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Do Home Co., Ltd. (Former Ubon Watsadu Company Limited)\Dohome (Ubon Watsadu)_Sep19_(ODJ)\"/>
    </mc:Choice>
  </mc:AlternateContent>
  <bookViews>
    <workbookView xWindow="0" yWindow="0" windowWidth="19200" windowHeight="6465" tabRatio="844" activeTab="5"/>
  </bookViews>
  <sheets>
    <sheet name="2-4" sheetId="13" r:id="rId1"/>
    <sheet name="5 (3M)" sheetId="14" r:id="rId2"/>
    <sheet name="6 (9M)" sheetId="17" r:id="rId3"/>
    <sheet name="7" sheetId="15" r:id="rId4"/>
    <sheet name="8" sheetId="16" r:id="rId5"/>
    <sheet name="9-11new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2">#REF!</definedName>
    <definedName name="\a" localSheetId="5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d" localSheetId="2">#REF!</definedName>
    <definedName name="\d">#REF!</definedName>
    <definedName name="\e" localSheetId="2">#REF!</definedName>
    <definedName name="\e">#REF!</definedName>
    <definedName name="\f" localSheetId="2">#REF!</definedName>
    <definedName name="\f">#REF!</definedName>
    <definedName name="\g" localSheetId="2">#REF!</definedName>
    <definedName name="\g">#REF!</definedName>
    <definedName name="\h" localSheetId="2">#REF!</definedName>
    <definedName name="\h">#REF!</definedName>
    <definedName name="\i" localSheetId="2">#REF!</definedName>
    <definedName name="\i">#REF!</definedName>
    <definedName name="\j" localSheetId="2">#REF!</definedName>
    <definedName name="\j">#REF!</definedName>
    <definedName name="\m" localSheetId="2">#REF!</definedName>
    <definedName name="\m">#REF!</definedName>
    <definedName name="\p" localSheetId="2">#REF!</definedName>
    <definedName name="\p">#REF!</definedName>
    <definedName name="\T" localSheetId="2">#REF!</definedName>
    <definedName name="\T">#REF!</definedName>
    <definedName name="_____DAT1" localSheetId="2">#REF!</definedName>
    <definedName name="_____DAT1">#REF!</definedName>
    <definedName name="_____DAT10" localSheetId="2">#REF!</definedName>
    <definedName name="_____DAT10">#REF!</definedName>
    <definedName name="_____DAT11" localSheetId="2">#REF!</definedName>
    <definedName name="_____DAT11">#REF!</definedName>
    <definedName name="_____DAT12" localSheetId="2">#REF!</definedName>
    <definedName name="_____DAT12">#REF!</definedName>
    <definedName name="_____DAT13" localSheetId="2">#REF!</definedName>
    <definedName name="_____DAT13">#REF!</definedName>
    <definedName name="_____DAT2" localSheetId="2">#REF!</definedName>
    <definedName name="_____DAT2">#REF!</definedName>
    <definedName name="_____DAT3" localSheetId="2">#REF!</definedName>
    <definedName name="_____DAT3">#REF!</definedName>
    <definedName name="_____DAT4" localSheetId="2">#REF!</definedName>
    <definedName name="_____DAT4">#REF!</definedName>
    <definedName name="_____DAT5" localSheetId="2">#REF!</definedName>
    <definedName name="_____DAT5">#REF!</definedName>
    <definedName name="_____DAT6" localSheetId="2">#REF!</definedName>
    <definedName name="_____DAT6">#REF!</definedName>
    <definedName name="_____DAT7" localSheetId="2">#REF!</definedName>
    <definedName name="_____DAT7">#REF!</definedName>
    <definedName name="_____DAT8" localSheetId="2">#REF!</definedName>
    <definedName name="_____DAT8">#REF!</definedName>
    <definedName name="_____DAT9" localSheetId="2">#REF!</definedName>
    <definedName name="_____DAT9">#REF!</definedName>
    <definedName name="____DAT1" localSheetId="2">#REF!</definedName>
    <definedName name="____DAT1">#REF!</definedName>
    <definedName name="____DAT10" localSheetId="2">#REF!</definedName>
    <definedName name="____DAT10">#REF!</definedName>
    <definedName name="____DAT11" localSheetId="2">#REF!</definedName>
    <definedName name="____DAT11">#REF!</definedName>
    <definedName name="____DAT12" localSheetId="2">#REF!</definedName>
    <definedName name="____DAT12">#REF!</definedName>
    <definedName name="____DAT13" localSheetId="2">#REF!</definedName>
    <definedName name="____DAT13">#REF!</definedName>
    <definedName name="____DAT2" localSheetId="2">#REF!</definedName>
    <definedName name="____DAT2">#REF!</definedName>
    <definedName name="____DAT3" localSheetId="2">#REF!</definedName>
    <definedName name="____DAT3">#REF!</definedName>
    <definedName name="____DAT4" localSheetId="2">#REF!</definedName>
    <definedName name="____DAT4">#REF!</definedName>
    <definedName name="____DAT5" localSheetId="2">#REF!</definedName>
    <definedName name="____DAT5">#REF!</definedName>
    <definedName name="____DAT6" localSheetId="2">#REF!</definedName>
    <definedName name="____DAT6">#REF!</definedName>
    <definedName name="____DAT7" localSheetId="2">#REF!</definedName>
    <definedName name="____DAT7">#REF!</definedName>
    <definedName name="____DAT8" localSheetId="2">#REF!</definedName>
    <definedName name="____DAT8">#REF!</definedName>
    <definedName name="____DAT9" localSheetId="2">#REF!</definedName>
    <definedName name="____DAT9">#REF!</definedName>
    <definedName name="___DAT1" localSheetId="2">#REF!</definedName>
    <definedName name="___DAT1">#REF!</definedName>
    <definedName name="___DAT10" localSheetId="2">#REF!</definedName>
    <definedName name="___DAT10">#REF!</definedName>
    <definedName name="___DAT11" localSheetId="2">#REF!</definedName>
    <definedName name="___DAT11">#REF!</definedName>
    <definedName name="___DAT12" localSheetId="2">#REF!</definedName>
    <definedName name="___DAT12">#REF!</definedName>
    <definedName name="___DAT13" localSheetId="2">#REF!</definedName>
    <definedName name="___DAT13">#REF!</definedName>
    <definedName name="___DAT2" localSheetId="2">#REF!</definedName>
    <definedName name="___DAT2">#REF!</definedName>
    <definedName name="___DAT3" localSheetId="2">#REF!</definedName>
    <definedName name="___DAT3">#REF!</definedName>
    <definedName name="___DAT4" localSheetId="2">#REF!</definedName>
    <definedName name="___DAT4">#REF!</definedName>
    <definedName name="___DAT5" localSheetId="2">#REF!</definedName>
    <definedName name="___DAT5">#REF!</definedName>
    <definedName name="___DAT6" localSheetId="2">#REF!</definedName>
    <definedName name="___DAT6">#REF!</definedName>
    <definedName name="___DAT7" localSheetId="2">#REF!</definedName>
    <definedName name="___DAT7">#REF!</definedName>
    <definedName name="___DAT8" localSheetId="2">#REF!</definedName>
    <definedName name="___DAT8">#REF!</definedName>
    <definedName name="___DAT9" localSheetId="2">#REF!</definedName>
    <definedName name="___DAT9">#REF!</definedName>
    <definedName name="__DAT1" localSheetId="2">#REF!</definedName>
    <definedName name="__DAT1">#REF!</definedName>
    <definedName name="__DAT10" localSheetId="2">#REF!</definedName>
    <definedName name="__DAT10">#REF!</definedName>
    <definedName name="__DAT11" localSheetId="2">#REF!</definedName>
    <definedName name="__DAT11">#REF!</definedName>
    <definedName name="__DAT12" localSheetId="2">#REF!</definedName>
    <definedName name="__DAT12">#REF!</definedName>
    <definedName name="__DAT13" localSheetId="2">#REF!</definedName>
    <definedName name="__DAT13">#REF!</definedName>
    <definedName name="__DAT2" localSheetId="2">#REF!</definedName>
    <definedName name="__DAT2">#REF!</definedName>
    <definedName name="__DAT3" localSheetId="2">#REF!</definedName>
    <definedName name="__DAT3">#REF!</definedName>
    <definedName name="__DAT4" localSheetId="2">#REF!</definedName>
    <definedName name="__DAT4">#REF!</definedName>
    <definedName name="__DAT5" localSheetId="2">#REF!</definedName>
    <definedName name="__DAT5">#REF!</definedName>
    <definedName name="__DAT6" localSheetId="2">#REF!</definedName>
    <definedName name="__DAT6">#REF!</definedName>
    <definedName name="__DAT7" localSheetId="2">#REF!</definedName>
    <definedName name="__DAT7">#REF!</definedName>
    <definedName name="__DAT8" localSheetId="2">#REF!</definedName>
    <definedName name="__DAT8">#REF!</definedName>
    <definedName name="__DAT9" localSheetId="2">#REF!</definedName>
    <definedName name="__DAT9">#REF!</definedName>
    <definedName name="_10_0CUR" localSheetId="2">#REF!</definedName>
    <definedName name="_10_0CUR">#REF!</definedName>
    <definedName name="_1102" hidden="1">'[1]stat local'!$D$769:$D$3475</definedName>
    <definedName name="_12_0ForD" localSheetId="2">#REF!</definedName>
    <definedName name="_12_0ForD" localSheetId="5">#REF!</definedName>
    <definedName name="_12_0ForD">#REF!</definedName>
    <definedName name="_14_0Mo" localSheetId="2">#REF!</definedName>
    <definedName name="_14_0Mo" localSheetId="5">#REF!</definedName>
    <definedName name="_14_0Mo">#REF!</definedName>
    <definedName name="_16_0o" localSheetId="2">#REF!</definedName>
    <definedName name="_16_0o" localSheetId="5">#REF!</definedName>
    <definedName name="_16_0o">#REF!</definedName>
    <definedName name="_18Cumulat" localSheetId="2">#REF!</definedName>
    <definedName name="_18Cumulat">#REF!</definedName>
    <definedName name="_1998_Ford_Retail_Volumes" localSheetId="2">#REF!</definedName>
    <definedName name="_1998_Ford_Retail_Volumes">#REF!</definedName>
    <definedName name="_2" localSheetId="2">#REF!</definedName>
    <definedName name="_2">#REF!</definedName>
    <definedName name="_2_0AGT" localSheetId="2">#REF!</definedName>
    <definedName name="_2_0AGT">#REF!</definedName>
    <definedName name="_20Mo" localSheetId="2">#REF!</definedName>
    <definedName name="_20Mo">#REF!</definedName>
    <definedName name="_4_0AGT" localSheetId="2">#REF!</definedName>
    <definedName name="_4_0AGT">#REF!</definedName>
    <definedName name="_6_0Cumulat" localSheetId="2">#REF!</definedName>
    <definedName name="_6_0Cumulat">#REF!</definedName>
    <definedName name="_8_0CUR" localSheetId="2">#REF!</definedName>
    <definedName name="_8_0CUR">#REF!</definedName>
    <definedName name="_a" localSheetId="2">#REF!</definedName>
    <definedName name="_a">#REF!</definedName>
    <definedName name="_ATT10">#N/A</definedName>
    <definedName name="_b" localSheetId="2">#REF!</definedName>
    <definedName name="_b" localSheetId="5">#REF!</definedName>
    <definedName name="_b">#REF!</definedName>
    <definedName name="_B30" localSheetId="2">#REF!</definedName>
    <definedName name="_B30" localSheetId="5">#REF!</definedName>
    <definedName name="_B30">#REF!</definedName>
    <definedName name="_boi1">'[2]06X02-5001'!$D$8:$D$10,'[2]06X02-5001'!$D$13:$D$14,'[2]06X02-5001'!$D$16,'[2]06X02-5001'!$D$20:$D$21,'[2]06X02-5001'!$D$25</definedName>
    <definedName name="_c" localSheetId="2">#REF!</definedName>
    <definedName name="_c" localSheetId="5">#REF!</definedName>
    <definedName name="_c">#REF!</definedName>
    <definedName name="_CPI07" localSheetId="2">#REF!</definedName>
    <definedName name="_CPI07" localSheetId="5">#REF!</definedName>
    <definedName name="_CPI07">#REF!</definedName>
    <definedName name="_CPI08" localSheetId="2">#REF!</definedName>
    <definedName name="_CPI08" localSheetId="5">#REF!</definedName>
    <definedName name="_CPI08">#REF!</definedName>
    <definedName name="_CPI09" localSheetId="2">#REF!</definedName>
    <definedName name="_CPI09">#REF!</definedName>
    <definedName name="_CPI10" localSheetId="2">#REF!</definedName>
    <definedName name="_CPI10">#REF!</definedName>
    <definedName name="_d" localSheetId="2">#REF!</definedName>
    <definedName name="_d">#REF!</definedName>
    <definedName name="_DAT1" localSheetId="2">#REF!</definedName>
    <definedName name="_DAT1">#REF!</definedName>
    <definedName name="_DAT10" localSheetId="2">#REF!</definedName>
    <definedName name="_DAT10">#REF!</definedName>
    <definedName name="_DAT11" localSheetId="2">#REF!</definedName>
    <definedName name="_DAT11">#REF!</definedName>
    <definedName name="_DAT12" localSheetId="2">#REF!</definedName>
    <definedName name="_DAT12">#REF!</definedName>
    <definedName name="_DAT13" localSheetId="2">#REF!</definedName>
    <definedName name="_DAT13">#REF!</definedName>
    <definedName name="_DAT14" localSheetId="2">#REF!</definedName>
    <definedName name="_DAT14">#REF!</definedName>
    <definedName name="_DAT15" localSheetId="2">#REF!</definedName>
    <definedName name="_DAT15">#REF!</definedName>
    <definedName name="_DAT16" localSheetId="2">#REF!</definedName>
    <definedName name="_DAT16">#REF!</definedName>
    <definedName name="_DAT2" localSheetId="2">#REF!</definedName>
    <definedName name="_DAT2">#REF!</definedName>
    <definedName name="_DAT3" localSheetId="2">#REF!</definedName>
    <definedName name="_DAT3">#REF!</definedName>
    <definedName name="_DAT4" localSheetId="2">#REF!</definedName>
    <definedName name="_DAT4">#REF!</definedName>
    <definedName name="_DAT5" localSheetId="2">#REF!</definedName>
    <definedName name="_DAT5">#REF!</definedName>
    <definedName name="_DAT6" localSheetId="2">#REF!</definedName>
    <definedName name="_DAT6">#REF!</definedName>
    <definedName name="_DAT7" localSheetId="2">#REF!</definedName>
    <definedName name="_DAT7">#REF!</definedName>
    <definedName name="_DAT8" localSheetId="2">#REF!</definedName>
    <definedName name="_DAT8">#REF!</definedName>
    <definedName name="_DAT9" localSheetId="2">#REF!</definedName>
    <definedName name="_DAT9">#REF!</definedName>
    <definedName name="_e" localSheetId="2">#REF!</definedName>
    <definedName name="_e">#REF!</definedName>
    <definedName name="_f" localSheetId="2">#REF!</definedName>
    <definedName name="_f">#REF!</definedName>
    <definedName name="_f123" localSheetId="2">#REF!</definedName>
    <definedName name="_f123">#REF!</definedName>
    <definedName name="_Fill" localSheetId="2" hidden="1">#REF!</definedName>
    <definedName name="_Fill" hidden="1">#REF!</definedName>
    <definedName name="_g" localSheetId="2">#REF!</definedName>
    <definedName name="_g">#REF!</definedName>
    <definedName name="_h" localSheetId="2">#REF!</definedName>
    <definedName name="_h">#REF!</definedName>
    <definedName name="_i" localSheetId="2">#REF!</definedName>
    <definedName name="_i">#REF!</definedName>
    <definedName name="_iu">[3]Scoping!$G$31</definedName>
    <definedName name="_j" localSheetId="2">#REF!</definedName>
    <definedName name="_j" localSheetId="5">#REF!</definedName>
    <definedName name="_j">#REF!</definedName>
    <definedName name="_JE33" localSheetId="2">#REF!</definedName>
    <definedName name="_JE33" localSheetId="5">#REF!</definedName>
    <definedName name="_JE33">#REF!</definedName>
    <definedName name="_jv600" localSheetId="2">#REF!</definedName>
    <definedName name="_jv600" localSheetId="5">#REF!</definedName>
    <definedName name="_jv600">#REF!</definedName>
    <definedName name="_jv857" localSheetId="2">#REF!</definedName>
    <definedName name="_jv857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" localSheetId="2">#REF!</definedName>
    <definedName name="_m">#REF!</definedName>
    <definedName name="_Order1">255</definedName>
    <definedName name="_Order2">255</definedName>
    <definedName name="_Parse_Out" localSheetId="2" hidden="1">[4]total!#REF!</definedName>
    <definedName name="_Parse_Out" hidden="1">[4]total!#REF!</definedName>
    <definedName name="_REC_AREA" localSheetId="2">#REF!</definedName>
    <definedName name="_REC_AREA" localSheetId="5">#REF!</definedName>
    <definedName name="_REC_AREA">#REF!</definedName>
    <definedName name="_rec10" localSheetId="2">#REF!</definedName>
    <definedName name="_rec10" localSheetId="5">#REF!</definedName>
    <definedName name="_rec10">#REF!</definedName>
    <definedName name="_rec11" localSheetId="2">#REF!</definedName>
    <definedName name="_rec11" localSheetId="5">#REF!</definedName>
    <definedName name="_rec11">#REF!</definedName>
    <definedName name="_rec12" localSheetId="2">#REF!</definedName>
    <definedName name="_rec12">#REF!</definedName>
    <definedName name="_rec8" localSheetId="2">#REF!</definedName>
    <definedName name="_rec8">#REF!</definedName>
    <definedName name="_rec9" localSheetId="2">#REF!</definedName>
    <definedName name="_rec9">#REF!</definedName>
    <definedName name="_Regression_Int">1</definedName>
    <definedName name="_rev1" localSheetId="2">#REF!</definedName>
    <definedName name="_rev1" localSheetId="5">#REF!</definedName>
    <definedName name="_rev1">#REF!</definedName>
    <definedName name="_rev2" localSheetId="2">#REF!</definedName>
    <definedName name="_rev2" localSheetId="5">#REF!</definedName>
    <definedName name="_rev2">#REF!</definedName>
    <definedName name="_rev3" localSheetId="2">#REF!</definedName>
    <definedName name="_rev3" localSheetId="5">#REF!</definedName>
    <definedName name="_rev3">#REF!</definedName>
    <definedName name="_rev4" localSheetId="2">#REF!</definedName>
    <definedName name="_rev4">#REF!</definedName>
    <definedName name="_Sort" localSheetId="2" hidden="1">#REF!</definedName>
    <definedName name="_Sort" hidden="1">#REF!</definedName>
    <definedName name="_UIO1988">'[5]FOT-data from HR'!$A$4:$AD$28</definedName>
    <definedName name="_UIO1989">'[5]FOT-data from HR'!$A$4:$AV$28</definedName>
    <definedName name="A" localSheetId="2">#REF!</definedName>
    <definedName name="A" localSheetId="5">#REF!</definedName>
    <definedName name="A">#REF!</definedName>
    <definedName name="A_27" localSheetId="2">#REF!</definedName>
    <definedName name="A_27" localSheetId="5">#REF!</definedName>
    <definedName name="A_27">#REF!</definedName>
    <definedName name="aa">"$"</definedName>
    <definedName name="AAA" localSheetId="2">#REF!</definedName>
    <definedName name="AAA" localSheetId="5">#REF!</definedName>
    <definedName name="AAA">#REF!</definedName>
    <definedName name="AAA_27" localSheetId="2">#REF!</definedName>
    <definedName name="AAA_27" localSheetId="5">#REF!</definedName>
    <definedName name="AAA_27">#REF!</definedName>
    <definedName name="aaaa" localSheetId="2">#REF!</definedName>
    <definedName name="aaaa" localSheetId="5">#REF!</definedName>
    <definedName name="aaaa">#REF!</definedName>
    <definedName name="ac" localSheetId="2">#REF!</definedName>
    <definedName name="ac">#REF!</definedName>
    <definedName name="AC_Fix">[6]ACTABLE!$C$2:$C$19</definedName>
    <definedName name="acc" localSheetId="2">#REF!</definedName>
    <definedName name="acc" localSheetId="5">#REF!</definedName>
    <definedName name="acc">#REF!</definedName>
    <definedName name="Account_Map" localSheetId="2">#REF!</definedName>
    <definedName name="Account_Map" localSheetId="5">#REF!</definedName>
    <definedName name="Account_Map">#REF!</definedName>
    <definedName name="ACCOUNTEDPERIODTYPE1" localSheetId="2">#REF!</definedName>
    <definedName name="ACCOUNTEDPERIODTYPE1" localSheetId="5">#REF!</definedName>
    <definedName name="ACCOUNTEDPERIODTYPE1">#REF!</definedName>
    <definedName name="ACCOUNTEDPERIODTYPE2" localSheetId="2">#REF!</definedName>
    <definedName name="ACCOUNTEDPERIODTYPE2">#REF!</definedName>
    <definedName name="Accounting_records">[7]Scoping!$G$19</definedName>
    <definedName name="ACCOUNTSEGMENT1" localSheetId="2">#REF!</definedName>
    <definedName name="ACCOUNTSEGMENT1" localSheetId="5">#REF!</definedName>
    <definedName name="ACCOUNTSEGMENT1">#REF!</definedName>
    <definedName name="ACCOUNTSEGMENT2" localSheetId="2">#REF!</definedName>
    <definedName name="ACCOUNTSEGMENT2" localSheetId="5">#REF!</definedName>
    <definedName name="ACCOUNTSEGMENT2">#REF!</definedName>
    <definedName name="Accruals">[7]Scoping!$G$30</definedName>
    <definedName name="Act_Date" localSheetId="2">#REF!</definedName>
    <definedName name="Act_Date" localSheetId="5">#REF!</definedName>
    <definedName name="Act_Date">#REF!</definedName>
    <definedName name="Act_FullScreen" localSheetId="2">#REF!</definedName>
    <definedName name="Act_FullScreen" localSheetId="5">#REF!</definedName>
    <definedName name="Act_FullScreen">#REF!</definedName>
    <definedName name="Act_It" localSheetId="2">#REF!</definedName>
    <definedName name="Act_It" localSheetId="5">#REF!</definedName>
    <definedName name="Act_It">#REF!</definedName>
    <definedName name="Act_Name" localSheetId="2">#REF!</definedName>
    <definedName name="Act_Name">#REF!</definedName>
    <definedName name="Act_Obj" localSheetId="2">#REF!</definedName>
    <definedName name="Act_Obj">#REF!</definedName>
    <definedName name="Act_Obj_Accuracy" localSheetId="2">#REF!</definedName>
    <definedName name="Act_Obj_Accuracy">#REF!</definedName>
    <definedName name="Act_Obj_Comp" localSheetId="2">#REF!</definedName>
    <definedName name="Act_Obj_Comp">#REF!</definedName>
    <definedName name="Act_Obj_Existence" localSheetId="2">#REF!</definedName>
    <definedName name="Act_Obj_Existence">#REF!</definedName>
    <definedName name="Act_Obj_PwC_Example" localSheetId="2">#REF!</definedName>
    <definedName name="Act_Obj_PwC_Example">#REF!</definedName>
    <definedName name="Act_PM" localSheetId="2">#REF!</definedName>
    <definedName name="Act_PM">#REF!</definedName>
    <definedName name="ACT_PO" localSheetId="2">[8]Variance!#REF!</definedName>
    <definedName name="ACT_PO">[8]Variance!#REF!</definedName>
    <definedName name="Act_Total" localSheetId="2">#REF!</definedName>
    <definedName name="Act_Total" localSheetId="5">#REF!</definedName>
    <definedName name="Act_Total">#REF!</definedName>
    <definedName name="ACTABLE">[6]ACTABLE!$A$2:$D$25</definedName>
    <definedName name="Actual_bkd" localSheetId="2">#REF!</definedName>
    <definedName name="Actual_bkd" localSheetId="5">#REF!</definedName>
    <definedName name="Actual_bkd">#REF!</definedName>
    <definedName name="Actual_ksn" localSheetId="2">#REF!</definedName>
    <definedName name="Actual_ksn" localSheetId="5">#REF!</definedName>
    <definedName name="Actual_ksn">#REF!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D1NAME">#N/A</definedName>
    <definedName name="addr" localSheetId="2">#REF!</definedName>
    <definedName name="addr" localSheetId="5">#REF!</definedName>
    <definedName name="addr">#REF!</definedName>
    <definedName name="address" localSheetId="2">#REF!</definedName>
    <definedName name="address" localSheetId="5">#REF!</definedName>
    <definedName name="address">#REF!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EDFIM" localSheetId="2">#REF!</definedName>
    <definedName name="AEDFIM" localSheetId="5">#REF!</definedName>
    <definedName name="AEDFIM">#REF!</definedName>
    <definedName name="agdump" localSheetId="2">#REF!</definedName>
    <definedName name="agdump" localSheetId="5">#REF!</definedName>
    <definedName name="agdump">#REF!</definedName>
    <definedName name="agedump" localSheetId="2">#REF!</definedName>
    <definedName name="agedump" localSheetId="5">#REF!</definedName>
    <definedName name="agedump">#REF!</definedName>
    <definedName name="agencydump" localSheetId="2">#REF!</definedName>
    <definedName name="agencydump">#REF!</definedName>
    <definedName name="AGENCYLY" localSheetId="2">#REF!</definedName>
    <definedName name="AGENCYLY">#REF!</definedName>
    <definedName name="AGENCYPLAN" localSheetId="2">#REF!</definedName>
    <definedName name="AGENCYPLAN">#REF!</definedName>
    <definedName name="AGTACT" localSheetId="2">'[9]Agency Walker ID'!#REF!</definedName>
    <definedName name="AGTACT">'[9]Agency Walker ID'!#REF!</definedName>
    <definedName name="AGTBGT" localSheetId="2">'[9]Agency Walker ID'!#REF!</definedName>
    <definedName name="AGTBGT">'[9]Agency Walker ID'!#REF!</definedName>
    <definedName name="alam" localSheetId="2">#REF!</definedName>
    <definedName name="alam" localSheetId="5">#REF!</definedName>
    <definedName name="alam">#REF!</definedName>
    <definedName name="All" localSheetId="2">#REF!</definedName>
    <definedName name="All" localSheetId="5">#REF!</definedName>
    <definedName name="All">#REF!</definedName>
    <definedName name="AMOUNT" localSheetId="2">'[10]10'!#REF!</definedName>
    <definedName name="AMOUNT" localSheetId="5">'[10]10'!#REF!</definedName>
    <definedName name="AMOUNT">'[10]10'!#REF!</definedName>
    <definedName name="APPSUSERNAME1" localSheetId="2">#REF!</definedName>
    <definedName name="APPSUSERNAME1" localSheetId="5">#REF!</definedName>
    <definedName name="APPSUSERNAME1">#REF!</definedName>
    <definedName name="APPSUSERNAME2" localSheetId="2">#REF!</definedName>
    <definedName name="APPSUSERNAME2" localSheetId="5">#REF!</definedName>
    <definedName name="APPSUSERNAME2">#REF!</definedName>
    <definedName name="AR_Account_Name" localSheetId="2">#REF!</definedName>
    <definedName name="AR_Account_Name" localSheetId="5">#REF!</definedName>
    <definedName name="AR_Account_Name">#REF!</definedName>
    <definedName name="AR_Approp_Complete" localSheetId="2">#REF!</definedName>
    <definedName name="AR_Approp_Complete">#REF!</definedName>
    <definedName name="AR_Audit_Date" localSheetId="2">#REF!</definedName>
    <definedName name="AR_Audit_Date">#REF!</definedName>
    <definedName name="AR_Client_Name" localSheetId="2">#REF!</definedName>
    <definedName name="AR_Client_Name">#REF!</definedName>
    <definedName name="AR_Define_Exceptions" localSheetId="2">#REF!</definedName>
    <definedName name="AR_Define_Exceptions">#REF!</definedName>
    <definedName name="AR_Evaluation_Doc" localSheetId="2">#REF!</definedName>
    <definedName name="AR_Evaluation_Doc">#REF!</definedName>
    <definedName name="AR_Expand" localSheetId="2">#REF!</definedName>
    <definedName name="AR_Expand">#REF!</definedName>
    <definedName name="AR_Level_Ass" localSheetId="2">#REF!</definedName>
    <definedName name="AR_Level_Ass">#REF!</definedName>
    <definedName name="AR_Num_Excep_Id" localSheetId="2">#REF!</definedName>
    <definedName name="AR_Num_Excep_Id">#REF!</definedName>
    <definedName name="AR_Pop" localSheetId="2">#REF!</definedName>
    <definedName name="AR_Pop">#REF!</definedName>
    <definedName name="AR_Reference_work_summarize" localSheetId="2">#REF!</definedName>
    <definedName name="AR_Reference_work_summarize">#REF!</definedName>
    <definedName name="AR_Report_name" localSheetId="2">#REF!</definedName>
    <definedName name="AR_Report_name">#REF!</definedName>
    <definedName name="AR_Sel_Meth" localSheetId="2">#REF!</definedName>
    <definedName name="AR_Sel_Meth">#REF!</definedName>
    <definedName name="AR_Selection_Method" localSheetId="2">#REF!</definedName>
    <definedName name="AR_Selection_Method">#REF!</definedName>
    <definedName name="AR_Test_Descrip" localSheetId="2">#REF!</definedName>
    <definedName name="AR_Test_Descrip">#REF!</definedName>
    <definedName name="AR_Testing_unit" localSheetId="2">#REF!</definedName>
    <definedName name="AR_Testing_unit">#REF!</definedName>
    <definedName name="AR_Tol_Excep" localSheetId="2">#REF!</definedName>
    <definedName name="AR_Tol_Excep">#REF!</definedName>
    <definedName name="ARSFIM" localSheetId="2">#REF!</definedName>
    <definedName name="ARSFIM">#REF!</definedName>
    <definedName name="AS2DocOpenMode">"AS2DocumentEdit"</definedName>
    <definedName name="asas">[11]Basic_Information!$E$7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2" hidden="1">#REF!</definedName>
    <definedName name="asdf" localSheetId="5" hidden="1">#REF!</definedName>
    <definedName name="asdf" hidden="1">#REF!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k">[11]Basic_Information!$E$8</definedName>
    <definedName name="ASUM">#N/A</definedName>
    <definedName name="ATSFIM" localSheetId="2">#REF!</definedName>
    <definedName name="ATSFIM" localSheetId="5">#REF!</definedName>
    <definedName name="ATSFIM">#REF!</definedName>
    <definedName name="AUDFIM" localSheetId="2">#REF!</definedName>
    <definedName name="AUDFIM" localSheetId="5">#REF!</definedName>
    <definedName name="AUDFIM">#REF!</definedName>
    <definedName name="AURABOOKMARK1378" localSheetId="2">#REF!</definedName>
    <definedName name="AURABOOKMARK1378" localSheetId="5">#REF!</definedName>
    <definedName name="AURABOOKMARK1378">#REF!</definedName>
    <definedName name="AURABOOKMARK1398" localSheetId="2">#REF!</definedName>
    <definedName name="AURABOOKMARK1398">#REF!</definedName>
    <definedName name="AURABOOKMARK2" localSheetId="2">#REF!</definedName>
    <definedName name="AURABOOKMARK2">#REF!</definedName>
    <definedName name="AURABOOKMARK2732" localSheetId="2">#REF!</definedName>
    <definedName name="AURABOOKMARK2732">#REF!</definedName>
    <definedName name="AURABOOKMARK28" localSheetId="2">#REF!</definedName>
    <definedName name="AURABOOKMARK28">#REF!</definedName>
    <definedName name="AURABOOKMARK49" localSheetId="2">'[12]Test debt covernent'!#REF!</definedName>
    <definedName name="AURABOOKMARK49">'[12]Test debt covernent'!#REF!</definedName>
    <definedName name="AURABOOKMARK6" localSheetId="2">#REF!</definedName>
    <definedName name="AURABOOKMARK6" localSheetId="5">#REF!</definedName>
    <definedName name="AURABOOKMARK6">#REF!</definedName>
    <definedName name="AURABOOKMARK80" localSheetId="2">'[13]GP Analytics'!#REF!</definedName>
    <definedName name="AURABOOKMARK80" localSheetId="5">'[13]GP Analytics'!#REF!</definedName>
    <definedName name="AURABOOKMARK80">'[13]GP Analytics'!#REF!</definedName>
    <definedName name="AuraStyleDefaultsReset" hidden="1">#N/A</definedName>
    <definedName name="AVERATE.AED" localSheetId="2">#REF!</definedName>
    <definedName name="AVERATE.AED" localSheetId="5">#REF!</definedName>
    <definedName name="AVERATE.AED">#REF!</definedName>
    <definedName name="AVERATE.ALL" localSheetId="2">#REF!</definedName>
    <definedName name="AVERATE.ALL" localSheetId="5">#REF!</definedName>
    <definedName name="AVERATE.ALL">#REF!</definedName>
    <definedName name="AVERATE.ARS" localSheetId="2">#REF!</definedName>
    <definedName name="AVERATE.ARS" localSheetId="5">#REF!</definedName>
    <definedName name="AVERATE.ARS">#REF!</definedName>
    <definedName name="AVERATE.ATS" localSheetId="2">#REF!</definedName>
    <definedName name="AVERATE.ATS">#REF!</definedName>
    <definedName name="AVERATE.AUD" localSheetId="2">#REF!</definedName>
    <definedName name="AVERATE.AUD">#REF!</definedName>
    <definedName name="AVERATE.BDT" localSheetId="2">#REF!</definedName>
    <definedName name="AVERATE.BDT">#REF!</definedName>
    <definedName name="AVERATE.BEF" localSheetId="2">#REF!</definedName>
    <definedName name="AVERATE.BEF">#REF!</definedName>
    <definedName name="AVERATE.BGN" localSheetId="2">#REF!</definedName>
    <definedName name="AVERATE.BGN">#REF!</definedName>
    <definedName name="AVERATE.BHD" localSheetId="2">#REF!</definedName>
    <definedName name="AVERATE.BHD">#REF!</definedName>
    <definedName name="AVERATE.BND" localSheetId="2">#REF!</definedName>
    <definedName name="AVERATE.BND">#REF!</definedName>
    <definedName name="AVERATE.BOB" localSheetId="2">#REF!</definedName>
    <definedName name="AVERATE.BOB">#REF!</definedName>
    <definedName name="AVERATE.BRL" localSheetId="2">#REF!</definedName>
    <definedName name="AVERATE.BRL">#REF!</definedName>
    <definedName name="AVERATE.BSD" localSheetId="2">#REF!</definedName>
    <definedName name="AVERATE.BSD">#REF!</definedName>
    <definedName name="AVERATE.CAD" localSheetId="2">#REF!</definedName>
    <definedName name="AVERATE.CAD">#REF!</definedName>
    <definedName name="AVERATE.CHF" localSheetId="2">#REF!</definedName>
    <definedName name="AVERATE.CHF">#REF!</definedName>
    <definedName name="AVERATE.CLP" localSheetId="2">#REF!</definedName>
    <definedName name="AVERATE.CLP">#REF!</definedName>
    <definedName name="AVERATE.CNY" localSheetId="2">#REF!</definedName>
    <definedName name="AVERATE.CNY">#REF!</definedName>
    <definedName name="AVERATE.COP" localSheetId="2">#REF!</definedName>
    <definedName name="AVERATE.COP">#REF!</definedName>
    <definedName name="AVERATE.CYP" localSheetId="2">#REF!</definedName>
    <definedName name="AVERATE.CYP">#REF!</definedName>
    <definedName name="AVERATE.CZK" localSheetId="2">#REF!</definedName>
    <definedName name="AVERATE.CZK">#REF!</definedName>
    <definedName name="AVERATE.DEM" localSheetId="2">#REF!</definedName>
    <definedName name="AVERATE.DEM">#REF!</definedName>
    <definedName name="AVERATE.DKK" localSheetId="2">#REF!</definedName>
    <definedName name="AVERATE.DKK">#REF!</definedName>
    <definedName name="AVERATE.DZD" localSheetId="2">#REF!</definedName>
    <definedName name="AVERATE.DZD">#REF!</definedName>
    <definedName name="AVERATE.ECS" localSheetId="2">#REF!</definedName>
    <definedName name="AVERATE.ECS">#REF!</definedName>
    <definedName name="AVERATE.EEK" localSheetId="2">#REF!</definedName>
    <definedName name="AVERATE.EEK">#REF!</definedName>
    <definedName name="AVERATE.EGP" localSheetId="2">#REF!</definedName>
    <definedName name="AVERATE.EGP">#REF!</definedName>
    <definedName name="AVERATE.ESP" localSheetId="2">#REF!</definedName>
    <definedName name="AVERATE.ESP">#REF!</definedName>
    <definedName name="AVERATE.ETB" localSheetId="2">#REF!</definedName>
    <definedName name="AVERATE.ETB">#REF!</definedName>
    <definedName name="AVERATE.EUR" localSheetId="2">#REF!</definedName>
    <definedName name="AVERATE.EUR">#REF!</definedName>
    <definedName name="AVERATE.FIM" localSheetId="2">#REF!</definedName>
    <definedName name="AVERATE.FIM">#REF!</definedName>
    <definedName name="AVERATE.FRF" localSheetId="2">#REF!</definedName>
    <definedName name="AVERATE.FRF">#REF!</definedName>
    <definedName name="AVERATE.GBP" localSheetId="2">#REF!</definedName>
    <definedName name="AVERATE.GBP">#REF!</definedName>
    <definedName name="AVERATE.GRD" localSheetId="2">#REF!</definedName>
    <definedName name="AVERATE.GRD">#REF!</definedName>
    <definedName name="AVERATE.HKD" localSheetId="2">#REF!</definedName>
    <definedName name="AVERATE.HKD">#REF!</definedName>
    <definedName name="AVERATE.HUF" localSheetId="2">#REF!</definedName>
    <definedName name="AVERATE.HUF">#REF!</definedName>
    <definedName name="AVERATE.IDR" localSheetId="2">#REF!</definedName>
    <definedName name="AVERATE.IDR">#REF!</definedName>
    <definedName name="AVERATE.IEP" localSheetId="2">#REF!</definedName>
    <definedName name="AVERATE.IEP">#REF!</definedName>
    <definedName name="AVERATE.ILS" localSheetId="2">#REF!</definedName>
    <definedName name="AVERATE.ILS">#REF!</definedName>
    <definedName name="AVERATE.INR" localSheetId="2">#REF!</definedName>
    <definedName name="AVERATE.INR">#REF!</definedName>
    <definedName name="AVERATE.IRR" localSheetId="2">#REF!</definedName>
    <definedName name="AVERATE.IRR">#REF!</definedName>
    <definedName name="AVERATE.ISK" localSheetId="2">#REF!</definedName>
    <definedName name="AVERATE.ISK">#REF!</definedName>
    <definedName name="AVERATE.ITL" localSheetId="2">#REF!</definedName>
    <definedName name="AVERATE.ITL">#REF!</definedName>
    <definedName name="AVERATE.JOD" localSheetId="2">#REF!</definedName>
    <definedName name="AVERATE.JOD">#REF!</definedName>
    <definedName name="AVERATE.JPY" localSheetId="2">#REF!</definedName>
    <definedName name="AVERATE.JPY">#REF!</definedName>
    <definedName name="AVERATE.KRW" localSheetId="2">#REF!</definedName>
    <definedName name="AVERATE.KRW">#REF!</definedName>
    <definedName name="AVERATE.KWD" localSheetId="2">#REF!</definedName>
    <definedName name="AVERATE.KWD">#REF!</definedName>
    <definedName name="AVERATE.KZT" localSheetId="2">#REF!</definedName>
    <definedName name="AVERATE.KZT">#REF!</definedName>
    <definedName name="AVERATE.LKR" localSheetId="2">#REF!</definedName>
    <definedName name="AVERATE.LKR">#REF!</definedName>
    <definedName name="AVERATE.LTL" localSheetId="2">#REF!</definedName>
    <definedName name="AVERATE.LTL">#REF!</definedName>
    <definedName name="AVERATE.LVL" localSheetId="2">#REF!</definedName>
    <definedName name="AVERATE.LVL">#REF!</definedName>
    <definedName name="AVERATE.LYD" localSheetId="2">#REF!</definedName>
    <definedName name="AVERATE.LYD">#REF!</definedName>
    <definedName name="AVERATE.MAD" localSheetId="2">#REF!</definedName>
    <definedName name="AVERATE.MAD">#REF!</definedName>
    <definedName name="AVERATE.MOP" localSheetId="2">#REF!</definedName>
    <definedName name="AVERATE.MOP">#REF!</definedName>
    <definedName name="AVERATE.MTL" localSheetId="2">#REF!</definedName>
    <definedName name="AVERATE.MTL">#REF!</definedName>
    <definedName name="AVERATE.MXP" localSheetId="2">#REF!</definedName>
    <definedName name="AVERATE.MXP">#REF!</definedName>
    <definedName name="AVERATE.MYR" localSheetId="2">#REF!</definedName>
    <definedName name="AVERATE.MYR">#REF!</definedName>
    <definedName name="AVERATE.NLG" localSheetId="2">#REF!</definedName>
    <definedName name="AVERATE.NLG">#REF!</definedName>
    <definedName name="AVERATE.NOK" localSheetId="2">#REF!</definedName>
    <definedName name="AVERATE.NOK">#REF!</definedName>
    <definedName name="AVERATE.NPR" localSheetId="2">#REF!</definedName>
    <definedName name="AVERATE.NPR">#REF!</definedName>
    <definedName name="AVERATE.NZD" localSheetId="2">#REF!</definedName>
    <definedName name="AVERATE.NZD">#REF!</definedName>
    <definedName name="AVERATE.PEN" localSheetId="2">#REF!</definedName>
    <definedName name="AVERATE.PEN">#REF!</definedName>
    <definedName name="AVERATE.PHP" localSheetId="2">#REF!</definedName>
    <definedName name="AVERATE.PHP">#REF!</definedName>
    <definedName name="AVERATE.PKR" localSheetId="2">#REF!</definedName>
    <definedName name="AVERATE.PKR">#REF!</definedName>
    <definedName name="AVERATE.PLN" localSheetId="2">#REF!</definedName>
    <definedName name="AVERATE.PLN">#REF!</definedName>
    <definedName name="AVERATE.PTE" localSheetId="2">#REF!</definedName>
    <definedName name="AVERATE.PTE">#REF!</definedName>
    <definedName name="AVERATE.QAR" localSheetId="2">#REF!</definedName>
    <definedName name="AVERATE.QAR">#REF!</definedName>
    <definedName name="AVERATE.ROL" localSheetId="2">#REF!</definedName>
    <definedName name="AVERATE.ROL">#REF!</definedName>
    <definedName name="AVERATE.RUR" localSheetId="2">#REF!</definedName>
    <definedName name="AVERATE.RUR">#REF!</definedName>
    <definedName name="AVERATE.SAR" localSheetId="2">#REF!</definedName>
    <definedName name="AVERATE.SAR">#REF!</definedName>
    <definedName name="AVERATE.SEK" localSheetId="2">#REF!</definedName>
    <definedName name="AVERATE.SEK">#REF!</definedName>
    <definedName name="AVERATE.SGD" localSheetId="2">#REF!</definedName>
    <definedName name="AVERATE.SGD">#REF!</definedName>
    <definedName name="AVERATE.SKK" localSheetId="2">#REF!</definedName>
    <definedName name="AVERATE.SKK">#REF!</definedName>
    <definedName name="AVERATE.THB" localSheetId="2">#REF!</definedName>
    <definedName name="AVERATE.THB">#REF!</definedName>
    <definedName name="AVERATE.TND" localSheetId="2">#REF!</definedName>
    <definedName name="AVERATE.TND">#REF!</definedName>
    <definedName name="AVERATE.TRL" localSheetId="2">#REF!</definedName>
    <definedName name="AVERATE.TRL">#REF!</definedName>
    <definedName name="AVERATE.TWD" localSheetId="2">#REF!</definedName>
    <definedName name="AVERATE.TWD">#REF!</definedName>
    <definedName name="AVERATE.TZS" localSheetId="2">#REF!</definedName>
    <definedName name="AVERATE.TZS">#REF!</definedName>
    <definedName name="AVERATE.UAH" localSheetId="2">#REF!</definedName>
    <definedName name="AVERATE.UAH">#REF!</definedName>
    <definedName name="AVERATE.USD" localSheetId="2">#REF!</definedName>
    <definedName name="AVERATE.USD">#REF!</definedName>
    <definedName name="AVERATE.VEB" localSheetId="2">#REF!</definedName>
    <definedName name="AVERATE.VEB">#REF!</definedName>
    <definedName name="AVERATE.VND" localSheetId="2">#REF!</definedName>
    <definedName name="AVERATE.VND">#REF!</definedName>
    <definedName name="AVERATE.XAF" localSheetId="2">#REF!</definedName>
    <definedName name="AVERATE.XAF">#REF!</definedName>
    <definedName name="AVERATE.ZAR" localSheetId="2">#REF!</definedName>
    <definedName name="AVERATE.ZAR">#REF!</definedName>
    <definedName name="b" localSheetId="2">#REF!</definedName>
    <definedName name="b">#REF!</definedName>
    <definedName name="B_10" localSheetId="2">#REF!</definedName>
    <definedName name="B_10">#REF!</definedName>
    <definedName name="B_11" localSheetId="2">#REF!</definedName>
    <definedName name="B_11">#REF!</definedName>
    <definedName name="B_20ba" localSheetId="2">#REF!</definedName>
    <definedName name="B_20ba">#REF!</definedName>
    <definedName name="B_20bl" localSheetId="2">#REF!</definedName>
    <definedName name="B_20bl">#REF!</definedName>
    <definedName name="B_30" localSheetId="2">#REF!</definedName>
    <definedName name="B_30">#REF!</definedName>
    <definedName name="B_31o" localSheetId="2">#REF!</definedName>
    <definedName name="B_31o">#REF!</definedName>
    <definedName name="B_31s" localSheetId="2">#REF!</definedName>
    <definedName name="B_31s">#REF!</definedName>
    <definedName name="B_32" localSheetId="2">#REF!</definedName>
    <definedName name="B_32">#REF!</definedName>
    <definedName name="B_40ba" localSheetId="2">#REF!</definedName>
    <definedName name="B_40ba">#REF!</definedName>
    <definedName name="B_40bl" localSheetId="2">#REF!</definedName>
    <definedName name="B_40bl">#REF!</definedName>
    <definedName name="B_40is" localSheetId="2">#REF!</definedName>
    <definedName name="B_40is">#REF!</definedName>
    <definedName name="B_50" localSheetId="2">#REF!</definedName>
    <definedName name="B_50">#REF!</definedName>
    <definedName name="B_51" localSheetId="2">#REF!</definedName>
    <definedName name="B_51">#REF!</definedName>
    <definedName name="B_52" localSheetId="2">#REF!</definedName>
    <definedName name="B_52">#REF!</definedName>
    <definedName name="BaseColor" localSheetId="2">#REF!</definedName>
    <definedName name="BaseColor">#REF!</definedName>
    <definedName name="BBB" localSheetId="2">#REF!</definedName>
    <definedName name="BBB">#REF!</definedName>
    <definedName name="BCExport" localSheetId="2">#REF!</definedName>
    <definedName name="BCExport">#REF!</definedName>
    <definedName name="BEFFIM" localSheetId="2">#REF!</definedName>
    <definedName name="BEFFIM">#REF!</definedName>
    <definedName name="BGNFIM" localSheetId="2">#REF!</definedName>
    <definedName name="BGNFIM">#REF!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">#N/A</definedName>
    <definedName name="BOBFIM" localSheetId="2">#REF!</definedName>
    <definedName name="BOBFIM" localSheetId="5">#REF!</definedName>
    <definedName name="BOBFIM">#REF!</definedName>
    <definedName name="BOI">'[2]06X02-5001'!$D$8:$D$10,'[2]06X02-5001'!$D$13:$D$14,'[2]06X02-5001'!$D$16,'[2]06X02-5001'!$D$20:$D$21,'[2]06X02-5001'!$D$25</definedName>
    <definedName name="BOIFAIR">'[2]06X02-5001'!$D$8:$D$10,'[2]06X02-5001'!$D$13:$D$14,'[2]06X02-5001'!$D$16,'[2]06X02-5001'!$D$20:$D$21,'[2]06X02-5001'!$D$25,'[2]06X02-5001'!$D$26</definedName>
    <definedName name="boifair1">'[2]06X02-5001'!$D$8:$D$10,'[2]06X02-5001'!$D$13:$D$14,'[2]06X02-5001'!$D$16,'[2]06X02-5001'!$D$20:$D$21,'[2]06X02-5001'!$D$25,'[2]06X02-5001'!$D$26,'[2]06X02-5001'!$D$15</definedName>
    <definedName name="boifair2">'[2]06X02-5001'!$D$8:$D$16,'[2]06X02-5001'!$D$20:$D$21,'[2]06X02-5001'!$D$25:$D$26</definedName>
    <definedName name="boifair3">'[2]06X02-5001'!$D$8:$D$16,'[2]06X02-5001'!$D$20:$D$21,'[2]06X02-5001'!$D$25:$D$26,'[2]06X02-5001'!$D$19</definedName>
    <definedName name="BRLFIM" localSheetId="2">#REF!</definedName>
    <definedName name="BRLFIM" localSheetId="5">#REF!</definedName>
    <definedName name="BRLFIM">#REF!</definedName>
    <definedName name="BS_ASSETS_ICI" localSheetId="2">#REF!</definedName>
    <definedName name="BS_ASSETS_ICI" localSheetId="5">#REF!</definedName>
    <definedName name="BS_ASSETS_ICI">#REF!</definedName>
    <definedName name="BS_ICI" localSheetId="2">#REF!</definedName>
    <definedName name="BS_ICI" localSheetId="5">#REF!</definedName>
    <definedName name="BS_ICI">#REF!</definedName>
    <definedName name="BS_LIABILITY" localSheetId="2">#REF!</definedName>
    <definedName name="BS_LIABILITY">#REF!</definedName>
    <definedName name="BSsheet" localSheetId="2">#REF!</definedName>
    <definedName name="BSsheet">#REF!</definedName>
    <definedName name="BUDGETCURRENCYCODE1" localSheetId="2">#REF!</definedName>
    <definedName name="BUDGETCURRENCYCODE1">#REF!</definedName>
    <definedName name="BUDGETCURRENCYCODE2" localSheetId="2">#REF!</definedName>
    <definedName name="BUDGETCURRENCYCODE2">#REF!</definedName>
    <definedName name="BUDGETDECIMALPLACES1" localSheetId="2">#REF!</definedName>
    <definedName name="BUDGETDECIMALPLACES1">#REF!</definedName>
    <definedName name="BUDGETDECIMALPLACES2" localSheetId="2">#REF!</definedName>
    <definedName name="BUDGETDECIMALPLACES2">#REF!</definedName>
    <definedName name="BUDGETENTITYID1" localSheetId="2">#REF!</definedName>
    <definedName name="BUDGETENTITYID1">#REF!</definedName>
    <definedName name="BUDGETENTITYID2" localSheetId="2">#REF!</definedName>
    <definedName name="BUDGETENTITYID2">#REF!</definedName>
    <definedName name="BUDGETGRAPHCORRESPONDING1" localSheetId="2">#REF!</definedName>
    <definedName name="BUDGETGRAPHCORRESPONDING1">#REF!</definedName>
    <definedName name="BUDGETGRAPHCORRESPONDING2" localSheetId="2">#REF!</definedName>
    <definedName name="BUDGETGRAPHCORRESPONDING2">#REF!</definedName>
    <definedName name="BUDGETGRAPHINCACTUALS1" localSheetId="2">#REF!</definedName>
    <definedName name="BUDGETGRAPHINCACTUALS1">#REF!</definedName>
    <definedName name="BUDGETGRAPHINCACTUALS2" localSheetId="2">#REF!</definedName>
    <definedName name="BUDGETGRAPHINCACTUALS2">#REF!</definedName>
    <definedName name="BUDGETGRAPHINCBUDGETS1" localSheetId="2">#REF!</definedName>
    <definedName name="BUDGETGRAPHINCBUDGETS1">#REF!</definedName>
    <definedName name="BUDGETGRAPHINCBUDGETS2" localSheetId="2">#REF!</definedName>
    <definedName name="BUDGETGRAPHINCBUDGETS2">#REF!</definedName>
    <definedName name="BUDGETGRAPHINCTITLES1" localSheetId="2">#REF!</definedName>
    <definedName name="BUDGETGRAPHINCTITLES1">#REF!</definedName>
    <definedName name="BUDGETGRAPHINCTITLES2" localSheetId="2">#REF!</definedName>
    <definedName name="BUDGETGRAPHINCTITLES2">#REF!</definedName>
    <definedName name="BUDGETGRAPHINCVARIANCES1" localSheetId="2">#REF!</definedName>
    <definedName name="BUDGETGRAPHINCVARIANCES1">#REF!</definedName>
    <definedName name="BUDGETGRAPHINCVARIANCES2" localSheetId="2">#REF!</definedName>
    <definedName name="BUDGETGRAPHINCVARIANCES2">#REF!</definedName>
    <definedName name="BUDGETGRAPHSTYLE1" localSheetId="2">#REF!</definedName>
    <definedName name="BUDGETGRAPHSTYLE1">#REF!</definedName>
    <definedName name="BUDGETGRAPHSTYLE2" localSheetId="2">#REF!</definedName>
    <definedName name="BUDGETGRAPHSTYLE2">#REF!</definedName>
    <definedName name="BUDGETHEADINGSBACKCOLOUR1" localSheetId="2">#REF!</definedName>
    <definedName name="BUDGETHEADINGSBACKCOLOUR1">#REF!</definedName>
    <definedName name="BUDGETHEADINGSBACKCOLOUR2" localSheetId="2">#REF!</definedName>
    <definedName name="BUDGETHEADINGSBACKCOLOUR2">#REF!</definedName>
    <definedName name="BUDGETHEADINGSFORECOLOUR1" localSheetId="2">#REF!</definedName>
    <definedName name="BUDGETHEADINGSFORECOLOUR1">#REF!</definedName>
    <definedName name="BUDGETHEADINGSFORECOLOUR2" localSheetId="2">#REF!</definedName>
    <definedName name="BUDGETHEADINGSFORECOLOUR2">#REF!</definedName>
    <definedName name="BUDGETNAME1" localSheetId="2">#REF!</definedName>
    <definedName name="BUDGETNAME1">#REF!</definedName>
    <definedName name="BUDGETNAME2" localSheetId="2">#REF!</definedName>
    <definedName name="BUDGETNAME2">#REF!</definedName>
    <definedName name="BUDGETORG1" localSheetId="2">#REF!</definedName>
    <definedName name="BUDGETORG1">#REF!</definedName>
    <definedName name="BUDGETORG2" localSheetId="2">#REF!</definedName>
    <definedName name="BUDGETORG2">#REF!</definedName>
    <definedName name="BUDGETORGFROZEN1" localSheetId="2">#REF!</definedName>
    <definedName name="BUDGETORGFROZEN1">#REF!</definedName>
    <definedName name="BUDGETORGFROZEN2" localSheetId="2">#REF!</definedName>
    <definedName name="BUDGETORGFROZEN2">#REF!</definedName>
    <definedName name="BUDGETOUTPUTOPTION1" localSheetId="2">#REF!</definedName>
    <definedName name="BUDGETOUTPUTOPTION1">#REF!</definedName>
    <definedName name="BUDGETOUTPUTOPTION2" localSheetId="2">#REF!</definedName>
    <definedName name="BUDGETOUTPUTOPTION2">#REF!</definedName>
    <definedName name="BUDGETPASSWORDREQUIREDFLAG1" localSheetId="2">#REF!</definedName>
    <definedName name="BUDGETPASSWORDREQUIREDFLAG1">#REF!</definedName>
    <definedName name="BUDGETPASSWORDREQUIREDFLAG2" localSheetId="2">#REF!</definedName>
    <definedName name="BUDGETPASSWORDREQUIREDFLAG2">#REF!</definedName>
    <definedName name="BUDGETSHOWCRITERIASHEET1" localSheetId="2">#REF!</definedName>
    <definedName name="BUDGETSHOWCRITERIASHEET1">#REF!</definedName>
    <definedName name="BUDGETSHOWCRITERIASHEET2" localSheetId="2">#REF!</definedName>
    <definedName name="BUDGETSHOWCRITERIASHEET2">#REF!</definedName>
    <definedName name="BUDGETSTATUS1" localSheetId="2">#REF!</definedName>
    <definedName name="BUDGETSTATUS1">#REF!</definedName>
    <definedName name="BUDGETSTATUS2" localSheetId="2">#REF!</definedName>
    <definedName name="BUDGETSTATUS2">#REF!</definedName>
    <definedName name="BUDGETTITLEBACKCOLOUR1" localSheetId="2">#REF!</definedName>
    <definedName name="BUDGETTITLEBACKCOLOUR1">#REF!</definedName>
    <definedName name="BUDGETTITLEBACKCOLOUR2" localSheetId="2">#REF!</definedName>
    <definedName name="BUDGETTITLEBACKCOLOUR2">#REF!</definedName>
    <definedName name="BUDGETTITLEBORDERCOLOUR1" localSheetId="2">#REF!</definedName>
    <definedName name="BUDGETTITLEBORDERCOLOUR1">#REF!</definedName>
    <definedName name="BUDGETTITLEBORDERCOLOUR2" localSheetId="2">#REF!</definedName>
    <definedName name="BUDGETTITLEBORDERCOLOUR2">#REF!</definedName>
    <definedName name="BUDGETTITLEFORECOLOUR1" localSheetId="2">#REF!</definedName>
    <definedName name="BUDGETTITLEFORECOLOUR1">#REF!</definedName>
    <definedName name="BUDGETTITLEFORECOLOUR2" localSheetId="2">#REF!</definedName>
    <definedName name="BUDGETTITLEFORECOLOUR2">#REF!</definedName>
    <definedName name="BUDGETVALUESWIDTH1" localSheetId="2">#REF!</definedName>
    <definedName name="BUDGETVALUESWIDTH1">#REF!</definedName>
    <definedName name="BUDGETVALUESWIDTH2" localSheetId="2">#REF!</definedName>
    <definedName name="BUDGETVALUESWIDTH2">#REF!</definedName>
    <definedName name="BUDGETVERSIONID1" localSheetId="2">#REF!</definedName>
    <definedName name="BUDGETVERSIONID1">#REF!</definedName>
    <definedName name="BUDGETVERSIONID2" localSheetId="2">#REF!</definedName>
    <definedName name="BUDGETVERSIONID2">#REF!</definedName>
    <definedName name="BuiltIn_Database___0">"$"</definedName>
    <definedName name="BuiltIn_Database___1">"$"</definedName>
    <definedName name="BuiltIn_Database___2">"$"</definedName>
    <definedName name="C_">#N/A</definedName>
    <definedName name="CADFIM" localSheetId="2">#REF!</definedName>
    <definedName name="CADFIM" localSheetId="5">#REF!</definedName>
    <definedName name="CADFIM">#REF!</definedName>
    <definedName name="CalcAgencyPrice" localSheetId="2">#REF!</definedName>
    <definedName name="CalcAgencyPrice" localSheetId="5">#REF!</definedName>
    <definedName name="CalcAgencyPrice">#REF!</definedName>
    <definedName name="Calculated_Number_of_Items_to_Test" localSheetId="2">#REF!</definedName>
    <definedName name="Calculated_Number_of_Items_to_Test" localSheetId="5">#REF!</definedName>
    <definedName name="Calculated_Number_of_Items_to_Test">#REF!</definedName>
    <definedName name="Can_testing_be_expanded?" localSheetId="2">#REF!</definedName>
    <definedName name="Can_testing_be_expanded?">#REF!</definedName>
    <definedName name="canada" localSheetId="2">#REF!</definedName>
    <definedName name="canada">#REF!</definedName>
    <definedName name="CAP_P001_ACCOUNT" localSheetId="2">#REF!</definedName>
    <definedName name="CAP_P001_ACCOUNT">#REF!</definedName>
    <definedName name="CAP_P001_AMOUNT" localSheetId="2">#REF!</definedName>
    <definedName name="CAP_P001_AMOUNT">#REF!</definedName>
    <definedName name="CAP_P001_OPTION" localSheetId="2">#REF!</definedName>
    <definedName name="CAP_P001_OPTION">#REF!</definedName>
    <definedName name="CAP_P002_ACCOUNT" localSheetId="2">[14]CAP_P002!#REF!</definedName>
    <definedName name="CAP_P002_ACCOUNT">[14]CAP_P002!#REF!</definedName>
    <definedName name="CAP_P002_OPTION" localSheetId="2">[14]CAP_P002!#REF!</definedName>
    <definedName name="CAP_P002_OPTION">[14]CAP_P002!#REF!</definedName>
    <definedName name="Capitalize">[15]Details!$D$2:$E$12</definedName>
    <definedName name="CARSTEN" localSheetId="2">#REF!</definedName>
    <definedName name="CARSTEN" localSheetId="5">#REF!</definedName>
    <definedName name="CARSTEN">#REF!</definedName>
    <definedName name="Cash">[7]Scoping!$G$20</definedName>
    <definedName name="CategoryList" localSheetId="2">'[16]11'!#REF!</definedName>
    <definedName name="CategoryList" localSheetId="5">'[16]11'!#REF!</definedName>
    <definedName name="CategoryList">'[16]11'!#REF!</definedName>
    <definedName name="CB_HC_Others" localSheetId="2">#REF!</definedName>
    <definedName name="CB_HC_Others" localSheetId="5">#REF!</definedName>
    <definedName name="CB_HC_Others">#REF!</definedName>
    <definedName name="CB_Open_HC" localSheetId="2">#REF!</definedName>
    <definedName name="CB_Open_HC" localSheetId="5">#REF!</definedName>
    <definedName name="CB_Open_HC">#REF!</definedName>
    <definedName name="CB_Other" localSheetId="2">#REF!</definedName>
    <definedName name="CB_Other" localSheetId="5">#REF!</definedName>
    <definedName name="CB_Other">#REF!</definedName>
    <definedName name="CB_OverBudget" localSheetId="2">#REF!</definedName>
    <definedName name="CB_OverBudget">#REF!</definedName>
    <definedName name="CB_PPA" localSheetId="2">#REF!</definedName>
    <definedName name="CB_PPA">#REF!</definedName>
    <definedName name="CB_Reclass" localSheetId="2">#REF!</definedName>
    <definedName name="CB_Reclass">#REF!</definedName>
    <definedName name="CB_Savings" localSheetId="2">#REF!</definedName>
    <definedName name="CB_Savings">#REF!</definedName>
    <definedName name="CB_Timing" localSheetId="2">#REF!</definedName>
    <definedName name="CB_Timing">#REF!</definedName>
    <definedName name="CB_Unbudgeted" localSheetId="2">#REF!</definedName>
    <definedName name="CB_Unbudgeted">#REF!</definedName>
    <definedName name="CC" localSheetId="2">#REF!</definedName>
    <definedName name="CC">#REF!</definedName>
    <definedName name="cc_type" localSheetId="2">#REF!</definedName>
    <definedName name="cc_type">#REF!</definedName>
    <definedName name="ChangeColor" localSheetId="2">#REF!</definedName>
    <definedName name="ChangeColor">#REF!</definedName>
    <definedName name="CHARTOFACCOUNTSID1" localSheetId="2">#REF!</definedName>
    <definedName name="CHARTOFACCOUNTSID1">#REF!</definedName>
    <definedName name="CHARTOFACCOUNTSID2" localSheetId="2">#REF!</definedName>
    <definedName name="CHARTOFACCOUNTSID2">#REF!</definedName>
    <definedName name="Check_AS" localSheetId="2">[17]CAP_P023!#REF!</definedName>
    <definedName name="Check_AS">[17]CAP_P023!#REF!</definedName>
    <definedName name="Check_balance" localSheetId="2">#REF!</definedName>
    <definedName name="Check_balance" localSheetId="5">#REF!</definedName>
    <definedName name="Check_balance">#REF!</definedName>
    <definedName name="Check_FX" localSheetId="2">[17]CAP_P022!#REF!</definedName>
    <definedName name="Check_FX" localSheetId="5">[17]CAP_P022!#REF!</definedName>
    <definedName name="Check_FX">[17]CAP_P022!#REF!</definedName>
    <definedName name="Check_IC1" localSheetId="2">[17]CAP_P011!#REF!</definedName>
    <definedName name="Check_IC1">[17]CAP_P011!#REF!</definedName>
    <definedName name="Check_IC2" localSheetId="2">[17]CAP_P012!#REF!</definedName>
    <definedName name="Check_IC2">[17]CAP_P012!#REF!</definedName>
    <definedName name="Check_IC3" localSheetId="2">[17]CAP_P013!#REF!</definedName>
    <definedName name="Check_IC3">[17]CAP_P013!#REF!</definedName>
    <definedName name="Check_LB" localSheetId="2">[17]CAP_P024!#REF!</definedName>
    <definedName name="Check_LB">[17]CAP_P024!#REF!</definedName>
    <definedName name="CheckList1stCol" localSheetId="2">#REF!</definedName>
    <definedName name="CheckList1stCol" localSheetId="5">#REF!</definedName>
    <definedName name="CheckList1stCol">#REF!</definedName>
    <definedName name="CHFFIM" localSheetId="2">#REF!</definedName>
    <definedName name="CHFFIM" localSheetId="5">#REF!</definedName>
    <definedName name="CHFFIM">#REF!</definedName>
    <definedName name="cjk" localSheetId="2">#REF!</definedName>
    <definedName name="cjk" localSheetId="5">#REF!</definedName>
    <definedName name="cjk">#REF!</definedName>
    <definedName name="ck" localSheetId="2">#REF!</definedName>
    <definedName name="ck">#REF!</definedName>
    <definedName name="CLIENT_NAME" localSheetId="2">#REF!</definedName>
    <definedName name="CLIENT_NAME">#REF!</definedName>
    <definedName name="CLPFIM" localSheetId="2">#REF!</definedName>
    <definedName name="CLPFIM">#REF!</definedName>
    <definedName name="CNYEB">[18]Page1!$D$27</definedName>
    <definedName name="CNYFIM" localSheetId="2">#REF!</definedName>
    <definedName name="CNYFIM" localSheetId="5">#REF!</definedName>
    <definedName name="CNYFIM">#REF!</definedName>
    <definedName name="CO_BUD" localSheetId="2">#REF!</definedName>
    <definedName name="CO_BUD" localSheetId="5">#REF!</definedName>
    <definedName name="CO_BUD">#REF!</definedName>
    <definedName name="CO_BUD_DTL" localSheetId="2">#REF!</definedName>
    <definedName name="CO_BUD_DTL" localSheetId="5">#REF!</definedName>
    <definedName name="CO_BUD_DTL">#REF!</definedName>
    <definedName name="CO_BUD_Retrieval_Range" localSheetId="2">#REF!</definedName>
    <definedName name="CO_BUD_Retrieval_Range">#REF!</definedName>
    <definedName name="CO_BUD_VAR_AMT1" localSheetId="2">#REF!</definedName>
    <definedName name="CO_BUD_VAR_AMT1">#REF!</definedName>
    <definedName name="CO_BUD_VAR_AMT2" localSheetId="2">#REF!</definedName>
    <definedName name="CO_BUD_VAR_AMT2">#REF!</definedName>
    <definedName name="CO_BUD_VAR_AMT3" localSheetId="2">#REF!</definedName>
    <definedName name="CO_BUD_VAR_AMT3">#REF!</definedName>
    <definedName name="CO_BUD_VAR_EXPL1" localSheetId="2">#REF!</definedName>
    <definedName name="CO_BUD_VAR_EXPL1">#REF!</definedName>
    <definedName name="CO_BUD_VAR_EXPL2" localSheetId="2">#REF!</definedName>
    <definedName name="CO_BUD_VAR_EXPL2">#REF!</definedName>
    <definedName name="CO_BUD_VAR_EXPL3" localSheetId="2">#REF!</definedName>
    <definedName name="CO_BUD_VAR_EXPL3">#REF!</definedName>
    <definedName name="CO_PO" localSheetId="2">#REF!</definedName>
    <definedName name="CO_PO">#REF!</definedName>
    <definedName name="CO_PO_DTL" localSheetId="2">#REF!</definedName>
    <definedName name="CO_PO_DTL">#REF!</definedName>
    <definedName name="CO_PO_Retrieval_Range" localSheetId="2">#REF!</definedName>
    <definedName name="CO_PO_Retrieval_Range">#REF!</definedName>
    <definedName name="CO_PO_VAR_AMT1" localSheetId="2">#REF!</definedName>
    <definedName name="CO_PO_VAR_AMT1">#REF!</definedName>
    <definedName name="CO_PO_VAR_AMT2" localSheetId="2">#REF!</definedName>
    <definedName name="CO_PO_VAR_AMT2">#REF!</definedName>
    <definedName name="CO_PO_VAR_AMT3" localSheetId="2">#REF!</definedName>
    <definedName name="CO_PO_VAR_AMT3">#REF!</definedName>
    <definedName name="CO_PO_VAR_EXPL1" localSheetId="2">#REF!</definedName>
    <definedName name="CO_PO_VAR_EXPL1">#REF!</definedName>
    <definedName name="CO_PO_VAR_EXPL2" localSheetId="2">#REF!</definedName>
    <definedName name="CO_PO_VAR_EXPL2">#REF!</definedName>
    <definedName name="CO_PO_VAR_EXPL3" localSheetId="2">#REF!</definedName>
    <definedName name="CO_PO_VAR_EXPL3">#REF!</definedName>
    <definedName name="CO_PO_Variance_Area1" localSheetId="2">#REF!</definedName>
    <definedName name="CO_PO_Variance_Area1">#REF!</definedName>
    <definedName name="CO_PO_Variance_Area2" localSheetId="2">#REF!</definedName>
    <definedName name="CO_PO_Variance_Area2">#REF!</definedName>
    <definedName name="code" localSheetId="2">#REF!</definedName>
    <definedName name="code">#REF!</definedName>
    <definedName name="code1" localSheetId="2">#REF!</definedName>
    <definedName name="code1">#REF!</definedName>
    <definedName name="Commission" localSheetId="2">#REF!</definedName>
    <definedName name="Commission">#REF!</definedName>
    <definedName name="COMNM">[6]COMMON!$L$13:$L$114</definedName>
    <definedName name="CompanyName">[11]Basic_Information!$E$7</definedName>
    <definedName name="CompanyNameShort">[11]Basic_Information!$E$8</definedName>
    <definedName name="Confirmation" localSheetId="2">#REF!</definedName>
    <definedName name="Confirmation" localSheetId="5">#REF!</definedName>
    <definedName name="Confirmation">#REF!</definedName>
    <definedName name="CONNECTSTRING1" localSheetId="2">#REF!</definedName>
    <definedName name="CONNECTSTRING1" localSheetId="5">#REF!</definedName>
    <definedName name="CONNECTSTRING1">#REF!</definedName>
    <definedName name="CONNECTSTRING2" localSheetId="2">#REF!</definedName>
    <definedName name="CONNECTSTRING2" localSheetId="5">#REF!</definedName>
    <definedName name="CONNECTSTRING2">#REF!</definedName>
    <definedName name="Construction_contracts">[7]Scoping!$G$23</definedName>
    <definedName name="COPFIM" localSheetId="2">#REF!</definedName>
    <definedName name="COPFIM" localSheetId="5">#REF!</definedName>
    <definedName name="COPFIM">#REF!</definedName>
    <definedName name="COPY_YTD">#N/A</definedName>
    <definedName name="corner" localSheetId="2">#REF!</definedName>
    <definedName name="corner" localSheetId="5">#REF!</definedName>
    <definedName name="corner">#REF!</definedName>
    <definedName name="COST">'[19]Debit Note'!$AI$2:$AK$3</definedName>
    <definedName name="cost05">[20]cost0405!$A:$IV</definedName>
    <definedName name="cost06">[21]cost06!$A:$IV</definedName>
    <definedName name="cov" localSheetId="2">#REF!</definedName>
    <definedName name="cov" localSheetId="5">#REF!</definedName>
    <definedName name="cov">#REF!</definedName>
    <definedName name="Cover" localSheetId="2">#REF!</definedName>
    <definedName name="Cover" localSheetId="5">#REF!</definedName>
    <definedName name="Cover">#REF!</definedName>
    <definedName name="CP_ACT_BUD" localSheetId="2">[8]Variance!#REF!</definedName>
    <definedName name="CP_ACT_BUD" localSheetId="5">[8]Variance!#REF!</definedName>
    <definedName name="CP_ACT_BUD">[8]Variance!#REF!</definedName>
    <definedName name="CP_HC_Others" localSheetId="2">#REF!</definedName>
    <definedName name="CP_HC_Others" localSheetId="5">#REF!</definedName>
    <definedName name="CP_HC_Others">#REF!</definedName>
    <definedName name="CP_Open_HC" localSheetId="2">#REF!</definedName>
    <definedName name="CP_Open_HC" localSheetId="5">#REF!</definedName>
    <definedName name="CP_Open_HC">#REF!</definedName>
    <definedName name="CP_OTHER" localSheetId="2">#REF!</definedName>
    <definedName name="CP_OTHER" localSheetId="5">#REF!</definedName>
    <definedName name="CP_OTHER">#REF!</definedName>
    <definedName name="CP_OverBudget" localSheetId="2">#REF!</definedName>
    <definedName name="CP_OverBudget">#REF!</definedName>
    <definedName name="CP_PPA" localSheetId="2">#REF!</definedName>
    <definedName name="CP_PPA">#REF!</definedName>
    <definedName name="CP_Reclass" localSheetId="2">#REF!</definedName>
    <definedName name="CP_Reclass">#REF!</definedName>
    <definedName name="CP_Savings" localSheetId="2">#REF!</definedName>
    <definedName name="CP_Savings">#REF!</definedName>
    <definedName name="CP_Timing" localSheetId="2">#REF!</definedName>
    <definedName name="CP_Timing">#REF!</definedName>
    <definedName name="CP_Unbudgeted" localSheetId="2">#REF!</definedName>
    <definedName name="CP_Unbudgeted">#REF!</definedName>
    <definedName name="CREATEGRAPH1" localSheetId="2">#REF!</definedName>
    <definedName name="CREATEGRAPH1">#REF!</definedName>
    <definedName name="CREATEGRAPH2" localSheetId="2">#REF!</definedName>
    <definedName name="CREATEGRAPH2">#REF!</definedName>
    <definedName name="_xlnm.Criteria" localSheetId="2">#REF!</definedName>
    <definedName name="_xlnm.Criteria">#REF!</definedName>
    <definedName name="CSR">[22]FNDWRR!$O$7</definedName>
    <definedName name="Cumulative" localSheetId="2">#REF!</definedName>
    <definedName name="Cumulative" localSheetId="5">#REF!</definedName>
    <definedName name="Cumulative">#REF!</definedName>
    <definedName name="cur" localSheetId="2">#REF!</definedName>
    <definedName name="cur" localSheetId="5">#REF!</definedName>
    <definedName name="cur">#REF!</definedName>
    <definedName name="CUR_SUM" localSheetId="2">#REF!</definedName>
    <definedName name="CUR_SUM" localSheetId="5">#REF!</definedName>
    <definedName name="CUR_SUM">#REF!</definedName>
    <definedName name="CURACT" localSheetId="2">#REF!</definedName>
    <definedName name="CURACT">#REF!</definedName>
    <definedName name="CURBGT" localSheetId="2">#REF!</definedName>
    <definedName name="CURBGT">#REF!</definedName>
    <definedName name="CurPeriod">[23]OtherData!$D$4</definedName>
    <definedName name="Currencies" localSheetId="2">#REF!</definedName>
    <definedName name="Currencies" localSheetId="5">#REF!</definedName>
    <definedName name="Currencies">#REF!</definedName>
    <definedName name="Currency">[11]Basic_Information!$E$10</definedName>
    <definedName name="CurrList" localSheetId="2">'[16]28'!#REF!</definedName>
    <definedName name="CurrList" localSheetId="5">'[16]28'!#REF!</definedName>
    <definedName name="CurrList">'[16]28'!#REF!</definedName>
    <definedName name="CurrPeriod">'[24]Other Data'!$D$6</definedName>
    <definedName name="currsign">'[25]List of entities'!$G$6:$G$57</definedName>
    <definedName name="customer" localSheetId="2">#REF!</definedName>
    <definedName name="customer" localSheetId="5">#REF!</definedName>
    <definedName name="customer">#REF!</definedName>
    <definedName name="CY_Disc._Ops.">'[26]Income Statement'!$C$27</definedName>
    <definedName name="CY_Extraord.">'[26]Income Statement'!$C$31</definedName>
    <definedName name="CY_INC_AFT_TAX">'[26]Income Statement'!$C$25</definedName>
    <definedName name="CY_INC_BEF_EXTRAORD">'[26]Income Statement'!$C$29</definedName>
    <definedName name="CY_NET_INCOME">'[26]Income Statement'!$C$33</definedName>
    <definedName name="CYPFIM" localSheetId="2">#REF!</definedName>
    <definedName name="CYPFIM" localSheetId="5">#REF!</definedName>
    <definedName name="CYPFIM">#REF!</definedName>
    <definedName name="CZKFIM" localSheetId="2">#REF!</definedName>
    <definedName name="CZKFIM" localSheetId="5">#REF!</definedName>
    <definedName name="CZKFIM">#REF!</definedName>
    <definedName name="d" localSheetId="2">#REF!</definedName>
    <definedName name="d" localSheetId="5">#REF!</definedName>
    <definedName name="d">#REF!</definedName>
    <definedName name="D_Seg_Int">[27]COMMON!$U$2</definedName>
    <definedName name="Darr">'[2]06X02-5001'!$D$29,'[2]06X02-5001'!$D$18</definedName>
    <definedName name="DaRWk1" localSheetId="2">#REF!</definedName>
    <definedName name="DaRWk1" localSheetId="5">#REF!</definedName>
    <definedName name="DaRWk1">#REF!</definedName>
    <definedName name="DaRWk10" localSheetId="2">#REF!</definedName>
    <definedName name="DaRWk10" localSheetId="5">#REF!</definedName>
    <definedName name="DaRWk10">#REF!</definedName>
    <definedName name="DaRWk11" localSheetId="2">#REF!</definedName>
    <definedName name="DaRWk11" localSheetId="5">#REF!</definedName>
    <definedName name="DaRWk11">#REF!</definedName>
    <definedName name="DaRWk12" localSheetId="2">#REF!</definedName>
    <definedName name="DaRWk12">#REF!</definedName>
    <definedName name="DaRWk2" localSheetId="2">#REF!</definedName>
    <definedName name="DaRWk2">#REF!</definedName>
    <definedName name="DaRWk3" localSheetId="2">#REF!</definedName>
    <definedName name="DaRWk3">#REF!</definedName>
    <definedName name="DaRWk4" localSheetId="2">#REF!</definedName>
    <definedName name="DaRWk4">#REF!</definedName>
    <definedName name="DaRWk5" localSheetId="2">#REF!</definedName>
    <definedName name="DaRWk5">#REF!</definedName>
    <definedName name="DaRWk6" localSheetId="2">#REF!</definedName>
    <definedName name="DaRWk6">#REF!</definedName>
    <definedName name="DaRWk8" localSheetId="2">#REF!</definedName>
    <definedName name="DaRWk8">#REF!</definedName>
    <definedName name="DaRwk9" localSheetId="2">#REF!</definedName>
    <definedName name="DaRwk9">#REF!</definedName>
    <definedName name="DATA" localSheetId="2">#REF!</definedName>
    <definedName name="DATA">#REF!</definedName>
    <definedName name="DATA2" localSheetId="2">[28]CST1198!#REF!</definedName>
    <definedName name="DATA2">[28]CST1198!#REF!</definedName>
    <definedName name="_xlnm.Database" localSheetId="2">#REF!</definedName>
    <definedName name="_xlnm.Database" localSheetId="5">#REF!</definedName>
    <definedName name="_xlnm.Database">#REF!</definedName>
    <definedName name="date" localSheetId="2">#REF!</definedName>
    <definedName name="date" localSheetId="5">#REF!</definedName>
    <definedName name="date">#REF!</definedName>
    <definedName name="DaWk7" localSheetId="2">#REF!</definedName>
    <definedName name="DaWk7" localSheetId="5">#REF!</definedName>
    <definedName name="DaWk7">#REF!</definedName>
    <definedName name="DBNAME1" localSheetId="2">#REF!</definedName>
    <definedName name="DBNAME1">#REF!</definedName>
    <definedName name="DBNAME2" localSheetId="2">#REF!</definedName>
    <definedName name="DBNAME2">#REF!</definedName>
    <definedName name="dbrwk1" localSheetId="2">#REF!</definedName>
    <definedName name="dbrwk1">#REF!</definedName>
    <definedName name="dbrwk10" localSheetId="2">#REF!</definedName>
    <definedName name="dbrwk10">#REF!</definedName>
    <definedName name="dbrwk11" localSheetId="2">#REF!</definedName>
    <definedName name="dbrwk11">#REF!</definedName>
    <definedName name="dbrwk12" localSheetId="2">#REF!</definedName>
    <definedName name="dbrwk12">#REF!</definedName>
    <definedName name="dbrwk2" localSheetId="2">#REF!</definedName>
    <definedName name="dbrwk2">#REF!</definedName>
    <definedName name="dbrwk3" localSheetId="2">#REF!</definedName>
    <definedName name="dbrwk3">#REF!</definedName>
    <definedName name="dbrwk4" localSheetId="2">#REF!</definedName>
    <definedName name="dbrwk4">#REF!</definedName>
    <definedName name="dbrwk5" localSheetId="2">#REF!</definedName>
    <definedName name="dbrwk5">#REF!</definedName>
    <definedName name="dbrwk6" localSheetId="2">#REF!</definedName>
    <definedName name="dbrwk6">#REF!</definedName>
    <definedName name="dbrwk7" localSheetId="2">#REF!</definedName>
    <definedName name="dbrwk7">#REF!</definedName>
    <definedName name="dbrwk8" localSheetId="2">#REF!</definedName>
    <definedName name="dbrwk8">#REF!</definedName>
    <definedName name="dbrwk9" localSheetId="2">#REF!</definedName>
    <definedName name="dbrwk9">#REF!</definedName>
    <definedName name="DBUSERNAME1" localSheetId="2">#REF!</definedName>
    <definedName name="DBUSERNAME1">#REF!</definedName>
    <definedName name="DBUSERNAME2" localSheetId="2">#REF!</definedName>
    <definedName name="DBUSERNAME2">#REF!</definedName>
    <definedName name="DCbonus" localSheetId="2">#REF!,#REF!,#REF!,#REF!,#REF!,#REF!,#REF!</definedName>
    <definedName name="DCbonus" localSheetId="5">#REF!,#REF!,#REF!,#REF!,#REF!,#REF!,#REF!</definedName>
    <definedName name="DCbonus">#REF!,#REF!,#REF!,#REF!,#REF!,#REF!,#REF!</definedName>
    <definedName name="dcrwk1" localSheetId="2">#REF!</definedName>
    <definedName name="dcrwk1" localSheetId="5">#REF!</definedName>
    <definedName name="dcrwk1">#REF!</definedName>
    <definedName name="dcrwk10" localSheetId="2">#REF!</definedName>
    <definedName name="dcrwk10" localSheetId="5">#REF!</definedName>
    <definedName name="dcrwk10">#REF!</definedName>
    <definedName name="dcrwk11" localSheetId="2">#REF!</definedName>
    <definedName name="dcrwk11" localSheetId="5">#REF!</definedName>
    <definedName name="dcrwk11">#REF!</definedName>
    <definedName name="dcrwk12" localSheetId="2">#REF!</definedName>
    <definedName name="dcrwk12">#REF!</definedName>
    <definedName name="dcrwk2" localSheetId="2">#REF!</definedName>
    <definedName name="dcrwk2">#REF!</definedName>
    <definedName name="dcrwk3" localSheetId="2">#REF!</definedName>
    <definedName name="dcrwk3">#REF!</definedName>
    <definedName name="dcrwk4" localSheetId="2">#REF!</definedName>
    <definedName name="dcrwk4">#REF!</definedName>
    <definedName name="dcrwk5" localSheetId="2">#REF!</definedName>
    <definedName name="dcrwk5">#REF!</definedName>
    <definedName name="dcrwk6" localSheetId="2">#REF!</definedName>
    <definedName name="dcrwk6">#REF!</definedName>
    <definedName name="dcrwk7" localSheetId="2">#REF!</definedName>
    <definedName name="dcrwk7">#REF!</definedName>
    <definedName name="dcrwk8" localSheetId="2">#REF!</definedName>
    <definedName name="dcrwk8">#REF!</definedName>
    <definedName name="dcrwk9" localSheetId="2">#REF!</definedName>
    <definedName name="dcrwk9">#REF!</definedName>
    <definedName name="dd">[3]Scoping!$G$33</definedName>
    <definedName name="DD_Curr">[29]Currency!$C$3</definedName>
    <definedName name="DDninetynine" localSheetId="2">#REF!,#REF!,#REF!,#REF!,#REF!,#REF!</definedName>
    <definedName name="DDninetynine" localSheetId="5">#REF!,#REF!,#REF!,#REF!,#REF!,#REF!</definedName>
    <definedName name="DDninetynine">#REF!,#REF!,#REF!,#REF!,#REF!,#REF!</definedName>
    <definedName name="DDtwok" localSheetId="2">#REF!,#REF!,#REF!,#REF!,#REF!,#REF!,#REF!,#REF!,#REF!,#REF!</definedName>
    <definedName name="DDtwok" localSheetId="5">#REF!,#REF!,#REF!,#REF!,#REF!,#REF!,#REF!,#REF!,#REF!,#REF!</definedName>
    <definedName name="DDtwok">#REF!,#REF!,#REF!,#REF!,#REF!,#REF!,#REF!,#REF!,#REF!,#REF!</definedName>
    <definedName name="DelDC" localSheetId="2">#REF!</definedName>
    <definedName name="DelDC" localSheetId="5">#REF!</definedName>
    <definedName name="DelDC">#REF!</definedName>
    <definedName name="DelDm" localSheetId="2">#REF!</definedName>
    <definedName name="DelDm" localSheetId="5">#REF!</definedName>
    <definedName name="DelDm">#REF!</definedName>
    <definedName name="DELETELOGICTYPE1" localSheetId="2">#REF!</definedName>
    <definedName name="DELETELOGICTYPE1" localSheetId="5">#REF!</definedName>
    <definedName name="DELETELOGICTYPE1">#REF!</definedName>
    <definedName name="DELETELOGICTYPE2" localSheetId="2">#REF!</definedName>
    <definedName name="DELETELOGICTYPE2">#REF!</definedName>
    <definedName name="Delivery" localSheetId="2">#REF!</definedName>
    <definedName name="Delivery">#REF!</definedName>
    <definedName name="DelType" localSheetId="2">#REF!</definedName>
    <definedName name="DelType">#REF!</definedName>
    <definedName name="DEMFIM" localSheetId="2">#REF!</definedName>
    <definedName name="DEMFIM">#REF!</definedName>
    <definedName name="deptid">'[30]excluding Corporate CC'!$A$1:$B$4080</definedName>
    <definedName name="deptLookup" localSheetId="2">#REF!</definedName>
    <definedName name="deptLookup" localSheetId="5">#REF!</definedName>
    <definedName name="deptLookup">#REF!</definedName>
    <definedName name="Desktop_Minitower__not_available_in_EMEA" localSheetId="2">#REF!</definedName>
    <definedName name="Desktop_Minitower__not_available_in_EMEA" localSheetId="5">#REF!</definedName>
    <definedName name="Desktop_Minitower__not_available_in_EMEA">#REF!</definedName>
    <definedName name="Desktop_Minitower_1GHz__not_available_in_EMEA" localSheetId="2">#REF!</definedName>
    <definedName name="Desktop_Minitower_1GHz__not_available_in_EMEA" localSheetId="5">#REF!</definedName>
    <definedName name="Desktop_Minitower_1GHz__not_available_in_EMEA">#REF!</definedName>
    <definedName name="Desktop_Small_Form_Factor" localSheetId="2">#REF!</definedName>
    <definedName name="Desktop_Small_Form_Factor">#REF!</definedName>
    <definedName name="Desktop_Small_Form_Factor___1GHz" localSheetId="2">#REF!</definedName>
    <definedName name="Desktop_Small_Form_Factor___1GHz">#REF!</definedName>
    <definedName name="DKKFIM" localSheetId="2">#REF!</definedName>
    <definedName name="DKKFIM">#REF!</definedName>
    <definedName name="ds" localSheetId="2">#REF!,#REF!,#REF!,#REF!,#REF!</definedName>
    <definedName name="ds" localSheetId="5">#REF!,#REF!,#REF!,#REF!,#REF!</definedName>
    <definedName name="ds">#REF!,#REF!,#REF!,#REF!,#REF!</definedName>
    <definedName name="DSninetynine" localSheetId="2">#REF!,#REF!,#REF!,#REF!,#REF!,#REF!</definedName>
    <definedName name="DSninetynine" localSheetId="5">#REF!,#REF!,#REF!,#REF!,#REF!,#REF!</definedName>
    <definedName name="DSninetynine">#REF!,#REF!,#REF!,#REF!,#REF!,#REF!</definedName>
    <definedName name="DStwok" localSheetId="2">#REF!,#REF!,#REF!,#REF!,#REF!,#REF!</definedName>
    <definedName name="DStwok" localSheetId="5">#REF!,#REF!,#REF!,#REF!,#REF!,#REF!</definedName>
    <definedName name="DStwok">#REF!,#REF!,#REF!,#REF!,#REF!,#REF!</definedName>
    <definedName name="DSyeartwok" localSheetId="2">#REF!,#REF!,#REF!,#REF!,#REF!</definedName>
    <definedName name="DSyeartwok" localSheetId="5">#REF!,#REF!,#REF!,#REF!,#REF!</definedName>
    <definedName name="DSyeartwok">#REF!,#REF!,#REF!,#REF!,#REF!</definedName>
    <definedName name="DUA" localSheetId="2">#REF!</definedName>
    <definedName name="DUA" localSheetId="5">#REF!</definedName>
    <definedName name="DUA">#REF!</definedName>
    <definedName name="dumppr" localSheetId="2">#REF!</definedName>
    <definedName name="dumppr" localSheetId="5">#REF!</definedName>
    <definedName name="dumppr">#REF!</definedName>
    <definedName name="e" localSheetId="2">#REF!</definedName>
    <definedName name="e" localSheetId="5">#REF!</definedName>
    <definedName name="e">#REF!</definedName>
    <definedName name="E09E">[31]ป้อน!$A$1:$G$189</definedName>
    <definedName name="E10E">[32]Sheet1!$A$1:$F$142</definedName>
    <definedName name="ECB_Date" localSheetId="2">#REF!</definedName>
    <definedName name="ECB_Date" localSheetId="5">#REF!</definedName>
    <definedName name="ECB_Date">#REF!</definedName>
    <definedName name="ECUFIM" localSheetId="2">#REF!</definedName>
    <definedName name="ECUFIM" localSheetId="5">#REF!</definedName>
    <definedName name="ECUFIM">#REF!</definedName>
    <definedName name="EEKFIM" localSheetId="2">#REF!</definedName>
    <definedName name="EEKFIM" localSheetId="5">#REF!</definedName>
    <definedName name="EEKFIM">#REF!</definedName>
    <definedName name="EGPFIM" localSheetId="2">#REF!</definedName>
    <definedName name="EGPFIM">#REF!</definedName>
    <definedName name="EMEAHQ" localSheetId="2">#REF!</definedName>
    <definedName name="EMEAHQ">#REF!</definedName>
    <definedName name="ENDPERIODNAME1" localSheetId="2">#REF!</definedName>
    <definedName name="ENDPERIODNAME1">#REF!</definedName>
    <definedName name="ENDPERIODNAME2" localSheetId="2">#REF!</definedName>
    <definedName name="ENDPERIODNAME2">#REF!</definedName>
    <definedName name="ENDPERIODNUM1" localSheetId="2">#REF!</definedName>
    <definedName name="ENDPERIODNUM1">#REF!</definedName>
    <definedName name="ENDPERIODNUM2" localSheetId="2">#REF!</definedName>
    <definedName name="ENDPERIODNUM2">#REF!</definedName>
    <definedName name="ENDRATE.AED" localSheetId="2">#REF!</definedName>
    <definedName name="ENDRATE.AED">#REF!</definedName>
    <definedName name="ENDRATE.ALL" localSheetId="2">#REF!</definedName>
    <definedName name="ENDRATE.ALL">#REF!</definedName>
    <definedName name="ENDRATE.ARS" localSheetId="2">#REF!</definedName>
    <definedName name="ENDRATE.ARS">#REF!</definedName>
    <definedName name="ENDRATE.ATS" localSheetId="2">#REF!</definedName>
    <definedName name="ENDRATE.ATS">#REF!</definedName>
    <definedName name="ENDRATE.AUD" localSheetId="2">#REF!</definedName>
    <definedName name="ENDRATE.AUD">#REF!</definedName>
    <definedName name="ENDRATE.BDT" localSheetId="2">#REF!</definedName>
    <definedName name="ENDRATE.BDT">#REF!</definedName>
    <definedName name="ENDRATE.BEF" localSheetId="2">#REF!</definedName>
    <definedName name="ENDRATE.BEF">#REF!</definedName>
    <definedName name="ENDRATE.BGN" localSheetId="2">#REF!</definedName>
    <definedName name="ENDRATE.BGN">#REF!</definedName>
    <definedName name="ENDRATE.BHD" localSheetId="2">#REF!</definedName>
    <definedName name="ENDRATE.BHD">#REF!</definedName>
    <definedName name="ENDRATE.BND" localSheetId="2">#REF!</definedName>
    <definedName name="ENDRATE.BND">#REF!</definedName>
    <definedName name="ENDRATE.BOB" localSheetId="2">#REF!</definedName>
    <definedName name="ENDRATE.BOB">#REF!</definedName>
    <definedName name="ENDRATE.BRL" localSheetId="2">#REF!</definedName>
    <definedName name="ENDRATE.BRL">#REF!</definedName>
    <definedName name="ENDRATE.BSD" localSheetId="2">#REF!</definedName>
    <definedName name="ENDRATE.BSD">#REF!</definedName>
    <definedName name="ENDRATE.CAD" localSheetId="2">#REF!</definedName>
    <definedName name="ENDRATE.CAD">#REF!</definedName>
    <definedName name="ENDRATE.CHF" localSheetId="2">#REF!</definedName>
    <definedName name="ENDRATE.CHF">#REF!</definedName>
    <definedName name="ENDRATE.CLP" localSheetId="2">#REF!</definedName>
    <definedName name="ENDRATE.CLP">#REF!</definedName>
    <definedName name="ENDRATE.CNY" localSheetId="2">#REF!</definedName>
    <definedName name="ENDRATE.CNY">#REF!</definedName>
    <definedName name="ENDRATE.COP" localSheetId="2">#REF!</definedName>
    <definedName name="ENDRATE.COP">#REF!</definedName>
    <definedName name="ENDRATE.CYP" localSheetId="2">#REF!</definedName>
    <definedName name="ENDRATE.CYP">#REF!</definedName>
    <definedName name="ENDRATE.CZK" localSheetId="2">#REF!</definedName>
    <definedName name="ENDRATE.CZK">#REF!</definedName>
    <definedName name="ENDRATE.DEM" localSheetId="2">#REF!</definedName>
    <definedName name="ENDRATE.DEM">#REF!</definedName>
    <definedName name="ENDRATE.DKK" localSheetId="2">#REF!</definedName>
    <definedName name="ENDRATE.DKK">#REF!</definedName>
    <definedName name="ENDRATE.DZD" localSheetId="2">#REF!</definedName>
    <definedName name="ENDRATE.DZD">#REF!</definedName>
    <definedName name="ENDRATE.ECS" localSheetId="2">#REF!</definedName>
    <definedName name="ENDRATE.ECS">#REF!</definedName>
    <definedName name="ENDRATE.EEK" localSheetId="2">#REF!</definedName>
    <definedName name="ENDRATE.EEK">#REF!</definedName>
    <definedName name="ENDRATE.EGP" localSheetId="2">#REF!</definedName>
    <definedName name="ENDRATE.EGP">#REF!</definedName>
    <definedName name="ENDRATE.ESP" localSheetId="2">#REF!</definedName>
    <definedName name="ENDRATE.ESP">#REF!</definedName>
    <definedName name="ENDRATE.ETB" localSheetId="2">#REF!</definedName>
    <definedName name="ENDRATE.ETB">#REF!</definedName>
    <definedName name="ENDRATE.EUR" localSheetId="2">#REF!</definedName>
    <definedName name="ENDRATE.EUR">#REF!</definedName>
    <definedName name="ENDRATE.FIM" localSheetId="2">#REF!</definedName>
    <definedName name="ENDRATE.FIM">#REF!</definedName>
    <definedName name="ENDRATE.FRF" localSheetId="2">#REF!</definedName>
    <definedName name="ENDRATE.FRF">#REF!</definedName>
    <definedName name="ENDRATE.GBP" localSheetId="2">#REF!</definedName>
    <definedName name="ENDRATE.GBP">#REF!</definedName>
    <definedName name="ENDRATE.GRD" localSheetId="2">#REF!</definedName>
    <definedName name="ENDRATE.GRD">#REF!</definedName>
    <definedName name="ENDRATE.HKD" localSheetId="2">#REF!</definedName>
    <definedName name="ENDRATE.HKD">#REF!</definedName>
    <definedName name="ENDRATE.HUF" localSheetId="2">#REF!</definedName>
    <definedName name="ENDRATE.HUF">#REF!</definedName>
    <definedName name="ENDRATE.IDR" localSheetId="2">#REF!</definedName>
    <definedName name="ENDRATE.IDR">#REF!</definedName>
    <definedName name="ENDRATE.IEP" localSheetId="2">#REF!</definedName>
    <definedName name="ENDRATE.IEP">#REF!</definedName>
    <definedName name="ENDRATE.ILS" localSheetId="2">#REF!</definedName>
    <definedName name="ENDRATE.ILS">#REF!</definedName>
    <definedName name="ENDRATE.INR" localSheetId="2">#REF!</definedName>
    <definedName name="ENDRATE.INR">#REF!</definedName>
    <definedName name="ENDRATE.IRR" localSheetId="2">#REF!</definedName>
    <definedName name="ENDRATE.IRR">#REF!</definedName>
    <definedName name="ENDRATE.ISK" localSheetId="2">#REF!</definedName>
    <definedName name="ENDRATE.ISK">#REF!</definedName>
    <definedName name="ENDRATE.ITL" localSheetId="2">#REF!</definedName>
    <definedName name="ENDRATE.ITL">#REF!</definedName>
    <definedName name="ENDRATE.JOD" localSheetId="2">#REF!</definedName>
    <definedName name="ENDRATE.JOD">#REF!</definedName>
    <definedName name="ENDRATE.JPY" localSheetId="2">#REF!</definedName>
    <definedName name="ENDRATE.JPY">#REF!</definedName>
    <definedName name="ENDRATE.KRW" localSheetId="2">#REF!</definedName>
    <definedName name="ENDRATE.KRW">#REF!</definedName>
    <definedName name="ENDRATE.KWD" localSheetId="2">#REF!</definedName>
    <definedName name="ENDRATE.KWD">#REF!</definedName>
    <definedName name="ENDRATE.KZT" localSheetId="2">#REF!</definedName>
    <definedName name="ENDRATE.KZT">#REF!</definedName>
    <definedName name="ENDRATE.LKR" localSheetId="2">#REF!</definedName>
    <definedName name="ENDRATE.LKR">#REF!</definedName>
    <definedName name="ENDRATE.LTL" localSheetId="2">#REF!</definedName>
    <definedName name="ENDRATE.LTL">#REF!</definedName>
    <definedName name="ENDRATE.LVL" localSheetId="2">#REF!</definedName>
    <definedName name="ENDRATE.LVL">#REF!</definedName>
    <definedName name="ENDRATE.LYD" localSheetId="2">#REF!</definedName>
    <definedName name="ENDRATE.LYD">#REF!</definedName>
    <definedName name="ENDRATE.MAD" localSheetId="2">#REF!</definedName>
    <definedName name="ENDRATE.MAD">#REF!</definedName>
    <definedName name="ENDRATE.MOP" localSheetId="2">#REF!</definedName>
    <definedName name="ENDRATE.MOP">#REF!</definedName>
    <definedName name="ENDRATE.MTL" localSheetId="2">#REF!</definedName>
    <definedName name="ENDRATE.MTL">#REF!</definedName>
    <definedName name="ENDRATE.MXP" localSheetId="2">#REF!</definedName>
    <definedName name="ENDRATE.MXP">#REF!</definedName>
    <definedName name="ENDRATE.MYR" localSheetId="2">#REF!</definedName>
    <definedName name="ENDRATE.MYR">#REF!</definedName>
    <definedName name="ENDRATE.NLG" localSheetId="2">#REF!</definedName>
    <definedName name="ENDRATE.NLG">#REF!</definedName>
    <definedName name="ENDRATE.NOK" localSheetId="2">#REF!</definedName>
    <definedName name="ENDRATE.NOK">#REF!</definedName>
    <definedName name="ENDRATE.NPR" localSheetId="2">#REF!</definedName>
    <definedName name="ENDRATE.NPR">#REF!</definedName>
    <definedName name="ENDRATE.NZD" localSheetId="2">#REF!</definedName>
    <definedName name="ENDRATE.NZD">#REF!</definedName>
    <definedName name="ENDRATE.PEN" localSheetId="2">#REF!</definedName>
    <definedName name="ENDRATE.PEN">#REF!</definedName>
    <definedName name="ENDRATE.PHP" localSheetId="2">#REF!</definedName>
    <definedName name="ENDRATE.PHP">#REF!</definedName>
    <definedName name="ENDRATE.PKR" localSheetId="2">#REF!</definedName>
    <definedName name="ENDRATE.PKR">#REF!</definedName>
    <definedName name="ENDRATE.PLN" localSheetId="2">#REF!</definedName>
    <definedName name="ENDRATE.PLN">#REF!</definedName>
    <definedName name="ENDRATE.PTE" localSheetId="2">#REF!</definedName>
    <definedName name="ENDRATE.PTE">#REF!</definedName>
    <definedName name="ENDRATE.QAR" localSheetId="2">#REF!</definedName>
    <definedName name="ENDRATE.QAR">#REF!</definedName>
    <definedName name="ENDRATE.ROL" localSheetId="2">#REF!</definedName>
    <definedName name="ENDRATE.ROL">#REF!</definedName>
    <definedName name="ENDRATE.RUR" localSheetId="2">#REF!</definedName>
    <definedName name="ENDRATE.RUR">#REF!</definedName>
    <definedName name="ENDRATE.SAR" localSheetId="2">#REF!</definedName>
    <definedName name="ENDRATE.SAR">#REF!</definedName>
    <definedName name="ENDRATE.SEK" localSheetId="2">#REF!</definedName>
    <definedName name="ENDRATE.SEK">#REF!</definedName>
    <definedName name="ENDRATE.SGD" localSheetId="2">#REF!</definedName>
    <definedName name="ENDRATE.SGD">#REF!</definedName>
    <definedName name="ENDRATE.SKK" localSheetId="2">#REF!</definedName>
    <definedName name="ENDRATE.SKK">#REF!</definedName>
    <definedName name="ENDRATE.THB" localSheetId="2">#REF!</definedName>
    <definedName name="ENDRATE.THB">#REF!</definedName>
    <definedName name="ENDRATE.TND" localSheetId="2">#REF!</definedName>
    <definedName name="ENDRATE.TND">#REF!</definedName>
    <definedName name="ENDRATE.TRL" localSheetId="2">#REF!</definedName>
    <definedName name="ENDRATE.TRL">#REF!</definedName>
    <definedName name="ENDRATE.TWD" localSheetId="2">#REF!</definedName>
    <definedName name="ENDRATE.TWD">#REF!</definedName>
    <definedName name="ENDRATE.TZS" localSheetId="2">#REF!</definedName>
    <definedName name="ENDRATE.TZS">#REF!</definedName>
    <definedName name="ENDRATE.UAH" localSheetId="2">#REF!</definedName>
    <definedName name="ENDRATE.UAH">#REF!</definedName>
    <definedName name="ENDRATE.USD" localSheetId="2">#REF!</definedName>
    <definedName name="ENDRATE.USD">#REF!</definedName>
    <definedName name="ENDRATE.VEB" localSheetId="2">#REF!</definedName>
    <definedName name="ENDRATE.VEB">#REF!</definedName>
    <definedName name="ENDRATE.VND" localSheetId="2">#REF!</definedName>
    <definedName name="ENDRATE.VND">#REF!</definedName>
    <definedName name="ENDRATE.XAF" localSheetId="2">#REF!</definedName>
    <definedName name="ENDRATE.XAF">#REF!</definedName>
    <definedName name="ENDRATE.ZAR" localSheetId="2">#REF!</definedName>
    <definedName name="ENDRATE.ZAR">#REF!</definedName>
    <definedName name="English" localSheetId="2">#REF!</definedName>
    <definedName name="English">#REF!</definedName>
    <definedName name="enmarg" localSheetId="2">#REF!</definedName>
    <definedName name="enmarg">#REF!</definedName>
    <definedName name="Enter_Number_of_Items_Actually_Tested" localSheetId="2">#REF!</definedName>
    <definedName name="Enter_Number_of_Items_Actually_Tested">#REF!</definedName>
    <definedName name="entities" localSheetId="2">#REF!</definedName>
    <definedName name="entities">#REF!</definedName>
    <definedName name="Entity">[15]Details!$B$2:$B$34</definedName>
    <definedName name="EntityList">[15]Details!$C$2:$C$28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r_Add_Plus10" localSheetId="2">#REF!</definedName>
    <definedName name="Err_Add_Plus10" localSheetId="5">#REF!</definedName>
    <definedName name="Err_Add_Plus10">#REF!</definedName>
    <definedName name="Err_Box_AddSamp" localSheetId="2">#REF!</definedName>
    <definedName name="Err_Box_AddSamp" localSheetId="5">#REF!</definedName>
    <definedName name="Err_Box_AddSamp">#REF!</definedName>
    <definedName name="Err_Box_Rej" localSheetId="2">#REF!</definedName>
    <definedName name="Err_Box_Rej" localSheetId="5">#REF!</definedName>
    <definedName name="Err_Box_Rej">#REF!</definedName>
    <definedName name="Err_CellComments" localSheetId="2">#REF!</definedName>
    <definedName name="Err_CellComments">#REF!</definedName>
    <definedName name="Err_Date_Check" localSheetId="2">#REF!</definedName>
    <definedName name="Err_Date_Check">#REF!</definedName>
    <definedName name="Err_Date_Numb" localSheetId="2">#REF!</definedName>
    <definedName name="Err_Date_Numb">#REF!</definedName>
    <definedName name="Err_Date_Today" localSheetId="2">#REF!</definedName>
    <definedName name="Err_Date_Today">#REF!</definedName>
    <definedName name="Err_Empty" localSheetId="2">#REF!</definedName>
    <definedName name="Err_Empty">#REF!</definedName>
    <definedName name="Err_Eval_Blank" localSheetId="2">#REF!</definedName>
    <definedName name="Err_Eval_Blank">#REF!</definedName>
    <definedName name="Err_Fail_Verbiage" localSheetId="2">#REF!</definedName>
    <definedName name="Err_Fail_Verbiage">#REF!</definedName>
    <definedName name="Err_InfoCheck" localSheetId="2">#REF!</definedName>
    <definedName name="Err_InfoCheck">#REF!</definedName>
    <definedName name="Err_NotesBox" localSheetId="2">#REF!</definedName>
    <definedName name="Err_NotesBox">#REF!</definedName>
    <definedName name="Err_Rand_1" localSheetId="2">#REF!</definedName>
    <definedName name="Err_Rand_1">#REF!</definedName>
    <definedName name="Err_Random" localSheetId="2">#REF!</definedName>
    <definedName name="Err_Random">#REF!</definedName>
    <definedName name="Err_SampErr" localSheetId="2">#REF!</definedName>
    <definedName name="Err_SampErr">#REF!</definedName>
    <definedName name="Err_StopCode" localSheetId="2">#REF!</definedName>
    <definedName name="Err_StopCode">#REF!</definedName>
    <definedName name="ErrColor" localSheetId="2">#REF!</definedName>
    <definedName name="ErrColor">#REF!</definedName>
    <definedName name="ESPFIM" localSheetId="2">#REF!</definedName>
    <definedName name="ESPFIM">#REF!</definedName>
    <definedName name="EURAED" localSheetId="2">#REF!</definedName>
    <definedName name="EURAED">#REF!</definedName>
    <definedName name="EURALL" localSheetId="2">#REF!</definedName>
    <definedName name="EURALL">#REF!</definedName>
    <definedName name="EURARS" localSheetId="2">#REF!</definedName>
    <definedName name="EURARS">#REF!</definedName>
    <definedName name="EURATS" localSheetId="2">#REF!</definedName>
    <definedName name="EURATS">#REF!</definedName>
    <definedName name="EURAUD" localSheetId="2">#REF!</definedName>
    <definedName name="EURAUD">#REF!</definedName>
    <definedName name="EURBDT" localSheetId="2">#REF!</definedName>
    <definedName name="EURBDT">#REF!</definedName>
    <definedName name="EURBEF" localSheetId="2">#REF!</definedName>
    <definedName name="EURBEF">#REF!</definedName>
    <definedName name="EURBGN" localSheetId="2">#REF!</definedName>
    <definedName name="EURBGN">#REF!</definedName>
    <definedName name="EURBND" localSheetId="2">#REF!</definedName>
    <definedName name="EURBND">#REF!</definedName>
    <definedName name="EURBOB" localSheetId="2">#REF!</definedName>
    <definedName name="EURBOB">#REF!</definedName>
    <definedName name="EURBRL" localSheetId="2">#REF!</definedName>
    <definedName name="EURBRL">#REF!</definedName>
    <definedName name="EURBSD" localSheetId="2">#REF!</definedName>
    <definedName name="EURBSD">#REF!</definedName>
    <definedName name="EURCAD" localSheetId="2">#REF!</definedName>
    <definedName name="EURCAD">#REF!</definedName>
    <definedName name="EURCHF" localSheetId="2">#REF!</definedName>
    <definedName name="EURCHF">#REF!</definedName>
    <definedName name="EURCLP" localSheetId="2">#REF!</definedName>
    <definedName name="EURCLP">#REF!</definedName>
    <definedName name="EURCNY" localSheetId="2">#REF!</definedName>
    <definedName name="EURCNY">#REF!</definedName>
    <definedName name="EURCOP" localSheetId="2">#REF!</definedName>
    <definedName name="EURCOP">#REF!</definedName>
    <definedName name="EURCYP" localSheetId="2">#REF!</definedName>
    <definedName name="EURCYP">#REF!</definedName>
    <definedName name="EURCZK" localSheetId="2">#REF!</definedName>
    <definedName name="EURCZK">#REF!</definedName>
    <definedName name="EURDEM" localSheetId="2">#REF!</definedName>
    <definedName name="EURDEM">#REF!</definedName>
    <definedName name="EURDKK" localSheetId="2">#REF!</definedName>
    <definedName name="EURDKK">#REF!</definedName>
    <definedName name="EURDZD" localSheetId="2">#REF!</definedName>
    <definedName name="EURDZD">#REF!</definedName>
    <definedName name="EURECU" localSheetId="2">#REF!</definedName>
    <definedName name="EURECU">#REF!</definedName>
    <definedName name="EUREEK" localSheetId="2">#REF!</definedName>
    <definedName name="EUREEK">#REF!</definedName>
    <definedName name="EUREGP" localSheetId="2">#REF!</definedName>
    <definedName name="EUREGP">#REF!</definedName>
    <definedName name="EURESP" localSheetId="2">#REF!</definedName>
    <definedName name="EURESP">#REF!</definedName>
    <definedName name="EURFIM" localSheetId="2">#REF!</definedName>
    <definedName name="EURFIM">#REF!</definedName>
    <definedName name="EURFRF" localSheetId="2">#REF!</definedName>
    <definedName name="EURFRF">#REF!</definedName>
    <definedName name="EURGBP" localSheetId="2">#REF!</definedName>
    <definedName name="EURGBP">#REF!</definedName>
    <definedName name="EURGRD" localSheetId="2">#REF!</definedName>
    <definedName name="EURGRD">#REF!</definedName>
    <definedName name="EURHKD" localSheetId="2">#REF!</definedName>
    <definedName name="EURHKD">#REF!</definedName>
    <definedName name="EURHUF" localSheetId="2">#REF!</definedName>
    <definedName name="EURHUF">#REF!</definedName>
    <definedName name="EURIDR" localSheetId="2">#REF!</definedName>
    <definedName name="EURIDR">#REF!</definedName>
    <definedName name="EURIEP" localSheetId="2">#REF!</definedName>
    <definedName name="EURIEP">#REF!</definedName>
    <definedName name="EURILS" localSheetId="2">#REF!</definedName>
    <definedName name="EURILS">#REF!</definedName>
    <definedName name="EURINR" localSheetId="2">#REF!</definedName>
    <definedName name="EURINR">#REF!</definedName>
    <definedName name="EURIRR" localSheetId="2">#REF!</definedName>
    <definedName name="EURIRR">#REF!</definedName>
    <definedName name="EURISK" localSheetId="2">#REF!</definedName>
    <definedName name="EURISK">#REF!</definedName>
    <definedName name="EURITL" localSheetId="2">#REF!</definedName>
    <definedName name="EURITL">#REF!</definedName>
    <definedName name="EURJOD" localSheetId="2">#REF!</definedName>
    <definedName name="EURJOD">#REF!</definedName>
    <definedName name="EURJPY" localSheetId="2">#REF!</definedName>
    <definedName name="EURJPY">#REF!</definedName>
    <definedName name="EURKRW" localSheetId="2">#REF!</definedName>
    <definedName name="EURKRW">#REF!</definedName>
    <definedName name="EURKWD" localSheetId="2">#REF!</definedName>
    <definedName name="EURKWD">#REF!</definedName>
    <definedName name="EURKZT" localSheetId="2">#REF!</definedName>
    <definedName name="EURKZT">#REF!</definedName>
    <definedName name="EURLKR" localSheetId="2">#REF!</definedName>
    <definedName name="EURLKR">#REF!</definedName>
    <definedName name="EURLTL" localSheetId="2">#REF!</definedName>
    <definedName name="EURLTL">#REF!</definedName>
    <definedName name="EURLVL" localSheetId="2">#REF!</definedName>
    <definedName name="EURLVL">#REF!</definedName>
    <definedName name="EURMAD" localSheetId="2">#REF!</definedName>
    <definedName name="EURMAD">#REF!</definedName>
    <definedName name="EURMOP" localSheetId="2">#REF!</definedName>
    <definedName name="EURMOP">#REF!</definedName>
    <definedName name="EURMTL" localSheetId="2">#REF!</definedName>
    <definedName name="EURMTL">#REF!</definedName>
    <definedName name="EURMXP" localSheetId="2">#REF!</definedName>
    <definedName name="EURMXP">#REF!</definedName>
    <definedName name="EURMYR" localSheetId="2">#REF!</definedName>
    <definedName name="EURMYR">#REF!</definedName>
    <definedName name="EURNLG" localSheetId="2">#REF!</definedName>
    <definedName name="EURNLG">#REF!</definedName>
    <definedName name="EURNOK" localSheetId="2">#REF!</definedName>
    <definedName name="EURNOK">#REF!</definedName>
    <definedName name="EURNPR" localSheetId="2">#REF!</definedName>
    <definedName name="EURNPR">#REF!</definedName>
    <definedName name="EURNZD" localSheetId="2">#REF!</definedName>
    <definedName name="EURNZD">#REF!</definedName>
    <definedName name="EUROMGMT" localSheetId="2">#REF!</definedName>
    <definedName name="EUROMGMT">#REF!</definedName>
    <definedName name="EURPEN" localSheetId="2">#REF!</definedName>
    <definedName name="EURPEN">#REF!</definedName>
    <definedName name="EURPHP" localSheetId="2">#REF!</definedName>
    <definedName name="EURPHP">#REF!</definedName>
    <definedName name="EURPKR" localSheetId="2">#REF!</definedName>
    <definedName name="EURPKR">#REF!</definedName>
    <definedName name="EURPLN" localSheetId="2">#REF!</definedName>
    <definedName name="EURPLN">#REF!</definedName>
    <definedName name="EURPTE" localSheetId="2">#REF!</definedName>
    <definedName name="EURPTE">#REF!</definedName>
    <definedName name="EURQAR" localSheetId="2">#REF!</definedName>
    <definedName name="EURQAR">#REF!</definedName>
    <definedName name="EURROL" localSheetId="2">#REF!</definedName>
    <definedName name="EURROL">#REF!</definedName>
    <definedName name="EURRUB" localSheetId="2">#REF!</definedName>
    <definedName name="EURRUB">#REF!</definedName>
    <definedName name="EURRUR" localSheetId="2">#REF!</definedName>
    <definedName name="EURRUR">#REF!</definedName>
    <definedName name="EURSAR" localSheetId="2">#REF!</definedName>
    <definedName name="EURSAR">#REF!</definedName>
    <definedName name="EURSEK" localSheetId="2">#REF!</definedName>
    <definedName name="EURSEK">#REF!</definedName>
    <definedName name="EURSGD" localSheetId="2">#REF!</definedName>
    <definedName name="EURSGD">#REF!</definedName>
    <definedName name="EURSKK" localSheetId="2">#REF!</definedName>
    <definedName name="EURSKK">#REF!</definedName>
    <definedName name="EURTHB" localSheetId="2">#REF!</definedName>
    <definedName name="EURTHB">#REF!</definedName>
    <definedName name="EURTND" localSheetId="2">#REF!</definedName>
    <definedName name="EURTND">#REF!</definedName>
    <definedName name="EURTRL" localSheetId="2">#REF!</definedName>
    <definedName name="EURTRL">#REF!</definedName>
    <definedName name="EURTWD" localSheetId="2">#REF!</definedName>
    <definedName name="EURTWD">#REF!</definedName>
    <definedName name="EURUAH" localSheetId="2">#REF!</definedName>
    <definedName name="EURUAH">#REF!</definedName>
    <definedName name="EURUSD" localSheetId="2">#REF!</definedName>
    <definedName name="EURUSD">#REF!</definedName>
    <definedName name="EURVEB" localSheetId="2">#REF!</definedName>
    <definedName name="EURVEB">#REF!</definedName>
    <definedName name="EURVND" localSheetId="2">#REF!</definedName>
    <definedName name="EURVND">#REF!</definedName>
    <definedName name="EURXAF" localSheetId="2">#REF!</definedName>
    <definedName name="EURXAF">#REF!</definedName>
    <definedName name="EURZAR" localSheetId="2">#REF!</definedName>
    <definedName name="EURZAR">#REF!</definedName>
    <definedName name="Eval_btn" localSheetId="2">#REF!</definedName>
    <definedName name="Eval_btn">#REF!</definedName>
    <definedName name="Eval_btn_Ans" localSheetId="2">#REF!</definedName>
    <definedName name="Eval_btn_Ans">#REF!</definedName>
    <definedName name="Eval_MR" localSheetId="2">#REF!</definedName>
    <definedName name="Eval_MR">#REF!</definedName>
    <definedName name="Eval_Targ_T" localSheetId="2">#REF!</definedName>
    <definedName name="Eval_Targ_T">#REF!</definedName>
    <definedName name="Eval_Text" localSheetId="2">#REF!</definedName>
    <definedName name="Eval_Text">#REF!</definedName>
    <definedName name="Eval_TM" localSheetId="2">#REF!</definedName>
    <definedName name="Eval_TM">#REF!</definedName>
    <definedName name="Eval_TTMR" localSheetId="2">#REF!</definedName>
    <definedName name="Eval_TTMR">#REF!</definedName>
    <definedName name="Excel_BuiltIn_Database" localSheetId="2">#REF!</definedName>
    <definedName name="Excel_BuiltIn_Database">#REF!</definedName>
    <definedName name="Excel_BuiltIn_Print_Area" localSheetId="2">#REF!</definedName>
    <definedName name="Excel_BuiltIn_Print_Area">#REF!</definedName>
    <definedName name="Excel_BuiltIn_Print_Area_21" localSheetId="2">[33]II1!#REF!</definedName>
    <definedName name="Excel_BuiltIn_Print_Area_21">[33]II1!#REF!</definedName>
    <definedName name="Exp_BKD" localSheetId="2">#REF!</definedName>
    <definedName name="Exp_BKD" localSheetId="5">#REF!</definedName>
    <definedName name="Exp_BKD">#REF!</definedName>
    <definedName name="Exp_BKD_YTD" localSheetId="2">#REF!</definedName>
    <definedName name="Exp_BKD_YTD" localSheetId="5">#REF!</definedName>
    <definedName name="Exp_BKD_YTD">#REF!</definedName>
    <definedName name="Exp_BKK" localSheetId="2">#REF!</definedName>
    <definedName name="Exp_BKK" localSheetId="5">#REF!</definedName>
    <definedName name="Exp_BKK">#REF!</definedName>
    <definedName name="Exp_BKK_YTD" localSheetId="2">#REF!</definedName>
    <definedName name="Exp_BKK_YTD">#REF!</definedName>
    <definedName name="Exp_KSN" localSheetId="2">#REF!</definedName>
    <definedName name="Exp_KSN">#REF!</definedName>
    <definedName name="Exp_KSN_YTD" localSheetId="2">#REF!</definedName>
    <definedName name="Exp_KSN_YTD">#REF!</definedName>
    <definedName name="explorercanada" localSheetId="2">#REF!</definedName>
    <definedName name="explorercanada">#REF!</definedName>
    <definedName name="explorerus" localSheetId="2">#REF!</definedName>
    <definedName name="explorerus">#REF!</definedName>
    <definedName name="_xlnm.Extract" localSheetId="2">#REF!</definedName>
    <definedName name="_xlnm.Extract">#REF!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" localSheetId="2">[34]Elimination!#REF!</definedName>
    <definedName name="FA">[34]Elimination!#REF!</definedName>
    <definedName name="fchj" localSheetId="2">#REF!</definedName>
    <definedName name="fchj" localSheetId="5">#REF!</definedName>
    <definedName name="fchj">#REF!</definedName>
    <definedName name="Feedname">[35]Basics!$B$4</definedName>
    <definedName name="FFAPPCOLNAME1_1" localSheetId="2">#REF!</definedName>
    <definedName name="FFAPPCOLNAME1_1" localSheetId="5">#REF!</definedName>
    <definedName name="FFAPPCOLNAME1_1">#REF!</definedName>
    <definedName name="FFAPPCOLNAME1_2" localSheetId="2">#REF!</definedName>
    <definedName name="FFAPPCOLNAME1_2" localSheetId="5">#REF!</definedName>
    <definedName name="FFAPPCOLNAME1_2">#REF!</definedName>
    <definedName name="FFAPPCOLNAME2_1" localSheetId="2">#REF!</definedName>
    <definedName name="FFAPPCOLNAME2_1" localSheetId="5">#REF!</definedName>
    <definedName name="FFAPPCOLNAME2_1">#REF!</definedName>
    <definedName name="FFAPPCOLNAME2_2" localSheetId="2">#REF!</definedName>
    <definedName name="FFAPPCOLNAME2_2">#REF!</definedName>
    <definedName name="FFAPPCOLNAME3_1" localSheetId="2">#REF!</definedName>
    <definedName name="FFAPPCOLNAME3_1">#REF!</definedName>
    <definedName name="FFAPPCOLNAME3_2" localSheetId="2">#REF!</definedName>
    <definedName name="FFAPPCOLNAME3_2">#REF!</definedName>
    <definedName name="FFAPPCOLNAME4_1" localSheetId="2">#REF!</definedName>
    <definedName name="FFAPPCOLNAME4_1">#REF!</definedName>
    <definedName name="FFAPPCOLNAME4_2" localSheetId="2">#REF!</definedName>
    <definedName name="FFAPPCOLNAME4_2">#REF!</definedName>
    <definedName name="FFAPPCOLNAME5_1" localSheetId="2">#REF!</definedName>
    <definedName name="FFAPPCOLNAME5_1">#REF!</definedName>
    <definedName name="FFAPPCOLNAME5_2" localSheetId="2">#REF!</definedName>
    <definedName name="FFAPPCOLNAME5_2">#REF!</definedName>
    <definedName name="FFSEGDESC1_1" localSheetId="2">#REF!</definedName>
    <definedName name="FFSEGDESC1_1">#REF!</definedName>
    <definedName name="FFSEGDESC1_2" localSheetId="2">#REF!</definedName>
    <definedName name="FFSEGDESC1_2">#REF!</definedName>
    <definedName name="FFSEGDESC2_1" localSheetId="2">#REF!</definedName>
    <definedName name="FFSEGDESC2_1">#REF!</definedName>
    <definedName name="FFSEGDESC2_2" localSheetId="2">#REF!</definedName>
    <definedName name="FFSEGDESC2_2">#REF!</definedName>
    <definedName name="FFSEGDESC3_1" localSheetId="2">#REF!</definedName>
    <definedName name="FFSEGDESC3_1">#REF!</definedName>
    <definedName name="FFSEGDESC3_2" localSheetId="2">#REF!</definedName>
    <definedName name="FFSEGDESC3_2">#REF!</definedName>
    <definedName name="FFSEGDESC4_1" localSheetId="2">#REF!</definedName>
    <definedName name="FFSEGDESC4_1">#REF!</definedName>
    <definedName name="FFSEGDESC4_2" localSheetId="2">#REF!</definedName>
    <definedName name="FFSEGDESC4_2">#REF!</definedName>
    <definedName name="FFSEGDESC5_1" localSheetId="2">#REF!</definedName>
    <definedName name="FFSEGDESC5_1">#REF!</definedName>
    <definedName name="FFSEGDESC5_2" localSheetId="2">#REF!</definedName>
    <definedName name="FFSEGDESC5_2">#REF!</definedName>
    <definedName name="FFSEGMENT1_1" localSheetId="2">#REF!</definedName>
    <definedName name="FFSEGMENT1_1">#REF!</definedName>
    <definedName name="FFSEGMENT1_2" localSheetId="2">#REF!</definedName>
    <definedName name="FFSEGMENT1_2">#REF!</definedName>
    <definedName name="FFSEGMENT2_1" localSheetId="2">#REF!</definedName>
    <definedName name="FFSEGMENT2_1">#REF!</definedName>
    <definedName name="FFSEGMENT2_2" localSheetId="2">#REF!</definedName>
    <definedName name="FFSEGMENT2_2">#REF!</definedName>
    <definedName name="FFSEGMENT3_1" localSheetId="2">#REF!</definedName>
    <definedName name="FFSEGMENT3_1">#REF!</definedName>
    <definedName name="FFSEGMENT3_2" localSheetId="2">#REF!</definedName>
    <definedName name="FFSEGMENT3_2">#REF!</definedName>
    <definedName name="FFSEGMENT4_1" localSheetId="2">#REF!</definedName>
    <definedName name="FFSEGMENT4_1">#REF!</definedName>
    <definedName name="FFSEGMENT4_2" localSheetId="2">#REF!</definedName>
    <definedName name="FFSEGMENT4_2">#REF!</definedName>
    <definedName name="FFSEGMENT5_1" localSheetId="2">#REF!</definedName>
    <definedName name="FFSEGMENT5_1">#REF!</definedName>
    <definedName name="FFSEGMENT5_2" localSheetId="2">#REF!</definedName>
    <definedName name="FFSEGMENT5_2">#REF!</definedName>
    <definedName name="FFSEGSEPARATOR1" localSheetId="2">#REF!</definedName>
    <definedName name="FFSEGSEPARATOR1">#REF!</definedName>
    <definedName name="FFSEGSEPARATOR2" localSheetId="2">#REF!</definedName>
    <definedName name="FFSEGSEPARATOR2">#REF!</definedName>
    <definedName name="fgdj" localSheetId="2">#REF!</definedName>
    <definedName name="fgdj">#REF!</definedName>
    <definedName name="FIX_ASSET" localSheetId="2">#REF!</definedName>
    <definedName name="FIX_ASSET">#REF!</definedName>
    <definedName name="FNAME" localSheetId="2">#REF!</definedName>
    <definedName name="FNAME">#REF!</definedName>
    <definedName name="FNDNAM1" localSheetId="2">#REF!</definedName>
    <definedName name="FNDNAM1">#REF!</definedName>
    <definedName name="FNDNAM2" localSheetId="2">#REF!</definedName>
    <definedName name="FNDNAM2">#REF!</definedName>
    <definedName name="FNDUSERID1" localSheetId="2">#REF!</definedName>
    <definedName name="FNDUSERID1">#REF!</definedName>
    <definedName name="FNDUSERID2" localSheetId="2">#REF!</definedName>
    <definedName name="FNDUSERID2">#REF!</definedName>
    <definedName name="fnmarg" localSheetId="2">#REF!</definedName>
    <definedName name="fnmarg">#REF!</definedName>
    <definedName name="ForDcst" localSheetId="2">#REF!</definedName>
    <definedName name="ForDcst">#REF!</definedName>
    <definedName name="FORM08_ACCOUNT" localSheetId="2">#REF!</definedName>
    <definedName name="FORM08_ACCOUNT">#REF!</definedName>
    <definedName name="FORM08_AMOUNT" localSheetId="2">#REF!</definedName>
    <definedName name="FORM08_AMOUNT">#REF!</definedName>
    <definedName name="FORM08_OPTION" localSheetId="2">#REF!</definedName>
    <definedName name="FORM08_OPTION">#REF!</definedName>
    <definedName name="FORM08_SUBACCOUNT" localSheetId="2">#REF!</definedName>
    <definedName name="FORM08_SUBACCOUNT">#REF!</definedName>
    <definedName name="FORM09_ACCOUNT" localSheetId="2">#REF!</definedName>
    <definedName name="FORM09_ACCOUNT">#REF!</definedName>
    <definedName name="FORM09_AMOUNT" localSheetId="2">#REF!</definedName>
    <definedName name="FORM09_AMOUNT">#REF!</definedName>
    <definedName name="FORM09_OPTION" localSheetId="2">#REF!</definedName>
    <definedName name="FORM09_OPTION">#REF!</definedName>
    <definedName name="FORM14_SUBACCOUNT" localSheetId="2">#REF!</definedName>
    <definedName name="FORM14_SUBACCOUNT">#REF!</definedName>
    <definedName name="FRFFIM" localSheetId="2">#REF!</definedName>
    <definedName name="FRFFIM">#REF!</definedName>
    <definedName name="front" localSheetId="2">#REF!</definedName>
    <definedName name="front">#REF!</definedName>
    <definedName name="g" localSheetId="2">#REF!</definedName>
    <definedName name="g">#REF!</definedName>
    <definedName name="G_L">#N/A</definedName>
    <definedName name="GBPFIM" localSheetId="2">#REF!</definedName>
    <definedName name="GBPFIM" localSheetId="5">#REF!</definedName>
    <definedName name="GBPFIM">#REF!</definedName>
    <definedName name="gck" localSheetId="2">#REF!</definedName>
    <definedName name="gck" localSheetId="5">#REF!</definedName>
    <definedName name="gck">#REF!</definedName>
    <definedName name="gdu">[36]Investment!$C$34</definedName>
    <definedName name="Goodwill">[7]Scoping!$G$27</definedName>
    <definedName name="GRDFIM" localSheetId="2">#REF!</definedName>
    <definedName name="GRDFIM" localSheetId="5">#REF!</definedName>
    <definedName name="GRDFIM">#REF!</definedName>
    <definedName name="GrphActSales" localSheetId="2">#REF!</definedName>
    <definedName name="GrphActSales" localSheetId="5">#REF!</definedName>
    <definedName name="GrphActSales">#REF!</definedName>
    <definedName name="GrphActStk" localSheetId="2">#REF!</definedName>
    <definedName name="GrphActStk" localSheetId="5">#REF!</definedName>
    <definedName name="GrphActStk">#REF!</definedName>
    <definedName name="GrphPlanSales" localSheetId="2">#REF!</definedName>
    <definedName name="GrphPlanSales">#REF!</definedName>
    <definedName name="GrphTgtStk" localSheetId="2">#REF!</definedName>
    <definedName name="GrphTgtStk">#REF!</definedName>
    <definedName name="GWYUID1" localSheetId="2">#REF!</definedName>
    <definedName name="GWYUID1">#REF!</definedName>
    <definedName name="GWYUID2" localSheetId="2">#REF!</definedName>
    <definedName name="GWYUID2">#REF!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E" localSheetId="2">#REF!</definedName>
    <definedName name="HE" localSheetId="5">#REF!</definedName>
    <definedName name="HE">#REF!</definedName>
    <definedName name="HEAD_1" localSheetId="2">#REF!</definedName>
    <definedName name="HEAD_1" localSheetId="5">#REF!</definedName>
    <definedName name="HEAD_1">#REF!</definedName>
    <definedName name="HEAD_2" localSheetId="2">#REF!</definedName>
    <definedName name="HEAD_2" localSheetId="5">#REF!</definedName>
    <definedName name="HEAD_2">#REF!</definedName>
    <definedName name="HEAD_3" localSheetId="2">#REF!</definedName>
    <definedName name="HEAD_3">#REF!</definedName>
    <definedName name="headcount">[37]Sheet1!$A$2:$C$272</definedName>
    <definedName name="HEADDAYA3">'[38]2004'!$U$42:$AA$47,'[38]2004'!$L$42:$R$47,'[38]2004'!$C$42:$I$47,'[38]2004'!$C$33:$I$38,'[38]2004'!$L$33:$R$38,'[38]2004'!$U$33:$AA$38,'[38]2004'!$U$24:$AA$29,'[38]2004'!$L$24:$R$28,'[38]2004'!$L$29:$R$29,'[38]2004'!$C$24:$I$29,'[38]2004'!$C$15:$I$20,'[38]2004'!$L$15:$R$20,'[38]2004'!$U$15:$AA$20</definedName>
    <definedName name="HEADDAYA4">'[38]2004'!$C$15:$I$20,'[38]2004'!$L$15,'[38]2004'!$R$15,'[38]2004'!$L$15:$R$20,'[38]2004'!$U$15:$AA$20,'[38]2004'!$C$24:$I$29,'[38]2004'!$L$24:$R$29,'[38]2004'!$U$24:$AA$29,'[38]2004'!$C$33:$I$38,'[38]2004'!$L$33:$R$37,'[38]2004'!$L$33:$R$38,'[38]2004'!$U$33:$AA$37,'[38]2004'!$AA$37,'[38]2004'!$U$33:$AA$38,'[38]2004'!$C$42:$I$47,'[38]2004'!$L$42:$R$47,'[38]2004'!$U$42:$AA$47</definedName>
    <definedName name="HEADER" localSheetId="2">#REF!</definedName>
    <definedName name="HEADER" localSheetId="5">#REF!</definedName>
    <definedName name="HEADER">#REF!</definedName>
    <definedName name="HEADWEEKA3">'[38]2004'!$C$14:$I$14,'[38]2004'!$L$14:$R$14,'[38]2004'!$U$14:$AA$14,'[38]2004'!$C$23:$I$23,'[38]2004'!$L$23:$R$23,'[38]2004'!$U$23:$AA$23,'[38]2004'!$C$32:$I$32,'[38]2004'!$L$32:$R$32,'[38]2004'!$U$32:$AA$32,'[38]2004'!$C$41:$I$41,'[38]2004'!$L$41:$R$41,'[38]2004'!$U$41:$AA$41</definedName>
    <definedName name="HEADWEEKA4">'[38]2004'!$C$14:$I$14,'[38]2004'!$L$14:$R$14,'[38]2004'!$U$14:$AA$14,'[38]2004'!$U$23:$AA$23,'[38]2004'!$L$23:$R$23,'[38]2004'!$C$23:$I$23,'[38]2004'!$U$32:$AA$32,'[38]2004'!$L$32:$R$32,'[38]2004'!$C$32:$I$32,'[38]2004'!$U$41:$AA$41,'[38]2004'!$L$41:$R$41,'[38]2004'!$C$41:$I$41</definedName>
    <definedName name="HELX_Date" localSheetId="2">#REF!</definedName>
    <definedName name="HELX_Date" localSheetId="5">#REF!</definedName>
    <definedName name="HELX_Date">#REF!</definedName>
    <definedName name="heraeusfreight">'[39]Heraeus Tables'!$B$10:$C$19</definedName>
    <definedName name="hire" localSheetId="2">#REF!</definedName>
    <definedName name="hire" localSheetId="5">#REF!</definedName>
    <definedName name="hire">#REF!</definedName>
    <definedName name="HKDFIM" localSheetId="2">#REF!</definedName>
    <definedName name="HKDFIM" localSheetId="5">#REF!</definedName>
    <definedName name="HKDFIM">#REF!</definedName>
    <definedName name="HQ" localSheetId="2">#REF!</definedName>
    <definedName name="HQ" localSheetId="5">#REF!</definedName>
    <definedName name="HQ">#REF!</definedName>
    <definedName name="HTML_CodePage">874</definedName>
    <definedName name="HTML_Control" localSheetId="0">{"'Eng (page2)'!$A$1:$D$52"}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FFIM" localSheetId="2">#REF!</definedName>
    <definedName name="HUFFIM" localSheetId="5">#REF!</definedName>
    <definedName name="HUFFIM">#REF!</definedName>
    <definedName name="HYPERION" localSheetId="2">#REF!</definedName>
    <definedName name="HYPERION" localSheetId="5">#REF!</definedName>
    <definedName name="HYPERION">#REF!</definedName>
    <definedName name="ｈふｇ" localSheetId="2">#REF!</definedName>
    <definedName name="ｈふｇ">#REF!</definedName>
    <definedName name="ID">'[2]06X02-1300'!$D$10:$D$16,'[2]06X02-1300'!$D$8,'[2]06X02-1300'!$D$7</definedName>
    <definedName name="IDRFIM" localSheetId="2">#REF!</definedName>
    <definedName name="IDRFIM" localSheetId="5">#REF!</definedName>
    <definedName name="IDRFIM">#REF!</definedName>
    <definedName name="IELWSALES" localSheetId="2">#REF!</definedName>
    <definedName name="IELWSALES" localSheetId="5">#REF!</definedName>
    <definedName name="IELWSALES">#REF!</definedName>
    <definedName name="IELYSALES" localSheetId="2">#REF!</definedName>
    <definedName name="IELYSALES" localSheetId="5">#REF!</definedName>
    <definedName name="IELYSALES">#REF!</definedName>
    <definedName name="IEPFIM" localSheetId="2">#REF!</definedName>
    <definedName name="IEPFIM">#REF!</definedName>
    <definedName name="IEPLANSALES" localSheetId="2">#REF!</definedName>
    <definedName name="IEPLANSALES">#REF!</definedName>
    <definedName name="IESP" localSheetId="2">#REF!</definedName>
    <definedName name="IESP">#REF!</definedName>
    <definedName name="ILSFIM" localSheetId="2">#REF!</definedName>
    <definedName name="ILSFIM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RFIM" localSheetId="2">#REF!</definedName>
    <definedName name="INRFIM">#REF!</definedName>
    <definedName name="Intangibles">[7]Scoping!$G$28</definedName>
    <definedName name="IntFreeCred" localSheetId="2">#REF!</definedName>
    <definedName name="IntFreeCred" localSheetId="5">#REF!</definedName>
    <definedName name="IntFreeCred">#REF!</definedName>
    <definedName name="Inventory">[7]Scoping!$G$22</definedName>
    <definedName name="Invest_properties">[7]Scoping!$G$25</definedName>
    <definedName name="Invest_subsidiaries">[7]Scoping!$G$26</definedName>
    <definedName name="IRRFIM" localSheetId="2">#REF!</definedName>
    <definedName name="IRRFIM" localSheetId="5">#REF!</definedName>
    <definedName name="IRRFIM">#REF!</definedName>
    <definedName name="ISKFIM" localSheetId="2">#REF!</definedName>
    <definedName name="ISKFIM" localSheetId="5">#REF!</definedName>
    <definedName name="ISKFIM">#REF!</definedName>
    <definedName name="ITEM">[40]Sheet2!$A$1:$F$7179</definedName>
    <definedName name="ItemsActuallyTested" localSheetId="2">#REF!</definedName>
    <definedName name="ItemsActuallyTested" localSheetId="5">#REF!</definedName>
    <definedName name="ItemsActuallyTested">#REF!</definedName>
    <definedName name="ITLFIM" localSheetId="2">#REF!</definedName>
    <definedName name="ITLFIM" localSheetId="5">#REF!</definedName>
    <definedName name="ITLFIM">#REF!</definedName>
    <definedName name="iya" localSheetId="2">#REF!</definedName>
    <definedName name="iya" localSheetId="5">#REF!</definedName>
    <definedName name="iya">#REF!</definedName>
    <definedName name="j" localSheetId="2">#REF!</definedName>
    <definedName name="j">#REF!</definedName>
    <definedName name="Jan" localSheetId="2">#REF!</definedName>
    <definedName name="Jan">#REF!</definedName>
    <definedName name="JCI">'[41]SAP COMPANY CODES'!$C$13:$E$171</definedName>
    <definedName name="JOOST" localSheetId="2">#REF!</definedName>
    <definedName name="JOOST" localSheetId="5">#REF!</definedName>
    <definedName name="JOOST">#REF!</definedName>
    <definedName name="JOOST2" localSheetId="2">#REF!</definedName>
    <definedName name="JOOST2" localSheetId="5">#REF!</definedName>
    <definedName name="JOOST2">#REF!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OST5" localSheetId="2">#REF!</definedName>
    <definedName name="JOOST5" localSheetId="5">#REF!</definedName>
    <definedName name="JOOST5">#REF!</definedName>
    <definedName name="JOOST6" localSheetId="2">#REF!</definedName>
    <definedName name="JOOST6" localSheetId="5">#REF!</definedName>
    <definedName name="JOOST6">#REF!</definedName>
    <definedName name="JPYFIM" localSheetId="2">#REF!</definedName>
    <definedName name="JPYFIM" localSheetId="5">#REF!</definedName>
    <definedName name="JPYFIM">#REF!</definedName>
    <definedName name="jv600a" localSheetId="2">#REF!</definedName>
    <definedName name="jv600a">#REF!</definedName>
    <definedName name="kannrisheet" localSheetId="2">#REF!</definedName>
    <definedName name="kannrisheet">#REF!</definedName>
    <definedName name="Käyttöom." localSheetId="2">#REF!</definedName>
    <definedName name="Käyttöom.">#REF!</definedName>
    <definedName name="Ken">[42]J2!$U$17</definedName>
    <definedName name="KEY_TAG_RM" localSheetId="2">#REF!</definedName>
    <definedName name="KEY_TAG_RM" localSheetId="5">#REF!</definedName>
    <definedName name="KEY_TAG_RM">#REF!</definedName>
    <definedName name="kia" localSheetId="2">#REF!</definedName>
    <definedName name="kia" localSheetId="5">#REF!</definedName>
    <definedName name="kia">#REF!</definedName>
    <definedName name="kjh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 localSheetId="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kjh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ｋｌｊｋｌｊ" localSheetId="2">#REF!</definedName>
    <definedName name="ｋｌｊｋｌｊ" localSheetId="5">#REF!</definedName>
    <definedName name="ｋｌｊｋｌｊ">#REF!</definedName>
    <definedName name="Konstuloslaskelma" localSheetId="2">#REF!</definedName>
    <definedName name="Konstuloslaskelma" localSheetId="5">#REF!</definedName>
    <definedName name="Konstuloslaskelma">#REF!</definedName>
    <definedName name="KRWFIM" localSheetId="2">#REF!</definedName>
    <definedName name="KRWFIM" localSheetId="5">#REF!</definedName>
    <definedName name="KRWFIM">#REF!</definedName>
    <definedName name="KWDFIM" localSheetId="2">#REF!</definedName>
    <definedName name="KWDFIM">#REF!</definedName>
    <definedName name="L_Adjust">[43]Links!$H$1:$H$65536</definedName>
    <definedName name="L_AJE_Tot">[43]Links!$G$1:$G$65536</definedName>
    <definedName name="L_CY_Beg">[43]Links!$F$1:$F$65536</definedName>
    <definedName name="L_CY_End">[43]Links!$J$1:$J$65536</definedName>
    <definedName name="L_reserve_cap">'[44]Financial Assumption'!$J$28</definedName>
    <definedName name="L_RJE_Tot">[43]Links!$I$1:$I$65536</definedName>
    <definedName name="Landing_Factors">'[45]Landing Factors'!$A$4:$E$188</definedName>
    <definedName name="Language">[11]Basic_Information!$E$4</definedName>
    <definedName name="Laptop_E500_Bundle" localSheetId="2">#REF!</definedName>
    <definedName name="Laptop_E500_Bundle" localSheetId="5">#REF!</definedName>
    <definedName name="Laptop_E500_Bundle">#REF!</definedName>
    <definedName name="Laptop_M300_Bundle" localSheetId="2">#REF!</definedName>
    <definedName name="Laptop_M300_Bundle" localSheetId="5">#REF!</definedName>
    <definedName name="Laptop_M300_Bundle">#REF!</definedName>
    <definedName name="Laptop_M700_Bundle" localSheetId="2">#REF!</definedName>
    <definedName name="Laptop_M700_Bundle" localSheetId="5">#REF!</definedName>
    <definedName name="Laptop_M700_Bundle">#REF!</definedName>
    <definedName name="Laptop_N400C_Bundle" localSheetId="2">#REF!</definedName>
    <definedName name="Laptop_N400C_Bundle">#REF!</definedName>
    <definedName name="Last_month">[46]Unrealize!$J$2</definedName>
    <definedName name="LASTCOLUMNCELL" localSheetId="2">#REF!</definedName>
    <definedName name="LASTCOLUMNCELL" localSheetId="5">#REF!</definedName>
    <definedName name="LASTCOLUMNCELL">#REF!</definedName>
    <definedName name="LE">'[47]Ecos(0+12)'!$H$15</definedName>
    <definedName name="LeaseAsset">[15]Details!$D$2:$D$12</definedName>
    <definedName name="Liikevaihto" localSheetId="2">#REF!</definedName>
    <definedName name="Liikevaihto" localSheetId="5">#REF!</definedName>
    <definedName name="Liikevaihto">#REF!</definedName>
    <definedName name="lINE" localSheetId="2">#REF!</definedName>
    <definedName name="lINE" localSheetId="5">#REF!</definedName>
    <definedName name="lINE">#REF!</definedName>
    <definedName name="lINE_27" localSheetId="2">#REF!</definedName>
    <definedName name="lINE_27" localSheetId="5">#REF!</definedName>
    <definedName name="lINE_27">#REF!</definedName>
    <definedName name="Line1" localSheetId="2">#REF!</definedName>
    <definedName name="Line1">#REF!</definedName>
    <definedName name="Line1_27" localSheetId="2">#REF!</definedName>
    <definedName name="Line1_27">#REF!</definedName>
    <definedName name="LIST" localSheetId="2">#REF!</definedName>
    <definedName name="LIST">#REF!</definedName>
    <definedName name="list_1" localSheetId="2">#REF!</definedName>
    <definedName name="list_1">#REF!</definedName>
    <definedName name="List_Curr">[29]Currency!$B$9:$B$31</definedName>
    <definedName name="List_LevelAssurance">'[48]Drop Down'!$B$2:$B$5</definedName>
    <definedName name="List_TypeProcedure">'[48]Drop Down'!$A$2:$A$7</definedName>
    <definedName name="list1" localSheetId="2">#REF!</definedName>
    <definedName name="list1" localSheetId="5">#REF!</definedName>
    <definedName name="list1">#REF!</definedName>
    <definedName name="LTLFIM" localSheetId="2">#REF!</definedName>
    <definedName name="LTLFIM" localSheetId="5">#REF!</definedName>
    <definedName name="LTLFIM">#REF!</definedName>
    <definedName name="LVLFIM" localSheetId="2">#REF!</definedName>
    <definedName name="LVLFIM" localSheetId="5">#REF!</definedName>
    <definedName name="LVLFIM">#REF!</definedName>
    <definedName name="LWSALES" localSheetId="2">#REF!</definedName>
    <definedName name="LWSALES">#REF!</definedName>
    <definedName name="LYBin" localSheetId="2">#REF!</definedName>
    <definedName name="LYBin">#REF!</definedName>
    <definedName name="LYHolds" localSheetId="2">#REF!</definedName>
    <definedName name="LYHolds">#REF!</definedName>
    <definedName name="LYNet" localSheetId="2">#REF!</definedName>
    <definedName name="LYNet">#REF!</definedName>
    <definedName name="LYoos" localSheetId="2">#REF!</definedName>
    <definedName name="LYoos">#REF!</definedName>
    <definedName name="LYReselects" localSheetId="2">#REF!</definedName>
    <definedName name="LYReselects">#REF!</definedName>
    <definedName name="LYReturns" localSheetId="2">#REF!</definedName>
    <definedName name="LYReturns">#REF!</definedName>
    <definedName name="LYSales" localSheetId="2">#REF!</definedName>
    <definedName name="LYSales">#REF!</definedName>
    <definedName name="LYTotal" localSheetId="2">#REF!</definedName>
    <definedName name="LYTotal">#REF!</definedName>
    <definedName name="M" localSheetId="0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 localSheetId="5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machine" localSheetId="2">#REF!</definedName>
    <definedName name="machine" localSheetId="5">#REF!</definedName>
    <definedName name="machine">#REF!</definedName>
    <definedName name="Macro113">[49]!Macro113</definedName>
    <definedName name="MADFIM" localSheetId="2">#REF!</definedName>
    <definedName name="MADFIM" localSheetId="5">#REF!</definedName>
    <definedName name="MADFIM">#REF!</definedName>
    <definedName name="Main" localSheetId="2">#REF!</definedName>
    <definedName name="Main" localSheetId="5">#REF!</definedName>
    <definedName name="Main">#REF!</definedName>
    <definedName name="MARGINPLAN" localSheetId="2">#REF!</definedName>
    <definedName name="MARGINPLAN" localSheetId="5">#REF!</definedName>
    <definedName name="MARGINPLAN">#REF!</definedName>
    <definedName name="MARGINPROJ" localSheetId="2">#REF!</definedName>
    <definedName name="MARGINPROJ">#REF!</definedName>
    <definedName name="Master" localSheetId="2">#REF!</definedName>
    <definedName name="Master">#REF!</definedName>
    <definedName name="MasterList" localSheetId="2">#REF!</definedName>
    <definedName name="MasterList">#REF!</definedName>
    <definedName name="MC" localSheetId="2">#REF!</definedName>
    <definedName name="MC">#REF!</definedName>
    <definedName name="ME">'[47]Ecos(0+12)'!$H$16</definedName>
    <definedName name="Merita_rates" localSheetId="2">#REF!</definedName>
    <definedName name="Merita_rates" localSheetId="5">#REF!</definedName>
    <definedName name="Merita_rates">#REF!</definedName>
    <definedName name="MFG_BKD_ICI" localSheetId="2">#REF!</definedName>
    <definedName name="MFG_BKD_ICI" localSheetId="5">#REF!</definedName>
    <definedName name="MFG_BKD_ICI">#REF!</definedName>
    <definedName name="MFG_ICI" localSheetId="2">#REF!</definedName>
    <definedName name="MFG_ICI" localSheetId="5">#REF!</definedName>
    <definedName name="MFG_ICI">#REF!</definedName>
    <definedName name="MFG_KSN_ICI" localSheetId="2">#REF!</definedName>
    <definedName name="MFG_KSN_ICI">#REF!</definedName>
    <definedName name="MFG_STOCK___COUNT_MatrixFG" localSheetId="2">#REF!</definedName>
    <definedName name="MFG_STOCK___COUNT_MatrixFG">#REF!</definedName>
    <definedName name="MFG_STOCK___COUNT_MatrixRM" localSheetId="2">#REF!</definedName>
    <definedName name="MFG_STOCK___COUNT_MatrixRM">#REF!</definedName>
    <definedName name="midrates">[36]CTL!$C$37</definedName>
    <definedName name="Mis_Def" localSheetId="2">#REF!</definedName>
    <definedName name="Mis_Def" localSheetId="5">#REF!</definedName>
    <definedName name="Mis_Def">#REF!</definedName>
    <definedName name="mmmm" localSheetId="2">#REF!</definedName>
    <definedName name="mmmm" localSheetId="5">#REF!</definedName>
    <definedName name="mmmm">#REF!</definedName>
    <definedName name="model2">[50]Master!$A$2:$A$871</definedName>
    <definedName name="Month" localSheetId="2">#REF!</definedName>
    <definedName name="Month" localSheetId="5">#REF!</definedName>
    <definedName name="Month">#REF!</definedName>
    <definedName name="Month_end">[46]Unrealize!$K$2</definedName>
    <definedName name="mountaineer" localSheetId="2">#REF!</definedName>
    <definedName name="mountaineer" localSheetId="5">#REF!</definedName>
    <definedName name="mountaineer">#REF!</definedName>
    <definedName name="MTM_Spread">[51]Summarize!$R$2:$X$12</definedName>
    <definedName name="MXNFIM" localSheetId="2">#REF!</definedName>
    <definedName name="MXNFIM" localSheetId="5">#REF!</definedName>
    <definedName name="MXNFIM">#REF!</definedName>
    <definedName name="MXPFIM" localSheetId="2">#REF!</definedName>
    <definedName name="MXPFIM" localSheetId="5">#REF!</definedName>
    <definedName name="MXPFIM">#REF!</definedName>
    <definedName name="MYRFIM" localSheetId="2">#REF!</definedName>
    <definedName name="MYRFIM" localSheetId="5">#REF!</definedName>
    <definedName name="MYRFIM">#REF!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me" localSheetId="2">#REF!</definedName>
    <definedName name="name" localSheetId="5">#REF!</definedName>
    <definedName name="name">#REF!</definedName>
    <definedName name="Name10a">'[52]Library Procedures'!$K$187</definedName>
    <definedName name="Name10b">'[52]Library Procedures'!$K$188</definedName>
    <definedName name="Name10c">'[52]Library Procedures'!$K$202</definedName>
    <definedName name="Name10d">'[52]Library Procedures'!$K$203</definedName>
    <definedName name="Name11a">'[53]Library Procedures'!$L$147</definedName>
    <definedName name="Name11b">'[53]Library Procedures'!$L$148</definedName>
    <definedName name="Name12a">'[53]Library Procedures'!$L$156</definedName>
    <definedName name="Name12b">'[53]Library Procedures'!$L$157</definedName>
    <definedName name="Name1a">'[54]Library Procedures'!$K$7</definedName>
    <definedName name="Name1b">'[54]Library Procedures'!$K$8</definedName>
    <definedName name="Name1c">'[54]Library Procedures'!$K$12</definedName>
    <definedName name="Name1d">'[55]Library Procedures'!$K$18</definedName>
    <definedName name="Name1e">'[55]Library Procedures'!$K$19</definedName>
    <definedName name="Name1f">'[55]Library Procedures'!$K$20</definedName>
    <definedName name="Name1g">'[55]Library Procedures'!$K$21</definedName>
    <definedName name="Name1h">'[56]Library Procedures'!$K$25</definedName>
    <definedName name="Name1i">'[56]Library Procedures'!$K$26</definedName>
    <definedName name="Name1j">'[56]Library Procedures'!$K$27</definedName>
    <definedName name="Name2a">'[52]Library Procedures'!$K$14</definedName>
    <definedName name="Name2b">'[52]Library Procedures'!$K$15</definedName>
    <definedName name="Name2c">'[52]Library Procedures'!$K$16</definedName>
    <definedName name="Name2d">'[52]Library Procedures'!$K$17</definedName>
    <definedName name="Name2e">'[57]Library procedures'!$K$25</definedName>
    <definedName name="Name2f">'[57]Library procedures'!$K$26</definedName>
    <definedName name="Name3a">'[52]Library Procedures'!$K$26</definedName>
    <definedName name="Name3b">'[52]Library Procedures'!$K$27</definedName>
    <definedName name="Name3c">'[58]Library Procedures'!$K$49</definedName>
    <definedName name="Name3d">'[58]Library Procedures'!$K$54</definedName>
    <definedName name="Name3e">'[58]Library Procedures'!$K$55</definedName>
    <definedName name="Name3f">'[58]Library Procedures'!$K$56</definedName>
    <definedName name="Name3g">'[58]Library Procedures'!$K$57</definedName>
    <definedName name="Name4a">'[52]Library Procedures'!$K$38</definedName>
    <definedName name="Name4b">'[52]Library Procedures'!$K$39</definedName>
    <definedName name="Name4c">'[52]Library Procedures'!$K$43</definedName>
    <definedName name="Name4d">'[52]Library Procedures'!$K$48</definedName>
    <definedName name="Name4e">'[52]Library Procedures'!$K$49</definedName>
    <definedName name="Name4f">'[52]Library Procedures'!$K$53</definedName>
    <definedName name="Name4g">'[52]Library Procedures'!$K$58</definedName>
    <definedName name="Name4h">'[52]Library Procedures'!$K$59</definedName>
    <definedName name="Name4i">'[52]Library Procedures'!$K$60</definedName>
    <definedName name="Name4j">'[52]Library Procedures'!$K$61</definedName>
    <definedName name="Name5a">'[52]Library Procedures'!$K$71</definedName>
    <definedName name="Name5b">'[52]Library Procedures'!$K$72</definedName>
    <definedName name="Name5c">'[52]Library Procedures'!$K$81</definedName>
    <definedName name="Name5d">'[52]Library Procedures'!$K$82</definedName>
    <definedName name="Name5e">'[56]Library Procedures'!$K$66</definedName>
    <definedName name="Name5f">'[56]Library Procedures'!$K$67</definedName>
    <definedName name="Name5g">'[56]Library Procedures'!$K$71</definedName>
    <definedName name="Name5h">'[56]Library Procedures'!$K$72</definedName>
    <definedName name="Name6a">'[52]Library Procedures'!$K$92</definedName>
    <definedName name="Name6b">'[52]Library Procedures'!$K$93</definedName>
    <definedName name="Name6c">'[52]Library Procedures'!$K$103</definedName>
    <definedName name="Name6d">'[52]Library Procedures'!$K$104</definedName>
    <definedName name="Name6e">'[53]Library Procedures'!$L$70</definedName>
    <definedName name="Name6f">'[53]Library Procedures'!$L$71</definedName>
    <definedName name="Name6g">'[53]Library Procedures'!$L$72</definedName>
    <definedName name="Name6x">'[53]Library Procedures'!$L$77</definedName>
    <definedName name="Name6y">'[53]Library Procedures'!$L$78</definedName>
    <definedName name="Name7a">'[52]Library Procedures'!$K$114</definedName>
    <definedName name="Name7b">'[52]Library Procedures'!$K$115</definedName>
    <definedName name="Name7c">'[52]Library Procedures'!$K$128</definedName>
    <definedName name="Name7d">'[52]Library Procedures'!$K$129</definedName>
    <definedName name="Name8a">'[52]Library Procedures'!$K$139</definedName>
    <definedName name="Name8b">'[52]Library Procedures'!$K$140</definedName>
    <definedName name="Name8c">'[52]Library Procedures'!$K$152</definedName>
    <definedName name="Name8d">'[52]Library Procedures'!$K$153</definedName>
    <definedName name="Name9a">'[52]Library Procedures'!$K$163</definedName>
    <definedName name="Name9b">'[52]Library Procedures'!$K$164</definedName>
    <definedName name="Name9c">'[52]Library Procedures'!$K$178</definedName>
    <definedName name="Name9d">'[52]Library Procedures'!$K$179</definedName>
    <definedName name="NameAdd">'[59]Library Procedures'!$K$68</definedName>
    <definedName name="Nav" localSheetId="2">[8]Values!#REF!</definedName>
    <definedName name="Nav" localSheetId="5">[8]Values!#REF!</definedName>
    <definedName name="Nav">[8]Values!#REF!</definedName>
    <definedName name="NC曲げ表" localSheetId="2">#REF!</definedName>
    <definedName name="NC曲げ表" localSheetId="5">#REF!</definedName>
    <definedName name="NC曲げ表">#REF!</definedName>
    <definedName name="NEW" localSheetId="2">#REF!</definedName>
    <definedName name="NEW" localSheetId="5">#REF!</definedName>
    <definedName name="NEW">#REF!</definedName>
    <definedName name="new06x02" localSheetId="0">#REF!,#REF!,#REF!,#REF!,#REF!,#REF!</definedName>
    <definedName name="new06x02" localSheetId="2">#REF!,#REF!,#REF!,#REF!,#REF!,#REF!</definedName>
    <definedName name="new06x02" localSheetId="5">#REF!,#REF!,#REF!,#REF!,#REF!,#REF!</definedName>
    <definedName name="new06x02">#REF!,#REF!,#REF!,#REF!,#REF!,#REF!</definedName>
    <definedName name="NEXT" localSheetId="2">#REF!</definedName>
    <definedName name="NEXT" localSheetId="5">#REF!</definedName>
    <definedName name="NEXT">#REF!</definedName>
    <definedName name="NEXTAVYR" localSheetId="2">#REF!</definedName>
    <definedName name="NEXTAVYR" localSheetId="5">#REF!</definedName>
    <definedName name="NEXTAVYR">#REF!</definedName>
    <definedName name="NLGFIM" localSheetId="2">#REF!</definedName>
    <definedName name="NLGFIM" localSheetId="5">#REF!</definedName>
    <definedName name="NLGFIM">#REF!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OKFIM" localSheetId="2">#REF!</definedName>
    <definedName name="NOKFIM" localSheetId="5">#REF!</definedName>
    <definedName name="NOKFIM">#REF!</definedName>
    <definedName name="NOOFFFSEGMENTS1" localSheetId="2">#REF!</definedName>
    <definedName name="NOOFFFSEGMENTS1" localSheetId="5">#REF!</definedName>
    <definedName name="NOOFFFSEGMENTS1">#REF!</definedName>
    <definedName name="NOOFFFSEGMENTS2" localSheetId="2">#REF!</definedName>
    <definedName name="NOOFFFSEGMENTS2" localSheetId="5">#REF!</definedName>
    <definedName name="NOOFFFSEGMENTS2">#REF!</definedName>
    <definedName name="NOOFPERIODS1" localSheetId="2">#REF!</definedName>
    <definedName name="NOOFPERIODS1">#REF!</definedName>
    <definedName name="NOOFPERIODS2" localSheetId="2">#REF!</definedName>
    <definedName name="NOOFPERIODS2">#REF!</definedName>
    <definedName name="Notes" localSheetId="2">#REF!</definedName>
    <definedName name="Notes">#REF!</definedName>
    <definedName name="Notes_payable">[7]Scoping!$G$31</definedName>
    <definedName name="NOTINCONS" localSheetId="2">#REF!</definedName>
    <definedName name="NOTINCONS" localSheetId="5">#REF!</definedName>
    <definedName name="NOTINCONS">#REF!</definedName>
    <definedName name="NOTINCONSO" localSheetId="2">#REF!</definedName>
    <definedName name="NOTINCONSO" localSheetId="5">#REF!</definedName>
    <definedName name="NOTINCONSO">#REF!</definedName>
    <definedName name="NSProjectionMethodIndex">'[60]Non-Statistical Sampling Master'!$C$63</definedName>
    <definedName name="NSRequiredLevelOfEvidenceItems">'[60]Non-Statistical Sampling Master'!$C$50:$C$53</definedName>
    <definedName name="NSTargetedTestingItems">'[60]Two Step Revenue Testing Master'!$E$47</definedName>
    <definedName name="NUM_DOCS" localSheetId="2">#REF!</definedName>
    <definedName name="NUM_DOCS" localSheetId="5">#REF!</definedName>
    <definedName name="NUM_DOCS">#REF!</definedName>
    <definedName name="Number_of_Items_Actually_Tested" localSheetId="2">#REF!</definedName>
    <definedName name="Number_of_Items_Actually_Tested" localSheetId="5">#REF!</definedName>
    <definedName name="Number_of_Items_Actually_Tested">#REF!</definedName>
    <definedName name="NZDFIM" localSheetId="2">#REF!</definedName>
    <definedName name="NZDFIM" localSheetId="5">#REF!</definedName>
    <definedName name="NZDFIM">#REF!</definedName>
    <definedName name="№1" localSheetId="2">#REF!</definedName>
    <definedName name="№1">#REF!</definedName>
    <definedName name="ODBCDATASOURCE1" localSheetId="2">#REF!</definedName>
    <definedName name="ODBCDATASOURCE1">#REF!</definedName>
    <definedName name="ODBCDATASOURCE2" localSheetId="2">#REF!</definedName>
    <definedName name="ODBCDATASOURCE2">#REF!</definedName>
    <definedName name="oki" localSheetId="2">#REF!</definedName>
    <definedName name="oki">#REF!</definedName>
    <definedName name="Old_P12" localSheetId="2">#REF!</definedName>
    <definedName name="Old_P12">#REF!</definedName>
    <definedName name="oops" localSheetId="2">#REF!</definedName>
    <definedName name="oops">#REF!</definedName>
    <definedName name="oplease">[61]Details!$C$2:$C$28</definedName>
    <definedName name="Oracle" localSheetId="2">#REF!</definedName>
    <definedName name="Oracle" localSheetId="5">#REF!</definedName>
    <definedName name="Oracle">#REF!</definedName>
    <definedName name="Oracle2" localSheetId="2">#REF!</definedName>
    <definedName name="Oracle2" localSheetId="5">#REF!</definedName>
    <definedName name="Oracle2">#REF!</definedName>
    <definedName name="OUTPUT" localSheetId="2">#REF!</definedName>
    <definedName name="OUTPUT" localSheetId="5">#REF!</definedName>
    <definedName name="OUTPUT">#REF!</definedName>
    <definedName name="P_1">#N/A</definedName>
    <definedName name="P_2">#N/A</definedName>
    <definedName name="P1_" localSheetId="2">#REF!</definedName>
    <definedName name="P1_" localSheetId="5">#REF!</definedName>
    <definedName name="P1_">#REF!</definedName>
    <definedName name="P10_" localSheetId="2">#REF!</definedName>
    <definedName name="P10_" localSheetId="5">#REF!</definedName>
    <definedName name="P10_">#REF!</definedName>
    <definedName name="P11_" localSheetId="2">#REF!</definedName>
    <definedName name="P11_" localSheetId="5">#REF!</definedName>
    <definedName name="P11_">#REF!</definedName>
    <definedName name="P12_" localSheetId="2">#REF!</definedName>
    <definedName name="P12_">#REF!</definedName>
    <definedName name="P2_" localSheetId="2">#REF!</definedName>
    <definedName name="P2_">#REF!</definedName>
    <definedName name="P3_" localSheetId="2">#REF!</definedName>
    <definedName name="P3_">#REF!</definedName>
    <definedName name="P4_" localSheetId="2">#REF!</definedName>
    <definedName name="P4_">#REF!</definedName>
    <definedName name="P5_" localSheetId="2">#REF!</definedName>
    <definedName name="P5_">#REF!</definedName>
    <definedName name="P6_" localSheetId="2">#REF!</definedName>
    <definedName name="P6_">#REF!</definedName>
    <definedName name="P7_" localSheetId="2">#REF!</definedName>
    <definedName name="P7_">#REF!</definedName>
    <definedName name="P8_" localSheetId="2">#REF!</definedName>
    <definedName name="P8_">#REF!</definedName>
    <definedName name="P9_" localSheetId="2">#REF!</definedName>
    <definedName name="P9_">#REF!</definedName>
    <definedName name="PA">'[2]06X02-5001'!$D$33,'[2]06X02-5001'!$D$30:$D$31,'[2]06X02-5001'!$D$28,'[2]06X02-5001'!$D$22:$D$24</definedName>
    <definedName name="PAGE2" localSheetId="2">#REF!</definedName>
    <definedName name="PAGE2" localSheetId="5">#REF!</definedName>
    <definedName name="PAGE2">#REF!</definedName>
    <definedName name="PART" localSheetId="0" hidden="1">{"REVISED",#N/A,FALSE,"Sheet1"}</definedName>
    <definedName name="PART" localSheetId="5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NERS_INITIALS" localSheetId="2">#REF!</definedName>
    <definedName name="PARTNERS_INITIALS" localSheetId="5">#REF!</definedName>
    <definedName name="PARTNERS_INITIALS">#REF!</definedName>
    <definedName name="PassWord" localSheetId="2">#REF!</definedName>
    <definedName name="PassWord" localSheetId="5">#REF!</definedName>
    <definedName name="PassWord">#REF!</definedName>
    <definedName name="Payables">[7]Scoping!$G$29</definedName>
    <definedName name="Pending">'[2]06X02-5001'!$D$27,'[2]06X02-5001'!$D$19,'[2]06X02-5001'!$D$17</definedName>
    <definedName name="PENFIM" localSheetId="2">#REF!</definedName>
    <definedName name="PENFIM" localSheetId="5">#REF!</definedName>
    <definedName name="PENFIM">#REF!</definedName>
    <definedName name="Period" localSheetId="2">#REF!</definedName>
    <definedName name="Period" localSheetId="5">#REF!</definedName>
    <definedName name="Period">#REF!</definedName>
    <definedName name="PERIOD_END" localSheetId="2">#REF!</definedName>
    <definedName name="PERIOD_END" localSheetId="5">#REF!</definedName>
    <definedName name="PERIOD_END">#REF!</definedName>
    <definedName name="PeriodEnding">[11]Basic_Information!$E$9</definedName>
    <definedName name="PERIODSETNAME1" localSheetId="2">#REF!</definedName>
    <definedName name="PERIODSETNAME1" localSheetId="5">#REF!</definedName>
    <definedName name="PERIODSETNAME1">#REF!</definedName>
    <definedName name="PERIODSETNAME2" localSheetId="2">#REF!</definedName>
    <definedName name="PERIODSETNAME2" localSheetId="5">#REF!</definedName>
    <definedName name="PERIODSETNAME2">#REF!</definedName>
    <definedName name="PERIODYEAR1" localSheetId="2">#REF!</definedName>
    <definedName name="PERIODYEAR1" localSheetId="5">#REF!</definedName>
    <definedName name="PERIODYEAR1">#REF!</definedName>
    <definedName name="PERIODYEAR2" localSheetId="2">#REF!</definedName>
    <definedName name="PERIODYEAR2">#REF!</definedName>
    <definedName name="PHPFIM" localSheetId="2">#REF!</definedName>
    <definedName name="PHPFIM">#REF!</definedName>
    <definedName name="PIE">'[60]Two Step Revenue Testing Master'!$C$87</definedName>
    <definedName name="PL_BKD_ICI" localSheetId="2">#REF!</definedName>
    <definedName name="PL_BKD_ICI" localSheetId="5">#REF!</definedName>
    <definedName name="PL_BKD_ICI">#REF!</definedName>
    <definedName name="PL_ICI" localSheetId="2">#REF!</definedName>
    <definedName name="PL_ICI" localSheetId="5">#REF!</definedName>
    <definedName name="PL_ICI">#REF!</definedName>
    <definedName name="PL_KSN_ICI" localSheetId="2">#REF!</definedName>
    <definedName name="PL_KSN_ICI" localSheetId="5">#REF!</definedName>
    <definedName name="PL_KSN_ICI">#REF!</definedName>
    <definedName name="PL_OUTSOURCE_ICI" localSheetId="2">#REF!</definedName>
    <definedName name="PL_OUTSOURCE_ICI">#REF!</definedName>
    <definedName name="PLNFIM" localSheetId="2">#REF!</definedName>
    <definedName name="PLNFIM">#REF!</definedName>
    <definedName name="PLstment" localSheetId="2">#REF!</definedName>
    <definedName name="PLstment">#REF!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u" localSheetId="2">#REF!</definedName>
    <definedName name="poiu" localSheetId="5">#REF!</definedName>
    <definedName name="poiu">#REF!</definedName>
    <definedName name="poj" localSheetId="2">#REF!</definedName>
    <definedName name="poj" localSheetId="5">#REF!</definedName>
    <definedName name="poj">#REF!</definedName>
    <definedName name="Pop_AC" localSheetId="2">#REF!</definedName>
    <definedName name="Pop_AC" localSheetId="5">#REF!</definedName>
    <definedName name="Pop_AC">#REF!</definedName>
    <definedName name="Pop_Acc_Comp" localSheetId="2">#REF!</definedName>
    <definedName name="Pop_Acc_Comp">#REF!</definedName>
    <definedName name="Pop_Def" localSheetId="2">#REF!</definedName>
    <definedName name="Pop_Def">#REF!</definedName>
    <definedName name="Pop_Imm_Def" localSheetId="2">#REF!</definedName>
    <definedName name="Pop_Imm_Def">#REF!</definedName>
    <definedName name="Pop_Imm_It" localSheetId="2">#REF!</definedName>
    <definedName name="Pop_Imm_It">#REF!</definedName>
    <definedName name="Pop_Imm_T" localSheetId="2">#REF!</definedName>
    <definedName name="Pop_Imm_T">#REF!</definedName>
    <definedName name="Pop_Samp_It" localSheetId="2">#REF!</definedName>
    <definedName name="Pop_Samp_It">#REF!</definedName>
    <definedName name="Pop_Samp_T" localSheetId="2">#REF!</definedName>
    <definedName name="Pop_Samp_T">#REF!</definedName>
    <definedName name="Pop_Sig_Def" localSheetId="2">#REF!</definedName>
    <definedName name="Pop_Sig_Def">#REF!</definedName>
    <definedName name="Pop_Sig_It" localSheetId="2">#REF!</definedName>
    <definedName name="Pop_Sig_It">#REF!</definedName>
    <definedName name="Pop_Sig_T" localSheetId="2">#REF!</definedName>
    <definedName name="Pop_Sig_T">#REF!</definedName>
    <definedName name="Pop_SU" localSheetId="2">#REF!</definedName>
    <definedName name="Pop_SU">#REF!</definedName>
    <definedName name="PP_PLAN_MX" localSheetId="2">#REF!</definedName>
    <definedName name="PP_PLAN_MX">#REF!</definedName>
    <definedName name="ppc">[31]Sheet1!$A$1:$E$7617</definedName>
    <definedName name="PPE">[7]Scoping!$G$24</definedName>
    <definedName name="PPEE">[3]Scoping!$G$24</definedName>
    <definedName name="pratds" localSheetId="2" hidden="1">#REF!,#REF!,#REF!</definedName>
    <definedName name="pratds" localSheetId="5" hidden="1">#REF!,#REF!,#REF!</definedName>
    <definedName name="pratds" hidden="1">#REF!,#REF!,#REF!</definedName>
    <definedName name="PRDump" localSheetId="2">#REF!</definedName>
    <definedName name="PRDump" localSheetId="5">#REF!</definedName>
    <definedName name="PRDump">#REF!</definedName>
    <definedName name="PREPARED_BY" localSheetId="2">#REF!</definedName>
    <definedName name="PREPARED_BY" localSheetId="5">#REF!</definedName>
    <definedName name="PREPARED_BY">#REF!</definedName>
    <definedName name="PREPARED_DATE" localSheetId="2">#REF!</definedName>
    <definedName name="PREPARED_DATE" localSheetId="5">#REF!</definedName>
    <definedName name="PREPARED_DATE">#REF!</definedName>
    <definedName name="_xlnm.Print_Area">#REF!</definedName>
    <definedName name="Print_Area_MI" localSheetId="2">#REF!</definedName>
    <definedName name="Print_Area_MI">#REF!</definedName>
    <definedName name="_xlnm.Print_Titles">#N/A</definedName>
    <definedName name="PRINT_TITLES_MI">"$"</definedName>
    <definedName name="PrintArea" localSheetId="2">#REF!</definedName>
    <definedName name="PrintArea" localSheetId="5">#REF!</definedName>
    <definedName name="PrintArea">#REF!</definedName>
    <definedName name="ProgradeSort" localSheetId="2">#REF!</definedName>
    <definedName name="ProgradeSort" localSheetId="5">#REF!</definedName>
    <definedName name="ProgradeSort">#REF!</definedName>
    <definedName name="Proj_Meth" localSheetId="2">#REF!</definedName>
    <definedName name="Proj_Meth" localSheetId="5">#REF!</definedName>
    <definedName name="Proj_Meth">#REF!</definedName>
    <definedName name="PTEFIM" localSheetId="2">#REF!</definedName>
    <definedName name="PTEFIM">#REF!</definedName>
    <definedName name="ptrn" localSheetId="0" hidden="1">{"REVISED",#N/A,FALSE,"Sheet1"}</definedName>
    <definedName name="ptrn" localSheetId="5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Y_Disc._Ops.">'[26]Income Statement'!$E$27</definedName>
    <definedName name="PY_Extraord.">'[26]Income Statement'!$E$31</definedName>
    <definedName name="PY_INC_AFT_TAX">'[26]Income Statement'!$E$25</definedName>
    <definedName name="PY_INC_BEF_EXTRAORD">'[26]Income Statement'!$E$29</definedName>
    <definedName name="PY_NET_INCOME">'[26]Income Statement'!$E$33</definedName>
    <definedName name="PY2_Disc._Ops.">'[26]Income Statement'!$L$27</definedName>
    <definedName name="PY2_Extraord.">'[26]Income Statement'!$L$31</definedName>
    <definedName name="PY2_INC_AFT_TAX">'[26]Income Statement'!$L$25</definedName>
    <definedName name="PY2_INC_BEF_EXTRAORD">'[26]Income Statement'!$L$29</definedName>
    <definedName name="PY2_NET_INCOME">'[26]Income Statement'!$L$33</definedName>
    <definedName name="PY3_Accounts_Receivable">'[26]Balance Sheet'!$P$9</definedName>
    <definedName name="PY3_Administration">'[26]Income Statement'!$S$12</definedName>
    <definedName name="PY3_Cash">'[26]Balance Sheet'!$P$7</definedName>
    <definedName name="PY3_Common_Equity">'[26]Balance Sheet'!$P$34</definedName>
    <definedName name="PY3_Cost_of_Sales">'[26]Income Statement'!$S$8</definedName>
    <definedName name="PY3_Current_Liabilities">'[26]Balance Sheet'!$P$27</definedName>
    <definedName name="PY3_Depreciation">'[26]Income Statement'!$S$15</definedName>
    <definedName name="PY3_Disc._Ops.">'[26]Income Statement'!$S$27</definedName>
    <definedName name="PY3_Extraord.">'[26]Income Statement'!$S$31</definedName>
    <definedName name="PY3_Gross_Profit">'[26]Income Statement'!$S$10</definedName>
    <definedName name="PY3_INC_AFT_TAX">'[26]Income Statement'!$S$25</definedName>
    <definedName name="PY3_INC_BEF_EXTRAORD">'[26]Income Statement'!$S$29</definedName>
    <definedName name="PY3_Inc_Bef_Tax">'[26]Income Statement'!$S$21</definedName>
    <definedName name="PY3_Interest_Expense">'[26]Income Statement'!$S$19</definedName>
    <definedName name="PY3_Inventory">'[26]Balance Sheet'!$P$13</definedName>
    <definedName name="PY3_LIABIL_EQUITY">'[26]Balance Sheet'!$P$39</definedName>
    <definedName name="PY3_Long_term_Debt__excl_Dfd_Taxes">'[26]Balance Sheet'!$P$28</definedName>
    <definedName name="PY3_NET_INCOME">'[26]Income Statement'!$S$33</definedName>
    <definedName name="PY3_Net_Revenue">'[26]Income Statement'!$S$7</definedName>
    <definedName name="PY3_Operating_Inc">'[26]Income Statement'!$S$17</definedName>
    <definedName name="PY3_Other_Exp.">'[26]Income Statement'!$S$14</definedName>
    <definedName name="PY3_QUICK_ASSETS">'[26]Balance Sheet'!$P$11</definedName>
    <definedName name="PY3_Selling">'[26]Income Statement'!$S$13</definedName>
    <definedName name="PY3_Taxes">'[26]Income Statement'!$S$23</definedName>
    <definedName name="PY3_TOTAL_ASSETS">'[26]Balance Sheet'!$P$24</definedName>
    <definedName name="PY3_TOTAL_CURR_ASSETS">'[26]Balance Sheet'!$P$17</definedName>
    <definedName name="PY3_TOTAL_DEBT">'[26]Balance Sheet'!$P$31</definedName>
    <definedName name="PY3_TOTAL_EQUITY">'[26]Balance Sheet'!$P$37</definedName>
    <definedName name="PY3_Trade_Payables">'[26]Balance Sheet'!$P$26</definedName>
    <definedName name="PY3_Year_Income_Statement">'[26]Income Statement'!$S$3</definedName>
    <definedName name="PY4_Accounts_Receivable">'[26]Balance Sheet'!$Q$9</definedName>
    <definedName name="PY4_Administration">'[26]Income Statement'!$U$12</definedName>
    <definedName name="PY4_Cash">'[26]Balance Sheet'!$Q$7</definedName>
    <definedName name="PY4_Common_Equity">'[26]Balance Sheet'!$Q$34</definedName>
    <definedName name="PY4_Cost_of_Sales">'[26]Income Statement'!$U$8</definedName>
    <definedName name="PY4_Current_Liabilities">'[26]Balance Sheet'!$Q$27</definedName>
    <definedName name="PY4_Depreciation">'[26]Income Statement'!$U$15</definedName>
    <definedName name="PY4_Disc._Ops.">'[26]Income Statement'!$U$27</definedName>
    <definedName name="PY4_Extraord.">'[26]Income Statement'!$U$31</definedName>
    <definedName name="PY4_Gross_Profit">'[26]Income Statement'!$U$10</definedName>
    <definedName name="PY4_INC_AFT_TAX">'[26]Income Statement'!$U$25</definedName>
    <definedName name="PY4_INC_BEF_EXTRAORD">'[26]Income Statement'!$U$29</definedName>
    <definedName name="PY4_Inc_Bef_Tax">'[26]Income Statement'!$U$21</definedName>
    <definedName name="PY4_Interest_Expense">'[26]Income Statement'!$U$19</definedName>
    <definedName name="PY4_Inventory">'[26]Balance Sheet'!$Q$13</definedName>
    <definedName name="PY4_LIABIL_EQUITY">'[26]Balance Sheet'!$Q$39</definedName>
    <definedName name="PY4_Long_term_Debt__excl_Dfd_Taxes">'[26]Balance Sheet'!$Q$28</definedName>
    <definedName name="PY4_NET_INCOME">'[26]Income Statement'!$U$33</definedName>
    <definedName name="PY4_Net_Revenue">'[26]Income Statement'!$U$7</definedName>
    <definedName name="PY4_Operating_Inc">'[26]Income Statement'!$U$17</definedName>
    <definedName name="PY4_Other_Exp.">'[26]Income Statement'!$U$14</definedName>
    <definedName name="PY4_QUICK_ASSETS">'[26]Balance Sheet'!$Q$11</definedName>
    <definedName name="PY4_Selling">'[26]Income Statement'!$U$13</definedName>
    <definedName name="PY4_Taxes">'[26]Income Statement'!$U$23</definedName>
    <definedName name="PY4_TOTAL_ASSETS">'[26]Balance Sheet'!$Q$24</definedName>
    <definedName name="PY4_TOTAL_CURR_ASSETS">'[26]Balance Sheet'!$Q$17</definedName>
    <definedName name="PY4_TOTAL_DEBT">'[26]Balance Sheet'!$Q$31</definedName>
    <definedName name="PY4_TOTAL_EQUITY">'[26]Balance Sheet'!$Q$37</definedName>
    <definedName name="PY4_Trade_Payables">'[26]Balance Sheet'!$Q$26</definedName>
    <definedName name="PY4_Year_Income_Statement">'[26]Income Statement'!$U$3</definedName>
    <definedName name="PY5_Administration">'[26]Income Statement'!$W$12</definedName>
    <definedName name="PY5_Cash">'[26]Balance Sheet'!$R$7</definedName>
    <definedName name="PY5_Common_Equity">'[26]Balance Sheet'!$R$34</definedName>
    <definedName name="PY5_Cost_of_Sales">'[26]Income Statement'!$W$8</definedName>
    <definedName name="PY5_Current_Liabilities">'[26]Balance Sheet'!$R$27</definedName>
    <definedName name="PY5_Depreciation">'[26]Income Statement'!$W$15</definedName>
    <definedName name="PY5_Disc._Ops.">'[26]Income Statement'!$W$27</definedName>
    <definedName name="PY5_Extraord.">'[26]Income Statement'!$W$31</definedName>
    <definedName name="PY5_Gross_Profit">'[26]Income Statement'!$W$10</definedName>
    <definedName name="PY5_INC_AFT_TAX">'[26]Income Statement'!$W$25</definedName>
    <definedName name="PY5_INC_BEF_EXTRAORD">'[26]Income Statement'!$W$29</definedName>
    <definedName name="PY5_Inc_Bef_Tax">'[26]Income Statement'!$W$21</definedName>
    <definedName name="PY5_Interest_Expense">'[26]Income Statement'!$W$19</definedName>
    <definedName name="PY5_LIABIL_EQUITY">'[26]Balance Sheet'!$R$39</definedName>
    <definedName name="PY5_Long_term_Debt__excl_Dfd_Taxes">'[26]Balance Sheet'!$R$28</definedName>
    <definedName name="PY5_NET_INCOME">'[26]Income Statement'!$W$33</definedName>
    <definedName name="PY5_Net_Revenue">'[26]Income Statement'!$W$7</definedName>
    <definedName name="PY5_Operating_Inc">'[26]Income Statement'!$W$17</definedName>
    <definedName name="PY5_Other_Exp.">'[26]Income Statement'!$W$14</definedName>
    <definedName name="PY5_QUICK_ASSETS">'[26]Balance Sheet'!$R$11</definedName>
    <definedName name="PY5_Selling">'[26]Income Statement'!$W$13</definedName>
    <definedName name="PY5_Taxes">'[26]Income Statement'!$W$23</definedName>
    <definedName name="PY5_TOTAL_ASSETS">'[26]Balance Sheet'!$R$24</definedName>
    <definedName name="PY5_TOTAL_CURR_ASSETS">'[26]Balance Sheet'!$R$17</definedName>
    <definedName name="PY5_TOTAL_DEBT">'[26]Balance Sheet'!$R$31</definedName>
    <definedName name="PY5_TOTAL_EQUITY">'[26]Balance Sheet'!$R$37</definedName>
    <definedName name="PY5_Trade_Payables">'[26]Balance Sheet'!$R$26</definedName>
    <definedName name="PY5_Year_Income_Statement">'[26]Income Statement'!$W$3</definedName>
    <definedName name="PYTD_ACT_BUD" localSheetId="2">[8]Variance!#REF!</definedName>
    <definedName name="PYTD_ACT_BUD" localSheetId="5">[8]Variance!#REF!</definedName>
    <definedName name="PYTD_ACT_BUD">[8]Variance!#REF!</definedName>
    <definedName name="q" localSheetId="2">#REF!</definedName>
    <definedName name="q" localSheetId="5">#REF!</definedName>
    <definedName name="q">#REF!</definedName>
    <definedName name="Q0212有支材" localSheetId="2">#REF!</definedName>
    <definedName name="Q0212有支材" localSheetId="5">#REF!</definedName>
    <definedName name="Q0212有支材">#REF!</definedName>
    <definedName name="Q3S30" localSheetId="2">#REF!</definedName>
    <definedName name="Q3S30" localSheetId="5">#REF!</definedName>
    <definedName name="Q3S30">#REF!</definedName>
    <definedName name="Q3S30_4" localSheetId="2">#REF!</definedName>
    <definedName name="Q3S30_4">#REF!</definedName>
    <definedName name="Q3S30_5" localSheetId="2">#REF!</definedName>
    <definedName name="Q3S30_5">#REF!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rteyu" localSheetId="2">#REF!</definedName>
    <definedName name="qwrteyu" localSheetId="5">#REF!</definedName>
    <definedName name="qwrteyu">#REF!</definedName>
    <definedName name="Rack_Mounted_DL380_1GHz" localSheetId="2">#REF!</definedName>
    <definedName name="Rack_Mounted_DL380_1GHz" localSheetId="5">#REF!</definedName>
    <definedName name="Rack_Mounted_DL380_1GHz">#REF!</definedName>
    <definedName name="Rack_Mounted_DL380_933_MHz" localSheetId="2">#REF!</definedName>
    <definedName name="Rack_Mounted_DL380_933_MHz" localSheetId="5">#REF!</definedName>
    <definedName name="Rack_Mounted_DL380_933_MHz">#REF!</definedName>
    <definedName name="Rahla" localSheetId="2">#REF!</definedName>
    <definedName name="Rahla">#REF!</definedName>
    <definedName name="Rate" localSheetId="2">#REF!</definedName>
    <definedName name="Rate">#REF!</definedName>
    <definedName name="RawAgencyPrice" localSheetId="2">#REF!</definedName>
    <definedName name="RawAgencyPrice">#REF!</definedName>
    <definedName name="RBData" localSheetId="2">#REF!</definedName>
    <definedName name="RBData">#REF!</definedName>
    <definedName name="RE" localSheetId="2">#REF!</definedName>
    <definedName name="RE">#REF!</definedName>
    <definedName name="READONLYBACKCOLOUR1" localSheetId="2">#REF!</definedName>
    <definedName name="READONLYBACKCOLOUR1">#REF!</definedName>
    <definedName name="READONLYBACKCOLOUR2" localSheetId="2">#REF!</definedName>
    <definedName name="READONLYBACKCOLOUR2">#REF!</definedName>
    <definedName name="READWRITEBACKCOLOUR1" localSheetId="2">#REF!</definedName>
    <definedName name="READWRITEBACKCOLOUR1">#REF!</definedName>
    <definedName name="READWRITEBACKCOLOUR2" localSheetId="2">#REF!</definedName>
    <definedName name="READWRITEBACKCOLOUR2">#REF!</definedName>
    <definedName name="Reasons" localSheetId="2">#REF!</definedName>
    <definedName name="Reasons">#REF!</definedName>
    <definedName name="Receivables">[7]Scoping!$G$21</definedName>
    <definedName name="region" localSheetId="2">#REF!</definedName>
    <definedName name="region" localSheetId="5">#REF!</definedName>
    <definedName name="region">#REF!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port" localSheetId="2">#REF!</definedName>
    <definedName name="Report" localSheetId="5">#REF!</definedName>
    <definedName name="Report">#REF!</definedName>
    <definedName name="REQUIREBUDGETJOURNALSFLAG1" localSheetId="2">#REF!</definedName>
    <definedName name="REQUIREBUDGETJOURNALSFLAG1" localSheetId="5">#REF!</definedName>
    <definedName name="REQUIREBUDGETJOURNALSFLAG1">#REF!</definedName>
    <definedName name="REQUIREBUDGETJOURNALSFLAG2" localSheetId="2">#REF!</definedName>
    <definedName name="REQUIREBUDGETJOURNALSFLAG2" localSheetId="5">#REF!</definedName>
    <definedName name="REQUIREBUDGETJOURNALSFLAG2">#REF!</definedName>
    <definedName name="res" localSheetId="2">#REF!</definedName>
    <definedName name="res">#REF!</definedName>
    <definedName name="Reselects" localSheetId="2">#REF!</definedName>
    <definedName name="Reselects">#REF!</definedName>
    <definedName name="RESPONSIBILITYAPPLICATIONID1" localSheetId="2">#REF!</definedName>
    <definedName name="RESPONSIBILITYAPPLICATIONID1">#REF!</definedName>
    <definedName name="RESPONSIBILITYAPPLICATIONID2" localSheetId="2">#REF!</definedName>
    <definedName name="RESPONSIBILITYAPPLICATIONID2">#REF!</definedName>
    <definedName name="RESPONSIBILITYID1" localSheetId="2">#REF!</definedName>
    <definedName name="RESPONSIBILITYID1">#REF!</definedName>
    <definedName name="RESPONSIBILITYID2" localSheetId="2">#REF!</definedName>
    <definedName name="RESPONSIBILITYID2">#REF!</definedName>
    <definedName name="RESPONSIBILITYNAME1" localSheetId="2">#REF!</definedName>
    <definedName name="RESPONSIBILITYNAME1">#REF!</definedName>
    <definedName name="RESPONSIBILITYNAME2" localSheetId="2">#REF!</definedName>
    <definedName name="RESPONSIBILITYNAME2">#REF!</definedName>
    <definedName name="rev" localSheetId="2">'[62]Agency Walker ID'!#REF!</definedName>
    <definedName name="rev">'[62]Agency Walker ID'!#REF!</definedName>
    <definedName name="Revenue">[7]Scoping!$G$33</definedName>
    <definedName name="rm" localSheetId="2">#REF!</definedName>
    <definedName name="rm" localSheetId="5">#REF!</definedName>
    <definedName name="rm">#REF!</definedName>
    <definedName name="RMCOptions">"*010000000000000"</definedName>
    <definedName name="ROBERT" localSheetId="2">#REF!</definedName>
    <definedName name="ROBERT" localSheetId="5">#REF!</definedName>
    <definedName name="ROBERT">#REF!</definedName>
    <definedName name="ROLFIM" localSheetId="2">#REF!</definedName>
    <definedName name="ROLFIM" localSheetId="5">#REF!</definedName>
    <definedName name="ROLFIM">#REF!</definedName>
    <definedName name="ROWSTOUPLOAD1" localSheetId="2">#REF!</definedName>
    <definedName name="ROWSTOUPLOAD1" localSheetId="5">#REF!</definedName>
    <definedName name="ROWSTOUPLOAD1">#REF!</definedName>
    <definedName name="ROWSTOUPLOAD2" localSheetId="2">#REF!</definedName>
    <definedName name="ROWSTOUPLOAD2">#REF!</definedName>
    <definedName name="rsa" localSheetId="2">#REF!</definedName>
    <definedName name="rsa">#REF!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URFIM" localSheetId="2">#REF!</definedName>
    <definedName name="RURFIM" localSheetId="5">#REF!</definedName>
    <definedName name="RURFIM">#REF!</definedName>
    <definedName name="S" localSheetId="2">#REF!</definedName>
    <definedName name="S" localSheetId="5">#REF!</definedName>
    <definedName name="S">#REF!</definedName>
    <definedName name="S_4" localSheetId="2">#REF!</definedName>
    <definedName name="S_4" localSheetId="5">#REF!</definedName>
    <definedName name="S_4">#REF!</definedName>
    <definedName name="S_5" localSheetId="2">#REF!</definedName>
    <definedName name="S_5">#REF!</definedName>
    <definedName name="S_Adjust_Data">[43]Lead!$J$1:$J$14</definedName>
    <definedName name="S_AJE_Tot_Data">[43]Lead!$I$1:$I$14</definedName>
    <definedName name="S_CY_Beg_Data">[43]Lead!$G$1:$G$14</definedName>
    <definedName name="S_CY_End_Data">[43]Lead!$L$1:$L$14</definedName>
    <definedName name="S_RJE_Tot_Data">[43]Lead!$K$1:$K$14</definedName>
    <definedName name="S52." localSheetId="2">[34]Elimination!#REF!</definedName>
    <definedName name="S52." localSheetId="5">[34]Elimination!#REF!</definedName>
    <definedName name="S52.">[34]Elimination!#REF!</definedName>
    <definedName name="SALESPLAN" localSheetId="2">#REF!</definedName>
    <definedName name="SALESPLAN" localSheetId="5">#REF!</definedName>
    <definedName name="SALESPLAN">#REF!</definedName>
    <definedName name="SALESPROJ" localSheetId="2">#REF!</definedName>
    <definedName name="SALESPROJ" localSheetId="5">#REF!</definedName>
    <definedName name="SALESPROJ">#REF!</definedName>
    <definedName name="Samp_Ass" localSheetId="2">#REF!</definedName>
    <definedName name="Samp_Ass" localSheetId="5">#REF!</definedName>
    <definedName name="Samp_Ass">#REF!</definedName>
    <definedName name="Samp_Calc_Sample" localSheetId="2">#REF!</definedName>
    <definedName name="Samp_Calc_Sample">#REF!</definedName>
    <definedName name="Samp_Calc_TM" localSheetId="2">#REF!</definedName>
    <definedName name="Samp_Calc_TM">#REF!</definedName>
    <definedName name="Samp_DSS" localSheetId="2">#REF!</definedName>
    <definedName name="Samp_DSS">#REF!</definedName>
    <definedName name="Samp_EM_Per" localSheetId="2">#REF!</definedName>
    <definedName name="Samp_EM_Per">#REF!</definedName>
    <definedName name="Samp_EM_T" localSheetId="2">#REF!</definedName>
    <definedName name="Samp_EM_T">#REF!</definedName>
    <definedName name="Samp_Factor" localSheetId="2">#REF!</definedName>
    <definedName name="Samp_Factor">#REF!</definedName>
    <definedName name="Samp_Min_SS" localSheetId="2">#REF!</definedName>
    <definedName name="Samp_Min_SS">#REF!</definedName>
    <definedName name="Samp_MTM" localSheetId="2">#REF!</definedName>
    <definedName name="Samp_MTM">#REF!</definedName>
    <definedName name="Samp_PM" localSheetId="2">#REF!</definedName>
    <definedName name="Samp_PM">#REF!</definedName>
    <definedName name="Samp_Pre" localSheetId="2">#REF!</definedName>
    <definedName name="Samp_Pre">#REF!</definedName>
    <definedName name="Samp_Pre_T" localSheetId="2">#REF!</definedName>
    <definedName name="Samp_Pre_T">#REF!</definedName>
    <definedName name="Samp_RTB" localSheetId="2">#REF!</definedName>
    <definedName name="Samp_RTB">#REF!</definedName>
    <definedName name="Samp_RTB_Desc" localSheetId="2">#REF!</definedName>
    <definedName name="Samp_RTB_Desc">#REF!</definedName>
    <definedName name="Samp_Sel" localSheetId="2">#REF!</definedName>
    <definedName name="Samp_Sel">#REF!</definedName>
    <definedName name="Samp_Small_Adj" localSheetId="2">#REF!</definedName>
    <definedName name="Samp_Small_Adj">#REF!</definedName>
    <definedName name="Samp_SS" localSheetId="2">#REF!</definedName>
    <definedName name="Samp_SS">#REF!</definedName>
    <definedName name="Samp_TM_Diff" localSheetId="2">#REF!</definedName>
    <definedName name="Samp_TM_Diff">#REF!</definedName>
    <definedName name="Samp_TM_Exp_Diff" localSheetId="2">#REF!</definedName>
    <definedName name="Samp_TM_Exp_Diff">#REF!</definedName>
    <definedName name="Samp_TM_N" localSheetId="2">#REF!</definedName>
    <definedName name="Samp_TM_N">#REF!</definedName>
    <definedName name="Samp_TM_Y" localSheetId="2">#REF!</definedName>
    <definedName name="Samp_TM_Y">#REF!</definedName>
    <definedName name="Sampr_Factor" localSheetId="2">#REF!</definedName>
    <definedName name="Sampr_Factor">#REF!</definedName>
    <definedName name="SARFIM" localSheetId="2">#REF!</definedName>
    <definedName name="SARFIM">#REF!</definedName>
    <definedName name="SATU" localSheetId="2">#REF!</definedName>
    <definedName name="SATU">#REF!</definedName>
    <definedName name="SCH_34D" localSheetId="2">#REF!</definedName>
    <definedName name="SCH_34D">#REF!</definedName>
    <definedName name="SCH_34E" localSheetId="2">#REF!</definedName>
    <definedName name="SCH_34E">#REF!</definedName>
    <definedName name="SCH_35" localSheetId="2">#REF!</definedName>
    <definedName name="SCH_35">#REF!</definedName>
    <definedName name="SCH_36" localSheetId="2">#REF!</definedName>
    <definedName name="SCH_36">#REF!</definedName>
    <definedName name="SCH_37A" localSheetId="2">#REF!</definedName>
    <definedName name="SCH_37A">#REF!</definedName>
    <definedName name="SCH_37B" localSheetId="2">#REF!</definedName>
    <definedName name="SCH_37B">#REF!</definedName>
    <definedName name="SCH_37C" localSheetId="2">#REF!</definedName>
    <definedName name="SCH_37C">#REF!</definedName>
    <definedName name="SCH_38" localSheetId="2">#REF!</definedName>
    <definedName name="SCH_38">#REF!</definedName>
    <definedName name="SEG1_DIRECTION1" localSheetId="2">#REF!</definedName>
    <definedName name="SEG1_DIRECTION1">#REF!</definedName>
    <definedName name="SEG1_DIRECTION2" localSheetId="2">#REF!</definedName>
    <definedName name="SEG1_DIRECTION2">#REF!</definedName>
    <definedName name="SEG1_FROM1" localSheetId="2">#REF!</definedName>
    <definedName name="SEG1_FROM1">#REF!</definedName>
    <definedName name="SEG1_FROM2" localSheetId="2">#REF!</definedName>
    <definedName name="SEG1_FROM2">#REF!</definedName>
    <definedName name="SEG1_SORT1" localSheetId="2">#REF!</definedName>
    <definedName name="SEG1_SORT1">#REF!</definedName>
    <definedName name="SEG1_SORT2" localSheetId="2">#REF!</definedName>
    <definedName name="SEG1_SORT2">#REF!</definedName>
    <definedName name="SEG1_TO1" localSheetId="2">#REF!</definedName>
    <definedName name="SEG1_TO1">#REF!</definedName>
    <definedName name="SEG1_TO2" localSheetId="2">#REF!</definedName>
    <definedName name="SEG1_TO2">#REF!</definedName>
    <definedName name="SEG2_DIRECTION1" localSheetId="2">#REF!</definedName>
    <definedName name="SEG2_DIRECTION1">#REF!</definedName>
    <definedName name="SEG2_DIRECTION2" localSheetId="2">#REF!</definedName>
    <definedName name="SEG2_DIRECTION2">#REF!</definedName>
    <definedName name="SEG2_FROM1" localSheetId="2">#REF!</definedName>
    <definedName name="SEG2_FROM1">#REF!</definedName>
    <definedName name="SEG2_FROM2" localSheetId="2">#REF!</definedName>
    <definedName name="SEG2_FROM2">#REF!</definedName>
    <definedName name="SEG2_SORT1" localSheetId="2">#REF!</definedName>
    <definedName name="SEG2_SORT1">#REF!</definedName>
    <definedName name="SEG2_SORT2" localSheetId="2">#REF!</definedName>
    <definedName name="SEG2_SORT2">#REF!</definedName>
    <definedName name="SEG2_TO1" localSheetId="2">#REF!</definedName>
    <definedName name="SEG2_TO1">#REF!</definedName>
    <definedName name="SEG2_TO2" localSheetId="2">#REF!</definedName>
    <definedName name="SEG2_TO2">#REF!</definedName>
    <definedName name="SEG3_DIRECTION1" localSheetId="2">#REF!</definedName>
    <definedName name="SEG3_DIRECTION1">#REF!</definedName>
    <definedName name="SEG3_DIRECTION2" localSheetId="2">#REF!</definedName>
    <definedName name="SEG3_DIRECTION2">#REF!</definedName>
    <definedName name="SEG3_FROM1" localSheetId="2">#REF!</definedName>
    <definedName name="SEG3_FROM1">#REF!</definedName>
    <definedName name="SEG3_FROM2" localSheetId="2">#REF!</definedName>
    <definedName name="SEG3_FROM2">#REF!</definedName>
    <definedName name="SEG3_SORT1" localSheetId="2">#REF!</definedName>
    <definedName name="SEG3_SORT1">#REF!</definedName>
    <definedName name="SEG3_SORT2" localSheetId="2">#REF!</definedName>
    <definedName name="SEG3_SORT2">#REF!</definedName>
    <definedName name="SEG3_TO1" localSheetId="2">#REF!</definedName>
    <definedName name="SEG3_TO1">#REF!</definedName>
    <definedName name="SEG3_TO2" localSheetId="2">#REF!</definedName>
    <definedName name="SEG3_TO2">#REF!</definedName>
    <definedName name="SEG4_DIRECTION1" localSheetId="2">#REF!</definedName>
    <definedName name="SEG4_DIRECTION1">#REF!</definedName>
    <definedName name="SEG4_DIRECTION2" localSheetId="2">#REF!</definedName>
    <definedName name="SEG4_DIRECTION2">#REF!</definedName>
    <definedName name="SEG4_FROM1" localSheetId="2">#REF!</definedName>
    <definedName name="SEG4_FROM1">#REF!</definedName>
    <definedName name="SEG4_FROM2" localSheetId="2">#REF!</definedName>
    <definedName name="SEG4_FROM2">#REF!</definedName>
    <definedName name="SEG4_SORT1" localSheetId="2">#REF!</definedName>
    <definedName name="SEG4_SORT1">#REF!</definedName>
    <definedName name="SEG4_SORT2" localSheetId="2">#REF!</definedName>
    <definedName name="SEG4_SORT2">#REF!</definedName>
    <definedName name="SEG4_TO1" localSheetId="2">#REF!</definedName>
    <definedName name="SEG4_TO1">#REF!</definedName>
    <definedName name="SEG4_TO2" localSheetId="2">#REF!</definedName>
    <definedName name="SEG4_TO2">#REF!</definedName>
    <definedName name="SEG5_DIRECTION1" localSheetId="2">#REF!</definedName>
    <definedName name="SEG5_DIRECTION1">#REF!</definedName>
    <definedName name="SEG5_DIRECTION2" localSheetId="2">#REF!</definedName>
    <definedName name="SEG5_DIRECTION2">#REF!</definedName>
    <definedName name="SEG5_FROM1" localSheetId="2">#REF!</definedName>
    <definedName name="SEG5_FROM1">#REF!</definedName>
    <definedName name="SEG5_FROM2" localSheetId="2">#REF!</definedName>
    <definedName name="SEG5_FROM2">#REF!</definedName>
    <definedName name="SEG5_SORT1" localSheetId="2">#REF!</definedName>
    <definedName name="SEG5_SORT1">#REF!</definedName>
    <definedName name="SEG5_SORT2" localSheetId="2">#REF!</definedName>
    <definedName name="SEG5_SORT2">#REF!</definedName>
    <definedName name="SEG5_TO1" localSheetId="2">#REF!</definedName>
    <definedName name="SEG5_TO1">#REF!</definedName>
    <definedName name="SEG5_TO2" localSheetId="2">#REF!</definedName>
    <definedName name="SEG5_TO2">#REF!</definedName>
    <definedName name="SEKFIM" localSheetId="2">#REF!</definedName>
    <definedName name="SEKFIM">#REF!</definedName>
    <definedName name="Sel_Area">[63]Sum_THB!$M$207:$M$212</definedName>
    <definedName name="Sel_Brand">[63]Sum_THB!$G$207:$G$225</definedName>
    <definedName name="Sel_BrandAffil">[63]Sum_THB!$H$207:$H$210</definedName>
    <definedName name="Sel_BusType">[63]Sum_THB!$I$207:$I$210</definedName>
    <definedName name="Sel_City">[63]Sum_THB!$J$207:$J$239</definedName>
    <definedName name="Sel_Country">[63]Sum_THB!$K$207:$K$219</definedName>
    <definedName name="Sel_InvestCat">[63]Sum_THB!$P$207:$P$210</definedName>
    <definedName name="Sel_MainCat">[63]Sum_THB!$N$207:$N$210</definedName>
    <definedName name="Sel_OpYear">[63]Sum_THB!$F$207:$F$209</definedName>
    <definedName name="Sel_OtherCat">[63]Sum_THB!$Q$207:$Q$212</definedName>
    <definedName name="Sel_Region">[63]Sum_THB!$L$207:$L$218</definedName>
    <definedName name="Sel_StatusCat">[63]Sum_THB!$O$207:$O$213</definedName>
    <definedName name="Server_ML370_1GHz" localSheetId="2">#REF!</definedName>
    <definedName name="Server_ML370_1GHz" localSheetId="5">#REF!</definedName>
    <definedName name="Server_ML370_1GHz">#REF!</definedName>
    <definedName name="Server_ML370_933_MHz" localSheetId="2">#REF!</definedName>
    <definedName name="Server_ML370_933_MHz" localSheetId="5">#REF!</definedName>
    <definedName name="Server_ML370_933_MHz">#REF!</definedName>
    <definedName name="SETOFBOOKSID1" localSheetId="2">#REF!</definedName>
    <definedName name="SETOFBOOKSID1" localSheetId="5">#REF!</definedName>
    <definedName name="SETOFBOOKSID1">#REF!</definedName>
    <definedName name="SETOFBOOKSID2" localSheetId="2">#REF!</definedName>
    <definedName name="SETOFBOOKSID2">#REF!</definedName>
    <definedName name="SETOFBOOKSNAME1" localSheetId="2">#REF!</definedName>
    <definedName name="SETOFBOOKSNAME1">#REF!</definedName>
    <definedName name="SETOFBOOKSNAME2" localSheetId="2">#REF!</definedName>
    <definedName name="SETOFBOOKSNAME2">#REF!</definedName>
    <definedName name="SGDFIM" localSheetId="2">#REF!</definedName>
    <definedName name="SGDFIM">#REF!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KFIM" localSheetId="2">#REF!</definedName>
    <definedName name="SKKFIM" localSheetId="5">#REF!</definedName>
    <definedName name="SKKFIM">#REF!</definedName>
    <definedName name="Slim_Desktop" localSheetId="2">#REF!</definedName>
    <definedName name="Slim_Desktop" localSheetId="5">#REF!</definedName>
    <definedName name="Slim_Desktop">#REF!</definedName>
    <definedName name="Slim_Desktop___1GHz" localSheetId="2">#REF!</definedName>
    <definedName name="Slim_Desktop___1GHz" localSheetId="5">#REF!</definedName>
    <definedName name="Slim_Desktop___1GHz">#REF!</definedName>
    <definedName name="Sort_Area" localSheetId="2">#REF!</definedName>
    <definedName name="Sort_Area">#REF!</definedName>
    <definedName name="sp_ind">'[64]SPKM CONSO'!$B$101:$B$103,'[64]SPKM CONSO'!$B$105,'[64]SPKM CONSO'!$B$106,'[64]SPKM CONSO'!$B$108,'[64]SPKM CONSO'!$B$132:$B$144,'[64]SPKM CONSO'!$B$147,'[64]SPKM CONSO'!$B$149:$B$153,'[64]SPKM CONSO'!$B$155,'[64]SPKM CONSO'!$B$159:$B$161</definedName>
    <definedName name="sp_ind_accum">'[64]SPKM CONSO'!$E$101,'[64]SPKM CONSO'!$E$101:$E$103,'[64]SPKM CONSO'!$E$105:$E$106,'[64]SPKM CONSO'!$E$108,'[64]SPKM CONSO'!$E$132:$E$144,'[64]SPKM CONSO'!$E$147,'[64]SPKM CONSO'!$E$149:$E$153,'[64]SPKM CONSO'!$E$155,'[64]SPKM CONSO'!$E$159:$E$161</definedName>
    <definedName name="Spec" localSheetId="2">#REF!</definedName>
    <definedName name="Spec" localSheetId="5">#REF!</definedName>
    <definedName name="Spec">#REF!</definedName>
    <definedName name="ssip" localSheetId="2">#REF!</definedName>
    <definedName name="ssip" localSheetId="5">#REF!</definedName>
    <definedName name="ssip">#REF!</definedName>
    <definedName name="STARTBUDGETPOST1" localSheetId="2">#REF!</definedName>
    <definedName name="STARTBUDGETPOST1" localSheetId="5">#REF!</definedName>
    <definedName name="STARTBUDGETPOST1">#REF!</definedName>
    <definedName name="STARTBUDGETPOST2" localSheetId="2">#REF!</definedName>
    <definedName name="STARTBUDGETPOST2">#REF!</definedName>
    <definedName name="STARTPERIODNAME1" localSheetId="2">#REF!</definedName>
    <definedName name="STARTPERIODNAME1">#REF!</definedName>
    <definedName name="STARTPERIODNAME2" localSheetId="2">#REF!</definedName>
    <definedName name="STARTPERIODNAME2">#REF!</definedName>
    <definedName name="STARTPERIODNUM1" localSheetId="2">#REF!</definedName>
    <definedName name="STARTPERIODNUM1">#REF!</definedName>
    <definedName name="STARTPERIODNUM2" localSheetId="2">#REF!</definedName>
    <definedName name="STARTPERIODNUM2">#REF!</definedName>
    <definedName name="stp_ind">'[64]SPKM CONSO'!$C$101:$C$103,'[64]SPKM CONSO'!$C$105,'[64]SPKM CONSO'!$C$105:$C$106,'[64]SPKM CONSO'!$C$108,'[64]SPKM CONSO'!$C$132:$C$144,'[64]SPKM CONSO'!$C$147,'[64]SPKM CONSO'!$C$149:$C$153,'[64]SPKM CONSO'!$C$155,'[64]SPKM CONSO'!$C$159:$C$161</definedName>
    <definedName name="stp_ind_accum">'[64]SPKM CONSO'!$F$101:$F$103,'[64]SPKM CONSO'!$F$105,'[64]SPKM CONSO'!$F$105:$F$106,'[64]SPKM CONSO'!$F$108,'[64]SPKM CONSO'!$F$132:$F$144,'[64]SPKM CONSO'!$F$147,'[64]SPKM CONSO'!$F$149:$F$153,'[64]SPKM CONSO'!$F$155,'[64]SPKM CONSO'!$F$159:$F$161</definedName>
    <definedName name="Strat_1_Def" localSheetId="2">#REF!</definedName>
    <definedName name="Strat_1_Def" localSheetId="5">#REF!</definedName>
    <definedName name="Strat_1_Def">#REF!</definedName>
    <definedName name="Strat_1_It" localSheetId="2">#REF!</definedName>
    <definedName name="Strat_1_It" localSheetId="5">#REF!</definedName>
    <definedName name="Strat_1_It">#REF!</definedName>
    <definedName name="Strat_1_T" localSheetId="2">#REF!</definedName>
    <definedName name="Strat_1_T" localSheetId="5">#REF!</definedName>
    <definedName name="Strat_1_T">#REF!</definedName>
    <definedName name="Strat_2_Def" localSheetId="2">#REF!</definedName>
    <definedName name="Strat_2_Def">#REF!</definedName>
    <definedName name="Strat_2_It" localSheetId="2">#REF!</definedName>
    <definedName name="Strat_2_It">#REF!</definedName>
    <definedName name="Strat_2_T" localSheetId="2">#REF!</definedName>
    <definedName name="Strat_2_T">#REF!</definedName>
    <definedName name="Strat_Dec" localSheetId="2">#REF!</definedName>
    <definedName name="Strat_Dec">#REF!</definedName>
    <definedName name="Strat_Def" localSheetId="2">#REF!</definedName>
    <definedName name="Strat_Def">#REF!</definedName>
    <definedName name="Strat_T_It" localSheetId="2">#REF!</definedName>
    <definedName name="Strat_T_It">#REF!</definedName>
    <definedName name="Strat_T_T" localSheetId="2">#REF!</definedName>
    <definedName name="Strat_T_T">#REF!</definedName>
    <definedName name="Stratification" localSheetId="2">#REF!</definedName>
    <definedName name="Stratification">#REF!</definedName>
    <definedName name="supapank">#N/A</definedName>
    <definedName name="SUPLIST">[65]Supp.List!$A$1:$J$59</definedName>
    <definedName name="Supplier_List">[66]Sheet1!$A$6:$IV$90</definedName>
    <definedName name="SUPPS" localSheetId="2">#REF!</definedName>
    <definedName name="SUPPS" localSheetId="5">#REF!</definedName>
    <definedName name="SUPPS">#REF!</definedName>
    <definedName name="SYLVAIN" localSheetId="2">#REF!</definedName>
    <definedName name="SYLVAIN" localSheetId="5">#REF!</definedName>
    <definedName name="SYLVAIN">#REF!</definedName>
    <definedName name="T_ST" localSheetId="2">#REF!</definedName>
    <definedName name="T_ST" localSheetId="5">#REF!</definedName>
    <definedName name="T_ST">#REF!</definedName>
    <definedName name="table">[67]coa!$A$1:$E$991</definedName>
    <definedName name="Table1" localSheetId="2">#REF!</definedName>
    <definedName name="Table1" localSheetId="5">#REF!</definedName>
    <definedName name="Table1">#REF!</definedName>
    <definedName name="TableName">"Dummy"</definedName>
    <definedName name="TAG">'[68]Master list'!$A:$IV</definedName>
    <definedName name="TAT">[69]TA!$C$7</definedName>
    <definedName name="Taxes">[7]Scoping!$G$32</definedName>
    <definedName name="TAXRATE">'[70]TB TB DEC''12'!$Y$10</definedName>
    <definedName name="TB_June" localSheetId="2" hidden="1">#REF!</definedName>
    <definedName name="TB_June" localSheetId="5" hidden="1">#REF!</definedName>
    <definedName name="TB_June" hidden="1">#REF!</definedName>
    <definedName name="TC">'[2]06X02-5001'!$D$36:$D$38,'[2]06X02-5001'!$D$34,'[2]06X02-5001'!$D$32</definedName>
    <definedName name="tdfPRINT" localSheetId="2">#REF!</definedName>
    <definedName name="tdfPRINT" localSheetId="5">#REF!</definedName>
    <definedName name="tdfPRINT">#REF!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plate_Analytic" localSheetId="2">#REF!</definedName>
    <definedName name="Template_Analytic" localSheetId="5">#REF!</definedName>
    <definedName name="Template_Analytic">#REF!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phe" localSheetId="2">#REF!</definedName>
    <definedName name="tesphe" localSheetId="5">#REF!</definedName>
    <definedName name="tesphe">#REF!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_Description" localSheetId="2">#REF!</definedName>
    <definedName name="Test_Description" localSheetId="5">#REF!</definedName>
    <definedName name="Test_Description">#REF!</definedName>
    <definedName name="Test_ND" localSheetId="2">#REF!</definedName>
    <definedName name="Test_ND" localSheetId="5">#REF!</definedName>
    <definedName name="Test_ND">#REF!</definedName>
    <definedName name="Test_Proj_Mis" localSheetId="2">#REF!</definedName>
    <definedName name="Test_Proj_Mis" localSheetId="5">#REF!</definedName>
    <definedName name="Test_Proj_Mis">#REF!</definedName>
    <definedName name="Test_Targ" localSheetId="2">#REF!</definedName>
    <definedName name="Test_Targ">#REF!</definedName>
    <definedName name="Test_Total_T" localSheetId="2">#REF!</definedName>
    <definedName name="Test_Total_T">#REF!</definedName>
    <definedName name="TEST0" localSheetId="2">#REF!</definedName>
    <definedName name="TEST0">#REF!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5" hidden="1">{#N/A,#N/A,FALSE,"Cover";#N/A,#N/A,FALSE,"Profits";#N/A,#N/A,FALSE,"ABS";#N/A,#N/A,FALSE,"TFLE Detail";#N/A,#N/A,FALSE,"TFLE Walk";#N/A,#N/A,FALSE,"Variable Cost";#N/A,#N/A,FALSE,"V.C. Walk"}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2" localSheetId="2">#REF!</definedName>
    <definedName name="TEST2" localSheetId="5">#REF!</definedName>
    <definedName name="TEST2">#REF!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5" hidden="1">{#N/A,#N/A,FALSE,"Profit Status";#N/A,#N/A,FALSE,"Invest";#N/A,#N/A,FALSE,"Revenue";#N/A,#N/A,FALSE,"Variable Cost";#N/A,#N/A,FALSE,"Options &amp; Series"}</definedName>
    <definedName name="test3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HKEY" localSheetId="2">#REF!</definedName>
    <definedName name="TESTHKEY" localSheetId="5">#REF!</definedName>
    <definedName name="TESTHKEY">#REF!</definedName>
    <definedName name="TESTKEYS" localSheetId="2">#REF!</definedName>
    <definedName name="TESTKEYS" localSheetId="5">#REF!</definedName>
    <definedName name="TESTKEYS">#REF!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STVKEY" localSheetId="2">#REF!</definedName>
    <definedName name="TESTVKEY" localSheetId="5">#REF!</definedName>
    <definedName name="TESTVKEY">#REF!</definedName>
    <definedName name="text" localSheetId="2">#REF!</definedName>
    <definedName name="text" localSheetId="5">#REF!</definedName>
    <definedName name="text">#REF!</definedName>
    <definedName name="TextRefCopy103">[71]Movement!$M$19</definedName>
    <definedName name="TextRefCopy118">'[72]Prepaid insurance Amortization '!$N$29</definedName>
    <definedName name="TextRefCopy2">[71]Addition!$F$12</definedName>
    <definedName name="TextRefCopy24">[71]Addition!$F$28</definedName>
    <definedName name="TextRefCopy4">'[71]Amortization-Insurance'!$M$31</definedName>
    <definedName name="TextRefCopy8">'[71]Amortization-Insurance'!$M$37</definedName>
    <definedName name="TextRefCopyRangeCount">1</definedName>
    <definedName name="thb">[73]THB!$A$8:$G$2091</definedName>
    <definedName name="THBAUG">'[67]30 ROE'!$F$7</definedName>
    <definedName name="THBBuying">'[36]Balance Sheet'!$Y$6</definedName>
    <definedName name="THBBuying2">'[36]Balance Sheet'!$Y$9</definedName>
    <definedName name="THBDEC">'[67]30 ROE'!$F$11</definedName>
    <definedName name="THBFIM" localSheetId="2">#REF!</definedName>
    <definedName name="THBFIM" localSheetId="5">#REF!</definedName>
    <definedName name="THBFIM">#REF!</definedName>
    <definedName name="THBJUL">'[67]30 ROE'!$F$6</definedName>
    <definedName name="THBNOV">'[67]30 ROE'!$F$10</definedName>
    <definedName name="THBOCT">'[67]30 ROE'!$F$9</definedName>
    <definedName name="thbrates">'[36]Balance Sheet'!$V$7</definedName>
    <definedName name="thbrates2">'[36]Balance Sheet'!$V$7</definedName>
    <definedName name="THBSelling">'[36]Balance Sheet'!$Y$7</definedName>
    <definedName name="THBSelling2">'[36]Balance Sheet'!$Y$10</definedName>
    <definedName name="THBSEP">'[67]30 ROE'!$F$8</definedName>
    <definedName name="Today" localSheetId="2">#REF!</definedName>
    <definedName name="Today" localSheetId="5">#REF!</definedName>
    <definedName name="Today">#REF!</definedName>
    <definedName name="total" localSheetId="2">#REF!</definedName>
    <definedName name="total" localSheetId="5">#REF!</definedName>
    <definedName name="total">#REF!</definedName>
    <definedName name="totalexplorer" localSheetId="2">#REF!</definedName>
    <definedName name="totalexplorer" localSheetId="5">#REF!</definedName>
    <definedName name="totalexplorer">#REF!</definedName>
    <definedName name="TOTALS" localSheetId="2">#REF!</definedName>
    <definedName name="TOTALS">#REF!</definedName>
    <definedName name="TRLFIM" localSheetId="2">#REF!</definedName>
    <definedName name="TRLFIM">#REF!</definedName>
    <definedName name="TTDesiredLevelOfEvidenceItems">'[60]Global Data'!$B$92:$B$95</definedName>
    <definedName name="TWDFIM" localSheetId="2">#REF!</definedName>
    <definedName name="TWDFIM" localSheetId="5">#REF!</definedName>
    <definedName name="TWDFIM">#REF!</definedName>
    <definedName name="TwoStepMisstatementIdentified">'[60]Two Step Revenue Testing Master'!$C$85</definedName>
    <definedName name="TwoStepTolerableEstMisstmtCalc">'[60]Two Step Revenue Testing Master'!$T$45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_pang" localSheetId="2">#REF!</definedName>
    <definedName name="u_pang" localSheetId="5">#REF!</definedName>
    <definedName name="u_pang">#REF!</definedName>
    <definedName name="UAHFIM" localSheetId="2">#REF!</definedName>
    <definedName name="UAHFIM" localSheetId="5">#REF!</definedName>
    <definedName name="UAHFIM">#REF!</definedName>
    <definedName name="uk" localSheetId="2">#REF!</definedName>
    <definedName name="uk" localSheetId="5">#REF!</definedName>
    <definedName name="uk">#REF!</definedName>
    <definedName name="Unit">[11]Basic_Information!$E$11</definedName>
    <definedName name="Untitled" localSheetId="2">#REF!</definedName>
    <definedName name="Untitled" localSheetId="5">#REF!</definedName>
    <definedName name="Untitled">#REF!</definedName>
    <definedName name="UPDATELOGICTYPE1" localSheetId="2">#REF!</definedName>
    <definedName name="UPDATELOGICTYPE1" localSheetId="5">#REF!</definedName>
    <definedName name="UPDATELOGICTYPE1">#REF!</definedName>
    <definedName name="UPDATELOGICTYPE2" localSheetId="2">#REF!</definedName>
    <definedName name="UPDATELOGICTYPE2" localSheetId="5">#REF!</definedName>
    <definedName name="UPDATELOGICTYPE2">#REF!</definedName>
    <definedName name="Upload_Area" localSheetId="2">#REF!</definedName>
    <definedName name="Upload_Area">#REF!</definedName>
    <definedName name="USDAUG">'[67]30 ROE'!$M$7</definedName>
    <definedName name="USDBuying">'[36]Balance Sheet'!$X$6</definedName>
    <definedName name="USDBuying2">'[36]Balance Sheet'!$X$9</definedName>
    <definedName name="USDDEC">'[67]30 ROE'!$M$11</definedName>
    <definedName name="USDEB">'[22]111XX'!$O$6</definedName>
    <definedName name="USDES">[74]Page1!$E$8</definedName>
    <definedName name="USDFIM" localSheetId="2">#REF!</definedName>
    <definedName name="USDFIM" localSheetId="5">#REF!</definedName>
    <definedName name="USDFIM">#REF!</definedName>
    <definedName name="USDJUN">'[67]30 ROE'!$M$18</definedName>
    <definedName name="USDM">'[70]TB TB DEC''12'!$T$7</definedName>
    <definedName name="USDNOV">'[67]30 ROE'!$M$10</definedName>
    <definedName name="USDOCT">'[67]30 ROE'!$M$9</definedName>
    <definedName name="usdrates">'[36]Balance Sheet'!$V$6</definedName>
    <definedName name="usdrates2">'[36]Balance Sheet'!$V$6</definedName>
    <definedName name="USDSelling">'[36]Balance Sheet'!$X$7</definedName>
    <definedName name="USDSelling2">'[36]Balance Sheet'!$X$10</definedName>
    <definedName name="USDSEP">'[67]30 ROE'!$M$8</definedName>
    <definedName name="usexplorer" localSheetId="2">#REF!</definedName>
    <definedName name="usexplorer" localSheetId="5">#REF!</definedName>
    <definedName name="usexplorer">#REF!</definedName>
    <definedName name="VALID01234" localSheetId="0">#REF!,#REF!</definedName>
    <definedName name="VALID01234" localSheetId="2">#REF!,#REF!</definedName>
    <definedName name="VALID01234" localSheetId="5">#REF!,#REF!</definedName>
    <definedName name="VALID01234">#REF!,#REF!</definedName>
    <definedName name="Value_ARPopulation" localSheetId="2">#REF!</definedName>
    <definedName name="Value_ARPopulation" localSheetId="5">#REF!</definedName>
    <definedName name="Value_ARPopulation">#REF!</definedName>
    <definedName name="Value_LevelAssurance" localSheetId="2">#REF!</definedName>
    <definedName name="Value_LevelAssurance" localSheetId="5">#REF!</definedName>
    <definedName name="Value_LevelAssurance">#REF!</definedName>
    <definedName name="Value_NumberExceptionsIdentified" localSheetId="2">#REF!</definedName>
    <definedName name="Value_NumberExceptionsIdentified" localSheetId="5">#REF!</definedName>
    <definedName name="Value_NumberExceptionsIdentified">#REF!</definedName>
    <definedName name="Value_NumberTolerableExceptions" localSheetId="2">#REF!</definedName>
    <definedName name="Value_NumberTolerableExceptions">#REF!</definedName>
    <definedName name="Var_P_VS_CO" localSheetId="2">#REF!</definedName>
    <definedName name="Var_P_VS_CO">#REF!</definedName>
    <definedName name="Variance" localSheetId="2">#REF!</definedName>
    <definedName name="Variance">#REF!</definedName>
    <definedName name="VAT" localSheetId="2">#REF!</definedName>
    <definedName name="VAT">#REF!</definedName>
    <definedName name="VAT_SUM" localSheetId="2">#REF!</definedName>
    <definedName name="VAT_SUM">#REF!</definedName>
    <definedName name="VEBFIM" localSheetId="2">#REF!</definedName>
    <definedName name="VEBFIM">#REF!</definedName>
    <definedName name="vhjh" localSheetId="2">#REF!</definedName>
    <definedName name="vhjh">#REF!</definedName>
    <definedName name="VOLGEN_AMERICA">'[75]取引高（外貨）'!$C$54</definedName>
    <definedName name="VTLITEM">'[76]item master1'!$A$2:$A$112</definedName>
    <definedName name="VTLITEM2">'[77]item master1'!$A$2:$A$120</definedName>
    <definedName name="WAN" localSheetId="2">#REF!</definedName>
    <definedName name="WAN" localSheetId="5">#REF!</definedName>
    <definedName name="WAN">#REF!</definedName>
    <definedName name="WAN_4" localSheetId="2">#REF!</definedName>
    <definedName name="WAN_4" localSheetId="5">#REF!</definedName>
    <definedName name="WAN_4">#REF!</definedName>
    <definedName name="WAN_5" localSheetId="2">#REF!</definedName>
    <definedName name="WAN_5" localSheetId="5">#REF!</definedName>
    <definedName name="WAN_5">#REF!</definedName>
    <definedName name="wat">[42]J1!$L$10</definedName>
    <definedName name="weeks">[23]weeks!$A$2:$E$13</definedName>
    <definedName name="WG" localSheetId="2">#REF!</definedName>
    <definedName name="WG" localSheetId="5">#REF!</definedName>
    <definedName name="WG">#REF!</definedName>
    <definedName name="WIP_RM_Total_2_no_site" localSheetId="2">#REF!</definedName>
    <definedName name="WIP_RM_Total_2_no_site" localSheetId="5">#REF!</definedName>
    <definedName name="WIP_RM_Total_2_no_site">#REF!</definedName>
    <definedName name="WIP_SFG_集計" localSheetId="2">#REF!</definedName>
    <definedName name="WIP_SFG_集計" localSheetId="5">#REF!</definedName>
    <definedName name="WIP_SFG_集計">#REF!</definedName>
    <definedName name="wrn.BALANCE._.SHEET._.COMPARATION." localSheetId="5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5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rn.COMPARISON." localSheetId="0" hidden="1">{"COMPARISON",#N/A,FALSE,"Sheet1"}</definedName>
    <definedName name="wrn.COMPARISON." localSheetId="5" hidden="1">{"COMPARISON",#N/A,FALSE,"Sheet1"}</definedName>
    <definedName name="wrn.COMPARISON." hidden="1">{"COMPARISON",#N/A,FALSE,"Sheet1"}</definedName>
    <definedName name="wrn.DENNIS." localSheetId="0" hidden="1">{"DENNIS",#N/A,FALSE}</definedName>
    <definedName name="wrn.DENNIS." localSheetId="5" hidden="1">{"DENNIS",#N/A,FALSE}</definedName>
    <definedName name="wrn.DENNIS." hidden="1">{"DENNIS",#N/A,FALSE}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5" hidden="1">{"M.GOH",#N/A,FALSE}</definedName>
    <definedName name="wrn.M.GOH." hidden="1">{"M.GOH",#N/A,FALSE}</definedName>
    <definedName name="wrn.MODEL." localSheetId="0" hidden="1">{"MODEL",#N/A,FALSE}</definedName>
    <definedName name="wrn.MODEL." localSheetId="5" hidden="1">{"MODEL",#N/A,FALSE}</definedName>
    <definedName name="wrn.MODEL." hidden="1">{"MODEL",#N/A,FALSE}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5" hidden="1">{"REVISED",#N/A,FALSE,"Sheet1"}</definedName>
    <definedName name="wrn.REVISED." hidden="1">{"REVISED",#N/A,FALSE,"Sheet1"}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5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x" localSheetId="2">#REF!</definedName>
    <definedName name="x" localSheetId="5">#REF!</definedName>
    <definedName name="x">#REF!</definedName>
    <definedName name="XEUFIM" localSheetId="2">#REF!</definedName>
    <definedName name="XEUFIM" localSheetId="5">#REF!</definedName>
    <definedName name="XEUFIM">#REF!</definedName>
    <definedName name="xhj" localSheetId="2">#REF!</definedName>
    <definedName name="xhj" localSheetId="5">#REF!</definedName>
    <definedName name="xhj">#REF!</definedName>
    <definedName name="XYZ" localSheetId="2">#REF!</definedName>
    <definedName name="XYZ">#REF!</definedName>
    <definedName name="Y" localSheetId="2">#REF!</definedName>
    <definedName name="Y">#REF!</definedName>
    <definedName name="Year_end">[46]Unrealize!$L$2</definedName>
    <definedName name="year1">[78]Absol!$A$1:$Q$62</definedName>
    <definedName name="year2">[78]Absol!$S$1:$AI$62</definedName>
    <definedName name="year3">[78]Absol!$AK$1:$BA$62</definedName>
    <definedName name="year4">[78]Absol!$BC$1:$BS$62</definedName>
    <definedName name="YesNoNa">[7]Scoping!$G$2:$G$5</definedName>
    <definedName name="YHQ_SEG">[27]COMMON!$V$13:$W$13</definedName>
    <definedName name="YOURCHOICE">'[79]item master1'!$A$2:$A$1500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" localSheetId="2">#REF!</definedName>
    <definedName name="z" localSheetId="5">#REF!</definedName>
    <definedName name="z">#REF!</definedName>
    <definedName name="Z_0CCEA51C_6B5A_492A_905D_2F185A7C043A_.wvu.PrintArea" localSheetId="2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2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2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ARFIM" localSheetId="2">#REF!</definedName>
    <definedName name="ZARFIM" localSheetId="5">#REF!</definedName>
    <definedName name="ZARFIM">#REF!</definedName>
    <definedName name="いおｈ" localSheetId="2">#REF!</definedName>
    <definedName name="いおｈ" localSheetId="5">#REF!</definedName>
    <definedName name="いおｈ">#REF!</definedName>
    <definedName name="ｴｷｿﾞｰｽﾄﾗｲﾝ一覧" localSheetId="2">#REF!</definedName>
    <definedName name="ｴｷｿﾞｰｽﾄﾗｲﾝ一覧" localSheetId="5">#REF!</definedName>
    <definedName name="ｴｷｿﾞｰｽﾄﾗｲﾝ一覧">#REF!</definedName>
    <definedName name="ｴｷｿﾞｰｽﾄ工程一覧" localSheetId="2">#REF!</definedName>
    <definedName name="ｴｷｿﾞｰｽﾄ工程一覧">#REF!</definedName>
    <definedName name="じゅｆｇｈｆ" localSheetId="2">#REF!</definedName>
    <definedName name="じゅｆｇｈｆ">#REF!</definedName>
    <definedName name="ﾋﾟﾎﾞｯﾄ範囲" localSheetId="2">#REF!</definedName>
    <definedName name="ﾋﾟﾎﾞｯﾄ範囲">#REF!</definedName>
    <definedName name="ﾋﾟﾎﾞｯﾄ範囲MF" localSheetId="2">#REF!</definedName>
    <definedName name="ﾋﾟﾎﾞｯﾄ範囲MF">#REF!</definedName>
    <definedName name="ボデ機能明細一覧表" localSheetId="2">#REF!</definedName>
    <definedName name="ボデ機能明細一覧表">#REF!</definedName>
    <definedName name="ﾏﾌﾗｰﾗｲﾝ一覧" localSheetId="2">#REF!</definedName>
    <definedName name="ﾏﾌﾗｰﾗｲﾝ一覧">#REF!</definedName>
    <definedName name="ﾏﾌﾗｰ工程一覧" localSheetId="2">#REF!</definedName>
    <definedName name="ﾏﾌﾗｰ工程一覧">#REF!</definedName>
    <definedName name="ﾗｲﾝ一覧" localSheetId="2">#REF!</definedName>
    <definedName name="ﾗｲﾝ一覧">#REF!</definedName>
    <definedName name="ライン別生産計画数0007" localSheetId="2">#REF!</definedName>
    <definedName name="ライン別生産計画数0007">#REF!</definedName>
    <definedName name="ﾛｰﾀﾘｰ曲げ表" localSheetId="2">#REF!</definedName>
    <definedName name="ﾛｰﾀﾘｰ曲げ表">#REF!</definedName>
    <definedName name="แบบสอบถาม28_2_44">"$"</definedName>
    <definedName name="ค่าเสื่อมอาคารปี4445">"$"</definedName>
    <definedName name="ฤ1" localSheetId="2">#REF!</definedName>
    <definedName name="ฤ1" localSheetId="5">#REF!</definedName>
    <definedName name="ฤ1">#REF!</definedName>
    <definedName name="ฤ1_4" localSheetId="2">#REF!</definedName>
    <definedName name="ฤ1_4" localSheetId="5">#REF!</definedName>
    <definedName name="ฤ1_4">#REF!</definedName>
    <definedName name="ฤ1_5" localSheetId="2">#REF!</definedName>
    <definedName name="ฤ1_5" localSheetId="5">#REF!</definedName>
    <definedName name="ฤ1_5">#REF!</definedName>
    <definedName name="ส50" localSheetId="2">[34]Elimination!#REF!</definedName>
    <definedName name="ส50" localSheetId="5">[34]Elimination!#REF!</definedName>
    <definedName name="ส50">[34]Elimination!#REF!</definedName>
    <definedName name="า37" localSheetId="2">#REF!</definedName>
    <definedName name="า37" localSheetId="5">#REF!</definedName>
    <definedName name="า37">#REF!</definedName>
    <definedName name="仕向地機能明細一覧表" localSheetId="2">#REF!</definedName>
    <definedName name="仕向地機能明細一覧表" localSheetId="5">#REF!</definedName>
    <definedName name="仕向地機能明細一覧表">#REF!</definedName>
    <definedName name="仕様書号口試作" localSheetId="2">#REF!</definedName>
    <definedName name="仕様書号口試作" localSheetId="5">#REF!</definedName>
    <definedName name="仕様書号口試作">#REF!</definedName>
    <definedName name="小Ｒ曲げ表" localSheetId="2">#REF!</definedName>
    <definedName name="小Ｒ曲げ表">#REF!</definedName>
    <definedName name="工程一覧" localSheetId="2">#REF!</definedName>
    <definedName name="工程一覧">#REF!</definedName>
    <definedName name="戻る" localSheetId="2">[80]!戻る</definedName>
    <definedName name="戻る">[80]!戻る</definedName>
    <definedName name="旅費交通費" localSheetId="2">#REF!</definedName>
    <definedName name="旅費交通費" localSheetId="5">#REF!</definedName>
    <definedName name="旅費交通費">#REF!</definedName>
    <definedName name="油圧曲げ表" localSheetId="2">#REF!</definedName>
    <definedName name="油圧曲げ表" localSheetId="5">#REF!</definedName>
    <definedName name="油圧曲げ表">#REF!</definedName>
    <definedName name="設備LIST" localSheetId="2">#REF!</definedName>
    <definedName name="設備LIST" localSheetId="5">#REF!</definedName>
    <definedName name="設備LIST">#REF!</definedName>
    <definedName name="車名・車名コード一覧" localSheetId="2">#REF!</definedName>
    <definedName name="車名・車名コード一覧">#REF!</definedName>
  </definedNames>
  <calcPr calcId="162913"/>
</workbook>
</file>

<file path=xl/calcChain.xml><?xml version="1.0" encoding="utf-8"?>
<calcChain xmlns="http://schemas.openxmlformats.org/spreadsheetml/2006/main">
  <c r="K101" i="18" l="1"/>
  <c r="K34" i="18"/>
  <c r="K109" i="18"/>
  <c r="A129" i="18" l="1"/>
  <c r="A86" i="18"/>
  <c r="N19" i="16" l="1"/>
  <c r="N18" i="16"/>
  <c r="J22" i="16"/>
  <c r="H22" i="16"/>
  <c r="F22" i="16"/>
  <c r="U24" i="15"/>
  <c r="U26" i="15" s="1"/>
  <c r="S23" i="15"/>
  <c r="W23" i="15" s="1"/>
  <c r="S22" i="15"/>
  <c r="W22" i="15" s="1"/>
  <c r="Q26" i="15"/>
  <c r="M26" i="15"/>
  <c r="K26" i="15"/>
  <c r="I26" i="15"/>
  <c r="G26" i="15"/>
  <c r="M79" i="18" l="1"/>
  <c r="J15" i="16" l="1"/>
  <c r="N17" i="16"/>
  <c r="S21" i="15"/>
  <c r="W21" i="15" s="1"/>
  <c r="Q19" i="15"/>
  <c r="O19" i="15"/>
  <c r="M19" i="15"/>
  <c r="M25" i="14" l="1"/>
  <c r="M16" i="14"/>
  <c r="M27" i="14" s="1"/>
  <c r="M30" i="14" s="1"/>
  <c r="M33" i="14" s="1"/>
  <c r="I25" i="14"/>
  <c r="I16" i="14"/>
  <c r="M25" i="17"/>
  <c r="M27" i="17" s="1"/>
  <c r="M30" i="17" s="1"/>
  <c r="M33" i="17" s="1"/>
  <c r="M16" i="17"/>
  <c r="I25" i="17"/>
  <c r="I16" i="17"/>
  <c r="I27" i="17" s="1"/>
  <c r="I30" i="17" s="1"/>
  <c r="I33" i="17" s="1"/>
  <c r="M109" i="18"/>
  <c r="I109" i="18"/>
  <c r="M65" i="18"/>
  <c r="I79" i="18"/>
  <c r="I65" i="18"/>
  <c r="M34" i="18"/>
  <c r="M39" i="18" s="1"/>
  <c r="I34" i="18"/>
  <c r="I39" i="18" s="1"/>
  <c r="G65" i="18"/>
  <c r="K65" i="18"/>
  <c r="F15" i="16"/>
  <c r="H15" i="16"/>
  <c r="L15" i="16"/>
  <c r="N11" i="16"/>
  <c r="N12" i="16"/>
  <c r="N13" i="16"/>
  <c r="U19" i="15"/>
  <c r="K19" i="15"/>
  <c r="I19" i="15"/>
  <c r="G19" i="15"/>
  <c r="S17" i="15"/>
  <c r="W17" i="15" s="1"/>
  <c r="S16" i="15"/>
  <c r="W16" i="15" s="1"/>
  <c r="S15" i="15"/>
  <c r="W15" i="15" s="1"/>
  <c r="S13" i="15"/>
  <c r="W13" i="15" s="1"/>
  <c r="S12" i="15"/>
  <c r="I96" i="18" l="1"/>
  <c r="I101" i="18" s="1"/>
  <c r="W12" i="15"/>
  <c r="S19" i="15"/>
  <c r="W19" i="15" s="1"/>
  <c r="I27" i="14"/>
  <c r="I30" i="14" s="1"/>
  <c r="I33" i="14" s="1"/>
  <c r="I47" i="14" s="1"/>
  <c r="N15" i="16"/>
  <c r="M96" i="18"/>
  <c r="M101" i="18" s="1"/>
  <c r="M40" i="14"/>
  <c r="M43" i="14" s="1"/>
  <c r="M37" i="14"/>
  <c r="M47" i="14"/>
  <c r="M47" i="17"/>
  <c r="M40" i="17"/>
  <c r="M43" i="17" s="1"/>
  <c r="M37" i="17"/>
  <c r="I40" i="17"/>
  <c r="I43" i="17" s="1"/>
  <c r="I37" i="17"/>
  <c r="I47" i="17"/>
  <c r="I37" i="14" l="1"/>
  <c r="I40" i="14"/>
  <c r="I43" i="14" s="1"/>
  <c r="G109" i="18"/>
  <c r="K79" i="18"/>
  <c r="G79" i="18"/>
  <c r="A3" i="18"/>
  <c r="A89" i="18" s="1"/>
  <c r="A46" i="18" l="1"/>
  <c r="A93" i="13"/>
  <c r="A90" i="13"/>
  <c r="K25" i="14" l="1"/>
  <c r="G25" i="14"/>
  <c r="A50" i="17" l="1"/>
  <c r="K25" i="17"/>
  <c r="G25" i="17"/>
  <c r="K16" i="17"/>
  <c r="G16" i="17"/>
  <c r="A1" i="17"/>
  <c r="A48" i="13"/>
  <c r="G27" i="17" l="1"/>
  <c r="G30" i="17" s="1"/>
  <c r="G34" i="18" s="1"/>
  <c r="G39" i="18" s="1"/>
  <c r="G96" i="18" s="1"/>
  <c r="G101" i="18" s="1"/>
  <c r="K27" i="17"/>
  <c r="K30" i="17" s="1"/>
  <c r="K39" i="18" s="1"/>
  <c r="K33" i="17" l="1"/>
  <c r="K47" i="17" s="1"/>
  <c r="G33" i="17"/>
  <c r="G47" i="17" s="1"/>
  <c r="G40" i="17" l="1"/>
  <c r="G37" i="17"/>
  <c r="K40" i="17"/>
  <c r="K37" i="17"/>
  <c r="K43" i="17" l="1"/>
  <c r="L20" i="16"/>
  <c r="G43" i="17"/>
  <c r="O24" i="15"/>
  <c r="L124" i="13"/>
  <c r="L127" i="13" s="1"/>
  <c r="L22" i="16" l="1"/>
  <c r="N20" i="16"/>
  <c r="N22" i="16" s="1"/>
  <c r="S24" i="15"/>
  <c r="O26" i="15"/>
  <c r="K16" i="14"/>
  <c r="G16" i="14"/>
  <c r="A1" i="14"/>
  <c r="A50" i="14"/>
  <c r="A43" i="18" s="1"/>
  <c r="H124" i="13"/>
  <c r="H127" i="13" s="1"/>
  <c r="F124" i="13"/>
  <c r="F127" i="13" s="1"/>
  <c r="L79" i="13"/>
  <c r="J79" i="13"/>
  <c r="H79" i="13"/>
  <c r="F79" i="13"/>
  <c r="L69" i="13"/>
  <c r="J69" i="13"/>
  <c r="H69" i="13"/>
  <c r="F69" i="13"/>
  <c r="L33" i="13"/>
  <c r="J33" i="13"/>
  <c r="H33" i="13"/>
  <c r="F33" i="13"/>
  <c r="L22" i="13"/>
  <c r="J22" i="13"/>
  <c r="H22" i="13"/>
  <c r="F22" i="13"/>
  <c r="W24" i="15" l="1"/>
  <c r="W26" i="15" s="1"/>
  <c r="S26" i="15"/>
  <c r="F35" i="13"/>
  <c r="F81" i="13"/>
  <c r="F129" i="13" s="1"/>
  <c r="H81" i="13"/>
  <c r="H129" i="13" s="1"/>
  <c r="J81" i="13"/>
  <c r="H35" i="13"/>
  <c r="J35" i="13"/>
  <c r="L81" i="13"/>
  <c r="L129" i="13" s="1"/>
  <c r="L35" i="13"/>
  <c r="J124" i="13" l="1"/>
  <c r="J127" i="13" s="1"/>
  <c r="J129" i="13" s="1"/>
  <c r="G27" i="14" l="1"/>
  <c r="G30" i="14" s="1"/>
  <c r="G33" i="14" s="1"/>
  <c r="G47" i="14" s="1"/>
  <c r="G37" i="14" l="1"/>
  <c r="G40" i="14"/>
  <c r="G43" i="14" s="1"/>
  <c r="K27" i="14" l="1"/>
  <c r="K30" i="14" s="1"/>
  <c r="K33" i="14" s="1"/>
  <c r="K47" i="14" s="1"/>
  <c r="K40" i="14" l="1"/>
  <c r="K43" i="14" s="1"/>
  <c r="K37" i="14"/>
</calcChain>
</file>

<file path=xl/sharedStrings.xml><?xml version="1.0" encoding="utf-8"?>
<sst xmlns="http://schemas.openxmlformats.org/spreadsheetml/2006/main" count="410" uniqueCount="191">
  <si>
    <t>งบแสดงฐานะการเงิน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</si>
  <si>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</si>
  <si>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</si>
  <si>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</si>
  <si>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</si>
  <si>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</si>
  <si>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 xml:space="preserve"> </t>
  </si>
  <si>
    <t>เงินสดและรายการเทียบเท่าเงินสด</t>
  </si>
  <si>
    <t>ลูกหนี้การค้าและลูกหนี้อื่น - สุทธิ</t>
  </si>
  <si>
    <t xml:space="preserve">สินค้าคงเหลือ - สุทธิ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</si>
  <si>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</si>
  <si>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</si>
  <si>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</si>
  <si>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</si>
  <si>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สิทธิการเช่า - สุทธิ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</si>
  <si>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</si>
  <si>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</si>
  <si>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</si>
  <si>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</si>
  <si>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</si>
  <si>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</si>
  <si>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</si>
  <si>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</si>
  <si>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</si>
  <si>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หนี้สินตามสัญญาเช่าการเงิน - สุทธิ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</si>
  <si>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</si>
  <si>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</si>
  <si>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</si>
  <si>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</si>
  <si>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</si>
  <si>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</si>
  <si>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</si>
  <si>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</si>
  <si>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</si>
  <si>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</si>
  <si>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</si>
  <si>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</si>
  <si>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</si>
  <si>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</si>
  <si>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</si>
  <si>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</t>
  </si>
  <si>
    <t>กำไรต่อหุ้นขั้นพื้นฐาน</t>
  </si>
  <si>
    <t>กระแสเงินสดจากกิจกรรมดำเนินงาน</t>
  </si>
  <si>
    <t>ดอกเบี้ยรับ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</si>
  <si>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</si>
  <si>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</si>
  <si>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 </t>
  </si>
  <si>
    <t>ดอกเบี้ยจ่าย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</si>
  <si>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</si>
  <si>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</si>
  <si>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</si>
  <si>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</si>
  <si>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</si>
  <si>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</si>
  <si>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ค่าเสื่อมราคา</t>
  </si>
  <si>
    <t>ค่าตัดจำหน่ายสิทธิการเช่า</t>
  </si>
  <si>
    <t>จ่ายชำระหนี้สินตามสัญญาเช่าการเงิน</t>
  </si>
  <si>
    <t>รายได้ค่าบริการ</t>
  </si>
  <si>
    <t>เงินฝากประจำธนาคารที่ติดภาระค้ำประกัน</t>
  </si>
  <si>
    <t>ค่าตัดจำหน่ายของสินทรัพย์ไม่มีตัวตน</t>
  </si>
  <si>
    <t>งบกำไรขาดทุนเบ็ดเสร็จ (ยังไม่ได้ตรวจสอบ)</t>
  </si>
  <si>
    <t>กำไรสุทธิสำหรับงวด</t>
  </si>
  <si>
    <t>กำไรขาดทุนเบ็ดเสร็จรวมสำหรับงวด</t>
  </si>
  <si>
    <t>กระแสเงินสดรับจากการดำเนินงาน</t>
  </si>
  <si>
    <t>เงินฝากประจำธนาคารที่ติดภาระค้ำประกันเพิ่มขึ้น</t>
  </si>
  <si>
    <t>ขาดทุนจากการตัดจำหน่ายอุปกรณ์</t>
  </si>
  <si>
    <t>สินทรัพย์ไม่มีตัวตน - สุทธิ</t>
  </si>
  <si>
    <t>เงินสดรับจากเงินกู้ยืมระยะยาวจากสถาบันการเงิน</t>
  </si>
  <si>
    <t xml:space="preserve">หนี้สินภาษีเงินได้รอการตัดบัญชี </t>
  </si>
  <si>
    <t>ค่าใช้จ่ายในการขายและบริการ</t>
  </si>
  <si>
    <t>ค่าเผื่อสินค้าล้าสมัยและเคลื่อนไหวช้า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</si>
  <si>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</si>
  <si>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ภาระผูกพันผลประโยชน์พนักงานเพิ่มขึ้น</t>
  </si>
  <si>
    <t>รายการปรับปรุง :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</si>
  <si>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</si>
  <si>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</si>
  <si>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</si>
  <si>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ค่าใช้จ่ายอื่น</t>
  </si>
  <si>
    <t>เงินลงทุนทั่วไป</t>
  </si>
  <si>
    <t>เงินเบิกเกินบัญชีธนาคาร</t>
  </si>
  <si>
    <t>งบแสดงการเปลี่ยนแปลงส่วนของเจ้าของ (ยังไม่ได้ตรวจสอบ)</t>
  </si>
  <si>
    <t>กำไรก่อนต้นทุนทางการเงินและภาษีเงินได้</t>
  </si>
  <si>
    <t>กำไรก่อนภาษีเงินได้</t>
  </si>
  <si>
    <t>ภาษีเงินได้</t>
  </si>
  <si>
    <t>การเปลี่ยนแปลงของเงินทุนหมุนเวียน</t>
  </si>
  <si>
    <t>เงินลงทุนระยะสั้น</t>
  </si>
  <si>
    <t>เงินลงทุนในบริษัทย่อย</t>
  </si>
  <si>
    <t>กรรมการ _____________________________________         กรรมการ _____________________________________</t>
  </si>
  <si>
    <t>ภาระผูกพันผลประโยชน์พนักงาน</t>
  </si>
  <si>
    <t>ส่วนของเจ้าของ</t>
  </si>
  <si>
    <t>ส่วนเกินมูลค่าหุ้น</t>
  </si>
  <si>
    <t>รวมส่วนของบริษัทใหญ่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</si>
  <si>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</si>
  <si>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</si>
  <si>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</si>
  <si>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พ.ศ. 2561</t>
  </si>
  <si>
    <t>ส่วนที่เป็นของบริษัทใหญ่</t>
  </si>
  <si>
    <t>และชำระแล้ว</t>
  </si>
  <si>
    <t>หุ้นสามัญ</t>
  </si>
  <si>
    <t>ส่วนเกิน</t>
  </si>
  <si>
    <t>มูลค่าหุ้น</t>
  </si>
  <si>
    <t>ส่วนต่ำจาก</t>
  </si>
  <si>
    <t>การรวมธุรกิจภายใต้</t>
  </si>
  <si>
    <t>การควบคุมเดียวกัน</t>
  </si>
  <si>
    <t>การเปลี่ยนแปลง</t>
  </si>
  <si>
    <t>สัดส่วนในบริษัทย่อย</t>
  </si>
  <si>
    <t>รวมส่วนของ</t>
  </si>
  <si>
    <t>ผู้เป็นเจ้าของ</t>
  </si>
  <si>
    <t>ของบริษัทใหญ่</t>
  </si>
  <si>
    <t>เจ้าของ</t>
  </si>
  <si>
    <t>ทุนที่ออกและ</t>
  </si>
  <si>
    <t>ชำระแล้ว</t>
  </si>
  <si>
    <t>ค่าเผื่อหนี้สงสัยจะสูญ</t>
  </si>
  <si>
    <t>เงินจ่ายล่วงหน้าค่าสินค้า</t>
  </si>
  <si>
    <t>ผลกระทบจากการเปลี่ยนแปลงของอัตราแลกเปลี่ยน</t>
  </si>
  <si>
    <t>ประกอบด้วยรายการดังนี้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</si>
  <si>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</si>
  <si>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</si>
  <si>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</si>
  <si>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เงินสดจ่ายเพื่อซื้อเงินลงทุนในบริษัทย่อย</t>
  </si>
  <si>
    <t>เงินให้กู้ยืมแก่บริษัทย่อย</t>
  </si>
  <si>
    <t>(ตรวจสอบแล้ว)</t>
  </si>
  <si>
    <t>ส่วนของผู้เป็นเจ้าของของบริษัทใหญ่</t>
  </si>
  <si>
    <t>ทุนที่ออก</t>
  </si>
  <si>
    <t>ยอดคงเหลือต้นงวด ณ วันที่ 1 มกราคม พ.ศ. 2561</t>
  </si>
  <si>
    <t>รวมส่วนเจ้าของ</t>
  </si>
  <si>
    <t>-</t>
  </si>
  <si>
    <t>ที่ได้รับจากส่วนได้เสียที่ไม่มีอำนาจควบคุม</t>
  </si>
  <si>
    <t>เงินสดรับจากการจำหน่ายหุ้นสามัญของบริษัทย่อย</t>
  </si>
  <si>
    <t>งบกระแสเงินสด (ยังไม่ได้ตรวจสอบ)</t>
  </si>
  <si>
    <t>ค่าเผื่อราคาทุนของสินค้าสูงกว่ามูลค่าสุทธิที่จะได้รับ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</si>
  <si>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</si>
  <si>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</si>
  <si>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กำไรจากการจำหน่ายอุปกรณ์</t>
  </si>
  <si>
    <t>เงินสดรับจากการจำหน่ายอุปกรณ์</t>
  </si>
  <si>
    <t>รายการที่ไม่ใช่เงินสดที่มีสาระสำคัญ</t>
  </si>
  <si>
    <t>การออกหุ้นของบริษัทย่อย</t>
  </si>
  <si>
    <t>พ.ศ. 2562</t>
  </si>
  <si>
    <t>ยอดคงเหลือต้นงวด ณ วันที่ 1 มกราคม พ.ศ. 2562</t>
  </si>
  <si>
    <t>บริษัท ดูโฮม จำกัด (มหาชน)</t>
  </si>
  <si>
    <t>จัดสรรแล้ว - ทุนสำรองตามกฏหมาย</t>
  </si>
  <si>
    <t xml:space="preserve"> สำรอง</t>
  </si>
  <si>
    <t>ตามกฎหมาย</t>
  </si>
  <si>
    <t>ยังไม่ได้จัดสรร</t>
  </si>
  <si>
    <t>หนี้สินไม่หมุนเวียนอื่น</t>
  </si>
  <si>
    <t>องค์ประกอบอื่นของส่วนของเจ้าของ</t>
  </si>
  <si>
    <t>เงินกู้ยืมระยะสั้นจากสถาบันการเงิน</t>
  </si>
  <si>
    <t>ที่ยังไม่ได้จัดสรร</t>
  </si>
  <si>
    <t>การแบ่งปันกำไรสุทธิและกำไรขาดทุนเบ็ดเสร็จรวม</t>
  </si>
  <si>
    <t>เงินสดรับจากการจำหน่ายที่ดินรอการขาย</t>
  </si>
  <si>
    <t>การซื้อเงินลงทุนในบริษัทย่อยจาก</t>
  </si>
  <si>
    <t>เงินรับชำระจากเงินให้กู้ยืมแก่บริษัทย่อย</t>
  </si>
  <si>
    <t>เงินลดรับจากการจำหน่ายเงินลงทุนทั่วไป</t>
  </si>
  <si>
    <t>จ่ายเงินปันผล</t>
  </si>
  <si>
    <t>(กำไร)ขาดทุนจากอัตราแลกเปลี่ยนที่ยังไม่เกิดขึ้นจริง</t>
  </si>
  <si>
    <t xml:space="preserve">หุ้นสามัญจำนวน 1,856,160,000 หุ้น </t>
  </si>
  <si>
    <t xml:space="preserve">   มูลค่าที่ตราไว้หุ้นละ 1 บาท</t>
  </si>
  <si>
    <t>จ่ายภาษีเงินได้</t>
  </si>
  <si>
    <t>จ่ายดอกเบี้ย</t>
  </si>
  <si>
    <t>รับดอกเบี้ย</t>
  </si>
  <si>
    <t>ลงทุนเพิ่มในบริษัทย่อยโดยซื้อหุ้นจากส่วนได้เสีย</t>
  </si>
  <si>
    <t>ที่ไม่มีอำนาจควบคุม</t>
  </si>
  <si>
    <t>เงินลงทุนระยะสั้นเพิ่มขึ้น</t>
  </si>
  <si>
    <t>เงินสดสุทธิได้มาจากในกิจกรรมจัดหาเงิน</t>
  </si>
  <si>
    <t>ยอดคงเหลือสิ้นงวด ณ วันที่ 30 กันยายน พ.ศ. 2561</t>
  </si>
  <si>
    <t>30 กันยายน</t>
  </si>
  <si>
    <t>ณ วันที่ 30 กันยายน พ.ศ. 2562</t>
  </si>
  <si>
    <t>สำหรับงวดสามเดือนสิ้นสุดวันที่ 30 กันยายน พ.ศ. 2562</t>
  </si>
  <si>
    <t>ยอดคงเหลือสิ้นงวด ณ วันที่ 30 กันยายน พ.ศ. 2562</t>
  </si>
  <si>
    <t>สำหรับงวดเก้าเดือนสิ้นสุดวันที่ 30 กันยายน พ.ศ. 2562</t>
  </si>
  <si>
    <t>เงินปันผลจ่าย</t>
  </si>
  <si>
    <t>เงินกู้ยืมระยะสั้นจากสถาบันการเงิน (ลดลง) เพิ่มขึ้น</t>
  </si>
  <si>
    <t>ออกหุ้นสามัญเพิ่มทุน</t>
  </si>
  <si>
    <t>เงินสดสุทธิได้มาจาก(ใช้ไปใน)กิจกรรมดำเนินงาน</t>
  </si>
  <si>
    <r>
      <t xml:space="preserve">งบกระแสเงินสด (ยังไม่ได้ตรวจสอบ) </t>
    </r>
    <r>
      <rPr>
        <sz val="12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</si>
  <si>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</si>
  <si>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</si>
  <si>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</si>
  <si>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ที่ถึงกำหนดชำระภายในหนึ่งปี</t>
  </si>
  <si>
    <t>หนี้สินตามสัญญาเช่าการเงิน</t>
  </si>
  <si>
    <t>ที่ถึงกำหนดชำระภายในหนึ่งปี - สุทธิ</t>
  </si>
  <si>
    <t>เงินให้กู้ยืมระยะสั้นแก่บริษัทย่อย</t>
  </si>
  <si>
    <t>ซื้อที่ดิน อาคารและอุปกรณ์โดยยังไม่ได้จ่ายชำระ</t>
  </si>
  <si>
    <t>เงินสดรับจากการออกหุ้นสามัญสุทธิ</t>
  </si>
  <si>
    <t xml:space="preserve">   ชำระแล้วเต็มมูลค่า</t>
  </si>
  <si>
    <t xml:space="preserve">   (31 ธันวาคม พ.ศ.2561: </t>
  </si>
  <si>
    <t>ส่วนต่ำจากการรวมธุรกิจภายใต้</t>
  </si>
  <si>
    <t xml:space="preserve">   1,400,000,000 หุ้น </t>
  </si>
  <si>
    <t xml:space="preserve">   ชำระแล้วเต็มมูลค่า)</t>
  </si>
  <si>
    <t>(ลดลง)เพิ่มขึ้นสุทธิ</t>
  </si>
  <si>
    <t xml:space="preserve">สำหรับข้อมูลในงบกระแสเงินสด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</si>
</sst>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;\(#,##0\)"/>
    <numFmt numFmtId="166" formatCode="#,##0.0;\(#,##0.0\)"/>
    <numFmt numFmtId="167" formatCode="_-* #,##0.00\ _€_-;\-* #,##0.00\ _€_-;_-* &quot;-&quot;??\ _€_-;_-@_-"/>
    <numFmt numFmtId="168" formatCode="_(* #,##0.00_);_(* \(#,##0.00\);_(* &quot;-&quot;??_);_(@_)"/>
    <numFmt numFmtId="169" formatCode="#,##0.00\ &quot;F&quot;;\-#,##0.00\ &quot;F&quot;"/>
    <numFmt numFmtId="170" formatCode="#,##0.00\ &quot;FB&quot;;[Red]\-#,##0.00\ &quot;FB&quot;"/>
    <numFmt numFmtId="171" formatCode="_-* #,##0.00\ &quot;€&quot;_-;\-* #,##0.00\ &quot;€&quot;_-;_-* &quot;-&quot;??\ &quot;€&quot;_-;_-@_-"/>
    <numFmt numFmtId="172" formatCode="dd\-mmm\-yy_)"/>
    <numFmt numFmtId="173" formatCode="0.0%"/>
    <numFmt numFmtId="174" formatCode="_-[$€-2]* #,##0.00_-;\-[$€-2]* #,##0.00_-;_-[$€-2]* &quot;-&quot;??_-"/>
    <numFmt numFmtId="175" formatCode="0.00_)"/>
    <numFmt numFmtId="176" formatCode="_-* #,##0.0_-;\-* #,##0.0_-;_-* &quot;-&quot;??_-;_-@_-"/>
    <numFmt numFmtId="177" formatCode="_ * #,##0_ ;_ * \-#,##0_ ;_ * &quot;-&quot;_ ;_ @_ "/>
    <numFmt numFmtId="178" formatCode="_ * #,##0.00_ ;_ * \-#,##0.00_ ;_ * &quot;-&quot;??_ ;_ @_ "/>
    <numFmt numFmtId="179" formatCode="_ &quot;\&quot;* #,##0_ ;_ &quot;\&quot;* \-#,##0_ ;_ &quot;\&quot;* &quot;-&quot;_ ;_ @_ "/>
    <numFmt numFmtId="180" formatCode="_ &quot;\&quot;* #,##0.00_ ;_ &quot;\&quot;* \-#,##0.00_ ;_ &quot;\&quot;* &quot;-&quot;??_ ;_ @_ "/>
    <numFmt numFmtId="181" formatCode="#,##0_ "/>
    <numFmt numFmtId="182" formatCode="#,##0.00;&quot;△ &quot;#,##0.00"/>
    <numFmt numFmtId="183" formatCode="&quot;$&quot;#,##0.00_);[Red]\(&quot;$&quot;#,##0.00\)"/>
    <numFmt numFmtId="184" formatCode="&quot;$&quot;#,##0_);[Red]\(&quot;$&quot;#,##0\)"/>
    <numFmt numFmtId="185" formatCode="#,##0;\(#,##0\);&quot;-&quot;;@"/>
    <numFmt numFmtId="186" formatCode="_(&quot;$&quot;* #,##0_);_(&quot;$&quot;* \(#,##0\);_(&quot;$&quot;* &quot;-&quot;_);_(@_)"/>
    <numFmt numFmtId="187" formatCode="&quot;$&quot;#,##0_);\(&quot;$&quot;#,##0\)"/>
    <numFmt numFmtId="188" formatCode="\t&quot;฿&quot;#,##0.00_);[Red]\(\t&quot;฿&quot;#,##0.00\)"/>
    <numFmt numFmtId="189" formatCode="&quot;$&quot;#,##0;\-&quot;$&quot;#,##0"/>
    <numFmt numFmtId="190" formatCode="#,##0.00_);[Red]\(#,##0.00\);&quot;-     &quot;"/>
    <numFmt numFmtId="191" formatCode="#,###;[Red]\(#,###\);"/>
    <numFmt numFmtId="192" formatCode="\$#,##0.00;\(\$#,##0.00\)"/>
    <numFmt numFmtId="193" formatCode="\$#,##0;\(\$#,##0\)"/>
    <numFmt numFmtId="194" formatCode="_-* #,##0.0000_-;\-* #,##0.0000_-;_-* &quot;-&quot;??_-;_-@_-"/>
    <numFmt numFmtId="195" formatCode="_(&quot;฿&quot;* #,##0_);_(&quot;฿&quot;* \(#,##0\);_(&quot;฿&quot;* &quot;-&quot;_);_(@_)"/>
    <numFmt numFmtId="196" formatCode="_(&quot;฿&quot;* #,##0.00_);_(&quot;฿&quot;* \(#,##0.00\);_(&quot;฿&quot;* &quot;-&quot;??_);_(@_)"/>
    <numFmt numFmtId="197" formatCode="#,##0.00_ ;[Red]\-#,##0.00\ "/>
    <numFmt numFmtId="198" formatCode="#,##0\ \ ;\(#,##0\)\ ;\—\ \ \ \ "/>
    <numFmt numFmtId="199" formatCode="_(* #,##0_);_(* \(#,##0\);_(* &quot;-&quot;??_);_(@_)"/>
    <numFmt numFmtId="200" formatCode="_-* #,##0.00_-;\-* #,##0.00_-;_-* \-??_-;_-@_-"/>
    <numFmt numFmtId="201" formatCode="#,##0\ &quot;FB&quot;;\-#,##0\ &quot;FB&quot;"/>
    <numFmt numFmtId="202" formatCode="&quot;฿&quot;\t#,##0_);[Red]\(&quot;฿&quot;\t#,##0\)"/>
    <numFmt numFmtId="203" formatCode="&quot;?&quot;#,##0.00;\-&quot;?&quot;#,##0.00"/>
    <numFmt numFmtId="204" formatCode="_-&quot;?&quot;* #,##0_-;\-&quot;?&quot;* #,##0_-;_-&quot;?&quot;* &quot;-&quot;_-;_-@_-"/>
    <numFmt numFmtId="205" formatCode="_-* #,##0.00\ _D_M_-;\-* #,##0.00\ _D_M_-;_-* &quot;-&quot;??\ _D_M_-;_-@_-"/>
    <numFmt numFmtId="206" formatCode="_-* #,##0.000_-;\-* #,##0.000_-;_-* &quot;-&quot;??_-;_-@_-"/>
    <numFmt numFmtId="207" formatCode="\t&quot;$&quot;#,##0_);\(\t&quot;$&quot;#,##0\)"/>
    <numFmt numFmtId="208" formatCode="B1d/m/yyyy"/>
    <numFmt numFmtId="209" formatCode="mmm\ bb"/>
    <numFmt numFmtId="210" formatCode="&quot;ฃ&quot;#,##0;[Red]\-&quot;ฃ&quot;#,##0"/>
    <numFmt numFmtId="211" formatCode="0.0"/>
    <numFmt numFmtId="212" formatCode="&quot;ฃ&quot;#,##0.00;\-&quot;ฃ&quot;#,##0.00"/>
    <numFmt numFmtId="213" formatCode="_([$€-2]* #,##0.00_);_([$€-2]* \(#,##0.00\);_([$€-2]* &quot;-&quot;??_)"/>
    <numFmt numFmtId="214" formatCode="#,##0_);\(#,##0\);0_)"/>
    <numFmt numFmtId="215" formatCode="#,##0_);\(#,##0\);0_);@"/>
    <numFmt numFmtId="216" formatCode="_(&quot;$&quot;* #,##0.00_);_(&quot;$&quot;* \(#,##0.00\);_(&quot;$&quot;* &quot;-&quot;??_);_(@_)"/>
    <numFmt numFmtId="217" formatCode="0_ "/>
    <numFmt numFmtId="218" formatCode="000\-000"/>
    <numFmt numFmtId="219" formatCode="_-* #,##0\ _m_k_-;\-* #,##0\ _m_k_-;_-* &quot;-&quot;\ _m_k_-;_-@_-"/>
    <numFmt numFmtId="220" formatCode="_-* #,##0.00\ _m_k_-;\-* #,##0.00\ _m_k_-;_-* &quot;-&quot;??\ _m_k_-;_-@_-"/>
    <numFmt numFmtId="221" formatCode="_-* #,##0\ &quot;mk&quot;_-;\-* #,##0\ &quot;mk&quot;_-;_-* &quot;-&quot;\ &quot;mk&quot;_-;_-@_-"/>
    <numFmt numFmtId="222" formatCode="_-* #,##0.00\ &quot;mk&quot;_-;\-* #,##0.00\ &quot;mk&quot;_-;_-* &quot;-&quot;??\ &quot;mk&quot;_-;_-@_-"/>
    <numFmt numFmtId="223" formatCode="&quot;Rp&quot;#,##0.00_);\(&quot;Rp&quot;#,##0.00\)"/>
    <numFmt numFmtId="224" formatCode="#,##0.00;\(#,##0.00\);&quot;-&quot;;@"/>
  </numFmts>
  <fonts count="240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4"/>
      <name val="Cordia New"/>
      <family val="2"/>
    </font>
    <font>
      <b/>
      <sz val="10"/>
      <name val="MS Sans Serif"/>
      <family val="2"/>
    </font>
    <font>
      <sz val="10"/>
      <name val="Arial"/>
      <family val="2"/>
    </font>
    <font>
      <sz val="11"/>
      <name val="lr oSVbN"/>
      <family val="3"/>
      <charset val="128"/>
    </font>
    <font>
      <sz val="10"/>
      <name val="Helv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0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1"/>
      <name val="ＭＳ Ｐゴシック"/>
      <family val="3"/>
      <charset val="128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name val="ＭＳ Ｐ明朝"/>
      <family val="1"/>
      <charset val="128"/>
    </font>
    <font>
      <sz val="14"/>
      <name val="Angsana New"/>
      <family val="1"/>
    </font>
    <font>
      <sz val="10"/>
      <color theme="1"/>
      <name val="Arial Unicode MS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name val="MS Sans Serif"/>
      <family val="2"/>
      <charset val="222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name val="MS Sans Serif"/>
      <family val="2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0"/>
      <name val="Tahoma"/>
      <family val="2"/>
    </font>
    <font>
      <sz val="8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AngsanaUPC"/>
      <family val="1"/>
      <charset val="222"/>
    </font>
    <font>
      <b/>
      <sz val="11"/>
      <name val="Times New Roman"/>
      <family val="1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theme="1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明朝"/>
      <family val="1"/>
      <charset val="128"/>
    </font>
    <font>
      <sz val="12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</font>
    <font>
      <b/>
      <sz val="18"/>
      <color theme="3"/>
      <name val="Cambria"/>
      <family val="2"/>
      <scheme val="maj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6"/>
      <name val="Angsana New"/>
      <family val="1"/>
    </font>
    <font>
      <sz val="11"/>
      <name val="Times New Roman"/>
      <family val="1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2"/>
      <name val="EucrosiaUPC"/>
      <family val="1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10"/>
      <name val="ApFont"/>
      <charset val="222"/>
    </font>
    <font>
      <b/>
      <sz val="11"/>
      <color indexed="8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6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u/>
      <sz val="11"/>
      <color theme="10"/>
      <name val="Calibri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b/>
      <sz val="10"/>
      <name val="Arial"/>
      <family val="2"/>
    </font>
    <font>
      <sz val="16"/>
      <name val="AngsanaUPC"/>
      <family val="1"/>
      <charset val="222"/>
    </font>
    <font>
      <u/>
      <sz val="12.1"/>
      <color theme="10"/>
      <name val="Calibri"/>
      <family val="2"/>
    </font>
    <font>
      <sz val="14"/>
      <name val="FreesiaUPC"/>
      <family val="2"/>
      <charset val="222"/>
    </font>
    <font>
      <sz val="10"/>
      <color indexed="8"/>
      <name val="Arial"/>
      <family val="2"/>
      <charset val="222"/>
    </font>
    <font>
      <sz val="10"/>
      <name val="EYInterstate"/>
    </font>
    <font>
      <sz val="10"/>
      <color indexed="8"/>
      <name val="Calibri"/>
      <family val="2"/>
    </font>
    <font>
      <b/>
      <sz val="18"/>
      <name val="Arial"/>
      <family val="2"/>
    </font>
    <font>
      <sz val="10"/>
      <name val="Arial"/>
      <family val="2"/>
      <charset val="222"/>
    </font>
    <font>
      <sz val="10.5"/>
      <color theme="1"/>
      <name val="Latha"/>
      <family val="2"/>
      <charset val="222"/>
    </font>
    <font>
      <sz val="10"/>
      <color indexed="36"/>
      <name val="Calibri"/>
      <family val="2"/>
      <charset val="222"/>
    </font>
    <font>
      <b/>
      <sz val="11"/>
      <color indexed="52"/>
      <name val="Calibri"/>
      <family val="2"/>
    </font>
    <font>
      <sz val="11"/>
      <color indexed="63"/>
      <name val="Tahoma"/>
      <family val="2"/>
      <charset val="222"/>
    </font>
    <font>
      <sz val="12"/>
      <name val="宋体"/>
      <charset val="134"/>
    </font>
    <font>
      <sz val="10"/>
      <color indexed="8"/>
      <name val="Calibri"/>
      <family val="2"/>
      <charset val="222"/>
    </font>
    <font>
      <sz val="15"/>
      <color theme="1"/>
      <name val="Angsana New"/>
      <family val="2"/>
      <charset val="222"/>
    </font>
    <font>
      <sz val="10"/>
      <color theme="1"/>
      <name val="Century Gothic"/>
      <family val="2"/>
      <charset val="222"/>
    </font>
    <font>
      <sz val="15"/>
      <color indexed="8"/>
      <name val="Angsana New"/>
      <family val="2"/>
      <charset val="222"/>
    </font>
    <font>
      <sz val="10"/>
      <color indexed="63"/>
      <name val="Calibri"/>
      <family val="2"/>
      <charset val="222"/>
    </font>
    <font>
      <sz val="14"/>
      <name val="AngsanaUPC"/>
      <family val="1"/>
      <charset val="66"/>
    </font>
    <font>
      <sz val="10"/>
      <color theme="1"/>
      <name val="Century Gothic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theme="1"/>
      <name val="Calibri"/>
      <family val="2"/>
      <charset val="222"/>
    </font>
    <font>
      <b/>
      <sz val="10"/>
      <color indexed="63"/>
      <name val="Calibri"/>
      <family val="2"/>
      <charset val="222"/>
    </font>
    <font>
      <sz val="10"/>
      <color theme="1"/>
      <name val="Arial Unicode MS"/>
      <family val="2"/>
      <charset val="222"/>
    </font>
    <font>
      <b/>
      <sz val="10"/>
      <name val="MS Sans Serif"/>
      <family val="2"/>
      <charset val="222"/>
    </font>
    <font>
      <b/>
      <sz val="10"/>
      <name val="Tms Rmn"/>
    </font>
    <font>
      <sz val="8"/>
      <color indexed="8"/>
      <name val="Arial"/>
      <family val="2"/>
    </font>
    <font>
      <sz val="6"/>
      <name val="Arial"/>
      <family val="2"/>
    </font>
    <font>
      <b/>
      <i/>
      <sz val="11"/>
      <name val="Helv"/>
    </font>
    <font>
      <b/>
      <sz val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Helv"/>
      <charset val="222"/>
    </font>
    <font>
      <b/>
      <sz val="10"/>
      <color indexed="3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u/>
      <sz val="10"/>
      <color indexed="36"/>
      <name val="Arial"/>
      <family val="2"/>
    </font>
    <font>
      <sz val="11"/>
      <name val="ตธฟ๒"/>
      <family val="3"/>
      <charset val="129"/>
    </font>
    <font>
      <u/>
      <sz val="9.9"/>
      <color theme="10"/>
      <name val="Arial"/>
      <family val="2"/>
    </font>
    <font>
      <sz val="10"/>
      <name val="Tahoma"/>
      <family val="2"/>
      <charset val="222"/>
    </font>
    <font>
      <b/>
      <sz val="12"/>
      <name val="Browallia New"/>
      <family val="2"/>
    </font>
    <font>
      <sz val="12"/>
      <name val="Browallia New"/>
      <family val="2"/>
    </font>
    <font>
      <sz val="12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34"/>
        <bgColor indexed="13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34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52277">
    <xf numFmtId="0" fontId="0" fillId="0" borderId="0"/>
    <xf numFmtId="43" fontId="9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3" fillId="0" borderId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4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6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35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8" fillId="38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4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4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8" fillId="40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8" fillId="36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7" fillId="42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19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19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1" fillId="43" borderId="0" applyNumberFormat="0" applyBorder="0" applyAlignment="0" applyProtection="0">
      <alignment vertical="center"/>
    </xf>
    <xf numFmtId="0" fontId="21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46" borderId="0" applyNumberFormat="0" applyBorder="0" applyAlignment="0" applyProtection="0">
      <alignment vertical="center"/>
    </xf>
    <xf numFmtId="0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43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3" fillId="40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3" fillId="41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19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19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4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Fill="0" applyBorder="0" applyAlignment="0"/>
    <xf numFmtId="0" fontId="27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9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38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0" fontId="3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31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0" fillId="0" borderId="0"/>
    <xf numFmtId="170" fontId="41" fillId="0" borderId="0"/>
    <xf numFmtId="171" fontId="1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2" fontId="40" fillId="0" borderId="0"/>
    <xf numFmtId="173" fontId="40" fillId="0" borderId="0"/>
    <xf numFmtId="174" fontId="40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38" fontId="48" fillId="47" borderId="0" applyNumberFormat="0" applyBorder="0" applyAlignment="0" applyProtection="0"/>
    <xf numFmtId="0" fontId="49" fillId="0" borderId="13" applyNumberFormat="0" applyAlignment="0" applyProtection="0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6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7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8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0" fontId="58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60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3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37" fontId="65" fillId="0" borderId="0"/>
    <xf numFmtId="175" fontId="66" fillId="0" borderId="0"/>
    <xf numFmtId="0" fontId="66" fillId="0" borderId="0"/>
    <xf numFmtId="0" fontId="67" fillId="0" borderId="0"/>
    <xf numFmtId="0" fontId="33" fillId="0" borderId="0"/>
    <xf numFmtId="0" fontId="68" fillId="0" borderId="0"/>
    <xf numFmtId="0" fontId="5" fillId="0" borderId="0"/>
    <xf numFmtId="0" fontId="68" fillId="0" borderId="0"/>
    <xf numFmtId="0" fontId="5" fillId="0" borderId="0"/>
    <xf numFmtId="0" fontId="5" fillId="0" borderId="0"/>
    <xf numFmtId="0" fontId="11" fillId="0" borderId="0"/>
    <xf numFmtId="0" fontId="9" fillId="0" borderId="0"/>
    <xf numFmtId="0" fontId="33" fillId="0" borderId="0"/>
    <xf numFmtId="0" fontId="11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5" fillId="0" borderId="0"/>
    <xf numFmtId="0" fontId="9" fillId="0" borderId="0"/>
    <xf numFmtId="0" fontId="14" fillId="0" borderId="0"/>
    <xf numFmtId="0" fontId="32" fillId="0" borderId="0"/>
    <xf numFmtId="0" fontId="32" fillId="0" borderId="0"/>
    <xf numFmtId="0" fontId="9" fillId="0" borderId="0"/>
    <xf numFmtId="0" fontId="5" fillId="0" borderId="0"/>
    <xf numFmtId="0" fontId="15" fillId="0" borderId="0"/>
    <xf numFmtId="0" fontId="11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>
      <alignment vertical="center"/>
    </xf>
    <xf numFmtId="0" fontId="5" fillId="0" borderId="0"/>
    <xf numFmtId="0" fontId="5" fillId="0" borderId="0"/>
    <xf numFmtId="0" fontId="32" fillId="0" borderId="0"/>
    <xf numFmtId="0" fontId="11" fillId="0" borderId="0"/>
    <xf numFmtId="0" fontId="32" fillId="0" borderId="0"/>
    <xf numFmtId="0" fontId="37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33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15" fillId="0" borderId="0"/>
    <xf numFmtId="0" fontId="5" fillId="0" borderId="0"/>
    <xf numFmtId="0" fontId="32" fillId="0" borderId="0"/>
    <xf numFmtId="0" fontId="69" fillId="0" borderId="0"/>
    <xf numFmtId="0" fontId="33" fillId="0" borderId="0"/>
    <xf numFmtId="0" fontId="33" fillId="0" borderId="0"/>
    <xf numFmtId="0" fontId="15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70" fillId="0" borderId="0"/>
    <xf numFmtId="0" fontId="32" fillId="0" borderId="0"/>
    <xf numFmtId="0" fontId="5" fillId="0" borderId="0"/>
    <xf numFmtId="0" fontId="37" fillId="0" borderId="0"/>
    <xf numFmtId="0" fontId="31" fillId="0" borderId="0">
      <alignment vertical="center"/>
    </xf>
    <xf numFmtId="0" fontId="32" fillId="0" borderId="0"/>
    <xf numFmtId="0" fontId="32" fillId="0" borderId="0"/>
    <xf numFmtId="0" fontId="37" fillId="0" borderId="0"/>
    <xf numFmtId="0" fontId="37" fillId="0" borderId="0"/>
    <xf numFmtId="0" fontId="5" fillId="0" borderId="0"/>
    <xf numFmtId="0" fontId="14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68" fillId="0" borderId="0"/>
    <xf numFmtId="0" fontId="33" fillId="0" borderId="0"/>
    <xf numFmtId="0" fontId="5" fillId="0" borderId="0"/>
    <xf numFmtId="0" fontId="32" fillId="0" borderId="0"/>
    <xf numFmtId="0" fontId="5" fillId="0" borderId="0"/>
    <xf numFmtId="0" fontId="37" fillId="0" borderId="0"/>
    <xf numFmtId="0" fontId="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71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40" fontId="73" fillId="49" borderId="0">
      <alignment horizontal="right"/>
    </xf>
    <xf numFmtId="0" fontId="74" fillId="49" borderId="15"/>
    <xf numFmtId="0" fontId="11" fillId="0" borderId="16">
      <alignment horizontal="centerContinuous"/>
    </xf>
    <xf numFmtId="10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17" applyNumberFormat="0" applyBorder="0"/>
    <xf numFmtId="0" fontId="45" fillId="0" borderId="0" applyNumberFormat="0" applyFont="0" applyFill="0" applyBorder="0" applyAlignment="0" applyProtection="0">
      <alignment horizontal="left"/>
    </xf>
    <xf numFmtId="37" fontId="75" fillId="0" borderId="0"/>
    <xf numFmtId="1" fontId="11" fillId="0" borderId="18" applyNumberFormat="0" applyFill="0" applyAlignment="0" applyProtection="0">
      <alignment horizontal="center" vertical="center"/>
    </xf>
    <xf numFmtId="4" fontId="76" fillId="50" borderId="0" applyNumberFormat="0" applyProtection="0">
      <alignment horizontal="left" vertical="center" wrapText="1" indent="1"/>
    </xf>
    <xf numFmtId="4" fontId="77" fillId="51" borderId="19" applyNumberFormat="0" applyProtection="0">
      <alignment horizontal="left" vertical="center" indent="1"/>
    </xf>
    <xf numFmtId="4" fontId="26" fillId="52" borderId="0" applyNumberFormat="0" applyProtection="0">
      <alignment horizontal="left" vertical="center" indent="1"/>
    </xf>
    <xf numFmtId="4" fontId="26" fillId="53" borderId="0" applyNumberFormat="0" applyProtection="0">
      <alignment horizontal="left" vertical="center" indent="1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8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9" fillId="54" borderId="20" applyNumberFormat="0" applyProtection="0">
      <alignment horizontal="right" vertical="center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4" fontId="76" fillId="39" borderId="20" applyNumberFormat="0" applyProtection="0">
      <alignment horizontal="left" vertical="center" wrapText="1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0" fontId="80" fillId="53" borderId="20" applyNumberFormat="0" applyProtection="0">
      <alignment horizontal="left" vertical="top" indent="1"/>
    </xf>
    <xf numFmtId="4" fontId="81" fillId="0" borderId="0" applyNumberFormat="0" applyProtection="0">
      <alignment horizontal="left" vertical="center" indent="1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4" fontId="82" fillId="54" borderId="20" applyNumberFormat="0" applyProtection="0">
      <alignment horizontal="right" vertical="center"/>
    </xf>
    <xf numFmtId="0" fontId="13" fillId="0" borderId="0"/>
    <xf numFmtId="0" fontId="83" fillId="0" borderId="0"/>
    <xf numFmtId="40" fontId="84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9" applyNumberFormat="0" applyFill="0" applyAlignment="0" applyProtection="0"/>
    <xf numFmtId="0" fontId="87" fillId="0" borderId="9" applyNumberFormat="0" applyFill="0" applyAlignment="0" applyProtection="0"/>
    <xf numFmtId="0" fontId="87" fillId="0" borderId="9" applyNumberFormat="0" applyFill="0" applyAlignment="0" applyProtection="0"/>
    <xf numFmtId="0" fontId="88" fillId="55" borderId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1" fillId="56" borderId="0" applyNumberFormat="0" applyBorder="0" applyAlignment="0" applyProtection="0">
      <alignment vertical="center"/>
    </xf>
    <xf numFmtId="0" fontId="21" fillId="57" borderId="0" applyNumberFormat="0" applyBorder="0" applyAlignment="0" applyProtection="0">
      <alignment vertical="center"/>
    </xf>
    <xf numFmtId="0" fontId="21" fillId="58" borderId="0" applyNumberFormat="0" applyBorder="0" applyAlignment="0" applyProtection="0">
      <alignment vertical="center"/>
    </xf>
    <xf numFmtId="0" fontId="21" fillId="44" borderId="0" applyNumberFormat="0" applyBorder="0" applyAlignment="0" applyProtection="0">
      <alignment vertical="center"/>
    </xf>
    <xf numFmtId="0" fontId="21" fillId="45" borderId="0" applyNumberFormat="0" applyBorder="0" applyAlignment="0" applyProtection="0">
      <alignment vertical="center"/>
    </xf>
    <xf numFmtId="0" fontId="21" fillId="59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92" fillId="60" borderId="21" applyNumberFormat="0" applyAlignment="0" applyProtection="0">
      <alignment vertical="center"/>
    </xf>
    <xf numFmtId="0" fontId="93" fillId="61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35" fillId="62" borderId="22" applyNumberFormat="0" applyFont="0" applyAlignment="0" applyProtection="0">
      <alignment vertical="center"/>
    </xf>
    <xf numFmtId="0" fontId="94" fillId="0" borderId="23" applyNumberFormat="0" applyFill="0" applyAlignment="0" applyProtection="0">
      <alignment vertical="center"/>
    </xf>
    <xf numFmtId="176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176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6" fillId="60" borderId="21" applyNumberFormat="0" applyAlignment="0" applyProtection="0"/>
    <xf numFmtId="0" fontId="97" fillId="60" borderId="21" applyNumberFormat="0" applyAlignment="0" applyProtection="0"/>
    <xf numFmtId="0" fontId="97" fillId="60" borderId="21" applyNumberFormat="0" applyAlignment="0" applyProtection="0"/>
    <xf numFmtId="0" fontId="98" fillId="0" borderId="23" applyNumberFormat="0" applyFill="0" applyAlignment="0" applyProtection="0"/>
    <xf numFmtId="0" fontId="99" fillId="0" borderId="23" applyNumberFormat="0" applyFill="0" applyAlignment="0" applyProtection="0"/>
    <xf numFmtId="0" fontId="99" fillId="0" borderId="23" applyNumberFormat="0" applyFill="0" applyAlignment="0" applyProtection="0"/>
    <xf numFmtId="0" fontId="100" fillId="34" borderId="0" applyNumberFormat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3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2" fillId="63" borderId="24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5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4" fillId="63" borderId="25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35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9" fontId="114" fillId="0" borderId="0" applyFont="0" applyFill="0" applyBorder="0" applyAlignment="0" applyProtection="0"/>
    <xf numFmtId="0" fontId="40" fillId="0" borderId="0"/>
    <xf numFmtId="0" fontId="40" fillId="0" borderId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6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5" fillId="38" borderId="25" applyNumberFormat="0" applyAlignment="0" applyProtection="0"/>
    <xf numFmtId="0" fontId="117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20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9" fillId="0" borderId="26" applyNumberFormat="0" applyFill="0" applyAlignment="0" applyProtection="0"/>
    <xf numFmtId="0" fontId="114" fillId="0" borderId="0"/>
    <xf numFmtId="0" fontId="22" fillId="56" borderId="0" applyNumberFormat="0" applyBorder="0" applyAlignment="0" applyProtection="0"/>
    <xf numFmtId="0" fontId="23" fillId="56" borderId="0" applyNumberFormat="0" applyBorder="0" applyAlignment="0" applyProtection="0"/>
    <xf numFmtId="0" fontId="23" fillId="56" borderId="0" applyNumberFormat="0" applyBorder="0" applyAlignment="0" applyProtection="0"/>
    <xf numFmtId="0" fontId="22" fillId="57" borderId="0" applyNumberFormat="0" applyBorder="0" applyAlignment="0" applyProtection="0"/>
    <xf numFmtId="0" fontId="23" fillId="57" borderId="0" applyNumberFormat="0" applyBorder="0" applyAlignment="0" applyProtection="0"/>
    <xf numFmtId="0" fontId="23" fillId="57" borderId="0" applyNumberFormat="0" applyBorder="0" applyAlignment="0" applyProtection="0"/>
    <xf numFmtId="0" fontId="22" fillId="58" borderId="0" applyNumberFormat="0" applyBorder="0" applyAlignment="0" applyProtection="0"/>
    <xf numFmtId="0" fontId="23" fillId="58" borderId="0" applyNumberFormat="0" applyBorder="0" applyAlignment="0" applyProtection="0"/>
    <xf numFmtId="0" fontId="23" fillId="58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3" fillId="44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45" borderId="0" applyNumberFormat="0" applyBorder="0" applyAlignment="0" applyProtection="0"/>
    <xf numFmtId="0" fontId="22" fillId="59" borderId="0" applyNumberFormat="0" applyBorder="0" applyAlignment="0" applyProtection="0"/>
    <xf numFmtId="0" fontId="23" fillId="59" borderId="0" applyNumberFormat="0" applyBorder="0" applyAlignment="0" applyProtection="0"/>
    <xf numFmtId="0" fontId="23" fillId="59" borderId="0" applyNumberFormat="0" applyBorder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8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1" fillId="62" borderId="22" applyNumberFormat="0" applyFont="0" applyAlignment="0" applyProtection="0"/>
    <xf numFmtId="0" fontId="121" fillId="0" borderId="27" applyNumberFormat="0" applyFill="0" applyAlignment="0" applyProtection="0"/>
    <xf numFmtId="0" fontId="122" fillId="0" borderId="27" applyNumberFormat="0" applyFill="0" applyAlignment="0" applyProtection="0"/>
    <xf numFmtId="0" fontId="122" fillId="0" borderId="27" applyNumberFormat="0" applyFill="0" applyAlignment="0" applyProtection="0"/>
    <xf numFmtId="0" fontId="123" fillId="0" borderId="28" applyNumberFormat="0" applyFill="0" applyAlignment="0" applyProtection="0"/>
    <xf numFmtId="0" fontId="124" fillId="0" borderId="28" applyNumberFormat="0" applyFill="0" applyAlignment="0" applyProtection="0"/>
    <xf numFmtId="0" fontId="124" fillId="0" borderId="28" applyNumberFormat="0" applyFill="0" applyAlignment="0" applyProtection="0"/>
    <xf numFmtId="0" fontId="125" fillId="0" borderId="29" applyNumberFormat="0" applyFill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1" fillId="0" borderId="0"/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7" fillId="38" borderId="25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0" fontId="128" fillId="63" borderId="24" applyNumberFormat="0" applyAlignment="0" applyProtection="0">
      <alignment vertical="center"/>
    </xf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0" fontId="129" fillId="34" borderId="0" applyNumberFormat="0" applyBorder="0" applyAlignment="0" applyProtection="0">
      <alignment vertical="center"/>
    </xf>
    <xf numFmtId="0" fontId="130" fillId="0" borderId="0"/>
    <xf numFmtId="40" fontId="131" fillId="0" borderId="0"/>
    <xf numFmtId="178" fontId="11" fillId="0" borderId="0" applyFont="0" applyFill="0" applyBorder="0" applyAlignment="0" applyProtection="0"/>
    <xf numFmtId="38" fontId="31" fillId="0" borderId="0" applyFont="0" applyFill="0" applyBorder="0" applyAlignment="0" applyProtection="0"/>
    <xf numFmtId="38" fontId="16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/>
    <xf numFmtId="0" fontId="31" fillId="0" borderId="0"/>
    <xf numFmtId="0" fontId="132" fillId="0" borderId="0"/>
    <xf numFmtId="0" fontId="31" fillId="0" borderId="0"/>
    <xf numFmtId="0" fontId="133" fillId="35" borderId="0" applyNumberFormat="0" applyBorder="0" applyAlignment="0" applyProtection="0">
      <alignment vertical="center"/>
    </xf>
    <xf numFmtId="0" fontId="134" fillId="0" borderId="27" applyNumberFormat="0" applyFill="0" applyAlignment="0" applyProtection="0">
      <alignment vertical="center"/>
    </xf>
    <xf numFmtId="0" fontId="135" fillId="0" borderId="28" applyNumberFormat="0" applyFill="0" applyAlignment="0" applyProtection="0">
      <alignment vertical="center"/>
    </xf>
    <xf numFmtId="0" fontId="136" fillId="0" borderId="29" applyNumberFormat="0" applyFill="0" applyAlignment="0" applyProtection="0">
      <alignment vertical="center"/>
    </xf>
    <xf numFmtId="0" fontId="136" fillId="0" borderId="0" applyNumberFormat="0" applyFill="0" applyBorder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7" fillId="63" borderId="25" applyNumberFormat="0" applyAlignment="0" applyProtection="0">
      <alignment vertical="center"/>
    </xf>
    <xf numFmtId="0" fontId="138" fillId="0" borderId="0" applyNumberFormat="0" applyFill="0" applyBorder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0" fillId="0" borderId="26" applyNumberFormat="0" applyFill="0" applyAlignment="0" applyProtection="0">
      <alignment vertical="center"/>
    </xf>
    <xf numFmtId="0" fontId="141" fillId="0" borderId="0"/>
    <xf numFmtId="0" fontId="4" fillId="0" borderId="0"/>
    <xf numFmtId="0" fontId="33" fillId="0" borderId="0"/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77" fillId="0" borderId="0" applyNumberFormat="0" applyFill="0" applyBorder="0" applyAlignment="0" applyProtection="0"/>
    <xf numFmtId="0" fontId="177" fillId="0" borderId="29" applyNumberFormat="0" applyFill="0" applyAlignment="0" applyProtection="0"/>
    <xf numFmtId="0" fontId="176" fillId="0" borderId="28" applyNumberFormat="0" applyFill="0" applyAlignment="0" applyProtection="0"/>
    <xf numFmtId="0" fontId="175" fillId="0" borderId="27" applyNumberFormat="0" applyFill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58" fillId="59" borderId="0" applyNumberFormat="0" applyBorder="0" applyAlignment="0" applyProtection="0"/>
    <xf numFmtId="0" fontId="158" fillId="45" borderId="0" applyNumberFormat="0" applyBorder="0" applyAlignment="0" applyProtection="0"/>
    <xf numFmtId="0" fontId="158" fillId="44" borderId="0" applyNumberFormat="0" applyBorder="0" applyAlignment="0" applyProtection="0"/>
    <xf numFmtId="0" fontId="158" fillId="58" borderId="0" applyNumberFormat="0" applyBorder="0" applyAlignment="0" applyProtection="0"/>
    <xf numFmtId="0" fontId="158" fillId="57" borderId="0" applyNumberFormat="0" applyBorder="0" applyAlignment="0" applyProtection="0"/>
    <xf numFmtId="0" fontId="158" fillId="56" borderId="0" applyNumberFormat="0" applyBorder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74" fillId="61" borderId="0" applyNumberFormat="0" applyBorder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65" fillId="38" borderId="33" applyNumberFormat="0" applyAlignment="0" applyProtection="0"/>
    <xf numFmtId="0" fontId="165" fillId="38" borderId="33" applyNumberFormat="0" applyAlignment="0" applyProtection="0"/>
    <xf numFmtId="0" fontId="16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" fillId="0" borderId="0"/>
    <xf numFmtId="0" fontId="180" fillId="0" borderId="0" applyNumberFormat="0" applyFill="0" applyBorder="0" applyAlignment="0" applyProtection="0">
      <alignment vertical="top"/>
      <protection locked="0"/>
    </xf>
    <xf numFmtId="0" fontId="164" fillId="35" borderId="0" applyNumberFormat="0" applyBorder="0" applyAlignment="0" applyProtection="0"/>
    <xf numFmtId="0" fontId="17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61" fillId="63" borderId="33" applyNumberFormat="0" applyAlignment="0" applyProtection="0"/>
    <xf numFmtId="0" fontId="161" fillId="63" borderId="33" applyNumberFormat="0" applyAlignment="0" applyProtection="0"/>
    <xf numFmtId="0" fontId="161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67" fillId="63" borderId="35" applyNumberFormat="0" applyAlignment="0" applyProtection="0"/>
    <xf numFmtId="0" fontId="167" fillId="63" borderId="35" applyNumberFormat="0" applyAlignment="0" applyProtection="0"/>
    <xf numFmtId="0" fontId="167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59" fillId="34" borderId="0" applyNumberFormat="0" applyBorder="0" applyAlignment="0" applyProtection="0"/>
    <xf numFmtId="9" fontId="11" fillId="0" borderId="0" applyFont="0" applyFill="0" applyBorder="0" applyAlignment="0" applyProtection="0"/>
    <xf numFmtId="0" fontId="170" fillId="0" borderId="23" applyNumberFormat="0" applyFill="0" applyAlignment="0" applyProtection="0"/>
    <xf numFmtId="0" fontId="162" fillId="60" borderId="21" applyNumberFormat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18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87" fillId="0" borderId="38" applyNumberFormat="0" applyFill="0" applyAlignment="0" applyProtection="0"/>
    <xf numFmtId="0" fontId="85" fillId="0" borderId="0" applyNumberFormat="0" applyFill="0" applyBorder="0" applyAlignment="0" applyProtection="0"/>
    <xf numFmtId="0" fontId="62" fillId="0" borderId="0"/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5" fillId="8" borderId="8" applyNumberFormat="0" applyFont="0" applyAlignment="0" applyProtection="0"/>
    <xf numFmtId="0" fontId="9" fillId="0" borderId="0"/>
    <xf numFmtId="0" fontId="11" fillId="0" borderId="0"/>
    <xf numFmtId="0" fontId="9" fillId="0" borderId="0"/>
    <xf numFmtId="0" fontId="3" fillId="0" borderId="0"/>
    <xf numFmtId="0" fontId="70" fillId="0" borderId="0"/>
    <xf numFmtId="0" fontId="3" fillId="0" borderId="0"/>
    <xf numFmtId="0" fontId="11" fillId="0" borderId="0"/>
    <xf numFmtId="0" fontId="3" fillId="0" borderId="0"/>
    <xf numFmtId="0" fontId="70" fillId="0" borderId="0"/>
    <xf numFmtId="0" fontId="15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5" fillId="0" borderId="0"/>
    <xf numFmtId="0" fontId="15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32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5" fillId="0" borderId="0"/>
    <xf numFmtId="0" fontId="3" fillId="0" borderId="0"/>
    <xf numFmtId="0" fontId="155" fillId="0" borderId="0"/>
    <xf numFmtId="0" fontId="3" fillId="0" borderId="0"/>
    <xf numFmtId="0" fontId="11" fillId="0" borderId="0"/>
    <xf numFmtId="0" fontId="36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7" fillId="0" borderId="0"/>
    <xf numFmtId="0" fontId="3" fillId="0" borderId="0"/>
    <xf numFmtId="0" fontId="37" fillId="0" borderId="0"/>
    <xf numFmtId="0" fontId="11" fillId="0" borderId="0"/>
    <xf numFmtId="0" fontId="3" fillId="0" borderId="0"/>
    <xf numFmtId="0" fontId="33" fillId="0" borderId="0"/>
    <xf numFmtId="0" fontId="37" fillId="0" borderId="0"/>
    <xf numFmtId="0" fontId="3" fillId="0" borderId="0"/>
    <xf numFmtId="0" fontId="95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3" fillId="0" borderId="0"/>
    <xf numFmtId="0" fontId="1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3" fillId="0" borderId="0"/>
    <xf numFmtId="0" fontId="3" fillId="0" borderId="0"/>
    <xf numFmtId="0" fontId="40" fillId="0" borderId="0"/>
    <xf numFmtId="0" fontId="3" fillId="0" borderId="0"/>
    <xf numFmtId="0" fontId="1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5" fillId="0" borderId="0"/>
    <xf numFmtId="0" fontId="59" fillId="5" borderId="4" applyNumberFormat="0" applyAlignment="0" applyProtection="0"/>
    <xf numFmtId="0" fontId="59" fillId="5" borderId="4" applyNumberFormat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10" fontId="48" fillId="48" borderId="14" applyNumberFormat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0" fontId="49" fillId="0" borderId="12">
      <alignment horizontal="left" vertical="center"/>
    </xf>
    <xf numFmtId="193" fontId="155" fillId="0" borderId="0"/>
    <xf numFmtId="192" fontId="155" fillId="0" borderId="0"/>
    <xf numFmtId="0" fontId="11" fillId="0" borderId="0" applyFont="0" applyFill="0" applyBorder="0" applyAlignment="0" applyProtection="0"/>
    <xf numFmtId="165" fontId="155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16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0" fillId="0" borderId="30" applyAlignment="0" applyProtection="0"/>
    <xf numFmtId="189" fontId="10" fillId="0" borderId="30" applyAlignment="0" applyProtection="0"/>
    <xf numFmtId="189" fontId="10" fillId="0" borderId="30" applyAlignment="0" applyProtection="0"/>
    <xf numFmtId="0" fontId="160" fillId="0" borderId="0" applyNumberFormat="0" applyFill="0" applyBorder="0" applyAlignment="0" applyProtection="0"/>
    <xf numFmtId="0" fontId="158" fillId="46" borderId="0" applyNumberFormat="0" applyBorder="0" applyAlignment="0" applyProtection="0"/>
    <xf numFmtId="0" fontId="158" fillId="45" borderId="0" applyNumberFormat="0" applyBorder="0" applyAlignment="0" applyProtection="0"/>
    <xf numFmtId="0" fontId="158" fillId="44" borderId="0" applyNumberFormat="0" applyBorder="0" applyAlignment="0" applyProtection="0"/>
    <xf numFmtId="0" fontId="158" fillId="41" borderId="0" applyNumberFormat="0" applyBorder="0" applyAlignment="0" applyProtection="0"/>
    <xf numFmtId="0" fontId="158" fillId="40" borderId="0" applyNumberFormat="0" applyBorder="0" applyAlignment="0" applyProtection="0"/>
    <xf numFmtId="0" fontId="158" fillId="43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6" borderId="0" applyNumberFormat="0" applyBorder="0" applyAlignment="0" applyProtection="0"/>
    <xf numFmtId="0" fontId="38" fillId="41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38" fillId="38" borderId="0" applyNumberFormat="0" applyBorder="0" applyAlignment="0" applyProtection="0"/>
    <xf numFmtId="0" fontId="38" fillId="37" borderId="0" applyNumberFormat="0" applyBorder="0" applyAlignment="0" applyProtection="0"/>
    <xf numFmtId="0" fontId="38" fillId="36" borderId="0" applyNumberFormat="0" applyBorder="0" applyAlignment="0" applyProtection="0"/>
    <xf numFmtId="0" fontId="38" fillId="35" borderId="0" applyNumberFormat="0" applyBorder="0" applyAlignment="0" applyProtection="0"/>
    <xf numFmtId="0" fontId="38" fillId="34" borderId="0" applyNumberFormat="0" applyBorder="0" applyAlignment="0" applyProtection="0"/>
    <xf numFmtId="0" fontId="38" fillId="33" borderId="0" applyNumberFormat="0" applyBorder="0" applyAlignment="0" applyProtection="0"/>
    <xf numFmtId="0" fontId="17" fillId="0" borderId="0"/>
    <xf numFmtId="0" fontId="156" fillId="0" borderId="0"/>
    <xf numFmtId="0" fontId="11" fillId="0" borderId="0"/>
    <xf numFmtId="0" fontId="11" fillId="0" borderId="0"/>
    <xf numFmtId="0" fontId="9" fillId="0" borderId="0"/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40" fillId="0" borderId="38" applyNumberFormat="0" applyFill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37" fillId="63" borderId="33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8" fillId="63" borderId="35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27" fillId="38" borderId="33" applyNumberFormat="0" applyAlignment="0" applyProtection="0">
      <alignment vertical="center"/>
    </xf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" fillId="62" borderId="34" applyNumberFormat="0" applyFont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5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0" fontId="35" fillId="62" borderId="34" applyNumberFormat="0" applyFont="0" applyAlignment="0" applyProtection="0">
      <alignment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4" fontId="82" fillId="54" borderId="36" applyNumberFormat="0" applyProtection="0">
      <alignment horizontal="right" vertical="center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0" fontId="80" fillId="53" borderId="36" applyNumberFormat="0" applyProtection="0">
      <alignment horizontal="left" vertical="top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6" fillId="39" borderId="36" applyNumberFormat="0" applyProtection="0">
      <alignment horizontal="left" vertical="center" wrapText="1" indent="1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9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4" fontId="78" fillId="54" borderId="36" applyNumberFormat="0" applyProtection="0">
      <alignment horizontal="right" vertical="center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9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0" fillId="0" borderId="40" applyAlignment="0" applyProtection="0"/>
    <xf numFmtId="43" fontId="3" fillId="0" borderId="0" applyFont="0" applyFill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49" fillId="0" borderId="39">
      <alignment horizontal="left" vertical="center"/>
    </xf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89" fontId="10" fillId="0" borderId="4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89" fontId="10" fillId="0" borderId="40" applyAlignment="0" applyProtection="0"/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0" fontId="49" fillId="0" borderId="39">
      <alignment horizontal="left" vertical="center"/>
    </xf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10" fontId="48" fillId="48" borderId="37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3" fillId="0" borderId="0"/>
    <xf numFmtId="0" fontId="15" fillId="0" borderId="0"/>
    <xf numFmtId="0" fontId="15" fillId="0" borderId="0"/>
    <xf numFmtId="0" fontId="59" fillId="5" borderId="4" applyNumberFormat="0" applyAlignment="0" applyProtection="0"/>
    <xf numFmtId="0" fontId="37" fillId="0" borderId="0"/>
    <xf numFmtId="0" fontId="15" fillId="0" borderId="0"/>
    <xf numFmtId="0" fontId="5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0" fontId="144" fillId="3" borderId="0" applyNumberFormat="0" applyBorder="0" applyAlignment="0" applyProtection="0"/>
    <xf numFmtId="0" fontId="143" fillId="2" borderId="0" applyNumberFormat="0" applyBorder="0" applyAlignment="0" applyProtection="0"/>
    <xf numFmtId="43" fontId="15" fillId="0" borderId="0" applyFont="0" applyFill="0" applyBorder="0" applyAlignment="0" applyProtection="0"/>
    <xf numFmtId="0" fontId="40" fillId="0" borderId="0"/>
    <xf numFmtId="0" fontId="156" fillId="0" borderId="0"/>
    <xf numFmtId="0" fontId="11" fillId="0" borderId="0"/>
    <xf numFmtId="0" fontId="182" fillId="0" borderId="0"/>
    <xf numFmtId="0" fontId="182" fillId="0" borderId="0"/>
    <xf numFmtId="0" fontId="156" fillId="0" borderId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54" fillId="12" borderId="0" applyNumberFormat="0" applyBorder="0" applyAlignment="0" applyProtection="0"/>
    <xf numFmtId="0" fontId="24" fillId="3" borderId="0" applyNumberFormat="0" applyBorder="0" applyAlignment="0" applyProtection="0"/>
    <xf numFmtId="43" fontId="15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5" fillId="4" borderId="0" applyNumberFormat="0" applyBorder="0" applyAlignment="0" applyProtection="0"/>
    <xf numFmtId="0" fontId="3" fillId="0" borderId="0"/>
    <xf numFmtId="0" fontId="3" fillId="0" borderId="0"/>
    <xf numFmtId="0" fontId="14" fillId="0" borderId="0"/>
    <xf numFmtId="0" fontId="26" fillId="0" borderId="0">
      <alignment vertical="top"/>
    </xf>
    <xf numFmtId="0" fontId="14" fillId="0" borderId="0"/>
    <xf numFmtId="0" fontId="37" fillId="0" borderId="0"/>
    <xf numFmtId="0" fontId="26" fillId="0" borderId="0">
      <alignment vertical="top"/>
    </xf>
    <xf numFmtId="0" fontId="14" fillId="0" borderId="0"/>
    <xf numFmtId="0" fontId="37" fillId="0" borderId="0"/>
    <xf numFmtId="0" fontId="3" fillId="0" borderId="0"/>
    <xf numFmtId="0" fontId="15" fillId="0" borderId="0"/>
    <xf numFmtId="0" fontId="37" fillId="0" borderId="0"/>
    <xf numFmtId="0" fontId="3" fillId="0" borderId="0"/>
    <xf numFmtId="0" fontId="15" fillId="8" borderId="8" applyNumberFormat="0" applyFont="0" applyAlignment="0" applyProtection="0"/>
    <xf numFmtId="0" fontId="3" fillId="8" borderId="8" applyNumberFormat="0" applyFont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9" fontId="40" fillId="0" borderId="0"/>
    <xf numFmtId="0" fontId="22" fillId="56" borderId="0" applyNumberFormat="0" applyBorder="0" applyAlignment="0" applyProtection="0"/>
    <xf numFmtId="0" fontId="22" fillId="56" borderId="0" applyNumberFormat="0" applyBorder="0" applyAlignment="0" applyProtection="0"/>
    <xf numFmtId="0" fontId="22" fillId="57" borderId="0" applyNumberFormat="0" applyBorder="0" applyAlignment="0" applyProtection="0"/>
    <xf numFmtId="0" fontId="22" fillId="57" borderId="0" applyNumberFormat="0" applyBorder="0" applyAlignment="0" applyProtection="0"/>
    <xf numFmtId="0" fontId="22" fillId="58" borderId="0" applyNumberFormat="0" applyBorder="0" applyAlignment="0" applyProtection="0"/>
    <xf numFmtId="0" fontId="22" fillId="58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9" borderId="0" applyNumberFormat="0" applyBorder="0" applyAlignment="0" applyProtection="0"/>
    <xf numFmtId="0" fontId="22" fillId="5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37" fontId="184" fillId="0" borderId="0"/>
    <xf numFmtId="0" fontId="96" fillId="60" borderId="21" applyNumberFormat="0" applyAlignment="0" applyProtection="0"/>
    <xf numFmtId="0" fontId="96" fillId="60" borderId="21" applyNumberFormat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8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187" fillId="0" borderId="0" applyFont="0" applyFill="0" applyBorder="0" applyAlignment="0" applyProtection="0"/>
    <xf numFmtId="20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5" fillId="0" borderId="0"/>
    <xf numFmtId="203" fontId="9" fillId="0" borderId="0"/>
    <xf numFmtId="0" fontId="88" fillId="0" borderId="0" applyProtection="0"/>
    <xf numFmtId="204" fontId="9" fillId="0" borderId="0"/>
    <xf numFmtId="0" fontId="16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2" fontId="88" fillId="0" borderId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48" fillId="47" borderId="0" applyNumberFormat="0" applyBorder="0" applyAlignment="0" applyProtection="0"/>
    <xf numFmtId="38" fontId="186" fillId="47" borderId="0" applyNumberFormat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5" fillId="0" borderId="29" applyNumberFormat="0" applyFill="0" applyAlignment="0" applyProtection="0"/>
    <xf numFmtId="0" fontId="125" fillId="0" borderId="29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88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10" fontId="186" fillId="48" borderId="14" applyNumberFormat="0" applyBorder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202" fontId="41" fillId="0" borderId="0" applyFont="0" applyFill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45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86" fillId="0" borderId="0"/>
    <xf numFmtId="0" fontId="38" fillId="0" borderId="0"/>
    <xf numFmtId="0" fontId="38" fillId="0" borderId="0"/>
    <xf numFmtId="0" fontId="11" fillId="0" borderId="0"/>
    <xf numFmtId="0" fontId="185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37" fillId="0" borderId="0"/>
    <xf numFmtId="0" fontId="15" fillId="0" borderId="0"/>
    <xf numFmtId="0" fontId="185" fillId="0" borderId="0"/>
    <xf numFmtId="0" fontId="185" fillId="0" borderId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9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9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9" fontId="11" fillId="0" borderId="0" applyFont="0" applyFill="0" applyBorder="0" applyAlignment="0" applyProtection="0"/>
    <xf numFmtId="9" fontId="18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6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6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9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86" fillId="0" borderId="0">
      <alignment vertical="justify"/>
    </xf>
    <xf numFmtId="0" fontId="11" fillId="0" borderId="0">
      <alignment vertical="justify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88" fillId="0" borderId="32" applyProtection="0"/>
    <xf numFmtId="0" fontId="88" fillId="0" borderId="32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88" fillId="0" borderId="32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88" fillId="0" borderId="32" applyProtection="0"/>
    <xf numFmtId="0" fontId="88" fillId="0" borderId="32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88" fillId="0" borderId="32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184" fontId="45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6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6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9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86" fillId="0" borderId="0">
      <alignment horizontal="centerContinuous" vertical="center"/>
    </xf>
    <xf numFmtId="0" fontId="11" fillId="0" borderId="0">
      <alignment horizontal="centerContinuous" vertic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9" fontId="40" fillId="0" borderId="0" applyFill="0" applyBorder="0" applyAlignment="0" applyProtection="0"/>
    <xf numFmtId="205" fontId="11" fillId="0" borderId="0" applyFont="0" applyFill="0" applyBorder="0" applyAlignment="0" applyProtection="0"/>
    <xf numFmtId="0" fontId="45" fillId="0" borderId="0"/>
    <xf numFmtId="0" fontId="11" fillId="0" borderId="0"/>
    <xf numFmtId="0" fontId="62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28" fillId="6" borderId="4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30" fillId="7" borderId="7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59" fillId="5" borderId="4" applyNumberFormat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1" fillId="0" borderId="6" applyNumberFormat="0" applyFill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15" fillId="0" borderId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1" fillId="0" borderId="0"/>
    <xf numFmtId="0" fontId="190" fillId="0" borderId="0"/>
    <xf numFmtId="43" fontId="190" fillId="0" borderId="0" applyFont="0" applyFill="0" applyBorder="0" applyAlignment="0" applyProtection="0"/>
    <xf numFmtId="0" fontId="17" fillId="33" borderId="0" applyNumberFormat="0" applyBorder="0" applyAlignment="0" applyProtection="0"/>
    <xf numFmtId="0" fontId="38" fillId="33" borderId="0" applyNumberFormat="0" applyBorder="0" applyAlignment="0" applyProtection="0"/>
    <xf numFmtId="0" fontId="17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7" fillId="34" borderId="0" applyNumberFormat="0" applyBorder="0" applyAlignment="0" applyProtection="0"/>
    <xf numFmtId="0" fontId="38" fillId="34" borderId="0" applyNumberFormat="0" applyBorder="0" applyAlignment="0" applyProtection="0"/>
    <xf numFmtId="0" fontId="17" fillId="3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7" fillId="35" borderId="0" applyNumberFormat="0" applyBorder="0" applyAlignment="0" applyProtection="0"/>
    <xf numFmtId="0" fontId="38" fillId="35" borderId="0" applyNumberFormat="0" applyBorder="0" applyAlignment="0" applyProtection="0"/>
    <xf numFmtId="0" fontId="17" fillId="3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7" fillId="36" borderId="0" applyNumberFormat="0" applyBorder="0" applyAlignment="0" applyProtection="0"/>
    <xf numFmtId="0" fontId="38" fillId="36" borderId="0" applyNumberFormat="0" applyBorder="0" applyAlignment="0" applyProtection="0"/>
    <xf numFmtId="0" fontId="17" fillId="36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7" fillId="37" borderId="0" applyNumberFormat="0" applyBorder="0" applyAlignment="0" applyProtection="0"/>
    <xf numFmtId="0" fontId="38" fillId="37" borderId="0" applyNumberFormat="0" applyBorder="0" applyAlignment="0" applyProtection="0"/>
    <xf numFmtId="0" fontId="17" fillId="37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7" fillId="38" borderId="0" applyNumberFormat="0" applyBorder="0" applyAlignment="0" applyProtection="0"/>
    <xf numFmtId="0" fontId="38" fillId="38" borderId="0" applyNumberFormat="0" applyBorder="0" applyAlignment="0" applyProtection="0"/>
    <xf numFmtId="0" fontId="17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7" fillId="34" borderId="0" applyNumberFormat="0" applyBorder="0" applyAlignment="0" applyProtection="0"/>
    <xf numFmtId="0" fontId="17" fillId="39" borderId="0" applyNumberFormat="0" applyBorder="0" applyAlignment="0" applyProtection="0"/>
    <xf numFmtId="0" fontId="38" fillId="39" borderId="0" applyNumberFormat="0" applyBorder="0" applyAlignment="0" applyProtection="0"/>
    <xf numFmtId="0" fontId="17" fillId="39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40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7" fillId="41" borderId="0" applyNumberFormat="0" applyBorder="0" applyAlignment="0" applyProtection="0"/>
    <xf numFmtId="0" fontId="38" fillId="41" borderId="0" applyNumberFormat="0" applyBorder="0" applyAlignment="0" applyProtection="0"/>
    <xf numFmtId="0" fontId="17" fillId="41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7" fillId="36" borderId="0" applyNumberFormat="0" applyBorder="0" applyAlignment="0" applyProtection="0"/>
    <xf numFmtId="0" fontId="38" fillId="36" borderId="0" applyNumberFormat="0" applyBorder="0" applyAlignment="0" applyProtection="0"/>
    <xf numFmtId="0" fontId="17" fillId="36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7" fillId="39" borderId="0" applyNumberFormat="0" applyBorder="0" applyAlignment="0" applyProtection="0"/>
    <xf numFmtId="0" fontId="38" fillId="39" borderId="0" applyNumberFormat="0" applyBorder="0" applyAlignment="0" applyProtection="0"/>
    <xf numFmtId="0" fontId="17" fillId="39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7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42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8" fillId="43" borderId="0" applyNumberFormat="0" applyBorder="0" applyAlignment="0" applyProtection="0"/>
    <xf numFmtId="0" fontId="158" fillId="43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58" fillId="41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6" borderId="0" applyNumberFormat="0" applyBorder="0" applyAlignment="0" applyProtection="0"/>
    <xf numFmtId="0" fontId="158" fillId="56" borderId="0" applyNumberFormat="0" applyBorder="0" applyAlignment="0" applyProtection="0"/>
    <xf numFmtId="0" fontId="22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8" borderId="0" applyNumberFormat="0" applyBorder="0" applyAlignment="0" applyProtection="0"/>
    <xf numFmtId="0" fontId="158" fillId="44" borderId="0" applyNumberFormat="0" applyBorder="0" applyAlignment="0" applyProtection="0"/>
    <xf numFmtId="0" fontId="158" fillId="44" borderId="0" applyNumberFormat="0" applyBorder="0" applyAlignment="0" applyProtection="0"/>
    <xf numFmtId="0" fontId="158" fillId="45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25" fillId="3" borderId="0" applyNumberFormat="0" applyBorder="0" applyAlignment="0" applyProtection="0"/>
    <xf numFmtId="0" fontId="159" fillId="34" borderId="0" applyNumberFormat="0" applyBorder="0" applyAlignment="0" applyProtection="0"/>
    <xf numFmtId="0" fontId="25" fillId="3" borderId="0" applyNumberFormat="0" applyBorder="0" applyAlignment="0" applyProtection="0"/>
    <xf numFmtId="0" fontId="191" fillId="34" borderId="0" applyNumberFormat="0" applyBorder="0" applyAlignment="0" applyProtection="0"/>
    <xf numFmtId="0" fontId="161" fillId="63" borderId="33" applyNumberFormat="0" applyAlignment="0" applyProtection="0"/>
    <xf numFmtId="0" fontId="192" fillId="63" borderId="33" applyNumberFormat="0" applyAlignment="0" applyProtection="0"/>
    <xf numFmtId="0" fontId="161" fillId="63" borderId="33" applyNumberFormat="0" applyAlignment="0" applyProtection="0"/>
    <xf numFmtId="0" fontId="162" fillId="60" borderId="21" applyNumberFormat="0" applyAlignment="0" applyProtection="0"/>
    <xf numFmtId="0" fontId="162" fillId="60" borderId="21" applyNumberFormat="0" applyAlignment="0" applyProtection="0"/>
    <xf numFmtId="187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8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187" fontId="17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194" fillId="0" borderId="0" applyFont="0" applyFill="0" applyBorder="0" applyAlignment="0" applyProtection="0">
      <alignment vertical="center"/>
    </xf>
    <xf numFmtId="208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204" fontId="196" fillId="0" borderId="0" applyFont="0" applyFill="0" applyBorder="0" applyAlignment="0" applyProtection="0"/>
    <xf numFmtId="196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6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186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0" fontId="155" fillId="0" borderId="0"/>
    <xf numFmtId="196" fontId="17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3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04" fontId="9" fillId="0" borderId="0"/>
    <xf numFmtId="213" fontId="11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47" fillId="2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0" fontId="164" fillId="35" borderId="0" applyNumberFormat="0" applyBorder="0" applyAlignment="0" applyProtection="0"/>
    <xf numFmtId="38" fontId="48" fillId="47" borderId="0" applyNumberFormat="0" applyBorder="0" applyAlignment="0" applyProtection="0"/>
    <xf numFmtId="0" fontId="175" fillId="0" borderId="27" applyNumberFormat="0" applyFill="0" applyAlignment="0" applyProtection="0"/>
    <xf numFmtId="0" fontId="175" fillId="0" borderId="27" applyNumberFormat="0" applyFill="0" applyAlignment="0" applyProtection="0"/>
    <xf numFmtId="0" fontId="176" fillId="0" borderId="28" applyNumberFormat="0" applyFill="0" applyAlignment="0" applyProtection="0"/>
    <xf numFmtId="0" fontId="176" fillId="0" borderId="28" applyNumberFormat="0" applyFill="0" applyAlignment="0" applyProtection="0"/>
    <xf numFmtId="0" fontId="177" fillId="0" borderId="29" applyNumberFormat="0" applyFill="0" applyAlignment="0" applyProtection="0"/>
    <xf numFmtId="0" fontId="177" fillId="0" borderId="29" applyNumberFormat="0" applyFill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165" fillId="38" borderId="33" applyNumberFormat="0" applyAlignment="0" applyProtection="0"/>
    <xf numFmtId="0" fontId="165" fillId="38" borderId="33" applyNumberFormat="0" applyAlignment="0" applyProtection="0"/>
    <xf numFmtId="0" fontId="170" fillId="0" borderId="23" applyNumberFormat="0" applyFill="0" applyAlignment="0" applyProtection="0"/>
    <xf numFmtId="0" fontId="170" fillId="0" borderId="23" applyNumberFormat="0" applyFill="0" applyAlignment="0" applyProtection="0"/>
    <xf numFmtId="0" fontId="174" fillId="61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93" fillId="0" borderId="0"/>
    <xf numFmtId="0" fontId="193" fillId="0" borderId="0"/>
    <xf numFmtId="0" fontId="15" fillId="0" borderId="0"/>
    <xf numFmtId="0" fontId="193" fillId="0" borderId="0"/>
    <xf numFmtId="0" fontId="193" fillId="0" borderId="0"/>
    <xf numFmtId="0" fontId="19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5" fillId="0" borderId="0"/>
    <xf numFmtId="0" fontId="3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1" fillId="0" borderId="0"/>
    <xf numFmtId="0" fontId="11" fillId="0" borderId="0"/>
    <xf numFmtId="0" fontId="70" fillId="0" borderId="0"/>
    <xf numFmtId="0" fontId="70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38" fillId="0" borderId="0"/>
    <xf numFmtId="0" fontId="11" fillId="0" borderId="0"/>
    <xf numFmtId="0" fontId="17" fillId="0" borderId="0"/>
    <xf numFmtId="0" fontId="17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3" fillId="0" borderId="0"/>
    <xf numFmtId="0" fontId="193" fillId="0" borderId="0"/>
    <xf numFmtId="0" fontId="193" fillId="0" borderId="0"/>
    <xf numFmtId="0" fontId="11" fillId="0" borderId="0"/>
    <xf numFmtId="0" fontId="11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85" fillId="0" borderId="0"/>
    <xf numFmtId="0" fontId="185" fillId="0" borderId="0"/>
    <xf numFmtId="0" fontId="15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99" fillId="0" borderId="0"/>
    <xf numFmtId="0" fontId="199" fillId="0" borderId="0"/>
    <xf numFmtId="0" fontId="11" fillId="0" borderId="0"/>
    <xf numFmtId="0" fontId="1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9" fillId="0" borderId="0"/>
    <xf numFmtId="0" fontId="199" fillId="0" borderId="0"/>
    <xf numFmtId="0" fontId="11" fillId="0" borderId="0"/>
    <xf numFmtId="0" fontId="197" fillId="0" borderId="0"/>
    <xf numFmtId="0" fontId="36" fillId="0" borderId="0"/>
    <xf numFmtId="0" fontId="200" fillId="0" borderId="0"/>
    <xf numFmtId="0" fontId="201" fillId="0" borderId="0"/>
    <xf numFmtId="0" fontId="15" fillId="0" borderId="0"/>
    <xf numFmtId="0" fontId="15" fillId="0" borderId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93" fillId="62" borderId="42" applyNumberFormat="0" applyFont="0" applyAlignment="0" applyProtection="0"/>
    <xf numFmtId="0" fontId="38" fillId="62" borderId="34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3" fillId="62" borderId="42" applyNumberFormat="0" applyFont="0" applyAlignment="0" applyProtection="0"/>
    <xf numFmtId="0" fontId="199" fillId="62" borderId="42" applyNumberFormat="0" applyFont="0" applyAlignment="0" applyProtection="0"/>
    <xf numFmtId="0" fontId="199" fillId="62" borderId="42" applyNumberFormat="0" applyFont="0" applyAlignment="0" applyProtection="0"/>
    <xf numFmtId="0" fontId="193" fillId="62" borderId="42" applyNumberFormat="0" applyFont="0" applyAlignment="0" applyProtection="0"/>
    <xf numFmtId="0" fontId="167" fillId="63" borderId="35" applyNumberFormat="0" applyAlignment="0" applyProtection="0"/>
    <xf numFmtId="0" fontId="167" fillId="63" borderId="35" applyNumberFormat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214" fontId="202" fillId="0" borderId="32" applyFill="0" applyAlignment="0">
      <alignment horizontal="right"/>
    </xf>
    <xf numFmtId="215" fontId="203" fillId="64" borderId="0" applyFont="0" applyBorder="0" applyAlignment="0">
      <alignment horizontal="right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1" fontId="11" fillId="0" borderId="18" applyNumberFormat="0" applyFill="0" applyAlignment="0" applyProtection="0">
      <alignment horizontal="center" vertical="center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55" fillId="0" borderId="41" applyAlignment="0">
      <alignment horizontal="centerContinuous"/>
    </xf>
    <xf numFmtId="0" fontId="11" fillId="0" borderId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204" fillId="0" borderId="9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4" fillId="0" borderId="9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205" fillId="0" borderId="43" applyNumberFormat="0" applyFill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41" fontId="9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16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3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47" fillId="2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6" fillId="0" borderId="0"/>
    <xf numFmtId="0" fontId="11" fillId="0" borderId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22" fillId="58" borderId="0" applyNumberFormat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46" fillId="5" borderId="4" applyNumberForma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" fillId="0" borderId="0"/>
    <xf numFmtId="0" fontId="15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5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5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15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5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5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5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5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5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5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4" fillId="27" borderId="0" applyNumberFormat="0" applyBorder="0" applyAlignment="0" applyProtection="0"/>
    <xf numFmtId="0" fontId="15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5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9" fillId="12" borderId="0" applyNumberFormat="0" applyBorder="0" applyAlignment="0" applyProtection="0"/>
    <xf numFmtId="0" fontId="146" fillId="5" borderId="4" applyNumberFormat="0" applyAlignment="0" applyProtection="0"/>
    <xf numFmtId="187" fontId="207" fillId="0" borderId="4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0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9" fontId="40" fillId="0" borderId="0"/>
    <xf numFmtId="3" fontId="210" fillId="0" borderId="0" applyFont="0" applyFill="0" applyBorder="0" applyAlignment="0" applyProtection="0"/>
    <xf numFmtId="0" fontId="208" fillId="0" borderId="0"/>
    <xf numFmtId="0" fontId="208" fillId="0" borderId="0"/>
    <xf numFmtId="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210" fillId="0" borderId="0" applyFont="0" applyFill="0" applyBorder="0" applyAlignment="0" applyProtection="0"/>
    <xf numFmtId="172" fontId="40" fillId="0" borderId="0"/>
    <xf numFmtId="0" fontId="181" fillId="47" borderId="0" applyNumberFormat="0" applyFont="0" applyFill="0" applyBorder="0" applyProtection="0">
      <alignment horizontal="left"/>
    </xf>
    <xf numFmtId="14" fontId="26" fillId="0" borderId="0" applyFill="0" applyBorder="0" applyAlignment="0"/>
    <xf numFmtId="173" fontId="40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8" fontId="157" fillId="0" borderId="0">
      <alignment horizontal="right"/>
    </xf>
    <xf numFmtId="0" fontId="46" fillId="2" borderId="0" applyNumberFormat="0" applyBorder="0" applyAlignment="0" applyProtection="0"/>
    <xf numFmtId="195" fontId="41" fillId="48" borderId="0">
      <alignment horizontal="left" vertical="top"/>
    </xf>
    <xf numFmtId="0" fontId="153" fillId="0" borderId="9" applyNumberFormat="0" applyFill="0" applyAlignment="0" applyProtection="0"/>
    <xf numFmtId="217" fontId="75" fillId="0" borderId="44">
      <alignment horizontal="left"/>
    </xf>
    <xf numFmtId="218" fontId="75" fillId="0" borderId="31">
      <alignment horizontal="left"/>
    </xf>
    <xf numFmtId="0" fontId="211" fillId="0" borderId="45">
      <alignment horizontal="right"/>
    </xf>
    <xf numFmtId="0" fontId="212" fillId="1" borderId="31">
      <alignment horizontal="left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/>
    <xf numFmtId="0" fontId="68" fillId="48" borderId="0">
      <alignment horizontal="left" wrapText="1"/>
    </xf>
    <xf numFmtId="0" fontId="15" fillId="0" borderId="0"/>
    <xf numFmtId="38" fontId="213" fillId="0" borderId="0"/>
    <xf numFmtId="38" fontId="214" fillId="0" borderId="0"/>
    <xf numFmtId="38" fontId="215" fillId="0" borderId="0"/>
    <xf numFmtId="38" fontId="216" fillId="0" borderId="0"/>
    <xf numFmtId="0" fontId="157" fillId="0" borderId="0"/>
    <xf numFmtId="0" fontId="157" fillId="0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17" fillId="0" borderId="0"/>
    <xf numFmtId="0" fontId="218" fillId="0" borderId="0"/>
    <xf numFmtId="0" fontId="217" fillId="0" borderId="0"/>
    <xf numFmtId="0" fontId="218" fillId="0" borderId="0"/>
    <xf numFmtId="0" fontId="219" fillId="0" borderId="0"/>
    <xf numFmtId="219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11" fontId="45" fillId="0" borderId="0"/>
    <xf numFmtId="0" fontId="63" fillId="4" borderId="0" applyNumberFormat="0" applyBorder="0" applyAlignment="0" applyProtection="0"/>
    <xf numFmtId="0" fontId="217" fillId="0" borderId="0"/>
    <xf numFmtId="0" fontId="218" fillId="0" borderId="0"/>
    <xf numFmtId="0" fontId="218" fillId="0" borderId="0"/>
    <xf numFmtId="223" fontId="41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46" fillId="5" borderId="4" applyNumberFormat="0" applyAlignment="0" applyProtection="0"/>
    <xf numFmtId="0" fontId="4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3" fillId="0" borderId="9" applyNumberFormat="0" applyFill="0" applyAlignment="0" applyProtection="0"/>
    <xf numFmtId="0" fontId="3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5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3" fillId="0" borderId="9" applyNumberFormat="0" applyFill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17" applyNumberFormat="0" applyBorder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9" fontId="11" fillId="0" borderId="0" applyFont="0" applyFill="0" applyBorder="0" applyAlignment="0" applyProtection="0"/>
    <xf numFmtId="0" fontId="220" fillId="0" borderId="0" applyNumberFormat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4" fontId="222" fillId="67" borderId="35" applyNumberFormat="0" applyProtection="0">
      <alignment horizontal="right" vertical="center"/>
    </xf>
    <xf numFmtId="0" fontId="223" fillId="0" borderId="0">
      <alignment horizontal="left"/>
    </xf>
    <xf numFmtId="0" fontId="11" fillId="0" borderId="0"/>
    <xf numFmtId="0" fontId="26" fillId="0" borderId="0" applyNumberFormat="0" applyBorder="0" applyAlignment="0"/>
    <xf numFmtId="0" fontId="224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227" fillId="48" borderId="0">
      <alignment wrapText="1"/>
    </xf>
    <xf numFmtId="49" fontId="26" fillId="0" borderId="0" applyFill="0" applyBorder="0" applyAlignment="0"/>
    <xf numFmtId="0" fontId="11" fillId="0" borderId="0" applyFill="0" applyBorder="0" applyAlignment="0"/>
    <xf numFmtId="177" fontId="11" fillId="0" borderId="0" applyFill="0" applyBorder="0" applyAlignment="0"/>
    <xf numFmtId="0" fontId="153" fillId="0" borderId="9" applyNumberFormat="0" applyFill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5" fillId="0" borderId="0"/>
    <xf numFmtId="177" fontId="229" fillId="0" borderId="0" applyFont="0" applyFill="0" applyBorder="0" applyAlignment="0" applyProtection="0"/>
    <xf numFmtId="178" fontId="229" fillId="0" borderId="0" applyFont="0" applyFill="0" applyBorder="0" applyAlignment="0" applyProtection="0"/>
    <xf numFmtId="179" fontId="229" fillId="0" borderId="0" applyFont="0" applyFill="0" applyBorder="0" applyAlignment="0" applyProtection="0"/>
    <xf numFmtId="180" fontId="229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146" fillId="5" borderId="4" applyNumberFormat="0" applyAlignment="0" applyProtection="0"/>
    <xf numFmtId="0" fontId="147" fillId="6" borderId="5" applyNumberFormat="0" applyAlignment="0" applyProtection="0"/>
    <xf numFmtId="0" fontId="148" fillId="6" borderId="4" applyNumberFormat="0" applyAlignment="0" applyProtection="0"/>
    <xf numFmtId="0" fontId="149" fillId="0" borderId="6" applyNumberFormat="0" applyFill="0" applyAlignment="0" applyProtection="0"/>
    <xf numFmtId="0" fontId="150" fillId="7" borderId="7" applyNumberFormat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9" applyNumberFormat="0" applyFill="0" applyAlignment="0" applyProtection="0"/>
    <xf numFmtId="0" fontId="15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5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54" fillId="16" borderId="0" applyNumberFormat="0" applyBorder="0" applyAlignment="0" applyProtection="0"/>
    <xf numFmtId="0" fontId="15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54" fillId="20" borderId="0" applyNumberFormat="0" applyBorder="0" applyAlignment="0" applyProtection="0"/>
    <xf numFmtId="0" fontId="15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54" fillId="24" borderId="0" applyNumberFormat="0" applyBorder="0" applyAlignment="0" applyProtection="0"/>
    <xf numFmtId="0" fontId="154" fillId="25" borderId="0" applyNumberFormat="0" applyBorder="0" applyAlignment="0" applyProtection="0"/>
    <xf numFmtId="0" fontId="3" fillId="26" borderId="0" applyNumberFormat="0" applyBorder="0" applyAlignment="0" applyProtection="0"/>
    <xf numFmtId="0" fontId="154" fillId="28" borderId="0" applyNumberFormat="0" applyBorder="0" applyAlignment="0" applyProtection="0"/>
    <xf numFmtId="0" fontId="154" fillId="29" borderId="0" applyNumberFormat="0" applyBorder="0" applyAlignment="0" applyProtection="0"/>
    <xf numFmtId="0" fontId="3" fillId="30" borderId="0" applyNumberFormat="0" applyBorder="0" applyAlignment="0" applyProtection="0"/>
    <xf numFmtId="0" fontId="154" fillId="32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15" fillId="0" borderId="0"/>
    <xf numFmtId="0" fontId="146" fillId="5" borderId="4" applyNumberFormat="0" applyAlignment="0" applyProtection="0"/>
    <xf numFmtId="0" fontId="153" fillId="0" borderId="9" applyNumberFormat="0" applyFill="0" applyAlignment="0" applyProtection="0"/>
    <xf numFmtId="0" fontId="146" fillId="5" borderId="4" applyNumberFormat="0" applyAlignment="0" applyProtection="0"/>
    <xf numFmtId="0" fontId="15" fillId="0" borderId="0"/>
    <xf numFmtId="0" fontId="15" fillId="0" borderId="0"/>
    <xf numFmtId="0" fontId="146" fillId="5" borderId="4" applyNumberFormat="0" applyAlignment="0" applyProtection="0"/>
    <xf numFmtId="0" fontId="153" fillId="0" borderId="9" applyNumberFormat="0" applyFill="0" applyAlignment="0" applyProtection="0"/>
    <xf numFmtId="0" fontId="146" fillId="5" borderId="4" applyNumberFormat="0" applyAlignment="0" applyProtection="0"/>
    <xf numFmtId="0" fontId="15" fillId="0" borderId="0"/>
    <xf numFmtId="0" fontId="146" fillId="5" borderId="4" applyNumberFormat="0" applyAlignment="0" applyProtection="0"/>
    <xf numFmtId="0" fontId="153" fillId="0" borderId="9" applyNumberFormat="0" applyFill="0" applyAlignment="0" applyProtection="0"/>
    <xf numFmtId="0" fontId="153" fillId="0" borderId="9" applyNumberFormat="0" applyFill="0" applyAlignment="0" applyProtection="0"/>
    <xf numFmtId="0" fontId="32" fillId="0" borderId="0"/>
    <xf numFmtId="0" fontId="57" fillId="0" borderId="0" applyNumberFormat="0" applyFill="0" applyBorder="0" applyAlignment="0" applyProtection="0">
      <alignment vertical="top"/>
      <protection locked="0"/>
    </xf>
    <xf numFmtId="43" fontId="32" fillId="0" borderId="0" applyFont="0" applyFill="0" applyBorder="0" applyAlignment="0" applyProtection="0"/>
    <xf numFmtId="0" fontId="146" fillId="5" borderId="4" applyNumberFormat="0" applyAlignment="0" applyProtection="0"/>
    <xf numFmtId="0" fontId="153" fillId="0" borderId="9" applyNumberFormat="0" applyFill="0" applyAlignment="0" applyProtection="0"/>
    <xf numFmtId="0" fontId="37" fillId="0" borderId="0"/>
    <xf numFmtId="43" fontId="3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4" fontId="222" fillId="67" borderId="35" applyNumberFormat="0" applyProtection="0">
      <alignment horizontal="right" vertical="center"/>
    </xf>
    <xf numFmtId="0" fontId="102" fillId="63" borderId="35" applyNumberFormat="0" applyAlignment="0" applyProtection="0"/>
    <xf numFmtId="0" fontId="104" fillId="63" borderId="33" applyNumberFormat="0" applyAlignment="0" applyProtection="0"/>
    <xf numFmtId="0" fontId="115" fillId="38" borderId="33" applyNumberFormat="0" applyAlignment="0" applyProtection="0"/>
    <xf numFmtId="0" fontId="119" fillId="0" borderId="38" applyNumberFormat="0" applyFill="0" applyAlignment="0" applyProtection="0"/>
    <xf numFmtId="0" fontId="11" fillId="62" borderId="34" applyNumberFormat="0" applyFont="0" applyAlignment="0" applyProtection="0"/>
    <xf numFmtId="0" fontId="3" fillId="0" borderId="0"/>
    <xf numFmtId="0" fontId="32" fillId="0" borderId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8" fillId="3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21" borderId="0" applyNumberFormat="0" applyBorder="0" applyAlignment="0" applyProtection="0"/>
    <xf numFmtId="0" fontId="20" fillId="29" borderId="0" applyNumberFormat="0" applyBorder="0" applyAlignment="0" applyProtection="0"/>
    <xf numFmtId="0" fontId="26" fillId="0" borderId="0" applyFill="0" applyBorder="0" applyAlignment="0"/>
    <xf numFmtId="0" fontId="28" fillId="6" borderId="4" applyNumberFormat="0" applyAlignment="0" applyProtection="0"/>
    <xf numFmtId="0" fontId="30" fillId="7" borderId="7" applyNumberFormat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1" fillId="0" borderId="0" applyFont="0" applyFill="0" applyBorder="0" applyAlignment="0" applyProtection="0"/>
    <xf numFmtId="40" fontId="3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0" fontId="31" fillId="0" borderId="0" applyFont="0" applyFill="0" applyBorder="0" applyAlignment="0" applyProtection="0">
      <alignment vertical="center"/>
    </xf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41" fillId="0" borderId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0" borderId="1" applyNumberFormat="0" applyFill="0" applyAlignment="0" applyProtection="0"/>
    <xf numFmtId="0" fontId="51" fillId="0" borderId="2" applyNumberFormat="0" applyFill="0" applyAlignment="0" applyProtection="0"/>
    <xf numFmtId="0" fontId="52" fillId="0" borderId="3" applyNumberFormat="0" applyFill="0" applyAlignment="0" applyProtection="0"/>
    <xf numFmtId="0" fontId="52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9" fillId="5" borderId="4" applyNumberFormat="0" applyAlignment="0" applyProtection="0"/>
    <xf numFmtId="0" fontId="61" fillId="0" borderId="6" applyNumberFormat="0" applyFill="0" applyAlignment="0" applyProtection="0"/>
    <xf numFmtId="0" fontId="68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>
      <alignment vertical="center"/>
    </xf>
    <xf numFmtId="0" fontId="3" fillId="0" borderId="0"/>
    <xf numFmtId="0" fontId="11" fillId="0" borderId="0"/>
    <xf numFmtId="0" fontId="32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69" fillId="0" borderId="0"/>
    <xf numFmtId="0" fontId="33" fillId="0" borderId="0"/>
    <xf numFmtId="0" fontId="3" fillId="0" borderId="0"/>
    <xf numFmtId="0" fontId="31" fillId="0" borderId="0">
      <alignment vertical="center"/>
    </xf>
    <xf numFmtId="0" fontId="32" fillId="0" borderId="0"/>
    <xf numFmtId="0" fontId="32" fillId="0" borderId="0"/>
    <xf numFmtId="0" fontId="37" fillId="0" borderId="0"/>
    <xf numFmtId="0" fontId="3" fillId="0" borderId="0"/>
    <xf numFmtId="0" fontId="31" fillId="0" borderId="0"/>
    <xf numFmtId="0" fontId="3" fillId="0" borderId="0"/>
    <xf numFmtId="0" fontId="33" fillId="0" borderId="0"/>
    <xf numFmtId="0" fontId="68" fillId="0" borderId="0"/>
    <xf numFmtId="0" fontId="37" fillId="0" borderId="0"/>
    <xf numFmtId="0" fontId="15" fillId="8" borderId="8" applyNumberFormat="0" applyFont="0" applyAlignment="0" applyProtection="0"/>
    <xf numFmtId="0" fontId="72" fillId="6" borderId="5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2" fillId="0" borderId="17" applyNumberFormat="0" applyBorder="0"/>
    <xf numFmtId="4" fontId="76" fillId="50" borderId="0" applyNumberFormat="0" applyProtection="0">
      <alignment horizontal="left" vertical="center" wrapText="1" indent="1"/>
    </xf>
    <xf numFmtId="4" fontId="77" fillId="51" borderId="19" applyNumberFormat="0" applyProtection="0">
      <alignment horizontal="left" vertical="center" indent="1"/>
    </xf>
    <xf numFmtId="0" fontId="13" fillId="0" borderId="0"/>
    <xf numFmtId="0" fontId="85" fillId="0" borderId="0" applyNumberFormat="0" applyFill="0" applyBorder="0" applyAlignment="0" applyProtection="0"/>
    <xf numFmtId="0" fontId="87" fillId="0" borderId="9" applyNumberFormat="0" applyFill="0" applyAlignment="0" applyProtection="0"/>
    <xf numFmtId="0" fontId="9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176" fontId="9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1" fillId="34" borderId="0" applyNumberFormat="0" applyBorder="0" applyAlignment="0" applyProtection="0"/>
    <xf numFmtId="0" fontId="101" fillId="34" borderId="0" applyNumberFormat="0" applyBorder="0" applyAlignment="0" applyProtection="0"/>
    <xf numFmtId="0" fontId="103" fillId="63" borderId="35" applyNumberFormat="0" applyAlignment="0" applyProtection="0"/>
    <xf numFmtId="0" fontId="105" fillId="63" borderId="33" applyNumberFormat="0" applyAlignment="0" applyProtection="0"/>
    <xf numFmtId="0" fontId="113" fillId="35" borderId="0" applyNumberFormat="0" applyBorder="0" applyAlignment="0" applyProtection="0"/>
    <xf numFmtId="0" fontId="40" fillId="0" borderId="0"/>
    <xf numFmtId="0" fontId="116" fillId="38" borderId="33" applyNumberFormat="0" applyAlignment="0" applyProtection="0"/>
    <xf numFmtId="0" fontId="120" fillId="0" borderId="38" applyNumberFormat="0" applyFill="0" applyAlignment="0" applyProtection="0"/>
    <xf numFmtId="0" fontId="23" fillId="58" borderId="0" applyNumberFormat="0" applyBorder="0" applyAlignment="0" applyProtection="0"/>
    <xf numFmtId="0" fontId="18" fillId="62" borderId="34" applyNumberFormat="0" applyFont="0" applyAlignment="0" applyProtection="0"/>
    <xf numFmtId="0" fontId="126" fillId="0" borderId="29" applyNumberFormat="0" applyFill="0" applyAlignment="0" applyProtection="0"/>
    <xf numFmtId="0" fontId="126" fillId="0" borderId="29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2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33" fillId="0" borderId="0"/>
    <xf numFmtId="4" fontId="221" fillId="68" borderId="35" applyNumberFormat="0" applyProtection="0">
      <alignment horizontal="right" vertical="center"/>
    </xf>
    <xf numFmtId="0" fontId="230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67" borderId="35" applyNumberFormat="0" applyProtection="0">
      <alignment horizontal="left" vertical="center" indent="1"/>
    </xf>
    <xf numFmtId="0" fontId="15" fillId="0" borderId="0"/>
    <xf numFmtId="0" fontId="55" fillId="0" borderId="0" applyNumberFormat="0" applyFill="0" applyBorder="0" applyAlignment="0" applyProtection="0">
      <alignment vertical="top"/>
      <protection locked="0"/>
    </xf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37" fillId="0" borderId="0" applyFont="0" applyFill="0" applyBorder="0" applyAlignment="0" applyProtection="0"/>
    <xf numFmtId="4" fontId="77" fillId="66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0" fontId="14" fillId="0" borderId="0"/>
    <xf numFmtId="0" fontId="37" fillId="0" borderId="0"/>
    <xf numFmtId="0" fontId="11" fillId="65" borderId="35" applyNumberFormat="0" applyProtection="0">
      <alignment horizontal="left" vertical="center" indent="1"/>
    </xf>
    <xf numFmtId="0" fontId="37" fillId="0" borderId="0"/>
    <xf numFmtId="4" fontId="222" fillId="67" borderId="35" applyNumberFormat="0" applyProtection="0">
      <alignment horizontal="right" vertical="center"/>
    </xf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0" fontId="15" fillId="0" borderId="0"/>
    <xf numFmtId="43" fontId="33" fillId="0" borderId="0" applyFont="0" applyFill="0" applyBorder="0" applyAlignment="0" applyProtection="0"/>
    <xf numFmtId="0" fontId="33" fillId="0" borderId="0"/>
    <xf numFmtId="0" fontId="3" fillId="0" borderId="0"/>
    <xf numFmtId="0" fontId="15" fillId="0" borderId="0"/>
    <xf numFmtId="43" fontId="33" fillId="0" borderId="0" applyFont="0" applyFill="0" applyBorder="0" applyAlignment="0" applyProtection="0"/>
    <xf numFmtId="0" fontId="33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04" fillId="63" borderId="33" applyNumberFormat="0" applyAlignment="0" applyProtection="0"/>
    <xf numFmtId="0" fontId="104" fillId="63" borderId="3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5" fillId="38" borderId="33" applyNumberFormat="0" applyAlignment="0" applyProtection="0"/>
    <xf numFmtId="0" fontId="115" fillId="38" borderId="33" applyNumberFormat="0" applyAlignment="0" applyProtection="0"/>
    <xf numFmtId="0" fontId="15" fillId="0" borderId="0"/>
    <xf numFmtId="0" fontId="15" fillId="0" borderId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9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9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7" fillId="62" borderId="34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7" fillId="62" borderId="34" applyNumberFormat="0" applyFont="0" applyAlignment="0" applyProtection="0"/>
    <xf numFmtId="0" fontId="38" fillId="62" borderId="34" applyNumberFormat="0" applyFont="0" applyAlignment="0" applyProtection="0"/>
    <xf numFmtId="0" fontId="38" fillId="62" borderId="34" applyNumberFormat="0" applyFont="0" applyAlignment="0" applyProtection="0"/>
    <xf numFmtId="0" fontId="102" fillId="63" borderId="35" applyNumberFormat="0" applyAlignment="0" applyProtection="0"/>
    <xf numFmtId="0" fontId="102" fillId="63" borderId="35" applyNumberFormat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1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61" fillId="63" borderId="33" applyNumberFormat="0" applyAlignment="0" applyProtection="0"/>
    <xf numFmtId="0" fontId="192" fillId="63" borderId="33" applyNumberFormat="0" applyAlignment="0" applyProtection="0"/>
    <xf numFmtId="0" fontId="161" fillId="63" borderId="33" applyNumberFormat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5" fillId="38" borderId="33" applyNumberFormat="0" applyAlignment="0" applyProtection="0"/>
    <xf numFmtId="0" fontId="165" fillId="38" borderId="3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38" fillId="62" borderId="34" applyNumberFormat="0" applyFont="0" applyAlignment="0" applyProtection="0"/>
    <xf numFmtId="0" fontId="167" fillId="63" borderId="35" applyNumberFormat="0" applyAlignment="0" applyProtection="0"/>
    <xf numFmtId="0" fontId="167" fillId="63" borderId="35" applyNumberFormat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69" fillId="0" borderId="38" applyNumberFormat="0" applyFill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3" fillId="0" borderId="0"/>
    <xf numFmtId="0" fontId="15" fillId="8" borderId="8" applyNumberFormat="0" applyFont="0" applyAlignment="0" applyProtection="0"/>
    <xf numFmtId="0" fontId="3" fillId="0" borderId="0"/>
    <xf numFmtId="43" fontId="37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32" fillId="0" borderId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77" fillId="66" borderId="35" applyNumberFormat="0" applyProtection="0">
      <alignment horizontal="left" vertical="center" indent="1"/>
    </xf>
    <xf numFmtId="4" fontId="26" fillId="67" borderId="35" applyNumberFormat="0" applyProtection="0">
      <alignment horizontal="right" vertical="center"/>
    </xf>
    <xf numFmtId="4" fontId="26" fillId="67" borderId="35" applyNumberFormat="0" applyProtection="0">
      <alignment horizontal="right" vertical="center"/>
    </xf>
    <xf numFmtId="4" fontId="26" fillId="67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4" fontId="221" fillId="68" borderId="35" applyNumberFormat="0" applyProtection="0">
      <alignment horizontal="right" vertical="center"/>
    </xf>
    <xf numFmtId="0" fontId="11" fillId="67" borderId="35" applyNumberFormat="0" applyProtection="0">
      <alignment horizontal="left" vertical="center" indent="1"/>
    </xf>
    <xf numFmtId="0" fontId="11" fillId="67" borderId="35" applyNumberFormat="0" applyProtection="0">
      <alignment horizontal="left" vertical="center" indent="1"/>
    </xf>
    <xf numFmtId="0" fontId="11" fillId="67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0" fontId="11" fillId="65" borderId="35" applyNumberFormat="0" applyProtection="0">
      <alignment horizontal="left" vertical="center" indent="1"/>
    </xf>
    <xf numFmtId="4" fontId="222" fillId="67" borderId="35" applyNumberFormat="0" applyProtection="0">
      <alignment horizontal="right" vertical="center"/>
    </xf>
    <xf numFmtId="4" fontId="222" fillId="67" borderId="35" applyNumberFormat="0" applyProtection="0">
      <alignment horizontal="right" vertical="center"/>
    </xf>
    <xf numFmtId="4" fontId="222" fillId="67" borderId="35" applyNumberFormat="0" applyProtection="0">
      <alignment horizontal="right" vertical="center"/>
    </xf>
    <xf numFmtId="0" fontId="105" fillId="63" borderId="33" applyNumberFormat="0" applyAlignment="0" applyProtection="0"/>
    <xf numFmtId="0" fontId="104" fillId="63" borderId="33" applyNumberFormat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6" fillId="38" borderId="33" applyNumberFormat="0" applyAlignment="0" applyProtection="0"/>
    <xf numFmtId="0" fontId="115" fillId="38" borderId="33" applyNumberFormat="0" applyAlignment="0" applyProtection="0"/>
    <xf numFmtId="0" fontId="120" fillId="0" borderId="38" applyNumberFormat="0" applyFill="0" applyAlignment="0" applyProtection="0"/>
    <xf numFmtId="0" fontId="119" fillId="0" borderId="38" applyNumberFormat="0" applyFill="0" applyAlignment="0" applyProtection="0"/>
    <xf numFmtId="0" fontId="103" fillId="63" borderId="35" applyNumberFormat="0" applyAlignment="0" applyProtection="0"/>
    <xf numFmtId="0" fontId="102" fillId="63" borderId="35" applyNumberFormat="0" applyAlignment="0" applyProtection="0"/>
    <xf numFmtId="0" fontId="18" fillId="62" borderId="34" applyNumberFormat="0" applyFont="0" applyAlignment="0" applyProtection="0"/>
    <xf numFmtId="0" fontId="11" fillId="62" borderId="34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37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37" fillId="0" borderId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3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37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231" fillId="0" borderId="0"/>
    <xf numFmtId="0" fontId="17" fillId="0" borderId="0"/>
    <xf numFmtId="200" fontId="17" fillId="0" borderId="0"/>
    <xf numFmtId="0" fontId="32" fillId="0" borderId="0"/>
    <xf numFmtId="0" fontId="33" fillId="0" borderId="0"/>
    <xf numFmtId="0" fontId="3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37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55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5" fillId="0" borderId="17" applyNumberFormat="0" applyBorder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62" fillId="0" borderId="17" applyNumberFormat="0" applyBorder="0"/>
    <xf numFmtId="4" fontId="77" fillId="51" borderId="19" applyNumberFormat="0" applyProtection="0">
      <alignment horizontal="left" vertical="center" indent="1"/>
    </xf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26" borderId="0" applyNumberFormat="0" applyBorder="0" applyAlignment="0" applyProtection="0"/>
    <xf numFmtId="0" fontId="15" fillId="11" borderId="0" applyNumberFormat="0" applyBorder="0" applyAlignment="0" applyProtection="0"/>
    <xf numFmtId="0" fontId="15" fillId="10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4" borderId="0" applyNumberFormat="0" applyBorder="0" applyAlignment="0" applyProtection="0"/>
    <xf numFmtId="0" fontId="15" fillId="30" borderId="0" applyNumberFormat="0" applyBorder="0" applyAlignment="0" applyProtection="0"/>
    <xf numFmtId="0" fontId="15" fillId="22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0" fontId="15" fillId="8" borderId="8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8" borderId="8" applyNumberFormat="0" applyFont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0" borderId="0"/>
    <xf numFmtId="0" fontId="15" fillId="8" borderId="8" applyNumberFormat="0" applyFont="0" applyAlignment="0" applyProtection="0"/>
    <xf numFmtId="0" fontId="15" fillId="0" borderId="0"/>
    <xf numFmtId="0" fontId="15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3" fillId="0" borderId="0"/>
    <xf numFmtId="0" fontId="32" fillId="0" borderId="0"/>
    <xf numFmtId="0" fontId="2" fillId="0" borderId="0"/>
    <xf numFmtId="168" fontId="9" fillId="0" borderId="0" applyFont="0" applyFill="0" applyBorder="0" applyAlignment="0" applyProtection="0"/>
    <xf numFmtId="0" fontId="9" fillId="0" borderId="0"/>
    <xf numFmtId="0" fontId="32" fillId="0" borderId="0"/>
    <xf numFmtId="0" fontId="1" fillId="0" borderId="0"/>
  </cellStyleXfs>
  <cellXfs count="214">
    <xf numFmtId="0" fontId="0" fillId="0" borderId="0" xfId="0"/>
    <xf numFmtId="185" fontId="232" fillId="0" borderId="0" xfId="2" applyNumberFormat="1" applyFont="1" applyFill="1" applyBorder="1" applyAlignment="1">
      <alignment horizontal="center" vertical="center"/>
    </xf>
    <xf numFmtId="185" fontId="232" fillId="0" borderId="0" xfId="2" applyNumberFormat="1" applyFont="1" applyFill="1" applyBorder="1" applyAlignment="1">
      <alignment horizontal="right" vertical="center"/>
    </xf>
    <xf numFmtId="0" fontId="232" fillId="0" borderId="0" xfId="2957" applyFont="1" applyFill="1" applyAlignment="1">
      <alignment vertical="center"/>
    </xf>
    <xf numFmtId="0" fontId="233" fillId="0" borderId="0" xfId="2957" applyFont="1" applyFill="1" applyAlignment="1">
      <alignment vertical="center"/>
    </xf>
    <xf numFmtId="0" fontId="233" fillId="0" borderId="0" xfId="2957" applyFont="1" applyFill="1" applyAlignment="1">
      <alignment horizontal="center" vertical="center"/>
    </xf>
    <xf numFmtId="0" fontId="233" fillId="0" borderId="0" xfId="2957" applyFont="1" applyFill="1" applyAlignment="1">
      <alignment horizontal="right" vertical="center"/>
    </xf>
    <xf numFmtId="165" fontId="233" fillId="0" borderId="0" xfId="2957" applyNumberFormat="1" applyFont="1" applyFill="1" applyAlignment="1">
      <alignment horizontal="right" vertical="center"/>
    </xf>
    <xf numFmtId="185" fontId="233" fillId="0" borderId="0" xfId="2957" applyNumberFormat="1" applyFont="1" applyFill="1" applyAlignment="1">
      <alignment horizontal="right" vertical="center"/>
    </xf>
    <xf numFmtId="185" fontId="233" fillId="0" borderId="0" xfId="2957" applyNumberFormat="1" applyFont="1" applyFill="1" applyBorder="1" applyAlignment="1">
      <alignment vertical="center"/>
    </xf>
    <xf numFmtId="165" fontId="232" fillId="0" borderId="0" xfId="2957" applyNumberFormat="1" applyFont="1" applyFill="1" applyAlignment="1">
      <alignment vertical="center"/>
    </xf>
    <xf numFmtId="165" fontId="232" fillId="0" borderId="0" xfId="2957" applyNumberFormat="1" applyFont="1" applyFill="1" applyBorder="1" applyAlignment="1">
      <alignment vertical="center"/>
    </xf>
    <xf numFmtId="165" fontId="233" fillId="0" borderId="0" xfId="2957" applyNumberFormat="1" applyFont="1" applyFill="1" applyBorder="1" applyAlignment="1">
      <alignment horizontal="center" vertical="center"/>
    </xf>
    <xf numFmtId="165" fontId="233" fillId="0" borderId="0" xfId="2957" applyNumberFormat="1" applyFont="1" applyFill="1" applyBorder="1" applyAlignment="1">
      <alignment vertical="center"/>
    </xf>
    <xf numFmtId="185" fontId="233" fillId="0" borderId="0" xfId="205" applyNumberFormat="1" applyFont="1" applyFill="1" applyBorder="1" applyAlignment="1">
      <alignment vertical="center"/>
    </xf>
    <xf numFmtId="0" fontId="232" fillId="0" borderId="10" xfId="2957" applyFont="1" applyFill="1" applyBorder="1" applyAlignment="1">
      <alignment vertical="center"/>
    </xf>
    <xf numFmtId="165" fontId="232" fillId="0" borderId="10" xfId="2957" applyNumberFormat="1" applyFont="1" applyFill="1" applyBorder="1" applyAlignment="1">
      <alignment vertical="center"/>
    </xf>
    <xf numFmtId="165" fontId="233" fillId="0" borderId="10" xfId="2957" applyNumberFormat="1" applyFont="1" applyFill="1" applyBorder="1" applyAlignment="1">
      <alignment horizontal="center" vertical="center"/>
    </xf>
    <xf numFmtId="165" fontId="233" fillId="0" borderId="10" xfId="2957" applyNumberFormat="1" applyFont="1" applyFill="1" applyBorder="1" applyAlignment="1">
      <alignment vertical="center"/>
    </xf>
    <xf numFmtId="185" fontId="233" fillId="0" borderId="10" xfId="2957" applyNumberFormat="1" applyFont="1" applyFill="1" applyBorder="1" applyAlignment="1">
      <alignment vertical="center"/>
    </xf>
    <xf numFmtId="185" fontId="233" fillId="0" borderId="10" xfId="205" applyNumberFormat="1" applyFont="1" applyFill="1" applyBorder="1" applyAlignment="1">
      <alignment vertical="center"/>
    </xf>
    <xf numFmtId="165" fontId="232" fillId="0" borderId="0" xfId="2957" applyNumberFormat="1" applyFont="1" applyFill="1" applyAlignment="1">
      <alignment horizontal="center" vertical="center"/>
    </xf>
    <xf numFmtId="165" fontId="233" fillId="0" borderId="0" xfId="2957" applyNumberFormat="1" applyFont="1" applyFill="1" applyAlignment="1">
      <alignment vertical="center"/>
    </xf>
    <xf numFmtId="185" fontId="232" fillId="0" borderId="0" xfId="2957" applyNumberFormat="1" applyFont="1" applyFill="1" applyAlignment="1">
      <alignment horizontal="right" vertical="center"/>
    </xf>
    <xf numFmtId="49" fontId="233" fillId="0" borderId="0" xfId="2957" applyNumberFormat="1" applyFont="1" applyFill="1" applyAlignment="1">
      <alignment horizontal="center" vertical="center"/>
    </xf>
    <xf numFmtId="165" fontId="232" fillId="0" borderId="10" xfId="2957" applyNumberFormat="1" applyFont="1" applyFill="1" applyBorder="1" applyAlignment="1">
      <alignment horizontal="center" vertical="center"/>
    </xf>
    <xf numFmtId="165" fontId="232" fillId="0" borderId="10" xfId="2957" applyNumberFormat="1" applyFont="1" applyFill="1" applyBorder="1" applyAlignment="1">
      <alignment horizontal="right" vertical="center"/>
    </xf>
    <xf numFmtId="185" fontId="232" fillId="0" borderId="10" xfId="2957" applyNumberFormat="1" applyFont="1" applyFill="1" applyBorder="1" applyAlignment="1">
      <alignment horizontal="right" vertical="center"/>
    </xf>
    <xf numFmtId="165" fontId="232" fillId="0" borderId="0" xfId="2957" applyNumberFormat="1" applyFont="1" applyFill="1" applyBorder="1" applyAlignment="1">
      <alignment horizontal="center" vertical="center"/>
    </xf>
    <xf numFmtId="165" fontId="232" fillId="0" borderId="0" xfId="2957" applyNumberFormat="1" applyFont="1" applyFill="1" applyBorder="1" applyAlignment="1">
      <alignment horizontal="right" vertical="center"/>
    </xf>
    <xf numFmtId="185" fontId="232" fillId="0" borderId="0" xfId="2957" applyNumberFormat="1" applyFont="1" applyFill="1" applyBorder="1" applyAlignment="1">
      <alignment horizontal="right" vertical="center"/>
    </xf>
    <xf numFmtId="165" fontId="232" fillId="0" borderId="0" xfId="2957" applyNumberFormat="1" applyFont="1" applyFill="1" applyAlignment="1">
      <alignment horizontal="right" vertical="center"/>
    </xf>
    <xf numFmtId="185" fontId="233" fillId="0" borderId="0" xfId="2957" applyNumberFormat="1" applyFont="1" applyFill="1" applyAlignment="1">
      <alignment vertical="center"/>
    </xf>
    <xf numFmtId="185" fontId="233" fillId="0" borderId="0" xfId="205" applyNumberFormat="1" applyFont="1" applyFill="1" applyAlignment="1">
      <alignment vertical="center"/>
    </xf>
    <xf numFmtId="185" fontId="234" fillId="0" borderId="0" xfId="376" applyNumberFormat="1" applyFont="1" applyFill="1" applyAlignment="1">
      <alignment vertical="top"/>
    </xf>
    <xf numFmtId="185" fontId="234" fillId="0" borderId="0" xfId="376" applyNumberFormat="1" applyFont="1" applyFill="1" applyAlignment="1">
      <alignment horizontal="right" vertical="top"/>
    </xf>
    <xf numFmtId="166" fontId="233" fillId="0" borderId="0" xfId="2957" applyNumberFormat="1" applyFont="1" applyFill="1" applyAlignment="1">
      <alignment horizontal="center" vertical="center"/>
    </xf>
    <xf numFmtId="165" fontId="233" fillId="0" borderId="0" xfId="2957" quotePrefix="1" applyNumberFormat="1" applyFont="1" applyFill="1" applyAlignment="1">
      <alignment horizontal="center" vertical="center"/>
    </xf>
    <xf numFmtId="165" fontId="233" fillId="0" borderId="0" xfId="2957" applyNumberFormat="1" applyFont="1" applyFill="1" applyAlignment="1">
      <alignment horizontal="center" vertical="center"/>
    </xf>
    <xf numFmtId="165" fontId="233" fillId="0" borderId="0" xfId="376" applyNumberFormat="1" applyFont="1" applyFill="1" applyBorder="1" applyAlignment="1">
      <alignment horizontal="center" vertical="center"/>
    </xf>
    <xf numFmtId="185" fontId="234" fillId="0" borderId="0" xfId="2957" applyNumberFormat="1" applyFont="1" applyFill="1" applyAlignment="1">
      <alignment horizontal="right" vertical="top"/>
    </xf>
    <xf numFmtId="185" fontId="233" fillId="0" borderId="0" xfId="2957" applyNumberFormat="1" applyFont="1" applyFill="1" applyAlignment="1">
      <alignment horizontal="right" vertical="center" wrapText="1"/>
    </xf>
    <xf numFmtId="185" fontId="233" fillId="0" borderId="0" xfId="205" applyNumberFormat="1" applyFont="1" applyFill="1" applyAlignment="1">
      <alignment horizontal="right" vertical="center"/>
    </xf>
    <xf numFmtId="185" fontId="234" fillId="0" borderId="0" xfId="2957" applyNumberFormat="1" applyFont="1" applyFill="1" applyAlignment="1">
      <alignment vertical="top"/>
    </xf>
    <xf numFmtId="185" fontId="234" fillId="0" borderId="0" xfId="376" applyNumberFormat="1" applyFont="1" applyFill="1" applyBorder="1" applyAlignment="1">
      <alignment horizontal="right" vertical="top"/>
    </xf>
    <xf numFmtId="185" fontId="234" fillId="0" borderId="0" xfId="376" applyNumberFormat="1" applyFont="1" applyFill="1" applyBorder="1" applyAlignment="1">
      <alignment vertical="top"/>
    </xf>
    <xf numFmtId="185" fontId="234" fillId="0" borderId="10" xfId="376" applyNumberFormat="1" applyFont="1" applyFill="1" applyBorder="1" applyAlignment="1">
      <alignment horizontal="right" vertical="top"/>
    </xf>
    <xf numFmtId="185" fontId="233" fillId="0" borderId="0" xfId="2957" applyNumberFormat="1" applyFont="1" applyFill="1" applyBorder="1" applyAlignment="1">
      <alignment horizontal="right" vertical="center"/>
    </xf>
    <xf numFmtId="185" fontId="233" fillId="0" borderId="0" xfId="205" applyNumberFormat="1" applyFont="1" applyFill="1" applyBorder="1" applyAlignment="1">
      <alignment horizontal="right" vertical="center"/>
    </xf>
    <xf numFmtId="166" fontId="233" fillId="0" borderId="0" xfId="2957" applyNumberFormat="1" applyFont="1" applyFill="1" applyBorder="1" applyAlignment="1">
      <alignment horizontal="center" vertical="center"/>
    </xf>
    <xf numFmtId="185" fontId="234" fillId="0" borderId="0" xfId="206" applyNumberFormat="1" applyFont="1" applyFill="1" applyBorder="1" applyAlignment="1">
      <alignment horizontal="right" vertical="top"/>
    </xf>
    <xf numFmtId="185" fontId="234" fillId="0" borderId="10" xfId="206" applyNumberFormat="1" applyFont="1" applyFill="1" applyBorder="1" applyAlignment="1">
      <alignment horizontal="right" vertical="top"/>
    </xf>
    <xf numFmtId="185" fontId="233" fillId="0" borderId="10" xfId="2957" applyNumberFormat="1" applyFont="1" applyFill="1" applyBorder="1" applyAlignment="1">
      <alignment horizontal="right" vertical="center"/>
    </xf>
    <xf numFmtId="185" fontId="233" fillId="0" borderId="10" xfId="205" applyNumberFormat="1" applyFont="1" applyFill="1" applyBorder="1" applyAlignment="1">
      <alignment horizontal="right" vertical="center"/>
    </xf>
    <xf numFmtId="0" fontId="233" fillId="0" borderId="10" xfId="2957" applyFont="1" applyFill="1" applyBorder="1" applyAlignment="1">
      <alignment vertical="center"/>
    </xf>
    <xf numFmtId="166" fontId="233" fillId="0" borderId="10" xfId="2957" applyNumberFormat="1" applyFont="1" applyFill="1" applyBorder="1" applyAlignment="1">
      <alignment horizontal="center" vertical="center"/>
    </xf>
    <xf numFmtId="165" fontId="233" fillId="0" borderId="0" xfId="376" applyNumberFormat="1" applyFont="1" applyFill="1" applyAlignment="1">
      <alignment horizontal="center" vertical="center"/>
    </xf>
    <xf numFmtId="0" fontId="233" fillId="0" borderId="0" xfId="376" applyFont="1" applyFill="1" applyAlignment="1">
      <alignment vertical="center"/>
    </xf>
    <xf numFmtId="166" fontId="233" fillId="0" borderId="0" xfId="376" applyNumberFormat="1" applyFont="1" applyFill="1" applyAlignment="1">
      <alignment horizontal="center" vertical="center"/>
    </xf>
    <xf numFmtId="185" fontId="234" fillId="0" borderId="0" xfId="206" applyNumberFormat="1" applyFont="1" applyFill="1" applyBorder="1" applyAlignment="1">
      <alignment vertical="top"/>
    </xf>
    <xf numFmtId="185" fontId="234" fillId="0" borderId="0" xfId="2957" applyNumberFormat="1" applyFont="1" applyFill="1" applyBorder="1" applyAlignment="1">
      <alignment horizontal="right" vertical="top"/>
    </xf>
    <xf numFmtId="185" fontId="234" fillId="0" borderId="0" xfId="205" applyNumberFormat="1" applyFont="1" applyFill="1" applyBorder="1" applyAlignment="1">
      <alignment horizontal="right" vertical="top"/>
    </xf>
    <xf numFmtId="185" fontId="234" fillId="0" borderId="10" xfId="2957" applyNumberFormat="1" applyFont="1" applyFill="1" applyBorder="1" applyAlignment="1">
      <alignment horizontal="right" vertical="top"/>
    </xf>
    <xf numFmtId="185" fontId="234" fillId="0" borderId="10" xfId="205" applyNumberFormat="1" applyFont="1" applyFill="1" applyBorder="1" applyAlignment="1">
      <alignment horizontal="right" vertical="top"/>
    </xf>
    <xf numFmtId="165" fontId="234" fillId="0" borderId="0" xfId="2957" applyNumberFormat="1" applyFont="1" applyFill="1" applyAlignment="1">
      <alignment vertical="top"/>
    </xf>
    <xf numFmtId="185" fontId="233" fillId="0" borderId="0" xfId="376" applyNumberFormat="1" applyFont="1" applyFill="1" applyAlignment="1">
      <alignment horizontal="right" vertical="center"/>
    </xf>
    <xf numFmtId="185" fontId="233" fillId="0" borderId="11" xfId="205" applyNumberFormat="1" applyFont="1" applyFill="1" applyBorder="1" applyAlignment="1">
      <alignment horizontal="right" vertical="center"/>
    </xf>
    <xf numFmtId="185" fontId="233" fillId="0" borderId="0" xfId="376" applyNumberFormat="1" applyFont="1" applyFill="1" applyBorder="1" applyAlignment="1">
      <alignment horizontal="right" vertical="center"/>
    </xf>
    <xf numFmtId="185" fontId="234" fillId="0" borderId="0" xfId="376" applyNumberFormat="1" applyFont="1" applyFill="1" applyBorder="1" applyAlignment="1">
      <alignment horizontal="right" vertical="center"/>
    </xf>
    <xf numFmtId="185" fontId="234" fillId="0" borderId="0" xfId="206" applyNumberFormat="1" applyFont="1" applyFill="1" applyBorder="1" applyAlignment="1">
      <alignment horizontal="right" vertical="center"/>
    </xf>
    <xf numFmtId="0" fontId="233" fillId="0" borderId="0" xfId="52275" applyFont="1" applyFill="1" applyAlignment="1">
      <alignment vertical="center"/>
    </xf>
    <xf numFmtId="0" fontId="234" fillId="0" borderId="0" xfId="52275" applyFont="1" applyFill="1" applyAlignment="1">
      <alignment vertical="top"/>
    </xf>
    <xf numFmtId="185" fontId="233" fillId="0" borderId="11" xfId="376" applyNumberFormat="1" applyFont="1" applyFill="1" applyBorder="1" applyAlignment="1">
      <alignment horizontal="right" vertical="center"/>
    </xf>
    <xf numFmtId="165" fontId="233" fillId="0" borderId="0" xfId="2957" applyNumberFormat="1" applyFont="1" applyFill="1" applyBorder="1" applyAlignment="1">
      <alignment horizontal="justify" vertical="center" wrapText="1"/>
    </xf>
    <xf numFmtId="165" fontId="233" fillId="0" borderId="0" xfId="2957" applyNumberFormat="1" applyFont="1" applyFill="1" applyBorder="1" applyAlignment="1">
      <alignment horizontal="center" vertical="center" wrapText="1"/>
    </xf>
    <xf numFmtId="185" fontId="233" fillId="0" borderId="0" xfId="179" applyNumberFormat="1" applyFont="1" applyFill="1" applyBorder="1" applyAlignment="1">
      <alignment horizontal="right" vertical="center" wrapText="1"/>
    </xf>
    <xf numFmtId="185" fontId="233" fillId="0" borderId="0" xfId="179" applyNumberFormat="1" applyFont="1" applyFill="1" applyBorder="1" applyAlignment="1">
      <alignment horizontal="justify" vertical="center" wrapText="1"/>
    </xf>
    <xf numFmtId="185" fontId="233" fillId="0" borderId="0" xfId="205" applyNumberFormat="1" applyFont="1" applyFill="1" applyBorder="1" applyAlignment="1">
      <alignment horizontal="right" vertical="center" wrapText="1"/>
    </xf>
    <xf numFmtId="185" fontId="233" fillId="0" borderId="0" xfId="2957" applyNumberFormat="1" applyFont="1" applyFill="1" applyBorder="1" applyAlignment="1">
      <alignment horizontal="justify" vertical="center" wrapText="1"/>
    </xf>
    <xf numFmtId="0" fontId="233" fillId="0" borderId="10" xfId="0" applyFont="1" applyBorder="1"/>
    <xf numFmtId="165" fontId="235" fillId="0" borderId="0" xfId="8510" applyNumberFormat="1" applyFont="1" applyFill="1" applyAlignment="1">
      <alignment vertical="center"/>
    </xf>
    <xf numFmtId="165" fontId="236" fillId="0" borderId="0" xfId="8510" applyNumberFormat="1" applyFont="1" applyFill="1" applyAlignment="1">
      <alignment horizontal="center" vertical="center"/>
    </xf>
    <xf numFmtId="165" fontId="236" fillId="0" borderId="0" xfId="8510" applyNumberFormat="1" applyFont="1" applyFill="1" applyAlignment="1">
      <alignment vertical="center"/>
    </xf>
    <xf numFmtId="185" fontId="236" fillId="0" borderId="0" xfId="8510" applyNumberFormat="1" applyFont="1" applyFill="1" applyAlignment="1">
      <alignment vertical="center"/>
    </xf>
    <xf numFmtId="0" fontId="236" fillId="0" borderId="0" xfId="0" applyFont="1"/>
    <xf numFmtId="0" fontId="237" fillId="0" borderId="10" xfId="0" applyFont="1" applyFill="1" applyBorder="1" applyAlignment="1">
      <alignment vertical="center"/>
    </xf>
    <xf numFmtId="165" fontId="235" fillId="0" borderId="10" xfId="8510" applyNumberFormat="1" applyFont="1" applyFill="1" applyBorder="1" applyAlignment="1">
      <alignment vertical="center"/>
    </xf>
    <xf numFmtId="165" fontId="236" fillId="0" borderId="10" xfId="8510" applyNumberFormat="1" applyFont="1" applyFill="1" applyBorder="1" applyAlignment="1">
      <alignment horizontal="center" vertical="center"/>
    </xf>
    <xf numFmtId="165" fontId="236" fillId="0" borderId="10" xfId="8510" applyNumberFormat="1" applyFont="1" applyFill="1" applyBorder="1" applyAlignment="1">
      <alignment vertical="center"/>
    </xf>
    <xf numFmtId="185" fontId="236" fillId="0" borderId="10" xfId="8510" applyNumberFormat="1" applyFont="1" applyFill="1" applyBorder="1" applyAlignment="1">
      <alignment vertical="center"/>
    </xf>
    <xf numFmtId="185" fontId="235" fillId="0" borderId="0" xfId="2" applyNumberFormat="1" applyFont="1" applyFill="1" applyBorder="1" applyAlignment="1">
      <alignment horizontal="center" vertical="center"/>
    </xf>
    <xf numFmtId="185" fontId="235" fillId="0" borderId="0" xfId="2" applyNumberFormat="1" applyFont="1" applyFill="1" applyBorder="1" applyAlignment="1">
      <alignment horizontal="right" vertical="center"/>
    </xf>
    <xf numFmtId="165" fontId="237" fillId="0" borderId="0" xfId="0" applyNumberFormat="1" applyFont="1" applyFill="1" applyBorder="1" applyAlignment="1">
      <alignment horizontal="right" vertical="center"/>
    </xf>
    <xf numFmtId="165" fontId="235" fillId="0" borderId="0" xfId="8510" applyNumberFormat="1" applyFont="1" applyFill="1" applyAlignment="1">
      <alignment horizontal="center" vertical="center"/>
    </xf>
    <xf numFmtId="185" fontId="235" fillId="0" borderId="0" xfId="8510" quotePrefix="1" applyNumberFormat="1" applyFont="1" applyFill="1" applyBorder="1" applyAlignment="1">
      <alignment horizontal="right" vertical="center"/>
    </xf>
    <xf numFmtId="49" fontId="235" fillId="0" borderId="10" xfId="52276" applyNumberFormat="1" applyFont="1" applyFill="1" applyBorder="1" applyAlignment="1">
      <alignment horizontal="center" vertical="center"/>
    </xf>
    <xf numFmtId="165" fontId="235" fillId="0" borderId="0" xfId="8510" applyNumberFormat="1" applyFont="1" applyFill="1" applyAlignment="1">
      <alignment horizontal="right" vertical="center"/>
    </xf>
    <xf numFmtId="185" fontId="235" fillId="0" borderId="10" xfId="8510" applyNumberFormat="1" applyFont="1" applyFill="1" applyBorder="1" applyAlignment="1">
      <alignment horizontal="right" vertical="center"/>
    </xf>
    <xf numFmtId="185" fontId="235" fillId="0" borderId="0" xfId="8510" applyNumberFormat="1" applyFont="1" applyFill="1" applyAlignment="1">
      <alignment horizontal="right" vertical="center"/>
    </xf>
    <xf numFmtId="49" fontId="235" fillId="0" borderId="0" xfId="52276" applyNumberFormat="1" applyFont="1" applyFill="1" applyBorder="1" applyAlignment="1">
      <alignment horizontal="center" vertical="center"/>
    </xf>
    <xf numFmtId="185" fontId="235" fillId="0" borderId="0" xfId="8510" applyNumberFormat="1" applyFont="1" applyFill="1" applyBorder="1" applyAlignment="1">
      <alignment horizontal="right" vertical="center"/>
    </xf>
    <xf numFmtId="185" fontId="236" fillId="0" borderId="0" xfId="8510" applyNumberFormat="1" applyFont="1" applyFill="1" applyAlignment="1">
      <alignment horizontal="right" vertical="center"/>
    </xf>
    <xf numFmtId="185" fontId="236" fillId="0" borderId="0" xfId="52273" applyNumberFormat="1" applyFont="1" applyFill="1" applyAlignment="1">
      <alignment horizontal="right" vertical="center"/>
    </xf>
    <xf numFmtId="185" fontId="236" fillId="0" borderId="0" xfId="8510" applyNumberFormat="1" applyFont="1" applyFill="1" applyAlignment="1">
      <alignment horizontal="center" vertical="center"/>
    </xf>
    <xf numFmtId="185" fontId="236" fillId="0" borderId="10" xfId="8510" applyNumberFormat="1" applyFont="1" applyFill="1" applyBorder="1" applyAlignment="1">
      <alignment horizontal="right" vertical="center"/>
    </xf>
    <xf numFmtId="165" fontId="236" fillId="0" borderId="0" xfId="8510" applyNumberFormat="1" applyFont="1" applyFill="1" applyBorder="1" applyAlignment="1">
      <alignment vertical="center"/>
    </xf>
    <xf numFmtId="185" fontId="236" fillId="0" borderId="0" xfId="8510" applyNumberFormat="1" applyFont="1" applyFill="1" applyBorder="1" applyAlignment="1">
      <alignment horizontal="right" vertical="center"/>
    </xf>
    <xf numFmtId="185" fontId="236" fillId="0" borderId="11" xfId="8510" applyNumberFormat="1" applyFont="1" applyFill="1" applyBorder="1" applyAlignment="1">
      <alignment horizontal="right" vertical="center"/>
    </xf>
    <xf numFmtId="166" fontId="236" fillId="0" borderId="0" xfId="8510" applyNumberFormat="1" applyFont="1" applyFill="1" applyAlignment="1">
      <alignment horizontal="center" vertical="center"/>
    </xf>
    <xf numFmtId="166" fontId="236" fillId="0" borderId="0" xfId="8510" quotePrefix="1" applyNumberFormat="1" applyFont="1" applyFill="1" applyAlignment="1">
      <alignment horizontal="center" vertical="center"/>
    </xf>
    <xf numFmtId="185" fontId="236" fillId="0" borderId="10" xfId="52273" applyNumberFormat="1" applyFont="1" applyFill="1" applyBorder="1" applyAlignment="1">
      <alignment horizontal="right" vertical="center"/>
    </xf>
    <xf numFmtId="185" fontId="236" fillId="0" borderId="0" xfId="8510" applyNumberFormat="1" applyFont="1" applyFill="1" applyBorder="1" applyAlignment="1">
      <alignment vertical="center"/>
    </xf>
    <xf numFmtId="165" fontId="236" fillId="0" borderId="0" xfId="8510" applyNumberFormat="1" applyFont="1" applyFill="1" applyAlignment="1">
      <alignment horizontal="right" vertical="center"/>
    </xf>
    <xf numFmtId="0" fontId="236" fillId="0" borderId="0" xfId="8510" applyFont="1" applyFill="1" applyAlignment="1">
      <alignment vertical="center"/>
    </xf>
    <xf numFmtId="0" fontId="235" fillId="0" borderId="10" xfId="8510" applyFont="1" applyFill="1" applyBorder="1" applyAlignment="1">
      <alignment vertical="center"/>
    </xf>
    <xf numFmtId="0" fontId="236" fillId="0" borderId="10" xfId="8510" applyFont="1" applyFill="1" applyBorder="1" applyAlignment="1">
      <alignment vertical="center"/>
    </xf>
    <xf numFmtId="165" fontId="236" fillId="0" borderId="10" xfId="8510" applyNumberFormat="1" applyFont="1" applyFill="1" applyBorder="1" applyAlignment="1">
      <alignment horizontal="right" vertical="center"/>
    </xf>
    <xf numFmtId="165" fontId="235" fillId="0" borderId="0" xfId="8510" applyNumberFormat="1" applyFont="1" applyFill="1" applyBorder="1" applyAlignment="1">
      <alignment horizontal="center" vertical="center"/>
    </xf>
    <xf numFmtId="165" fontId="235" fillId="0" borderId="0" xfId="8510" applyNumberFormat="1" applyFont="1" applyFill="1" applyBorder="1" applyAlignment="1">
      <alignment horizontal="right" vertical="center"/>
    </xf>
    <xf numFmtId="185" fontId="235" fillId="0" borderId="0" xfId="2957" applyNumberFormat="1" applyFont="1" applyFill="1" applyAlignment="1">
      <alignment horizontal="right" vertical="top"/>
    </xf>
    <xf numFmtId="185" fontId="236" fillId="0" borderId="0" xfId="2957" applyNumberFormat="1" applyFont="1" applyFill="1" applyBorder="1" applyAlignment="1">
      <alignment horizontal="right" vertical="top"/>
    </xf>
    <xf numFmtId="185" fontId="235" fillId="0" borderId="0" xfId="2957" applyNumberFormat="1" applyFont="1" applyFill="1" applyBorder="1" applyAlignment="1">
      <alignment horizontal="right" vertical="top"/>
    </xf>
    <xf numFmtId="0" fontId="235" fillId="0" borderId="10" xfId="0" applyFont="1" applyFill="1" applyBorder="1" applyAlignment="1">
      <alignment horizontal="center" vertical="top"/>
    </xf>
    <xf numFmtId="165" fontId="235" fillId="0" borderId="10" xfId="8510" applyNumberFormat="1" applyFont="1" applyFill="1" applyBorder="1" applyAlignment="1">
      <alignment horizontal="right" vertical="center"/>
    </xf>
    <xf numFmtId="165" fontId="236" fillId="0" borderId="0" xfId="8510" applyNumberFormat="1" applyFont="1" applyFill="1" applyBorder="1" applyAlignment="1">
      <alignment horizontal="center" vertical="center"/>
    </xf>
    <xf numFmtId="165" fontId="236" fillId="0" borderId="0" xfId="8510" applyNumberFormat="1" applyFont="1" applyFill="1" applyBorder="1" applyAlignment="1">
      <alignment horizontal="right" vertical="center"/>
    </xf>
    <xf numFmtId="165" fontId="235" fillId="0" borderId="0" xfId="0" applyNumberFormat="1" applyFont="1" applyFill="1" applyAlignment="1">
      <alignment vertical="center"/>
    </xf>
    <xf numFmtId="185" fontId="236" fillId="0" borderId="10" xfId="1" applyNumberFormat="1" applyFont="1" applyFill="1" applyBorder="1" applyAlignment="1">
      <alignment horizontal="right" vertical="center"/>
    </xf>
    <xf numFmtId="185" fontId="236" fillId="0" borderId="0" xfId="8510" quotePrefix="1" applyNumberFormat="1" applyFont="1" applyFill="1" applyBorder="1" applyAlignment="1">
      <alignment horizontal="right" vertical="center"/>
    </xf>
    <xf numFmtId="0" fontId="235" fillId="0" borderId="0" xfId="0" applyFont="1" applyFill="1" applyAlignment="1">
      <alignment vertical="center"/>
    </xf>
    <xf numFmtId="0" fontId="236" fillId="0" borderId="0" xfId="0" applyFont="1" applyFill="1" applyAlignment="1">
      <alignment vertical="center"/>
    </xf>
    <xf numFmtId="0" fontId="236" fillId="0" borderId="0" xfId="0" applyFont="1" applyFill="1" applyAlignment="1">
      <alignment horizontal="center" vertical="center"/>
    </xf>
    <xf numFmtId="0" fontId="236" fillId="0" borderId="0" xfId="0" applyFont="1" applyFill="1" applyAlignment="1">
      <alignment horizontal="right" vertical="center"/>
    </xf>
    <xf numFmtId="185" fontId="236" fillId="0" borderId="0" xfId="0" applyNumberFormat="1" applyFont="1" applyFill="1" applyAlignment="1">
      <alignment horizontal="right" vertical="center"/>
    </xf>
    <xf numFmtId="185" fontId="236" fillId="0" borderId="0" xfId="0" applyNumberFormat="1" applyFont="1" applyFill="1" applyBorder="1" applyAlignment="1">
      <alignment horizontal="right" vertical="center"/>
    </xf>
    <xf numFmtId="0" fontId="236" fillId="0" borderId="0" xfId="0" applyFont="1" applyFill="1" applyBorder="1" applyAlignment="1">
      <alignment vertical="center"/>
    </xf>
    <xf numFmtId="0" fontId="236" fillId="0" borderId="10" xfId="0" applyFont="1" applyFill="1" applyBorder="1" applyAlignment="1">
      <alignment vertical="center"/>
    </xf>
    <xf numFmtId="165" fontId="236" fillId="0" borderId="10" xfId="0" applyNumberFormat="1" applyFont="1" applyFill="1" applyBorder="1" applyAlignment="1">
      <alignment vertical="center"/>
    </xf>
    <xf numFmtId="165" fontId="236" fillId="0" borderId="10" xfId="0" applyNumberFormat="1" applyFont="1" applyFill="1" applyBorder="1" applyAlignment="1">
      <alignment horizontal="center" vertical="center"/>
    </xf>
    <xf numFmtId="165" fontId="236" fillId="0" borderId="10" xfId="0" applyNumberFormat="1" applyFont="1" applyFill="1" applyBorder="1" applyAlignment="1">
      <alignment horizontal="right" vertical="center"/>
    </xf>
    <xf numFmtId="185" fontId="236" fillId="0" borderId="10" xfId="0" applyNumberFormat="1" applyFont="1" applyFill="1" applyBorder="1" applyAlignment="1">
      <alignment horizontal="right" vertical="center"/>
    </xf>
    <xf numFmtId="185" fontId="235" fillId="0" borderId="0" xfId="0" applyNumberFormat="1" applyFont="1" applyFill="1" applyBorder="1" applyAlignment="1">
      <alignment horizontal="right" vertical="center"/>
    </xf>
    <xf numFmtId="165" fontId="236" fillId="0" borderId="0" xfId="0" applyNumberFormat="1" applyFont="1" applyFill="1" applyAlignment="1">
      <alignment vertical="center"/>
    </xf>
    <xf numFmtId="185" fontId="235" fillId="0" borderId="0" xfId="0" applyNumberFormat="1" applyFont="1" applyFill="1" applyAlignment="1">
      <alignment horizontal="right" vertical="center"/>
    </xf>
    <xf numFmtId="185" fontId="235" fillId="0" borderId="10" xfId="0" applyNumberFormat="1" applyFont="1" applyFill="1" applyBorder="1" applyAlignment="1">
      <alignment horizontal="right" vertical="center"/>
    </xf>
    <xf numFmtId="185" fontId="236" fillId="0" borderId="0" xfId="1" applyNumberFormat="1" applyFont="1" applyFill="1" applyBorder="1" applyAlignment="1">
      <alignment horizontal="right" vertical="center"/>
    </xf>
    <xf numFmtId="165" fontId="236" fillId="0" borderId="0" xfId="0" applyNumberFormat="1" applyFont="1" applyFill="1" applyAlignment="1">
      <alignment horizontal="center" vertical="center"/>
    </xf>
    <xf numFmtId="185" fontId="236" fillId="0" borderId="11" xfId="0" applyNumberFormat="1" applyFont="1" applyFill="1" applyBorder="1" applyAlignment="1">
      <alignment horizontal="right" vertical="center"/>
    </xf>
    <xf numFmtId="185" fontId="236" fillId="0" borderId="0" xfId="0" applyNumberFormat="1" applyFont="1" applyFill="1" applyAlignment="1">
      <alignment vertical="center"/>
    </xf>
    <xf numFmtId="165" fontId="236" fillId="0" borderId="0" xfId="0" applyNumberFormat="1" applyFont="1" applyFill="1" applyAlignment="1">
      <alignment horizontal="right" vertical="center"/>
    </xf>
    <xf numFmtId="165" fontId="235" fillId="0" borderId="10" xfId="0" applyNumberFormat="1" applyFont="1" applyFill="1" applyBorder="1" applyAlignment="1">
      <alignment vertical="center"/>
    </xf>
    <xf numFmtId="0" fontId="235" fillId="0" borderId="0" xfId="2" applyFont="1" applyFill="1" applyAlignment="1">
      <alignment horizontal="center" vertical="center"/>
    </xf>
    <xf numFmtId="0" fontId="235" fillId="0" borderId="0" xfId="0" applyFont="1" applyFill="1" applyAlignment="1">
      <alignment horizontal="center" vertical="center"/>
    </xf>
    <xf numFmtId="185" fontId="235" fillId="0" borderId="0" xfId="2" applyNumberFormat="1" applyFont="1" applyFill="1" applyAlignment="1">
      <alignment horizontal="right" vertical="center"/>
    </xf>
    <xf numFmtId="185" fontId="235" fillId="0" borderId="0" xfId="2" applyNumberFormat="1" applyFont="1" applyFill="1" applyAlignment="1">
      <alignment horizontal="center" vertical="center"/>
    </xf>
    <xf numFmtId="0" fontId="235" fillId="0" borderId="10" xfId="0" applyFont="1" applyFill="1" applyBorder="1" applyAlignment="1">
      <alignment horizontal="center" vertical="center"/>
    </xf>
    <xf numFmtId="165" fontId="235" fillId="0" borderId="0" xfId="0" applyNumberFormat="1" applyFont="1" applyFill="1" applyBorder="1" applyAlignment="1">
      <alignment horizontal="center" vertical="center"/>
    </xf>
    <xf numFmtId="166" fontId="236" fillId="0" borderId="0" xfId="0" applyNumberFormat="1" applyFont="1" applyFill="1" applyAlignment="1">
      <alignment horizontal="center" vertical="center"/>
    </xf>
    <xf numFmtId="0" fontId="236" fillId="0" borderId="0" xfId="0" quotePrefix="1" applyFont="1" applyFill="1" applyAlignment="1">
      <alignment vertical="center"/>
    </xf>
    <xf numFmtId="185" fontId="236" fillId="0" borderId="11" xfId="1" applyNumberFormat="1" applyFont="1" applyFill="1" applyBorder="1" applyAlignment="1">
      <alignment horizontal="right" vertical="center"/>
    </xf>
    <xf numFmtId="0" fontId="236" fillId="0" borderId="0" xfId="0" applyFont="1" applyFill="1" applyBorder="1" applyAlignment="1">
      <alignment horizontal="right" vertical="center"/>
    </xf>
    <xf numFmtId="224" fontId="236" fillId="0" borderId="0" xfId="1" applyNumberFormat="1" applyFont="1" applyFill="1" applyBorder="1" applyAlignment="1">
      <alignment horizontal="right" vertical="center"/>
    </xf>
    <xf numFmtId="185" fontId="236" fillId="0" borderId="0" xfId="1" applyNumberFormat="1" applyFont="1" applyFill="1" applyAlignment="1">
      <alignment horizontal="right" vertical="center"/>
    </xf>
    <xf numFmtId="0" fontId="233" fillId="0" borderId="0" xfId="0" applyFont="1"/>
    <xf numFmtId="0" fontId="238" fillId="0" borderId="0" xfId="0" applyFont="1" applyFill="1" applyAlignment="1">
      <alignment vertical="center"/>
    </xf>
    <xf numFmtId="0" fontId="239" fillId="0" borderId="0" xfId="0" applyFont="1" applyFill="1" applyAlignment="1">
      <alignment vertical="center"/>
    </xf>
    <xf numFmtId="0" fontId="239" fillId="0" borderId="0" xfId="0" applyFont="1" applyFill="1" applyAlignment="1">
      <alignment horizontal="center" vertical="center"/>
    </xf>
    <xf numFmtId="0" fontId="239" fillId="0" borderId="0" xfId="0" applyFont="1" applyFill="1" applyAlignment="1">
      <alignment horizontal="right" vertical="center"/>
    </xf>
    <xf numFmtId="185" fontId="239" fillId="0" borderId="0" xfId="0" applyNumberFormat="1" applyFont="1" applyFill="1" applyAlignment="1">
      <alignment horizontal="right" vertical="center"/>
    </xf>
    <xf numFmtId="185" fontId="239" fillId="0" borderId="0" xfId="0" applyNumberFormat="1" applyFont="1" applyFill="1" applyBorder="1" applyAlignment="1">
      <alignment horizontal="right" vertical="center"/>
    </xf>
    <xf numFmtId="165" fontId="238" fillId="0" borderId="0" xfId="2524" applyNumberFormat="1" applyFont="1" applyFill="1" applyBorder="1" applyAlignment="1">
      <alignment vertical="center"/>
    </xf>
    <xf numFmtId="0" fontId="239" fillId="0" borderId="0" xfId="0" applyFont="1" applyFill="1" applyBorder="1" applyAlignment="1">
      <alignment vertical="center"/>
    </xf>
    <xf numFmtId="165" fontId="239" fillId="0" borderId="0" xfId="0" applyNumberFormat="1" applyFont="1" applyFill="1" applyBorder="1" applyAlignment="1">
      <alignment vertical="center"/>
    </xf>
    <xf numFmtId="165" fontId="239" fillId="0" borderId="0" xfId="0" applyNumberFormat="1" applyFont="1" applyFill="1" applyBorder="1" applyAlignment="1">
      <alignment horizontal="center" vertical="center"/>
    </xf>
    <xf numFmtId="165" fontId="239" fillId="0" borderId="0" xfId="0" applyNumberFormat="1" applyFont="1" applyFill="1" applyBorder="1" applyAlignment="1">
      <alignment horizontal="right" vertical="center"/>
    </xf>
    <xf numFmtId="165" fontId="238" fillId="0" borderId="10" xfId="2524" applyNumberFormat="1" applyFont="1" applyFill="1" applyBorder="1" applyAlignment="1">
      <alignment vertical="center"/>
    </xf>
    <xf numFmtId="0" fontId="239" fillId="0" borderId="10" xfId="0" applyFont="1" applyFill="1" applyBorder="1" applyAlignment="1">
      <alignment vertical="center"/>
    </xf>
    <xf numFmtId="165" fontId="239" fillId="0" borderId="10" xfId="0" applyNumberFormat="1" applyFont="1" applyFill="1" applyBorder="1" applyAlignment="1">
      <alignment vertical="center"/>
    </xf>
    <xf numFmtId="165" fontId="239" fillId="0" borderId="10" xfId="0" applyNumberFormat="1" applyFont="1" applyFill="1" applyBorder="1" applyAlignment="1">
      <alignment horizontal="center" vertical="center"/>
    </xf>
    <xf numFmtId="165" fontId="239" fillId="0" borderId="10" xfId="0" applyNumberFormat="1" applyFont="1" applyFill="1" applyBorder="1" applyAlignment="1">
      <alignment horizontal="right" vertical="center"/>
    </xf>
    <xf numFmtId="185" fontId="239" fillId="0" borderId="10" xfId="0" applyNumberFormat="1" applyFont="1" applyFill="1" applyBorder="1" applyAlignment="1">
      <alignment horizontal="right" vertical="center"/>
    </xf>
    <xf numFmtId="185" fontId="238" fillId="0" borderId="0" xfId="0" applyNumberFormat="1" applyFont="1" applyFill="1" applyBorder="1" applyAlignment="1">
      <alignment horizontal="right" vertical="center"/>
    </xf>
    <xf numFmtId="165" fontId="239" fillId="0" borderId="0" xfId="0" applyNumberFormat="1" applyFont="1" applyFill="1" applyAlignment="1">
      <alignment vertical="center"/>
    </xf>
    <xf numFmtId="165" fontId="238" fillId="0" borderId="0" xfId="0" applyNumberFormat="1" applyFont="1" applyFill="1" applyAlignment="1">
      <alignment horizontal="center" vertical="center"/>
    </xf>
    <xf numFmtId="185" fontId="238" fillId="0" borderId="0" xfId="0" applyNumberFormat="1" applyFont="1" applyFill="1" applyAlignment="1">
      <alignment horizontal="right" vertical="center"/>
    </xf>
    <xf numFmtId="185" fontId="238" fillId="0" borderId="10" xfId="0" applyNumberFormat="1" applyFont="1" applyFill="1" applyBorder="1" applyAlignment="1">
      <alignment horizontal="right" vertical="center"/>
    </xf>
    <xf numFmtId="185" fontId="238" fillId="0" borderId="10" xfId="8510" applyNumberFormat="1" applyFont="1" applyFill="1" applyBorder="1" applyAlignment="1">
      <alignment horizontal="right" vertical="center"/>
    </xf>
    <xf numFmtId="185" fontId="238" fillId="0" borderId="0" xfId="8510" applyNumberFormat="1" applyFont="1" applyFill="1" applyBorder="1" applyAlignment="1">
      <alignment horizontal="right" vertical="center"/>
    </xf>
    <xf numFmtId="185" fontId="239" fillId="0" borderId="0" xfId="1" applyNumberFormat="1" applyFont="1" applyFill="1" applyBorder="1" applyAlignment="1">
      <alignment horizontal="right" vertical="center"/>
    </xf>
    <xf numFmtId="165" fontId="238" fillId="0" borderId="0" xfId="0" applyNumberFormat="1" applyFont="1" applyFill="1" applyAlignment="1">
      <alignment vertical="center"/>
    </xf>
    <xf numFmtId="165" fontId="239" fillId="0" borderId="0" xfId="0" applyNumberFormat="1" applyFont="1" applyFill="1" applyAlignment="1">
      <alignment horizontal="center" vertical="center"/>
    </xf>
    <xf numFmtId="185" fontId="239" fillId="0" borderId="0" xfId="0" quotePrefix="1" applyNumberFormat="1" applyFont="1" applyFill="1" applyBorder="1" applyAlignment="1">
      <alignment horizontal="right" vertical="center"/>
    </xf>
    <xf numFmtId="185" fontId="239" fillId="0" borderId="11" xfId="0" applyNumberFormat="1" applyFont="1" applyFill="1" applyBorder="1" applyAlignment="1">
      <alignment horizontal="right" vertical="center"/>
    </xf>
    <xf numFmtId="0" fontId="239" fillId="0" borderId="0" xfId="0" applyFont="1" applyAlignment="1">
      <alignment vertical="center"/>
    </xf>
    <xf numFmtId="185" fontId="238" fillId="0" borderId="0" xfId="2957" applyNumberFormat="1" applyFont="1" applyFill="1" applyBorder="1" applyAlignment="1">
      <alignment horizontal="right" vertical="center"/>
    </xf>
    <xf numFmtId="185" fontId="238" fillId="0" borderId="0" xfId="2957" applyNumberFormat="1" applyFont="1" applyFill="1" applyAlignment="1">
      <alignment horizontal="right" vertical="center"/>
    </xf>
    <xf numFmtId="185" fontId="238" fillId="0" borderId="0" xfId="2957" quotePrefix="1" applyNumberFormat="1" applyFont="1" applyFill="1" applyBorder="1" applyAlignment="1">
      <alignment horizontal="right" vertical="center"/>
    </xf>
    <xf numFmtId="0" fontId="238" fillId="0" borderId="0" xfId="2957" applyNumberFormat="1" applyFont="1" applyFill="1" applyAlignment="1">
      <alignment horizontal="right" vertical="center"/>
    </xf>
    <xf numFmtId="0" fontId="238" fillId="0" borderId="0" xfId="2957" applyNumberFormat="1" applyFont="1" applyFill="1" applyBorder="1" applyAlignment="1">
      <alignment horizontal="right" vertical="center"/>
    </xf>
    <xf numFmtId="0" fontId="238" fillId="0" borderId="10" xfId="0" applyFont="1" applyFill="1" applyBorder="1" applyAlignment="1">
      <alignment horizontal="center" vertical="center"/>
    </xf>
    <xf numFmtId="185" fontId="238" fillId="0" borderId="10" xfId="2957" applyNumberFormat="1" applyFont="1" applyFill="1" applyBorder="1" applyAlignment="1">
      <alignment horizontal="right" vertical="center"/>
    </xf>
    <xf numFmtId="3" fontId="239" fillId="0" borderId="0" xfId="0" applyNumberFormat="1" applyFont="1" applyAlignment="1">
      <alignment vertical="center"/>
    </xf>
    <xf numFmtId="185" fontId="239" fillId="0" borderId="0" xfId="0" applyNumberFormat="1" applyFont="1" applyAlignment="1">
      <alignment vertical="center"/>
    </xf>
    <xf numFmtId="0" fontId="233" fillId="0" borderId="10" xfId="0" applyFont="1" applyFill="1" applyBorder="1"/>
    <xf numFmtId="0" fontId="233" fillId="0" borderId="0" xfId="0" applyFont="1" applyFill="1"/>
    <xf numFmtId="165" fontId="236" fillId="0" borderId="10" xfId="8510" applyNumberFormat="1" applyFont="1" applyFill="1" applyBorder="1" applyAlignment="1">
      <alignment horizontal="justify" vertical="center"/>
    </xf>
    <xf numFmtId="185" fontId="235" fillId="0" borderId="10" xfId="2" applyNumberFormat="1" applyFont="1" applyFill="1" applyBorder="1" applyAlignment="1">
      <alignment horizontal="center" vertical="center"/>
    </xf>
    <xf numFmtId="165" fontId="236" fillId="0" borderId="0" xfId="52276" applyNumberFormat="1" applyFont="1" applyFill="1" applyAlignment="1">
      <alignment horizontal="center" vertical="center"/>
    </xf>
    <xf numFmtId="185" fontId="238" fillId="0" borderId="10" xfId="0" applyNumberFormat="1" applyFont="1" applyFill="1" applyBorder="1" applyAlignment="1">
      <alignment horizontal="center" vertical="center"/>
    </xf>
    <xf numFmtId="185" fontId="238" fillId="0" borderId="39" xfId="0" applyNumberFormat="1" applyFont="1" applyFill="1" applyBorder="1" applyAlignment="1">
      <alignment horizontal="center" vertical="center"/>
    </xf>
    <xf numFmtId="185" fontId="238" fillId="0" borderId="10" xfId="2957" applyNumberFormat="1" applyFont="1" applyFill="1" applyBorder="1" applyAlignment="1">
      <alignment horizontal="center" vertical="center"/>
    </xf>
    <xf numFmtId="165" fontId="235" fillId="0" borderId="10" xfId="8510" applyNumberFormat="1" applyFont="1" applyFill="1" applyBorder="1" applyAlignment="1">
      <alignment horizontal="center" vertical="center"/>
    </xf>
    <xf numFmtId="185" fontId="235" fillId="0" borderId="10" xfId="2957" applyNumberFormat="1" applyFont="1" applyFill="1" applyBorder="1" applyAlignment="1">
      <alignment horizontal="center" vertical="top"/>
    </xf>
    <xf numFmtId="185" fontId="232" fillId="0" borderId="10" xfId="2" applyNumberFormat="1" applyFont="1" applyFill="1" applyBorder="1" applyAlignment="1">
      <alignment horizontal="center" vertical="center"/>
    </xf>
  </cellXfs>
  <cellStyles count="52277">
    <cellStyle name="_x000a_386grabber=M" xfId="3"/>
    <cellStyle name="êÊ_PLDT" xfId="4"/>
    <cellStyle name="ÊÝ [0.00]_PLDT" xfId="5"/>
    <cellStyle name="ÊÝ_PLDT" xfId="6"/>
    <cellStyle name="Ý¼ [0]_PLDT" xfId="7"/>
    <cellStyle name="Ý¼_PLDT" xfId="8"/>
    <cellStyle name="0,0_x000d__x000a_NA_x000d__x000a_" xfId="9"/>
    <cellStyle name="0,0_x000d__x000a_NA_x000d__x000a_ 2" xfId="9943"/>
    <cellStyle name="0,0_x000d__x000a_NA_x000d__x000a_ 3" xfId="3840"/>
    <cellStyle name="_x0005_0&gt;??" xfId="2956"/>
    <cellStyle name="_x0005_0&gt;?? 2" xfId="2955"/>
    <cellStyle name="_x0005_0&gt;?? 3" xfId="2954"/>
    <cellStyle name="_x0005_0&gt;?? 3 2" xfId="3782"/>
    <cellStyle name="_x0005_0&gt;?? 4" xfId="3783"/>
    <cellStyle name="_x0005_0&gt;឴Ǵ" xfId="2953"/>
    <cellStyle name="_x0005_0&gt;឴Ǵ 2" xfId="3785"/>
    <cellStyle name="_x0005_0&gt;឴Ǵ 2 2" xfId="3786"/>
    <cellStyle name="_x0005_0&gt;឴Ǵ 3" xfId="3787"/>
    <cellStyle name="_x0005_0&gt;឴Ǵ 4" xfId="3784"/>
    <cellStyle name="20% - Accent1 10" xfId="6868"/>
    <cellStyle name="20% - Accent1 10 10" xfId="31062"/>
    <cellStyle name="20% - Accent1 10 2" xfId="10522"/>
    <cellStyle name="20% - Accent1 10 2 2" xfId="12268"/>
    <cellStyle name="20% - Accent1 10 2 2 2" xfId="20443"/>
    <cellStyle name="20% - Accent1 10 2 2 2 2" xfId="41668"/>
    <cellStyle name="20% - Accent1 10 2 2 3" xfId="23706"/>
    <cellStyle name="20% - Accent1 10 2 2 3 2" xfId="44931"/>
    <cellStyle name="20% - Accent1 10 2 2 4" xfId="26973"/>
    <cellStyle name="20% - Accent1 10 2 2 4 2" xfId="48195"/>
    <cellStyle name="20% - Accent1 10 2 2 5" xfId="30237"/>
    <cellStyle name="20% - Accent1 10 2 2 5 2" xfId="51459"/>
    <cellStyle name="20% - Accent1 10 2 2 6" xfId="17181"/>
    <cellStyle name="20% - Accent1 10 2 2 6 2" xfId="38406"/>
    <cellStyle name="20% - Accent1 10 2 2 7" xfId="33505"/>
    <cellStyle name="20% - Accent1 10 2 3" xfId="15550"/>
    <cellStyle name="20% - Accent1 10 2 3 2" xfId="36775"/>
    <cellStyle name="20% - Accent1 10 2 4" xfId="18812"/>
    <cellStyle name="20% - Accent1 10 2 4 2" xfId="40037"/>
    <cellStyle name="20% - Accent1 10 2 5" xfId="22074"/>
    <cellStyle name="20% - Accent1 10 2 5 2" xfId="43299"/>
    <cellStyle name="20% - Accent1 10 2 6" xfId="25341"/>
    <cellStyle name="20% - Accent1 10 2 6 2" xfId="46563"/>
    <cellStyle name="20% - Accent1 10 2 7" xfId="28606"/>
    <cellStyle name="20% - Accent1 10 2 7 2" xfId="49828"/>
    <cellStyle name="20% - Accent1 10 2 8" xfId="13918"/>
    <cellStyle name="20% - Accent1 10 2 8 2" xfId="35144"/>
    <cellStyle name="20% - Accent1 10 2 9" xfId="31874"/>
    <cellStyle name="20% - Accent1 10 3" xfId="11454"/>
    <cellStyle name="20% - Accent1 10 3 2" xfId="19631"/>
    <cellStyle name="20% - Accent1 10 3 2 2" xfId="40856"/>
    <cellStyle name="20% - Accent1 10 3 3" xfId="22894"/>
    <cellStyle name="20% - Accent1 10 3 3 2" xfId="44119"/>
    <cellStyle name="20% - Accent1 10 3 4" xfId="26161"/>
    <cellStyle name="20% - Accent1 10 3 4 2" xfId="47383"/>
    <cellStyle name="20% - Accent1 10 3 5" xfId="29425"/>
    <cellStyle name="20% - Accent1 10 3 5 2" xfId="50647"/>
    <cellStyle name="20% - Accent1 10 3 6" xfId="16369"/>
    <cellStyle name="20% - Accent1 10 3 6 2" xfId="37594"/>
    <cellStyle name="20% - Accent1 10 3 7" xfId="32693"/>
    <cellStyle name="20% - Accent1 10 4" xfId="14726"/>
    <cellStyle name="20% - Accent1 10 4 2" xfId="35951"/>
    <cellStyle name="20% - Accent1 10 5" xfId="17988"/>
    <cellStyle name="20% - Accent1 10 5 2" xfId="39213"/>
    <cellStyle name="20% - Accent1 10 6" xfId="21250"/>
    <cellStyle name="20% - Accent1 10 6 2" xfId="42475"/>
    <cellStyle name="20% - Accent1 10 7" xfId="24514"/>
    <cellStyle name="20% - Accent1 10 7 2" xfId="45739"/>
    <cellStyle name="20% - Accent1 10 8" xfId="27782"/>
    <cellStyle name="20% - Accent1 10 8 2" xfId="49004"/>
    <cellStyle name="20% - Accent1 10 9" xfId="13106"/>
    <cellStyle name="20% - Accent1 10 9 2" xfId="34332"/>
    <cellStyle name="20% - Accent1 11" xfId="6869"/>
    <cellStyle name="20% - Accent1 11 10" xfId="31063"/>
    <cellStyle name="20% - Accent1 11 2" xfId="10523"/>
    <cellStyle name="20% - Accent1 11 2 2" xfId="12269"/>
    <cellStyle name="20% - Accent1 11 2 2 2" xfId="20444"/>
    <cellStyle name="20% - Accent1 11 2 2 2 2" xfId="41669"/>
    <cellStyle name="20% - Accent1 11 2 2 3" xfId="23707"/>
    <cellStyle name="20% - Accent1 11 2 2 3 2" xfId="44932"/>
    <cellStyle name="20% - Accent1 11 2 2 4" xfId="26974"/>
    <cellStyle name="20% - Accent1 11 2 2 4 2" xfId="48196"/>
    <cellStyle name="20% - Accent1 11 2 2 5" xfId="30238"/>
    <cellStyle name="20% - Accent1 11 2 2 5 2" xfId="51460"/>
    <cellStyle name="20% - Accent1 11 2 2 6" xfId="17182"/>
    <cellStyle name="20% - Accent1 11 2 2 6 2" xfId="38407"/>
    <cellStyle name="20% - Accent1 11 2 2 7" xfId="33506"/>
    <cellStyle name="20% - Accent1 11 2 3" xfId="15551"/>
    <cellStyle name="20% - Accent1 11 2 3 2" xfId="36776"/>
    <cellStyle name="20% - Accent1 11 2 4" xfId="18813"/>
    <cellStyle name="20% - Accent1 11 2 4 2" xfId="40038"/>
    <cellStyle name="20% - Accent1 11 2 5" xfId="22075"/>
    <cellStyle name="20% - Accent1 11 2 5 2" xfId="43300"/>
    <cellStyle name="20% - Accent1 11 2 6" xfId="25342"/>
    <cellStyle name="20% - Accent1 11 2 6 2" xfId="46564"/>
    <cellStyle name="20% - Accent1 11 2 7" xfId="28607"/>
    <cellStyle name="20% - Accent1 11 2 7 2" xfId="49829"/>
    <cellStyle name="20% - Accent1 11 2 8" xfId="13919"/>
    <cellStyle name="20% - Accent1 11 2 8 2" xfId="35145"/>
    <cellStyle name="20% - Accent1 11 2 9" xfId="31875"/>
    <cellStyle name="20% - Accent1 11 3" xfId="11455"/>
    <cellStyle name="20% - Accent1 11 3 2" xfId="19632"/>
    <cellStyle name="20% - Accent1 11 3 2 2" xfId="40857"/>
    <cellStyle name="20% - Accent1 11 3 3" xfId="22895"/>
    <cellStyle name="20% - Accent1 11 3 3 2" xfId="44120"/>
    <cellStyle name="20% - Accent1 11 3 4" xfId="26162"/>
    <cellStyle name="20% - Accent1 11 3 4 2" xfId="47384"/>
    <cellStyle name="20% - Accent1 11 3 5" xfId="29426"/>
    <cellStyle name="20% - Accent1 11 3 5 2" xfId="50648"/>
    <cellStyle name="20% - Accent1 11 3 6" xfId="16370"/>
    <cellStyle name="20% - Accent1 11 3 6 2" xfId="37595"/>
    <cellStyle name="20% - Accent1 11 3 7" xfId="32694"/>
    <cellStyle name="20% - Accent1 11 4" xfId="14727"/>
    <cellStyle name="20% - Accent1 11 4 2" xfId="35952"/>
    <cellStyle name="20% - Accent1 11 5" xfId="17989"/>
    <cellStyle name="20% - Accent1 11 5 2" xfId="39214"/>
    <cellStyle name="20% - Accent1 11 6" xfId="21251"/>
    <cellStyle name="20% - Accent1 11 6 2" xfId="42476"/>
    <cellStyle name="20% - Accent1 11 7" xfId="24515"/>
    <cellStyle name="20% - Accent1 11 7 2" xfId="45740"/>
    <cellStyle name="20% - Accent1 11 8" xfId="27783"/>
    <cellStyle name="20% - Accent1 11 8 2" xfId="49005"/>
    <cellStyle name="20% - Accent1 11 9" xfId="13107"/>
    <cellStyle name="20% - Accent1 11 9 2" xfId="34333"/>
    <cellStyle name="20% - Accent1 12" xfId="6870"/>
    <cellStyle name="20% - Accent1 12 10" xfId="31064"/>
    <cellStyle name="20% - Accent1 12 2" xfId="10524"/>
    <cellStyle name="20% - Accent1 12 2 2" xfId="12270"/>
    <cellStyle name="20% - Accent1 12 2 2 2" xfId="20445"/>
    <cellStyle name="20% - Accent1 12 2 2 2 2" xfId="41670"/>
    <cellStyle name="20% - Accent1 12 2 2 3" xfId="23708"/>
    <cellStyle name="20% - Accent1 12 2 2 3 2" xfId="44933"/>
    <cellStyle name="20% - Accent1 12 2 2 4" xfId="26975"/>
    <cellStyle name="20% - Accent1 12 2 2 4 2" xfId="48197"/>
    <cellStyle name="20% - Accent1 12 2 2 5" xfId="30239"/>
    <cellStyle name="20% - Accent1 12 2 2 5 2" xfId="51461"/>
    <cellStyle name="20% - Accent1 12 2 2 6" xfId="17183"/>
    <cellStyle name="20% - Accent1 12 2 2 6 2" xfId="38408"/>
    <cellStyle name="20% - Accent1 12 2 2 7" xfId="33507"/>
    <cellStyle name="20% - Accent1 12 2 3" xfId="15552"/>
    <cellStyle name="20% - Accent1 12 2 3 2" xfId="36777"/>
    <cellStyle name="20% - Accent1 12 2 4" xfId="18814"/>
    <cellStyle name="20% - Accent1 12 2 4 2" xfId="40039"/>
    <cellStyle name="20% - Accent1 12 2 5" xfId="22076"/>
    <cellStyle name="20% - Accent1 12 2 5 2" xfId="43301"/>
    <cellStyle name="20% - Accent1 12 2 6" xfId="25343"/>
    <cellStyle name="20% - Accent1 12 2 6 2" xfId="46565"/>
    <cellStyle name="20% - Accent1 12 2 7" xfId="28608"/>
    <cellStyle name="20% - Accent1 12 2 7 2" xfId="49830"/>
    <cellStyle name="20% - Accent1 12 2 8" xfId="13920"/>
    <cellStyle name="20% - Accent1 12 2 8 2" xfId="35146"/>
    <cellStyle name="20% - Accent1 12 2 9" xfId="31876"/>
    <cellStyle name="20% - Accent1 12 3" xfId="11456"/>
    <cellStyle name="20% - Accent1 12 3 2" xfId="19633"/>
    <cellStyle name="20% - Accent1 12 3 2 2" xfId="40858"/>
    <cellStyle name="20% - Accent1 12 3 3" xfId="22896"/>
    <cellStyle name="20% - Accent1 12 3 3 2" xfId="44121"/>
    <cellStyle name="20% - Accent1 12 3 4" xfId="26163"/>
    <cellStyle name="20% - Accent1 12 3 4 2" xfId="47385"/>
    <cellStyle name="20% - Accent1 12 3 5" xfId="29427"/>
    <cellStyle name="20% - Accent1 12 3 5 2" xfId="50649"/>
    <cellStyle name="20% - Accent1 12 3 6" xfId="16371"/>
    <cellStyle name="20% - Accent1 12 3 6 2" xfId="37596"/>
    <cellStyle name="20% - Accent1 12 3 7" xfId="32695"/>
    <cellStyle name="20% - Accent1 12 4" xfId="14728"/>
    <cellStyle name="20% - Accent1 12 4 2" xfId="35953"/>
    <cellStyle name="20% - Accent1 12 5" xfId="17990"/>
    <cellStyle name="20% - Accent1 12 5 2" xfId="39215"/>
    <cellStyle name="20% - Accent1 12 6" xfId="21252"/>
    <cellStyle name="20% - Accent1 12 6 2" xfId="42477"/>
    <cellStyle name="20% - Accent1 12 7" xfId="24516"/>
    <cellStyle name="20% - Accent1 12 7 2" xfId="45741"/>
    <cellStyle name="20% - Accent1 12 8" xfId="27784"/>
    <cellStyle name="20% - Accent1 12 8 2" xfId="49006"/>
    <cellStyle name="20% - Accent1 12 9" xfId="13108"/>
    <cellStyle name="20% - Accent1 12 9 2" xfId="34334"/>
    <cellStyle name="20% - Accent1 13" xfId="6871"/>
    <cellStyle name="20% - Accent1 13 10" xfId="31065"/>
    <cellStyle name="20% - Accent1 13 2" xfId="10525"/>
    <cellStyle name="20% - Accent1 13 2 2" xfId="12271"/>
    <cellStyle name="20% - Accent1 13 2 2 2" xfId="20446"/>
    <cellStyle name="20% - Accent1 13 2 2 2 2" xfId="41671"/>
    <cellStyle name="20% - Accent1 13 2 2 3" xfId="23709"/>
    <cellStyle name="20% - Accent1 13 2 2 3 2" xfId="44934"/>
    <cellStyle name="20% - Accent1 13 2 2 4" xfId="26976"/>
    <cellStyle name="20% - Accent1 13 2 2 4 2" xfId="48198"/>
    <cellStyle name="20% - Accent1 13 2 2 5" xfId="30240"/>
    <cellStyle name="20% - Accent1 13 2 2 5 2" xfId="51462"/>
    <cellStyle name="20% - Accent1 13 2 2 6" xfId="17184"/>
    <cellStyle name="20% - Accent1 13 2 2 6 2" xfId="38409"/>
    <cellStyle name="20% - Accent1 13 2 2 7" xfId="33508"/>
    <cellStyle name="20% - Accent1 13 2 3" xfId="15553"/>
    <cellStyle name="20% - Accent1 13 2 3 2" xfId="36778"/>
    <cellStyle name="20% - Accent1 13 2 4" xfId="18815"/>
    <cellStyle name="20% - Accent1 13 2 4 2" xfId="40040"/>
    <cellStyle name="20% - Accent1 13 2 5" xfId="22077"/>
    <cellStyle name="20% - Accent1 13 2 5 2" xfId="43302"/>
    <cellStyle name="20% - Accent1 13 2 6" xfId="25344"/>
    <cellStyle name="20% - Accent1 13 2 6 2" xfId="46566"/>
    <cellStyle name="20% - Accent1 13 2 7" xfId="28609"/>
    <cellStyle name="20% - Accent1 13 2 7 2" xfId="49831"/>
    <cellStyle name="20% - Accent1 13 2 8" xfId="13921"/>
    <cellStyle name="20% - Accent1 13 2 8 2" xfId="35147"/>
    <cellStyle name="20% - Accent1 13 2 9" xfId="31877"/>
    <cellStyle name="20% - Accent1 13 3" xfId="11457"/>
    <cellStyle name="20% - Accent1 13 3 2" xfId="19634"/>
    <cellStyle name="20% - Accent1 13 3 2 2" xfId="40859"/>
    <cellStyle name="20% - Accent1 13 3 3" xfId="22897"/>
    <cellStyle name="20% - Accent1 13 3 3 2" xfId="44122"/>
    <cellStyle name="20% - Accent1 13 3 4" xfId="26164"/>
    <cellStyle name="20% - Accent1 13 3 4 2" xfId="47386"/>
    <cellStyle name="20% - Accent1 13 3 5" xfId="29428"/>
    <cellStyle name="20% - Accent1 13 3 5 2" xfId="50650"/>
    <cellStyle name="20% - Accent1 13 3 6" xfId="16372"/>
    <cellStyle name="20% - Accent1 13 3 6 2" xfId="37597"/>
    <cellStyle name="20% - Accent1 13 3 7" xfId="32696"/>
    <cellStyle name="20% - Accent1 13 4" xfId="14729"/>
    <cellStyle name="20% - Accent1 13 4 2" xfId="35954"/>
    <cellStyle name="20% - Accent1 13 5" xfId="17991"/>
    <cellStyle name="20% - Accent1 13 5 2" xfId="39216"/>
    <cellStyle name="20% - Accent1 13 6" xfId="21253"/>
    <cellStyle name="20% - Accent1 13 6 2" xfId="42478"/>
    <cellStyle name="20% - Accent1 13 7" xfId="24517"/>
    <cellStyle name="20% - Accent1 13 7 2" xfId="45742"/>
    <cellStyle name="20% - Accent1 13 8" xfId="27785"/>
    <cellStyle name="20% - Accent1 13 8 2" xfId="49007"/>
    <cellStyle name="20% - Accent1 13 9" xfId="13109"/>
    <cellStyle name="20% - Accent1 13 9 2" xfId="34335"/>
    <cellStyle name="20% - Accent1 14" xfId="6872"/>
    <cellStyle name="20% - Accent1 14 10" xfId="31066"/>
    <cellStyle name="20% - Accent1 14 2" xfId="10526"/>
    <cellStyle name="20% - Accent1 14 2 2" xfId="12272"/>
    <cellStyle name="20% - Accent1 14 2 2 2" xfId="20447"/>
    <cellStyle name="20% - Accent1 14 2 2 2 2" xfId="41672"/>
    <cellStyle name="20% - Accent1 14 2 2 3" xfId="23710"/>
    <cellStyle name="20% - Accent1 14 2 2 3 2" xfId="44935"/>
    <cellStyle name="20% - Accent1 14 2 2 4" xfId="26977"/>
    <cellStyle name="20% - Accent1 14 2 2 4 2" xfId="48199"/>
    <cellStyle name="20% - Accent1 14 2 2 5" xfId="30241"/>
    <cellStyle name="20% - Accent1 14 2 2 5 2" xfId="51463"/>
    <cellStyle name="20% - Accent1 14 2 2 6" xfId="17185"/>
    <cellStyle name="20% - Accent1 14 2 2 6 2" xfId="38410"/>
    <cellStyle name="20% - Accent1 14 2 2 7" xfId="33509"/>
    <cellStyle name="20% - Accent1 14 2 3" xfId="15554"/>
    <cellStyle name="20% - Accent1 14 2 3 2" xfId="36779"/>
    <cellStyle name="20% - Accent1 14 2 4" xfId="18816"/>
    <cellStyle name="20% - Accent1 14 2 4 2" xfId="40041"/>
    <cellStyle name="20% - Accent1 14 2 5" xfId="22078"/>
    <cellStyle name="20% - Accent1 14 2 5 2" xfId="43303"/>
    <cellStyle name="20% - Accent1 14 2 6" xfId="25345"/>
    <cellStyle name="20% - Accent1 14 2 6 2" xfId="46567"/>
    <cellStyle name="20% - Accent1 14 2 7" xfId="28610"/>
    <cellStyle name="20% - Accent1 14 2 7 2" xfId="49832"/>
    <cellStyle name="20% - Accent1 14 2 8" xfId="13922"/>
    <cellStyle name="20% - Accent1 14 2 8 2" xfId="35148"/>
    <cellStyle name="20% - Accent1 14 2 9" xfId="31878"/>
    <cellStyle name="20% - Accent1 14 3" xfId="11458"/>
    <cellStyle name="20% - Accent1 14 3 2" xfId="19635"/>
    <cellStyle name="20% - Accent1 14 3 2 2" xfId="40860"/>
    <cellStyle name="20% - Accent1 14 3 3" xfId="22898"/>
    <cellStyle name="20% - Accent1 14 3 3 2" xfId="44123"/>
    <cellStyle name="20% - Accent1 14 3 4" xfId="26165"/>
    <cellStyle name="20% - Accent1 14 3 4 2" xfId="47387"/>
    <cellStyle name="20% - Accent1 14 3 5" xfId="29429"/>
    <cellStyle name="20% - Accent1 14 3 5 2" xfId="50651"/>
    <cellStyle name="20% - Accent1 14 3 6" xfId="16373"/>
    <cellStyle name="20% - Accent1 14 3 6 2" xfId="37598"/>
    <cellStyle name="20% - Accent1 14 3 7" xfId="32697"/>
    <cellStyle name="20% - Accent1 14 4" xfId="14730"/>
    <cellStyle name="20% - Accent1 14 4 2" xfId="35955"/>
    <cellStyle name="20% - Accent1 14 5" xfId="17992"/>
    <cellStyle name="20% - Accent1 14 5 2" xfId="39217"/>
    <cellStyle name="20% - Accent1 14 6" xfId="21254"/>
    <cellStyle name="20% - Accent1 14 6 2" xfId="42479"/>
    <cellStyle name="20% - Accent1 14 7" xfId="24518"/>
    <cellStyle name="20% - Accent1 14 7 2" xfId="45743"/>
    <cellStyle name="20% - Accent1 14 8" xfId="27786"/>
    <cellStyle name="20% - Accent1 14 8 2" xfId="49008"/>
    <cellStyle name="20% - Accent1 14 9" xfId="13110"/>
    <cellStyle name="20% - Accent1 14 9 2" xfId="34336"/>
    <cellStyle name="20% - Accent1 15" xfId="6873"/>
    <cellStyle name="20% - Accent1 15 10" xfId="31067"/>
    <cellStyle name="20% - Accent1 15 2" xfId="10527"/>
    <cellStyle name="20% - Accent1 15 2 2" xfId="12273"/>
    <cellStyle name="20% - Accent1 15 2 2 2" xfId="20448"/>
    <cellStyle name="20% - Accent1 15 2 2 2 2" xfId="41673"/>
    <cellStyle name="20% - Accent1 15 2 2 3" xfId="23711"/>
    <cellStyle name="20% - Accent1 15 2 2 3 2" xfId="44936"/>
    <cellStyle name="20% - Accent1 15 2 2 4" xfId="26978"/>
    <cellStyle name="20% - Accent1 15 2 2 4 2" xfId="48200"/>
    <cellStyle name="20% - Accent1 15 2 2 5" xfId="30242"/>
    <cellStyle name="20% - Accent1 15 2 2 5 2" xfId="51464"/>
    <cellStyle name="20% - Accent1 15 2 2 6" xfId="17186"/>
    <cellStyle name="20% - Accent1 15 2 2 6 2" xfId="38411"/>
    <cellStyle name="20% - Accent1 15 2 2 7" xfId="33510"/>
    <cellStyle name="20% - Accent1 15 2 3" xfId="15555"/>
    <cellStyle name="20% - Accent1 15 2 3 2" xfId="36780"/>
    <cellStyle name="20% - Accent1 15 2 4" xfId="18817"/>
    <cellStyle name="20% - Accent1 15 2 4 2" xfId="40042"/>
    <cellStyle name="20% - Accent1 15 2 5" xfId="22079"/>
    <cellStyle name="20% - Accent1 15 2 5 2" xfId="43304"/>
    <cellStyle name="20% - Accent1 15 2 6" xfId="25346"/>
    <cellStyle name="20% - Accent1 15 2 6 2" xfId="46568"/>
    <cellStyle name="20% - Accent1 15 2 7" xfId="28611"/>
    <cellStyle name="20% - Accent1 15 2 7 2" xfId="49833"/>
    <cellStyle name="20% - Accent1 15 2 8" xfId="13923"/>
    <cellStyle name="20% - Accent1 15 2 8 2" xfId="35149"/>
    <cellStyle name="20% - Accent1 15 2 9" xfId="31879"/>
    <cellStyle name="20% - Accent1 15 3" xfId="11459"/>
    <cellStyle name="20% - Accent1 15 3 2" xfId="19636"/>
    <cellStyle name="20% - Accent1 15 3 2 2" xfId="40861"/>
    <cellStyle name="20% - Accent1 15 3 3" xfId="22899"/>
    <cellStyle name="20% - Accent1 15 3 3 2" xfId="44124"/>
    <cellStyle name="20% - Accent1 15 3 4" xfId="26166"/>
    <cellStyle name="20% - Accent1 15 3 4 2" xfId="47388"/>
    <cellStyle name="20% - Accent1 15 3 5" xfId="29430"/>
    <cellStyle name="20% - Accent1 15 3 5 2" xfId="50652"/>
    <cellStyle name="20% - Accent1 15 3 6" xfId="16374"/>
    <cellStyle name="20% - Accent1 15 3 6 2" xfId="37599"/>
    <cellStyle name="20% - Accent1 15 3 7" xfId="32698"/>
    <cellStyle name="20% - Accent1 15 4" xfId="14731"/>
    <cellStyle name="20% - Accent1 15 4 2" xfId="35956"/>
    <cellStyle name="20% - Accent1 15 5" xfId="17993"/>
    <cellStyle name="20% - Accent1 15 5 2" xfId="39218"/>
    <cellStyle name="20% - Accent1 15 6" xfId="21255"/>
    <cellStyle name="20% - Accent1 15 6 2" xfId="42480"/>
    <cellStyle name="20% - Accent1 15 7" xfId="24519"/>
    <cellStyle name="20% - Accent1 15 7 2" xfId="45744"/>
    <cellStyle name="20% - Accent1 15 8" xfId="27787"/>
    <cellStyle name="20% - Accent1 15 8 2" xfId="49009"/>
    <cellStyle name="20% - Accent1 15 9" xfId="13111"/>
    <cellStyle name="20% - Accent1 15 9 2" xfId="34337"/>
    <cellStyle name="20% - Accent1 16" xfId="6874"/>
    <cellStyle name="20% - Accent1 16 10" xfId="31068"/>
    <cellStyle name="20% - Accent1 16 2" xfId="10528"/>
    <cellStyle name="20% - Accent1 16 2 2" xfId="12274"/>
    <cellStyle name="20% - Accent1 16 2 2 2" xfId="20449"/>
    <cellStyle name="20% - Accent1 16 2 2 2 2" xfId="41674"/>
    <cellStyle name="20% - Accent1 16 2 2 3" xfId="23712"/>
    <cellStyle name="20% - Accent1 16 2 2 3 2" xfId="44937"/>
    <cellStyle name="20% - Accent1 16 2 2 4" xfId="26979"/>
    <cellStyle name="20% - Accent1 16 2 2 4 2" xfId="48201"/>
    <cellStyle name="20% - Accent1 16 2 2 5" xfId="30243"/>
    <cellStyle name="20% - Accent1 16 2 2 5 2" xfId="51465"/>
    <cellStyle name="20% - Accent1 16 2 2 6" xfId="17187"/>
    <cellStyle name="20% - Accent1 16 2 2 6 2" xfId="38412"/>
    <cellStyle name="20% - Accent1 16 2 2 7" xfId="33511"/>
    <cellStyle name="20% - Accent1 16 2 3" xfId="15556"/>
    <cellStyle name="20% - Accent1 16 2 3 2" xfId="36781"/>
    <cellStyle name="20% - Accent1 16 2 4" xfId="18818"/>
    <cellStyle name="20% - Accent1 16 2 4 2" xfId="40043"/>
    <cellStyle name="20% - Accent1 16 2 5" xfId="22080"/>
    <cellStyle name="20% - Accent1 16 2 5 2" xfId="43305"/>
    <cellStyle name="20% - Accent1 16 2 6" xfId="25347"/>
    <cellStyle name="20% - Accent1 16 2 6 2" xfId="46569"/>
    <cellStyle name="20% - Accent1 16 2 7" xfId="28612"/>
    <cellStyle name="20% - Accent1 16 2 7 2" xfId="49834"/>
    <cellStyle name="20% - Accent1 16 2 8" xfId="13924"/>
    <cellStyle name="20% - Accent1 16 2 8 2" xfId="35150"/>
    <cellStyle name="20% - Accent1 16 2 9" xfId="31880"/>
    <cellStyle name="20% - Accent1 16 3" xfId="11460"/>
    <cellStyle name="20% - Accent1 16 3 2" xfId="19637"/>
    <cellStyle name="20% - Accent1 16 3 2 2" xfId="40862"/>
    <cellStyle name="20% - Accent1 16 3 3" xfId="22900"/>
    <cellStyle name="20% - Accent1 16 3 3 2" xfId="44125"/>
    <cellStyle name="20% - Accent1 16 3 4" xfId="26167"/>
    <cellStyle name="20% - Accent1 16 3 4 2" xfId="47389"/>
    <cellStyle name="20% - Accent1 16 3 5" xfId="29431"/>
    <cellStyle name="20% - Accent1 16 3 5 2" xfId="50653"/>
    <cellStyle name="20% - Accent1 16 3 6" xfId="16375"/>
    <cellStyle name="20% - Accent1 16 3 6 2" xfId="37600"/>
    <cellStyle name="20% - Accent1 16 3 7" xfId="32699"/>
    <cellStyle name="20% - Accent1 16 4" xfId="14732"/>
    <cellStyle name="20% - Accent1 16 4 2" xfId="35957"/>
    <cellStyle name="20% - Accent1 16 5" xfId="17994"/>
    <cellStyle name="20% - Accent1 16 5 2" xfId="39219"/>
    <cellStyle name="20% - Accent1 16 6" xfId="21256"/>
    <cellStyle name="20% - Accent1 16 6 2" xfId="42481"/>
    <cellStyle name="20% - Accent1 16 7" xfId="24520"/>
    <cellStyle name="20% - Accent1 16 7 2" xfId="45745"/>
    <cellStyle name="20% - Accent1 16 8" xfId="27788"/>
    <cellStyle name="20% - Accent1 16 8 2" xfId="49010"/>
    <cellStyle name="20% - Accent1 16 9" xfId="13112"/>
    <cellStyle name="20% - Accent1 16 9 2" xfId="34338"/>
    <cellStyle name="20% - Accent1 17" xfId="6875"/>
    <cellStyle name="20% - Accent1 17 10" xfId="31069"/>
    <cellStyle name="20% - Accent1 17 2" xfId="10529"/>
    <cellStyle name="20% - Accent1 17 2 2" xfId="12275"/>
    <cellStyle name="20% - Accent1 17 2 2 2" xfId="20450"/>
    <cellStyle name="20% - Accent1 17 2 2 2 2" xfId="41675"/>
    <cellStyle name="20% - Accent1 17 2 2 3" xfId="23713"/>
    <cellStyle name="20% - Accent1 17 2 2 3 2" xfId="44938"/>
    <cellStyle name="20% - Accent1 17 2 2 4" xfId="26980"/>
    <cellStyle name="20% - Accent1 17 2 2 4 2" xfId="48202"/>
    <cellStyle name="20% - Accent1 17 2 2 5" xfId="30244"/>
    <cellStyle name="20% - Accent1 17 2 2 5 2" xfId="51466"/>
    <cellStyle name="20% - Accent1 17 2 2 6" xfId="17188"/>
    <cellStyle name="20% - Accent1 17 2 2 6 2" xfId="38413"/>
    <cellStyle name="20% - Accent1 17 2 2 7" xfId="33512"/>
    <cellStyle name="20% - Accent1 17 2 3" xfId="15557"/>
    <cellStyle name="20% - Accent1 17 2 3 2" xfId="36782"/>
    <cellStyle name="20% - Accent1 17 2 4" xfId="18819"/>
    <cellStyle name="20% - Accent1 17 2 4 2" xfId="40044"/>
    <cellStyle name="20% - Accent1 17 2 5" xfId="22081"/>
    <cellStyle name="20% - Accent1 17 2 5 2" xfId="43306"/>
    <cellStyle name="20% - Accent1 17 2 6" xfId="25348"/>
    <cellStyle name="20% - Accent1 17 2 6 2" xfId="46570"/>
    <cellStyle name="20% - Accent1 17 2 7" xfId="28613"/>
    <cellStyle name="20% - Accent1 17 2 7 2" xfId="49835"/>
    <cellStyle name="20% - Accent1 17 2 8" xfId="13925"/>
    <cellStyle name="20% - Accent1 17 2 8 2" xfId="35151"/>
    <cellStyle name="20% - Accent1 17 2 9" xfId="31881"/>
    <cellStyle name="20% - Accent1 17 3" xfId="11461"/>
    <cellStyle name="20% - Accent1 17 3 2" xfId="19638"/>
    <cellStyle name="20% - Accent1 17 3 2 2" xfId="40863"/>
    <cellStyle name="20% - Accent1 17 3 3" xfId="22901"/>
    <cellStyle name="20% - Accent1 17 3 3 2" xfId="44126"/>
    <cellStyle name="20% - Accent1 17 3 4" xfId="26168"/>
    <cellStyle name="20% - Accent1 17 3 4 2" xfId="47390"/>
    <cellStyle name="20% - Accent1 17 3 5" xfId="29432"/>
    <cellStyle name="20% - Accent1 17 3 5 2" xfId="50654"/>
    <cellStyle name="20% - Accent1 17 3 6" xfId="16376"/>
    <cellStyle name="20% - Accent1 17 3 6 2" xfId="37601"/>
    <cellStyle name="20% - Accent1 17 3 7" xfId="32700"/>
    <cellStyle name="20% - Accent1 17 4" xfId="14733"/>
    <cellStyle name="20% - Accent1 17 4 2" xfId="35958"/>
    <cellStyle name="20% - Accent1 17 5" xfId="17995"/>
    <cellStyle name="20% - Accent1 17 5 2" xfId="39220"/>
    <cellStyle name="20% - Accent1 17 6" xfId="21257"/>
    <cellStyle name="20% - Accent1 17 6 2" xfId="42482"/>
    <cellStyle name="20% - Accent1 17 7" xfId="24521"/>
    <cellStyle name="20% - Accent1 17 7 2" xfId="45746"/>
    <cellStyle name="20% - Accent1 17 8" xfId="27789"/>
    <cellStyle name="20% - Accent1 17 8 2" xfId="49011"/>
    <cellStyle name="20% - Accent1 17 9" xfId="13113"/>
    <cellStyle name="20% - Accent1 17 9 2" xfId="34339"/>
    <cellStyle name="20% - Accent1 18" xfId="6876"/>
    <cellStyle name="20% - Accent1 18 10" xfId="31070"/>
    <cellStyle name="20% - Accent1 18 2" xfId="10530"/>
    <cellStyle name="20% - Accent1 18 2 2" xfId="12276"/>
    <cellStyle name="20% - Accent1 18 2 2 2" xfId="20451"/>
    <cellStyle name="20% - Accent1 18 2 2 2 2" xfId="41676"/>
    <cellStyle name="20% - Accent1 18 2 2 3" xfId="23714"/>
    <cellStyle name="20% - Accent1 18 2 2 3 2" xfId="44939"/>
    <cellStyle name="20% - Accent1 18 2 2 4" xfId="26981"/>
    <cellStyle name="20% - Accent1 18 2 2 4 2" xfId="48203"/>
    <cellStyle name="20% - Accent1 18 2 2 5" xfId="30245"/>
    <cellStyle name="20% - Accent1 18 2 2 5 2" xfId="51467"/>
    <cellStyle name="20% - Accent1 18 2 2 6" xfId="17189"/>
    <cellStyle name="20% - Accent1 18 2 2 6 2" xfId="38414"/>
    <cellStyle name="20% - Accent1 18 2 2 7" xfId="33513"/>
    <cellStyle name="20% - Accent1 18 2 3" xfId="15558"/>
    <cellStyle name="20% - Accent1 18 2 3 2" xfId="36783"/>
    <cellStyle name="20% - Accent1 18 2 4" xfId="18820"/>
    <cellStyle name="20% - Accent1 18 2 4 2" xfId="40045"/>
    <cellStyle name="20% - Accent1 18 2 5" xfId="22082"/>
    <cellStyle name="20% - Accent1 18 2 5 2" xfId="43307"/>
    <cellStyle name="20% - Accent1 18 2 6" xfId="25349"/>
    <cellStyle name="20% - Accent1 18 2 6 2" xfId="46571"/>
    <cellStyle name="20% - Accent1 18 2 7" xfId="28614"/>
    <cellStyle name="20% - Accent1 18 2 7 2" xfId="49836"/>
    <cellStyle name="20% - Accent1 18 2 8" xfId="13926"/>
    <cellStyle name="20% - Accent1 18 2 8 2" xfId="35152"/>
    <cellStyle name="20% - Accent1 18 2 9" xfId="31882"/>
    <cellStyle name="20% - Accent1 18 3" xfId="11462"/>
    <cellStyle name="20% - Accent1 18 3 2" xfId="19639"/>
    <cellStyle name="20% - Accent1 18 3 2 2" xfId="40864"/>
    <cellStyle name="20% - Accent1 18 3 3" xfId="22902"/>
    <cellStyle name="20% - Accent1 18 3 3 2" xfId="44127"/>
    <cellStyle name="20% - Accent1 18 3 4" xfId="26169"/>
    <cellStyle name="20% - Accent1 18 3 4 2" xfId="47391"/>
    <cellStyle name="20% - Accent1 18 3 5" xfId="29433"/>
    <cellStyle name="20% - Accent1 18 3 5 2" xfId="50655"/>
    <cellStyle name="20% - Accent1 18 3 6" xfId="16377"/>
    <cellStyle name="20% - Accent1 18 3 6 2" xfId="37602"/>
    <cellStyle name="20% - Accent1 18 3 7" xfId="32701"/>
    <cellStyle name="20% - Accent1 18 4" xfId="14734"/>
    <cellStyle name="20% - Accent1 18 4 2" xfId="35959"/>
    <cellStyle name="20% - Accent1 18 5" xfId="17996"/>
    <cellStyle name="20% - Accent1 18 5 2" xfId="39221"/>
    <cellStyle name="20% - Accent1 18 6" xfId="21258"/>
    <cellStyle name="20% - Accent1 18 6 2" xfId="42483"/>
    <cellStyle name="20% - Accent1 18 7" xfId="24522"/>
    <cellStyle name="20% - Accent1 18 7 2" xfId="45747"/>
    <cellStyle name="20% - Accent1 18 8" xfId="27790"/>
    <cellStyle name="20% - Accent1 18 8 2" xfId="49012"/>
    <cellStyle name="20% - Accent1 18 9" xfId="13114"/>
    <cellStyle name="20% - Accent1 18 9 2" xfId="34340"/>
    <cellStyle name="20% - Accent1 19" xfId="6877"/>
    <cellStyle name="20% - Accent1 19 10" xfId="31071"/>
    <cellStyle name="20% - Accent1 19 2" xfId="10531"/>
    <cellStyle name="20% - Accent1 19 2 2" xfId="12277"/>
    <cellStyle name="20% - Accent1 19 2 2 2" xfId="20452"/>
    <cellStyle name="20% - Accent1 19 2 2 2 2" xfId="41677"/>
    <cellStyle name="20% - Accent1 19 2 2 3" xfId="23715"/>
    <cellStyle name="20% - Accent1 19 2 2 3 2" xfId="44940"/>
    <cellStyle name="20% - Accent1 19 2 2 4" xfId="26982"/>
    <cellStyle name="20% - Accent1 19 2 2 4 2" xfId="48204"/>
    <cellStyle name="20% - Accent1 19 2 2 5" xfId="30246"/>
    <cellStyle name="20% - Accent1 19 2 2 5 2" xfId="51468"/>
    <cellStyle name="20% - Accent1 19 2 2 6" xfId="17190"/>
    <cellStyle name="20% - Accent1 19 2 2 6 2" xfId="38415"/>
    <cellStyle name="20% - Accent1 19 2 2 7" xfId="33514"/>
    <cellStyle name="20% - Accent1 19 2 3" xfId="15559"/>
    <cellStyle name="20% - Accent1 19 2 3 2" xfId="36784"/>
    <cellStyle name="20% - Accent1 19 2 4" xfId="18821"/>
    <cellStyle name="20% - Accent1 19 2 4 2" xfId="40046"/>
    <cellStyle name="20% - Accent1 19 2 5" xfId="22083"/>
    <cellStyle name="20% - Accent1 19 2 5 2" xfId="43308"/>
    <cellStyle name="20% - Accent1 19 2 6" xfId="25350"/>
    <cellStyle name="20% - Accent1 19 2 6 2" xfId="46572"/>
    <cellStyle name="20% - Accent1 19 2 7" xfId="28615"/>
    <cellStyle name="20% - Accent1 19 2 7 2" xfId="49837"/>
    <cellStyle name="20% - Accent1 19 2 8" xfId="13927"/>
    <cellStyle name="20% - Accent1 19 2 8 2" xfId="35153"/>
    <cellStyle name="20% - Accent1 19 2 9" xfId="31883"/>
    <cellStyle name="20% - Accent1 19 3" xfId="11463"/>
    <cellStyle name="20% - Accent1 19 3 2" xfId="19640"/>
    <cellStyle name="20% - Accent1 19 3 2 2" xfId="40865"/>
    <cellStyle name="20% - Accent1 19 3 3" xfId="22903"/>
    <cellStyle name="20% - Accent1 19 3 3 2" xfId="44128"/>
    <cellStyle name="20% - Accent1 19 3 4" xfId="26170"/>
    <cellStyle name="20% - Accent1 19 3 4 2" xfId="47392"/>
    <cellStyle name="20% - Accent1 19 3 5" xfId="29434"/>
    <cellStyle name="20% - Accent1 19 3 5 2" xfId="50656"/>
    <cellStyle name="20% - Accent1 19 3 6" xfId="16378"/>
    <cellStyle name="20% - Accent1 19 3 6 2" xfId="37603"/>
    <cellStyle name="20% - Accent1 19 3 7" xfId="32702"/>
    <cellStyle name="20% - Accent1 19 4" xfId="14735"/>
    <cellStyle name="20% - Accent1 19 4 2" xfId="35960"/>
    <cellStyle name="20% - Accent1 19 5" xfId="17997"/>
    <cellStyle name="20% - Accent1 19 5 2" xfId="39222"/>
    <cellStyle name="20% - Accent1 19 6" xfId="21259"/>
    <cellStyle name="20% - Accent1 19 6 2" xfId="42484"/>
    <cellStyle name="20% - Accent1 19 7" xfId="24523"/>
    <cellStyle name="20% - Accent1 19 7 2" xfId="45748"/>
    <cellStyle name="20% - Accent1 19 8" xfId="27791"/>
    <cellStyle name="20% - Accent1 19 8 2" xfId="49013"/>
    <cellStyle name="20% - Accent1 19 9" xfId="13115"/>
    <cellStyle name="20% - Accent1 19 9 2" xfId="34341"/>
    <cellStyle name="20% - Accent1 2" xfId="10"/>
    <cellStyle name="20% - Accent1 2 2" xfId="11"/>
    <cellStyle name="20% - Accent1 2 2 2" xfId="9944"/>
    <cellStyle name="20% - Accent1 2 2 2 10" xfId="31791"/>
    <cellStyle name="20% - Accent1 2 2 2 2" xfId="11218"/>
    <cellStyle name="20% - Accent1 2 2 2 2 2" xfId="12929"/>
    <cellStyle name="20% - Accent1 2 2 2 2 2 2" xfId="21104"/>
    <cellStyle name="20% - Accent1 2 2 2 2 2 2 2" xfId="42329"/>
    <cellStyle name="20% - Accent1 2 2 2 2 2 3" xfId="24367"/>
    <cellStyle name="20% - Accent1 2 2 2 2 2 3 2" xfId="45592"/>
    <cellStyle name="20% - Accent1 2 2 2 2 2 4" xfId="27634"/>
    <cellStyle name="20% - Accent1 2 2 2 2 2 4 2" xfId="48856"/>
    <cellStyle name="20% - Accent1 2 2 2 2 2 5" xfId="30898"/>
    <cellStyle name="20% - Accent1 2 2 2 2 2 5 2" xfId="52120"/>
    <cellStyle name="20% - Accent1 2 2 2 2 2 6" xfId="17842"/>
    <cellStyle name="20% - Accent1 2 2 2 2 2 6 2" xfId="39067"/>
    <cellStyle name="20% - Accent1 2 2 2 2 2 7" xfId="34166"/>
    <cellStyle name="20% - Accent1 2 2 2 2 3" xfId="16211"/>
    <cellStyle name="20% - Accent1 2 2 2 2 3 2" xfId="37436"/>
    <cellStyle name="20% - Accent1 2 2 2 2 4" xfId="19473"/>
    <cellStyle name="20% - Accent1 2 2 2 2 4 2" xfId="40698"/>
    <cellStyle name="20% - Accent1 2 2 2 2 5" xfId="22735"/>
    <cellStyle name="20% - Accent1 2 2 2 2 5 2" xfId="43960"/>
    <cellStyle name="20% - Accent1 2 2 2 2 6" xfId="26002"/>
    <cellStyle name="20% - Accent1 2 2 2 2 6 2" xfId="47224"/>
    <cellStyle name="20% - Accent1 2 2 2 2 7" xfId="29267"/>
    <cellStyle name="20% - Accent1 2 2 2 2 7 2" xfId="50489"/>
    <cellStyle name="20% - Accent1 2 2 2 2 8" xfId="14579"/>
    <cellStyle name="20% - Accent1 2 2 2 2 8 2" xfId="35805"/>
    <cellStyle name="20% - Accent1 2 2 2 2 9" xfId="32535"/>
    <cellStyle name="20% - Accent1 2 2 2 3" xfId="12184"/>
    <cellStyle name="20% - Accent1 2 2 2 3 2" xfId="20360"/>
    <cellStyle name="20% - Accent1 2 2 2 3 2 2" xfId="41585"/>
    <cellStyle name="20% - Accent1 2 2 2 3 3" xfId="23623"/>
    <cellStyle name="20% - Accent1 2 2 2 3 3 2" xfId="44848"/>
    <cellStyle name="20% - Accent1 2 2 2 3 4" xfId="26890"/>
    <cellStyle name="20% - Accent1 2 2 2 3 4 2" xfId="48112"/>
    <cellStyle name="20% - Accent1 2 2 2 3 5" xfId="30154"/>
    <cellStyle name="20% - Accent1 2 2 2 3 5 2" xfId="51376"/>
    <cellStyle name="20% - Accent1 2 2 2 3 6" xfId="17098"/>
    <cellStyle name="20% - Accent1 2 2 2 3 6 2" xfId="38323"/>
    <cellStyle name="20% - Accent1 2 2 2 3 7" xfId="33422"/>
    <cellStyle name="20% - Accent1 2 2 2 4" xfId="15455"/>
    <cellStyle name="20% - Accent1 2 2 2 4 2" xfId="36680"/>
    <cellStyle name="20% - Accent1 2 2 2 5" xfId="18717"/>
    <cellStyle name="20% - Accent1 2 2 2 5 2" xfId="39942"/>
    <cellStyle name="20% - Accent1 2 2 2 6" xfId="21979"/>
    <cellStyle name="20% - Accent1 2 2 2 6 2" xfId="43204"/>
    <cellStyle name="20% - Accent1 2 2 2 7" xfId="25244"/>
    <cellStyle name="20% - Accent1 2 2 2 7 2" xfId="46468"/>
    <cellStyle name="20% - Accent1 2 2 2 8" xfId="28511"/>
    <cellStyle name="20% - Accent1 2 2 2 8 2" xfId="49733"/>
    <cellStyle name="20% - Accent1 2 2 2 9" xfId="13835"/>
    <cellStyle name="20% - Accent1 2 2 2 9 2" xfId="35061"/>
    <cellStyle name="20% - Accent1 2 2 3" xfId="7999"/>
    <cellStyle name="20% - Accent1 2 3" xfId="8000"/>
    <cellStyle name="20% - Accent1 2 4" xfId="3841"/>
    <cellStyle name="20% - Accent1 20" xfId="6878"/>
    <cellStyle name="20% - Accent1 20 10" xfId="31072"/>
    <cellStyle name="20% - Accent1 20 2" xfId="10532"/>
    <cellStyle name="20% - Accent1 20 2 2" xfId="12278"/>
    <cellStyle name="20% - Accent1 20 2 2 2" xfId="20453"/>
    <cellStyle name="20% - Accent1 20 2 2 2 2" xfId="41678"/>
    <cellStyle name="20% - Accent1 20 2 2 3" xfId="23716"/>
    <cellStyle name="20% - Accent1 20 2 2 3 2" xfId="44941"/>
    <cellStyle name="20% - Accent1 20 2 2 4" xfId="26983"/>
    <cellStyle name="20% - Accent1 20 2 2 4 2" xfId="48205"/>
    <cellStyle name="20% - Accent1 20 2 2 5" xfId="30247"/>
    <cellStyle name="20% - Accent1 20 2 2 5 2" xfId="51469"/>
    <cellStyle name="20% - Accent1 20 2 2 6" xfId="17191"/>
    <cellStyle name="20% - Accent1 20 2 2 6 2" xfId="38416"/>
    <cellStyle name="20% - Accent1 20 2 2 7" xfId="33515"/>
    <cellStyle name="20% - Accent1 20 2 3" xfId="15560"/>
    <cellStyle name="20% - Accent1 20 2 3 2" xfId="36785"/>
    <cellStyle name="20% - Accent1 20 2 4" xfId="18822"/>
    <cellStyle name="20% - Accent1 20 2 4 2" xfId="40047"/>
    <cellStyle name="20% - Accent1 20 2 5" xfId="22084"/>
    <cellStyle name="20% - Accent1 20 2 5 2" xfId="43309"/>
    <cellStyle name="20% - Accent1 20 2 6" xfId="25351"/>
    <cellStyle name="20% - Accent1 20 2 6 2" xfId="46573"/>
    <cellStyle name="20% - Accent1 20 2 7" xfId="28616"/>
    <cellStyle name="20% - Accent1 20 2 7 2" xfId="49838"/>
    <cellStyle name="20% - Accent1 20 2 8" xfId="13928"/>
    <cellStyle name="20% - Accent1 20 2 8 2" xfId="35154"/>
    <cellStyle name="20% - Accent1 20 2 9" xfId="31884"/>
    <cellStyle name="20% - Accent1 20 3" xfId="11464"/>
    <cellStyle name="20% - Accent1 20 3 2" xfId="19641"/>
    <cellStyle name="20% - Accent1 20 3 2 2" xfId="40866"/>
    <cellStyle name="20% - Accent1 20 3 3" xfId="22904"/>
    <cellStyle name="20% - Accent1 20 3 3 2" xfId="44129"/>
    <cellStyle name="20% - Accent1 20 3 4" xfId="26171"/>
    <cellStyle name="20% - Accent1 20 3 4 2" xfId="47393"/>
    <cellStyle name="20% - Accent1 20 3 5" xfId="29435"/>
    <cellStyle name="20% - Accent1 20 3 5 2" xfId="50657"/>
    <cellStyle name="20% - Accent1 20 3 6" xfId="16379"/>
    <cellStyle name="20% - Accent1 20 3 6 2" xfId="37604"/>
    <cellStyle name="20% - Accent1 20 3 7" xfId="32703"/>
    <cellStyle name="20% - Accent1 20 4" xfId="14736"/>
    <cellStyle name="20% - Accent1 20 4 2" xfId="35961"/>
    <cellStyle name="20% - Accent1 20 5" xfId="17998"/>
    <cellStyle name="20% - Accent1 20 5 2" xfId="39223"/>
    <cellStyle name="20% - Accent1 20 6" xfId="21260"/>
    <cellStyle name="20% - Accent1 20 6 2" xfId="42485"/>
    <cellStyle name="20% - Accent1 20 7" xfId="24524"/>
    <cellStyle name="20% - Accent1 20 7 2" xfId="45749"/>
    <cellStyle name="20% - Accent1 20 8" xfId="27792"/>
    <cellStyle name="20% - Accent1 20 8 2" xfId="49014"/>
    <cellStyle name="20% - Accent1 20 9" xfId="13116"/>
    <cellStyle name="20% - Accent1 20 9 2" xfId="34342"/>
    <cellStyle name="20% - Accent1 21" xfId="6879"/>
    <cellStyle name="20% - Accent1 21 10" xfId="31073"/>
    <cellStyle name="20% - Accent1 21 2" xfId="10533"/>
    <cellStyle name="20% - Accent1 21 2 2" xfId="12279"/>
    <cellStyle name="20% - Accent1 21 2 2 2" xfId="20454"/>
    <cellStyle name="20% - Accent1 21 2 2 2 2" xfId="41679"/>
    <cellStyle name="20% - Accent1 21 2 2 3" xfId="23717"/>
    <cellStyle name="20% - Accent1 21 2 2 3 2" xfId="44942"/>
    <cellStyle name="20% - Accent1 21 2 2 4" xfId="26984"/>
    <cellStyle name="20% - Accent1 21 2 2 4 2" xfId="48206"/>
    <cellStyle name="20% - Accent1 21 2 2 5" xfId="30248"/>
    <cellStyle name="20% - Accent1 21 2 2 5 2" xfId="51470"/>
    <cellStyle name="20% - Accent1 21 2 2 6" xfId="17192"/>
    <cellStyle name="20% - Accent1 21 2 2 6 2" xfId="38417"/>
    <cellStyle name="20% - Accent1 21 2 2 7" xfId="33516"/>
    <cellStyle name="20% - Accent1 21 2 3" xfId="15561"/>
    <cellStyle name="20% - Accent1 21 2 3 2" xfId="36786"/>
    <cellStyle name="20% - Accent1 21 2 4" xfId="18823"/>
    <cellStyle name="20% - Accent1 21 2 4 2" xfId="40048"/>
    <cellStyle name="20% - Accent1 21 2 5" xfId="22085"/>
    <cellStyle name="20% - Accent1 21 2 5 2" xfId="43310"/>
    <cellStyle name="20% - Accent1 21 2 6" xfId="25352"/>
    <cellStyle name="20% - Accent1 21 2 6 2" xfId="46574"/>
    <cellStyle name="20% - Accent1 21 2 7" xfId="28617"/>
    <cellStyle name="20% - Accent1 21 2 7 2" xfId="49839"/>
    <cellStyle name="20% - Accent1 21 2 8" xfId="13929"/>
    <cellStyle name="20% - Accent1 21 2 8 2" xfId="35155"/>
    <cellStyle name="20% - Accent1 21 2 9" xfId="31885"/>
    <cellStyle name="20% - Accent1 21 3" xfId="11465"/>
    <cellStyle name="20% - Accent1 21 3 2" xfId="19642"/>
    <cellStyle name="20% - Accent1 21 3 2 2" xfId="40867"/>
    <cellStyle name="20% - Accent1 21 3 3" xfId="22905"/>
    <cellStyle name="20% - Accent1 21 3 3 2" xfId="44130"/>
    <cellStyle name="20% - Accent1 21 3 4" xfId="26172"/>
    <cellStyle name="20% - Accent1 21 3 4 2" xfId="47394"/>
    <cellStyle name="20% - Accent1 21 3 5" xfId="29436"/>
    <cellStyle name="20% - Accent1 21 3 5 2" xfId="50658"/>
    <cellStyle name="20% - Accent1 21 3 6" xfId="16380"/>
    <cellStyle name="20% - Accent1 21 3 6 2" xfId="37605"/>
    <cellStyle name="20% - Accent1 21 3 7" xfId="32704"/>
    <cellStyle name="20% - Accent1 21 4" xfId="14737"/>
    <cellStyle name="20% - Accent1 21 4 2" xfId="35962"/>
    <cellStyle name="20% - Accent1 21 5" xfId="17999"/>
    <cellStyle name="20% - Accent1 21 5 2" xfId="39224"/>
    <cellStyle name="20% - Accent1 21 6" xfId="21261"/>
    <cellStyle name="20% - Accent1 21 6 2" xfId="42486"/>
    <cellStyle name="20% - Accent1 21 7" xfId="24525"/>
    <cellStyle name="20% - Accent1 21 7 2" xfId="45750"/>
    <cellStyle name="20% - Accent1 21 8" xfId="27793"/>
    <cellStyle name="20% - Accent1 21 8 2" xfId="49015"/>
    <cellStyle name="20% - Accent1 21 9" xfId="13117"/>
    <cellStyle name="20% - Accent1 21 9 2" xfId="34343"/>
    <cellStyle name="20% - Accent1 22" xfId="6880"/>
    <cellStyle name="20% - Accent1 22 10" xfId="31074"/>
    <cellStyle name="20% - Accent1 22 2" xfId="10534"/>
    <cellStyle name="20% - Accent1 22 2 2" xfId="12280"/>
    <cellStyle name="20% - Accent1 22 2 2 2" xfId="20455"/>
    <cellStyle name="20% - Accent1 22 2 2 2 2" xfId="41680"/>
    <cellStyle name="20% - Accent1 22 2 2 3" xfId="23718"/>
    <cellStyle name="20% - Accent1 22 2 2 3 2" xfId="44943"/>
    <cellStyle name="20% - Accent1 22 2 2 4" xfId="26985"/>
    <cellStyle name="20% - Accent1 22 2 2 4 2" xfId="48207"/>
    <cellStyle name="20% - Accent1 22 2 2 5" xfId="30249"/>
    <cellStyle name="20% - Accent1 22 2 2 5 2" xfId="51471"/>
    <cellStyle name="20% - Accent1 22 2 2 6" xfId="17193"/>
    <cellStyle name="20% - Accent1 22 2 2 6 2" xfId="38418"/>
    <cellStyle name="20% - Accent1 22 2 2 7" xfId="33517"/>
    <cellStyle name="20% - Accent1 22 2 3" xfId="15562"/>
    <cellStyle name="20% - Accent1 22 2 3 2" xfId="36787"/>
    <cellStyle name="20% - Accent1 22 2 4" xfId="18824"/>
    <cellStyle name="20% - Accent1 22 2 4 2" xfId="40049"/>
    <cellStyle name="20% - Accent1 22 2 5" xfId="22086"/>
    <cellStyle name="20% - Accent1 22 2 5 2" xfId="43311"/>
    <cellStyle name="20% - Accent1 22 2 6" xfId="25353"/>
    <cellStyle name="20% - Accent1 22 2 6 2" xfId="46575"/>
    <cellStyle name="20% - Accent1 22 2 7" xfId="28618"/>
    <cellStyle name="20% - Accent1 22 2 7 2" xfId="49840"/>
    <cellStyle name="20% - Accent1 22 2 8" xfId="13930"/>
    <cellStyle name="20% - Accent1 22 2 8 2" xfId="35156"/>
    <cellStyle name="20% - Accent1 22 2 9" xfId="31886"/>
    <cellStyle name="20% - Accent1 22 3" xfId="11466"/>
    <cellStyle name="20% - Accent1 22 3 2" xfId="19643"/>
    <cellStyle name="20% - Accent1 22 3 2 2" xfId="40868"/>
    <cellStyle name="20% - Accent1 22 3 3" xfId="22906"/>
    <cellStyle name="20% - Accent1 22 3 3 2" xfId="44131"/>
    <cellStyle name="20% - Accent1 22 3 4" xfId="26173"/>
    <cellStyle name="20% - Accent1 22 3 4 2" xfId="47395"/>
    <cellStyle name="20% - Accent1 22 3 5" xfId="29437"/>
    <cellStyle name="20% - Accent1 22 3 5 2" xfId="50659"/>
    <cellStyle name="20% - Accent1 22 3 6" xfId="16381"/>
    <cellStyle name="20% - Accent1 22 3 6 2" xfId="37606"/>
    <cellStyle name="20% - Accent1 22 3 7" xfId="32705"/>
    <cellStyle name="20% - Accent1 22 4" xfId="14738"/>
    <cellStyle name="20% - Accent1 22 4 2" xfId="35963"/>
    <cellStyle name="20% - Accent1 22 5" xfId="18000"/>
    <cellStyle name="20% - Accent1 22 5 2" xfId="39225"/>
    <cellStyle name="20% - Accent1 22 6" xfId="21262"/>
    <cellStyle name="20% - Accent1 22 6 2" xfId="42487"/>
    <cellStyle name="20% - Accent1 22 7" xfId="24526"/>
    <cellStyle name="20% - Accent1 22 7 2" xfId="45751"/>
    <cellStyle name="20% - Accent1 22 8" xfId="27794"/>
    <cellStyle name="20% - Accent1 22 8 2" xfId="49016"/>
    <cellStyle name="20% - Accent1 22 9" xfId="13118"/>
    <cellStyle name="20% - Accent1 22 9 2" xfId="34344"/>
    <cellStyle name="20% - Accent1 23" xfId="6881"/>
    <cellStyle name="20% - Accent1 23 10" xfId="31075"/>
    <cellStyle name="20% - Accent1 23 2" xfId="10535"/>
    <cellStyle name="20% - Accent1 23 2 2" xfId="12281"/>
    <cellStyle name="20% - Accent1 23 2 2 2" xfId="20456"/>
    <cellStyle name="20% - Accent1 23 2 2 2 2" xfId="41681"/>
    <cellStyle name="20% - Accent1 23 2 2 3" xfId="23719"/>
    <cellStyle name="20% - Accent1 23 2 2 3 2" xfId="44944"/>
    <cellStyle name="20% - Accent1 23 2 2 4" xfId="26986"/>
    <cellStyle name="20% - Accent1 23 2 2 4 2" xfId="48208"/>
    <cellStyle name="20% - Accent1 23 2 2 5" xfId="30250"/>
    <cellStyle name="20% - Accent1 23 2 2 5 2" xfId="51472"/>
    <cellStyle name="20% - Accent1 23 2 2 6" xfId="17194"/>
    <cellStyle name="20% - Accent1 23 2 2 6 2" xfId="38419"/>
    <cellStyle name="20% - Accent1 23 2 2 7" xfId="33518"/>
    <cellStyle name="20% - Accent1 23 2 3" xfId="15563"/>
    <cellStyle name="20% - Accent1 23 2 3 2" xfId="36788"/>
    <cellStyle name="20% - Accent1 23 2 4" xfId="18825"/>
    <cellStyle name="20% - Accent1 23 2 4 2" xfId="40050"/>
    <cellStyle name="20% - Accent1 23 2 5" xfId="22087"/>
    <cellStyle name="20% - Accent1 23 2 5 2" xfId="43312"/>
    <cellStyle name="20% - Accent1 23 2 6" xfId="25354"/>
    <cellStyle name="20% - Accent1 23 2 6 2" xfId="46576"/>
    <cellStyle name="20% - Accent1 23 2 7" xfId="28619"/>
    <cellStyle name="20% - Accent1 23 2 7 2" xfId="49841"/>
    <cellStyle name="20% - Accent1 23 2 8" xfId="13931"/>
    <cellStyle name="20% - Accent1 23 2 8 2" xfId="35157"/>
    <cellStyle name="20% - Accent1 23 2 9" xfId="31887"/>
    <cellStyle name="20% - Accent1 23 3" xfId="11467"/>
    <cellStyle name="20% - Accent1 23 3 2" xfId="19644"/>
    <cellStyle name="20% - Accent1 23 3 2 2" xfId="40869"/>
    <cellStyle name="20% - Accent1 23 3 3" xfId="22907"/>
    <cellStyle name="20% - Accent1 23 3 3 2" xfId="44132"/>
    <cellStyle name="20% - Accent1 23 3 4" xfId="26174"/>
    <cellStyle name="20% - Accent1 23 3 4 2" xfId="47396"/>
    <cellStyle name="20% - Accent1 23 3 5" xfId="29438"/>
    <cellStyle name="20% - Accent1 23 3 5 2" xfId="50660"/>
    <cellStyle name="20% - Accent1 23 3 6" xfId="16382"/>
    <cellStyle name="20% - Accent1 23 3 6 2" xfId="37607"/>
    <cellStyle name="20% - Accent1 23 3 7" xfId="32706"/>
    <cellStyle name="20% - Accent1 23 4" xfId="14739"/>
    <cellStyle name="20% - Accent1 23 4 2" xfId="35964"/>
    <cellStyle name="20% - Accent1 23 5" xfId="18001"/>
    <cellStyle name="20% - Accent1 23 5 2" xfId="39226"/>
    <cellStyle name="20% - Accent1 23 6" xfId="21263"/>
    <cellStyle name="20% - Accent1 23 6 2" xfId="42488"/>
    <cellStyle name="20% - Accent1 23 7" xfId="24527"/>
    <cellStyle name="20% - Accent1 23 7 2" xfId="45752"/>
    <cellStyle name="20% - Accent1 23 8" xfId="27795"/>
    <cellStyle name="20% - Accent1 23 8 2" xfId="49017"/>
    <cellStyle name="20% - Accent1 23 9" xfId="13119"/>
    <cellStyle name="20% - Accent1 23 9 2" xfId="34345"/>
    <cellStyle name="20% - Accent1 24" xfId="6882"/>
    <cellStyle name="20% - Accent1 24 10" xfId="31076"/>
    <cellStyle name="20% - Accent1 24 2" xfId="10536"/>
    <cellStyle name="20% - Accent1 24 2 2" xfId="12282"/>
    <cellStyle name="20% - Accent1 24 2 2 2" xfId="20457"/>
    <cellStyle name="20% - Accent1 24 2 2 2 2" xfId="41682"/>
    <cellStyle name="20% - Accent1 24 2 2 3" xfId="23720"/>
    <cellStyle name="20% - Accent1 24 2 2 3 2" xfId="44945"/>
    <cellStyle name="20% - Accent1 24 2 2 4" xfId="26987"/>
    <cellStyle name="20% - Accent1 24 2 2 4 2" xfId="48209"/>
    <cellStyle name="20% - Accent1 24 2 2 5" xfId="30251"/>
    <cellStyle name="20% - Accent1 24 2 2 5 2" xfId="51473"/>
    <cellStyle name="20% - Accent1 24 2 2 6" xfId="17195"/>
    <cellStyle name="20% - Accent1 24 2 2 6 2" xfId="38420"/>
    <cellStyle name="20% - Accent1 24 2 2 7" xfId="33519"/>
    <cellStyle name="20% - Accent1 24 2 3" xfId="15564"/>
    <cellStyle name="20% - Accent1 24 2 3 2" xfId="36789"/>
    <cellStyle name="20% - Accent1 24 2 4" xfId="18826"/>
    <cellStyle name="20% - Accent1 24 2 4 2" xfId="40051"/>
    <cellStyle name="20% - Accent1 24 2 5" xfId="22088"/>
    <cellStyle name="20% - Accent1 24 2 5 2" xfId="43313"/>
    <cellStyle name="20% - Accent1 24 2 6" xfId="25355"/>
    <cellStyle name="20% - Accent1 24 2 6 2" xfId="46577"/>
    <cellStyle name="20% - Accent1 24 2 7" xfId="28620"/>
    <cellStyle name="20% - Accent1 24 2 7 2" xfId="49842"/>
    <cellStyle name="20% - Accent1 24 2 8" xfId="13932"/>
    <cellStyle name="20% - Accent1 24 2 8 2" xfId="35158"/>
    <cellStyle name="20% - Accent1 24 2 9" xfId="31888"/>
    <cellStyle name="20% - Accent1 24 3" xfId="11468"/>
    <cellStyle name="20% - Accent1 24 3 2" xfId="19645"/>
    <cellStyle name="20% - Accent1 24 3 2 2" xfId="40870"/>
    <cellStyle name="20% - Accent1 24 3 3" xfId="22908"/>
    <cellStyle name="20% - Accent1 24 3 3 2" xfId="44133"/>
    <cellStyle name="20% - Accent1 24 3 4" xfId="26175"/>
    <cellStyle name="20% - Accent1 24 3 4 2" xfId="47397"/>
    <cellStyle name="20% - Accent1 24 3 5" xfId="29439"/>
    <cellStyle name="20% - Accent1 24 3 5 2" xfId="50661"/>
    <cellStyle name="20% - Accent1 24 3 6" xfId="16383"/>
    <cellStyle name="20% - Accent1 24 3 6 2" xfId="37608"/>
    <cellStyle name="20% - Accent1 24 3 7" xfId="32707"/>
    <cellStyle name="20% - Accent1 24 4" xfId="14740"/>
    <cellStyle name="20% - Accent1 24 4 2" xfId="35965"/>
    <cellStyle name="20% - Accent1 24 5" xfId="18002"/>
    <cellStyle name="20% - Accent1 24 5 2" xfId="39227"/>
    <cellStyle name="20% - Accent1 24 6" xfId="21264"/>
    <cellStyle name="20% - Accent1 24 6 2" xfId="42489"/>
    <cellStyle name="20% - Accent1 24 7" xfId="24528"/>
    <cellStyle name="20% - Accent1 24 7 2" xfId="45753"/>
    <cellStyle name="20% - Accent1 24 8" xfId="27796"/>
    <cellStyle name="20% - Accent1 24 8 2" xfId="49018"/>
    <cellStyle name="20% - Accent1 24 9" xfId="13120"/>
    <cellStyle name="20% - Accent1 24 9 2" xfId="34346"/>
    <cellStyle name="20% - Accent1 25" xfId="6883"/>
    <cellStyle name="20% - Accent1 25 10" xfId="31077"/>
    <cellStyle name="20% - Accent1 25 2" xfId="10537"/>
    <cellStyle name="20% - Accent1 25 2 2" xfId="12283"/>
    <cellStyle name="20% - Accent1 25 2 2 2" xfId="20458"/>
    <cellStyle name="20% - Accent1 25 2 2 2 2" xfId="41683"/>
    <cellStyle name="20% - Accent1 25 2 2 3" xfId="23721"/>
    <cellStyle name="20% - Accent1 25 2 2 3 2" xfId="44946"/>
    <cellStyle name="20% - Accent1 25 2 2 4" xfId="26988"/>
    <cellStyle name="20% - Accent1 25 2 2 4 2" xfId="48210"/>
    <cellStyle name="20% - Accent1 25 2 2 5" xfId="30252"/>
    <cellStyle name="20% - Accent1 25 2 2 5 2" xfId="51474"/>
    <cellStyle name="20% - Accent1 25 2 2 6" xfId="17196"/>
    <cellStyle name="20% - Accent1 25 2 2 6 2" xfId="38421"/>
    <cellStyle name="20% - Accent1 25 2 2 7" xfId="33520"/>
    <cellStyle name="20% - Accent1 25 2 3" xfId="15565"/>
    <cellStyle name="20% - Accent1 25 2 3 2" xfId="36790"/>
    <cellStyle name="20% - Accent1 25 2 4" xfId="18827"/>
    <cellStyle name="20% - Accent1 25 2 4 2" xfId="40052"/>
    <cellStyle name="20% - Accent1 25 2 5" xfId="22089"/>
    <cellStyle name="20% - Accent1 25 2 5 2" xfId="43314"/>
    <cellStyle name="20% - Accent1 25 2 6" xfId="25356"/>
    <cellStyle name="20% - Accent1 25 2 6 2" xfId="46578"/>
    <cellStyle name="20% - Accent1 25 2 7" xfId="28621"/>
    <cellStyle name="20% - Accent1 25 2 7 2" xfId="49843"/>
    <cellStyle name="20% - Accent1 25 2 8" xfId="13933"/>
    <cellStyle name="20% - Accent1 25 2 8 2" xfId="35159"/>
    <cellStyle name="20% - Accent1 25 2 9" xfId="31889"/>
    <cellStyle name="20% - Accent1 25 3" xfId="11469"/>
    <cellStyle name="20% - Accent1 25 3 2" xfId="19646"/>
    <cellStyle name="20% - Accent1 25 3 2 2" xfId="40871"/>
    <cellStyle name="20% - Accent1 25 3 3" xfId="22909"/>
    <cellStyle name="20% - Accent1 25 3 3 2" xfId="44134"/>
    <cellStyle name="20% - Accent1 25 3 4" xfId="26176"/>
    <cellStyle name="20% - Accent1 25 3 4 2" xfId="47398"/>
    <cellStyle name="20% - Accent1 25 3 5" xfId="29440"/>
    <cellStyle name="20% - Accent1 25 3 5 2" xfId="50662"/>
    <cellStyle name="20% - Accent1 25 3 6" xfId="16384"/>
    <cellStyle name="20% - Accent1 25 3 6 2" xfId="37609"/>
    <cellStyle name="20% - Accent1 25 3 7" xfId="32708"/>
    <cellStyle name="20% - Accent1 25 4" xfId="14741"/>
    <cellStyle name="20% - Accent1 25 4 2" xfId="35966"/>
    <cellStyle name="20% - Accent1 25 5" xfId="18003"/>
    <cellStyle name="20% - Accent1 25 5 2" xfId="39228"/>
    <cellStyle name="20% - Accent1 25 6" xfId="21265"/>
    <cellStyle name="20% - Accent1 25 6 2" xfId="42490"/>
    <cellStyle name="20% - Accent1 25 7" xfId="24529"/>
    <cellStyle name="20% - Accent1 25 7 2" xfId="45754"/>
    <cellStyle name="20% - Accent1 25 8" xfId="27797"/>
    <cellStyle name="20% - Accent1 25 8 2" xfId="49019"/>
    <cellStyle name="20% - Accent1 25 9" xfId="13121"/>
    <cellStyle name="20% - Accent1 25 9 2" xfId="34347"/>
    <cellStyle name="20% - Accent1 26" xfId="6884"/>
    <cellStyle name="20% - Accent1 26 10" xfId="31078"/>
    <cellStyle name="20% - Accent1 26 2" xfId="10538"/>
    <cellStyle name="20% - Accent1 26 2 2" xfId="12284"/>
    <cellStyle name="20% - Accent1 26 2 2 2" xfId="20459"/>
    <cellStyle name="20% - Accent1 26 2 2 2 2" xfId="41684"/>
    <cellStyle name="20% - Accent1 26 2 2 3" xfId="23722"/>
    <cellStyle name="20% - Accent1 26 2 2 3 2" xfId="44947"/>
    <cellStyle name="20% - Accent1 26 2 2 4" xfId="26989"/>
    <cellStyle name="20% - Accent1 26 2 2 4 2" xfId="48211"/>
    <cellStyle name="20% - Accent1 26 2 2 5" xfId="30253"/>
    <cellStyle name="20% - Accent1 26 2 2 5 2" xfId="51475"/>
    <cellStyle name="20% - Accent1 26 2 2 6" xfId="17197"/>
    <cellStyle name="20% - Accent1 26 2 2 6 2" xfId="38422"/>
    <cellStyle name="20% - Accent1 26 2 2 7" xfId="33521"/>
    <cellStyle name="20% - Accent1 26 2 3" xfId="15566"/>
    <cellStyle name="20% - Accent1 26 2 3 2" xfId="36791"/>
    <cellStyle name="20% - Accent1 26 2 4" xfId="18828"/>
    <cellStyle name="20% - Accent1 26 2 4 2" xfId="40053"/>
    <cellStyle name="20% - Accent1 26 2 5" xfId="22090"/>
    <cellStyle name="20% - Accent1 26 2 5 2" xfId="43315"/>
    <cellStyle name="20% - Accent1 26 2 6" xfId="25357"/>
    <cellStyle name="20% - Accent1 26 2 6 2" xfId="46579"/>
    <cellStyle name="20% - Accent1 26 2 7" xfId="28622"/>
    <cellStyle name="20% - Accent1 26 2 7 2" xfId="49844"/>
    <cellStyle name="20% - Accent1 26 2 8" xfId="13934"/>
    <cellStyle name="20% - Accent1 26 2 8 2" xfId="35160"/>
    <cellStyle name="20% - Accent1 26 2 9" xfId="31890"/>
    <cellStyle name="20% - Accent1 26 3" xfId="11470"/>
    <cellStyle name="20% - Accent1 26 3 2" xfId="19647"/>
    <cellStyle name="20% - Accent1 26 3 2 2" xfId="40872"/>
    <cellStyle name="20% - Accent1 26 3 3" xfId="22910"/>
    <cellStyle name="20% - Accent1 26 3 3 2" xfId="44135"/>
    <cellStyle name="20% - Accent1 26 3 4" xfId="26177"/>
    <cellStyle name="20% - Accent1 26 3 4 2" xfId="47399"/>
    <cellStyle name="20% - Accent1 26 3 5" xfId="29441"/>
    <cellStyle name="20% - Accent1 26 3 5 2" xfId="50663"/>
    <cellStyle name="20% - Accent1 26 3 6" xfId="16385"/>
    <cellStyle name="20% - Accent1 26 3 6 2" xfId="37610"/>
    <cellStyle name="20% - Accent1 26 3 7" xfId="32709"/>
    <cellStyle name="20% - Accent1 26 4" xfId="14742"/>
    <cellStyle name="20% - Accent1 26 4 2" xfId="35967"/>
    <cellStyle name="20% - Accent1 26 5" xfId="18004"/>
    <cellStyle name="20% - Accent1 26 5 2" xfId="39229"/>
    <cellStyle name="20% - Accent1 26 6" xfId="21266"/>
    <cellStyle name="20% - Accent1 26 6 2" xfId="42491"/>
    <cellStyle name="20% - Accent1 26 7" xfId="24530"/>
    <cellStyle name="20% - Accent1 26 7 2" xfId="45755"/>
    <cellStyle name="20% - Accent1 26 8" xfId="27798"/>
    <cellStyle name="20% - Accent1 26 8 2" xfId="49020"/>
    <cellStyle name="20% - Accent1 26 9" xfId="13122"/>
    <cellStyle name="20% - Accent1 26 9 2" xfId="34348"/>
    <cellStyle name="20% - Accent1 27" xfId="6885"/>
    <cellStyle name="20% - Accent1 27 10" xfId="31079"/>
    <cellStyle name="20% - Accent1 27 2" xfId="10539"/>
    <cellStyle name="20% - Accent1 27 2 2" xfId="12285"/>
    <cellStyle name="20% - Accent1 27 2 2 2" xfId="20460"/>
    <cellStyle name="20% - Accent1 27 2 2 2 2" xfId="41685"/>
    <cellStyle name="20% - Accent1 27 2 2 3" xfId="23723"/>
    <cellStyle name="20% - Accent1 27 2 2 3 2" xfId="44948"/>
    <cellStyle name="20% - Accent1 27 2 2 4" xfId="26990"/>
    <cellStyle name="20% - Accent1 27 2 2 4 2" xfId="48212"/>
    <cellStyle name="20% - Accent1 27 2 2 5" xfId="30254"/>
    <cellStyle name="20% - Accent1 27 2 2 5 2" xfId="51476"/>
    <cellStyle name="20% - Accent1 27 2 2 6" xfId="17198"/>
    <cellStyle name="20% - Accent1 27 2 2 6 2" xfId="38423"/>
    <cellStyle name="20% - Accent1 27 2 2 7" xfId="33522"/>
    <cellStyle name="20% - Accent1 27 2 3" xfId="15567"/>
    <cellStyle name="20% - Accent1 27 2 3 2" xfId="36792"/>
    <cellStyle name="20% - Accent1 27 2 4" xfId="18829"/>
    <cellStyle name="20% - Accent1 27 2 4 2" xfId="40054"/>
    <cellStyle name="20% - Accent1 27 2 5" xfId="22091"/>
    <cellStyle name="20% - Accent1 27 2 5 2" xfId="43316"/>
    <cellStyle name="20% - Accent1 27 2 6" xfId="25358"/>
    <cellStyle name="20% - Accent1 27 2 6 2" xfId="46580"/>
    <cellStyle name="20% - Accent1 27 2 7" xfId="28623"/>
    <cellStyle name="20% - Accent1 27 2 7 2" xfId="49845"/>
    <cellStyle name="20% - Accent1 27 2 8" xfId="13935"/>
    <cellStyle name="20% - Accent1 27 2 8 2" xfId="35161"/>
    <cellStyle name="20% - Accent1 27 2 9" xfId="31891"/>
    <cellStyle name="20% - Accent1 27 3" xfId="11471"/>
    <cellStyle name="20% - Accent1 27 3 2" xfId="19648"/>
    <cellStyle name="20% - Accent1 27 3 2 2" xfId="40873"/>
    <cellStyle name="20% - Accent1 27 3 3" xfId="22911"/>
    <cellStyle name="20% - Accent1 27 3 3 2" xfId="44136"/>
    <cellStyle name="20% - Accent1 27 3 4" xfId="26178"/>
    <cellStyle name="20% - Accent1 27 3 4 2" xfId="47400"/>
    <cellStyle name="20% - Accent1 27 3 5" xfId="29442"/>
    <cellStyle name="20% - Accent1 27 3 5 2" xfId="50664"/>
    <cellStyle name="20% - Accent1 27 3 6" xfId="16386"/>
    <cellStyle name="20% - Accent1 27 3 6 2" xfId="37611"/>
    <cellStyle name="20% - Accent1 27 3 7" xfId="32710"/>
    <cellStyle name="20% - Accent1 27 4" xfId="14743"/>
    <cellStyle name="20% - Accent1 27 4 2" xfId="35968"/>
    <cellStyle name="20% - Accent1 27 5" xfId="18005"/>
    <cellStyle name="20% - Accent1 27 5 2" xfId="39230"/>
    <cellStyle name="20% - Accent1 27 6" xfId="21267"/>
    <cellStyle name="20% - Accent1 27 6 2" xfId="42492"/>
    <cellStyle name="20% - Accent1 27 7" xfId="24531"/>
    <cellStyle name="20% - Accent1 27 7 2" xfId="45756"/>
    <cellStyle name="20% - Accent1 27 8" xfId="27799"/>
    <cellStyle name="20% - Accent1 27 8 2" xfId="49021"/>
    <cellStyle name="20% - Accent1 27 9" xfId="13123"/>
    <cellStyle name="20% - Accent1 27 9 2" xfId="34349"/>
    <cellStyle name="20% - Accent1 28" xfId="6886"/>
    <cellStyle name="20% - Accent1 28 10" xfId="31080"/>
    <cellStyle name="20% - Accent1 28 2" xfId="10540"/>
    <cellStyle name="20% - Accent1 28 2 2" xfId="12286"/>
    <cellStyle name="20% - Accent1 28 2 2 2" xfId="20461"/>
    <cellStyle name="20% - Accent1 28 2 2 2 2" xfId="41686"/>
    <cellStyle name="20% - Accent1 28 2 2 3" xfId="23724"/>
    <cellStyle name="20% - Accent1 28 2 2 3 2" xfId="44949"/>
    <cellStyle name="20% - Accent1 28 2 2 4" xfId="26991"/>
    <cellStyle name="20% - Accent1 28 2 2 4 2" xfId="48213"/>
    <cellStyle name="20% - Accent1 28 2 2 5" xfId="30255"/>
    <cellStyle name="20% - Accent1 28 2 2 5 2" xfId="51477"/>
    <cellStyle name="20% - Accent1 28 2 2 6" xfId="17199"/>
    <cellStyle name="20% - Accent1 28 2 2 6 2" xfId="38424"/>
    <cellStyle name="20% - Accent1 28 2 2 7" xfId="33523"/>
    <cellStyle name="20% - Accent1 28 2 3" xfId="15568"/>
    <cellStyle name="20% - Accent1 28 2 3 2" xfId="36793"/>
    <cellStyle name="20% - Accent1 28 2 4" xfId="18830"/>
    <cellStyle name="20% - Accent1 28 2 4 2" xfId="40055"/>
    <cellStyle name="20% - Accent1 28 2 5" xfId="22092"/>
    <cellStyle name="20% - Accent1 28 2 5 2" xfId="43317"/>
    <cellStyle name="20% - Accent1 28 2 6" xfId="25359"/>
    <cellStyle name="20% - Accent1 28 2 6 2" xfId="46581"/>
    <cellStyle name="20% - Accent1 28 2 7" xfId="28624"/>
    <cellStyle name="20% - Accent1 28 2 7 2" xfId="49846"/>
    <cellStyle name="20% - Accent1 28 2 8" xfId="13936"/>
    <cellStyle name="20% - Accent1 28 2 8 2" xfId="35162"/>
    <cellStyle name="20% - Accent1 28 2 9" xfId="31892"/>
    <cellStyle name="20% - Accent1 28 3" xfId="11472"/>
    <cellStyle name="20% - Accent1 28 3 2" xfId="19649"/>
    <cellStyle name="20% - Accent1 28 3 2 2" xfId="40874"/>
    <cellStyle name="20% - Accent1 28 3 3" xfId="22912"/>
    <cellStyle name="20% - Accent1 28 3 3 2" xfId="44137"/>
    <cellStyle name="20% - Accent1 28 3 4" xfId="26179"/>
    <cellStyle name="20% - Accent1 28 3 4 2" xfId="47401"/>
    <cellStyle name="20% - Accent1 28 3 5" xfId="29443"/>
    <cellStyle name="20% - Accent1 28 3 5 2" xfId="50665"/>
    <cellStyle name="20% - Accent1 28 3 6" xfId="16387"/>
    <cellStyle name="20% - Accent1 28 3 6 2" xfId="37612"/>
    <cellStyle name="20% - Accent1 28 3 7" xfId="32711"/>
    <cellStyle name="20% - Accent1 28 4" xfId="14744"/>
    <cellStyle name="20% - Accent1 28 4 2" xfId="35969"/>
    <cellStyle name="20% - Accent1 28 5" xfId="18006"/>
    <cellStyle name="20% - Accent1 28 5 2" xfId="39231"/>
    <cellStyle name="20% - Accent1 28 6" xfId="21268"/>
    <cellStyle name="20% - Accent1 28 6 2" xfId="42493"/>
    <cellStyle name="20% - Accent1 28 7" xfId="24532"/>
    <cellStyle name="20% - Accent1 28 7 2" xfId="45757"/>
    <cellStyle name="20% - Accent1 28 8" xfId="27800"/>
    <cellStyle name="20% - Accent1 28 8 2" xfId="49022"/>
    <cellStyle name="20% - Accent1 28 9" xfId="13124"/>
    <cellStyle name="20% - Accent1 28 9 2" xfId="34350"/>
    <cellStyle name="20% - Accent1 29" xfId="6887"/>
    <cellStyle name="20% - Accent1 29 10" xfId="31081"/>
    <cellStyle name="20% - Accent1 29 2" xfId="10541"/>
    <cellStyle name="20% - Accent1 29 2 2" xfId="12287"/>
    <cellStyle name="20% - Accent1 29 2 2 2" xfId="20462"/>
    <cellStyle name="20% - Accent1 29 2 2 2 2" xfId="41687"/>
    <cellStyle name="20% - Accent1 29 2 2 3" xfId="23725"/>
    <cellStyle name="20% - Accent1 29 2 2 3 2" xfId="44950"/>
    <cellStyle name="20% - Accent1 29 2 2 4" xfId="26992"/>
    <cellStyle name="20% - Accent1 29 2 2 4 2" xfId="48214"/>
    <cellStyle name="20% - Accent1 29 2 2 5" xfId="30256"/>
    <cellStyle name="20% - Accent1 29 2 2 5 2" xfId="51478"/>
    <cellStyle name="20% - Accent1 29 2 2 6" xfId="17200"/>
    <cellStyle name="20% - Accent1 29 2 2 6 2" xfId="38425"/>
    <cellStyle name="20% - Accent1 29 2 2 7" xfId="33524"/>
    <cellStyle name="20% - Accent1 29 2 3" xfId="15569"/>
    <cellStyle name="20% - Accent1 29 2 3 2" xfId="36794"/>
    <cellStyle name="20% - Accent1 29 2 4" xfId="18831"/>
    <cellStyle name="20% - Accent1 29 2 4 2" xfId="40056"/>
    <cellStyle name="20% - Accent1 29 2 5" xfId="22093"/>
    <cellStyle name="20% - Accent1 29 2 5 2" xfId="43318"/>
    <cellStyle name="20% - Accent1 29 2 6" xfId="25360"/>
    <cellStyle name="20% - Accent1 29 2 6 2" xfId="46582"/>
    <cellStyle name="20% - Accent1 29 2 7" xfId="28625"/>
    <cellStyle name="20% - Accent1 29 2 7 2" xfId="49847"/>
    <cellStyle name="20% - Accent1 29 2 8" xfId="13937"/>
    <cellStyle name="20% - Accent1 29 2 8 2" xfId="35163"/>
    <cellStyle name="20% - Accent1 29 2 9" xfId="31893"/>
    <cellStyle name="20% - Accent1 29 3" xfId="11473"/>
    <cellStyle name="20% - Accent1 29 3 2" xfId="19650"/>
    <cellStyle name="20% - Accent1 29 3 2 2" xfId="40875"/>
    <cellStyle name="20% - Accent1 29 3 3" xfId="22913"/>
    <cellStyle name="20% - Accent1 29 3 3 2" xfId="44138"/>
    <cellStyle name="20% - Accent1 29 3 4" xfId="26180"/>
    <cellStyle name="20% - Accent1 29 3 4 2" xfId="47402"/>
    <cellStyle name="20% - Accent1 29 3 5" xfId="29444"/>
    <cellStyle name="20% - Accent1 29 3 5 2" xfId="50666"/>
    <cellStyle name="20% - Accent1 29 3 6" xfId="16388"/>
    <cellStyle name="20% - Accent1 29 3 6 2" xfId="37613"/>
    <cellStyle name="20% - Accent1 29 3 7" xfId="32712"/>
    <cellStyle name="20% - Accent1 29 4" xfId="14745"/>
    <cellStyle name="20% - Accent1 29 4 2" xfId="35970"/>
    <cellStyle name="20% - Accent1 29 5" xfId="18007"/>
    <cellStyle name="20% - Accent1 29 5 2" xfId="39232"/>
    <cellStyle name="20% - Accent1 29 6" xfId="21269"/>
    <cellStyle name="20% - Accent1 29 6 2" xfId="42494"/>
    <cellStyle name="20% - Accent1 29 7" xfId="24533"/>
    <cellStyle name="20% - Accent1 29 7 2" xfId="45758"/>
    <cellStyle name="20% - Accent1 29 8" xfId="27801"/>
    <cellStyle name="20% - Accent1 29 8 2" xfId="49023"/>
    <cellStyle name="20% - Accent1 29 9" xfId="13125"/>
    <cellStyle name="20% - Accent1 29 9 2" xfId="34351"/>
    <cellStyle name="20% - Accent1 3" xfId="12"/>
    <cellStyle name="20% - Accent1 3 10" xfId="14704"/>
    <cellStyle name="20% - Accent1 3 10 2" xfId="35929"/>
    <cellStyle name="20% - Accent1 3 11" xfId="17966"/>
    <cellStyle name="20% - Accent1 3 11 2" xfId="39191"/>
    <cellStyle name="20% - Accent1 3 12" xfId="21228"/>
    <cellStyle name="20% - Accent1 3 12 2" xfId="42453"/>
    <cellStyle name="20% - Accent1 3 13" xfId="24492"/>
    <cellStyle name="20% - Accent1 3 13 2" xfId="45717"/>
    <cellStyle name="20% - Accent1 3 14" xfId="27760"/>
    <cellStyle name="20% - Accent1 3 14 2" xfId="48982"/>
    <cellStyle name="20% - Accent1 3 15" xfId="13087"/>
    <cellStyle name="20% - Accent1 3 15 2" xfId="34313"/>
    <cellStyle name="20% - Accent1 3 16" xfId="31040"/>
    <cellStyle name="20% - Accent1 3 2" xfId="8001"/>
    <cellStyle name="20% - Accent1 3 3" xfId="8002"/>
    <cellStyle name="20% - Accent1 3 3 10" xfId="31411"/>
    <cellStyle name="20% - Accent1 3 3 2" xfId="10871"/>
    <cellStyle name="20% - Accent1 3 3 2 2" xfId="12617"/>
    <cellStyle name="20% - Accent1 3 3 2 2 2" xfId="20792"/>
    <cellStyle name="20% - Accent1 3 3 2 2 2 2" xfId="42017"/>
    <cellStyle name="20% - Accent1 3 3 2 2 3" xfId="24055"/>
    <cellStyle name="20% - Accent1 3 3 2 2 3 2" xfId="45280"/>
    <cellStyle name="20% - Accent1 3 3 2 2 4" xfId="27322"/>
    <cellStyle name="20% - Accent1 3 3 2 2 4 2" xfId="48544"/>
    <cellStyle name="20% - Accent1 3 3 2 2 5" xfId="30586"/>
    <cellStyle name="20% - Accent1 3 3 2 2 5 2" xfId="51808"/>
    <cellStyle name="20% - Accent1 3 3 2 2 6" xfId="17530"/>
    <cellStyle name="20% - Accent1 3 3 2 2 6 2" xfId="38755"/>
    <cellStyle name="20% - Accent1 3 3 2 2 7" xfId="33854"/>
    <cellStyle name="20% - Accent1 3 3 2 3" xfId="15899"/>
    <cellStyle name="20% - Accent1 3 3 2 3 2" xfId="37124"/>
    <cellStyle name="20% - Accent1 3 3 2 4" xfId="19161"/>
    <cellStyle name="20% - Accent1 3 3 2 4 2" xfId="40386"/>
    <cellStyle name="20% - Accent1 3 3 2 5" xfId="22423"/>
    <cellStyle name="20% - Accent1 3 3 2 5 2" xfId="43648"/>
    <cellStyle name="20% - Accent1 3 3 2 6" xfId="25690"/>
    <cellStyle name="20% - Accent1 3 3 2 6 2" xfId="46912"/>
    <cellStyle name="20% - Accent1 3 3 2 7" xfId="28955"/>
    <cellStyle name="20% - Accent1 3 3 2 7 2" xfId="50177"/>
    <cellStyle name="20% - Accent1 3 3 2 8" xfId="14267"/>
    <cellStyle name="20% - Accent1 3 3 2 8 2" xfId="35493"/>
    <cellStyle name="20% - Accent1 3 3 2 9" xfId="32223"/>
    <cellStyle name="20% - Accent1 3 3 3" xfId="11803"/>
    <cellStyle name="20% - Accent1 3 3 3 2" xfId="19980"/>
    <cellStyle name="20% - Accent1 3 3 3 2 2" xfId="41205"/>
    <cellStyle name="20% - Accent1 3 3 3 3" xfId="23243"/>
    <cellStyle name="20% - Accent1 3 3 3 3 2" xfId="44468"/>
    <cellStyle name="20% - Accent1 3 3 3 4" xfId="26510"/>
    <cellStyle name="20% - Accent1 3 3 3 4 2" xfId="47732"/>
    <cellStyle name="20% - Accent1 3 3 3 5" xfId="29774"/>
    <cellStyle name="20% - Accent1 3 3 3 5 2" xfId="50996"/>
    <cellStyle name="20% - Accent1 3 3 3 6" xfId="16718"/>
    <cellStyle name="20% - Accent1 3 3 3 6 2" xfId="37943"/>
    <cellStyle name="20% - Accent1 3 3 3 7" xfId="33042"/>
    <cellStyle name="20% - Accent1 3 3 4" xfId="15075"/>
    <cellStyle name="20% - Accent1 3 3 4 2" xfId="36300"/>
    <cellStyle name="20% - Accent1 3 3 5" xfId="18337"/>
    <cellStyle name="20% - Accent1 3 3 5 2" xfId="39562"/>
    <cellStyle name="20% - Accent1 3 3 6" xfId="21599"/>
    <cellStyle name="20% - Accent1 3 3 6 2" xfId="42824"/>
    <cellStyle name="20% - Accent1 3 3 7" xfId="24863"/>
    <cellStyle name="20% - Accent1 3 3 7 2" xfId="46088"/>
    <cellStyle name="20% - Accent1 3 3 8" xfId="28131"/>
    <cellStyle name="20% - Accent1 3 3 8 2" xfId="49353"/>
    <cellStyle name="20% - Accent1 3 3 9" xfId="13455"/>
    <cellStyle name="20% - Accent1 3 3 9 2" xfId="34681"/>
    <cellStyle name="20% - Accent1 3 4" xfId="3842"/>
    <cellStyle name="20% - Accent1 3 5" xfId="9390"/>
    <cellStyle name="20% - Accent1 3 5 10" xfId="31636"/>
    <cellStyle name="20% - Accent1 3 5 2" xfId="11118"/>
    <cellStyle name="20% - Accent1 3 5 2 2" xfId="12842"/>
    <cellStyle name="20% - Accent1 3 5 2 2 2" xfId="21017"/>
    <cellStyle name="20% - Accent1 3 5 2 2 2 2" xfId="42242"/>
    <cellStyle name="20% - Accent1 3 5 2 2 3" xfId="24280"/>
    <cellStyle name="20% - Accent1 3 5 2 2 3 2" xfId="45505"/>
    <cellStyle name="20% - Accent1 3 5 2 2 4" xfId="27547"/>
    <cellStyle name="20% - Accent1 3 5 2 2 4 2" xfId="48769"/>
    <cellStyle name="20% - Accent1 3 5 2 2 5" xfId="30811"/>
    <cellStyle name="20% - Accent1 3 5 2 2 5 2" xfId="52033"/>
    <cellStyle name="20% - Accent1 3 5 2 2 6" xfId="17755"/>
    <cellStyle name="20% - Accent1 3 5 2 2 6 2" xfId="38980"/>
    <cellStyle name="20% - Accent1 3 5 2 2 7" xfId="34079"/>
    <cellStyle name="20% - Accent1 3 5 2 3" xfId="16124"/>
    <cellStyle name="20% - Accent1 3 5 2 3 2" xfId="37349"/>
    <cellStyle name="20% - Accent1 3 5 2 4" xfId="19386"/>
    <cellStyle name="20% - Accent1 3 5 2 4 2" xfId="40611"/>
    <cellStyle name="20% - Accent1 3 5 2 5" xfId="22648"/>
    <cellStyle name="20% - Accent1 3 5 2 5 2" xfId="43873"/>
    <cellStyle name="20% - Accent1 3 5 2 6" xfId="25915"/>
    <cellStyle name="20% - Accent1 3 5 2 6 2" xfId="47137"/>
    <cellStyle name="20% - Accent1 3 5 2 7" xfId="29180"/>
    <cellStyle name="20% - Accent1 3 5 2 7 2" xfId="50402"/>
    <cellStyle name="20% - Accent1 3 5 2 8" xfId="14492"/>
    <cellStyle name="20% - Accent1 3 5 2 8 2" xfId="35718"/>
    <cellStyle name="20% - Accent1 3 5 2 9" xfId="32448"/>
    <cellStyle name="20% - Accent1 3 5 3" xfId="12028"/>
    <cellStyle name="20% - Accent1 3 5 3 2" xfId="20205"/>
    <cellStyle name="20% - Accent1 3 5 3 2 2" xfId="41430"/>
    <cellStyle name="20% - Accent1 3 5 3 3" xfId="23468"/>
    <cellStyle name="20% - Accent1 3 5 3 3 2" xfId="44693"/>
    <cellStyle name="20% - Accent1 3 5 3 4" xfId="26735"/>
    <cellStyle name="20% - Accent1 3 5 3 4 2" xfId="47957"/>
    <cellStyle name="20% - Accent1 3 5 3 5" xfId="29999"/>
    <cellStyle name="20% - Accent1 3 5 3 5 2" xfId="51221"/>
    <cellStyle name="20% - Accent1 3 5 3 6" xfId="16943"/>
    <cellStyle name="20% - Accent1 3 5 3 6 2" xfId="38168"/>
    <cellStyle name="20% - Accent1 3 5 3 7" xfId="33267"/>
    <cellStyle name="20% - Accent1 3 5 4" xfId="15300"/>
    <cellStyle name="20% - Accent1 3 5 4 2" xfId="36525"/>
    <cellStyle name="20% - Accent1 3 5 5" xfId="18562"/>
    <cellStyle name="20% - Accent1 3 5 5 2" xfId="39787"/>
    <cellStyle name="20% - Accent1 3 5 6" xfId="21824"/>
    <cellStyle name="20% - Accent1 3 5 6 2" xfId="43049"/>
    <cellStyle name="20% - Accent1 3 5 7" xfId="25088"/>
    <cellStyle name="20% - Accent1 3 5 7 2" xfId="46313"/>
    <cellStyle name="20% - Accent1 3 5 8" xfId="28356"/>
    <cellStyle name="20% - Accent1 3 5 8 2" xfId="49578"/>
    <cellStyle name="20% - Accent1 3 5 9" xfId="13680"/>
    <cellStyle name="20% - Accent1 3 5 9 2" xfId="34906"/>
    <cellStyle name="20% - Accent1 3 6" xfId="9839"/>
    <cellStyle name="20% - Accent1 3 6 10" xfId="31720"/>
    <cellStyle name="20% - Accent1 3 6 2" xfId="11219"/>
    <cellStyle name="20% - Accent1 3 6 2 2" xfId="12930"/>
    <cellStyle name="20% - Accent1 3 6 2 2 2" xfId="21105"/>
    <cellStyle name="20% - Accent1 3 6 2 2 2 2" xfId="42330"/>
    <cellStyle name="20% - Accent1 3 6 2 2 3" xfId="24368"/>
    <cellStyle name="20% - Accent1 3 6 2 2 3 2" xfId="45593"/>
    <cellStyle name="20% - Accent1 3 6 2 2 4" xfId="27635"/>
    <cellStyle name="20% - Accent1 3 6 2 2 4 2" xfId="48857"/>
    <cellStyle name="20% - Accent1 3 6 2 2 5" xfId="30899"/>
    <cellStyle name="20% - Accent1 3 6 2 2 5 2" xfId="52121"/>
    <cellStyle name="20% - Accent1 3 6 2 2 6" xfId="17843"/>
    <cellStyle name="20% - Accent1 3 6 2 2 6 2" xfId="39068"/>
    <cellStyle name="20% - Accent1 3 6 2 2 7" xfId="34167"/>
    <cellStyle name="20% - Accent1 3 6 2 3" xfId="16212"/>
    <cellStyle name="20% - Accent1 3 6 2 3 2" xfId="37437"/>
    <cellStyle name="20% - Accent1 3 6 2 4" xfId="19474"/>
    <cellStyle name="20% - Accent1 3 6 2 4 2" xfId="40699"/>
    <cellStyle name="20% - Accent1 3 6 2 5" xfId="22736"/>
    <cellStyle name="20% - Accent1 3 6 2 5 2" xfId="43961"/>
    <cellStyle name="20% - Accent1 3 6 2 6" xfId="26003"/>
    <cellStyle name="20% - Accent1 3 6 2 6 2" xfId="47225"/>
    <cellStyle name="20% - Accent1 3 6 2 7" xfId="29268"/>
    <cellStyle name="20% - Accent1 3 6 2 7 2" xfId="50490"/>
    <cellStyle name="20% - Accent1 3 6 2 8" xfId="14580"/>
    <cellStyle name="20% - Accent1 3 6 2 8 2" xfId="35806"/>
    <cellStyle name="20% - Accent1 3 6 2 9" xfId="32536"/>
    <cellStyle name="20% - Accent1 3 6 3" xfId="12113"/>
    <cellStyle name="20% - Accent1 3 6 3 2" xfId="20289"/>
    <cellStyle name="20% - Accent1 3 6 3 2 2" xfId="41514"/>
    <cellStyle name="20% - Accent1 3 6 3 3" xfId="23552"/>
    <cellStyle name="20% - Accent1 3 6 3 3 2" xfId="44777"/>
    <cellStyle name="20% - Accent1 3 6 3 4" xfId="26819"/>
    <cellStyle name="20% - Accent1 3 6 3 4 2" xfId="48041"/>
    <cellStyle name="20% - Accent1 3 6 3 5" xfId="30083"/>
    <cellStyle name="20% - Accent1 3 6 3 5 2" xfId="51305"/>
    <cellStyle name="20% - Accent1 3 6 3 6" xfId="17027"/>
    <cellStyle name="20% - Accent1 3 6 3 6 2" xfId="38252"/>
    <cellStyle name="20% - Accent1 3 6 3 7" xfId="33351"/>
    <cellStyle name="20% - Accent1 3 6 4" xfId="15384"/>
    <cellStyle name="20% - Accent1 3 6 4 2" xfId="36609"/>
    <cellStyle name="20% - Accent1 3 6 5" xfId="18646"/>
    <cellStyle name="20% - Accent1 3 6 5 2" xfId="39871"/>
    <cellStyle name="20% - Accent1 3 6 6" xfId="21908"/>
    <cellStyle name="20% - Accent1 3 6 6 2" xfId="43133"/>
    <cellStyle name="20% - Accent1 3 6 7" xfId="25173"/>
    <cellStyle name="20% - Accent1 3 6 7 2" xfId="46397"/>
    <cellStyle name="20% - Accent1 3 6 8" xfId="28440"/>
    <cellStyle name="20% - Accent1 3 6 8 2" xfId="49662"/>
    <cellStyle name="20% - Accent1 3 6 9" xfId="13764"/>
    <cellStyle name="20% - Accent1 3 6 9 2" xfId="34990"/>
    <cellStyle name="20% - Accent1 3 7" xfId="10145"/>
    <cellStyle name="20% - Accent1 3 7 10" xfId="31821"/>
    <cellStyle name="20% - Accent1 3 7 2" xfId="11220"/>
    <cellStyle name="20% - Accent1 3 7 2 2" xfId="12931"/>
    <cellStyle name="20% - Accent1 3 7 2 2 2" xfId="21106"/>
    <cellStyle name="20% - Accent1 3 7 2 2 2 2" xfId="42331"/>
    <cellStyle name="20% - Accent1 3 7 2 2 3" xfId="24369"/>
    <cellStyle name="20% - Accent1 3 7 2 2 3 2" xfId="45594"/>
    <cellStyle name="20% - Accent1 3 7 2 2 4" xfId="27636"/>
    <cellStyle name="20% - Accent1 3 7 2 2 4 2" xfId="48858"/>
    <cellStyle name="20% - Accent1 3 7 2 2 5" xfId="30900"/>
    <cellStyle name="20% - Accent1 3 7 2 2 5 2" xfId="52122"/>
    <cellStyle name="20% - Accent1 3 7 2 2 6" xfId="17844"/>
    <cellStyle name="20% - Accent1 3 7 2 2 6 2" xfId="39069"/>
    <cellStyle name="20% - Accent1 3 7 2 2 7" xfId="34168"/>
    <cellStyle name="20% - Accent1 3 7 2 3" xfId="16213"/>
    <cellStyle name="20% - Accent1 3 7 2 3 2" xfId="37438"/>
    <cellStyle name="20% - Accent1 3 7 2 4" xfId="19475"/>
    <cellStyle name="20% - Accent1 3 7 2 4 2" xfId="40700"/>
    <cellStyle name="20% - Accent1 3 7 2 5" xfId="22737"/>
    <cellStyle name="20% - Accent1 3 7 2 5 2" xfId="43962"/>
    <cellStyle name="20% - Accent1 3 7 2 6" xfId="26004"/>
    <cellStyle name="20% - Accent1 3 7 2 6 2" xfId="47226"/>
    <cellStyle name="20% - Accent1 3 7 2 7" xfId="29269"/>
    <cellStyle name="20% - Accent1 3 7 2 7 2" xfId="50491"/>
    <cellStyle name="20% - Accent1 3 7 2 8" xfId="14581"/>
    <cellStyle name="20% - Accent1 3 7 2 8 2" xfId="35807"/>
    <cellStyle name="20% - Accent1 3 7 2 9" xfId="32537"/>
    <cellStyle name="20% - Accent1 3 7 3" xfId="12215"/>
    <cellStyle name="20% - Accent1 3 7 3 2" xfId="20390"/>
    <cellStyle name="20% - Accent1 3 7 3 2 2" xfId="41615"/>
    <cellStyle name="20% - Accent1 3 7 3 3" xfId="23653"/>
    <cellStyle name="20% - Accent1 3 7 3 3 2" xfId="44878"/>
    <cellStyle name="20% - Accent1 3 7 3 4" xfId="26920"/>
    <cellStyle name="20% - Accent1 3 7 3 4 2" xfId="48142"/>
    <cellStyle name="20% - Accent1 3 7 3 5" xfId="30184"/>
    <cellStyle name="20% - Accent1 3 7 3 5 2" xfId="51406"/>
    <cellStyle name="20% - Accent1 3 7 3 6" xfId="17128"/>
    <cellStyle name="20% - Accent1 3 7 3 6 2" xfId="38353"/>
    <cellStyle name="20% - Accent1 3 7 3 7" xfId="33452"/>
    <cellStyle name="20% - Accent1 3 7 4" xfId="15497"/>
    <cellStyle name="20% - Accent1 3 7 4 2" xfId="36722"/>
    <cellStyle name="20% - Accent1 3 7 5" xfId="18759"/>
    <cellStyle name="20% - Accent1 3 7 5 2" xfId="39984"/>
    <cellStyle name="20% - Accent1 3 7 6" xfId="22021"/>
    <cellStyle name="20% - Accent1 3 7 6 2" xfId="43246"/>
    <cellStyle name="20% - Accent1 3 7 7" xfId="25288"/>
    <cellStyle name="20% - Accent1 3 7 7 2" xfId="46510"/>
    <cellStyle name="20% - Accent1 3 7 8" xfId="28553"/>
    <cellStyle name="20% - Accent1 3 7 8 2" xfId="49775"/>
    <cellStyle name="20% - Accent1 3 7 9" xfId="13865"/>
    <cellStyle name="20% - Accent1 3 7 9 2" xfId="35091"/>
    <cellStyle name="20% - Accent1 3 8" xfId="10197"/>
    <cellStyle name="20% - Accent1 3 8 2" xfId="12246"/>
    <cellStyle name="20% - Accent1 3 8 2 2" xfId="20421"/>
    <cellStyle name="20% - Accent1 3 8 2 2 2" xfId="41646"/>
    <cellStyle name="20% - Accent1 3 8 2 3" xfId="23684"/>
    <cellStyle name="20% - Accent1 3 8 2 3 2" xfId="44909"/>
    <cellStyle name="20% - Accent1 3 8 2 4" xfId="26951"/>
    <cellStyle name="20% - Accent1 3 8 2 4 2" xfId="48173"/>
    <cellStyle name="20% - Accent1 3 8 2 5" xfId="30215"/>
    <cellStyle name="20% - Accent1 3 8 2 5 2" xfId="51437"/>
    <cellStyle name="20% - Accent1 3 8 2 6" xfId="17159"/>
    <cellStyle name="20% - Accent1 3 8 2 6 2" xfId="38384"/>
    <cellStyle name="20% - Accent1 3 8 2 7" xfId="33483"/>
    <cellStyle name="20% - Accent1 3 8 3" xfId="15528"/>
    <cellStyle name="20% - Accent1 3 8 3 2" xfId="36753"/>
    <cellStyle name="20% - Accent1 3 8 4" xfId="18790"/>
    <cellStyle name="20% - Accent1 3 8 4 2" xfId="40015"/>
    <cellStyle name="20% - Accent1 3 8 5" xfId="22052"/>
    <cellStyle name="20% - Accent1 3 8 5 2" xfId="43277"/>
    <cellStyle name="20% - Accent1 3 8 6" xfId="25319"/>
    <cellStyle name="20% - Accent1 3 8 6 2" xfId="46541"/>
    <cellStyle name="20% - Accent1 3 8 7" xfId="28584"/>
    <cellStyle name="20% - Accent1 3 8 7 2" xfId="49806"/>
    <cellStyle name="20% - Accent1 3 8 8" xfId="13896"/>
    <cellStyle name="20% - Accent1 3 8 8 2" xfId="35122"/>
    <cellStyle name="20% - Accent1 3 8 9" xfId="31852"/>
    <cellStyle name="20% - Accent1 3 9" xfId="11434"/>
    <cellStyle name="20% - Accent1 3 9 2" xfId="19612"/>
    <cellStyle name="20% - Accent1 3 9 2 2" xfId="40837"/>
    <cellStyle name="20% - Accent1 3 9 3" xfId="22875"/>
    <cellStyle name="20% - Accent1 3 9 3 2" xfId="44100"/>
    <cellStyle name="20% - Accent1 3 9 4" xfId="26142"/>
    <cellStyle name="20% - Accent1 3 9 4 2" xfId="47364"/>
    <cellStyle name="20% - Accent1 3 9 5" xfId="29406"/>
    <cellStyle name="20% - Accent1 3 9 5 2" xfId="50628"/>
    <cellStyle name="20% - Accent1 3 9 6" xfId="16350"/>
    <cellStyle name="20% - Accent1 3 9 6 2" xfId="37575"/>
    <cellStyle name="20% - Accent1 3 9 7" xfId="32674"/>
    <cellStyle name="20% - Accent1 30" xfId="6888"/>
    <cellStyle name="20% - Accent1 30 10" xfId="31082"/>
    <cellStyle name="20% - Accent1 30 2" xfId="10542"/>
    <cellStyle name="20% - Accent1 30 2 2" xfId="12288"/>
    <cellStyle name="20% - Accent1 30 2 2 2" xfId="20463"/>
    <cellStyle name="20% - Accent1 30 2 2 2 2" xfId="41688"/>
    <cellStyle name="20% - Accent1 30 2 2 3" xfId="23726"/>
    <cellStyle name="20% - Accent1 30 2 2 3 2" xfId="44951"/>
    <cellStyle name="20% - Accent1 30 2 2 4" xfId="26993"/>
    <cellStyle name="20% - Accent1 30 2 2 4 2" xfId="48215"/>
    <cellStyle name="20% - Accent1 30 2 2 5" xfId="30257"/>
    <cellStyle name="20% - Accent1 30 2 2 5 2" xfId="51479"/>
    <cellStyle name="20% - Accent1 30 2 2 6" xfId="17201"/>
    <cellStyle name="20% - Accent1 30 2 2 6 2" xfId="38426"/>
    <cellStyle name="20% - Accent1 30 2 2 7" xfId="33525"/>
    <cellStyle name="20% - Accent1 30 2 3" xfId="15570"/>
    <cellStyle name="20% - Accent1 30 2 3 2" xfId="36795"/>
    <cellStyle name="20% - Accent1 30 2 4" xfId="18832"/>
    <cellStyle name="20% - Accent1 30 2 4 2" xfId="40057"/>
    <cellStyle name="20% - Accent1 30 2 5" xfId="22094"/>
    <cellStyle name="20% - Accent1 30 2 5 2" xfId="43319"/>
    <cellStyle name="20% - Accent1 30 2 6" xfId="25361"/>
    <cellStyle name="20% - Accent1 30 2 6 2" xfId="46583"/>
    <cellStyle name="20% - Accent1 30 2 7" xfId="28626"/>
    <cellStyle name="20% - Accent1 30 2 7 2" xfId="49848"/>
    <cellStyle name="20% - Accent1 30 2 8" xfId="13938"/>
    <cellStyle name="20% - Accent1 30 2 8 2" xfId="35164"/>
    <cellStyle name="20% - Accent1 30 2 9" xfId="31894"/>
    <cellStyle name="20% - Accent1 30 3" xfId="11474"/>
    <cellStyle name="20% - Accent1 30 3 2" xfId="19651"/>
    <cellStyle name="20% - Accent1 30 3 2 2" xfId="40876"/>
    <cellStyle name="20% - Accent1 30 3 3" xfId="22914"/>
    <cellStyle name="20% - Accent1 30 3 3 2" xfId="44139"/>
    <cellStyle name="20% - Accent1 30 3 4" xfId="26181"/>
    <cellStyle name="20% - Accent1 30 3 4 2" xfId="47403"/>
    <cellStyle name="20% - Accent1 30 3 5" xfId="29445"/>
    <cellStyle name="20% - Accent1 30 3 5 2" xfId="50667"/>
    <cellStyle name="20% - Accent1 30 3 6" xfId="16389"/>
    <cellStyle name="20% - Accent1 30 3 6 2" xfId="37614"/>
    <cellStyle name="20% - Accent1 30 3 7" xfId="32713"/>
    <cellStyle name="20% - Accent1 30 4" xfId="14746"/>
    <cellStyle name="20% - Accent1 30 4 2" xfId="35971"/>
    <cellStyle name="20% - Accent1 30 5" xfId="18008"/>
    <cellStyle name="20% - Accent1 30 5 2" xfId="39233"/>
    <cellStyle name="20% - Accent1 30 6" xfId="21270"/>
    <cellStyle name="20% - Accent1 30 6 2" xfId="42495"/>
    <cellStyle name="20% - Accent1 30 7" xfId="24534"/>
    <cellStyle name="20% - Accent1 30 7 2" xfId="45759"/>
    <cellStyle name="20% - Accent1 30 8" xfId="27802"/>
    <cellStyle name="20% - Accent1 30 8 2" xfId="49024"/>
    <cellStyle name="20% - Accent1 30 9" xfId="13126"/>
    <cellStyle name="20% - Accent1 30 9 2" xfId="34352"/>
    <cellStyle name="20% - Accent1 31" xfId="6889"/>
    <cellStyle name="20% - Accent1 31 10" xfId="31083"/>
    <cellStyle name="20% - Accent1 31 2" xfId="10543"/>
    <cellStyle name="20% - Accent1 31 2 2" xfId="12289"/>
    <cellStyle name="20% - Accent1 31 2 2 2" xfId="20464"/>
    <cellStyle name="20% - Accent1 31 2 2 2 2" xfId="41689"/>
    <cellStyle name="20% - Accent1 31 2 2 3" xfId="23727"/>
    <cellStyle name="20% - Accent1 31 2 2 3 2" xfId="44952"/>
    <cellStyle name="20% - Accent1 31 2 2 4" xfId="26994"/>
    <cellStyle name="20% - Accent1 31 2 2 4 2" xfId="48216"/>
    <cellStyle name="20% - Accent1 31 2 2 5" xfId="30258"/>
    <cellStyle name="20% - Accent1 31 2 2 5 2" xfId="51480"/>
    <cellStyle name="20% - Accent1 31 2 2 6" xfId="17202"/>
    <cellStyle name="20% - Accent1 31 2 2 6 2" xfId="38427"/>
    <cellStyle name="20% - Accent1 31 2 2 7" xfId="33526"/>
    <cellStyle name="20% - Accent1 31 2 3" xfId="15571"/>
    <cellStyle name="20% - Accent1 31 2 3 2" xfId="36796"/>
    <cellStyle name="20% - Accent1 31 2 4" xfId="18833"/>
    <cellStyle name="20% - Accent1 31 2 4 2" xfId="40058"/>
    <cellStyle name="20% - Accent1 31 2 5" xfId="22095"/>
    <cellStyle name="20% - Accent1 31 2 5 2" xfId="43320"/>
    <cellStyle name="20% - Accent1 31 2 6" xfId="25362"/>
    <cellStyle name="20% - Accent1 31 2 6 2" xfId="46584"/>
    <cellStyle name="20% - Accent1 31 2 7" xfId="28627"/>
    <cellStyle name="20% - Accent1 31 2 7 2" xfId="49849"/>
    <cellStyle name="20% - Accent1 31 2 8" xfId="13939"/>
    <cellStyle name="20% - Accent1 31 2 8 2" xfId="35165"/>
    <cellStyle name="20% - Accent1 31 2 9" xfId="31895"/>
    <cellStyle name="20% - Accent1 31 3" xfId="11475"/>
    <cellStyle name="20% - Accent1 31 3 2" xfId="19652"/>
    <cellStyle name="20% - Accent1 31 3 2 2" xfId="40877"/>
    <cellStyle name="20% - Accent1 31 3 3" xfId="22915"/>
    <cellStyle name="20% - Accent1 31 3 3 2" xfId="44140"/>
    <cellStyle name="20% - Accent1 31 3 4" xfId="26182"/>
    <cellStyle name="20% - Accent1 31 3 4 2" xfId="47404"/>
    <cellStyle name="20% - Accent1 31 3 5" xfId="29446"/>
    <cellStyle name="20% - Accent1 31 3 5 2" xfId="50668"/>
    <cellStyle name="20% - Accent1 31 3 6" xfId="16390"/>
    <cellStyle name="20% - Accent1 31 3 6 2" xfId="37615"/>
    <cellStyle name="20% - Accent1 31 3 7" xfId="32714"/>
    <cellStyle name="20% - Accent1 31 4" xfId="14747"/>
    <cellStyle name="20% - Accent1 31 4 2" xfId="35972"/>
    <cellStyle name="20% - Accent1 31 5" xfId="18009"/>
    <cellStyle name="20% - Accent1 31 5 2" xfId="39234"/>
    <cellStyle name="20% - Accent1 31 6" xfId="21271"/>
    <cellStyle name="20% - Accent1 31 6 2" xfId="42496"/>
    <cellStyle name="20% - Accent1 31 7" xfId="24535"/>
    <cellStyle name="20% - Accent1 31 7 2" xfId="45760"/>
    <cellStyle name="20% - Accent1 31 8" xfId="27803"/>
    <cellStyle name="20% - Accent1 31 8 2" xfId="49025"/>
    <cellStyle name="20% - Accent1 31 9" xfId="13127"/>
    <cellStyle name="20% - Accent1 31 9 2" xfId="34353"/>
    <cellStyle name="20% - Accent1 32" xfId="6890"/>
    <cellStyle name="20% - Accent1 32 10" xfId="31084"/>
    <cellStyle name="20% - Accent1 32 2" xfId="10544"/>
    <cellStyle name="20% - Accent1 32 2 2" xfId="12290"/>
    <cellStyle name="20% - Accent1 32 2 2 2" xfId="20465"/>
    <cellStyle name="20% - Accent1 32 2 2 2 2" xfId="41690"/>
    <cellStyle name="20% - Accent1 32 2 2 3" xfId="23728"/>
    <cellStyle name="20% - Accent1 32 2 2 3 2" xfId="44953"/>
    <cellStyle name="20% - Accent1 32 2 2 4" xfId="26995"/>
    <cellStyle name="20% - Accent1 32 2 2 4 2" xfId="48217"/>
    <cellStyle name="20% - Accent1 32 2 2 5" xfId="30259"/>
    <cellStyle name="20% - Accent1 32 2 2 5 2" xfId="51481"/>
    <cellStyle name="20% - Accent1 32 2 2 6" xfId="17203"/>
    <cellStyle name="20% - Accent1 32 2 2 6 2" xfId="38428"/>
    <cellStyle name="20% - Accent1 32 2 2 7" xfId="33527"/>
    <cellStyle name="20% - Accent1 32 2 3" xfId="15572"/>
    <cellStyle name="20% - Accent1 32 2 3 2" xfId="36797"/>
    <cellStyle name="20% - Accent1 32 2 4" xfId="18834"/>
    <cellStyle name="20% - Accent1 32 2 4 2" xfId="40059"/>
    <cellStyle name="20% - Accent1 32 2 5" xfId="22096"/>
    <cellStyle name="20% - Accent1 32 2 5 2" xfId="43321"/>
    <cellStyle name="20% - Accent1 32 2 6" xfId="25363"/>
    <cellStyle name="20% - Accent1 32 2 6 2" xfId="46585"/>
    <cellStyle name="20% - Accent1 32 2 7" xfId="28628"/>
    <cellStyle name="20% - Accent1 32 2 7 2" xfId="49850"/>
    <cellStyle name="20% - Accent1 32 2 8" xfId="13940"/>
    <cellStyle name="20% - Accent1 32 2 8 2" xfId="35166"/>
    <cellStyle name="20% - Accent1 32 2 9" xfId="31896"/>
    <cellStyle name="20% - Accent1 32 3" xfId="11476"/>
    <cellStyle name="20% - Accent1 32 3 2" xfId="19653"/>
    <cellStyle name="20% - Accent1 32 3 2 2" xfId="40878"/>
    <cellStyle name="20% - Accent1 32 3 3" xfId="22916"/>
    <cellStyle name="20% - Accent1 32 3 3 2" xfId="44141"/>
    <cellStyle name="20% - Accent1 32 3 4" xfId="26183"/>
    <cellStyle name="20% - Accent1 32 3 4 2" xfId="47405"/>
    <cellStyle name="20% - Accent1 32 3 5" xfId="29447"/>
    <cellStyle name="20% - Accent1 32 3 5 2" xfId="50669"/>
    <cellStyle name="20% - Accent1 32 3 6" xfId="16391"/>
    <cellStyle name="20% - Accent1 32 3 6 2" xfId="37616"/>
    <cellStyle name="20% - Accent1 32 3 7" xfId="32715"/>
    <cellStyle name="20% - Accent1 32 4" xfId="14748"/>
    <cellStyle name="20% - Accent1 32 4 2" xfId="35973"/>
    <cellStyle name="20% - Accent1 32 5" xfId="18010"/>
    <cellStyle name="20% - Accent1 32 5 2" xfId="39235"/>
    <cellStyle name="20% - Accent1 32 6" xfId="21272"/>
    <cellStyle name="20% - Accent1 32 6 2" xfId="42497"/>
    <cellStyle name="20% - Accent1 32 7" xfId="24536"/>
    <cellStyle name="20% - Accent1 32 7 2" xfId="45761"/>
    <cellStyle name="20% - Accent1 32 8" xfId="27804"/>
    <cellStyle name="20% - Accent1 32 8 2" xfId="49026"/>
    <cellStyle name="20% - Accent1 32 9" xfId="13128"/>
    <cellStyle name="20% - Accent1 32 9 2" xfId="34354"/>
    <cellStyle name="20% - Accent1 33" xfId="9778"/>
    <cellStyle name="20% - Accent1 34" xfId="10183"/>
    <cellStyle name="20% - Accent1 34 2" xfId="12232"/>
    <cellStyle name="20% - Accent1 34 2 2" xfId="20407"/>
    <cellStyle name="20% - Accent1 34 2 2 2" xfId="41632"/>
    <cellStyle name="20% - Accent1 34 2 3" xfId="23670"/>
    <cellStyle name="20% - Accent1 34 2 3 2" xfId="44895"/>
    <cellStyle name="20% - Accent1 34 2 4" xfId="26937"/>
    <cellStyle name="20% - Accent1 34 2 4 2" xfId="48159"/>
    <cellStyle name="20% - Accent1 34 2 5" xfId="30201"/>
    <cellStyle name="20% - Accent1 34 2 5 2" xfId="51423"/>
    <cellStyle name="20% - Accent1 34 2 6" xfId="17145"/>
    <cellStyle name="20% - Accent1 34 2 6 2" xfId="38370"/>
    <cellStyle name="20% - Accent1 34 2 7" xfId="33469"/>
    <cellStyle name="20% - Accent1 34 3" xfId="15514"/>
    <cellStyle name="20% - Accent1 34 3 2" xfId="36739"/>
    <cellStyle name="20% - Accent1 34 4" xfId="18776"/>
    <cellStyle name="20% - Accent1 34 4 2" xfId="40001"/>
    <cellStyle name="20% - Accent1 34 5" xfId="22038"/>
    <cellStyle name="20% - Accent1 34 5 2" xfId="43263"/>
    <cellStyle name="20% - Accent1 34 6" xfId="25305"/>
    <cellStyle name="20% - Accent1 34 6 2" xfId="46527"/>
    <cellStyle name="20% - Accent1 34 7" xfId="28570"/>
    <cellStyle name="20% - Accent1 34 7 2" xfId="49792"/>
    <cellStyle name="20% - Accent1 34 8" xfId="13882"/>
    <cellStyle name="20% - Accent1 34 8 2" xfId="35108"/>
    <cellStyle name="20% - Accent1 34 9" xfId="31838"/>
    <cellStyle name="20% - Accent1 35" xfId="11414"/>
    <cellStyle name="20% - Accent1 35 2" xfId="19593"/>
    <cellStyle name="20% - Accent1 35 2 2" xfId="40818"/>
    <cellStyle name="20% - Accent1 35 3" xfId="22856"/>
    <cellStyle name="20% - Accent1 35 3 2" xfId="44081"/>
    <cellStyle name="20% - Accent1 35 4" xfId="26123"/>
    <cellStyle name="20% - Accent1 35 4 2" xfId="47345"/>
    <cellStyle name="20% - Accent1 35 5" xfId="29387"/>
    <cellStyle name="20% - Accent1 35 5 2" xfId="50609"/>
    <cellStyle name="20% - Accent1 35 6" xfId="16331"/>
    <cellStyle name="20% - Accent1 35 6 2" xfId="37556"/>
    <cellStyle name="20% - Accent1 35 7" xfId="32655"/>
    <cellStyle name="20% - Accent1 36" xfId="15479"/>
    <cellStyle name="20% - Accent1 36 2" xfId="36704"/>
    <cellStyle name="20% - Accent1 37" xfId="18741"/>
    <cellStyle name="20% - Accent1 37 2" xfId="39966"/>
    <cellStyle name="20% - Accent1 38" xfId="22003"/>
    <cellStyle name="20% - Accent1 38 2" xfId="43228"/>
    <cellStyle name="20% - Accent1 39" xfId="25270"/>
    <cellStyle name="20% - Accent1 39 2" xfId="46492"/>
    <cellStyle name="20% - Accent1 4" xfId="6891"/>
    <cellStyle name="20% - Accent1 4 10" xfId="24537"/>
    <cellStyle name="20% - Accent1 4 10 2" xfId="45762"/>
    <cellStyle name="20% - Accent1 4 11" xfId="27805"/>
    <cellStyle name="20% - Accent1 4 11 2" xfId="49027"/>
    <cellStyle name="20% - Accent1 4 12" xfId="13129"/>
    <cellStyle name="20% - Accent1 4 12 2" xfId="34355"/>
    <cellStyle name="20% - Accent1 4 13" xfId="31085"/>
    <cellStyle name="20% - Accent1 4 2" xfId="8003"/>
    <cellStyle name="20% - Accent1 4 2 10" xfId="28132"/>
    <cellStyle name="20% - Accent1 4 2 10 2" xfId="49354"/>
    <cellStyle name="20% - Accent1 4 2 11" xfId="13456"/>
    <cellStyle name="20% - Accent1 4 2 11 2" xfId="34682"/>
    <cellStyle name="20% - Accent1 4 2 12" xfId="31412"/>
    <cellStyle name="20% - Accent1 4 2 2" xfId="9393"/>
    <cellStyle name="20% - Accent1 4 2 3" xfId="9392"/>
    <cellStyle name="20% - Accent1 4 2 4" xfId="10872"/>
    <cellStyle name="20% - Accent1 4 2 4 2" xfId="12618"/>
    <cellStyle name="20% - Accent1 4 2 4 2 2" xfId="20793"/>
    <cellStyle name="20% - Accent1 4 2 4 2 2 2" xfId="42018"/>
    <cellStyle name="20% - Accent1 4 2 4 2 3" xfId="24056"/>
    <cellStyle name="20% - Accent1 4 2 4 2 3 2" xfId="45281"/>
    <cellStyle name="20% - Accent1 4 2 4 2 4" xfId="27323"/>
    <cellStyle name="20% - Accent1 4 2 4 2 4 2" xfId="48545"/>
    <cellStyle name="20% - Accent1 4 2 4 2 5" xfId="30587"/>
    <cellStyle name="20% - Accent1 4 2 4 2 5 2" xfId="51809"/>
    <cellStyle name="20% - Accent1 4 2 4 2 6" xfId="17531"/>
    <cellStyle name="20% - Accent1 4 2 4 2 6 2" xfId="38756"/>
    <cellStyle name="20% - Accent1 4 2 4 2 7" xfId="33855"/>
    <cellStyle name="20% - Accent1 4 2 4 3" xfId="15900"/>
    <cellStyle name="20% - Accent1 4 2 4 3 2" xfId="37125"/>
    <cellStyle name="20% - Accent1 4 2 4 4" xfId="19162"/>
    <cellStyle name="20% - Accent1 4 2 4 4 2" xfId="40387"/>
    <cellStyle name="20% - Accent1 4 2 4 5" xfId="22424"/>
    <cellStyle name="20% - Accent1 4 2 4 5 2" xfId="43649"/>
    <cellStyle name="20% - Accent1 4 2 4 6" xfId="25691"/>
    <cellStyle name="20% - Accent1 4 2 4 6 2" xfId="46913"/>
    <cellStyle name="20% - Accent1 4 2 4 7" xfId="28956"/>
    <cellStyle name="20% - Accent1 4 2 4 7 2" xfId="50178"/>
    <cellStyle name="20% - Accent1 4 2 4 8" xfId="14268"/>
    <cellStyle name="20% - Accent1 4 2 4 8 2" xfId="35494"/>
    <cellStyle name="20% - Accent1 4 2 4 9" xfId="32224"/>
    <cellStyle name="20% - Accent1 4 2 5" xfId="11804"/>
    <cellStyle name="20% - Accent1 4 2 5 2" xfId="19981"/>
    <cellStyle name="20% - Accent1 4 2 5 2 2" xfId="41206"/>
    <cellStyle name="20% - Accent1 4 2 5 3" xfId="23244"/>
    <cellStyle name="20% - Accent1 4 2 5 3 2" xfId="44469"/>
    <cellStyle name="20% - Accent1 4 2 5 4" xfId="26511"/>
    <cellStyle name="20% - Accent1 4 2 5 4 2" xfId="47733"/>
    <cellStyle name="20% - Accent1 4 2 5 5" xfId="29775"/>
    <cellStyle name="20% - Accent1 4 2 5 5 2" xfId="50997"/>
    <cellStyle name="20% - Accent1 4 2 5 6" xfId="16719"/>
    <cellStyle name="20% - Accent1 4 2 5 6 2" xfId="37944"/>
    <cellStyle name="20% - Accent1 4 2 5 7" xfId="33043"/>
    <cellStyle name="20% - Accent1 4 2 6" xfId="15076"/>
    <cellStyle name="20% - Accent1 4 2 6 2" xfId="36301"/>
    <cellStyle name="20% - Accent1 4 2 7" xfId="18338"/>
    <cellStyle name="20% - Accent1 4 2 7 2" xfId="39563"/>
    <cellStyle name="20% - Accent1 4 2 8" xfId="21600"/>
    <cellStyle name="20% - Accent1 4 2 8 2" xfId="42825"/>
    <cellStyle name="20% - Accent1 4 2 9" xfId="24864"/>
    <cellStyle name="20% - Accent1 4 2 9 2" xfId="46089"/>
    <cellStyle name="20% - Accent1 4 3" xfId="8004"/>
    <cellStyle name="20% - Accent1 4 3 10" xfId="13457"/>
    <cellStyle name="20% - Accent1 4 3 10 2" xfId="34683"/>
    <cellStyle name="20% - Accent1 4 3 11" xfId="31413"/>
    <cellStyle name="20% - Accent1 4 3 2" xfId="9394"/>
    <cellStyle name="20% - Accent1 4 3 3" xfId="10873"/>
    <cellStyle name="20% - Accent1 4 3 3 2" xfId="12619"/>
    <cellStyle name="20% - Accent1 4 3 3 2 2" xfId="20794"/>
    <cellStyle name="20% - Accent1 4 3 3 2 2 2" xfId="42019"/>
    <cellStyle name="20% - Accent1 4 3 3 2 3" xfId="24057"/>
    <cellStyle name="20% - Accent1 4 3 3 2 3 2" xfId="45282"/>
    <cellStyle name="20% - Accent1 4 3 3 2 4" xfId="27324"/>
    <cellStyle name="20% - Accent1 4 3 3 2 4 2" xfId="48546"/>
    <cellStyle name="20% - Accent1 4 3 3 2 5" xfId="30588"/>
    <cellStyle name="20% - Accent1 4 3 3 2 5 2" xfId="51810"/>
    <cellStyle name="20% - Accent1 4 3 3 2 6" xfId="17532"/>
    <cellStyle name="20% - Accent1 4 3 3 2 6 2" xfId="38757"/>
    <cellStyle name="20% - Accent1 4 3 3 2 7" xfId="33856"/>
    <cellStyle name="20% - Accent1 4 3 3 3" xfId="15901"/>
    <cellStyle name="20% - Accent1 4 3 3 3 2" xfId="37126"/>
    <cellStyle name="20% - Accent1 4 3 3 4" xfId="19163"/>
    <cellStyle name="20% - Accent1 4 3 3 4 2" xfId="40388"/>
    <cellStyle name="20% - Accent1 4 3 3 5" xfId="22425"/>
    <cellStyle name="20% - Accent1 4 3 3 5 2" xfId="43650"/>
    <cellStyle name="20% - Accent1 4 3 3 6" xfId="25692"/>
    <cellStyle name="20% - Accent1 4 3 3 6 2" xfId="46914"/>
    <cellStyle name="20% - Accent1 4 3 3 7" xfId="28957"/>
    <cellStyle name="20% - Accent1 4 3 3 7 2" xfId="50179"/>
    <cellStyle name="20% - Accent1 4 3 3 8" xfId="14269"/>
    <cellStyle name="20% - Accent1 4 3 3 8 2" xfId="35495"/>
    <cellStyle name="20% - Accent1 4 3 3 9" xfId="32225"/>
    <cellStyle name="20% - Accent1 4 3 4" xfId="11805"/>
    <cellStyle name="20% - Accent1 4 3 4 2" xfId="19982"/>
    <cellStyle name="20% - Accent1 4 3 4 2 2" xfId="41207"/>
    <cellStyle name="20% - Accent1 4 3 4 3" xfId="23245"/>
    <cellStyle name="20% - Accent1 4 3 4 3 2" xfId="44470"/>
    <cellStyle name="20% - Accent1 4 3 4 4" xfId="26512"/>
    <cellStyle name="20% - Accent1 4 3 4 4 2" xfId="47734"/>
    <cellStyle name="20% - Accent1 4 3 4 5" xfId="29776"/>
    <cellStyle name="20% - Accent1 4 3 4 5 2" xfId="50998"/>
    <cellStyle name="20% - Accent1 4 3 4 6" xfId="16720"/>
    <cellStyle name="20% - Accent1 4 3 4 6 2" xfId="37945"/>
    <cellStyle name="20% - Accent1 4 3 4 7" xfId="33044"/>
    <cellStyle name="20% - Accent1 4 3 5" xfId="15077"/>
    <cellStyle name="20% - Accent1 4 3 5 2" xfId="36302"/>
    <cellStyle name="20% - Accent1 4 3 6" xfId="18339"/>
    <cellStyle name="20% - Accent1 4 3 6 2" xfId="39564"/>
    <cellStyle name="20% - Accent1 4 3 7" xfId="21601"/>
    <cellStyle name="20% - Accent1 4 3 7 2" xfId="42826"/>
    <cellStyle name="20% - Accent1 4 3 8" xfId="24865"/>
    <cellStyle name="20% - Accent1 4 3 8 2" xfId="46090"/>
    <cellStyle name="20% - Accent1 4 3 9" xfId="28133"/>
    <cellStyle name="20% - Accent1 4 3 9 2" xfId="49355"/>
    <cellStyle name="20% - Accent1 4 4" xfId="9391"/>
    <cellStyle name="20% - Accent1 4 5" xfId="10545"/>
    <cellStyle name="20% - Accent1 4 5 2" xfId="12291"/>
    <cellStyle name="20% - Accent1 4 5 2 2" xfId="20466"/>
    <cellStyle name="20% - Accent1 4 5 2 2 2" xfId="41691"/>
    <cellStyle name="20% - Accent1 4 5 2 3" xfId="23729"/>
    <cellStyle name="20% - Accent1 4 5 2 3 2" xfId="44954"/>
    <cellStyle name="20% - Accent1 4 5 2 4" xfId="26996"/>
    <cellStyle name="20% - Accent1 4 5 2 4 2" xfId="48218"/>
    <cellStyle name="20% - Accent1 4 5 2 5" xfId="30260"/>
    <cellStyle name="20% - Accent1 4 5 2 5 2" xfId="51482"/>
    <cellStyle name="20% - Accent1 4 5 2 6" xfId="17204"/>
    <cellStyle name="20% - Accent1 4 5 2 6 2" xfId="38429"/>
    <cellStyle name="20% - Accent1 4 5 2 7" xfId="33528"/>
    <cellStyle name="20% - Accent1 4 5 3" xfId="15573"/>
    <cellStyle name="20% - Accent1 4 5 3 2" xfId="36798"/>
    <cellStyle name="20% - Accent1 4 5 4" xfId="18835"/>
    <cellStyle name="20% - Accent1 4 5 4 2" xfId="40060"/>
    <cellStyle name="20% - Accent1 4 5 5" xfId="22097"/>
    <cellStyle name="20% - Accent1 4 5 5 2" xfId="43322"/>
    <cellStyle name="20% - Accent1 4 5 6" xfId="25364"/>
    <cellStyle name="20% - Accent1 4 5 6 2" xfId="46586"/>
    <cellStyle name="20% - Accent1 4 5 7" xfId="28629"/>
    <cellStyle name="20% - Accent1 4 5 7 2" xfId="49851"/>
    <cellStyle name="20% - Accent1 4 5 8" xfId="13941"/>
    <cellStyle name="20% - Accent1 4 5 8 2" xfId="35167"/>
    <cellStyle name="20% - Accent1 4 5 9" xfId="31897"/>
    <cellStyle name="20% - Accent1 4 6" xfId="11477"/>
    <cellStyle name="20% - Accent1 4 6 2" xfId="19654"/>
    <cellStyle name="20% - Accent1 4 6 2 2" xfId="40879"/>
    <cellStyle name="20% - Accent1 4 6 3" xfId="22917"/>
    <cellStyle name="20% - Accent1 4 6 3 2" xfId="44142"/>
    <cellStyle name="20% - Accent1 4 6 4" xfId="26184"/>
    <cellStyle name="20% - Accent1 4 6 4 2" xfId="47406"/>
    <cellStyle name="20% - Accent1 4 6 5" xfId="29448"/>
    <cellStyle name="20% - Accent1 4 6 5 2" xfId="50670"/>
    <cellStyle name="20% - Accent1 4 6 6" xfId="16392"/>
    <cellStyle name="20% - Accent1 4 6 6 2" xfId="37617"/>
    <cellStyle name="20% - Accent1 4 6 7" xfId="32716"/>
    <cellStyle name="20% - Accent1 4 7" xfId="14749"/>
    <cellStyle name="20% - Accent1 4 7 2" xfId="35974"/>
    <cellStyle name="20% - Accent1 4 8" xfId="18011"/>
    <cellStyle name="20% - Accent1 4 8 2" xfId="39236"/>
    <cellStyle name="20% - Accent1 4 9" xfId="21273"/>
    <cellStyle name="20% - Accent1 4 9 2" xfId="42498"/>
    <cellStyle name="20% - Accent1 40" xfId="28535"/>
    <cellStyle name="20% - Accent1 40 2" xfId="49757"/>
    <cellStyle name="20% - Accent1 41" xfId="13067"/>
    <cellStyle name="20% - Accent1 41 2" xfId="34294"/>
    <cellStyle name="20% - Accent1 42" xfId="31026"/>
    <cellStyle name="20% - Accent1 43" xfId="52248"/>
    <cellStyle name="20% - Accent1 44" xfId="10122"/>
    <cellStyle name="20% - Accent1 5" xfId="6892"/>
    <cellStyle name="20% - Accent1 5 10" xfId="27806"/>
    <cellStyle name="20% - Accent1 5 10 2" xfId="49028"/>
    <cellStyle name="20% - Accent1 5 11" xfId="13130"/>
    <cellStyle name="20% - Accent1 5 11 2" xfId="34356"/>
    <cellStyle name="20% - Accent1 5 12" xfId="31086"/>
    <cellStyle name="20% - Accent1 5 2" xfId="9396"/>
    <cellStyle name="20% - Accent1 5 3" xfId="9395"/>
    <cellStyle name="20% - Accent1 5 4" xfId="10546"/>
    <cellStyle name="20% - Accent1 5 4 2" xfId="12292"/>
    <cellStyle name="20% - Accent1 5 4 2 2" xfId="20467"/>
    <cellStyle name="20% - Accent1 5 4 2 2 2" xfId="41692"/>
    <cellStyle name="20% - Accent1 5 4 2 3" xfId="23730"/>
    <cellStyle name="20% - Accent1 5 4 2 3 2" xfId="44955"/>
    <cellStyle name="20% - Accent1 5 4 2 4" xfId="26997"/>
    <cellStyle name="20% - Accent1 5 4 2 4 2" xfId="48219"/>
    <cellStyle name="20% - Accent1 5 4 2 5" xfId="30261"/>
    <cellStyle name="20% - Accent1 5 4 2 5 2" xfId="51483"/>
    <cellStyle name="20% - Accent1 5 4 2 6" xfId="17205"/>
    <cellStyle name="20% - Accent1 5 4 2 6 2" xfId="38430"/>
    <cellStyle name="20% - Accent1 5 4 2 7" xfId="33529"/>
    <cellStyle name="20% - Accent1 5 4 3" xfId="15574"/>
    <cellStyle name="20% - Accent1 5 4 3 2" xfId="36799"/>
    <cellStyle name="20% - Accent1 5 4 4" xfId="18836"/>
    <cellStyle name="20% - Accent1 5 4 4 2" xfId="40061"/>
    <cellStyle name="20% - Accent1 5 4 5" xfId="22098"/>
    <cellStyle name="20% - Accent1 5 4 5 2" xfId="43323"/>
    <cellStyle name="20% - Accent1 5 4 6" xfId="25365"/>
    <cellStyle name="20% - Accent1 5 4 6 2" xfId="46587"/>
    <cellStyle name="20% - Accent1 5 4 7" xfId="28630"/>
    <cellStyle name="20% - Accent1 5 4 7 2" xfId="49852"/>
    <cellStyle name="20% - Accent1 5 4 8" xfId="13942"/>
    <cellStyle name="20% - Accent1 5 4 8 2" xfId="35168"/>
    <cellStyle name="20% - Accent1 5 4 9" xfId="31898"/>
    <cellStyle name="20% - Accent1 5 5" xfId="11478"/>
    <cellStyle name="20% - Accent1 5 5 2" xfId="19655"/>
    <cellStyle name="20% - Accent1 5 5 2 2" xfId="40880"/>
    <cellStyle name="20% - Accent1 5 5 3" xfId="22918"/>
    <cellStyle name="20% - Accent1 5 5 3 2" xfId="44143"/>
    <cellStyle name="20% - Accent1 5 5 4" xfId="26185"/>
    <cellStyle name="20% - Accent1 5 5 4 2" xfId="47407"/>
    <cellStyle name="20% - Accent1 5 5 5" xfId="29449"/>
    <cellStyle name="20% - Accent1 5 5 5 2" xfId="50671"/>
    <cellStyle name="20% - Accent1 5 5 6" xfId="16393"/>
    <cellStyle name="20% - Accent1 5 5 6 2" xfId="37618"/>
    <cellStyle name="20% - Accent1 5 5 7" xfId="32717"/>
    <cellStyle name="20% - Accent1 5 6" xfId="14750"/>
    <cellStyle name="20% - Accent1 5 6 2" xfId="35975"/>
    <cellStyle name="20% - Accent1 5 7" xfId="18012"/>
    <cellStyle name="20% - Accent1 5 7 2" xfId="39237"/>
    <cellStyle name="20% - Accent1 5 8" xfId="21274"/>
    <cellStyle name="20% - Accent1 5 8 2" xfId="42499"/>
    <cellStyle name="20% - Accent1 5 9" xfId="24538"/>
    <cellStyle name="20% - Accent1 5 9 2" xfId="45763"/>
    <cellStyle name="20% - Accent1 6" xfId="6893"/>
    <cellStyle name="20% - Accent1 6 10" xfId="31087"/>
    <cellStyle name="20% - Accent1 6 2" xfId="10547"/>
    <cellStyle name="20% - Accent1 6 2 2" xfId="12293"/>
    <cellStyle name="20% - Accent1 6 2 2 2" xfId="20468"/>
    <cellStyle name="20% - Accent1 6 2 2 2 2" xfId="41693"/>
    <cellStyle name="20% - Accent1 6 2 2 3" xfId="23731"/>
    <cellStyle name="20% - Accent1 6 2 2 3 2" xfId="44956"/>
    <cellStyle name="20% - Accent1 6 2 2 4" xfId="26998"/>
    <cellStyle name="20% - Accent1 6 2 2 4 2" xfId="48220"/>
    <cellStyle name="20% - Accent1 6 2 2 5" xfId="30262"/>
    <cellStyle name="20% - Accent1 6 2 2 5 2" xfId="51484"/>
    <cellStyle name="20% - Accent1 6 2 2 6" xfId="17206"/>
    <cellStyle name="20% - Accent1 6 2 2 6 2" xfId="38431"/>
    <cellStyle name="20% - Accent1 6 2 2 7" xfId="33530"/>
    <cellStyle name="20% - Accent1 6 2 3" xfId="15575"/>
    <cellStyle name="20% - Accent1 6 2 3 2" xfId="36800"/>
    <cellStyle name="20% - Accent1 6 2 4" xfId="18837"/>
    <cellStyle name="20% - Accent1 6 2 4 2" xfId="40062"/>
    <cellStyle name="20% - Accent1 6 2 5" xfId="22099"/>
    <cellStyle name="20% - Accent1 6 2 5 2" xfId="43324"/>
    <cellStyle name="20% - Accent1 6 2 6" xfId="25366"/>
    <cellStyle name="20% - Accent1 6 2 6 2" xfId="46588"/>
    <cellStyle name="20% - Accent1 6 2 7" xfId="28631"/>
    <cellStyle name="20% - Accent1 6 2 7 2" xfId="49853"/>
    <cellStyle name="20% - Accent1 6 2 8" xfId="13943"/>
    <cellStyle name="20% - Accent1 6 2 8 2" xfId="35169"/>
    <cellStyle name="20% - Accent1 6 2 9" xfId="31899"/>
    <cellStyle name="20% - Accent1 6 3" xfId="11479"/>
    <cellStyle name="20% - Accent1 6 3 2" xfId="19656"/>
    <cellStyle name="20% - Accent1 6 3 2 2" xfId="40881"/>
    <cellStyle name="20% - Accent1 6 3 3" xfId="22919"/>
    <cellStyle name="20% - Accent1 6 3 3 2" xfId="44144"/>
    <cellStyle name="20% - Accent1 6 3 4" xfId="26186"/>
    <cellStyle name="20% - Accent1 6 3 4 2" xfId="47408"/>
    <cellStyle name="20% - Accent1 6 3 5" xfId="29450"/>
    <cellStyle name="20% - Accent1 6 3 5 2" xfId="50672"/>
    <cellStyle name="20% - Accent1 6 3 6" xfId="16394"/>
    <cellStyle name="20% - Accent1 6 3 6 2" xfId="37619"/>
    <cellStyle name="20% - Accent1 6 3 7" xfId="32718"/>
    <cellStyle name="20% - Accent1 6 4" xfId="14751"/>
    <cellStyle name="20% - Accent1 6 4 2" xfId="35976"/>
    <cellStyle name="20% - Accent1 6 5" xfId="18013"/>
    <cellStyle name="20% - Accent1 6 5 2" xfId="39238"/>
    <cellStyle name="20% - Accent1 6 6" xfId="21275"/>
    <cellStyle name="20% - Accent1 6 6 2" xfId="42500"/>
    <cellStyle name="20% - Accent1 6 7" xfId="24539"/>
    <cellStyle name="20% - Accent1 6 7 2" xfId="45764"/>
    <cellStyle name="20% - Accent1 6 8" xfId="27807"/>
    <cellStyle name="20% - Accent1 6 8 2" xfId="49029"/>
    <cellStyle name="20% - Accent1 6 9" xfId="13131"/>
    <cellStyle name="20% - Accent1 6 9 2" xfId="34357"/>
    <cellStyle name="20% - Accent1 7" xfId="6894"/>
    <cellStyle name="20% - Accent1 7 10" xfId="31088"/>
    <cellStyle name="20% - Accent1 7 2" xfId="10548"/>
    <cellStyle name="20% - Accent1 7 2 2" xfId="12294"/>
    <cellStyle name="20% - Accent1 7 2 2 2" xfId="20469"/>
    <cellStyle name="20% - Accent1 7 2 2 2 2" xfId="41694"/>
    <cellStyle name="20% - Accent1 7 2 2 3" xfId="23732"/>
    <cellStyle name="20% - Accent1 7 2 2 3 2" xfId="44957"/>
    <cellStyle name="20% - Accent1 7 2 2 4" xfId="26999"/>
    <cellStyle name="20% - Accent1 7 2 2 4 2" xfId="48221"/>
    <cellStyle name="20% - Accent1 7 2 2 5" xfId="30263"/>
    <cellStyle name="20% - Accent1 7 2 2 5 2" xfId="51485"/>
    <cellStyle name="20% - Accent1 7 2 2 6" xfId="17207"/>
    <cellStyle name="20% - Accent1 7 2 2 6 2" xfId="38432"/>
    <cellStyle name="20% - Accent1 7 2 2 7" xfId="33531"/>
    <cellStyle name="20% - Accent1 7 2 3" xfId="15576"/>
    <cellStyle name="20% - Accent1 7 2 3 2" xfId="36801"/>
    <cellStyle name="20% - Accent1 7 2 4" xfId="18838"/>
    <cellStyle name="20% - Accent1 7 2 4 2" xfId="40063"/>
    <cellStyle name="20% - Accent1 7 2 5" xfId="22100"/>
    <cellStyle name="20% - Accent1 7 2 5 2" xfId="43325"/>
    <cellStyle name="20% - Accent1 7 2 6" xfId="25367"/>
    <cellStyle name="20% - Accent1 7 2 6 2" xfId="46589"/>
    <cellStyle name="20% - Accent1 7 2 7" xfId="28632"/>
    <cellStyle name="20% - Accent1 7 2 7 2" xfId="49854"/>
    <cellStyle name="20% - Accent1 7 2 8" xfId="13944"/>
    <cellStyle name="20% - Accent1 7 2 8 2" xfId="35170"/>
    <cellStyle name="20% - Accent1 7 2 9" xfId="31900"/>
    <cellStyle name="20% - Accent1 7 3" xfId="11480"/>
    <cellStyle name="20% - Accent1 7 3 2" xfId="19657"/>
    <cellStyle name="20% - Accent1 7 3 2 2" xfId="40882"/>
    <cellStyle name="20% - Accent1 7 3 3" xfId="22920"/>
    <cellStyle name="20% - Accent1 7 3 3 2" xfId="44145"/>
    <cellStyle name="20% - Accent1 7 3 4" xfId="26187"/>
    <cellStyle name="20% - Accent1 7 3 4 2" xfId="47409"/>
    <cellStyle name="20% - Accent1 7 3 5" xfId="29451"/>
    <cellStyle name="20% - Accent1 7 3 5 2" xfId="50673"/>
    <cellStyle name="20% - Accent1 7 3 6" xfId="16395"/>
    <cellStyle name="20% - Accent1 7 3 6 2" xfId="37620"/>
    <cellStyle name="20% - Accent1 7 3 7" xfId="32719"/>
    <cellStyle name="20% - Accent1 7 4" xfId="14752"/>
    <cellStyle name="20% - Accent1 7 4 2" xfId="35977"/>
    <cellStyle name="20% - Accent1 7 5" xfId="18014"/>
    <cellStyle name="20% - Accent1 7 5 2" xfId="39239"/>
    <cellStyle name="20% - Accent1 7 6" xfId="21276"/>
    <cellStyle name="20% - Accent1 7 6 2" xfId="42501"/>
    <cellStyle name="20% - Accent1 7 7" xfId="24540"/>
    <cellStyle name="20% - Accent1 7 7 2" xfId="45765"/>
    <cellStyle name="20% - Accent1 7 8" xfId="27808"/>
    <cellStyle name="20% - Accent1 7 8 2" xfId="49030"/>
    <cellStyle name="20% - Accent1 7 9" xfId="13132"/>
    <cellStyle name="20% - Accent1 7 9 2" xfId="34358"/>
    <cellStyle name="20% - Accent1 8" xfId="6895"/>
    <cellStyle name="20% - Accent1 8 10" xfId="31089"/>
    <cellStyle name="20% - Accent1 8 2" xfId="10549"/>
    <cellStyle name="20% - Accent1 8 2 2" xfId="12295"/>
    <cellStyle name="20% - Accent1 8 2 2 2" xfId="20470"/>
    <cellStyle name="20% - Accent1 8 2 2 2 2" xfId="41695"/>
    <cellStyle name="20% - Accent1 8 2 2 3" xfId="23733"/>
    <cellStyle name="20% - Accent1 8 2 2 3 2" xfId="44958"/>
    <cellStyle name="20% - Accent1 8 2 2 4" xfId="27000"/>
    <cellStyle name="20% - Accent1 8 2 2 4 2" xfId="48222"/>
    <cellStyle name="20% - Accent1 8 2 2 5" xfId="30264"/>
    <cellStyle name="20% - Accent1 8 2 2 5 2" xfId="51486"/>
    <cellStyle name="20% - Accent1 8 2 2 6" xfId="17208"/>
    <cellStyle name="20% - Accent1 8 2 2 6 2" xfId="38433"/>
    <cellStyle name="20% - Accent1 8 2 2 7" xfId="33532"/>
    <cellStyle name="20% - Accent1 8 2 3" xfId="15577"/>
    <cellStyle name="20% - Accent1 8 2 3 2" xfId="36802"/>
    <cellStyle name="20% - Accent1 8 2 4" xfId="18839"/>
    <cellStyle name="20% - Accent1 8 2 4 2" xfId="40064"/>
    <cellStyle name="20% - Accent1 8 2 5" xfId="22101"/>
    <cellStyle name="20% - Accent1 8 2 5 2" xfId="43326"/>
    <cellStyle name="20% - Accent1 8 2 6" xfId="25368"/>
    <cellStyle name="20% - Accent1 8 2 6 2" xfId="46590"/>
    <cellStyle name="20% - Accent1 8 2 7" xfId="28633"/>
    <cellStyle name="20% - Accent1 8 2 7 2" xfId="49855"/>
    <cellStyle name="20% - Accent1 8 2 8" xfId="13945"/>
    <cellStyle name="20% - Accent1 8 2 8 2" xfId="35171"/>
    <cellStyle name="20% - Accent1 8 2 9" xfId="31901"/>
    <cellStyle name="20% - Accent1 8 3" xfId="11481"/>
    <cellStyle name="20% - Accent1 8 3 2" xfId="19658"/>
    <cellStyle name="20% - Accent1 8 3 2 2" xfId="40883"/>
    <cellStyle name="20% - Accent1 8 3 3" xfId="22921"/>
    <cellStyle name="20% - Accent1 8 3 3 2" xfId="44146"/>
    <cellStyle name="20% - Accent1 8 3 4" xfId="26188"/>
    <cellStyle name="20% - Accent1 8 3 4 2" xfId="47410"/>
    <cellStyle name="20% - Accent1 8 3 5" xfId="29452"/>
    <cellStyle name="20% - Accent1 8 3 5 2" xfId="50674"/>
    <cellStyle name="20% - Accent1 8 3 6" xfId="16396"/>
    <cellStyle name="20% - Accent1 8 3 6 2" xfId="37621"/>
    <cellStyle name="20% - Accent1 8 3 7" xfId="32720"/>
    <cellStyle name="20% - Accent1 8 4" xfId="14753"/>
    <cellStyle name="20% - Accent1 8 4 2" xfId="35978"/>
    <cellStyle name="20% - Accent1 8 5" xfId="18015"/>
    <cellStyle name="20% - Accent1 8 5 2" xfId="39240"/>
    <cellStyle name="20% - Accent1 8 6" xfId="21277"/>
    <cellStyle name="20% - Accent1 8 6 2" xfId="42502"/>
    <cellStyle name="20% - Accent1 8 7" xfId="24541"/>
    <cellStyle name="20% - Accent1 8 7 2" xfId="45766"/>
    <cellStyle name="20% - Accent1 8 8" xfId="27809"/>
    <cellStyle name="20% - Accent1 8 8 2" xfId="49031"/>
    <cellStyle name="20% - Accent1 8 9" xfId="13133"/>
    <cellStyle name="20% - Accent1 8 9 2" xfId="34359"/>
    <cellStyle name="20% - Accent1 9" xfId="6896"/>
    <cellStyle name="20% - Accent1 9 10" xfId="31090"/>
    <cellStyle name="20% - Accent1 9 2" xfId="10550"/>
    <cellStyle name="20% - Accent1 9 2 2" xfId="12296"/>
    <cellStyle name="20% - Accent1 9 2 2 2" xfId="20471"/>
    <cellStyle name="20% - Accent1 9 2 2 2 2" xfId="41696"/>
    <cellStyle name="20% - Accent1 9 2 2 3" xfId="23734"/>
    <cellStyle name="20% - Accent1 9 2 2 3 2" xfId="44959"/>
    <cellStyle name="20% - Accent1 9 2 2 4" xfId="27001"/>
    <cellStyle name="20% - Accent1 9 2 2 4 2" xfId="48223"/>
    <cellStyle name="20% - Accent1 9 2 2 5" xfId="30265"/>
    <cellStyle name="20% - Accent1 9 2 2 5 2" xfId="51487"/>
    <cellStyle name="20% - Accent1 9 2 2 6" xfId="17209"/>
    <cellStyle name="20% - Accent1 9 2 2 6 2" xfId="38434"/>
    <cellStyle name="20% - Accent1 9 2 2 7" xfId="33533"/>
    <cellStyle name="20% - Accent1 9 2 3" xfId="15578"/>
    <cellStyle name="20% - Accent1 9 2 3 2" xfId="36803"/>
    <cellStyle name="20% - Accent1 9 2 4" xfId="18840"/>
    <cellStyle name="20% - Accent1 9 2 4 2" xfId="40065"/>
    <cellStyle name="20% - Accent1 9 2 5" xfId="22102"/>
    <cellStyle name="20% - Accent1 9 2 5 2" xfId="43327"/>
    <cellStyle name="20% - Accent1 9 2 6" xfId="25369"/>
    <cellStyle name="20% - Accent1 9 2 6 2" xfId="46591"/>
    <cellStyle name="20% - Accent1 9 2 7" xfId="28634"/>
    <cellStyle name="20% - Accent1 9 2 7 2" xfId="49856"/>
    <cellStyle name="20% - Accent1 9 2 8" xfId="13946"/>
    <cellStyle name="20% - Accent1 9 2 8 2" xfId="35172"/>
    <cellStyle name="20% - Accent1 9 2 9" xfId="31902"/>
    <cellStyle name="20% - Accent1 9 3" xfId="11482"/>
    <cellStyle name="20% - Accent1 9 3 2" xfId="19659"/>
    <cellStyle name="20% - Accent1 9 3 2 2" xfId="40884"/>
    <cellStyle name="20% - Accent1 9 3 3" xfId="22922"/>
    <cellStyle name="20% - Accent1 9 3 3 2" xfId="44147"/>
    <cellStyle name="20% - Accent1 9 3 4" xfId="26189"/>
    <cellStyle name="20% - Accent1 9 3 4 2" xfId="47411"/>
    <cellStyle name="20% - Accent1 9 3 5" xfId="29453"/>
    <cellStyle name="20% - Accent1 9 3 5 2" xfId="50675"/>
    <cellStyle name="20% - Accent1 9 3 6" xfId="16397"/>
    <cellStyle name="20% - Accent1 9 3 6 2" xfId="37622"/>
    <cellStyle name="20% - Accent1 9 3 7" xfId="32721"/>
    <cellStyle name="20% - Accent1 9 4" xfId="14754"/>
    <cellStyle name="20% - Accent1 9 4 2" xfId="35979"/>
    <cellStyle name="20% - Accent1 9 5" xfId="18016"/>
    <cellStyle name="20% - Accent1 9 5 2" xfId="39241"/>
    <cellStyle name="20% - Accent1 9 6" xfId="21278"/>
    <cellStyle name="20% - Accent1 9 6 2" xfId="42503"/>
    <cellStyle name="20% - Accent1 9 7" xfId="24542"/>
    <cellStyle name="20% - Accent1 9 7 2" xfId="45767"/>
    <cellStyle name="20% - Accent1 9 8" xfId="27810"/>
    <cellStyle name="20% - Accent1 9 8 2" xfId="49032"/>
    <cellStyle name="20% - Accent1 9 9" xfId="13134"/>
    <cellStyle name="20% - Accent1 9 9 2" xfId="34360"/>
    <cellStyle name="20% - Accent2 10" xfId="6897"/>
    <cellStyle name="20% - Accent2 10 10" xfId="31091"/>
    <cellStyle name="20% - Accent2 10 2" xfId="10551"/>
    <cellStyle name="20% - Accent2 10 2 2" xfId="12297"/>
    <cellStyle name="20% - Accent2 10 2 2 2" xfId="20472"/>
    <cellStyle name="20% - Accent2 10 2 2 2 2" xfId="41697"/>
    <cellStyle name="20% - Accent2 10 2 2 3" xfId="23735"/>
    <cellStyle name="20% - Accent2 10 2 2 3 2" xfId="44960"/>
    <cellStyle name="20% - Accent2 10 2 2 4" xfId="27002"/>
    <cellStyle name="20% - Accent2 10 2 2 4 2" xfId="48224"/>
    <cellStyle name="20% - Accent2 10 2 2 5" xfId="30266"/>
    <cellStyle name="20% - Accent2 10 2 2 5 2" xfId="51488"/>
    <cellStyle name="20% - Accent2 10 2 2 6" xfId="17210"/>
    <cellStyle name="20% - Accent2 10 2 2 6 2" xfId="38435"/>
    <cellStyle name="20% - Accent2 10 2 2 7" xfId="33534"/>
    <cellStyle name="20% - Accent2 10 2 3" xfId="15579"/>
    <cellStyle name="20% - Accent2 10 2 3 2" xfId="36804"/>
    <cellStyle name="20% - Accent2 10 2 4" xfId="18841"/>
    <cellStyle name="20% - Accent2 10 2 4 2" xfId="40066"/>
    <cellStyle name="20% - Accent2 10 2 5" xfId="22103"/>
    <cellStyle name="20% - Accent2 10 2 5 2" xfId="43328"/>
    <cellStyle name="20% - Accent2 10 2 6" xfId="25370"/>
    <cellStyle name="20% - Accent2 10 2 6 2" xfId="46592"/>
    <cellStyle name="20% - Accent2 10 2 7" xfId="28635"/>
    <cellStyle name="20% - Accent2 10 2 7 2" xfId="49857"/>
    <cellStyle name="20% - Accent2 10 2 8" xfId="13947"/>
    <cellStyle name="20% - Accent2 10 2 8 2" xfId="35173"/>
    <cellStyle name="20% - Accent2 10 2 9" xfId="31903"/>
    <cellStyle name="20% - Accent2 10 3" xfId="11483"/>
    <cellStyle name="20% - Accent2 10 3 2" xfId="19660"/>
    <cellStyle name="20% - Accent2 10 3 2 2" xfId="40885"/>
    <cellStyle name="20% - Accent2 10 3 3" xfId="22923"/>
    <cellStyle name="20% - Accent2 10 3 3 2" xfId="44148"/>
    <cellStyle name="20% - Accent2 10 3 4" xfId="26190"/>
    <cellStyle name="20% - Accent2 10 3 4 2" xfId="47412"/>
    <cellStyle name="20% - Accent2 10 3 5" xfId="29454"/>
    <cellStyle name="20% - Accent2 10 3 5 2" xfId="50676"/>
    <cellStyle name="20% - Accent2 10 3 6" xfId="16398"/>
    <cellStyle name="20% - Accent2 10 3 6 2" xfId="37623"/>
    <cellStyle name="20% - Accent2 10 3 7" xfId="32722"/>
    <cellStyle name="20% - Accent2 10 4" xfId="14755"/>
    <cellStyle name="20% - Accent2 10 4 2" xfId="35980"/>
    <cellStyle name="20% - Accent2 10 5" xfId="18017"/>
    <cellStyle name="20% - Accent2 10 5 2" xfId="39242"/>
    <cellStyle name="20% - Accent2 10 6" xfId="21279"/>
    <cellStyle name="20% - Accent2 10 6 2" xfId="42504"/>
    <cellStyle name="20% - Accent2 10 7" xfId="24543"/>
    <cellStyle name="20% - Accent2 10 7 2" xfId="45768"/>
    <cellStyle name="20% - Accent2 10 8" xfId="27811"/>
    <cellStyle name="20% - Accent2 10 8 2" xfId="49033"/>
    <cellStyle name="20% - Accent2 10 9" xfId="13135"/>
    <cellStyle name="20% - Accent2 10 9 2" xfId="34361"/>
    <cellStyle name="20% - Accent2 11" xfId="6898"/>
    <cellStyle name="20% - Accent2 11 10" xfId="31092"/>
    <cellStyle name="20% - Accent2 11 2" xfId="10552"/>
    <cellStyle name="20% - Accent2 11 2 2" xfId="12298"/>
    <cellStyle name="20% - Accent2 11 2 2 2" xfId="20473"/>
    <cellStyle name="20% - Accent2 11 2 2 2 2" xfId="41698"/>
    <cellStyle name="20% - Accent2 11 2 2 3" xfId="23736"/>
    <cellStyle name="20% - Accent2 11 2 2 3 2" xfId="44961"/>
    <cellStyle name="20% - Accent2 11 2 2 4" xfId="27003"/>
    <cellStyle name="20% - Accent2 11 2 2 4 2" xfId="48225"/>
    <cellStyle name="20% - Accent2 11 2 2 5" xfId="30267"/>
    <cellStyle name="20% - Accent2 11 2 2 5 2" xfId="51489"/>
    <cellStyle name="20% - Accent2 11 2 2 6" xfId="17211"/>
    <cellStyle name="20% - Accent2 11 2 2 6 2" xfId="38436"/>
    <cellStyle name="20% - Accent2 11 2 2 7" xfId="33535"/>
    <cellStyle name="20% - Accent2 11 2 3" xfId="15580"/>
    <cellStyle name="20% - Accent2 11 2 3 2" xfId="36805"/>
    <cellStyle name="20% - Accent2 11 2 4" xfId="18842"/>
    <cellStyle name="20% - Accent2 11 2 4 2" xfId="40067"/>
    <cellStyle name="20% - Accent2 11 2 5" xfId="22104"/>
    <cellStyle name="20% - Accent2 11 2 5 2" xfId="43329"/>
    <cellStyle name="20% - Accent2 11 2 6" xfId="25371"/>
    <cellStyle name="20% - Accent2 11 2 6 2" xfId="46593"/>
    <cellStyle name="20% - Accent2 11 2 7" xfId="28636"/>
    <cellStyle name="20% - Accent2 11 2 7 2" xfId="49858"/>
    <cellStyle name="20% - Accent2 11 2 8" xfId="13948"/>
    <cellStyle name="20% - Accent2 11 2 8 2" xfId="35174"/>
    <cellStyle name="20% - Accent2 11 2 9" xfId="31904"/>
    <cellStyle name="20% - Accent2 11 3" xfId="11484"/>
    <cellStyle name="20% - Accent2 11 3 2" xfId="19661"/>
    <cellStyle name="20% - Accent2 11 3 2 2" xfId="40886"/>
    <cellStyle name="20% - Accent2 11 3 3" xfId="22924"/>
    <cellStyle name="20% - Accent2 11 3 3 2" xfId="44149"/>
    <cellStyle name="20% - Accent2 11 3 4" xfId="26191"/>
    <cellStyle name="20% - Accent2 11 3 4 2" xfId="47413"/>
    <cellStyle name="20% - Accent2 11 3 5" xfId="29455"/>
    <cellStyle name="20% - Accent2 11 3 5 2" xfId="50677"/>
    <cellStyle name="20% - Accent2 11 3 6" xfId="16399"/>
    <cellStyle name="20% - Accent2 11 3 6 2" xfId="37624"/>
    <cellStyle name="20% - Accent2 11 3 7" xfId="32723"/>
    <cellStyle name="20% - Accent2 11 4" xfId="14756"/>
    <cellStyle name="20% - Accent2 11 4 2" xfId="35981"/>
    <cellStyle name="20% - Accent2 11 5" xfId="18018"/>
    <cellStyle name="20% - Accent2 11 5 2" xfId="39243"/>
    <cellStyle name="20% - Accent2 11 6" xfId="21280"/>
    <cellStyle name="20% - Accent2 11 6 2" xfId="42505"/>
    <cellStyle name="20% - Accent2 11 7" xfId="24544"/>
    <cellStyle name="20% - Accent2 11 7 2" xfId="45769"/>
    <cellStyle name="20% - Accent2 11 8" xfId="27812"/>
    <cellStyle name="20% - Accent2 11 8 2" xfId="49034"/>
    <cellStyle name="20% - Accent2 11 9" xfId="13136"/>
    <cellStyle name="20% - Accent2 11 9 2" xfId="34362"/>
    <cellStyle name="20% - Accent2 12" xfId="6899"/>
    <cellStyle name="20% - Accent2 12 10" xfId="31093"/>
    <cellStyle name="20% - Accent2 12 2" xfId="10553"/>
    <cellStyle name="20% - Accent2 12 2 2" xfId="12299"/>
    <cellStyle name="20% - Accent2 12 2 2 2" xfId="20474"/>
    <cellStyle name="20% - Accent2 12 2 2 2 2" xfId="41699"/>
    <cellStyle name="20% - Accent2 12 2 2 3" xfId="23737"/>
    <cellStyle name="20% - Accent2 12 2 2 3 2" xfId="44962"/>
    <cellStyle name="20% - Accent2 12 2 2 4" xfId="27004"/>
    <cellStyle name="20% - Accent2 12 2 2 4 2" xfId="48226"/>
    <cellStyle name="20% - Accent2 12 2 2 5" xfId="30268"/>
    <cellStyle name="20% - Accent2 12 2 2 5 2" xfId="51490"/>
    <cellStyle name="20% - Accent2 12 2 2 6" xfId="17212"/>
    <cellStyle name="20% - Accent2 12 2 2 6 2" xfId="38437"/>
    <cellStyle name="20% - Accent2 12 2 2 7" xfId="33536"/>
    <cellStyle name="20% - Accent2 12 2 3" xfId="15581"/>
    <cellStyle name="20% - Accent2 12 2 3 2" xfId="36806"/>
    <cellStyle name="20% - Accent2 12 2 4" xfId="18843"/>
    <cellStyle name="20% - Accent2 12 2 4 2" xfId="40068"/>
    <cellStyle name="20% - Accent2 12 2 5" xfId="22105"/>
    <cellStyle name="20% - Accent2 12 2 5 2" xfId="43330"/>
    <cellStyle name="20% - Accent2 12 2 6" xfId="25372"/>
    <cellStyle name="20% - Accent2 12 2 6 2" xfId="46594"/>
    <cellStyle name="20% - Accent2 12 2 7" xfId="28637"/>
    <cellStyle name="20% - Accent2 12 2 7 2" xfId="49859"/>
    <cellStyle name="20% - Accent2 12 2 8" xfId="13949"/>
    <cellStyle name="20% - Accent2 12 2 8 2" xfId="35175"/>
    <cellStyle name="20% - Accent2 12 2 9" xfId="31905"/>
    <cellStyle name="20% - Accent2 12 3" xfId="11485"/>
    <cellStyle name="20% - Accent2 12 3 2" xfId="19662"/>
    <cellStyle name="20% - Accent2 12 3 2 2" xfId="40887"/>
    <cellStyle name="20% - Accent2 12 3 3" xfId="22925"/>
    <cellStyle name="20% - Accent2 12 3 3 2" xfId="44150"/>
    <cellStyle name="20% - Accent2 12 3 4" xfId="26192"/>
    <cellStyle name="20% - Accent2 12 3 4 2" xfId="47414"/>
    <cellStyle name="20% - Accent2 12 3 5" xfId="29456"/>
    <cellStyle name="20% - Accent2 12 3 5 2" xfId="50678"/>
    <cellStyle name="20% - Accent2 12 3 6" xfId="16400"/>
    <cellStyle name="20% - Accent2 12 3 6 2" xfId="37625"/>
    <cellStyle name="20% - Accent2 12 3 7" xfId="32724"/>
    <cellStyle name="20% - Accent2 12 4" xfId="14757"/>
    <cellStyle name="20% - Accent2 12 4 2" xfId="35982"/>
    <cellStyle name="20% - Accent2 12 5" xfId="18019"/>
    <cellStyle name="20% - Accent2 12 5 2" xfId="39244"/>
    <cellStyle name="20% - Accent2 12 6" xfId="21281"/>
    <cellStyle name="20% - Accent2 12 6 2" xfId="42506"/>
    <cellStyle name="20% - Accent2 12 7" xfId="24545"/>
    <cellStyle name="20% - Accent2 12 7 2" xfId="45770"/>
    <cellStyle name="20% - Accent2 12 8" xfId="27813"/>
    <cellStyle name="20% - Accent2 12 8 2" xfId="49035"/>
    <cellStyle name="20% - Accent2 12 9" xfId="13137"/>
    <cellStyle name="20% - Accent2 12 9 2" xfId="34363"/>
    <cellStyle name="20% - Accent2 13" xfId="6900"/>
    <cellStyle name="20% - Accent2 13 10" xfId="31094"/>
    <cellStyle name="20% - Accent2 13 2" xfId="10554"/>
    <cellStyle name="20% - Accent2 13 2 2" xfId="12300"/>
    <cellStyle name="20% - Accent2 13 2 2 2" xfId="20475"/>
    <cellStyle name="20% - Accent2 13 2 2 2 2" xfId="41700"/>
    <cellStyle name="20% - Accent2 13 2 2 3" xfId="23738"/>
    <cellStyle name="20% - Accent2 13 2 2 3 2" xfId="44963"/>
    <cellStyle name="20% - Accent2 13 2 2 4" xfId="27005"/>
    <cellStyle name="20% - Accent2 13 2 2 4 2" xfId="48227"/>
    <cellStyle name="20% - Accent2 13 2 2 5" xfId="30269"/>
    <cellStyle name="20% - Accent2 13 2 2 5 2" xfId="51491"/>
    <cellStyle name="20% - Accent2 13 2 2 6" xfId="17213"/>
    <cellStyle name="20% - Accent2 13 2 2 6 2" xfId="38438"/>
    <cellStyle name="20% - Accent2 13 2 2 7" xfId="33537"/>
    <cellStyle name="20% - Accent2 13 2 3" xfId="15582"/>
    <cellStyle name="20% - Accent2 13 2 3 2" xfId="36807"/>
    <cellStyle name="20% - Accent2 13 2 4" xfId="18844"/>
    <cellStyle name="20% - Accent2 13 2 4 2" xfId="40069"/>
    <cellStyle name="20% - Accent2 13 2 5" xfId="22106"/>
    <cellStyle name="20% - Accent2 13 2 5 2" xfId="43331"/>
    <cellStyle name="20% - Accent2 13 2 6" xfId="25373"/>
    <cellStyle name="20% - Accent2 13 2 6 2" xfId="46595"/>
    <cellStyle name="20% - Accent2 13 2 7" xfId="28638"/>
    <cellStyle name="20% - Accent2 13 2 7 2" xfId="49860"/>
    <cellStyle name="20% - Accent2 13 2 8" xfId="13950"/>
    <cellStyle name="20% - Accent2 13 2 8 2" xfId="35176"/>
    <cellStyle name="20% - Accent2 13 2 9" xfId="31906"/>
    <cellStyle name="20% - Accent2 13 3" xfId="11486"/>
    <cellStyle name="20% - Accent2 13 3 2" xfId="19663"/>
    <cellStyle name="20% - Accent2 13 3 2 2" xfId="40888"/>
    <cellStyle name="20% - Accent2 13 3 3" xfId="22926"/>
    <cellStyle name="20% - Accent2 13 3 3 2" xfId="44151"/>
    <cellStyle name="20% - Accent2 13 3 4" xfId="26193"/>
    <cellStyle name="20% - Accent2 13 3 4 2" xfId="47415"/>
    <cellStyle name="20% - Accent2 13 3 5" xfId="29457"/>
    <cellStyle name="20% - Accent2 13 3 5 2" xfId="50679"/>
    <cellStyle name="20% - Accent2 13 3 6" xfId="16401"/>
    <cellStyle name="20% - Accent2 13 3 6 2" xfId="37626"/>
    <cellStyle name="20% - Accent2 13 3 7" xfId="32725"/>
    <cellStyle name="20% - Accent2 13 4" xfId="14758"/>
    <cellStyle name="20% - Accent2 13 4 2" xfId="35983"/>
    <cellStyle name="20% - Accent2 13 5" xfId="18020"/>
    <cellStyle name="20% - Accent2 13 5 2" xfId="39245"/>
    <cellStyle name="20% - Accent2 13 6" xfId="21282"/>
    <cellStyle name="20% - Accent2 13 6 2" xfId="42507"/>
    <cellStyle name="20% - Accent2 13 7" xfId="24546"/>
    <cellStyle name="20% - Accent2 13 7 2" xfId="45771"/>
    <cellStyle name="20% - Accent2 13 8" xfId="27814"/>
    <cellStyle name="20% - Accent2 13 8 2" xfId="49036"/>
    <cellStyle name="20% - Accent2 13 9" xfId="13138"/>
    <cellStyle name="20% - Accent2 13 9 2" xfId="34364"/>
    <cellStyle name="20% - Accent2 14" xfId="6901"/>
    <cellStyle name="20% - Accent2 14 10" xfId="31095"/>
    <cellStyle name="20% - Accent2 14 2" xfId="10555"/>
    <cellStyle name="20% - Accent2 14 2 2" xfId="12301"/>
    <cellStyle name="20% - Accent2 14 2 2 2" xfId="20476"/>
    <cellStyle name="20% - Accent2 14 2 2 2 2" xfId="41701"/>
    <cellStyle name="20% - Accent2 14 2 2 3" xfId="23739"/>
    <cellStyle name="20% - Accent2 14 2 2 3 2" xfId="44964"/>
    <cellStyle name="20% - Accent2 14 2 2 4" xfId="27006"/>
    <cellStyle name="20% - Accent2 14 2 2 4 2" xfId="48228"/>
    <cellStyle name="20% - Accent2 14 2 2 5" xfId="30270"/>
    <cellStyle name="20% - Accent2 14 2 2 5 2" xfId="51492"/>
    <cellStyle name="20% - Accent2 14 2 2 6" xfId="17214"/>
    <cellStyle name="20% - Accent2 14 2 2 6 2" xfId="38439"/>
    <cellStyle name="20% - Accent2 14 2 2 7" xfId="33538"/>
    <cellStyle name="20% - Accent2 14 2 3" xfId="15583"/>
    <cellStyle name="20% - Accent2 14 2 3 2" xfId="36808"/>
    <cellStyle name="20% - Accent2 14 2 4" xfId="18845"/>
    <cellStyle name="20% - Accent2 14 2 4 2" xfId="40070"/>
    <cellStyle name="20% - Accent2 14 2 5" xfId="22107"/>
    <cellStyle name="20% - Accent2 14 2 5 2" xfId="43332"/>
    <cellStyle name="20% - Accent2 14 2 6" xfId="25374"/>
    <cellStyle name="20% - Accent2 14 2 6 2" xfId="46596"/>
    <cellStyle name="20% - Accent2 14 2 7" xfId="28639"/>
    <cellStyle name="20% - Accent2 14 2 7 2" xfId="49861"/>
    <cellStyle name="20% - Accent2 14 2 8" xfId="13951"/>
    <cellStyle name="20% - Accent2 14 2 8 2" xfId="35177"/>
    <cellStyle name="20% - Accent2 14 2 9" xfId="31907"/>
    <cellStyle name="20% - Accent2 14 3" xfId="11487"/>
    <cellStyle name="20% - Accent2 14 3 2" xfId="19664"/>
    <cellStyle name="20% - Accent2 14 3 2 2" xfId="40889"/>
    <cellStyle name="20% - Accent2 14 3 3" xfId="22927"/>
    <cellStyle name="20% - Accent2 14 3 3 2" xfId="44152"/>
    <cellStyle name="20% - Accent2 14 3 4" xfId="26194"/>
    <cellStyle name="20% - Accent2 14 3 4 2" xfId="47416"/>
    <cellStyle name="20% - Accent2 14 3 5" xfId="29458"/>
    <cellStyle name="20% - Accent2 14 3 5 2" xfId="50680"/>
    <cellStyle name="20% - Accent2 14 3 6" xfId="16402"/>
    <cellStyle name="20% - Accent2 14 3 6 2" xfId="37627"/>
    <cellStyle name="20% - Accent2 14 3 7" xfId="32726"/>
    <cellStyle name="20% - Accent2 14 4" xfId="14759"/>
    <cellStyle name="20% - Accent2 14 4 2" xfId="35984"/>
    <cellStyle name="20% - Accent2 14 5" xfId="18021"/>
    <cellStyle name="20% - Accent2 14 5 2" xfId="39246"/>
    <cellStyle name="20% - Accent2 14 6" xfId="21283"/>
    <cellStyle name="20% - Accent2 14 6 2" xfId="42508"/>
    <cellStyle name="20% - Accent2 14 7" xfId="24547"/>
    <cellStyle name="20% - Accent2 14 7 2" xfId="45772"/>
    <cellStyle name="20% - Accent2 14 8" xfId="27815"/>
    <cellStyle name="20% - Accent2 14 8 2" xfId="49037"/>
    <cellStyle name="20% - Accent2 14 9" xfId="13139"/>
    <cellStyle name="20% - Accent2 14 9 2" xfId="34365"/>
    <cellStyle name="20% - Accent2 15" xfId="6902"/>
    <cellStyle name="20% - Accent2 15 10" xfId="31096"/>
    <cellStyle name="20% - Accent2 15 2" xfId="10556"/>
    <cellStyle name="20% - Accent2 15 2 2" xfId="12302"/>
    <cellStyle name="20% - Accent2 15 2 2 2" xfId="20477"/>
    <cellStyle name="20% - Accent2 15 2 2 2 2" xfId="41702"/>
    <cellStyle name="20% - Accent2 15 2 2 3" xfId="23740"/>
    <cellStyle name="20% - Accent2 15 2 2 3 2" xfId="44965"/>
    <cellStyle name="20% - Accent2 15 2 2 4" xfId="27007"/>
    <cellStyle name="20% - Accent2 15 2 2 4 2" xfId="48229"/>
    <cellStyle name="20% - Accent2 15 2 2 5" xfId="30271"/>
    <cellStyle name="20% - Accent2 15 2 2 5 2" xfId="51493"/>
    <cellStyle name="20% - Accent2 15 2 2 6" xfId="17215"/>
    <cellStyle name="20% - Accent2 15 2 2 6 2" xfId="38440"/>
    <cellStyle name="20% - Accent2 15 2 2 7" xfId="33539"/>
    <cellStyle name="20% - Accent2 15 2 3" xfId="15584"/>
    <cellStyle name="20% - Accent2 15 2 3 2" xfId="36809"/>
    <cellStyle name="20% - Accent2 15 2 4" xfId="18846"/>
    <cellStyle name="20% - Accent2 15 2 4 2" xfId="40071"/>
    <cellStyle name="20% - Accent2 15 2 5" xfId="22108"/>
    <cellStyle name="20% - Accent2 15 2 5 2" xfId="43333"/>
    <cellStyle name="20% - Accent2 15 2 6" xfId="25375"/>
    <cellStyle name="20% - Accent2 15 2 6 2" xfId="46597"/>
    <cellStyle name="20% - Accent2 15 2 7" xfId="28640"/>
    <cellStyle name="20% - Accent2 15 2 7 2" xfId="49862"/>
    <cellStyle name="20% - Accent2 15 2 8" xfId="13952"/>
    <cellStyle name="20% - Accent2 15 2 8 2" xfId="35178"/>
    <cellStyle name="20% - Accent2 15 2 9" xfId="31908"/>
    <cellStyle name="20% - Accent2 15 3" xfId="11488"/>
    <cellStyle name="20% - Accent2 15 3 2" xfId="19665"/>
    <cellStyle name="20% - Accent2 15 3 2 2" xfId="40890"/>
    <cellStyle name="20% - Accent2 15 3 3" xfId="22928"/>
    <cellStyle name="20% - Accent2 15 3 3 2" xfId="44153"/>
    <cellStyle name="20% - Accent2 15 3 4" xfId="26195"/>
    <cellStyle name="20% - Accent2 15 3 4 2" xfId="47417"/>
    <cellStyle name="20% - Accent2 15 3 5" xfId="29459"/>
    <cellStyle name="20% - Accent2 15 3 5 2" xfId="50681"/>
    <cellStyle name="20% - Accent2 15 3 6" xfId="16403"/>
    <cellStyle name="20% - Accent2 15 3 6 2" xfId="37628"/>
    <cellStyle name="20% - Accent2 15 3 7" xfId="32727"/>
    <cellStyle name="20% - Accent2 15 4" xfId="14760"/>
    <cellStyle name="20% - Accent2 15 4 2" xfId="35985"/>
    <cellStyle name="20% - Accent2 15 5" xfId="18022"/>
    <cellStyle name="20% - Accent2 15 5 2" xfId="39247"/>
    <cellStyle name="20% - Accent2 15 6" xfId="21284"/>
    <cellStyle name="20% - Accent2 15 6 2" xfId="42509"/>
    <cellStyle name="20% - Accent2 15 7" xfId="24548"/>
    <cellStyle name="20% - Accent2 15 7 2" xfId="45773"/>
    <cellStyle name="20% - Accent2 15 8" xfId="27816"/>
    <cellStyle name="20% - Accent2 15 8 2" xfId="49038"/>
    <cellStyle name="20% - Accent2 15 9" xfId="13140"/>
    <cellStyle name="20% - Accent2 15 9 2" xfId="34366"/>
    <cellStyle name="20% - Accent2 16" xfId="6903"/>
    <cellStyle name="20% - Accent2 16 10" xfId="31097"/>
    <cellStyle name="20% - Accent2 16 2" xfId="10557"/>
    <cellStyle name="20% - Accent2 16 2 2" xfId="12303"/>
    <cellStyle name="20% - Accent2 16 2 2 2" xfId="20478"/>
    <cellStyle name="20% - Accent2 16 2 2 2 2" xfId="41703"/>
    <cellStyle name="20% - Accent2 16 2 2 3" xfId="23741"/>
    <cellStyle name="20% - Accent2 16 2 2 3 2" xfId="44966"/>
    <cellStyle name="20% - Accent2 16 2 2 4" xfId="27008"/>
    <cellStyle name="20% - Accent2 16 2 2 4 2" xfId="48230"/>
    <cellStyle name="20% - Accent2 16 2 2 5" xfId="30272"/>
    <cellStyle name="20% - Accent2 16 2 2 5 2" xfId="51494"/>
    <cellStyle name="20% - Accent2 16 2 2 6" xfId="17216"/>
    <cellStyle name="20% - Accent2 16 2 2 6 2" xfId="38441"/>
    <cellStyle name="20% - Accent2 16 2 2 7" xfId="33540"/>
    <cellStyle name="20% - Accent2 16 2 3" xfId="15585"/>
    <cellStyle name="20% - Accent2 16 2 3 2" xfId="36810"/>
    <cellStyle name="20% - Accent2 16 2 4" xfId="18847"/>
    <cellStyle name="20% - Accent2 16 2 4 2" xfId="40072"/>
    <cellStyle name="20% - Accent2 16 2 5" xfId="22109"/>
    <cellStyle name="20% - Accent2 16 2 5 2" xfId="43334"/>
    <cellStyle name="20% - Accent2 16 2 6" xfId="25376"/>
    <cellStyle name="20% - Accent2 16 2 6 2" xfId="46598"/>
    <cellStyle name="20% - Accent2 16 2 7" xfId="28641"/>
    <cellStyle name="20% - Accent2 16 2 7 2" xfId="49863"/>
    <cellStyle name="20% - Accent2 16 2 8" xfId="13953"/>
    <cellStyle name="20% - Accent2 16 2 8 2" xfId="35179"/>
    <cellStyle name="20% - Accent2 16 2 9" xfId="31909"/>
    <cellStyle name="20% - Accent2 16 3" xfId="11489"/>
    <cellStyle name="20% - Accent2 16 3 2" xfId="19666"/>
    <cellStyle name="20% - Accent2 16 3 2 2" xfId="40891"/>
    <cellStyle name="20% - Accent2 16 3 3" xfId="22929"/>
    <cellStyle name="20% - Accent2 16 3 3 2" xfId="44154"/>
    <cellStyle name="20% - Accent2 16 3 4" xfId="26196"/>
    <cellStyle name="20% - Accent2 16 3 4 2" xfId="47418"/>
    <cellStyle name="20% - Accent2 16 3 5" xfId="29460"/>
    <cellStyle name="20% - Accent2 16 3 5 2" xfId="50682"/>
    <cellStyle name="20% - Accent2 16 3 6" xfId="16404"/>
    <cellStyle name="20% - Accent2 16 3 6 2" xfId="37629"/>
    <cellStyle name="20% - Accent2 16 3 7" xfId="32728"/>
    <cellStyle name="20% - Accent2 16 4" xfId="14761"/>
    <cellStyle name="20% - Accent2 16 4 2" xfId="35986"/>
    <cellStyle name="20% - Accent2 16 5" xfId="18023"/>
    <cellStyle name="20% - Accent2 16 5 2" xfId="39248"/>
    <cellStyle name="20% - Accent2 16 6" xfId="21285"/>
    <cellStyle name="20% - Accent2 16 6 2" xfId="42510"/>
    <cellStyle name="20% - Accent2 16 7" xfId="24549"/>
    <cellStyle name="20% - Accent2 16 7 2" xfId="45774"/>
    <cellStyle name="20% - Accent2 16 8" xfId="27817"/>
    <cellStyle name="20% - Accent2 16 8 2" xfId="49039"/>
    <cellStyle name="20% - Accent2 16 9" xfId="13141"/>
    <cellStyle name="20% - Accent2 16 9 2" xfId="34367"/>
    <cellStyle name="20% - Accent2 17" xfId="6904"/>
    <cellStyle name="20% - Accent2 17 10" xfId="31098"/>
    <cellStyle name="20% - Accent2 17 2" xfId="10558"/>
    <cellStyle name="20% - Accent2 17 2 2" xfId="12304"/>
    <cellStyle name="20% - Accent2 17 2 2 2" xfId="20479"/>
    <cellStyle name="20% - Accent2 17 2 2 2 2" xfId="41704"/>
    <cellStyle name="20% - Accent2 17 2 2 3" xfId="23742"/>
    <cellStyle name="20% - Accent2 17 2 2 3 2" xfId="44967"/>
    <cellStyle name="20% - Accent2 17 2 2 4" xfId="27009"/>
    <cellStyle name="20% - Accent2 17 2 2 4 2" xfId="48231"/>
    <cellStyle name="20% - Accent2 17 2 2 5" xfId="30273"/>
    <cellStyle name="20% - Accent2 17 2 2 5 2" xfId="51495"/>
    <cellStyle name="20% - Accent2 17 2 2 6" xfId="17217"/>
    <cellStyle name="20% - Accent2 17 2 2 6 2" xfId="38442"/>
    <cellStyle name="20% - Accent2 17 2 2 7" xfId="33541"/>
    <cellStyle name="20% - Accent2 17 2 3" xfId="15586"/>
    <cellStyle name="20% - Accent2 17 2 3 2" xfId="36811"/>
    <cellStyle name="20% - Accent2 17 2 4" xfId="18848"/>
    <cellStyle name="20% - Accent2 17 2 4 2" xfId="40073"/>
    <cellStyle name="20% - Accent2 17 2 5" xfId="22110"/>
    <cellStyle name="20% - Accent2 17 2 5 2" xfId="43335"/>
    <cellStyle name="20% - Accent2 17 2 6" xfId="25377"/>
    <cellStyle name="20% - Accent2 17 2 6 2" xfId="46599"/>
    <cellStyle name="20% - Accent2 17 2 7" xfId="28642"/>
    <cellStyle name="20% - Accent2 17 2 7 2" xfId="49864"/>
    <cellStyle name="20% - Accent2 17 2 8" xfId="13954"/>
    <cellStyle name="20% - Accent2 17 2 8 2" xfId="35180"/>
    <cellStyle name="20% - Accent2 17 2 9" xfId="31910"/>
    <cellStyle name="20% - Accent2 17 3" xfId="11490"/>
    <cellStyle name="20% - Accent2 17 3 2" xfId="19667"/>
    <cellStyle name="20% - Accent2 17 3 2 2" xfId="40892"/>
    <cellStyle name="20% - Accent2 17 3 3" xfId="22930"/>
    <cellStyle name="20% - Accent2 17 3 3 2" xfId="44155"/>
    <cellStyle name="20% - Accent2 17 3 4" xfId="26197"/>
    <cellStyle name="20% - Accent2 17 3 4 2" xfId="47419"/>
    <cellStyle name="20% - Accent2 17 3 5" xfId="29461"/>
    <cellStyle name="20% - Accent2 17 3 5 2" xfId="50683"/>
    <cellStyle name="20% - Accent2 17 3 6" xfId="16405"/>
    <cellStyle name="20% - Accent2 17 3 6 2" xfId="37630"/>
    <cellStyle name="20% - Accent2 17 3 7" xfId="32729"/>
    <cellStyle name="20% - Accent2 17 4" xfId="14762"/>
    <cellStyle name="20% - Accent2 17 4 2" xfId="35987"/>
    <cellStyle name="20% - Accent2 17 5" xfId="18024"/>
    <cellStyle name="20% - Accent2 17 5 2" xfId="39249"/>
    <cellStyle name="20% - Accent2 17 6" xfId="21286"/>
    <cellStyle name="20% - Accent2 17 6 2" xfId="42511"/>
    <cellStyle name="20% - Accent2 17 7" xfId="24550"/>
    <cellStyle name="20% - Accent2 17 7 2" xfId="45775"/>
    <cellStyle name="20% - Accent2 17 8" xfId="27818"/>
    <cellStyle name="20% - Accent2 17 8 2" xfId="49040"/>
    <cellStyle name="20% - Accent2 17 9" xfId="13142"/>
    <cellStyle name="20% - Accent2 17 9 2" xfId="34368"/>
    <cellStyle name="20% - Accent2 18" xfId="6905"/>
    <cellStyle name="20% - Accent2 18 10" xfId="31099"/>
    <cellStyle name="20% - Accent2 18 2" xfId="10559"/>
    <cellStyle name="20% - Accent2 18 2 2" xfId="12305"/>
    <cellStyle name="20% - Accent2 18 2 2 2" xfId="20480"/>
    <cellStyle name="20% - Accent2 18 2 2 2 2" xfId="41705"/>
    <cellStyle name="20% - Accent2 18 2 2 3" xfId="23743"/>
    <cellStyle name="20% - Accent2 18 2 2 3 2" xfId="44968"/>
    <cellStyle name="20% - Accent2 18 2 2 4" xfId="27010"/>
    <cellStyle name="20% - Accent2 18 2 2 4 2" xfId="48232"/>
    <cellStyle name="20% - Accent2 18 2 2 5" xfId="30274"/>
    <cellStyle name="20% - Accent2 18 2 2 5 2" xfId="51496"/>
    <cellStyle name="20% - Accent2 18 2 2 6" xfId="17218"/>
    <cellStyle name="20% - Accent2 18 2 2 6 2" xfId="38443"/>
    <cellStyle name="20% - Accent2 18 2 2 7" xfId="33542"/>
    <cellStyle name="20% - Accent2 18 2 3" xfId="15587"/>
    <cellStyle name="20% - Accent2 18 2 3 2" xfId="36812"/>
    <cellStyle name="20% - Accent2 18 2 4" xfId="18849"/>
    <cellStyle name="20% - Accent2 18 2 4 2" xfId="40074"/>
    <cellStyle name="20% - Accent2 18 2 5" xfId="22111"/>
    <cellStyle name="20% - Accent2 18 2 5 2" xfId="43336"/>
    <cellStyle name="20% - Accent2 18 2 6" xfId="25378"/>
    <cellStyle name="20% - Accent2 18 2 6 2" xfId="46600"/>
    <cellStyle name="20% - Accent2 18 2 7" xfId="28643"/>
    <cellStyle name="20% - Accent2 18 2 7 2" xfId="49865"/>
    <cellStyle name="20% - Accent2 18 2 8" xfId="13955"/>
    <cellStyle name="20% - Accent2 18 2 8 2" xfId="35181"/>
    <cellStyle name="20% - Accent2 18 2 9" xfId="31911"/>
    <cellStyle name="20% - Accent2 18 3" xfId="11491"/>
    <cellStyle name="20% - Accent2 18 3 2" xfId="19668"/>
    <cellStyle name="20% - Accent2 18 3 2 2" xfId="40893"/>
    <cellStyle name="20% - Accent2 18 3 3" xfId="22931"/>
    <cellStyle name="20% - Accent2 18 3 3 2" xfId="44156"/>
    <cellStyle name="20% - Accent2 18 3 4" xfId="26198"/>
    <cellStyle name="20% - Accent2 18 3 4 2" xfId="47420"/>
    <cellStyle name="20% - Accent2 18 3 5" xfId="29462"/>
    <cellStyle name="20% - Accent2 18 3 5 2" xfId="50684"/>
    <cellStyle name="20% - Accent2 18 3 6" xfId="16406"/>
    <cellStyle name="20% - Accent2 18 3 6 2" xfId="37631"/>
    <cellStyle name="20% - Accent2 18 3 7" xfId="32730"/>
    <cellStyle name="20% - Accent2 18 4" xfId="14763"/>
    <cellStyle name="20% - Accent2 18 4 2" xfId="35988"/>
    <cellStyle name="20% - Accent2 18 5" xfId="18025"/>
    <cellStyle name="20% - Accent2 18 5 2" xfId="39250"/>
    <cellStyle name="20% - Accent2 18 6" xfId="21287"/>
    <cellStyle name="20% - Accent2 18 6 2" xfId="42512"/>
    <cellStyle name="20% - Accent2 18 7" xfId="24551"/>
    <cellStyle name="20% - Accent2 18 7 2" xfId="45776"/>
    <cellStyle name="20% - Accent2 18 8" xfId="27819"/>
    <cellStyle name="20% - Accent2 18 8 2" xfId="49041"/>
    <cellStyle name="20% - Accent2 18 9" xfId="13143"/>
    <cellStyle name="20% - Accent2 18 9 2" xfId="34369"/>
    <cellStyle name="20% - Accent2 19" xfId="6906"/>
    <cellStyle name="20% - Accent2 19 10" xfId="31100"/>
    <cellStyle name="20% - Accent2 19 2" xfId="10560"/>
    <cellStyle name="20% - Accent2 19 2 2" xfId="12306"/>
    <cellStyle name="20% - Accent2 19 2 2 2" xfId="20481"/>
    <cellStyle name="20% - Accent2 19 2 2 2 2" xfId="41706"/>
    <cellStyle name="20% - Accent2 19 2 2 3" xfId="23744"/>
    <cellStyle name="20% - Accent2 19 2 2 3 2" xfId="44969"/>
    <cellStyle name="20% - Accent2 19 2 2 4" xfId="27011"/>
    <cellStyle name="20% - Accent2 19 2 2 4 2" xfId="48233"/>
    <cellStyle name="20% - Accent2 19 2 2 5" xfId="30275"/>
    <cellStyle name="20% - Accent2 19 2 2 5 2" xfId="51497"/>
    <cellStyle name="20% - Accent2 19 2 2 6" xfId="17219"/>
    <cellStyle name="20% - Accent2 19 2 2 6 2" xfId="38444"/>
    <cellStyle name="20% - Accent2 19 2 2 7" xfId="33543"/>
    <cellStyle name="20% - Accent2 19 2 3" xfId="15588"/>
    <cellStyle name="20% - Accent2 19 2 3 2" xfId="36813"/>
    <cellStyle name="20% - Accent2 19 2 4" xfId="18850"/>
    <cellStyle name="20% - Accent2 19 2 4 2" xfId="40075"/>
    <cellStyle name="20% - Accent2 19 2 5" xfId="22112"/>
    <cellStyle name="20% - Accent2 19 2 5 2" xfId="43337"/>
    <cellStyle name="20% - Accent2 19 2 6" xfId="25379"/>
    <cellStyle name="20% - Accent2 19 2 6 2" xfId="46601"/>
    <cellStyle name="20% - Accent2 19 2 7" xfId="28644"/>
    <cellStyle name="20% - Accent2 19 2 7 2" xfId="49866"/>
    <cellStyle name="20% - Accent2 19 2 8" xfId="13956"/>
    <cellStyle name="20% - Accent2 19 2 8 2" xfId="35182"/>
    <cellStyle name="20% - Accent2 19 2 9" xfId="31912"/>
    <cellStyle name="20% - Accent2 19 3" xfId="11492"/>
    <cellStyle name="20% - Accent2 19 3 2" xfId="19669"/>
    <cellStyle name="20% - Accent2 19 3 2 2" xfId="40894"/>
    <cellStyle name="20% - Accent2 19 3 3" xfId="22932"/>
    <cellStyle name="20% - Accent2 19 3 3 2" xfId="44157"/>
    <cellStyle name="20% - Accent2 19 3 4" xfId="26199"/>
    <cellStyle name="20% - Accent2 19 3 4 2" xfId="47421"/>
    <cellStyle name="20% - Accent2 19 3 5" xfId="29463"/>
    <cellStyle name="20% - Accent2 19 3 5 2" xfId="50685"/>
    <cellStyle name="20% - Accent2 19 3 6" xfId="16407"/>
    <cellStyle name="20% - Accent2 19 3 6 2" xfId="37632"/>
    <cellStyle name="20% - Accent2 19 3 7" xfId="32731"/>
    <cellStyle name="20% - Accent2 19 4" xfId="14764"/>
    <cellStyle name="20% - Accent2 19 4 2" xfId="35989"/>
    <cellStyle name="20% - Accent2 19 5" xfId="18026"/>
    <cellStyle name="20% - Accent2 19 5 2" xfId="39251"/>
    <cellStyle name="20% - Accent2 19 6" xfId="21288"/>
    <cellStyle name="20% - Accent2 19 6 2" xfId="42513"/>
    <cellStyle name="20% - Accent2 19 7" xfId="24552"/>
    <cellStyle name="20% - Accent2 19 7 2" xfId="45777"/>
    <cellStyle name="20% - Accent2 19 8" xfId="27820"/>
    <cellStyle name="20% - Accent2 19 8 2" xfId="49042"/>
    <cellStyle name="20% - Accent2 19 9" xfId="13144"/>
    <cellStyle name="20% - Accent2 19 9 2" xfId="34370"/>
    <cellStyle name="20% - Accent2 2" xfId="13"/>
    <cellStyle name="20% - Accent2 2 2" xfId="14"/>
    <cellStyle name="20% - Accent2 2 2 2" xfId="9945"/>
    <cellStyle name="20% - Accent2 2 2 2 10" xfId="31792"/>
    <cellStyle name="20% - Accent2 2 2 2 2" xfId="11221"/>
    <cellStyle name="20% - Accent2 2 2 2 2 2" xfId="12932"/>
    <cellStyle name="20% - Accent2 2 2 2 2 2 2" xfId="21107"/>
    <cellStyle name="20% - Accent2 2 2 2 2 2 2 2" xfId="42332"/>
    <cellStyle name="20% - Accent2 2 2 2 2 2 3" xfId="24370"/>
    <cellStyle name="20% - Accent2 2 2 2 2 2 3 2" xfId="45595"/>
    <cellStyle name="20% - Accent2 2 2 2 2 2 4" xfId="27637"/>
    <cellStyle name="20% - Accent2 2 2 2 2 2 4 2" xfId="48859"/>
    <cellStyle name="20% - Accent2 2 2 2 2 2 5" xfId="30901"/>
    <cellStyle name="20% - Accent2 2 2 2 2 2 5 2" xfId="52123"/>
    <cellStyle name="20% - Accent2 2 2 2 2 2 6" xfId="17845"/>
    <cellStyle name="20% - Accent2 2 2 2 2 2 6 2" xfId="39070"/>
    <cellStyle name="20% - Accent2 2 2 2 2 2 7" xfId="34169"/>
    <cellStyle name="20% - Accent2 2 2 2 2 3" xfId="16214"/>
    <cellStyle name="20% - Accent2 2 2 2 2 3 2" xfId="37439"/>
    <cellStyle name="20% - Accent2 2 2 2 2 4" xfId="19476"/>
    <cellStyle name="20% - Accent2 2 2 2 2 4 2" xfId="40701"/>
    <cellStyle name="20% - Accent2 2 2 2 2 5" xfId="22738"/>
    <cellStyle name="20% - Accent2 2 2 2 2 5 2" xfId="43963"/>
    <cellStyle name="20% - Accent2 2 2 2 2 6" xfId="26005"/>
    <cellStyle name="20% - Accent2 2 2 2 2 6 2" xfId="47227"/>
    <cellStyle name="20% - Accent2 2 2 2 2 7" xfId="29270"/>
    <cellStyle name="20% - Accent2 2 2 2 2 7 2" xfId="50492"/>
    <cellStyle name="20% - Accent2 2 2 2 2 8" xfId="14582"/>
    <cellStyle name="20% - Accent2 2 2 2 2 8 2" xfId="35808"/>
    <cellStyle name="20% - Accent2 2 2 2 2 9" xfId="32538"/>
    <cellStyle name="20% - Accent2 2 2 2 3" xfId="12185"/>
    <cellStyle name="20% - Accent2 2 2 2 3 2" xfId="20361"/>
    <cellStyle name="20% - Accent2 2 2 2 3 2 2" xfId="41586"/>
    <cellStyle name="20% - Accent2 2 2 2 3 3" xfId="23624"/>
    <cellStyle name="20% - Accent2 2 2 2 3 3 2" xfId="44849"/>
    <cellStyle name="20% - Accent2 2 2 2 3 4" xfId="26891"/>
    <cellStyle name="20% - Accent2 2 2 2 3 4 2" xfId="48113"/>
    <cellStyle name="20% - Accent2 2 2 2 3 5" xfId="30155"/>
    <cellStyle name="20% - Accent2 2 2 2 3 5 2" xfId="51377"/>
    <cellStyle name="20% - Accent2 2 2 2 3 6" xfId="17099"/>
    <cellStyle name="20% - Accent2 2 2 2 3 6 2" xfId="38324"/>
    <cellStyle name="20% - Accent2 2 2 2 3 7" xfId="33423"/>
    <cellStyle name="20% - Accent2 2 2 2 4" xfId="15456"/>
    <cellStyle name="20% - Accent2 2 2 2 4 2" xfId="36681"/>
    <cellStyle name="20% - Accent2 2 2 2 5" xfId="18718"/>
    <cellStyle name="20% - Accent2 2 2 2 5 2" xfId="39943"/>
    <cellStyle name="20% - Accent2 2 2 2 6" xfId="21980"/>
    <cellStyle name="20% - Accent2 2 2 2 6 2" xfId="43205"/>
    <cellStyle name="20% - Accent2 2 2 2 7" xfId="25245"/>
    <cellStyle name="20% - Accent2 2 2 2 7 2" xfId="46469"/>
    <cellStyle name="20% - Accent2 2 2 2 8" xfId="28512"/>
    <cellStyle name="20% - Accent2 2 2 2 8 2" xfId="49734"/>
    <cellStyle name="20% - Accent2 2 2 2 9" xfId="13836"/>
    <cellStyle name="20% - Accent2 2 2 2 9 2" xfId="35062"/>
    <cellStyle name="20% - Accent2 2 2 3" xfId="8005"/>
    <cellStyle name="20% - Accent2 2 3" xfId="8006"/>
    <cellStyle name="20% - Accent2 2 4" xfId="3843"/>
    <cellStyle name="20% - Accent2 20" xfId="6907"/>
    <cellStyle name="20% - Accent2 20 10" xfId="31101"/>
    <cellStyle name="20% - Accent2 20 2" xfId="10561"/>
    <cellStyle name="20% - Accent2 20 2 2" xfId="12307"/>
    <cellStyle name="20% - Accent2 20 2 2 2" xfId="20482"/>
    <cellStyle name="20% - Accent2 20 2 2 2 2" xfId="41707"/>
    <cellStyle name="20% - Accent2 20 2 2 3" xfId="23745"/>
    <cellStyle name="20% - Accent2 20 2 2 3 2" xfId="44970"/>
    <cellStyle name="20% - Accent2 20 2 2 4" xfId="27012"/>
    <cellStyle name="20% - Accent2 20 2 2 4 2" xfId="48234"/>
    <cellStyle name="20% - Accent2 20 2 2 5" xfId="30276"/>
    <cellStyle name="20% - Accent2 20 2 2 5 2" xfId="51498"/>
    <cellStyle name="20% - Accent2 20 2 2 6" xfId="17220"/>
    <cellStyle name="20% - Accent2 20 2 2 6 2" xfId="38445"/>
    <cellStyle name="20% - Accent2 20 2 2 7" xfId="33544"/>
    <cellStyle name="20% - Accent2 20 2 3" xfId="15589"/>
    <cellStyle name="20% - Accent2 20 2 3 2" xfId="36814"/>
    <cellStyle name="20% - Accent2 20 2 4" xfId="18851"/>
    <cellStyle name="20% - Accent2 20 2 4 2" xfId="40076"/>
    <cellStyle name="20% - Accent2 20 2 5" xfId="22113"/>
    <cellStyle name="20% - Accent2 20 2 5 2" xfId="43338"/>
    <cellStyle name="20% - Accent2 20 2 6" xfId="25380"/>
    <cellStyle name="20% - Accent2 20 2 6 2" xfId="46602"/>
    <cellStyle name="20% - Accent2 20 2 7" xfId="28645"/>
    <cellStyle name="20% - Accent2 20 2 7 2" xfId="49867"/>
    <cellStyle name="20% - Accent2 20 2 8" xfId="13957"/>
    <cellStyle name="20% - Accent2 20 2 8 2" xfId="35183"/>
    <cellStyle name="20% - Accent2 20 2 9" xfId="31913"/>
    <cellStyle name="20% - Accent2 20 3" xfId="11493"/>
    <cellStyle name="20% - Accent2 20 3 2" xfId="19670"/>
    <cellStyle name="20% - Accent2 20 3 2 2" xfId="40895"/>
    <cellStyle name="20% - Accent2 20 3 3" xfId="22933"/>
    <cellStyle name="20% - Accent2 20 3 3 2" xfId="44158"/>
    <cellStyle name="20% - Accent2 20 3 4" xfId="26200"/>
    <cellStyle name="20% - Accent2 20 3 4 2" xfId="47422"/>
    <cellStyle name="20% - Accent2 20 3 5" xfId="29464"/>
    <cellStyle name="20% - Accent2 20 3 5 2" xfId="50686"/>
    <cellStyle name="20% - Accent2 20 3 6" xfId="16408"/>
    <cellStyle name="20% - Accent2 20 3 6 2" xfId="37633"/>
    <cellStyle name="20% - Accent2 20 3 7" xfId="32732"/>
    <cellStyle name="20% - Accent2 20 4" xfId="14765"/>
    <cellStyle name="20% - Accent2 20 4 2" xfId="35990"/>
    <cellStyle name="20% - Accent2 20 5" xfId="18027"/>
    <cellStyle name="20% - Accent2 20 5 2" xfId="39252"/>
    <cellStyle name="20% - Accent2 20 6" xfId="21289"/>
    <cellStyle name="20% - Accent2 20 6 2" xfId="42514"/>
    <cellStyle name="20% - Accent2 20 7" xfId="24553"/>
    <cellStyle name="20% - Accent2 20 7 2" xfId="45778"/>
    <cellStyle name="20% - Accent2 20 8" xfId="27821"/>
    <cellStyle name="20% - Accent2 20 8 2" xfId="49043"/>
    <cellStyle name="20% - Accent2 20 9" xfId="13145"/>
    <cellStyle name="20% - Accent2 20 9 2" xfId="34371"/>
    <cellStyle name="20% - Accent2 21" xfId="6908"/>
    <cellStyle name="20% - Accent2 21 10" xfId="31102"/>
    <cellStyle name="20% - Accent2 21 2" xfId="10562"/>
    <cellStyle name="20% - Accent2 21 2 2" xfId="12308"/>
    <cellStyle name="20% - Accent2 21 2 2 2" xfId="20483"/>
    <cellStyle name="20% - Accent2 21 2 2 2 2" xfId="41708"/>
    <cellStyle name="20% - Accent2 21 2 2 3" xfId="23746"/>
    <cellStyle name="20% - Accent2 21 2 2 3 2" xfId="44971"/>
    <cellStyle name="20% - Accent2 21 2 2 4" xfId="27013"/>
    <cellStyle name="20% - Accent2 21 2 2 4 2" xfId="48235"/>
    <cellStyle name="20% - Accent2 21 2 2 5" xfId="30277"/>
    <cellStyle name="20% - Accent2 21 2 2 5 2" xfId="51499"/>
    <cellStyle name="20% - Accent2 21 2 2 6" xfId="17221"/>
    <cellStyle name="20% - Accent2 21 2 2 6 2" xfId="38446"/>
    <cellStyle name="20% - Accent2 21 2 2 7" xfId="33545"/>
    <cellStyle name="20% - Accent2 21 2 3" xfId="15590"/>
    <cellStyle name="20% - Accent2 21 2 3 2" xfId="36815"/>
    <cellStyle name="20% - Accent2 21 2 4" xfId="18852"/>
    <cellStyle name="20% - Accent2 21 2 4 2" xfId="40077"/>
    <cellStyle name="20% - Accent2 21 2 5" xfId="22114"/>
    <cellStyle name="20% - Accent2 21 2 5 2" xfId="43339"/>
    <cellStyle name="20% - Accent2 21 2 6" xfId="25381"/>
    <cellStyle name="20% - Accent2 21 2 6 2" xfId="46603"/>
    <cellStyle name="20% - Accent2 21 2 7" xfId="28646"/>
    <cellStyle name="20% - Accent2 21 2 7 2" xfId="49868"/>
    <cellStyle name="20% - Accent2 21 2 8" xfId="13958"/>
    <cellStyle name="20% - Accent2 21 2 8 2" xfId="35184"/>
    <cellStyle name="20% - Accent2 21 2 9" xfId="31914"/>
    <cellStyle name="20% - Accent2 21 3" xfId="11494"/>
    <cellStyle name="20% - Accent2 21 3 2" xfId="19671"/>
    <cellStyle name="20% - Accent2 21 3 2 2" xfId="40896"/>
    <cellStyle name="20% - Accent2 21 3 3" xfId="22934"/>
    <cellStyle name="20% - Accent2 21 3 3 2" xfId="44159"/>
    <cellStyle name="20% - Accent2 21 3 4" xfId="26201"/>
    <cellStyle name="20% - Accent2 21 3 4 2" xfId="47423"/>
    <cellStyle name="20% - Accent2 21 3 5" xfId="29465"/>
    <cellStyle name="20% - Accent2 21 3 5 2" xfId="50687"/>
    <cellStyle name="20% - Accent2 21 3 6" xfId="16409"/>
    <cellStyle name="20% - Accent2 21 3 6 2" xfId="37634"/>
    <cellStyle name="20% - Accent2 21 3 7" xfId="32733"/>
    <cellStyle name="20% - Accent2 21 4" xfId="14766"/>
    <cellStyle name="20% - Accent2 21 4 2" xfId="35991"/>
    <cellStyle name="20% - Accent2 21 5" xfId="18028"/>
    <cellStyle name="20% - Accent2 21 5 2" xfId="39253"/>
    <cellStyle name="20% - Accent2 21 6" xfId="21290"/>
    <cellStyle name="20% - Accent2 21 6 2" xfId="42515"/>
    <cellStyle name="20% - Accent2 21 7" xfId="24554"/>
    <cellStyle name="20% - Accent2 21 7 2" xfId="45779"/>
    <cellStyle name="20% - Accent2 21 8" xfId="27822"/>
    <cellStyle name="20% - Accent2 21 8 2" xfId="49044"/>
    <cellStyle name="20% - Accent2 21 9" xfId="13146"/>
    <cellStyle name="20% - Accent2 21 9 2" xfId="34372"/>
    <cellStyle name="20% - Accent2 22" xfId="6909"/>
    <cellStyle name="20% - Accent2 22 10" xfId="31103"/>
    <cellStyle name="20% - Accent2 22 2" xfId="10563"/>
    <cellStyle name="20% - Accent2 22 2 2" xfId="12309"/>
    <cellStyle name="20% - Accent2 22 2 2 2" xfId="20484"/>
    <cellStyle name="20% - Accent2 22 2 2 2 2" xfId="41709"/>
    <cellStyle name="20% - Accent2 22 2 2 3" xfId="23747"/>
    <cellStyle name="20% - Accent2 22 2 2 3 2" xfId="44972"/>
    <cellStyle name="20% - Accent2 22 2 2 4" xfId="27014"/>
    <cellStyle name="20% - Accent2 22 2 2 4 2" xfId="48236"/>
    <cellStyle name="20% - Accent2 22 2 2 5" xfId="30278"/>
    <cellStyle name="20% - Accent2 22 2 2 5 2" xfId="51500"/>
    <cellStyle name="20% - Accent2 22 2 2 6" xfId="17222"/>
    <cellStyle name="20% - Accent2 22 2 2 6 2" xfId="38447"/>
    <cellStyle name="20% - Accent2 22 2 2 7" xfId="33546"/>
    <cellStyle name="20% - Accent2 22 2 3" xfId="15591"/>
    <cellStyle name="20% - Accent2 22 2 3 2" xfId="36816"/>
    <cellStyle name="20% - Accent2 22 2 4" xfId="18853"/>
    <cellStyle name="20% - Accent2 22 2 4 2" xfId="40078"/>
    <cellStyle name="20% - Accent2 22 2 5" xfId="22115"/>
    <cellStyle name="20% - Accent2 22 2 5 2" xfId="43340"/>
    <cellStyle name="20% - Accent2 22 2 6" xfId="25382"/>
    <cellStyle name="20% - Accent2 22 2 6 2" xfId="46604"/>
    <cellStyle name="20% - Accent2 22 2 7" xfId="28647"/>
    <cellStyle name="20% - Accent2 22 2 7 2" xfId="49869"/>
    <cellStyle name="20% - Accent2 22 2 8" xfId="13959"/>
    <cellStyle name="20% - Accent2 22 2 8 2" xfId="35185"/>
    <cellStyle name="20% - Accent2 22 2 9" xfId="31915"/>
    <cellStyle name="20% - Accent2 22 3" xfId="11495"/>
    <cellStyle name="20% - Accent2 22 3 2" xfId="19672"/>
    <cellStyle name="20% - Accent2 22 3 2 2" xfId="40897"/>
    <cellStyle name="20% - Accent2 22 3 3" xfId="22935"/>
    <cellStyle name="20% - Accent2 22 3 3 2" xfId="44160"/>
    <cellStyle name="20% - Accent2 22 3 4" xfId="26202"/>
    <cellStyle name="20% - Accent2 22 3 4 2" xfId="47424"/>
    <cellStyle name="20% - Accent2 22 3 5" xfId="29466"/>
    <cellStyle name="20% - Accent2 22 3 5 2" xfId="50688"/>
    <cellStyle name="20% - Accent2 22 3 6" xfId="16410"/>
    <cellStyle name="20% - Accent2 22 3 6 2" xfId="37635"/>
    <cellStyle name="20% - Accent2 22 3 7" xfId="32734"/>
    <cellStyle name="20% - Accent2 22 4" xfId="14767"/>
    <cellStyle name="20% - Accent2 22 4 2" xfId="35992"/>
    <cellStyle name="20% - Accent2 22 5" xfId="18029"/>
    <cellStyle name="20% - Accent2 22 5 2" xfId="39254"/>
    <cellStyle name="20% - Accent2 22 6" xfId="21291"/>
    <cellStyle name="20% - Accent2 22 6 2" xfId="42516"/>
    <cellStyle name="20% - Accent2 22 7" xfId="24555"/>
    <cellStyle name="20% - Accent2 22 7 2" xfId="45780"/>
    <cellStyle name="20% - Accent2 22 8" xfId="27823"/>
    <cellStyle name="20% - Accent2 22 8 2" xfId="49045"/>
    <cellStyle name="20% - Accent2 22 9" xfId="13147"/>
    <cellStyle name="20% - Accent2 22 9 2" xfId="34373"/>
    <cellStyle name="20% - Accent2 23" xfId="6910"/>
    <cellStyle name="20% - Accent2 23 10" xfId="31104"/>
    <cellStyle name="20% - Accent2 23 2" xfId="10564"/>
    <cellStyle name="20% - Accent2 23 2 2" xfId="12310"/>
    <cellStyle name="20% - Accent2 23 2 2 2" xfId="20485"/>
    <cellStyle name="20% - Accent2 23 2 2 2 2" xfId="41710"/>
    <cellStyle name="20% - Accent2 23 2 2 3" xfId="23748"/>
    <cellStyle name="20% - Accent2 23 2 2 3 2" xfId="44973"/>
    <cellStyle name="20% - Accent2 23 2 2 4" xfId="27015"/>
    <cellStyle name="20% - Accent2 23 2 2 4 2" xfId="48237"/>
    <cellStyle name="20% - Accent2 23 2 2 5" xfId="30279"/>
    <cellStyle name="20% - Accent2 23 2 2 5 2" xfId="51501"/>
    <cellStyle name="20% - Accent2 23 2 2 6" xfId="17223"/>
    <cellStyle name="20% - Accent2 23 2 2 6 2" xfId="38448"/>
    <cellStyle name="20% - Accent2 23 2 2 7" xfId="33547"/>
    <cellStyle name="20% - Accent2 23 2 3" xfId="15592"/>
    <cellStyle name="20% - Accent2 23 2 3 2" xfId="36817"/>
    <cellStyle name="20% - Accent2 23 2 4" xfId="18854"/>
    <cellStyle name="20% - Accent2 23 2 4 2" xfId="40079"/>
    <cellStyle name="20% - Accent2 23 2 5" xfId="22116"/>
    <cellStyle name="20% - Accent2 23 2 5 2" xfId="43341"/>
    <cellStyle name="20% - Accent2 23 2 6" xfId="25383"/>
    <cellStyle name="20% - Accent2 23 2 6 2" xfId="46605"/>
    <cellStyle name="20% - Accent2 23 2 7" xfId="28648"/>
    <cellStyle name="20% - Accent2 23 2 7 2" xfId="49870"/>
    <cellStyle name="20% - Accent2 23 2 8" xfId="13960"/>
    <cellStyle name="20% - Accent2 23 2 8 2" xfId="35186"/>
    <cellStyle name="20% - Accent2 23 2 9" xfId="31916"/>
    <cellStyle name="20% - Accent2 23 3" xfId="11496"/>
    <cellStyle name="20% - Accent2 23 3 2" xfId="19673"/>
    <cellStyle name="20% - Accent2 23 3 2 2" xfId="40898"/>
    <cellStyle name="20% - Accent2 23 3 3" xfId="22936"/>
    <cellStyle name="20% - Accent2 23 3 3 2" xfId="44161"/>
    <cellStyle name="20% - Accent2 23 3 4" xfId="26203"/>
    <cellStyle name="20% - Accent2 23 3 4 2" xfId="47425"/>
    <cellStyle name="20% - Accent2 23 3 5" xfId="29467"/>
    <cellStyle name="20% - Accent2 23 3 5 2" xfId="50689"/>
    <cellStyle name="20% - Accent2 23 3 6" xfId="16411"/>
    <cellStyle name="20% - Accent2 23 3 6 2" xfId="37636"/>
    <cellStyle name="20% - Accent2 23 3 7" xfId="32735"/>
    <cellStyle name="20% - Accent2 23 4" xfId="14768"/>
    <cellStyle name="20% - Accent2 23 4 2" xfId="35993"/>
    <cellStyle name="20% - Accent2 23 5" xfId="18030"/>
    <cellStyle name="20% - Accent2 23 5 2" xfId="39255"/>
    <cellStyle name="20% - Accent2 23 6" xfId="21292"/>
    <cellStyle name="20% - Accent2 23 6 2" xfId="42517"/>
    <cellStyle name="20% - Accent2 23 7" xfId="24556"/>
    <cellStyle name="20% - Accent2 23 7 2" xfId="45781"/>
    <cellStyle name="20% - Accent2 23 8" xfId="27824"/>
    <cellStyle name="20% - Accent2 23 8 2" xfId="49046"/>
    <cellStyle name="20% - Accent2 23 9" xfId="13148"/>
    <cellStyle name="20% - Accent2 23 9 2" xfId="34374"/>
    <cellStyle name="20% - Accent2 24" xfId="6911"/>
    <cellStyle name="20% - Accent2 24 10" xfId="31105"/>
    <cellStyle name="20% - Accent2 24 2" xfId="10565"/>
    <cellStyle name="20% - Accent2 24 2 2" xfId="12311"/>
    <cellStyle name="20% - Accent2 24 2 2 2" xfId="20486"/>
    <cellStyle name="20% - Accent2 24 2 2 2 2" xfId="41711"/>
    <cellStyle name="20% - Accent2 24 2 2 3" xfId="23749"/>
    <cellStyle name="20% - Accent2 24 2 2 3 2" xfId="44974"/>
    <cellStyle name="20% - Accent2 24 2 2 4" xfId="27016"/>
    <cellStyle name="20% - Accent2 24 2 2 4 2" xfId="48238"/>
    <cellStyle name="20% - Accent2 24 2 2 5" xfId="30280"/>
    <cellStyle name="20% - Accent2 24 2 2 5 2" xfId="51502"/>
    <cellStyle name="20% - Accent2 24 2 2 6" xfId="17224"/>
    <cellStyle name="20% - Accent2 24 2 2 6 2" xfId="38449"/>
    <cellStyle name="20% - Accent2 24 2 2 7" xfId="33548"/>
    <cellStyle name="20% - Accent2 24 2 3" xfId="15593"/>
    <cellStyle name="20% - Accent2 24 2 3 2" xfId="36818"/>
    <cellStyle name="20% - Accent2 24 2 4" xfId="18855"/>
    <cellStyle name="20% - Accent2 24 2 4 2" xfId="40080"/>
    <cellStyle name="20% - Accent2 24 2 5" xfId="22117"/>
    <cellStyle name="20% - Accent2 24 2 5 2" xfId="43342"/>
    <cellStyle name="20% - Accent2 24 2 6" xfId="25384"/>
    <cellStyle name="20% - Accent2 24 2 6 2" xfId="46606"/>
    <cellStyle name="20% - Accent2 24 2 7" xfId="28649"/>
    <cellStyle name="20% - Accent2 24 2 7 2" xfId="49871"/>
    <cellStyle name="20% - Accent2 24 2 8" xfId="13961"/>
    <cellStyle name="20% - Accent2 24 2 8 2" xfId="35187"/>
    <cellStyle name="20% - Accent2 24 2 9" xfId="31917"/>
    <cellStyle name="20% - Accent2 24 3" xfId="11497"/>
    <cellStyle name="20% - Accent2 24 3 2" xfId="19674"/>
    <cellStyle name="20% - Accent2 24 3 2 2" xfId="40899"/>
    <cellStyle name="20% - Accent2 24 3 3" xfId="22937"/>
    <cellStyle name="20% - Accent2 24 3 3 2" xfId="44162"/>
    <cellStyle name="20% - Accent2 24 3 4" xfId="26204"/>
    <cellStyle name="20% - Accent2 24 3 4 2" xfId="47426"/>
    <cellStyle name="20% - Accent2 24 3 5" xfId="29468"/>
    <cellStyle name="20% - Accent2 24 3 5 2" xfId="50690"/>
    <cellStyle name="20% - Accent2 24 3 6" xfId="16412"/>
    <cellStyle name="20% - Accent2 24 3 6 2" xfId="37637"/>
    <cellStyle name="20% - Accent2 24 3 7" xfId="32736"/>
    <cellStyle name="20% - Accent2 24 4" xfId="14769"/>
    <cellStyle name="20% - Accent2 24 4 2" xfId="35994"/>
    <cellStyle name="20% - Accent2 24 5" xfId="18031"/>
    <cellStyle name="20% - Accent2 24 5 2" xfId="39256"/>
    <cellStyle name="20% - Accent2 24 6" xfId="21293"/>
    <cellStyle name="20% - Accent2 24 6 2" xfId="42518"/>
    <cellStyle name="20% - Accent2 24 7" xfId="24557"/>
    <cellStyle name="20% - Accent2 24 7 2" xfId="45782"/>
    <cellStyle name="20% - Accent2 24 8" xfId="27825"/>
    <cellStyle name="20% - Accent2 24 8 2" xfId="49047"/>
    <cellStyle name="20% - Accent2 24 9" xfId="13149"/>
    <cellStyle name="20% - Accent2 24 9 2" xfId="34375"/>
    <cellStyle name="20% - Accent2 25" xfId="6912"/>
    <cellStyle name="20% - Accent2 25 10" xfId="31106"/>
    <cellStyle name="20% - Accent2 25 2" xfId="10566"/>
    <cellStyle name="20% - Accent2 25 2 2" xfId="12312"/>
    <cellStyle name="20% - Accent2 25 2 2 2" xfId="20487"/>
    <cellStyle name="20% - Accent2 25 2 2 2 2" xfId="41712"/>
    <cellStyle name="20% - Accent2 25 2 2 3" xfId="23750"/>
    <cellStyle name="20% - Accent2 25 2 2 3 2" xfId="44975"/>
    <cellStyle name="20% - Accent2 25 2 2 4" xfId="27017"/>
    <cellStyle name="20% - Accent2 25 2 2 4 2" xfId="48239"/>
    <cellStyle name="20% - Accent2 25 2 2 5" xfId="30281"/>
    <cellStyle name="20% - Accent2 25 2 2 5 2" xfId="51503"/>
    <cellStyle name="20% - Accent2 25 2 2 6" xfId="17225"/>
    <cellStyle name="20% - Accent2 25 2 2 6 2" xfId="38450"/>
    <cellStyle name="20% - Accent2 25 2 2 7" xfId="33549"/>
    <cellStyle name="20% - Accent2 25 2 3" xfId="15594"/>
    <cellStyle name="20% - Accent2 25 2 3 2" xfId="36819"/>
    <cellStyle name="20% - Accent2 25 2 4" xfId="18856"/>
    <cellStyle name="20% - Accent2 25 2 4 2" xfId="40081"/>
    <cellStyle name="20% - Accent2 25 2 5" xfId="22118"/>
    <cellStyle name="20% - Accent2 25 2 5 2" xfId="43343"/>
    <cellStyle name="20% - Accent2 25 2 6" xfId="25385"/>
    <cellStyle name="20% - Accent2 25 2 6 2" xfId="46607"/>
    <cellStyle name="20% - Accent2 25 2 7" xfId="28650"/>
    <cellStyle name="20% - Accent2 25 2 7 2" xfId="49872"/>
    <cellStyle name="20% - Accent2 25 2 8" xfId="13962"/>
    <cellStyle name="20% - Accent2 25 2 8 2" xfId="35188"/>
    <cellStyle name="20% - Accent2 25 2 9" xfId="31918"/>
    <cellStyle name="20% - Accent2 25 3" xfId="11498"/>
    <cellStyle name="20% - Accent2 25 3 2" xfId="19675"/>
    <cellStyle name="20% - Accent2 25 3 2 2" xfId="40900"/>
    <cellStyle name="20% - Accent2 25 3 3" xfId="22938"/>
    <cellStyle name="20% - Accent2 25 3 3 2" xfId="44163"/>
    <cellStyle name="20% - Accent2 25 3 4" xfId="26205"/>
    <cellStyle name="20% - Accent2 25 3 4 2" xfId="47427"/>
    <cellStyle name="20% - Accent2 25 3 5" xfId="29469"/>
    <cellStyle name="20% - Accent2 25 3 5 2" xfId="50691"/>
    <cellStyle name="20% - Accent2 25 3 6" xfId="16413"/>
    <cellStyle name="20% - Accent2 25 3 6 2" xfId="37638"/>
    <cellStyle name="20% - Accent2 25 3 7" xfId="32737"/>
    <cellStyle name="20% - Accent2 25 4" xfId="14770"/>
    <cellStyle name="20% - Accent2 25 4 2" xfId="35995"/>
    <cellStyle name="20% - Accent2 25 5" xfId="18032"/>
    <cellStyle name="20% - Accent2 25 5 2" xfId="39257"/>
    <cellStyle name="20% - Accent2 25 6" xfId="21294"/>
    <cellStyle name="20% - Accent2 25 6 2" xfId="42519"/>
    <cellStyle name="20% - Accent2 25 7" xfId="24558"/>
    <cellStyle name="20% - Accent2 25 7 2" xfId="45783"/>
    <cellStyle name="20% - Accent2 25 8" xfId="27826"/>
    <cellStyle name="20% - Accent2 25 8 2" xfId="49048"/>
    <cellStyle name="20% - Accent2 25 9" xfId="13150"/>
    <cellStyle name="20% - Accent2 25 9 2" xfId="34376"/>
    <cellStyle name="20% - Accent2 26" xfId="6913"/>
    <cellStyle name="20% - Accent2 26 10" xfId="31107"/>
    <cellStyle name="20% - Accent2 26 2" xfId="10567"/>
    <cellStyle name="20% - Accent2 26 2 2" xfId="12313"/>
    <cellStyle name="20% - Accent2 26 2 2 2" xfId="20488"/>
    <cellStyle name="20% - Accent2 26 2 2 2 2" xfId="41713"/>
    <cellStyle name="20% - Accent2 26 2 2 3" xfId="23751"/>
    <cellStyle name="20% - Accent2 26 2 2 3 2" xfId="44976"/>
    <cellStyle name="20% - Accent2 26 2 2 4" xfId="27018"/>
    <cellStyle name="20% - Accent2 26 2 2 4 2" xfId="48240"/>
    <cellStyle name="20% - Accent2 26 2 2 5" xfId="30282"/>
    <cellStyle name="20% - Accent2 26 2 2 5 2" xfId="51504"/>
    <cellStyle name="20% - Accent2 26 2 2 6" xfId="17226"/>
    <cellStyle name="20% - Accent2 26 2 2 6 2" xfId="38451"/>
    <cellStyle name="20% - Accent2 26 2 2 7" xfId="33550"/>
    <cellStyle name="20% - Accent2 26 2 3" xfId="15595"/>
    <cellStyle name="20% - Accent2 26 2 3 2" xfId="36820"/>
    <cellStyle name="20% - Accent2 26 2 4" xfId="18857"/>
    <cellStyle name="20% - Accent2 26 2 4 2" xfId="40082"/>
    <cellStyle name="20% - Accent2 26 2 5" xfId="22119"/>
    <cellStyle name="20% - Accent2 26 2 5 2" xfId="43344"/>
    <cellStyle name="20% - Accent2 26 2 6" xfId="25386"/>
    <cellStyle name="20% - Accent2 26 2 6 2" xfId="46608"/>
    <cellStyle name="20% - Accent2 26 2 7" xfId="28651"/>
    <cellStyle name="20% - Accent2 26 2 7 2" xfId="49873"/>
    <cellStyle name="20% - Accent2 26 2 8" xfId="13963"/>
    <cellStyle name="20% - Accent2 26 2 8 2" xfId="35189"/>
    <cellStyle name="20% - Accent2 26 2 9" xfId="31919"/>
    <cellStyle name="20% - Accent2 26 3" xfId="11499"/>
    <cellStyle name="20% - Accent2 26 3 2" xfId="19676"/>
    <cellStyle name="20% - Accent2 26 3 2 2" xfId="40901"/>
    <cellStyle name="20% - Accent2 26 3 3" xfId="22939"/>
    <cellStyle name="20% - Accent2 26 3 3 2" xfId="44164"/>
    <cellStyle name="20% - Accent2 26 3 4" xfId="26206"/>
    <cellStyle name="20% - Accent2 26 3 4 2" xfId="47428"/>
    <cellStyle name="20% - Accent2 26 3 5" xfId="29470"/>
    <cellStyle name="20% - Accent2 26 3 5 2" xfId="50692"/>
    <cellStyle name="20% - Accent2 26 3 6" xfId="16414"/>
    <cellStyle name="20% - Accent2 26 3 6 2" xfId="37639"/>
    <cellStyle name="20% - Accent2 26 3 7" xfId="32738"/>
    <cellStyle name="20% - Accent2 26 4" xfId="14771"/>
    <cellStyle name="20% - Accent2 26 4 2" xfId="35996"/>
    <cellStyle name="20% - Accent2 26 5" xfId="18033"/>
    <cellStyle name="20% - Accent2 26 5 2" xfId="39258"/>
    <cellStyle name="20% - Accent2 26 6" xfId="21295"/>
    <cellStyle name="20% - Accent2 26 6 2" xfId="42520"/>
    <cellStyle name="20% - Accent2 26 7" xfId="24559"/>
    <cellStyle name="20% - Accent2 26 7 2" xfId="45784"/>
    <cellStyle name="20% - Accent2 26 8" xfId="27827"/>
    <cellStyle name="20% - Accent2 26 8 2" xfId="49049"/>
    <cellStyle name="20% - Accent2 26 9" xfId="13151"/>
    <cellStyle name="20% - Accent2 26 9 2" xfId="34377"/>
    <cellStyle name="20% - Accent2 27" xfId="6914"/>
    <cellStyle name="20% - Accent2 27 10" xfId="31108"/>
    <cellStyle name="20% - Accent2 27 2" xfId="10568"/>
    <cellStyle name="20% - Accent2 27 2 2" xfId="12314"/>
    <cellStyle name="20% - Accent2 27 2 2 2" xfId="20489"/>
    <cellStyle name="20% - Accent2 27 2 2 2 2" xfId="41714"/>
    <cellStyle name="20% - Accent2 27 2 2 3" xfId="23752"/>
    <cellStyle name="20% - Accent2 27 2 2 3 2" xfId="44977"/>
    <cellStyle name="20% - Accent2 27 2 2 4" xfId="27019"/>
    <cellStyle name="20% - Accent2 27 2 2 4 2" xfId="48241"/>
    <cellStyle name="20% - Accent2 27 2 2 5" xfId="30283"/>
    <cellStyle name="20% - Accent2 27 2 2 5 2" xfId="51505"/>
    <cellStyle name="20% - Accent2 27 2 2 6" xfId="17227"/>
    <cellStyle name="20% - Accent2 27 2 2 6 2" xfId="38452"/>
    <cellStyle name="20% - Accent2 27 2 2 7" xfId="33551"/>
    <cellStyle name="20% - Accent2 27 2 3" xfId="15596"/>
    <cellStyle name="20% - Accent2 27 2 3 2" xfId="36821"/>
    <cellStyle name="20% - Accent2 27 2 4" xfId="18858"/>
    <cellStyle name="20% - Accent2 27 2 4 2" xfId="40083"/>
    <cellStyle name="20% - Accent2 27 2 5" xfId="22120"/>
    <cellStyle name="20% - Accent2 27 2 5 2" xfId="43345"/>
    <cellStyle name="20% - Accent2 27 2 6" xfId="25387"/>
    <cellStyle name="20% - Accent2 27 2 6 2" xfId="46609"/>
    <cellStyle name="20% - Accent2 27 2 7" xfId="28652"/>
    <cellStyle name="20% - Accent2 27 2 7 2" xfId="49874"/>
    <cellStyle name="20% - Accent2 27 2 8" xfId="13964"/>
    <cellStyle name="20% - Accent2 27 2 8 2" xfId="35190"/>
    <cellStyle name="20% - Accent2 27 2 9" xfId="31920"/>
    <cellStyle name="20% - Accent2 27 3" xfId="11500"/>
    <cellStyle name="20% - Accent2 27 3 2" xfId="19677"/>
    <cellStyle name="20% - Accent2 27 3 2 2" xfId="40902"/>
    <cellStyle name="20% - Accent2 27 3 3" xfId="22940"/>
    <cellStyle name="20% - Accent2 27 3 3 2" xfId="44165"/>
    <cellStyle name="20% - Accent2 27 3 4" xfId="26207"/>
    <cellStyle name="20% - Accent2 27 3 4 2" xfId="47429"/>
    <cellStyle name="20% - Accent2 27 3 5" xfId="29471"/>
    <cellStyle name="20% - Accent2 27 3 5 2" xfId="50693"/>
    <cellStyle name="20% - Accent2 27 3 6" xfId="16415"/>
    <cellStyle name="20% - Accent2 27 3 6 2" xfId="37640"/>
    <cellStyle name="20% - Accent2 27 3 7" xfId="32739"/>
    <cellStyle name="20% - Accent2 27 4" xfId="14772"/>
    <cellStyle name="20% - Accent2 27 4 2" xfId="35997"/>
    <cellStyle name="20% - Accent2 27 5" xfId="18034"/>
    <cellStyle name="20% - Accent2 27 5 2" xfId="39259"/>
    <cellStyle name="20% - Accent2 27 6" xfId="21296"/>
    <cellStyle name="20% - Accent2 27 6 2" xfId="42521"/>
    <cellStyle name="20% - Accent2 27 7" xfId="24560"/>
    <cellStyle name="20% - Accent2 27 7 2" xfId="45785"/>
    <cellStyle name="20% - Accent2 27 8" xfId="27828"/>
    <cellStyle name="20% - Accent2 27 8 2" xfId="49050"/>
    <cellStyle name="20% - Accent2 27 9" xfId="13152"/>
    <cellStyle name="20% - Accent2 27 9 2" xfId="34378"/>
    <cellStyle name="20% - Accent2 28" xfId="6915"/>
    <cellStyle name="20% - Accent2 28 10" xfId="31109"/>
    <cellStyle name="20% - Accent2 28 2" xfId="10569"/>
    <cellStyle name="20% - Accent2 28 2 2" xfId="12315"/>
    <cellStyle name="20% - Accent2 28 2 2 2" xfId="20490"/>
    <cellStyle name="20% - Accent2 28 2 2 2 2" xfId="41715"/>
    <cellStyle name="20% - Accent2 28 2 2 3" xfId="23753"/>
    <cellStyle name="20% - Accent2 28 2 2 3 2" xfId="44978"/>
    <cellStyle name="20% - Accent2 28 2 2 4" xfId="27020"/>
    <cellStyle name="20% - Accent2 28 2 2 4 2" xfId="48242"/>
    <cellStyle name="20% - Accent2 28 2 2 5" xfId="30284"/>
    <cellStyle name="20% - Accent2 28 2 2 5 2" xfId="51506"/>
    <cellStyle name="20% - Accent2 28 2 2 6" xfId="17228"/>
    <cellStyle name="20% - Accent2 28 2 2 6 2" xfId="38453"/>
    <cellStyle name="20% - Accent2 28 2 2 7" xfId="33552"/>
    <cellStyle name="20% - Accent2 28 2 3" xfId="15597"/>
    <cellStyle name="20% - Accent2 28 2 3 2" xfId="36822"/>
    <cellStyle name="20% - Accent2 28 2 4" xfId="18859"/>
    <cellStyle name="20% - Accent2 28 2 4 2" xfId="40084"/>
    <cellStyle name="20% - Accent2 28 2 5" xfId="22121"/>
    <cellStyle name="20% - Accent2 28 2 5 2" xfId="43346"/>
    <cellStyle name="20% - Accent2 28 2 6" xfId="25388"/>
    <cellStyle name="20% - Accent2 28 2 6 2" xfId="46610"/>
    <cellStyle name="20% - Accent2 28 2 7" xfId="28653"/>
    <cellStyle name="20% - Accent2 28 2 7 2" xfId="49875"/>
    <cellStyle name="20% - Accent2 28 2 8" xfId="13965"/>
    <cellStyle name="20% - Accent2 28 2 8 2" xfId="35191"/>
    <cellStyle name="20% - Accent2 28 2 9" xfId="31921"/>
    <cellStyle name="20% - Accent2 28 3" xfId="11501"/>
    <cellStyle name="20% - Accent2 28 3 2" xfId="19678"/>
    <cellStyle name="20% - Accent2 28 3 2 2" xfId="40903"/>
    <cellStyle name="20% - Accent2 28 3 3" xfId="22941"/>
    <cellStyle name="20% - Accent2 28 3 3 2" xfId="44166"/>
    <cellStyle name="20% - Accent2 28 3 4" xfId="26208"/>
    <cellStyle name="20% - Accent2 28 3 4 2" xfId="47430"/>
    <cellStyle name="20% - Accent2 28 3 5" xfId="29472"/>
    <cellStyle name="20% - Accent2 28 3 5 2" xfId="50694"/>
    <cellStyle name="20% - Accent2 28 3 6" xfId="16416"/>
    <cellStyle name="20% - Accent2 28 3 6 2" xfId="37641"/>
    <cellStyle name="20% - Accent2 28 3 7" xfId="32740"/>
    <cellStyle name="20% - Accent2 28 4" xfId="14773"/>
    <cellStyle name="20% - Accent2 28 4 2" xfId="35998"/>
    <cellStyle name="20% - Accent2 28 5" xfId="18035"/>
    <cellStyle name="20% - Accent2 28 5 2" xfId="39260"/>
    <cellStyle name="20% - Accent2 28 6" xfId="21297"/>
    <cellStyle name="20% - Accent2 28 6 2" xfId="42522"/>
    <cellStyle name="20% - Accent2 28 7" xfId="24561"/>
    <cellStyle name="20% - Accent2 28 7 2" xfId="45786"/>
    <cellStyle name="20% - Accent2 28 8" xfId="27829"/>
    <cellStyle name="20% - Accent2 28 8 2" xfId="49051"/>
    <cellStyle name="20% - Accent2 28 9" xfId="13153"/>
    <cellStyle name="20% - Accent2 28 9 2" xfId="34379"/>
    <cellStyle name="20% - Accent2 29" xfId="6916"/>
    <cellStyle name="20% - Accent2 29 10" xfId="31110"/>
    <cellStyle name="20% - Accent2 29 2" xfId="10570"/>
    <cellStyle name="20% - Accent2 29 2 2" xfId="12316"/>
    <cellStyle name="20% - Accent2 29 2 2 2" xfId="20491"/>
    <cellStyle name="20% - Accent2 29 2 2 2 2" xfId="41716"/>
    <cellStyle name="20% - Accent2 29 2 2 3" xfId="23754"/>
    <cellStyle name="20% - Accent2 29 2 2 3 2" xfId="44979"/>
    <cellStyle name="20% - Accent2 29 2 2 4" xfId="27021"/>
    <cellStyle name="20% - Accent2 29 2 2 4 2" xfId="48243"/>
    <cellStyle name="20% - Accent2 29 2 2 5" xfId="30285"/>
    <cellStyle name="20% - Accent2 29 2 2 5 2" xfId="51507"/>
    <cellStyle name="20% - Accent2 29 2 2 6" xfId="17229"/>
    <cellStyle name="20% - Accent2 29 2 2 6 2" xfId="38454"/>
    <cellStyle name="20% - Accent2 29 2 2 7" xfId="33553"/>
    <cellStyle name="20% - Accent2 29 2 3" xfId="15598"/>
    <cellStyle name="20% - Accent2 29 2 3 2" xfId="36823"/>
    <cellStyle name="20% - Accent2 29 2 4" xfId="18860"/>
    <cellStyle name="20% - Accent2 29 2 4 2" xfId="40085"/>
    <cellStyle name="20% - Accent2 29 2 5" xfId="22122"/>
    <cellStyle name="20% - Accent2 29 2 5 2" xfId="43347"/>
    <cellStyle name="20% - Accent2 29 2 6" xfId="25389"/>
    <cellStyle name="20% - Accent2 29 2 6 2" xfId="46611"/>
    <cellStyle name="20% - Accent2 29 2 7" xfId="28654"/>
    <cellStyle name="20% - Accent2 29 2 7 2" xfId="49876"/>
    <cellStyle name="20% - Accent2 29 2 8" xfId="13966"/>
    <cellStyle name="20% - Accent2 29 2 8 2" xfId="35192"/>
    <cellStyle name="20% - Accent2 29 2 9" xfId="31922"/>
    <cellStyle name="20% - Accent2 29 3" xfId="11502"/>
    <cellStyle name="20% - Accent2 29 3 2" xfId="19679"/>
    <cellStyle name="20% - Accent2 29 3 2 2" xfId="40904"/>
    <cellStyle name="20% - Accent2 29 3 3" xfId="22942"/>
    <cellStyle name="20% - Accent2 29 3 3 2" xfId="44167"/>
    <cellStyle name="20% - Accent2 29 3 4" xfId="26209"/>
    <cellStyle name="20% - Accent2 29 3 4 2" xfId="47431"/>
    <cellStyle name="20% - Accent2 29 3 5" xfId="29473"/>
    <cellStyle name="20% - Accent2 29 3 5 2" xfId="50695"/>
    <cellStyle name="20% - Accent2 29 3 6" xfId="16417"/>
    <cellStyle name="20% - Accent2 29 3 6 2" xfId="37642"/>
    <cellStyle name="20% - Accent2 29 3 7" xfId="32741"/>
    <cellStyle name="20% - Accent2 29 4" xfId="14774"/>
    <cellStyle name="20% - Accent2 29 4 2" xfId="35999"/>
    <cellStyle name="20% - Accent2 29 5" xfId="18036"/>
    <cellStyle name="20% - Accent2 29 5 2" xfId="39261"/>
    <cellStyle name="20% - Accent2 29 6" xfId="21298"/>
    <cellStyle name="20% - Accent2 29 6 2" xfId="42523"/>
    <cellStyle name="20% - Accent2 29 7" xfId="24562"/>
    <cellStyle name="20% - Accent2 29 7 2" xfId="45787"/>
    <cellStyle name="20% - Accent2 29 8" xfId="27830"/>
    <cellStyle name="20% - Accent2 29 8 2" xfId="49052"/>
    <cellStyle name="20% - Accent2 29 9" xfId="13154"/>
    <cellStyle name="20% - Accent2 29 9 2" xfId="34380"/>
    <cellStyle name="20% - Accent2 3" xfId="15"/>
    <cellStyle name="20% - Accent2 3 10" xfId="14705"/>
    <cellStyle name="20% - Accent2 3 10 2" xfId="35930"/>
    <cellStyle name="20% - Accent2 3 11" xfId="17967"/>
    <cellStyle name="20% - Accent2 3 11 2" xfId="39192"/>
    <cellStyle name="20% - Accent2 3 12" xfId="21229"/>
    <cellStyle name="20% - Accent2 3 12 2" xfId="42454"/>
    <cellStyle name="20% - Accent2 3 13" xfId="24493"/>
    <cellStyle name="20% - Accent2 3 13 2" xfId="45718"/>
    <cellStyle name="20% - Accent2 3 14" xfId="27761"/>
    <cellStyle name="20% - Accent2 3 14 2" xfId="48983"/>
    <cellStyle name="20% - Accent2 3 15" xfId="13090"/>
    <cellStyle name="20% - Accent2 3 15 2" xfId="34316"/>
    <cellStyle name="20% - Accent2 3 16" xfId="31041"/>
    <cellStyle name="20% - Accent2 3 2" xfId="8007"/>
    <cellStyle name="20% - Accent2 3 3" xfId="8008"/>
    <cellStyle name="20% - Accent2 3 3 10" xfId="31414"/>
    <cellStyle name="20% - Accent2 3 3 2" xfId="10874"/>
    <cellStyle name="20% - Accent2 3 3 2 2" xfId="12620"/>
    <cellStyle name="20% - Accent2 3 3 2 2 2" xfId="20795"/>
    <cellStyle name="20% - Accent2 3 3 2 2 2 2" xfId="42020"/>
    <cellStyle name="20% - Accent2 3 3 2 2 3" xfId="24058"/>
    <cellStyle name="20% - Accent2 3 3 2 2 3 2" xfId="45283"/>
    <cellStyle name="20% - Accent2 3 3 2 2 4" xfId="27325"/>
    <cellStyle name="20% - Accent2 3 3 2 2 4 2" xfId="48547"/>
    <cellStyle name="20% - Accent2 3 3 2 2 5" xfId="30589"/>
    <cellStyle name="20% - Accent2 3 3 2 2 5 2" xfId="51811"/>
    <cellStyle name="20% - Accent2 3 3 2 2 6" xfId="17533"/>
    <cellStyle name="20% - Accent2 3 3 2 2 6 2" xfId="38758"/>
    <cellStyle name="20% - Accent2 3 3 2 2 7" xfId="33857"/>
    <cellStyle name="20% - Accent2 3 3 2 3" xfId="15902"/>
    <cellStyle name="20% - Accent2 3 3 2 3 2" xfId="37127"/>
    <cellStyle name="20% - Accent2 3 3 2 4" xfId="19164"/>
    <cellStyle name="20% - Accent2 3 3 2 4 2" xfId="40389"/>
    <cellStyle name="20% - Accent2 3 3 2 5" xfId="22426"/>
    <cellStyle name="20% - Accent2 3 3 2 5 2" xfId="43651"/>
    <cellStyle name="20% - Accent2 3 3 2 6" xfId="25693"/>
    <cellStyle name="20% - Accent2 3 3 2 6 2" xfId="46915"/>
    <cellStyle name="20% - Accent2 3 3 2 7" xfId="28958"/>
    <cellStyle name="20% - Accent2 3 3 2 7 2" xfId="50180"/>
    <cellStyle name="20% - Accent2 3 3 2 8" xfId="14270"/>
    <cellStyle name="20% - Accent2 3 3 2 8 2" xfId="35496"/>
    <cellStyle name="20% - Accent2 3 3 2 9" xfId="32226"/>
    <cellStyle name="20% - Accent2 3 3 3" xfId="11806"/>
    <cellStyle name="20% - Accent2 3 3 3 2" xfId="19983"/>
    <cellStyle name="20% - Accent2 3 3 3 2 2" xfId="41208"/>
    <cellStyle name="20% - Accent2 3 3 3 3" xfId="23246"/>
    <cellStyle name="20% - Accent2 3 3 3 3 2" xfId="44471"/>
    <cellStyle name="20% - Accent2 3 3 3 4" xfId="26513"/>
    <cellStyle name="20% - Accent2 3 3 3 4 2" xfId="47735"/>
    <cellStyle name="20% - Accent2 3 3 3 5" xfId="29777"/>
    <cellStyle name="20% - Accent2 3 3 3 5 2" xfId="50999"/>
    <cellStyle name="20% - Accent2 3 3 3 6" xfId="16721"/>
    <cellStyle name="20% - Accent2 3 3 3 6 2" xfId="37946"/>
    <cellStyle name="20% - Accent2 3 3 3 7" xfId="33045"/>
    <cellStyle name="20% - Accent2 3 3 4" xfId="15078"/>
    <cellStyle name="20% - Accent2 3 3 4 2" xfId="36303"/>
    <cellStyle name="20% - Accent2 3 3 5" xfId="18340"/>
    <cellStyle name="20% - Accent2 3 3 5 2" xfId="39565"/>
    <cellStyle name="20% - Accent2 3 3 6" xfId="21602"/>
    <cellStyle name="20% - Accent2 3 3 6 2" xfId="42827"/>
    <cellStyle name="20% - Accent2 3 3 7" xfId="24866"/>
    <cellStyle name="20% - Accent2 3 3 7 2" xfId="46091"/>
    <cellStyle name="20% - Accent2 3 3 8" xfId="28134"/>
    <cellStyle name="20% - Accent2 3 3 8 2" xfId="49356"/>
    <cellStyle name="20% - Accent2 3 3 9" xfId="13458"/>
    <cellStyle name="20% - Accent2 3 3 9 2" xfId="34684"/>
    <cellStyle name="20% - Accent2 3 4" xfId="3844"/>
    <cellStyle name="20% - Accent2 3 5" xfId="9397"/>
    <cellStyle name="20% - Accent2 3 5 10" xfId="31637"/>
    <cellStyle name="20% - Accent2 3 5 2" xfId="11119"/>
    <cellStyle name="20% - Accent2 3 5 2 2" xfId="12843"/>
    <cellStyle name="20% - Accent2 3 5 2 2 2" xfId="21018"/>
    <cellStyle name="20% - Accent2 3 5 2 2 2 2" xfId="42243"/>
    <cellStyle name="20% - Accent2 3 5 2 2 3" xfId="24281"/>
    <cellStyle name="20% - Accent2 3 5 2 2 3 2" xfId="45506"/>
    <cellStyle name="20% - Accent2 3 5 2 2 4" xfId="27548"/>
    <cellStyle name="20% - Accent2 3 5 2 2 4 2" xfId="48770"/>
    <cellStyle name="20% - Accent2 3 5 2 2 5" xfId="30812"/>
    <cellStyle name="20% - Accent2 3 5 2 2 5 2" xfId="52034"/>
    <cellStyle name="20% - Accent2 3 5 2 2 6" xfId="17756"/>
    <cellStyle name="20% - Accent2 3 5 2 2 6 2" xfId="38981"/>
    <cellStyle name="20% - Accent2 3 5 2 2 7" xfId="34080"/>
    <cellStyle name="20% - Accent2 3 5 2 3" xfId="16125"/>
    <cellStyle name="20% - Accent2 3 5 2 3 2" xfId="37350"/>
    <cellStyle name="20% - Accent2 3 5 2 4" xfId="19387"/>
    <cellStyle name="20% - Accent2 3 5 2 4 2" xfId="40612"/>
    <cellStyle name="20% - Accent2 3 5 2 5" xfId="22649"/>
    <cellStyle name="20% - Accent2 3 5 2 5 2" xfId="43874"/>
    <cellStyle name="20% - Accent2 3 5 2 6" xfId="25916"/>
    <cellStyle name="20% - Accent2 3 5 2 6 2" xfId="47138"/>
    <cellStyle name="20% - Accent2 3 5 2 7" xfId="29181"/>
    <cellStyle name="20% - Accent2 3 5 2 7 2" xfId="50403"/>
    <cellStyle name="20% - Accent2 3 5 2 8" xfId="14493"/>
    <cellStyle name="20% - Accent2 3 5 2 8 2" xfId="35719"/>
    <cellStyle name="20% - Accent2 3 5 2 9" xfId="32449"/>
    <cellStyle name="20% - Accent2 3 5 3" xfId="12029"/>
    <cellStyle name="20% - Accent2 3 5 3 2" xfId="20206"/>
    <cellStyle name="20% - Accent2 3 5 3 2 2" xfId="41431"/>
    <cellStyle name="20% - Accent2 3 5 3 3" xfId="23469"/>
    <cellStyle name="20% - Accent2 3 5 3 3 2" xfId="44694"/>
    <cellStyle name="20% - Accent2 3 5 3 4" xfId="26736"/>
    <cellStyle name="20% - Accent2 3 5 3 4 2" xfId="47958"/>
    <cellStyle name="20% - Accent2 3 5 3 5" xfId="30000"/>
    <cellStyle name="20% - Accent2 3 5 3 5 2" xfId="51222"/>
    <cellStyle name="20% - Accent2 3 5 3 6" xfId="16944"/>
    <cellStyle name="20% - Accent2 3 5 3 6 2" xfId="38169"/>
    <cellStyle name="20% - Accent2 3 5 3 7" xfId="33268"/>
    <cellStyle name="20% - Accent2 3 5 4" xfId="15301"/>
    <cellStyle name="20% - Accent2 3 5 4 2" xfId="36526"/>
    <cellStyle name="20% - Accent2 3 5 5" xfId="18563"/>
    <cellStyle name="20% - Accent2 3 5 5 2" xfId="39788"/>
    <cellStyle name="20% - Accent2 3 5 6" xfId="21825"/>
    <cellStyle name="20% - Accent2 3 5 6 2" xfId="43050"/>
    <cellStyle name="20% - Accent2 3 5 7" xfId="25089"/>
    <cellStyle name="20% - Accent2 3 5 7 2" xfId="46314"/>
    <cellStyle name="20% - Accent2 3 5 8" xfId="28357"/>
    <cellStyle name="20% - Accent2 3 5 8 2" xfId="49579"/>
    <cellStyle name="20% - Accent2 3 5 9" xfId="13681"/>
    <cellStyle name="20% - Accent2 3 5 9 2" xfId="34907"/>
    <cellStyle name="20% - Accent2 3 6" xfId="9840"/>
    <cellStyle name="20% - Accent2 3 6 10" xfId="31721"/>
    <cellStyle name="20% - Accent2 3 6 2" xfId="11222"/>
    <cellStyle name="20% - Accent2 3 6 2 2" xfId="12933"/>
    <cellStyle name="20% - Accent2 3 6 2 2 2" xfId="21108"/>
    <cellStyle name="20% - Accent2 3 6 2 2 2 2" xfId="42333"/>
    <cellStyle name="20% - Accent2 3 6 2 2 3" xfId="24371"/>
    <cellStyle name="20% - Accent2 3 6 2 2 3 2" xfId="45596"/>
    <cellStyle name="20% - Accent2 3 6 2 2 4" xfId="27638"/>
    <cellStyle name="20% - Accent2 3 6 2 2 4 2" xfId="48860"/>
    <cellStyle name="20% - Accent2 3 6 2 2 5" xfId="30902"/>
    <cellStyle name="20% - Accent2 3 6 2 2 5 2" xfId="52124"/>
    <cellStyle name="20% - Accent2 3 6 2 2 6" xfId="17846"/>
    <cellStyle name="20% - Accent2 3 6 2 2 6 2" xfId="39071"/>
    <cellStyle name="20% - Accent2 3 6 2 2 7" xfId="34170"/>
    <cellStyle name="20% - Accent2 3 6 2 3" xfId="16215"/>
    <cellStyle name="20% - Accent2 3 6 2 3 2" xfId="37440"/>
    <cellStyle name="20% - Accent2 3 6 2 4" xfId="19477"/>
    <cellStyle name="20% - Accent2 3 6 2 4 2" xfId="40702"/>
    <cellStyle name="20% - Accent2 3 6 2 5" xfId="22739"/>
    <cellStyle name="20% - Accent2 3 6 2 5 2" xfId="43964"/>
    <cellStyle name="20% - Accent2 3 6 2 6" xfId="26006"/>
    <cellStyle name="20% - Accent2 3 6 2 6 2" xfId="47228"/>
    <cellStyle name="20% - Accent2 3 6 2 7" xfId="29271"/>
    <cellStyle name="20% - Accent2 3 6 2 7 2" xfId="50493"/>
    <cellStyle name="20% - Accent2 3 6 2 8" xfId="14583"/>
    <cellStyle name="20% - Accent2 3 6 2 8 2" xfId="35809"/>
    <cellStyle name="20% - Accent2 3 6 2 9" xfId="32539"/>
    <cellStyle name="20% - Accent2 3 6 3" xfId="12114"/>
    <cellStyle name="20% - Accent2 3 6 3 2" xfId="20290"/>
    <cellStyle name="20% - Accent2 3 6 3 2 2" xfId="41515"/>
    <cellStyle name="20% - Accent2 3 6 3 3" xfId="23553"/>
    <cellStyle name="20% - Accent2 3 6 3 3 2" xfId="44778"/>
    <cellStyle name="20% - Accent2 3 6 3 4" xfId="26820"/>
    <cellStyle name="20% - Accent2 3 6 3 4 2" xfId="48042"/>
    <cellStyle name="20% - Accent2 3 6 3 5" xfId="30084"/>
    <cellStyle name="20% - Accent2 3 6 3 5 2" xfId="51306"/>
    <cellStyle name="20% - Accent2 3 6 3 6" xfId="17028"/>
    <cellStyle name="20% - Accent2 3 6 3 6 2" xfId="38253"/>
    <cellStyle name="20% - Accent2 3 6 3 7" xfId="33352"/>
    <cellStyle name="20% - Accent2 3 6 4" xfId="15385"/>
    <cellStyle name="20% - Accent2 3 6 4 2" xfId="36610"/>
    <cellStyle name="20% - Accent2 3 6 5" xfId="18647"/>
    <cellStyle name="20% - Accent2 3 6 5 2" xfId="39872"/>
    <cellStyle name="20% - Accent2 3 6 6" xfId="21909"/>
    <cellStyle name="20% - Accent2 3 6 6 2" xfId="43134"/>
    <cellStyle name="20% - Accent2 3 6 7" xfId="25174"/>
    <cellStyle name="20% - Accent2 3 6 7 2" xfId="46398"/>
    <cellStyle name="20% - Accent2 3 6 8" xfId="28441"/>
    <cellStyle name="20% - Accent2 3 6 8 2" xfId="49663"/>
    <cellStyle name="20% - Accent2 3 6 9" xfId="13765"/>
    <cellStyle name="20% - Accent2 3 6 9 2" xfId="34991"/>
    <cellStyle name="20% - Accent2 3 7" xfId="10146"/>
    <cellStyle name="20% - Accent2 3 7 10" xfId="31822"/>
    <cellStyle name="20% - Accent2 3 7 2" xfId="11223"/>
    <cellStyle name="20% - Accent2 3 7 2 2" xfId="12934"/>
    <cellStyle name="20% - Accent2 3 7 2 2 2" xfId="21109"/>
    <cellStyle name="20% - Accent2 3 7 2 2 2 2" xfId="42334"/>
    <cellStyle name="20% - Accent2 3 7 2 2 3" xfId="24372"/>
    <cellStyle name="20% - Accent2 3 7 2 2 3 2" xfId="45597"/>
    <cellStyle name="20% - Accent2 3 7 2 2 4" xfId="27639"/>
    <cellStyle name="20% - Accent2 3 7 2 2 4 2" xfId="48861"/>
    <cellStyle name="20% - Accent2 3 7 2 2 5" xfId="30903"/>
    <cellStyle name="20% - Accent2 3 7 2 2 5 2" xfId="52125"/>
    <cellStyle name="20% - Accent2 3 7 2 2 6" xfId="17847"/>
    <cellStyle name="20% - Accent2 3 7 2 2 6 2" xfId="39072"/>
    <cellStyle name="20% - Accent2 3 7 2 2 7" xfId="34171"/>
    <cellStyle name="20% - Accent2 3 7 2 3" xfId="16216"/>
    <cellStyle name="20% - Accent2 3 7 2 3 2" xfId="37441"/>
    <cellStyle name="20% - Accent2 3 7 2 4" xfId="19478"/>
    <cellStyle name="20% - Accent2 3 7 2 4 2" xfId="40703"/>
    <cellStyle name="20% - Accent2 3 7 2 5" xfId="22740"/>
    <cellStyle name="20% - Accent2 3 7 2 5 2" xfId="43965"/>
    <cellStyle name="20% - Accent2 3 7 2 6" xfId="26007"/>
    <cellStyle name="20% - Accent2 3 7 2 6 2" xfId="47229"/>
    <cellStyle name="20% - Accent2 3 7 2 7" xfId="29272"/>
    <cellStyle name="20% - Accent2 3 7 2 7 2" xfId="50494"/>
    <cellStyle name="20% - Accent2 3 7 2 8" xfId="14584"/>
    <cellStyle name="20% - Accent2 3 7 2 8 2" xfId="35810"/>
    <cellStyle name="20% - Accent2 3 7 2 9" xfId="32540"/>
    <cellStyle name="20% - Accent2 3 7 3" xfId="12216"/>
    <cellStyle name="20% - Accent2 3 7 3 2" xfId="20391"/>
    <cellStyle name="20% - Accent2 3 7 3 2 2" xfId="41616"/>
    <cellStyle name="20% - Accent2 3 7 3 3" xfId="23654"/>
    <cellStyle name="20% - Accent2 3 7 3 3 2" xfId="44879"/>
    <cellStyle name="20% - Accent2 3 7 3 4" xfId="26921"/>
    <cellStyle name="20% - Accent2 3 7 3 4 2" xfId="48143"/>
    <cellStyle name="20% - Accent2 3 7 3 5" xfId="30185"/>
    <cellStyle name="20% - Accent2 3 7 3 5 2" xfId="51407"/>
    <cellStyle name="20% - Accent2 3 7 3 6" xfId="17129"/>
    <cellStyle name="20% - Accent2 3 7 3 6 2" xfId="38354"/>
    <cellStyle name="20% - Accent2 3 7 3 7" xfId="33453"/>
    <cellStyle name="20% - Accent2 3 7 4" xfId="15498"/>
    <cellStyle name="20% - Accent2 3 7 4 2" xfId="36723"/>
    <cellStyle name="20% - Accent2 3 7 5" xfId="18760"/>
    <cellStyle name="20% - Accent2 3 7 5 2" xfId="39985"/>
    <cellStyle name="20% - Accent2 3 7 6" xfId="22022"/>
    <cellStyle name="20% - Accent2 3 7 6 2" xfId="43247"/>
    <cellStyle name="20% - Accent2 3 7 7" xfId="25289"/>
    <cellStyle name="20% - Accent2 3 7 7 2" xfId="46511"/>
    <cellStyle name="20% - Accent2 3 7 8" xfId="28554"/>
    <cellStyle name="20% - Accent2 3 7 8 2" xfId="49776"/>
    <cellStyle name="20% - Accent2 3 7 9" xfId="13866"/>
    <cellStyle name="20% - Accent2 3 7 9 2" xfId="35092"/>
    <cellStyle name="20% - Accent2 3 8" xfId="10198"/>
    <cellStyle name="20% - Accent2 3 8 2" xfId="12247"/>
    <cellStyle name="20% - Accent2 3 8 2 2" xfId="20422"/>
    <cellStyle name="20% - Accent2 3 8 2 2 2" xfId="41647"/>
    <cellStyle name="20% - Accent2 3 8 2 3" xfId="23685"/>
    <cellStyle name="20% - Accent2 3 8 2 3 2" xfId="44910"/>
    <cellStyle name="20% - Accent2 3 8 2 4" xfId="26952"/>
    <cellStyle name="20% - Accent2 3 8 2 4 2" xfId="48174"/>
    <cellStyle name="20% - Accent2 3 8 2 5" xfId="30216"/>
    <cellStyle name="20% - Accent2 3 8 2 5 2" xfId="51438"/>
    <cellStyle name="20% - Accent2 3 8 2 6" xfId="17160"/>
    <cellStyle name="20% - Accent2 3 8 2 6 2" xfId="38385"/>
    <cellStyle name="20% - Accent2 3 8 2 7" xfId="33484"/>
    <cellStyle name="20% - Accent2 3 8 3" xfId="15529"/>
    <cellStyle name="20% - Accent2 3 8 3 2" xfId="36754"/>
    <cellStyle name="20% - Accent2 3 8 4" xfId="18791"/>
    <cellStyle name="20% - Accent2 3 8 4 2" xfId="40016"/>
    <cellStyle name="20% - Accent2 3 8 5" xfId="22053"/>
    <cellStyle name="20% - Accent2 3 8 5 2" xfId="43278"/>
    <cellStyle name="20% - Accent2 3 8 6" xfId="25320"/>
    <cellStyle name="20% - Accent2 3 8 6 2" xfId="46542"/>
    <cellStyle name="20% - Accent2 3 8 7" xfId="28585"/>
    <cellStyle name="20% - Accent2 3 8 7 2" xfId="49807"/>
    <cellStyle name="20% - Accent2 3 8 8" xfId="13897"/>
    <cellStyle name="20% - Accent2 3 8 8 2" xfId="35123"/>
    <cellStyle name="20% - Accent2 3 8 9" xfId="31853"/>
    <cellStyle name="20% - Accent2 3 9" xfId="11437"/>
    <cellStyle name="20% - Accent2 3 9 2" xfId="19615"/>
    <cellStyle name="20% - Accent2 3 9 2 2" xfId="40840"/>
    <cellStyle name="20% - Accent2 3 9 3" xfId="22878"/>
    <cellStyle name="20% - Accent2 3 9 3 2" xfId="44103"/>
    <cellStyle name="20% - Accent2 3 9 4" xfId="26145"/>
    <cellStyle name="20% - Accent2 3 9 4 2" xfId="47367"/>
    <cellStyle name="20% - Accent2 3 9 5" xfId="29409"/>
    <cellStyle name="20% - Accent2 3 9 5 2" xfId="50631"/>
    <cellStyle name="20% - Accent2 3 9 6" xfId="16353"/>
    <cellStyle name="20% - Accent2 3 9 6 2" xfId="37578"/>
    <cellStyle name="20% - Accent2 3 9 7" xfId="32677"/>
    <cellStyle name="20% - Accent2 30" xfId="6917"/>
    <cellStyle name="20% - Accent2 30 10" xfId="31111"/>
    <cellStyle name="20% - Accent2 30 2" xfId="10571"/>
    <cellStyle name="20% - Accent2 30 2 2" xfId="12317"/>
    <cellStyle name="20% - Accent2 30 2 2 2" xfId="20492"/>
    <cellStyle name="20% - Accent2 30 2 2 2 2" xfId="41717"/>
    <cellStyle name="20% - Accent2 30 2 2 3" xfId="23755"/>
    <cellStyle name="20% - Accent2 30 2 2 3 2" xfId="44980"/>
    <cellStyle name="20% - Accent2 30 2 2 4" xfId="27022"/>
    <cellStyle name="20% - Accent2 30 2 2 4 2" xfId="48244"/>
    <cellStyle name="20% - Accent2 30 2 2 5" xfId="30286"/>
    <cellStyle name="20% - Accent2 30 2 2 5 2" xfId="51508"/>
    <cellStyle name="20% - Accent2 30 2 2 6" xfId="17230"/>
    <cellStyle name="20% - Accent2 30 2 2 6 2" xfId="38455"/>
    <cellStyle name="20% - Accent2 30 2 2 7" xfId="33554"/>
    <cellStyle name="20% - Accent2 30 2 3" xfId="15599"/>
    <cellStyle name="20% - Accent2 30 2 3 2" xfId="36824"/>
    <cellStyle name="20% - Accent2 30 2 4" xfId="18861"/>
    <cellStyle name="20% - Accent2 30 2 4 2" xfId="40086"/>
    <cellStyle name="20% - Accent2 30 2 5" xfId="22123"/>
    <cellStyle name="20% - Accent2 30 2 5 2" xfId="43348"/>
    <cellStyle name="20% - Accent2 30 2 6" xfId="25390"/>
    <cellStyle name="20% - Accent2 30 2 6 2" xfId="46612"/>
    <cellStyle name="20% - Accent2 30 2 7" xfId="28655"/>
    <cellStyle name="20% - Accent2 30 2 7 2" xfId="49877"/>
    <cellStyle name="20% - Accent2 30 2 8" xfId="13967"/>
    <cellStyle name="20% - Accent2 30 2 8 2" xfId="35193"/>
    <cellStyle name="20% - Accent2 30 2 9" xfId="31923"/>
    <cellStyle name="20% - Accent2 30 3" xfId="11503"/>
    <cellStyle name="20% - Accent2 30 3 2" xfId="19680"/>
    <cellStyle name="20% - Accent2 30 3 2 2" xfId="40905"/>
    <cellStyle name="20% - Accent2 30 3 3" xfId="22943"/>
    <cellStyle name="20% - Accent2 30 3 3 2" xfId="44168"/>
    <cellStyle name="20% - Accent2 30 3 4" xfId="26210"/>
    <cellStyle name="20% - Accent2 30 3 4 2" xfId="47432"/>
    <cellStyle name="20% - Accent2 30 3 5" xfId="29474"/>
    <cellStyle name="20% - Accent2 30 3 5 2" xfId="50696"/>
    <cellStyle name="20% - Accent2 30 3 6" xfId="16418"/>
    <cellStyle name="20% - Accent2 30 3 6 2" xfId="37643"/>
    <cellStyle name="20% - Accent2 30 3 7" xfId="32742"/>
    <cellStyle name="20% - Accent2 30 4" xfId="14775"/>
    <cellStyle name="20% - Accent2 30 4 2" xfId="36000"/>
    <cellStyle name="20% - Accent2 30 5" xfId="18037"/>
    <cellStyle name="20% - Accent2 30 5 2" xfId="39262"/>
    <cellStyle name="20% - Accent2 30 6" xfId="21299"/>
    <cellStyle name="20% - Accent2 30 6 2" xfId="42524"/>
    <cellStyle name="20% - Accent2 30 7" xfId="24563"/>
    <cellStyle name="20% - Accent2 30 7 2" xfId="45788"/>
    <cellStyle name="20% - Accent2 30 8" xfId="27831"/>
    <cellStyle name="20% - Accent2 30 8 2" xfId="49053"/>
    <cellStyle name="20% - Accent2 30 9" xfId="13155"/>
    <cellStyle name="20% - Accent2 30 9 2" xfId="34381"/>
    <cellStyle name="20% - Accent2 31" xfId="6918"/>
    <cellStyle name="20% - Accent2 31 10" xfId="31112"/>
    <cellStyle name="20% - Accent2 31 2" xfId="10572"/>
    <cellStyle name="20% - Accent2 31 2 2" xfId="12318"/>
    <cellStyle name="20% - Accent2 31 2 2 2" xfId="20493"/>
    <cellStyle name="20% - Accent2 31 2 2 2 2" xfId="41718"/>
    <cellStyle name="20% - Accent2 31 2 2 3" xfId="23756"/>
    <cellStyle name="20% - Accent2 31 2 2 3 2" xfId="44981"/>
    <cellStyle name="20% - Accent2 31 2 2 4" xfId="27023"/>
    <cellStyle name="20% - Accent2 31 2 2 4 2" xfId="48245"/>
    <cellStyle name="20% - Accent2 31 2 2 5" xfId="30287"/>
    <cellStyle name="20% - Accent2 31 2 2 5 2" xfId="51509"/>
    <cellStyle name="20% - Accent2 31 2 2 6" xfId="17231"/>
    <cellStyle name="20% - Accent2 31 2 2 6 2" xfId="38456"/>
    <cellStyle name="20% - Accent2 31 2 2 7" xfId="33555"/>
    <cellStyle name="20% - Accent2 31 2 3" xfId="15600"/>
    <cellStyle name="20% - Accent2 31 2 3 2" xfId="36825"/>
    <cellStyle name="20% - Accent2 31 2 4" xfId="18862"/>
    <cellStyle name="20% - Accent2 31 2 4 2" xfId="40087"/>
    <cellStyle name="20% - Accent2 31 2 5" xfId="22124"/>
    <cellStyle name="20% - Accent2 31 2 5 2" xfId="43349"/>
    <cellStyle name="20% - Accent2 31 2 6" xfId="25391"/>
    <cellStyle name="20% - Accent2 31 2 6 2" xfId="46613"/>
    <cellStyle name="20% - Accent2 31 2 7" xfId="28656"/>
    <cellStyle name="20% - Accent2 31 2 7 2" xfId="49878"/>
    <cellStyle name="20% - Accent2 31 2 8" xfId="13968"/>
    <cellStyle name="20% - Accent2 31 2 8 2" xfId="35194"/>
    <cellStyle name="20% - Accent2 31 2 9" xfId="31924"/>
    <cellStyle name="20% - Accent2 31 3" xfId="11504"/>
    <cellStyle name="20% - Accent2 31 3 2" xfId="19681"/>
    <cellStyle name="20% - Accent2 31 3 2 2" xfId="40906"/>
    <cellStyle name="20% - Accent2 31 3 3" xfId="22944"/>
    <cellStyle name="20% - Accent2 31 3 3 2" xfId="44169"/>
    <cellStyle name="20% - Accent2 31 3 4" xfId="26211"/>
    <cellStyle name="20% - Accent2 31 3 4 2" xfId="47433"/>
    <cellStyle name="20% - Accent2 31 3 5" xfId="29475"/>
    <cellStyle name="20% - Accent2 31 3 5 2" xfId="50697"/>
    <cellStyle name="20% - Accent2 31 3 6" xfId="16419"/>
    <cellStyle name="20% - Accent2 31 3 6 2" xfId="37644"/>
    <cellStyle name="20% - Accent2 31 3 7" xfId="32743"/>
    <cellStyle name="20% - Accent2 31 4" xfId="14776"/>
    <cellStyle name="20% - Accent2 31 4 2" xfId="36001"/>
    <cellStyle name="20% - Accent2 31 5" xfId="18038"/>
    <cellStyle name="20% - Accent2 31 5 2" xfId="39263"/>
    <cellStyle name="20% - Accent2 31 6" xfId="21300"/>
    <cellStyle name="20% - Accent2 31 6 2" xfId="42525"/>
    <cellStyle name="20% - Accent2 31 7" xfId="24564"/>
    <cellStyle name="20% - Accent2 31 7 2" xfId="45789"/>
    <cellStyle name="20% - Accent2 31 8" xfId="27832"/>
    <cellStyle name="20% - Accent2 31 8 2" xfId="49054"/>
    <cellStyle name="20% - Accent2 31 9" xfId="13156"/>
    <cellStyle name="20% - Accent2 31 9 2" xfId="34382"/>
    <cellStyle name="20% - Accent2 32" xfId="6919"/>
    <cellStyle name="20% - Accent2 32 10" xfId="31113"/>
    <cellStyle name="20% - Accent2 32 2" xfId="10573"/>
    <cellStyle name="20% - Accent2 32 2 2" xfId="12319"/>
    <cellStyle name="20% - Accent2 32 2 2 2" xfId="20494"/>
    <cellStyle name="20% - Accent2 32 2 2 2 2" xfId="41719"/>
    <cellStyle name="20% - Accent2 32 2 2 3" xfId="23757"/>
    <cellStyle name="20% - Accent2 32 2 2 3 2" xfId="44982"/>
    <cellStyle name="20% - Accent2 32 2 2 4" xfId="27024"/>
    <cellStyle name="20% - Accent2 32 2 2 4 2" xfId="48246"/>
    <cellStyle name="20% - Accent2 32 2 2 5" xfId="30288"/>
    <cellStyle name="20% - Accent2 32 2 2 5 2" xfId="51510"/>
    <cellStyle name="20% - Accent2 32 2 2 6" xfId="17232"/>
    <cellStyle name="20% - Accent2 32 2 2 6 2" xfId="38457"/>
    <cellStyle name="20% - Accent2 32 2 2 7" xfId="33556"/>
    <cellStyle name="20% - Accent2 32 2 3" xfId="15601"/>
    <cellStyle name="20% - Accent2 32 2 3 2" xfId="36826"/>
    <cellStyle name="20% - Accent2 32 2 4" xfId="18863"/>
    <cellStyle name="20% - Accent2 32 2 4 2" xfId="40088"/>
    <cellStyle name="20% - Accent2 32 2 5" xfId="22125"/>
    <cellStyle name="20% - Accent2 32 2 5 2" xfId="43350"/>
    <cellStyle name="20% - Accent2 32 2 6" xfId="25392"/>
    <cellStyle name="20% - Accent2 32 2 6 2" xfId="46614"/>
    <cellStyle name="20% - Accent2 32 2 7" xfId="28657"/>
    <cellStyle name="20% - Accent2 32 2 7 2" xfId="49879"/>
    <cellStyle name="20% - Accent2 32 2 8" xfId="13969"/>
    <cellStyle name="20% - Accent2 32 2 8 2" xfId="35195"/>
    <cellStyle name="20% - Accent2 32 2 9" xfId="31925"/>
    <cellStyle name="20% - Accent2 32 3" xfId="11505"/>
    <cellStyle name="20% - Accent2 32 3 2" xfId="19682"/>
    <cellStyle name="20% - Accent2 32 3 2 2" xfId="40907"/>
    <cellStyle name="20% - Accent2 32 3 3" xfId="22945"/>
    <cellStyle name="20% - Accent2 32 3 3 2" xfId="44170"/>
    <cellStyle name="20% - Accent2 32 3 4" xfId="26212"/>
    <cellStyle name="20% - Accent2 32 3 4 2" xfId="47434"/>
    <cellStyle name="20% - Accent2 32 3 5" xfId="29476"/>
    <cellStyle name="20% - Accent2 32 3 5 2" xfId="50698"/>
    <cellStyle name="20% - Accent2 32 3 6" xfId="16420"/>
    <cellStyle name="20% - Accent2 32 3 6 2" xfId="37645"/>
    <cellStyle name="20% - Accent2 32 3 7" xfId="32744"/>
    <cellStyle name="20% - Accent2 32 4" xfId="14777"/>
    <cellStyle name="20% - Accent2 32 4 2" xfId="36002"/>
    <cellStyle name="20% - Accent2 32 5" xfId="18039"/>
    <cellStyle name="20% - Accent2 32 5 2" xfId="39264"/>
    <cellStyle name="20% - Accent2 32 6" xfId="21301"/>
    <cellStyle name="20% - Accent2 32 6 2" xfId="42526"/>
    <cellStyle name="20% - Accent2 32 7" xfId="24565"/>
    <cellStyle name="20% - Accent2 32 7 2" xfId="45790"/>
    <cellStyle name="20% - Accent2 32 8" xfId="27833"/>
    <cellStyle name="20% - Accent2 32 8 2" xfId="49055"/>
    <cellStyle name="20% - Accent2 32 9" xfId="13157"/>
    <cellStyle name="20% - Accent2 32 9 2" xfId="34383"/>
    <cellStyle name="20% - Accent2 33" xfId="9781"/>
    <cellStyle name="20% - Accent2 34" xfId="10185"/>
    <cellStyle name="20% - Accent2 34 2" xfId="12234"/>
    <cellStyle name="20% - Accent2 34 2 2" xfId="20409"/>
    <cellStyle name="20% - Accent2 34 2 2 2" xfId="41634"/>
    <cellStyle name="20% - Accent2 34 2 3" xfId="23672"/>
    <cellStyle name="20% - Accent2 34 2 3 2" xfId="44897"/>
    <cellStyle name="20% - Accent2 34 2 4" xfId="26939"/>
    <cellStyle name="20% - Accent2 34 2 4 2" xfId="48161"/>
    <cellStyle name="20% - Accent2 34 2 5" xfId="30203"/>
    <cellStyle name="20% - Accent2 34 2 5 2" xfId="51425"/>
    <cellStyle name="20% - Accent2 34 2 6" xfId="17147"/>
    <cellStyle name="20% - Accent2 34 2 6 2" xfId="38372"/>
    <cellStyle name="20% - Accent2 34 2 7" xfId="33471"/>
    <cellStyle name="20% - Accent2 34 3" xfId="15516"/>
    <cellStyle name="20% - Accent2 34 3 2" xfId="36741"/>
    <cellStyle name="20% - Accent2 34 4" xfId="18778"/>
    <cellStyle name="20% - Accent2 34 4 2" xfId="40003"/>
    <cellStyle name="20% - Accent2 34 5" xfId="22040"/>
    <cellStyle name="20% - Accent2 34 5 2" xfId="43265"/>
    <cellStyle name="20% - Accent2 34 6" xfId="25307"/>
    <cellStyle name="20% - Accent2 34 6 2" xfId="46529"/>
    <cellStyle name="20% - Accent2 34 7" xfId="28572"/>
    <cellStyle name="20% - Accent2 34 7 2" xfId="49794"/>
    <cellStyle name="20% - Accent2 34 8" xfId="13884"/>
    <cellStyle name="20% - Accent2 34 8 2" xfId="35110"/>
    <cellStyle name="20% - Accent2 34 9" xfId="31840"/>
    <cellStyle name="20% - Accent2 35" xfId="11416"/>
    <cellStyle name="20% - Accent2 35 2" xfId="19595"/>
    <cellStyle name="20% - Accent2 35 2 2" xfId="40820"/>
    <cellStyle name="20% - Accent2 35 3" xfId="22858"/>
    <cellStyle name="20% - Accent2 35 3 2" xfId="44083"/>
    <cellStyle name="20% - Accent2 35 4" xfId="26125"/>
    <cellStyle name="20% - Accent2 35 4 2" xfId="47347"/>
    <cellStyle name="20% - Accent2 35 5" xfId="29389"/>
    <cellStyle name="20% - Accent2 35 5 2" xfId="50611"/>
    <cellStyle name="20% - Accent2 35 6" xfId="16333"/>
    <cellStyle name="20% - Accent2 35 6 2" xfId="37558"/>
    <cellStyle name="20% - Accent2 35 7" xfId="32657"/>
    <cellStyle name="20% - Accent2 36" xfId="15481"/>
    <cellStyle name="20% - Accent2 36 2" xfId="36706"/>
    <cellStyle name="20% - Accent2 37" xfId="18743"/>
    <cellStyle name="20% - Accent2 37 2" xfId="39968"/>
    <cellStyle name="20% - Accent2 38" xfId="22005"/>
    <cellStyle name="20% - Accent2 38 2" xfId="43230"/>
    <cellStyle name="20% - Accent2 39" xfId="25272"/>
    <cellStyle name="20% - Accent2 39 2" xfId="46494"/>
    <cellStyle name="20% - Accent2 4" xfId="6920"/>
    <cellStyle name="20% - Accent2 4 10" xfId="24566"/>
    <cellStyle name="20% - Accent2 4 10 2" xfId="45791"/>
    <cellStyle name="20% - Accent2 4 11" xfId="27834"/>
    <cellStyle name="20% - Accent2 4 11 2" xfId="49056"/>
    <cellStyle name="20% - Accent2 4 12" xfId="13158"/>
    <cellStyle name="20% - Accent2 4 12 2" xfId="34384"/>
    <cellStyle name="20% - Accent2 4 13" xfId="31114"/>
    <cellStyle name="20% - Accent2 4 2" xfId="8009"/>
    <cellStyle name="20% - Accent2 4 2 10" xfId="28135"/>
    <cellStyle name="20% - Accent2 4 2 10 2" xfId="49357"/>
    <cellStyle name="20% - Accent2 4 2 11" xfId="13459"/>
    <cellStyle name="20% - Accent2 4 2 11 2" xfId="34685"/>
    <cellStyle name="20% - Accent2 4 2 12" xfId="31415"/>
    <cellStyle name="20% - Accent2 4 2 2" xfId="9400"/>
    <cellStyle name="20% - Accent2 4 2 3" xfId="9399"/>
    <cellStyle name="20% - Accent2 4 2 4" xfId="10875"/>
    <cellStyle name="20% - Accent2 4 2 4 2" xfId="12621"/>
    <cellStyle name="20% - Accent2 4 2 4 2 2" xfId="20796"/>
    <cellStyle name="20% - Accent2 4 2 4 2 2 2" xfId="42021"/>
    <cellStyle name="20% - Accent2 4 2 4 2 3" xfId="24059"/>
    <cellStyle name="20% - Accent2 4 2 4 2 3 2" xfId="45284"/>
    <cellStyle name="20% - Accent2 4 2 4 2 4" xfId="27326"/>
    <cellStyle name="20% - Accent2 4 2 4 2 4 2" xfId="48548"/>
    <cellStyle name="20% - Accent2 4 2 4 2 5" xfId="30590"/>
    <cellStyle name="20% - Accent2 4 2 4 2 5 2" xfId="51812"/>
    <cellStyle name="20% - Accent2 4 2 4 2 6" xfId="17534"/>
    <cellStyle name="20% - Accent2 4 2 4 2 6 2" xfId="38759"/>
    <cellStyle name="20% - Accent2 4 2 4 2 7" xfId="33858"/>
    <cellStyle name="20% - Accent2 4 2 4 3" xfId="15903"/>
    <cellStyle name="20% - Accent2 4 2 4 3 2" xfId="37128"/>
    <cellStyle name="20% - Accent2 4 2 4 4" xfId="19165"/>
    <cellStyle name="20% - Accent2 4 2 4 4 2" xfId="40390"/>
    <cellStyle name="20% - Accent2 4 2 4 5" xfId="22427"/>
    <cellStyle name="20% - Accent2 4 2 4 5 2" xfId="43652"/>
    <cellStyle name="20% - Accent2 4 2 4 6" xfId="25694"/>
    <cellStyle name="20% - Accent2 4 2 4 6 2" xfId="46916"/>
    <cellStyle name="20% - Accent2 4 2 4 7" xfId="28959"/>
    <cellStyle name="20% - Accent2 4 2 4 7 2" xfId="50181"/>
    <cellStyle name="20% - Accent2 4 2 4 8" xfId="14271"/>
    <cellStyle name="20% - Accent2 4 2 4 8 2" xfId="35497"/>
    <cellStyle name="20% - Accent2 4 2 4 9" xfId="32227"/>
    <cellStyle name="20% - Accent2 4 2 5" xfId="11807"/>
    <cellStyle name="20% - Accent2 4 2 5 2" xfId="19984"/>
    <cellStyle name="20% - Accent2 4 2 5 2 2" xfId="41209"/>
    <cellStyle name="20% - Accent2 4 2 5 3" xfId="23247"/>
    <cellStyle name="20% - Accent2 4 2 5 3 2" xfId="44472"/>
    <cellStyle name="20% - Accent2 4 2 5 4" xfId="26514"/>
    <cellStyle name="20% - Accent2 4 2 5 4 2" xfId="47736"/>
    <cellStyle name="20% - Accent2 4 2 5 5" xfId="29778"/>
    <cellStyle name="20% - Accent2 4 2 5 5 2" xfId="51000"/>
    <cellStyle name="20% - Accent2 4 2 5 6" xfId="16722"/>
    <cellStyle name="20% - Accent2 4 2 5 6 2" xfId="37947"/>
    <cellStyle name="20% - Accent2 4 2 5 7" xfId="33046"/>
    <cellStyle name="20% - Accent2 4 2 6" xfId="15079"/>
    <cellStyle name="20% - Accent2 4 2 6 2" xfId="36304"/>
    <cellStyle name="20% - Accent2 4 2 7" xfId="18341"/>
    <cellStyle name="20% - Accent2 4 2 7 2" xfId="39566"/>
    <cellStyle name="20% - Accent2 4 2 8" xfId="21603"/>
    <cellStyle name="20% - Accent2 4 2 8 2" xfId="42828"/>
    <cellStyle name="20% - Accent2 4 2 9" xfId="24867"/>
    <cellStyle name="20% - Accent2 4 2 9 2" xfId="46092"/>
    <cellStyle name="20% - Accent2 4 3" xfId="8010"/>
    <cellStyle name="20% - Accent2 4 3 10" xfId="13460"/>
    <cellStyle name="20% - Accent2 4 3 10 2" xfId="34686"/>
    <cellStyle name="20% - Accent2 4 3 11" xfId="31416"/>
    <cellStyle name="20% - Accent2 4 3 2" xfId="9401"/>
    <cellStyle name="20% - Accent2 4 3 3" xfId="10876"/>
    <cellStyle name="20% - Accent2 4 3 3 2" xfId="12622"/>
    <cellStyle name="20% - Accent2 4 3 3 2 2" xfId="20797"/>
    <cellStyle name="20% - Accent2 4 3 3 2 2 2" xfId="42022"/>
    <cellStyle name="20% - Accent2 4 3 3 2 3" xfId="24060"/>
    <cellStyle name="20% - Accent2 4 3 3 2 3 2" xfId="45285"/>
    <cellStyle name="20% - Accent2 4 3 3 2 4" xfId="27327"/>
    <cellStyle name="20% - Accent2 4 3 3 2 4 2" xfId="48549"/>
    <cellStyle name="20% - Accent2 4 3 3 2 5" xfId="30591"/>
    <cellStyle name="20% - Accent2 4 3 3 2 5 2" xfId="51813"/>
    <cellStyle name="20% - Accent2 4 3 3 2 6" xfId="17535"/>
    <cellStyle name="20% - Accent2 4 3 3 2 6 2" xfId="38760"/>
    <cellStyle name="20% - Accent2 4 3 3 2 7" xfId="33859"/>
    <cellStyle name="20% - Accent2 4 3 3 3" xfId="15904"/>
    <cellStyle name="20% - Accent2 4 3 3 3 2" xfId="37129"/>
    <cellStyle name="20% - Accent2 4 3 3 4" xfId="19166"/>
    <cellStyle name="20% - Accent2 4 3 3 4 2" xfId="40391"/>
    <cellStyle name="20% - Accent2 4 3 3 5" xfId="22428"/>
    <cellStyle name="20% - Accent2 4 3 3 5 2" xfId="43653"/>
    <cellStyle name="20% - Accent2 4 3 3 6" xfId="25695"/>
    <cellStyle name="20% - Accent2 4 3 3 6 2" xfId="46917"/>
    <cellStyle name="20% - Accent2 4 3 3 7" xfId="28960"/>
    <cellStyle name="20% - Accent2 4 3 3 7 2" xfId="50182"/>
    <cellStyle name="20% - Accent2 4 3 3 8" xfId="14272"/>
    <cellStyle name="20% - Accent2 4 3 3 8 2" xfId="35498"/>
    <cellStyle name="20% - Accent2 4 3 3 9" xfId="32228"/>
    <cellStyle name="20% - Accent2 4 3 4" xfId="11808"/>
    <cellStyle name="20% - Accent2 4 3 4 2" xfId="19985"/>
    <cellStyle name="20% - Accent2 4 3 4 2 2" xfId="41210"/>
    <cellStyle name="20% - Accent2 4 3 4 3" xfId="23248"/>
    <cellStyle name="20% - Accent2 4 3 4 3 2" xfId="44473"/>
    <cellStyle name="20% - Accent2 4 3 4 4" xfId="26515"/>
    <cellStyle name="20% - Accent2 4 3 4 4 2" xfId="47737"/>
    <cellStyle name="20% - Accent2 4 3 4 5" xfId="29779"/>
    <cellStyle name="20% - Accent2 4 3 4 5 2" xfId="51001"/>
    <cellStyle name="20% - Accent2 4 3 4 6" xfId="16723"/>
    <cellStyle name="20% - Accent2 4 3 4 6 2" xfId="37948"/>
    <cellStyle name="20% - Accent2 4 3 4 7" xfId="33047"/>
    <cellStyle name="20% - Accent2 4 3 5" xfId="15080"/>
    <cellStyle name="20% - Accent2 4 3 5 2" xfId="36305"/>
    <cellStyle name="20% - Accent2 4 3 6" xfId="18342"/>
    <cellStyle name="20% - Accent2 4 3 6 2" xfId="39567"/>
    <cellStyle name="20% - Accent2 4 3 7" xfId="21604"/>
    <cellStyle name="20% - Accent2 4 3 7 2" xfId="42829"/>
    <cellStyle name="20% - Accent2 4 3 8" xfId="24868"/>
    <cellStyle name="20% - Accent2 4 3 8 2" xfId="46093"/>
    <cellStyle name="20% - Accent2 4 3 9" xfId="28136"/>
    <cellStyle name="20% - Accent2 4 3 9 2" xfId="49358"/>
    <cellStyle name="20% - Accent2 4 4" xfId="9398"/>
    <cellStyle name="20% - Accent2 4 5" xfId="10574"/>
    <cellStyle name="20% - Accent2 4 5 2" xfId="12320"/>
    <cellStyle name="20% - Accent2 4 5 2 2" xfId="20495"/>
    <cellStyle name="20% - Accent2 4 5 2 2 2" xfId="41720"/>
    <cellStyle name="20% - Accent2 4 5 2 3" xfId="23758"/>
    <cellStyle name="20% - Accent2 4 5 2 3 2" xfId="44983"/>
    <cellStyle name="20% - Accent2 4 5 2 4" xfId="27025"/>
    <cellStyle name="20% - Accent2 4 5 2 4 2" xfId="48247"/>
    <cellStyle name="20% - Accent2 4 5 2 5" xfId="30289"/>
    <cellStyle name="20% - Accent2 4 5 2 5 2" xfId="51511"/>
    <cellStyle name="20% - Accent2 4 5 2 6" xfId="17233"/>
    <cellStyle name="20% - Accent2 4 5 2 6 2" xfId="38458"/>
    <cellStyle name="20% - Accent2 4 5 2 7" xfId="33557"/>
    <cellStyle name="20% - Accent2 4 5 3" xfId="15602"/>
    <cellStyle name="20% - Accent2 4 5 3 2" xfId="36827"/>
    <cellStyle name="20% - Accent2 4 5 4" xfId="18864"/>
    <cellStyle name="20% - Accent2 4 5 4 2" xfId="40089"/>
    <cellStyle name="20% - Accent2 4 5 5" xfId="22126"/>
    <cellStyle name="20% - Accent2 4 5 5 2" xfId="43351"/>
    <cellStyle name="20% - Accent2 4 5 6" xfId="25393"/>
    <cellStyle name="20% - Accent2 4 5 6 2" xfId="46615"/>
    <cellStyle name="20% - Accent2 4 5 7" xfId="28658"/>
    <cellStyle name="20% - Accent2 4 5 7 2" xfId="49880"/>
    <cellStyle name="20% - Accent2 4 5 8" xfId="13970"/>
    <cellStyle name="20% - Accent2 4 5 8 2" xfId="35196"/>
    <cellStyle name="20% - Accent2 4 5 9" xfId="31926"/>
    <cellStyle name="20% - Accent2 4 6" xfId="11506"/>
    <cellStyle name="20% - Accent2 4 6 2" xfId="19683"/>
    <cellStyle name="20% - Accent2 4 6 2 2" xfId="40908"/>
    <cellStyle name="20% - Accent2 4 6 3" xfId="22946"/>
    <cellStyle name="20% - Accent2 4 6 3 2" xfId="44171"/>
    <cellStyle name="20% - Accent2 4 6 4" xfId="26213"/>
    <cellStyle name="20% - Accent2 4 6 4 2" xfId="47435"/>
    <cellStyle name="20% - Accent2 4 6 5" xfId="29477"/>
    <cellStyle name="20% - Accent2 4 6 5 2" xfId="50699"/>
    <cellStyle name="20% - Accent2 4 6 6" xfId="16421"/>
    <cellStyle name="20% - Accent2 4 6 6 2" xfId="37646"/>
    <cellStyle name="20% - Accent2 4 6 7" xfId="32745"/>
    <cellStyle name="20% - Accent2 4 7" xfId="14778"/>
    <cellStyle name="20% - Accent2 4 7 2" xfId="36003"/>
    <cellStyle name="20% - Accent2 4 8" xfId="18040"/>
    <cellStyle name="20% - Accent2 4 8 2" xfId="39265"/>
    <cellStyle name="20% - Accent2 4 9" xfId="21302"/>
    <cellStyle name="20% - Accent2 4 9 2" xfId="42527"/>
    <cellStyle name="20% - Accent2 40" xfId="28537"/>
    <cellStyle name="20% - Accent2 40 2" xfId="49759"/>
    <cellStyle name="20% - Accent2 41" xfId="13069"/>
    <cellStyle name="20% - Accent2 41 2" xfId="34296"/>
    <cellStyle name="20% - Accent2 42" xfId="31028"/>
    <cellStyle name="20% - Accent2 43" xfId="52250"/>
    <cellStyle name="20% - Accent2 44" xfId="10124"/>
    <cellStyle name="20% - Accent2 5" xfId="6921"/>
    <cellStyle name="20% - Accent2 5 10" xfId="27835"/>
    <cellStyle name="20% - Accent2 5 10 2" xfId="49057"/>
    <cellStyle name="20% - Accent2 5 11" xfId="13159"/>
    <cellStyle name="20% - Accent2 5 11 2" xfId="34385"/>
    <cellStyle name="20% - Accent2 5 12" xfId="31115"/>
    <cellStyle name="20% - Accent2 5 2" xfId="9403"/>
    <cellStyle name="20% - Accent2 5 3" xfId="9402"/>
    <cellStyle name="20% - Accent2 5 4" xfId="10575"/>
    <cellStyle name="20% - Accent2 5 4 2" xfId="12321"/>
    <cellStyle name="20% - Accent2 5 4 2 2" xfId="20496"/>
    <cellStyle name="20% - Accent2 5 4 2 2 2" xfId="41721"/>
    <cellStyle name="20% - Accent2 5 4 2 3" xfId="23759"/>
    <cellStyle name="20% - Accent2 5 4 2 3 2" xfId="44984"/>
    <cellStyle name="20% - Accent2 5 4 2 4" xfId="27026"/>
    <cellStyle name="20% - Accent2 5 4 2 4 2" xfId="48248"/>
    <cellStyle name="20% - Accent2 5 4 2 5" xfId="30290"/>
    <cellStyle name="20% - Accent2 5 4 2 5 2" xfId="51512"/>
    <cellStyle name="20% - Accent2 5 4 2 6" xfId="17234"/>
    <cellStyle name="20% - Accent2 5 4 2 6 2" xfId="38459"/>
    <cellStyle name="20% - Accent2 5 4 2 7" xfId="33558"/>
    <cellStyle name="20% - Accent2 5 4 3" xfId="15603"/>
    <cellStyle name="20% - Accent2 5 4 3 2" xfId="36828"/>
    <cellStyle name="20% - Accent2 5 4 4" xfId="18865"/>
    <cellStyle name="20% - Accent2 5 4 4 2" xfId="40090"/>
    <cellStyle name="20% - Accent2 5 4 5" xfId="22127"/>
    <cellStyle name="20% - Accent2 5 4 5 2" xfId="43352"/>
    <cellStyle name="20% - Accent2 5 4 6" xfId="25394"/>
    <cellStyle name="20% - Accent2 5 4 6 2" xfId="46616"/>
    <cellStyle name="20% - Accent2 5 4 7" xfId="28659"/>
    <cellStyle name="20% - Accent2 5 4 7 2" xfId="49881"/>
    <cellStyle name="20% - Accent2 5 4 8" xfId="13971"/>
    <cellStyle name="20% - Accent2 5 4 8 2" xfId="35197"/>
    <cellStyle name="20% - Accent2 5 4 9" xfId="31927"/>
    <cellStyle name="20% - Accent2 5 5" xfId="11507"/>
    <cellStyle name="20% - Accent2 5 5 2" xfId="19684"/>
    <cellStyle name="20% - Accent2 5 5 2 2" xfId="40909"/>
    <cellStyle name="20% - Accent2 5 5 3" xfId="22947"/>
    <cellStyle name="20% - Accent2 5 5 3 2" xfId="44172"/>
    <cellStyle name="20% - Accent2 5 5 4" xfId="26214"/>
    <cellStyle name="20% - Accent2 5 5 4 2" xfId="47436"/>
    <cellStyle name="20% - Accent2 5 5 5" xfId="29478"/>
    <cellStyle name="20% - Accent2 5 5 5 2" xfId="50700"/>
    <cellStyle name="20% - Accent2 5 5 6" xfId="16422"/>
    <cellStyle name="20% - Accent2 5 5 6 2" xfId="37647"/>
    <cellStyle name="20% - Accent2 5 5 7" xfId="32746"/>
    <cellStyle name="20% - Accent2 5 6" xfId="14779"/>
    <cellStyle name="20% - Accent2 5 6 2" xfId="36004"/>
    <cellStyle name="20% - Accent2 5 7" xfId="18041"/>
    <cellStyle name="20% - Accent2 5 7 2" xfId="39266"/>
    <cellStyle name="20% - Accent2 5 8" xfId="21303"/>
    <cellStyle name="20% - Accent2 5 8 2" xfId="42528"/>
    <cellStyle name="20% - Accent2 5 9" xfId="24567"/>
    <cellStyle name="20% - Accent2 5 9 2" xfId="45792"/>
    <cellStyle name="20% - Accent2 6" xfId="6922"/>
    <cellStyle name="20% - Accent2 6 10" xfId="31116"/>
    <cellStyle name="20% - Accent2 6 2" xfId="10576"/>
    <cellStyle name="20% - Accent2 6 2 2" xfId="12322"/>
    <cellStyle name="20% - Accent2 6 2 2 2" xfId="20497"/>
    <cellStyle name="20% - Accent2 6 2 2 2 2" xfId="41722"/>
    <cellStyle name="20% - Accent2 6 2 2 3" xfId="23760"/>
    <cellStyle name="20% - Accent2 6 2 2 3 2" xfId="44985"/>
    <cellStyle name="20% - Accent2 6 2 2 4" xfId="27027"/>
    <cellStyle name="20% - Accent2 6 2 2 4 2" xfId="48249"/>
    <cellStyle name="20% - Accent2 6 2 2 5" xfId="30291"/>
    <cellStyle name="20% - Accent2 6 2 2 5 2" xfId="51513"/>
    <cellStyle name="20% - Accent2 6 2 2 6" xfId="17235"/>
    <cellStyle name="20% - Accent2 6 2 2 6 2" xfId="38460"/>
    <cellStyle name="20% - Accent2 6 2 2 7" xfId="33559"/>
    <cellStyle name="20% - Accent2 6 2 3" xfId="15604"/>
    <cellStyle name="20% - Accent2 6 2 3 2" xfId="36829"/>
    <cellStyle name="20% - Accent2 6 2 4" xfId="18866"/>
    <cellStyle name="20% - Accent2 6 2 4 2" xfId="40091"/>
    <cellStyle name="20% - Accent2 6 2 5" xfId="22128"/>
    <cellStyle name="20% - Accent2 6 2 5 2" xfId="43353"/>
    <cellStyle name="20% - Accent2 6 2 6" xfId="25395"/>
    <cellStyle name="20% - Accent2 6 2 6 2" xfId="46617"/>
    <cellStyle name="20% - Accent2 6 2 7" xfId="28660"/>
    <cellStyle name="20% - Accent2 6 2 7 2" xfId="49882"/>
    <cellStyle name="20% - Accent2 6 2 8" xfId="13972"/>
    <cellStyle name="20% - Accent2 6 2 8 2" xfId="35198"/>
    <cellStyle name="20% - Accent2 6 2 9" xfId="31928"/>
    <cellStyle name="20% - Accent2 6 3" xfId="11508"/>
    <cellStyle name="20% - Accent2 6 3 2" xfId="19685"/>
    <cellStyle name="20% - Accent2 6 3 2 2" xfId="40910"/>
    <cellStyle name="20% - Accent2 6 3 3" xfId="22948"/>
    <cellStyle name="20% - Accent2 6 3 3 2" xfId="44173"/>
    <cellStyle name="20% - Accent2 6 3 4" xfId="26215"/>
    <cellStyle name="20% - Accent2 6 3 4 2" xfId="47437"/>
    <cellStyle name="20% - Accent2 6 3 5" xfId="29479"/>
    <cellStyle name="20% - Accent2 6 3 5 2" xfId="50701"/>
    <cellStyle name="20% - Accent2 6 3 6" xfId="16423"/>
    <cellStyle name="20% - Accent2 6 3 6 2" xfId="37648"/>
    <cellStyle name="20% - Accent2 6 3 7" xfId="32747"/>
    <cellStyle name="20% - Accent2 6 4" xfId="14780"/>
    <cellStyle name="20% - Accent2 6 4 2" xfId="36005"/>
    <cellStyle name="20% - Accent2 6 5" xfId="18042"/>
    <cellStyle name="20% - Accent2 6 5 2" xfId="39267"/>
    <cellStyle name="20% - Accent2 6 6" xfId="21304"/>
    <cellStyle name="20% - Accent2 6 6 2" xfId="42529"/>
    <cellStyle name="20% - Accent2 6 7" xfId="24568"/>
    <cellStyle name="20% - Accent2 6 7 2" xfId="45793"/>
    <cellStyle name="20% - Accent2 6 8" xfId="27836"/>
    <cellStyle name="20% - Accent2 6 8 2" xfId="49058"/>
    <cellStyle name="20% - Accent2 6 9" xfId="13160"/>
    <cellStyle name="20% - Accent2 6 9 2" xfId="34386"/>
    <cellStyle name="20% - Accent2 7" xfId="6923"/>
    <cellStyle name="20% - Accent2 7 10" xfId="31117"/>
    <cellStyle name="20% - Accent2 7 2" xfId="10577"/>
    <cellStyle name="20% - Accent2 7 2 2" xfId="12323"/>
    <cellStyle name="20% - Accent2 7 2 2 2" xfId="20498"/>
    <cellStyle name="20% - Accent2 7 2 2 2 2" xfId="41723"/>
    <cellStyle name="20% - Accent2 7 2 2 3" xfId="23761"/>
    <cellStyle name="20% - Accent2 7 2 2 3 2" xfId="44986"/>
    <cellStyle name="20% - Accent2 7 2 2 4" xfId="27028"/>
    <cellStyle name="20% - Accent2 7 2 2 4 2" xfId="48250"/>
    <cellStyle name="20% - Accent2 7 2 2 5" xfId="30292"/>
    <cellStyle name="20% - Accent2 7 2 2 5 2" xfId="51514"/>
    <cellStyle name="20% - Accent2 7 2 2 6" xfId="17236"/>
    <cellStyle name="20% - Accent2 7 2 2 6 2" xfId="38461"/>
    <cellStyle name="20% - Accent2 7 2 2 7" xfId="33560"/>
    <cellStyle name="20% - Accent2 7 2 3" xfId="15605"/>
    <cellStyle name="20% - Accent2 7 2 3 2" xfId="36830"/>
    <cellStyle name="20% - Accent2 7 2 4" xfId="18867"/>
    <cellStyle name="20% - Accent2 7 2 4 2" xfId="40092"/>
    <cellStyle name="20% - Accent2 7 2 5" xfId="22129"/>
    <cellStyle name="20% - Accent2 7 2 5 2" xfId="43354"/>
    <cellStyle name="20% - Accent2 7 2 6" xfId="25396"/>
    <cellStyle name="20% - Accent2 7 2 6 2" xfId="46618"/>
    <cellStyle name="20% - Accent2 7 2 7" xfId="28661"/>
    <cellStyle name="20% - Accent2 7 2 7 2" xfId="49883"/>
    <cellStyle name="20% - Accent2 7 2 8" xfId="13973"/>
    <cellStyle name="20% - Accent2 7 2 8 2" xfId="35199"/>
    <cellStyle name="20% - Accent2 7 2 9" xfId="31929"/>
    <cellStyle name="20% - Accent2 7 3" xfId="11509"/>
    <cellStyle name="20% - Accent2 7 3 2" xfId="19686"/>
    <cellStyle name="20% - Accent2 7 3 2 2" xfId="40911"/>
    <cellStyle name="20% - Accent2 7 3 3" xfId="22949"/>
    <cellStyle name="20% - Accent2 7 3 3 2" xfId="44174"/>
    <cellStyle name="20% - Accent2 7 3 4" xfId="26216"/>
    <cellStyle name="20% - Accent2 7 3 4 2" xfId="47438"/>
    <cellStyle name="20% - Accent2 7 3 5" xfId="29480"/>
    <cellStyle name="20% - Accent2 7 3 5 2" xfId="50702"/>
    <cellStyle name="20% - Accent2 7 3 6" xfId="16424"/>
    <cellStyle name="20% - Accent2 7 3 6 2" xfId="37649"/>
    <cellStyle name="20% - Accent2 7 3 7" xfId="32748"/>
    <cellStyle name="20% - Accent2 7 4" xfId="14781"/>
    <cellStyle name="20% - Accent2 7 4 2" xfId="36006"/>
    <cellStyle name="20% - Accent2 7 5" xfId="18043"/>
    <cellStyle name="20% - Accent2 7 5 2" xfId="39268"/>
    <cellStyle name="20% - Accent2 7 6" xfId="21305"/>
    <cellStyle name="20% - Accent2 7 6 2" xfId="42530"/>
    <cellStyle name="20% - Accent2 7 7" xfId="24569"/>
    <cellStyle name="20% - Accent2 7 7 2" xfId="45794"/>
    <cellStyle name="20% - Accent2 7 8" xfId="27837"/>
    <cellStyle name="20% - Accent2 7 8 2" xfId="49059"/>
    <cellStyle name="20% - Accent2 7 9" xfId="13161"/>
    <cellStyle name="20% - Accent2 7 9 2" xfId="34387"/>
    <cellStyle name="20% - Accent2 8" xfId="6924"/>
    <cellStyle name="20% - Accent2 8 10" xfId="31118"/>
    <cellStyle name="20% - Accent2 8 2" xfId="10578"/>
    <cellStyle name="20% - Accent2 8 2 2" xfId="12324"/>
    <cellStyle name="20% - Accent2 8 2 2 2" xfId="20499"/>
    <cellStyle name="20% - Accent2 8 2 2 2 2" xfId="41724"/>
    <cellStyle name="20% - Accent2 8 2 2 3" xfId="23762"/>
    <cellStyle name="20% - Accent2 8 2 2 3 2" xfId="44987"/>
    <cellStyle name="20% - Accent2 8 2 2 4" xfId="27029"/>
    <cellStyle name="20% - Accent2 8 2 2 4 2" xfId="48251"/>
    <cellStyle name="20% - Accent2 8 2 2 5" xfId="30293"/>
    <cellStyle name="20% - Accent2 8 2 2 5 2" xfId="51515"/>
    <cellStyle name="20% - Accent2 8 2 2 6" xfId="17237"/>
    <cellStyle name="20% - Accent2 8 2 2 6 2" xfId="38462"/>
    <cellStyle name="20% - Accent2 8 2 2 7" xfId="33561"/>
    <cellStyle name="20% - Accent2 8 2 3" xfId="15606"/>
    <cellStyle name="20% - Accent2 8 2 3 2" xfId="36831"/>
    <cellStyle name="20% - Accent2 8 2 4" xfId="18868"/>
    <cellStyle name="20% - Accent2 8 2 4 2" xfId="40093"/>
    <cellStyle name="20% - Accent2 8 2 5" xfId="22130"/>
    <cellStyle name="20% - Accent2 8 2 5 2" xfId="43355"/>
    <cellStyle name="20% - Accent2 8 2 6" xfId="25397"/>
    <cellStyle name="20% - Accent2 8 2 6 2" xfId="46619"/>
    <cellStyle name="20% - Accent2 8 2 7" xfId="28662"/>
    <cellStyle name="20% - Accent2 8 2 7 2" xfId="49884"/>
    <cellStyle name="20% - Accent2 8 2 8" xfId="13974"/>
    <cellStyle name="20% - Accent2 8 2 8 2" xfId="35200"/>
    <cellStyle name="20% - Accent2 8 2 9" xfId="31930"/>
    <cellStyle name="20% - Accent2 8 3" xfId="11510"/>
    <cellStyle name="20% - Accent2 8 3 2" xfId="19687"/>
    <cellStyle name="20% - Accent2 8 3 2 2" xfId="40912"/>
    <cellStyle name="20% - Accent2 8 3 3" xfId="22950"/>
    <cellStyle name="20% - Accent2 8 3 3 2" xfId="44175"/>
    <cellStyle name="20% - Accent2 8 3 4" xfId="26217"/>
    <cellStyle name="20% - Accent2 8 3 4 2" xfId="47439"/>
    <cellStyle name="20% - Accent2 8 3 5" xfId="29481"/>
    <cellStyle name="20% - Accent2 8 3 5 2" xfId="50703"/>
    <cellStyle name="20% - Accent2 8 3 6" xfId="16425"/>
    <cellStyle name="20% - Accent2 8 3 6 2" xfId="37650"/>
    <cellStyle name="20% - Accent2 8 3 7" xfId="32749"/>
    <cellStyle name="20% - Accent2 8 4" xfId="14782"/>
    <cellStyle name="20% - Accent2 8 4 2" xfId="36007"/>
    <cellStyle name="20% - Accent2 8 5" xfId="18044"/>
    <cellStyle name="20% - Accent2 8 5 2" xfId="39269"/>
    <cellStyle name="20% - Accent2 8 6" xfId="21306"/>
    <cellStyle name="20% - Accent2 8 6 2" xfId="42531"/>
    <cellStyle name="20% - Accent2 8 7" xfId="24570"/>
    <cellStyle name="20% - Accent2 8 7 2" xfId="45795"/>
    <cellStyle name="20% - Accent2 8 8" xfId="27838"/>
    <cellStyle name="20% - Accent2 8 8 2" xfId="49060"/>
    <cellStyle name="20% - Accent2 8 9" xfId="13162"/>
    <cellStyle name="20% - Accent2 8 9 2" xfId="34388"/>
    <cellStyle name="20% - Accent2 9" xfId="6925"/>
    <cellStyle name="20% - Accent2 9 10" xfId="31119"/>
    <cellStyle name="20% - Accent2 9 2" xfId="10579"/>
    <cellStyle name="20% - Accent2 9 2 2" xfId="12325"/>
    <cellStyle name="20% - Accent2 9 2 2 2" xfId="20500"/>
    <cellStyle name="20% - Accent2 9 2 2 2 2" xfId="41725"/>
    <cellStyle name="20% - Accent2 9 2 2 3" xfId="23763"/>
    <cellStyle name="20% - Accent2 9 2 2 3 2" xfId="44988"/>
    <cellStyle name="20% - Accent2 9 2 2 4" xfId="27030"/>
    <cellStyle name="20% - Accent2 9 2 2 4 2" xfId="48252"/>
    <cellStyle name="20% - Accent2 9 2 2 5" xfId="30294"/>
    <cellStyle name="20% - Accent2 9 2 2 5 2" xfId="51516"/>
    <cellStyle name="20% - Accent2 9 2 2 6" xfId="17238"/>
    <cellStyle name="20% - Accent2 9 2 2 6 2" xfId="38463"/>
    <cellStyle name="20% - Accent2 9 2 2 7" xfId="33562"/>
    <cellStyle name="20% - Accent2 9 2 3" xfId="15607"/>
    <cellStyle name="20% - Accent2 9 2 3 2" xfId="36832"/>
    <cellStyle name="20% - Accent2 9 2 4" xfId="18869"/>
    <cellStyle name="20% - Accent2 9 2 4 2" xfId="40094"/>
    <cellStyle name="20% - Accent2 9 2 5" xfId="22131"/>
    <cellStyle name="20% - Accent2 9 2 5 2" xfId="43356"/>
    <cellStyle name="20% - Accent2 9 2 6" xfId="25398"/>
    <cellStyle name="20% - Accent2 9 2 6 2" xfId="46620"/>
    <cellStyle name="20% - Accent2 9 2 7" xfId="28663"/>
    <cellStyle name="20% - Accent2 9 2 7 2" xfId="49885"/>
    <cellStyle name="20% - Accent2 9 2 8" xfId="13975"/>
    <cellStyle name="20% - Accent2 9 2 8 2" xfId="35201"/>
    <cellStyle name="20% - Accent2 9 2 9" xfId="31931"/>
    <cellStyle name="20% - Accent2 9 3" xfId="11511"/>
    <cellStyle name="20% - Accent2 9 3 2" xfId="19688"/>
    <cellStyle name="20% - Accent2 9 3 2 2" xfId="40913"/>
    <cellStyle name="20% - Accent2 9 3 3" xfId="22951"/>
    <cellStyle name="20% - Accent2 9 3 3 2" xfId="44176"/>
    <cellStyle name="20% - Accent2 9 3 4" xfId="26218"/>
    <cellStyle name="20% - Accent2 9 3 4 2" xfId="47440"/>
    <cellStyle name="20% - Accent2 9 3 5" xfId="29482"/>
    <cellStyle name="20% - Accent2 9 3 5 2" xfId="50704"/>
    <cellStyle name="20% - Accent2 9 3 6" xfId="16426"/>
    <cellStyle name="20% - Accent2 9 3 6 2" xfId="37651"/>
    <cellStyle name="20% - Accent2 9 3 7" xfId="32750"/>
    <cellStyle name="20% - Accent2 9 4" xfId="14783"/>
    <cellStyle name="20% - Accent2 9 4 2" xfId="36008"/>
    <cellStyle name="20% - Accent2 9 5" xfId="18045"/>
    <cellStyle name="20% - Accent2 9 5 2" xfId="39270"/>
    <cellStyle name="20% - Accent2 9 6" xfId="21307"/>
    <cellStyle name="20% - Accent2 9 6 2" xfId="42532"/>
    <cellStyle name="20% - Accent2 9 7" xfId="24571"/>
    <cellStyle name="20% - Accent2 9 7 2" xfId="45796"/>
    <cellStyle name="20% - Accent2 9 8" xfId="27839"/>
    <cellStyle name="20% - Accent2 9 8 2" xfId="49061"/>
    <cellStyle name="20% - Accent2 9 9" xfId="13163"/>
    <cellStyle name="20% - Accent2 9 9 2" xfId="34389"/>
    <cellStyle name="20% - Accent3 10" xfId="6926"/>
    <cellStyle name="20% - Accent3 10 10" xfId="31120"/>
    <cellStyle name="20% - Accent3 10 2" xfId="10580"/>
    <cellStyle name="20% - Accent3 10 2 2" xfId="12326"/>
    <cellStyle name="20% - Accent3 10 2 2 2" xfId="20501"/>
    <cellStyle name="20% - Accent3 10 2 2 2 2" xfId="41726"/>
    <cellStyle name="20% - Accent3 10 2 2 3" xfId="23764"/>
    <cellStyle name="20% - Accent3 10 2 2 3 2" xfId="44989"/>
    <cellStyle name="20% - Accent3 10 2 2 4" xfId="27031"/>
    <cellStyle name="20% - Accent3 10 2 2 4 2" xfId="48253"/>
    <cellStyle name="20% - Accent3 10 2 2 5" xfId="30295"/>
    <cellStyle name="20% - Accent3 10 2 2 5 2" xfId="51517"/>
    <cellStyle name="20% - Accent3 10 2 2 6" xfId="17239"/>
    <cellStyle name="20% - Accent3 10 2 2 6 2" xfId="38464"/>
    <cellStyle name="20% - Accent3 10 2 2 7" xfId="33563"/>
    <cellStyle name="20% - Accent3 10 2 3" xfId="15608"/>
    <cellStyle name="20% - Accent3 10 2 3 2" xfId="36833"/>
    <cellStyle name="20% - Accent3 10 2 4" xfId="18870"/>
    <cellStyle name="20% - Accent3 10 2 4 2" xfId="40095"/>
    <cellStyle name="20% - Accent3 10 2 5" xfId="22132"/>
    <cellStyle name="20% - Accent3 10 2 5 2" xfId="43357"/>
    <cellStyle name="20% - Accent3 10 2 6" xfId="25399"/>
    <cellStyle name="20% - Accent3 10 2 6 2" xfId="46621"/>
    <cellStyle name="20% - Accent3 10 2 7" xfId="28664"/>
    <cellStyle name="20% - Accent3 10 2 7 2" xfId="49886"/>
    <cellStyle name="20% - Accent3 10 2 8" xfId="13976"/>
    <cellStyle name="20% - Accent3 10 2 8 2" xfId="35202"/>
    <cellStyle name="20% - Accent3 10 2 9" xfId="31932"/>
    <cellStyle name="20% - Accent3 10 3" xfId="11512"/>
    <cellStyle name="20% - Accent3 10 3 2" xfId="19689"/>
    <cellStyle name="20% - Accent3 10 3 2 2" xfId="40914"/>
    <cellStyle name="20% - Accent3 10 3 3" xfId="22952"/>
    <cellStyle name="20% - Accent3 10 3 3 2" xfId="44177"/>
    <cellStyle name="20% - Accent3 10 3 4" xfId="26219"/>
    <cellStyle name="20% - Accent3 10 3 4 2" xfId="47441"/>
    <cellStyle name="20% - Accent3 10 3 5" xfId="29483"/>
    <cellStyle name="20% - Accent3 10 3 5 2" xfId="50705"/>
    <cellStyle name="20% - Accent3 10 3 6" xfId="16427"/>
    <cellStyle name="20% - Accent3 10 3 6 2" xfId="37652"/>
    <cellStyle name="20% - Accent3 10 3 7" xfId="32751"/>
    <cellStyle name="20% - Accent3 10 4" xfId="14784"/>
    <cellStyle name="20% - Accent3 10 4 2" xfId="36009"/>
    <cellStyle name="20% - Accent3 10 5" xfId="18046"/>
    <cellStyle name="20% - Accent3 10 5 2" xfId="39271"/>
    <cellStyle name="20% - Accent3 10 6" xfId="21308"/>
    <cellStyle name="20% - Accent3 10 6 2" xfId="42533"/>
    <cellStyle name="20% - Accent3 10 7" xfId="24572"/>
    <cellStyle name="20% - Accent3 10 7 2" xfId="45797"/>
    <cellStyle name="20% - Accent3 10 8" xfId="27840"/>
    <cellStyle name="20% - Accent3 10 8 2" xfId="49062"/>
    <cellStyle name="20% - Accent3 10 9" xfId="13164"/>
    <cellStyle name="20% - Accent3 10 9 2" xfId="34390"/>
    <cellStyle name="20% - Accent3 11" xfId="6927"/>
    <cellStyle name="20% - Accent3 11 10" xfId="31121"/>
    <cellStyle name="20% - Accent3 11 2" xfId="10581"/>
    <cellStyle name="20% - Accent3 11 2 2" xfId="12327"/>
    <cellStyle name="20% - Accent3 11 2 2 2" xfId="20502"/>
    <cellStyle name="20% - Accent3 11 2 2 2 2" xfId="41727"/>
    <cellStyle name="20% - Accent3 11 2 2 3" xfId="23765"/>
    <cellStyle name="20% - Accent3 11 2 2 3 2" xfId="44990"/>
    <cellStyle name="20% - Accent3 11 2 2 4" xfId="27032"/>
    <cellStyle name="20% - Accent3 11 2 2 4 2" xfId="48254"/>
    <cellStyle name="20% - Accent3 11 2 2 5" xfId="30296"/>
    <cellStyle name="20% - Accent3 11 2 2 5 2" xfId="51518"/>
    <cellStyle name="20% - Accent3 11 2 2 6" xfId="17240"/>
    <cellStyle name="20% - Accent3 11 2 2 6 2" xfId="38465"/>
    <cellStyle name="20% - Accent3 11 2 2 7" xfId="33564"/>
    <cellStyle name="20% - Accent3 11 2 3" xfId="15609"/>
    <cellStyle name="20% - Accent3 11 2 3 2" xfId="36834"/>
    <cellStyle name="20% - Accent3 11 2 4" xfId="18871"/>
    <cellStyle name="20% - Accent3 11 2 4 2" xfId="40096"/>
    <cellStyle name="20% - Accent3 11 2 5" xfId="22133"/>
    <cellStyle name="20% - Accent3 11 2 5 2" xfId="43358"/>
    <cellStyle name="20% - Accent3 11 2 6" xfId="25400"/>
    <cellStyle name="20% - Accent3 11 2 6 2" xfId="46622"/>
    <cellStyle name="20% - Accent3 11 2 7" xfId="28665"/>
    <cellStyle name="20% - Accent3 11 2 7 2" xfId="49887"/>
    <cellStyle name="20% - Accent3 11 2 8" xfId="13977"/>
    <cellStyle name="20% - Accent3 11 2 8 2" xfId="35203"/>
    <cellStyle name="20% - Accent3 11 2 9" xfId="31933"/>
    <cellStyle name="20% - Accent3 11 3" xfId="11513"/>
    <cellStyle name="20% - Accent3 11 3 2" xfId="19690"/>
    <cellStyle name="20% - Accent3 11 3 2 2" xfId="40915"/>
    <cellStyle name="20% - Accent3 11 3 3" xfId="22953"/>
    <cellStyle name="20% - Accent3 11 3 3 2" xfId="44178"/>
    <cellStyle name="20% - Accent3 11 3 4" xfId="26220"/>
    <cellStyle name="20% - Accent3 11 3 4 2" xfId="47442"/>
    <cellStyle name="20% - Accent3 11 3 5" xfId="29484"/>
    <cellStyle name="20% - Accent3 11 3 5 2" xfId="50706"/>
    <cellStyle name="20% - Accent3 11 3 6" xfId="16428"/>
    <cellStyle name="20% - Accent3 11 3 6 2" xfId="37653"/>
    <cellStyle name="20% - Accent3 11 3 7" xfId="32752"/>
    <cellStyle name="20% - Accent3 11 4" xfId="14785"/>
    <cellStyle name="20% - Accent3 11 4 2" xfId="36010"/>
    <cellStyle name="20% - Accent3 11 5" xfId="18047"/>
    <cellStyle name="20% - Accent3 11 5 2" xfId="39272"/>
    <cellStyle name="20% - Accent3 11 6" xfId="21309"/>
    <cellStyle name="20% - Accent3 11 6 2" xfId="42534"/>
    <cellStyle name="20% - Accent3 11 7" xfId="24573"/>
    <cellStyle name="20% - Accent3 11 7 2" xfId="45798"/>
    <cellStyle name="20% - Accent3 11 8" xfId="27841"/>
    <cellStyle name="20% - Accent3 11 8 2" xfId="49063"/>
    <cellStyle name="20% - Accent3 11 9" xfId="13165"/>
    <cellStyle name="20% - Accent3 11 9 2" xfId="34391"/>
    <cellStyle name="20% - Accent3 12" xfId="6928"/>
    <cellStyle name="20% - Accent3 12 10" xfId="31122"/>
    <cellStyle name="20% - Accent3 12 2" xfId="10582"/>
    <cellStyle name="20% - Accent3 12 2 2" xfId="12328"/>
    <cellStyle name="20% - Accent3 12 2 2 2" xfId="20503"/>
    <cellStyle name="20% - Accent3 12 2 2 2 2" xfId="41728"/>
    <cellStyle name="20% - Accent3 12 2 2 3" xfId="23766"/>
    <cellStyle name="20% - Accent3 12 2 2 3 2" xfId="44991"/>
    <cellStyle name="20% - Accent3 12 2 2 4" xfId="27033"/>
    <cellStyle name="20% - Accent3 12 2 2 4 2" xfId="48255"/>
    <cellStyle name="20% - Accent3 12 2 2 5" xfId="30297"/>
    <cellStyle name="20% - Accent3 12 2 2 5 2" xfId="51519"/>
    <cellStyle name="20% - Accent3 12 2 2 6" xfId="17241"/>
    <cellStyle name="20% - Accent3 12 2 2 6 2" xfId="38466"/>
    <cellStyle name="20% - Accent3 12 2 2 7" xfId="33565"/>
    <cellStyle name="20% - Accent3 12 2 3" xfId="15610"/>
    <cellStyle name="20% - Accent3 12 2 3 2" xfId="36835"/>
    <cellStyle name="20% - Accent3 12 2 4" xfId="18872"/>
    <cellStyle name="20% - Accent3 12 2 4 2" xfId="40097"/>
    <cellStyle name="20% - Accent3 12 2 5" xfId="22134"/>
    <cellStyle name="20% - Accent3 12 2 5 2" xfId="43359"/>
    <cellStyle name="20% - Accent3 12 2 6" xfId="25401"/>
    <cellStyle name="20% - Accent3 12 2 6 2" xfId="46623"/>
    <cellStyle name="20% - Accent3 12 2 7" xfId="28666"/>
    <cellStyle name="20% - Accent3 12 2 7 2" xfId="49888"/>
    <cellStyle name="20% - Accent3 12 2 8" xfId="13978"/>
    <cellStyle name="20% - Accent3 12 2 8 2" xfId="35204"/>
    <cellStyle name="20% - Accent3 12 2 9" xfId="31934"/>
    <cellStyle name="20% - Accent3 12 3" xfId="11514"/>
    <cellStyle name="20% - Accent3 12 3 2" xfId="19691"/>
    <cellStyle name="20% - Accent3 12 3 2 2" xfId="40916"/>
    <cellStyle name="20% - Accent3 12 3 3" xfId="22954"/>
    <cellStyle name="20% - Accent3 12 3 3 2" xfId="44179"/>
    <cellStyle name="20% - Accent3 12 3 4" xfId="26221"/>
    <cellStyle name="20% - Accent3 12 3 4 2" xfId="47443"/>
    <cellStyle name="20% - Accent3 12 3 5" xfId="29485"/>
    <cellStyle name="20% - Accent3 12 3 5 2" xfId="50707"/>
    <cellStyle name="20% - Accent3 12 3 6" xfId="16429"/>
    <cellStyle name="20% - Accent3 12 3 6 2" xfId="37654"/>
    <cellStyle name="20% - Accent3 12 3 7" xfId="32753"/>
    <cellStyle name="20% - Accent3 12 4" xfId="14786"/>
    <cellStyle name="20% - Accent3 12 4 2" xfId="36011"/>
    <cellStyle name="20% - Accent3 12 5" xfId="18048"/>
    <cellStyle name="20% - Accent3 12 5 2" xfId="39273"/>
    <cellStyle name="20% - Accent3 12 6" xfId="21310"/>
    <cellStyle name="20% - Accent3 12 6 2" xfId="42535"/>
    <cellStyle name="20% - Accent3 12 7" xfId="24574"/>
    <cellStyle name="20% - Accent3 12 7 2" xfId="45799"/>
    <cellStyle name="20% - Accent3 12 8" xfId="27842"/>
    <cellStyle name="20% - Accent3 12 8 2" xfId="49064"/>
    <cellStyle name="20% - Accent3 12 9" xfId="13166"/>
    <cellStyle name="20% - Accent3 12 9 2" xfId="34392"/>
    <cellStyle name="20% - Accent3 13" xfId="6929"/>
    <cellStyle name="20% - Accent3 13 10" xfId="31123"/>
    <cellStyle name="20% - Accent3 13 2" xfId="10583"/>
    <cellStyle name="20% - Accent3 13 2 2" xfId="12329"/>
    <cellStyle name="20% - Accent3 13 2 2 2" xfId="20504"/>
    <cellStyle name="20% - Accent3 13 2 2 2 2" xfId="41729"/>
    <cellStyle name="20% - Accent3 13 2 2 3" xfId="23767"/>
    <cellStyle name="20% - Accent3 13 2 2 3 2" xfId="44992"/>
    <cellStyle name="20% - Accent3 13 2 2 4" xfId="27034"/>
    <cellStyle name="20% - Accent3 13 2 2 4 2" xfId="48256"/>
    <cellStyle name="20% - Accent3 13 2 2 5" xfId="30298"/>
    <cellStyle name="20% - Accent3 13 2 2 5 2" xfId="51520"/>
    <cellStyle name="20% - Accent3 13 2 2 6" xfId="17242"/>
    <cellStyle name="20% - Accent3 13 2 2 6 2" xfId="38467"/>
    <cellStyle name="20% - Accent3 13 2 2 7" xfId="33566"/>
    <cellStyle name="20% - Accent3 13 2 3" xfId="15611"/>
    <cellStyle name="20% - Accent3 13 2 3 2" xfId="36836"/>
    <cellStyle name="20% - Accent3 13 2 4" xfId="18873"/>
    <cellStyle name="20% - Accent3 13 2 4 2" xfId="40098"/>
    <cellStyle name="20% - Accent3 13 2 5" xfId="22135"/>
    <cellStyle name="20% - Accent3 13 2 5 2" xfId="43360"/>
    <cellStyle name="20% - Accent3 13 2 6" xfId="25402"/>
    <cellStyle name="20% - Accent3 13 2 6 2" xfId="46624"/>
    <cellStyle name="20% - Accent3 13 2 7" xfId="28667"/>
    <cellStyle name="20% - Accent3 13 2 7 2" xfId="49889"/>
    <cellStyle name="20% - Accent3 13 2 8" xfId="13979"/>
    <cellStyle name="20% - Accent3 13 2 8 2" xfId="35205"/>
    <cellStyle name="20% - Accent3 13 2 9" xfId="31935"/>
    <cellStyle name="20% - Accent3 13 3" xfId="11515"/>
    <cellStyle name="20% - Accent3 13 3 2" xfId="19692"/>
    <cellStyle name="20% - Accent3 13 3 2 2" xfId="40917"/>
    <cellStyle name="20% - Accent3 13 3 3" xfId="22955"/>
    <cellStyle name="20% - Accent3 13 3 3 2" xfId="44180"/>
    <cellStyle name="20% - Accent3 13 3 4" xfId="26222"/>
    <cellStyle name="20% - Accent3 13 3 4 2" xfId="47444"/>
    <cellStyle name="20% - Accent3 13 3 5" xfId="29486"/>
    <cellStyle name="20% - Accent3 13 3 5 2" xfId="50708"/>
    <cellStyle name="20% - Accent3 13 3 6" xfId="16430"/>
    <cellStyle name="20% - Accent3 13 3 6 2" xfId="37655"/>
    <cellStyle name="20% - Accent3 13 3 7" xfId="32754"/>
    <cellStyle name="20% - Accent3 13 4" xfId="14787"/>
    <cellStyle name="20% - Accent3 13 4 2" xfId="36012"/>
    <cellStyle name="20% - Accent3 13 5" xfId="18049"/>
    <cellStyle name="20% - Accent3 13 5 2" xfId="39274"/>
    <cellStyle name="20% - Accent3 13 6" xfId="21311"/>
    <cellStyle name="20% - Accent3 13 6 2" xfId="42536"/>
    <cellStyle name="20% - Accent3 13 7" xfId="24575"/>
    <cellStyle name="20% - Accent3 13 7 2" xfId="45800"/>
    <cellStyle name="20% - Accent3 13 8" xfId="27843"/>
    <cellStyle name="20% - Accent3 13 8 2" xfId="49065"/>
    <cellStyle name="20% - Accent3 13 9" xfId="13167"/>
    <cellStyle name="20% - Accent3 13 9 2" xfId="34393"/>
    <cellStyle name="20% - Accent3 14" xfId="6930"/>
    <cellStyle name="20% - Accent3 14 10" xfId="31124"/>
    <cellStyle name="20% - Accent3 14 2" xfId="10584"/>
    <cellStyle name="20% - Accent3 14 2 2" xfId="12330"/>
    <cellStyle name="20% - Accent3 14 2 2 2" xfId="20505"/>
    <cellStyle name="20% - Accent3 14 2 2 2 2" xfId="41730"/>
    <cellStyle name="20% - Accent3 14 2 2 3" xfId="23768"/>
    <cellStyle name="20% - Accent3 14 2 2 3 2" xfId="44993"/>
    <cellStyle name="20% - Accent3 14 2 2 4" xfId="27035"/>
    <cellStyle name="20% - Accent3 14 2 2 4 2" xfId="48257"/>
    <cellStyle name="20% - Accent3 14 2 2 5" xfId="30299"/>
    <cellStyle name="20% - Accent3 14 2 2 5 2" xfId="51521"/>
    <cellStyle name="20% - Accent3 14 2 2 6" xfId="17243"/>
    <cellStyle name="20% - Accent3 14 2 2 6 2" xfId="38468"/>
    <cellStyle name="20% - Accent3 14 2 2 7" xfId="33567"/>
    <cellStyle name="20% - Accent3 14 2 3" xfId="15612"/>
    <cellStyle name="20% - Accent3 14 2 3 2" xfId="36837"/>
    <cellStyle name="20% - Accent3 14 2 4" xfId="18874"/>
    <cellStyle name="20% - Accent3 14 2 4 2" xfId="40099"/>
    <cellStyle name="20% - Accent3 14 2 5" xfId="22136"/>
    <cellStyle name="20% - Accent3 14 2 5 2" xfId="43361"/>
    <cellStyle name="20% - Accent3 14 2 6" xfId="25403"/>
    <cellStyle name="20% - Accent3 14 2 6 2" xfId="46625"/>
    <cellStyle name="20% - Accent3 14 2 7" xfId="28668"/>
    <cellStyle name="20% - Accent3 14 2 7 2" xfId="49890"/>
    <cellStyle name="20% - Accent3 14 2 8" xfId="13980"/>
    <cellStyle name="20% - Accent3 14 2 8 2" xfId="35206"/>
    <cellStyle name="20% - Accent3 14 2 9" xfId="31936"/>
    <cellStyle name="20% - Accent3 14 3" xfId="11516"/>
    <cellStyle name="20% - Accent3 14 3 2" xfId="19693"/>
    <cellStyle name="20% - Accent3 14 3 2 2" xfId="40918"/>
    <cellStyle name="20% - Accent3 14 3 3" xfId="22956"/>
    <cellStyle name="20% - Accent3 14 3 3 2" xfId="44181"/>
    <cellStyle name="20% - Accent3 14 3 4" xfId="26223"/>
    <cellStyle name="20% - Accent3 14 3 4 2" xfId="47445"/>
    <cellStyle name="20% - Accent3 14 3 5" xfId="29487"/>
    <cellStyle name="20% - Accent3 14 3 5 2" xfId="50709"/>
    <cellStyle name="20% - Accent3 14 3 6" xfId="16431"/>
    <cellStyle name="20% - Accent3 14 3 6 2" xfId="37656"/>
    <cellStyle name="20% - Accent3 14 3 7" xfId="32755"/>
    <cellStyle name="20% - Accent3 14 4" xfId="14788"/>
    <cellStyle name="20% - Accent3 14 4 2" xfId="36013"/>
    <cellStyle name="20% - Accent3 14 5" xfId="18050"/>
    <cellStyle name="20% - Accent3 14 5 2" xfId="39275"/>
    <cellStyle name="20% - Accent3 14 6" xfId="21312"/>
    <cellStyle name="20% - Accent3 14 6 2" xfId="42537"/>
    <cellStyle name="20% - Accent3 14 7" xfId="24576"/>
    <cellStyle name="20% - Accent3 14 7 2" xfId="45801"/>
    <cellStyle name="20% - Accent3 14 8" xfId="27844"/>
    <cellStyle name="20% - Accent3 14 8 2" xfId="49066"/>
    <cellStyle name="20% - Accent3 14 9" xfId="13168"/>
    <cellStyle name="20% - Accent3 14 9 2" xfId="34394"/>
    <cellStyle name="20% - Accent3 15" xfId="6931"/>
    <cellStyle name="20% - Accent3 15 10" xfId="31125"/>
    <cellStyle name="20% - Accent3 15 2" xfId="10585"/>
    <cellStyle name="20% - Accent3 15 2 2" xfId="12331"/>
    <cellStyle name="20% - Accent3 15 2 2 2" xfId="20506"/>
    <cellStyle name="20% - Accent3 15 2 2 2 2" xfId="41731"/>
    <cellStyle name="20% - Accent3 15 2 2 3" xfId="23769"/>
    <cellStyle name="20% - Accent3 15 2 2 3 2" xfId="44994"/>
    <cellStyle name="20% - Accent3 15 2 2 4" xfId="27036"/>
    <cellStyle name="20% - Accent3 15 2 2 4 2" xfId="48258"/>
    <cellStyle name="20% - Accent3 15 2 2 5" xfId="30300"/>
    <cellStyle name="20% - Accent3 15 2 2 5 2" xfId="51522"/>
    <cellStyle name="20% - Accent3 15 2 2 6" xfId="17244"/>
    <cellStyle name="20% - Accent3 15 2 2 6 2" xfId="38469"/>
    <cellStyle name="20% - Accent3 15 2 2 7" xfId="33568"/>
    <cellStyle name="20% - Accent3 15 2 3" xfId="15613"/>
    <cellStyle name="20% - Accent3 15 2 3 2" xfId="36838"/>
    <cellStyle name="20% - Accent3 15 2 4" xfId="18875"/>
    <cellStyle name="20% - Accent3 15 2 4 2" xfId="40100"/>
    <cellStyle name="20% - Accent3 15 2 5" xfId="22137"/>
    <cellStyle name="20% - Accent3 15 2 5 2" xfId="43362"/>
    <cellStyle name="20% - Accent3 15 2 6" xfId="25404"/>
    <cellStyle name="20% - Accent3 15 2 6 2" xfId="46626"/>
    <cellStyle name="20% - Accent3 15 2 7" xfId="28669"/>
    <cellStyle name="20% - Accent3 15 2 7 2" xfId="49891"/>
    <cellStyle name="20% - Accent3 15 2 8" xfId="13981"/>
    <cellStyle name="20% - Accent3 15 2 8 2" xfId="35207"/>
    <cellStyle name="20% - Accent3 15 2 9" xfId="31937"/>
    <cellStyle name="20% - Accent3 15 3" xfId="11517"/>
    <cellStyle name="20% - Accent3 15 3 2" xfId="19694"/>
    <cellStyle name="20% - Accent3 15 3 2 2" xfId="40919"/>
    <cellStyle name="20% - Accent3 15 3 3" xfId="22957"/>
    <cellStyle name="20% - Accent3 15 3 3 2" xfId="44182"/>
    <cellStyle name="20% - Accent3 15 3 4" xfId="26224"/>
    <cellStyle name="20% - Accent3 15 3 4 2" xfId="47446"/>
    <cellStyle name="20% - Accent3 15 3 5" xfId="29488"/>
    <cellStyle name="20% - Accent3 15 3 5 2" xfId="50710"/>
    <cellStyle name="20% - Accent3 15 3 6" xfId="16432"/>
    <cellStyle name="20% - Accent3 15 3 6 2" xfId="37657"/>
    <cellStyle name="20% - Accent3 15 3 7" xfId="32756"/>
    <cellStyle name="20% - Accent3 15 4" xfId="14789"/>
    <cellStyle name="20% - Accent3 15 4 2" xfId="36014"/>
    <cellStyle name="20% - Accent3 15 5" xfId="18051"/>
    <cellStyle name="20% - Accent3 15 5 2" xfId="39276"/>
    <cellStyle name="20% - Accent3 15 6" xfId="21313"/>
    <cellStyle name="20% - Accent3 15 6 2" xfId="42538"/>
    <cellStyle name="20% - Accent3 15 7" xfId="24577"/>
    <cellStyle name="20% - Accent3 15 7 2" xfId="45802"/>
    <cellStyle name="20% - Accent3 15 8" xfId="27845"/>
    <cellStyle name="20% - Accent3 15 8 2" xfId="49067"/>
    <cellStyle name="20% - Accent3 15 9" xfId="13169"/>
    <cellStyle name="20% - Accent3 15 9 2" xfId="34395"/>
    <cellStyle name="20% - Accent3 16" xfId="6932"/>
    <cellStyle name="20% - Accent3 16 10" xfId="31126"/>
    <cellStyle name="20% - Accent3 16 2" xfId="10586"/>
    <cellStyle name="20% - Accent3 16 2 2" xfId="12332"/>
    <cellStyle name="20% - Accent3 16 2 2 2" xfId="20507"/>
    <cellStyle name="20% - Accent3 16 2 2 2 2" xfId="41732"/>
    <cellStyle name="20% - Accent3 16 2 2 3" xfId="23770"/>
    <cellStyle name="20% - Accent3 16 2 2 3 2" xfId="44995"/>
    <cellStyle name="20% - Accent3 16 2 2 4" xfId="27037"/>
    <cellStyle name="20% - Accent3 16 2 2 4 2" xfId="48259"/>
    <cellStyle name="20% - Accent3 16 2 2 5" xfId="30301"/>
    <cellStyle name="20% - Accent3 16 2 2 5 2" xfId="51523"/>
    <cellStyle name="20% - Accent3 16 2 2 6" xfId="17245"/>
    <cellStyle name="20% - Accent3 16 2 2 6 2" xfId="38470"/>
    <cellStyle name="20% - Accent3 16 2 2 7" xfId="33569"/>
    <cellStyle name="20% - Accent3 16 2 3" xfId="15614"/>
    <cellStyle name="20% - Accent3 16 2 3 2" xfId="36839"/>
    <cellStyle name="20% - Accent3 16 2 4" xfId="18876"/>
    <cellStyle name="20% - Accent3 16 2 4 2" xfId="40101"/>
    <cellStyle name="20% - Accent3 16 2 5" xfId="22138"/>
    <cellStyle name="20% - Accent3 16 2 5 2" xfId="43363"/>
    <cellStyle name="20% - Accent3 16 2 6" xfId="25405"/>
    <cellStyle name="20% - Accent3 16 2 6 2" xfId="46627"/>
    <cellStyle name="20% - Accent3 16 2 7" xfId="28670"/>
    <cellStyle name="20% - Accent3 16 2 7 2" xfId="49892"/>
    <cellStyle name="20% - Accent3 16 2 8" xfId="13982"/>
    <cellStyle name="20% - Accent3 16 2 8 2" xfId="35208"/>
    <cellStyle name="20% - Accent3 16 2 9" xfId="31938"/>
    <cellStyle name="20% - Accent3 16 3" xfId="11518"/>
    <cellStyle name="20% - Accent3 16 3 2" xfId="19695"/>
    <cellStyle name="20% - Accent3 16 3 2 2" xfId="40920"/>
    <cellStyle name="20% - Accent3 16 3 3" xfId="22958"/>
    <cellStyle name="20% - Accent3 16 3 3 2" xfId="44183"/>
    <cellStyle name="20% - Accent3 16 3 4" xfId="26225"/>
    <cellStyle name="20% - Accent3 16 3 4 2" xfId="47447"/>
    <cellStyle name="20% - Accent3 16 3 5" xfId="29489"/>
    <cellStyle name="20% - Accent3 16 3 5 2" xfId="50711"/>
    <cellStyle name="20% - Accent3 16 3 6" xfId="16433"/>
    <cellStyle name="20% - Accent3 16 3 6 2" xfId="37658"/>
    <cellStyle name="20% - Accent3 16 3 7" xfId="32757"/>
    <cellStyle name="20% - Accent3 16 4" xfId="14790"/>
    <cellStyle name="20% - Accent3 16 4 2" xfId="36015"/>
    <cellStyle name="20% - Accent3 16 5" xfId="18052"/>
    <cellStyle name="20% - Accent3 16 5 2" xfId="39277"/>
    <cellStyle name="20% - Accent3 16 6" xfId="21314"/>
    <cellStyle name="20% - Accent3 16 6 2" xfId="42539"/>
    <cellStyle name="20% - Accent3 16 7" xfId="24578"/>
    <cellStyle name="20% - Accent3 16 7 2" xfId="45803"/>
    <cellStyle name="20% - Accent3 16 8" xfId="27846"/>
    <cellStyle name="20% - Accent3 16 8 2" xfId="49068"/>
    <cellStyle name="20% - Accent3 16 9" xfId="13170"/>
    <cellStyle name="20% - Accent3 16 9 2" xfId="34396"/>
    <cellStyle name="20% - Accent3 17" xfId="6933"/>
    <cellStyle name="20% - Accent3 17 10" xfId="31127"/>
    <cellStyle name="20% - Accent3 17 2" xfId="10587"/>
    <cellStyle name="20% - Accent3 17 2 2" xfId="12333"/>
    <cellStyle name="20% - Accent3 17 2 2 2" xfId="20508"/>
    <cellStyle name="20% - Accent3 17 2 2 2 2" xfId="41733"/>
    <cellStyle name="20% - Accent3 17 2 2 3" xfId="23771"/>
    <cellStyle name="20% - Accent3 17 2 2 3 2" xfId="44996"/>
    <cellStyle name="20% - Accent3 17 2 2 4" xfId="27038"/>
    <cellStyle name="20% - Accent3 17 2 2 4 2" xfId="48260"/>
    <cellStyle name="20% - Accent3 17 2 2 5" xfId="30302"/>
    <cellStyle name="20% - Accent3 17 2 2 5 2" xfId="51524"/>
    <cellStyle name="20% - Accent3 17 2 2 6" xfId="17246"/>
    <cellStyle name="20% - Accent3 17 2 2 6 2" xfId="38471"/>
    <cellStyle name="20% - Accent3 17 2 2 7" xfId="33570"/>
    <cellStyle name="20% - Accent3 17 2 3" xfId="15615"/>
    <cellStyle name="20% - Accent3 17 2 3 2" xfId="36840"/>
    <cellStyle name="20% - Accent3 17 2 4" xfId="18877"/>
    <cellStyle name="20% - Accent3 17 2 4 2" xfId="40102"/>
    <cellStyle name="20% - Accent3 17 2 5" xfId="22139"/>
    <cellStyle name="20% - Accent3 17 2 5 2" xfId="43364"/>
    <cellStyle name="20% - Accent3 17 2 6" xfId="25406"/>
    <cellStyle name="20% - Accent3 17 2 6 2" xfId="46628"/>
    <cellStyle name="20% - Accent3 17 2 7" xfId="28671"/>
    <cellStyle name="20% - Accent3 17 2 7 2" xfId="49893"/>
    <cellStyle name="20% - Accent3 17 2 8" xfId="13983"/>
    <cellStyle name="20% - Accent3 17 2 8 2" xfId="35209"/>
    <cellStyle name="20% - Accent3 17 2 9" xfId="31939"/>
    <cellStyle name="20% - Accent3 17 3" xfId="11519"/>
    <cellStyle name="20% - Accent3 17 3 2" xfId="19696"/>
    <cellStyle name="20% - Accent3 17 3 2 2" xfId="40921"/>
    <cellStyle name="20% - Accent3 17 3 3" xfId="22959"/>
    <cellStyle name="20% - Accent3 17 3 3 2" xfId="44184"/>
    <cellStyle name="20% - Accent3 17 3 4" xfId="26226"/>
    <cellStyle name="20% - Accent3 17 3 4 2" xfId="47448"/>
    <cellStyle name="20% - Accent3 17 3 5" xfId="29490"/>
    <cellStyle name="20% - Accent3 17 3 5 2" xfId="50712"/>
    <cellStyle name="20% - Accent3 17 3 6" xfId="16434"/>
    <cellStyle name="20% - Accent3 17 3 6 2" xfId="37659"/>
    <cellStyle name="20% - Accent3 17 3 7" xfId="32758"/>
    <cellStyle name="20% - Accent3 17 4" xfId="14791"/>
    <cellStyle name="20% - Accent3 17 4 2" xfId="36016"/>
    <cellStyle name="20% - Accent3 17 5" xfId="18053"/>
    <cellStyle name="20% - Accent3 17 5 2" xfId="39278"/>
    <cellStyle name="20% - Accent3 17 6" xfId="21315"/>
    <cellStyle name="20% - Accent3 17 6 2" xfId="42540"/>
    <cellStyle name="20% - Accent3 17 7" xfId="24579"/>
    <cellStyle name="20% - Accent3 17 7 2" xfId="45804"/>
    <cellStyle name="20% - Accent3 17 8" xfId="27847"/>
    <cellStyle name="20% - Accent3 17 8 2" xfId="49069"/>
    <cellStyle name="20% - Accent3 17 9" xfId="13171"/>
    <cellStyle name="20% - Accent3 17 9 2" xfId="34397"/>
    <cellStyle name="20% - Accent3 18" xfId="6934"/>
    <cellStyle name="20% - Accent3 18 10" xfId="31128"/>
    <cellStyle name="20% - Accent3 18 2" xfId="10588"/>
    <cellStyle name="20% - Accent3 18 2 2" xfId="12334"/>
    <cellStyle name="20% - Accent3 18 2 2 2" xfId="20509"/>
    <cellStyle name="20% - Accent3 18 2 2 2 2" xfId="41734"/>
    <cellStyle name="20% - Accent3 18 2 2 3" xfId="23772"/>
    <cellStyle name="20% - Accent3 18 2 2 3 2" xfId="44997"/>
    <cellStyle name="20% - Accent3 18 2 2 4" xfId="27039"/>
    <cellStyle name="20% - Accent3 18 2 2 4 2" xfId="48261"/>
    <cellStyle name="20% - Accent3 18 2 2 5" xfId="30303"/>
    <cellStyle name="20% - Accent3 18 2 2 5 2" xfId="51525"/>
    <cellStyle name="20% - Accent3 18 2 2 6" xfId="17247"/>
    <cellStyle name="20% - Accent3 18 2 2 6 2" xfId="38472"/>
    <cellStyle name="20% - Accent3 18 2 2 7" xfId="33571"/>
    <cellStyle name="20% - Accent3 18 2 3" xfId="15616"/>
    <cellStyle name="20% - Accent3 18 2 3 2" xfId="36841"/>
    <cellStyle name="20% - Accent3 18 2 4" xfId="18878"/>
    <cellStyle name="20% - Accent3 18 2 4 2" xfId="40103"/>
    <cellStyle name="20% - Accent3 18 2 5" xfId="22140"/>
    <cellStyle name="20% - Accent3 18 2 5 2" xfId="43365"/>
    <cellStyle name="20% - Accent3 18 2 6" xfId="25407"/>
    <cellStyle name="20% - Accent3 18 2 6 2" xfId="46629"/>
    <cellStyle name="20% - Accent3 18 2 7" xfId="28672"/>
    <cellStyle name="20% - Accent3 18 2 7 2" xfId="49894"/>
    <cellStyle name="20% - Accent3 18 2 8" xfId="13984"/>
    <cellStyle name="20% - Accent3 18 2 8 2" xfId="35210"/>
    <cellStyle name="20% - Accent3 18 2 9" xfId="31940"/>
    <cellStyle name="20% - Accent3 18 3" xfId="11520"/>
    <cellStyle name="20% - Accent3 18 3 2" xfId="19697"/>
    <cellStyle name="20% - Accent3 18 3 2 2" xfId="40922"/>
    <cellStyle name="20% - Accent3 18 3 3" xfId="22960"/>
    <cellStyle name="20% - Accent3 18 3 3 2" xfId="44185"/>
    <cellStyle name="20% - Accent3 18 3 4" xfId="26227"/>
    <cellStyle name="20% - Accent3 18 3 4 2" xfId="47449"/>
    <cellStyle name="20% - Accent3 18 3 5" xfId="29491"/>
    <cellStyle name="20% - Accent3 18 3 5 2" xfId="50713"/>
    <cellStyle name="20% - Accent3 18 3 6" xfId="16435"/>
    <cellStyle name="20% - Accent3 18 3 6 2" xfId="37660"/>
    <cellStyle name="20% - Accent3 18 3 7" xfId="32759"/>
    <cellStyle name="20% - Accent3 18 4" xfId="14792"/>
    <cellStyle name="20% - Accent3 18 4 2" xfId="36017"/>
    <cellStyle name="20% - Accent3 18 5" xfId="18054"/>
    <cellStyle name="20% - Accent3 18 5 2" xfId="39279"/>
    <cellStyle name="20% - Accent3 18 6" xfId="21316"/>
    <cellStyle name="20% - Accent3 18 6 2" xfId="42541"/>
    <cellStyle name="20% - Accent3 18 7" xfId="24580"/>
    <cellStyle name="20% - Accent3 18 7 2" xfId="45805"/>
    <cellStyle name="20% - Accent3 18 8" xfId="27848"/>
    <cellStyle name="20% - Accent3 18 8 2" xfId="49070"/>
    <cellStyle name="20% - Accent3 18 9" xfId="13172"/>
    <cellStyle name="20% - Accent3 18 9 2" xfId="34398"/>
    <cellStyle name="20% - Accent3 19" xfId="6935"/>
    <cellStyle name="20% - Accent3 19 10" xfId="31129"/>
    <cellStyle name="20% - Accent3 19 2" xfId="10589"/>
    <cellStyle name="20% - Accent3 19 2 2" xfId="12335"/>
    <cellStyle name="20% - Accent3 19 2 2 2" xfId="20510"/>
    <cellStyle name="20% - Accent3 19 2 2 2 2" xfId="41735"/>
    <cellStyle name="20% - Accent3 19 2 2 3" xfId="23773"/>
    <cellStyle name="20% - Accent3 19 2 2 3 2" xfId="44998"/>
    <cellStyle name="20% - Accent3 19 2 2 4" xfId="27040"/>
    <cellStyle name="20% - Accent3 19 2 2 4 2" xfId="48262"/>
    <cellStyle name="20% - Accent3 19 2 2 5" xfId="30304"/>
    <cellStyle name="20% - Accent3 19 2 2 5 2" xfId="51526"/>
    <cellStyle name="20% - Accent3 19 2 2 6" xfId="17248"/>
    <cellStyle name="20% - Accent3 19 2 2 6 2" xfId="38473"/>
    <cellStyle name="20% - Accent3 19 2 2 7" xfId="33572"/>
    <cellStyle name="20% - Accent3 19 2 3" xfId="15617"/>
    <cellStyle name="20% - Accent3 19 2 3 2" xfId="36842"/>
    <cellStyle name="20% - Accent3 19 2 4" xfId="18879"/>
    <cellStyle name="20% - Accent3 19 2 4 2" xfId="40104"/>
    <cellStyle name="20% - Accent3 19 2 5" xfId="22141"/>
    <cellStyle name="20% - Accent3 19 2 5 2" xfId="43366"/>
    <cellStyle name="20% - Accent3 19 2 6" xfId="25408"/>
    <cellStyle name="20% - Accent3 19 2 6 2" xfId="46630"/>
    <cellStyle name="20% - Accent3 19 2 7" xfId="28673"/>
    <cellStyle name="20% - Accent3 19 2 7 2" xfId="49895"/>
    <cellStyle name="20% - Accent3 19 2 8" xfId="13985"/>
    <cellStyle name="20% - Accent3 19 2 8 2" xfId="35211"/>
    <cellStyle name="20% - Accent3 19 2 9" xfId="31941"/>
    <cellStyle name="20% - Accent3 19 3" xfId="11521"/>
    <cellStyle name="20% - Accent3 19 3 2" xfId="19698"/>
    <cellStyle name="20% - Accent3 19 3 2 2" xfId="40923"/>
    <cellStyle name="20% - Accent3 19 3 3" xfId="22961"/>
    <cellStyle name="20% - Accent3 19 3 3 2" xfId="44186"/>
    <cellStyle name="20% - Accent3 19 3 4" xfId="26228"/>
    <cellStyle name="20% - Accent3 19 3 4 2" xfId="47450"/>
    <cellStyle name="20% - Accent3 19 3 5" xfId="29492"/>
    <cellStyle name="20% - Accent3 19 3 5 2" xfId="50714"/>
    <cellStyle name="20% - Accent3 19 3 6" xfId="16436"/>
    <cellStyle name="20% - Accent3 19 3 6 2" xfId="37661"/>
    <cellStyle name="20% - Accent3 19 3 7" xfId="32760"/>
    <cellStyle name="20% - Accent3 19 4" xfId="14793"/>
    <cellStyle name="20% - Accent3 19 4 2" xfId="36018"/>
    <cellStyle name="20% - Accent3 19 5" xfId="18055"/>
    <cellStyle name="20% - Accent3 19 5 2" xfId="39280"/>
    <cellStyle name="20% - Accent3 19 6" xfId="21317"/>
    <cellStyle name="20% - Accent3 19 6 2" xfId="42542"/>
    <cellStyle name="20% - Accent3 19 7" xfId="24581"/>
    <cellStyle name="20% - Accent3 19 7 2" xfId="45806"/>
    <cellStyle name="20% - Accent3 19 8" xfId="27849"/>
    <cellStyle name="20% - Accent3 19 8 2" xfId="49071"/>
    <cellStyle name="20% - Accent3 19 9" xfId="13173"/>
    <cellStyle name="20% - Accent3 19 9 2" xfId="34399"/>
    <cellStyle name="20% - Accent3 2" xfId="16"/>
    <cellStyle name="20% - Accent3 2 2" xfId="17"/>
    <cellStyle name="20% - Accent3 2 2 2" xfId="9946"/>
    <cellStyle name="20% - Accent3 2 2 2 10" xfId="31793"/>
    <cellStyle name="20% - Accent3 2 2 2 2" xfId="11224"/>
    <cellStyle name="20% - Accent3 2 2 2 2 2" xfId="12935"/>
    <cellStyle name="20% - Accent3 2 2 2 2 2 2" xfId="21110"/>
    <cellStyle name="20% - Accent3 2 2 2 2 2 2 2" xfId="42335"/>
    <cellStyle name="20% - Accent3 2 2 2 2 2 3" xfId="24373"/>
    <cellStyle name="20% - Accent3 2 2 2 2 2 3 2" xfId="45598"/>
    <cellStyle name="20% - Accent3 2 2 2 2 2 4" xfId="27640"/>
    <cellStyle name="20% - Accent3 2 2 2 2 2 4 2" xfId="48862"/>
    <cellStyle name="20% - Accent3 2 2 2 2 2 5" xfId="30904"/>
    <cellStyle name="20% - Accent3 2 2 2 2 2 5 2" xfId="52126"/>
    <cellStyle name="20% - Accent3 2 2 2 2 2 6" xfId="17848"/>
    <cellStyle name="20% - Accent3 2 2 2 2 2 6 2" xfId="39073"/>
    <cellStyle name="20% - Accent3 2 2 2 2 2 7" xfId="34172"/>
    <cellStyle name="20% - Accent3 2 2 2 2 3" xfId="16217"/>
    <cellStyle name="20% - Accent3 2 2 2 2 3 2" xfId="37442"/>
    <cellStyle name="20% - Accent3 2 2 2 2 4" xfId="19479"/>
    <cellStyle name="20% - Accent3 2 2 2 2 4 2" xfId="40704"/>
    <cellStyle name="20% - Accent3 2 2 2 2 5" xfId="22741"/>
    <cellStyle name="20% - Accent3 2 2 2 2 5 2" xfId="43966"/>
    <cellStyle name="20% - Accent3 2 2 2 2 6" xfId="26008"/>
    <cellStyle name="20% - Accent3 2 2 2 2 6 2" xfId="47230"/>
    <cellStyle name="20% - Accent3 2 2 2 2 7" xfId="29273"/>
    <cellStyle name="20% - Accent3 2 2 2 2 7 2" xfId="50495"/>
    <cellStyle name="20% - Accent3 2 2 2 2 8" xfId="14585"/>
    <cellStyle name="20% - Accent3 2 2 2 2 8 2" xfId="35811"/>
    <cellStyle name="20% - Accent3 2 2 2 2 9" xfId="32541"/>
    <cellStyle name="20% - Accent3 2 2 2 3" xfId="12186"/>
    <cellStyle name="20% - Accent3 2 2 2 3 2" xfId="20362"/>
    <cellStyle name="20% - Accent3 2 2 2 3 2 2" xfId="41587"/>
    <cellStyle name="20% - Accent3 2 2 2 3 3" xfId="23625"/>
    <cellStyle name="20% - Accent3 2 2 2 3 3 2" xfId="44850"/>
    <cellStyle name="20% - Accent3 2 2 2 3 4" xfId="26892"/>
    <cellStyle name="20% - Accent3 2 2 2 3 4 2" xfId="48114"/>
    <cellStyle name="20% - Accent3 2 2 2 3 5" xfId="30156"/>
    <cellStyle name="20% - Accent3 2 2 2 3 5 2" xfId="51378"/>
    <cellStyle name="20% - Accent3 2 2 2 3 6" xfId="17100"/>
    <cellStyle name="20% - Accent3 2 2 2 3 6 2" xfId="38325"/>
    <cellStyle name="20% - Accent3 2 2 2 3 7" xfId="33424"/>
    <cellStyle name="20% - Accent3 2 2 2 4" xfId="15457"/>
    <cellStyle name="20% - Accent3 2 2 2 4 2" xfId="36682"/>
    <cellStyle name="20% - Accent3 2 2 2 5" xfId="18719"/>
    <cellStyle name="20% - Accent3 2 2 2 5 2" xfId="39944"/>
    <cellStyle name="20% - Accent3 2 2 2 6" xfId="21981"/>
    <cellStyle name="20% - Accent3 2 2 2 6 2" xfId="43206"/>
    <cellStyle name="20% - Accent3 2 2 2 7" xfId="25246"/>
    <cellStyle name="20% - Accent3 2 2 2 7 2" xfId="46470"/>
    <cellStyle name="20% - Accent3 2 2 2 8" xfId="28513"/>
    <cellStyle name="20% - Accent3 2 2 2 8 2" xfId="49735"/>
    <cellStyle name="20% - Accent3 2 2 2 9" xfId="13837"/>
    <cellStyle name="20% - Accent3 2 2 2 9 2" xfId="35063"/>
    <cellStyle name="20% - Accent3 2 2 3" xfId="8011"/>
    <cellStyle name="20% - Accent3 2 3" xfId="8012"/>
    <cellStyle name="20% - Accent3 2 4" xfId="3845"/>
    <cellStyle name="20% - Accent3 20" xfId="6936"/>
    <cellStyle name="20% - Accent3 20 10" xfId="31130"/>
    <cellStyle name="20% - Accent3 20 2" xfId="10590"/>
    <cellStyle name="20% - Accent3 20 2 2" xfId="12336"/>
    <cellStyle name="20% - Accent3 20 2 2 2" xfId="20511"/>
    <cellStyle name="20% - Accent3 20 2 2 2 2" xfId="41736"/>
    <cellStyle name="20% - Accent3 20 2 2 3" xfId="23774"/>
    <cellStyle name="20% - Accent3 20 2 2 3 2" xfId="44999"/>
    <cellStyle name="20% - Accent3 20 2 2 4" xfId="27041"/>
    <cellStyle name="20% - Accent3 20 2 2 4 2" xfId="48263"/>
    <cellStyle name="20% - Accent3 20 2 2 5" xfId="30305"/>
    <cellStyle name="20% - Accent3 20 2 2 5 2" xfId="51527"/>
    <cellStyle name="20% - Accent3 20 2 2 6" xfId="17249"/>
    <cellStyle name="20% - Accent3 20 2 2 6 2" xfId="38474"/>
    <cellStyle name="20% - Accent3 20 2 2 7" xfId="33573"/>
    <cellStyle name="20% - Accent3 20 2 3" xfId="15618"/>
    <cellStyle name="20% - Accent3 20 2 3 2" xfId="36843"/>
    <cellStyle name="20% - Accent3 20 2 4" xfId="18880"/>
    <cellStyle name="20% - Accent3 20 2 4 2" xfId="40105"/>
    <cellStyle name="20% - Accent3 20 2 5" xfId="22142"/>
    <cellStyle name="20% - Accent3 20 2 5 2" xfId="43367"/>
    <cellStyle name="20% - Accent3 20 2 6" xfId="25409"/>
    <cellStyle name="20% - Accent3 20 2 6 2" xfId="46631"/>
    <cellStyle name="20% - Accent3 20 2 7" xfId="28674"/>
    <cellStyle name="20% - Accent3 20 2 7 2" xfId="49896"/>
    <cellStyle name="20% - Accent3 20 2 8" xfId="13986"/>
    <cellStyle name="20% - Accent3 20 2 8 2" xfId="35212"/>
    <cellStyle name="20% - Accent3 20 2 9" xfId="31942"/>
    <cellStyle name="20% - Accent3 20 3" xfId="11522"/>
    <cellStyle name="20% - Accent3 20 3 2" xfId="19699"/>
    <cellStyle name="20% - Accent3 20 3 2 2" xfId="40924"/>
    <cellStyle name="20% - Accent3 20 3 3" xfId="22962"/>
    <cellStyle name="20% - Accent3 20 3 3 2" xfId="44187"/>
    <cellStyle name="20% - Accent3 20 3 4" xfId="26229"/>
    <cellStyle name="20% - Accent3 20 3 4 2" xfId="47451"/>
    <cellStyle name="20% - Accent3 20 3 5" xfId="29493"/>
    <cellStyle name="20% - Accent3 20 3 5 2" xfId="50715"/>
    <cellStyle name="20% - Accent3 20 3 6" xfId="16437"/>
    <cellStyle name="20% - Accent3 20 3 6 2" xfId="37662"/>
    <cellStyle name="20% - Accent3 20 3 7" xfId="32761"/>
    <cellStyle name="20% - Accent3 20 4" xfId="14794"/>
    <cellStyle name="20% - Accent3 20 4 2" xfId="36019"/>
    <cellStyle name="20% - Accent3 20 5" xfId="18056"/>
    <cellStyle name="20% - Accent3 20 5 2" xfId="39281"/>
    <cellStyle name="20% - Accent3 20 6" xfId="21318"/>
    <cellStyle name="20% - Accent3 20 6 2" xfId="42543"/>
    <cellStyle name="20% - Accent3 20 7" xfId="24582"/>
    <cellStyle name="20% - Accent3 20 7 2" xfId="45807"/>
    <cellStyle name="20% - Accent3 20 8" xfId="27850"/>
    <cellStyle name="20% - Accent3 20 8 2" xfId="49072"/>
    <cellStyle name="20% - Accent3 20 9" xfId="13174"/>
    <cellStyle name="20% - Accent3 20 9 2" xfId="34400"/>
    <cellStyle name="20% - Accent3 21" xfId="6937"/>
    <cellStyle name="20% - Accent3 21 10" xfId="31131"/>
    <cellStyle name="20% - Accent3 21 2" xfId="10591"/>
    <cellStyle name="20% - Accent3 21 2 2" xfId="12337"/>
    <cellStyle name="20% - Accent3 21 2 2 2" xfId="20512"/>
    <cellStyle name="20% - Accent3 21 2 2 2 2" xfId="41737"/>
    <cellStyle name="20% - Accent3 21 2 2 3" xfId="23775"/>
    <cellStyle name="20% - Accent3 21 2 2 3 2" xfId="45000"/>
    <cellStyle name="20% - Accent3 21 2 2 4" xfId="27042"/>
    <cellStyle name="20% - Accent3 21 2 2 4 2" xfId="48264"/>
    <cellStyle name="20% - Accent3 21 2 2 5" xfId="30306"/>
    <cellStyle name="20% - Accent3 21 2 2 5 2" xfId="51528"/>
    <cellStyle name="20% - Accent3 21 2 2 6" xfId="17250"/>
    <cellStyle name="20% - Accent3 21 2 2 6 2" xfId="38475"/>
    <cellStyle name="20% - Accent3 21 2 2 7" xfId="33574"/>
    <cellStyle name="20% - Accent3 21 2 3" xfId="15619"/>
    <cellStyle name="20% - Accent3 21 2 3 2" xfId="36844"/>
    <cellStyle name="20% - Accent3 21 2 4" xfId="18881"/>
    <cellStyle name="20% - Accent3 21 2 4 2" xfId="40106"/>
    <cellStyle name="20% - Accent3 21 2 5" xfId="22143"/>
    <cellStyle name="20% - Accent3 21 2 5 2" xfId="43368"/>
    <cellStyle name="20% - Accent3 21 2 6" xfId="25410"/>
    <cellStyle name="20% - Accent3 21 2 6 2" xfId="46632"/>
    <cellStyle name="20% - Accent3 21 2 7" xfId="28675"/>
    <cellStyle name="20% - Accent3 21 2 7 2" xfId="49897"/>
    <cellStyle name="20% - Accent3 21 2 8" xfId="13987"/>
    <cellStyle name="20% - Accent3 21 2 8 2" xfId="35213"/>
    <cellStyle name="20% - Accent3 21 2 9" xfId="31943"/>
    <cellStyle name="20% - Accent3 21 3" xfId="11523"/>
    <cellStyle name="20% - Accent3 21 3 2" xfId="19700"/>
    <cellStyle name="20% - Accent3 21 3 2 2" xfId="40925"/>
    <cellStyle name="20% - Accent3 21 3 3" xfId="22963"/>
    <cellStyle name="20% - Accent3 21 3 3 2" xfId="44188"/>
    <cellStyle name="20% - Accent3 21 3 4" xfId="26230"/>
    <cellStyle name="20% - Accent3 21 3 4 2" xfId="47452"/>
    <cellStyle name="20% - Accent3 21 3 5" xfId="29494"/>
    <cellStyle name="20% - Accent3 21 3 5 2" xfId="50716"/>
    <cellStyle name="20% - Accent3 21 3 6" xfId="16438"/>
    <cellStyle name="20% - Accent3 21 3 6 2" xfId="37663"/>
    <cellStyle name="20% - Accent3 21 3 7" xfId="32762"/>
    <cellStyle name="20% - Accent3 21 4" xfId="14795"/>
    <cellStyle name="20% - Accent3 21 4 2" xfId="36020"/>
    <cellStyle name="20% - Accent3 21 5" xfId="18057"/>
    <cellStyle name="20% - Accent3 21 5 2" xfId="39282"/>
    <cellStyle name="20% - Accent3 21 6" xfId="21319"/>
    <cellStyle name="20% - Accent3 21 6 2" xfId="42544"/>
    <cellStyle name="20% - Accent3 21 7" xfId="24583"/>
    <cellStyle name="20% - Accent3 21 7 2" xfId="45808"/>
    <cellStyle name="20% - Accent3 21 8" xfId="27851"/>
    <cellStyle name="20% - Accent3 21 8 2" xfId="49073"/>
    <cellStyle name="20% - Accent3 21 9" xfId="13175"/>
    <cellStyle name="20% - Accent3 21 9 2" xfId="34401"/>
    <cellStyle name="20% - Accent3 22" xfId="6938"/>
    <cellStyle name="20% - Accent3 22 10" xfId="31132"/>
    <cellStyle name="20% - Accent3 22 2" xfId="10592"/>
    <cellStyle name="20% - Accent3 22 2 2" xfId="12338"/>
    <cellStyle name="20% - Accent3 22 2 2 2" xfId="20513"/>
    <cellStyle name="20% - Accent3 22 2 2 2 2" xfId="41738"/>
    <cellStyle name="20% - Accent3 22 2 2 3" xfId="23776"/>
    <cellStyle name="20% - Accent3 22 2 2 3 2" xfId="45001"/>
    <cellStyle name="20% - Accent3 22 2 2 4" xfId="27043"/>
    <cellStyle name="20% - Accent3 22 2 2 4 2" xfId="48265"/>
    <cellStyle name="20% - Accent3 22 2 2 5" xfId="30307"/>
    <cellStyle name="20% - Accent3 22 2 2 5 2" xfId="51529"/>
    <cellStyle name="20% - Accent3 22 2 2 6" xfId="17251"/>
    <cellStyle name="20% - Accent3 22 2 2 6 2" xfId="38476"/>
    <cellStyle name="20% - Accent3 22 2 2 7" xfId="33575"/>
    <cellStyle name="20% - Accent3 22 2 3" xfId="15620"/>
    <cellStyle name="20% - Accent3 22 2 3 2" xfId="36845"/>
    <cellStyle name="20% - Accent3 22 2 4" xfId="18882"/>
    <cellStyle name="20% - Accent3 22 2 4 2" xfId="40107"/>
    <cellStyle name="20% - Accent3 22 2 5" xfId="22144"/>
    <cellStyle name="20% - Accent3 22 2 5 2" xfId="43369"/>
    <cellStyle name="20% - Accent3 22 2 6" xfId="25411"/>
    <cellStyle name="20% - Accent3 22 2 6 2" xfId="46633"/>
    <cellStyle name="20% - Accent3 22 2 7" xfId="28676"/>
    <cellStyle name="20% - Accent3 22 2 7 2" xfId="49898"/>
    <cellStyle name="20% - Accent3 22 2 8" xfId="13988"/>
    <cellStyle name="20% - Accent3 22 2 8 2" xfId="35214"/>
    <cellStyle name="20% - Accent3 22 2 9" xfId="31944"/>
    <cellStyle name="20% - Accent3 22 3" xfId="11524"/>
    <cellStyle name="20% - Accent3 22 3 2" xfId="19701"/>
    <cellStyle name="20% - Accent3 22 3 2 2" xfId="40926"/>
    <cellStyle name="20% - Accent3 22 3 3" xfId="22964"/>
    <cellStyle name="20% - Accent3 22 3 3 2" xfId="44189"/>
    <cellStyle name="20% - Accent3 22 3 4" xfId="26231"/>
    <cellStyle name="20% - Accent3 22 3 4 2" xfId="47453"/>
    <cellStyle name="20% - Accent3 22 3 5" xfId="29495"/>
    <cellStyle name="20% - Accent3 22 3 5 2" xfId="50717"/>
    <cellStyle name="20% - Accent3 22 3 6" xfId="16439"/>
    <cellStyle name="20% - Accent3 22 3 6 2" xfId="37664"/>
    <cellStyle name="20% - Accent3 22 3 7" xfId="32763"/>
    <cellStyle name="20% - Accent3 22 4" xfId="14796"/>
    <cellStyle name="20% - Accent3 22 4 2" xfId="36021"/>
    <cellStyle name="20% - Accent3 22 5" xfId="18058"/>
    <cellStyle name="20% - Accent3 22 5 2" xfId="39283"/>
    <cellStyle name="20% - Accent3 22 6" xfId="21320"/>
    <cellStyle name="20% - Accent3 22 6 2" xfId="42545"/>
    <cellStyle name="20% - Accent3 22 7" xfId="24584"/>
    <cellStyle name="20% - Accent3 22 7 2" xfId="45809"/>
    <cellStyle name="20% - Accent3 22 8" xfId="27852"/>
    <cellStyle name="20% - Accent3 22 8 2" xfId="49074"/>
    <cellStyle name="20% - Accent3 22 9" xfId="13176"/>
    <cellStyle name="20% - Accent3 22 9 2" xfId="34402"/>
    <cellStyle name="20% - Accent3 23" xfId="6939"/>
    <cellStyle name="20% - Accent3 23 10" xfId="31133"/>
    <cellStyle name="20% - Accent3 23 2" xfId="10593"/>
    <cellStyle name="20% - Accent3 23 2 2" xfId="12339"/>
    <cellStyle name="20% - Accent3 23 2 2 2" xfId="20514"/>
    <cellStyle name="20% - Accent3 23 2 2 2 2" xfId="41739"/>
    <cellStyle name="20% - Accent3 23 2 2 3" xfId="23777"/>
    <cellStyle name="20% - Accent3 23 2 2 3 2" xfId="45002"/>
    <cellStyle name="20% - Accent3 23 2 2 4" xfId="27044"/>
    <cellStyle name="20% - Accent3 23 2 2 4 2" xfId="48266"/>
    <cellStyle name="20% - Accent3 23 2 2 5" xfId="30308"/>
    <cellStyle name="20% - Accent3 23 2 2 5 2" xfId="51530"/>
    <cellStyle name="20% - Accent3 23 2 2 6" xfId="17252"/>
    <cellStyle name="20% - Accent3 23 2 2 6 2" xfId="38477"/>
    <cellStyle name="20% - Accent3 23 2 2 7" xfId="33576"/>
    <cellStyle name="20% - Accent3 23 2 3" xfId="15621"/>
    <cellStyle name="20% - Accent3 23 2 3 2" xfId="36846"/>
    <cellStyle name="20% - Accent3 23 2 4" xfId="18883"/>
    <cellStyle name="20% - Accent3 23 2 4 2" xfId="40108"/>
    <cellStyle name="20% - Accent3 23 2 5" xfId="22145"/>
    <cellStyle name="20% - Accent3 23 2 5 2" xfId="43370"/>
    <cellStyle name="20% - Accent3 23 2 6" xfId="25412"/>
    <cellStyle name="20% - Accent3 23 2 6 2" xfId="46634"/>
    <cellStyle name="20% - Accent3 23 2 7" xfId="28677"/>
    <cellStyle name="20% - Accent3 23 2 7 2" xfId="49899"/>
    <cellStyle name="20% - Accent3 23 2 8" xfId="13989"/>
    <cellStyle name="20% - Accent3 23 2 8 2" xfId="35215"/>
    <cellStyle name="20% - Accent3 23 2 9" xfId="31945"/>
    <cellStyle name="20% - Accent3 23 3" xfId="11525"/>
    <cellStyle name="20% - Accent3 23 3 2" xfId="19702"/>
    <cellStyle name="20% - Accent3 23 3 2 2" xfId="40927"/>
    <cellStyle name="20% - Accent3 23 3 3" xfId="22965"/>
    <cellStyle name="20% - Accent3 23 3 3 2" xfId="44190"/>
    <cellStyle name="20% - Accent3 23 3 4" xfId="26232"/>
    <cellStyle name="20% - Accent3 23 3 4 2" xfId="47454"/>
    <cellStyle name="20% - Accent3 23 3 5" xfId="29496"/>
    <cellStyle name="20% - Accent3 23 3 5 2" xfId="50718"/>
    <cellStyle name="20% - Accent3 23 3 6" xfId="16440"/>
    <cellStyle name="20% - Accent3 23 3 6 2" xfId="37665"/>
    <cellStyle name="20% - Accent3 23 3 7" xfId="32764"/>
    <cellStyle name="20% - Accent3 23 4" xfId="14797"/>
    <cellStyle name="20% - Accent3 23 4 2" xfId="36022"/>
    <cellStyle name="20% - Accent3 23 5" xfId="18059"/>
    <cellStyle name="20% - Accent3 23 5 2" xfId="39284"/>
    <cellStyle name="20% - Accent3 23 6" xfId="21321"/>
    <cellStyle name="20% - Accent3 23 6 2" xfId="42546"/>
    <cellStyle name="20% - Accent3 23 7" xfId="24585"/>
    <cellStyle name="20% - Accent3 23 7 2" xfId="45810"/>
    <cellStyle name="20% - Accent3 23 8" xfId="27853"/>
    <cellStyle name="20% - Accent3 23 8 2" xfId="49075"/>
    <cellStyle name="20% - Accent3 23 9" xfId="13177"/>
    <cellStyle name="20% - Accent3 23 9 2" xfId="34403"/>
    <cellStyle name="20% - Accent3 24" xfId="6940"/>
    <cellStyle name="20% - Accent3 24 10" xfId="31134"/>
    <cellStyle name="20% - Accent3 24 2" xfId="10594"/>
    <cellStyle name="20% - Accent3 24 2 2" xfId="12340"/>
    <cellStyle name="20% - Accent3 24 2 2 2" xfId="20515"/>
    <cellStyle name="20% - Accent3 24 2 2 2 2" xfId="41740"/>
    <cellStyle name="20% - Accent3 24 2 2 3" xfId="23778"/>
    <cellStyle name="20% - Accent3 24 2 2 3 2" xfId="45003"/>
    <cellStyle name="20% - Accent3 24 2 2 4" xfId="27045"/>
    <cellStyle name="20% - Accent3 24 2 2 4 2" xfId="48267"/>
    <cellStyle name="20% - Accent3 24 2 2 5" xfId="30309"/>
    <cellStyle name="20% - Accent3 24 2 2 5 2" xfId="51531"/>
    <cellStyle name="20% - Accent3 24 2 2 6" xfId="17253"/>
    <cellStyle name="20% - Accent3 24 2 2 6 2" xfId="38478"/>
    <cellStyle name="20% - Accent3 24 2 2 7" xfId="33577"/>
    <cellStyle name="20% - Accent3 24 2 3" xfId="15622"/>
    <cellStyle name="20% - Accent3 24 2 3 2" xfId="36847"/>
    <cellStyle name="20% - Accent3 24 2 4" xfId="18884"/>
    <cellStyle name="20% - Accent3 24 2 4 2" xfId="40109"/>
    <cellStyle name="20% - Accent3 24 2 5" xfId="22146"/>
    <cellStyle name="20% - Accent3 24 2 5 2" xfId="43371"/>
    <cellStyle name="20% - Accent3 24 2 6" xfId="25413"/>
    <cellStyle name="20% - Accent3 24 2 6 2" xfId="46635"/>
    <cellStyle name="20% - Accent3 24 2 7" xfId="28678"/>
    <cellStyle name="20% - Accent3 24 2 7 2" xfId="49900"/>
    <cellStyle name="20% - Accent3 24 2 8" xfId="13990"/>
    <cellStyle name="20% - Accent3 24 2 8 2" xfId="35216"/>
    <cellStyle name="20% - Accent3 24 2 9" xfId="31946"/>
    <cellStyle name="20% - Accent3 24 3" xfId="11526"/>
    <cellStyle name="20% - Accent3 24 3 2" xfId="19703"/>
    <cellStyle name="20% - Accent3 24 3 2 2" xfId="40928"/>
    <cellStyle name="20% - Accent3 24 3 3" xfId="22966"/>
    <cellStyle name="20% - Accent3 24 3 3 2" xfId="44191"/>
    <cellStyle name="20% - Accent3 24 3 4" xfId="26233"/>
    <cellStyle name="20% - Accent3 24 3 4 2" xfId="47455"/>
    <cellStyle name="20% - Accent3 24 3 5" xfId="29497"/>
    <cellStyle name="20% - Accent3 24 3 5 2" xfId="50719"/>
    <cellStyle name="20% - Accent3 24 3 6" xfId="16441"/>
    <cellStyle name="20% - Accent3 24 3 6 2" xfId="37666"/>
    <cellStyle name="20% - Accent3 24 3 7" xfId="32765"/>
    <cellStyle name="20% - Accent3 24 4" xfId="14798"/>
    <cellStyle name="20% - Accent3 24 4 2" xfId="36023"/>
    <cellStyle name="20% - Accent3 24 5" xfId="18060"/>
    <cellStyle name="20% - Accent3 24 5 2" xfId="39285"/>
    <cellStyle name="20% - Accent3 24 6" xfId="21322"/>
    <cellStyle name="20% - Accent3 24 6 2" xfId="42547"/>
    <cellStyle name="20% - Accent3 24 7" xfId="24586"/>
    <cellStyle name="20% - Accent3 24 7 2" xfId="45811"/>
    <cellStyle name="20% - Accent3 24 8" xfId="27854"/>
    <cellStyle name="20% - Accent3 24 8 2" xfId="49076"/>
    <cellStyle name="20% - Accent3 24 9" xfId="13178"/>
    <cellStyle name="20% - Accent3 24 9 2" xfId="34404"/>
    <cellStyle name="20% - Accent3 25" xfId="6941"/>
    <cellStyle name="20% - Accent3 25 10" xfId="31135"/>
    <cellStyle name="20% - Accent3 25 2" xfId="10595"/>
    <cellStyle name="20% - Accent3 25 2 2" xfId="12341"/>
    <cellStyle name="20% - Accent3 25 2 2 2" xfId="20516"/>
    <cellStyle name="20% - Accent3 25 2 2 2 2" xfId="41741"/>
    <cellStyle name="20% - Accent3 25 2 2 3" xfId="23779"/>
    <cellStyle name="20% - Accent3 25 2 2 3 2" xfId="45004"/>
    <cellStyle name="20% - Accent3 25 2 2 4" xfId="27046"/>
    <cellStyle name="20% - Accent3 25 2 2 4 2" xfId="48268"/>
    <cellStyle name="20% - Accent3 25 2 2 5" xfId="30310"/>
    <cellStyle name="20% - Accent3 25 2 2 5 2" xfId="51532"/>
    <cellStyle name="20% - Accent3 25 2 2 6" xfId="17254"/>
    <cellStyle name="20% - Accent3 25 2 2 6 2" xfId="38479"/>
    <cellStyle name="20% - Accent3 25 2 2 7" xfId="33578"/>
    <cellStyle name="20% - Accent3 25 2 3" xfId="15623"/>
    <cellStyle name="20% - Accent3 25 2 3 2" xfId="36848"/>
    <cellStyle name="20% - Accent3 25 2 4" xfId="18885"/>
    <cellStyle name="20% - Accent3 25 2 4 2" xfId="40110"/>
    <cellStyle name="20% - Accent3 25 2 5" xfId="22147"/>
    <cellStyle name="20% - Accent3 25 2 5 2" xfId="43372"/>
    <cellStyle name="20% - Accent3 25 2 6" xfId="25414"/>
    <cellStyle name="20% - Accent3 25 2 6 2" xfId="46636"/>
    <cellStyle name="20% - Accent3 25 2 7" xfId="28679"/>
    <cellStyle name="20% - Accent3 25 2 7 2" xfId="49901"/>
    <cellStyle name="20% - Accent3 25 2 8" xfId="13991"/>
    <cellStyle name="20% - Accent3 25 2 8 2" xfId="35217"/>
    <cellStyle name="20% - Accent3 25 2 9" xfId="31947"/>
    <cellStyle name="20% - Accent3 25 3" xfId="11527"/>
    <cellStyle name="20% - Accent3 25 3 2" xfId="19704"/>
    <cellStyle name="20% - Accent3 25 3 2 2" xfId="40929"/>
    <cellStyle name="20% - Accent3 25 3 3" xfId="22967"/>
    <cellStyle name="20% - Accent3 25 3 3 2" xfId="44192"/>
    <cellStyle name="20% - Accent3 25 3 4" xfId="26234"/>
    <cellStyle name="20% - Accent3 25 3 4 2" xfId="47456"/>
    <cellStyle name="20% - Accent3 25 3 5" xfId="29498"/>
    <cellStyle name="20% - Accent3 25 3 5 2" xfId="50720"/>
    <cellStyle name="20% - Accent3 25 3 6" xfId="16442"/>
    <cellStyle name="20% - Accent3 25 3 6 2" xfId="37667"/>
    <cellStyle name="20% - Accent3 25 3 7" xfId="32766"/>
    <cellStyle name="20% - Accent3 25 4" xfId="14799"/>
    <cellStyle name="20% - Accent3 25 4 2" xfId="36024"/>
    <cellStyle name="20% - Accent3 25 5" xfId="18061"/>
    <cellStyle name="20% - Accent3 25 5 2" xfId="39286"/>
    <cellStyle name="20% - Accent3 25 6" xfId="21323"/>
    <cellStyle name="20% - Accent3 25 6 2" xfId="42548"/>
    <cellStyle name="20% - Accent3 25 7" xfId="24587"/>
    <cellStyle name="20% - Accent3 25 7 2" xfId="45812"/>
    <cellStyle name="20% - Accent3 25 8" xfId="27855"/>
    <cellStyle name="20% - Accent3 25 8 2" xfId="49077"/>
    <cellStyle name="20% - Accent3 25 9" xfId="13179"/>
    <cellStyle name="20% - Accent3 25 9 2" xfId="34405"/>
    <cellStyle name="20% - Accent3 26" xfId="6942"/>
    <cellStyle name="20% - Accent3 26 10" xfId="31136"/>
    <cellStyle name="20% - Accent3 26 2" xfId="10596"/>
    <cellStyle name="20% - Accent3 26 2 2" xfId="12342"/>
    <cellStyle name="20% - Accent3 26 2 2 2" xfId="20517"/>
    <cellStyle name="20% - Accent3 26 2 2 2 2" xfId="41742"/>
    <cellStyle name="20% - Accent3 26 2 2 3" xfId="23780"/>
    <cellStyle name="20% - Accent3 26 2 2 3 2" xfId="45005"/>
    <cellStyle name="20% - Accent3 26 2 2 4" xfId="27047"/>
    <cellStyle name="20% - Accent3 26 2 2 4 2" xfId="48269"/>
    <cellStyle name="20% - Accent3 26 2 2 5" xfId="30311"/>
    <cellStyle name="20% - Accent3 26 2 2 5 2" xfId="51533"/>
    <cellStyle name="20% - Accent3 26 2 2 6" xfId="17255"/>
    <cellStyle name="20% - Accent3 26 2 2 6 2" xfId="38480"/>
    <cellStyle name="20% - Accent3 26 2 2 7" xfId="33579"/>
    <cellStyle name="20% - Accent3 26 2 3" xfId="15624"/>
    <cellStyle name="20% - Accent3 26 2 3 2" xfId="36849"/>
    <cellStyle name="20% - Accent3 26 2 4" xfId="18886"/>
    <cellStyle name="20% - Accent3 26 2 4 2" xfId="40111"/>
    <cellStyle name="20% - Accent3 26 2 5" xfId="22148"/>
    <cellStyle name="20% - Accent3 26 2 5 2" xfId="43373"/>
    <cellStyle name="20% - Accent3 26 2 6" xfId="25415"/>
    <cellStyle name="20% - Accent3 26 2 6 2" xfId="46637"/>
    <cellStyle name="20% - Accent3 26 2 7" xfId="28680"/>
    <cellStyle name="20% - Accent3 26 2 7 2" xfId="49902"/>
    <cellStyle name="20% - Accent3 26 2 8" xfId="13992"/>
    <cellStyle name="20% - Accent3 26 2 8 2" xfId="35218"/>
    <cellStyle name="20% - Accent3 26 2 9" xfId="31948"/>
    <cellStyle name="20% - Accent3 26 3" xfId="11528"/>
    <cellStyle name="20% - Accent3 26 3 2" xfId="19705"/>
    <cellStyle name="20% - Accent3 26 3 2 2" xfId="40930"/>
    <cellStyle name="20% - Accent3 26 3 3" xfId="22968"/>
    <cellStyle name="20% - Accent3 26 3 3 2" xfId="44193"/>
    <cellStyle name="20% - Accent3 26 3 4" xfId="26235"/>
    <cellStyle name="20% - Accent3 26 3 4 2" xfId="47457"/>
    <cellStyle name="20% - Accent3 26 3 5" xfId="29499"/>
    <cellStyle name="20% - Accent3 26 3 5 2" xfId="50721"/>
    <cellStyle name="20% - Accent3 26 3 6" xfId="16443"/>
    <cellStyle name="20% - Accent3 26 3 6 2" xfId="37668"/>
    <cellStyle name="20% - Accent3 26 3 7" xfId="32767"/>
    <cellStyle name="20% - Accent3 26 4" xfId="14800"/>
    <cellStyle name="20% - Accent3 26 4 2" xfId="36025"/>
    <cellStyle name="20% - Accent3 26 5" xfId="18062"/>
    <cellStyle name="20% - Accent3 26 5 2" xfId="39287"/>
    <cellStyle name="20% - Accent3 26 6" xfId="21324"/>
    <cellStyle name="20% - Accent3 26 6 2" xfId="42549"/>
    <cellStyle name="20% - Accent3 26 7" xfId="24588"/>
    <cellStyle name="20% - Accent3 26 7 2" xfId="45813"/>
    <cellStyle name="20% - Accent3 26 8" xfId="27856"/>
    <cellStyle name="20% - Accent3 26 8 2" xfId="49078"/>
    <cellStyle name="20% - Accent3 26 9" xfId="13180"/>
    <cellStyle name="20% - Accent3 26 9 2" xfId="34406"/>
    <cellStyle name="20% - Accent3 27" xfId="6943"/>
    <cellStyle name="20% - Accent3 27 10" xfId="31137"/>
    <cellStyle name="20% - Accent3 27 2" xfId="10597"/>
    <cellStyle name="20% - Accent3 27 2 2" xfId="12343"/>
    <cellStyle name="20% - Accent3 27 2 2 2" xfId="20518"/>
    <cellStyle name="20% - Accent3 27 2 2 2 2" xfId="41743"/>
    <cellStyle name="20% - Accent3 27 2 2 3" xfId="23781"/>
    <cellStyle name="20% - Accent3 27 2 2 3 2" xfId="45006"/>
    <cellStyle name="20% - Accent3 27 2 2 4" xfId="27048"/>
    <cellStyle name="20% - Accent3 27 2 2 4 2" xfId="48270"/>
    <cellStyle name="20% - Accent3 27 2 2 5" xfId="30312"/>
    <cellStyle name="20% - Accent3 27 2 2 5 2" xfId="51534"/>
    <cellStyle name="20% - Accent3 27 2 2 6" xfId="17256"/>
    <cellStyle name="20% - Accent3 27 2 2 6 2" xfId="38481"/>
    <cellStyle name="20% - Accent3 27 2 2 7" xfId="33580"/>
    <cellStyle name="20% - Accent3 27 2 3" xfId="15625"/>
    <cellStyle name="20% - Accent3 27 2 3 2" xfId="36850"/>
    <cellStyle name="20% - Accent3 27 2 4" xfId="18887"/>
    <cellStyle name="20% - Accent3 27 2 4 2" xfId="40112"/>
    <cellStyle name="20% - Accent3 27 2 5" xfId="22149"/>
    <cellStyle name="20% - Accent3 27 2 5 2" xfId="43374"/>
    <cellStyle name="20% - Accent3 27 2 6" xfId="25416"/>
    <cellStyle name="20% - Accent3 27 2 6 2" xfId="46638"/>
    <cellStyle name="20% - Accent3 27 2 7" xfId="28681"/>
    <cellStyle name="20% - Accent3 27 2 7 2" xfId="49903"/>
    <cellStyle name="20% - Accent3 27 2 8" xfId="13993"/>
    <cellStyle name="20% - Accent3 27 2 8 2" xfId="35219"/>
    <cellStyle name="20% - Accent3 27 2 9" xfId="31949"/>
    <cellStyle name="20% - Accent3 27 3" xfId="11529"/>
    <cellStyle name="20% - Accent3 27 3 2" xfId="19706"/>
    <cellStyle name="20% - Accent3 27 3 2 2" xfId="40931"/>
    <cellStyle name="20% - Accent3 27 3 3" xfId="22969"/>
    <cellStyle name="20% - Accent3 27 3 3 2" xfId="44194"/>
    <cellStyle name="20% - Accent3 27 3 4" xfId="26236"/>
    <cellStyle name="20% - Accent3 27 3 4 2" xfId="47458"/>
    <cellStyle name="20% - Accent3 27 3 5" xfId="29500"/>
    <cellStyle name="20% - Accent3 27 3 5 2" xfId="50722"/>
    <cellStyle name="20% - Accent3 27 3 6" xfId="16444"/>
    <cellStyle name="20% - Accent3 27 3 6 2" xfId="37669"/>
    <cellStyle name="20% - Accent3 27 3 7" xfId="32768"/>
    <cellStyle name="20% - Accent3 27 4" xfId="14801"/>
    <cellStyle name="20% - Accent3 27 4 2" xfId="36026"/>
    <cellStyle name="20% - Accent3 27 5" xfId="18063"/>
    <cellStyle name="20% - Accent3 27 5 2" xfId="39288"/>
    <cellStyle name="20% - Accent3 27 6" xfId="21325"/>
    <cellStyle name="20% - Accent3 27 6 2" xfId="42550"/>
    <cellStyle name="20% - Accent3 27 7" xfId="24589"/>
    <cellStyle name="20% - Accent3 27 7 2" xfId="45814"/>
    <cellStyle name="20% - Accent3 27 8" xfId="27857"/>
    <cellStyle name="20% - Accent3 27 8 2" xfId="49079"/>
    <cellStyle name="20% - Accent3 27 9" xfId="13181"/>
    <cellStyle name="20% - Accent3 27 9 2" xfId="34407"/>
    <cellStyle name="20% - Accent3 28" xfId="6944"/>
    <cellStyle name="20% - Accent3 28 10" xfId="31138"/>
    <cellStyle name="20% - Accent3 28 2" xfId="10598"/>
    <cellStyle name="20% - Accent3 28 2 2" xfId="12344"/>
    <cellStyle name="20% - Accent3 28 2 2 2" xfId="20519"/>
    <cellStyle name="20% - Accent3 28 2 2 2 2" xfId="41744"/>
    <cellStyle name="20% - Accent3 28 2 2 3" xfId="23782"/>
    <cellStyle name="20% - Accent3 28 2 2 3 2" xfId="45007"/>
    <cellStyle name="20% - Accent3 28 2 2 4" xfId="27049"/>
    <cellStyle name="20% - Accent3 28 2 2 4 2" xfId="48271"/>
    <cellStyle name="20% - Accent3 28 2 2 5" xfId="30313"/>
    <cellStyle name="20% - Accent3 28 2 2 5 2" xfId="51535"/>
    <cellStyle name="20% - Accent3 28 2 2 6" xfId="17257"/>
    <cellStyle name="20% - Accent3 28 2 2 6 2" xfId="38482"/>
    <cellStyle name="20% - Accent3 28 2 2 7" xfId="33581"/>
    <cellStyle name="20% - Accent3 28 2 3" xfId="15626"/>
    <cellStyle name="20% - Accent3 28 2 3 2" xfId="36851"/>
    <cellStyle name="20% - Accent3 28 2 4" xfId="18888"/>
    <cellStyle name="20% - Accent3 28 2 4 2" xfId="40113"/>
    <cellStyle name="20% - Accent3 28 2 5" xfId="22150"/>
    <cellStyle name="20% - Accent3 28 2 5 2" xfId="43375"/>
    <cellStyle name="20% - Accent3 28 2 6" xfId="25417"/>
    <cellStyle name="20% - Accent3 28 2 6 2" xfId="46639"/>
    <cellStyle name="20% - Accent3 28 2 7" xfId="28682"/>
    <cellStyle name="20% - Accent3 28 2 7 2" xfId="49904"/>
    <cellStyle name="20% - Accent3 28 2 8" xfId="13994"/>
    <cellStyle name="20% - Accent3 28 2 8 2" xfId="35220"/>
    <cellStyle name="20% - Accent3 28 2 9" xfId="31950"/>
    <cellStyle name="20% - Accent3 28 3" xfId="11530"/>
    <cellStyle name="20% - Accent3 28 3 2" xfId="19707"/>
    <cellStyle name="20% - Accent3 28 3 2 2" xfId="40932"/>
    <cellStyle name="20% - Accent3 28 3 3" xfId="22970"/>
    <cellStyle name="20% - Accent3 28 3 3 2" xfId="44195"/>
    <cellStyle name="20% - Accent3 28 3 4" xfId="26237"/>
    <cellStyle name="20% - Accent3 28 3 4 2" xfId="47459"/>
    <cellStyle name="20% - Accent3 28 3 5" xfId="29501"/>
    <cellStyle name="20% - Accent3 28 3 5 2" xfId="50723"/>
    <cellStyle name="20% - Accent3 28 3 6" xfId="16445"/>
    <cellStyle name="20% - Accent3 28 3 6 2" xfId="37670"/>
    <cellStyle name="20% - Accent3 28 3 7" xfId="32769"/>
    <cellStyle name="20% - Accent3 28 4" xfId="14802"/>
    <cellStyle name="20% - Accent3 28 4 2" xfId="36027"/>
    <cellStyle name="20% - Accent3 28 5" xfId="18064"/>
    <cellStyle name="20% - Accent3 28 5 2" xfId="39289"/>
    <cellStyle name="20% - Accent3 28 6" xfId="21326"/>
    <cellStyle name="20% - Accent3 28 6 2" xfId="42551"/>
    <cellStyle name="20% - Accent3 28 7" xfId="24590"/>
    <cellStyle name="20% - Accent3 28 7 2" xfId="45815"/>
    <cellStyle name="20% - Accent3 28 8" xfId="27858"/>
    <cellStyle name="20% - Accent3 28 8 2" xfId="49080"/>
    <cellStyle name="20% - Accent3 28 9" xfId="13182"/>
    <cellStyle name="20% - Accent3 28 9 2" xfId="34408"/>
    <cellStyle name="20% - Accent3 29" xfId="6945"/>
    <cellStyle name="20% - Accent3 29 10" xfId="31139"/>
    <cellStyle name="20% - Accent3 29 2" xfId="10599"/>
    <cellStyle name="20% - Accent3 29 2 2" xfId="12345"/>
    <cellStyle name="20% - Accent3 29 2 2 2" xfId="20520"/>
    <cellStyle name="20% - Accent3 29 2 2 2 2" xfId="41745"/>
    <cellStyle name="20% - Accent3 29 2 2 3" xfId="23783"/>
    <cellStyle name="20% - Accent3 29 2 2 3 2" xfId="45008"/>
    <cellStyle name="20% - Accent3 29 2 2 4" xfId="27050"/>
    <cellStyle name="20% - Accent3 29 2 2 4 2" xfId="48272"/>
    <cellStyle name="20% - Accent3 29 2 2 5" xfId="30314"/>
    <cellStyle name="20% - Accent3 29 2 2 5 2" xfId="51536"/>
    <cellStyle name="20% - Accent3 29 2 2 6" xfId="17258"/>
    <cellStyle name="20% - Accent3 29 2 2 6 2" xfId="38483"/>
    <cellStyle name="20% - Accent3 29 2 2 7" xfId="33582"/>
    <cellStyle name="20% - Accent3 29 2 3" xfId="15627"/>
    <cellStyle name="20% - Accent3 29 2 3 2" xfId="36852"/>
    <cellStyle name="20% - Accent3 29 2 4" xfId="18889"/>
    <cellStyle name="20% - Accent3 29 2 4 2" xfId="40114"/>
    <cellStyle name="20% - Accent3 29 2 5" xfId="22151"/>
    <cellStyle name="20% - Accent3 29 2 5 2" xfId="43376"/>
    <cellStyle name="20% - Accent3 29 2 6" xfId="25418"/>
    <cellStyle name="20% - Accent3 29 2 6 2" xfId="46640"/>
    <cellStyle name="20% - Accent3 29 2 7" xfId="28683"/>
    <cellStyle name="20% - Accent3 29 2 7 2" xfId="49905"/>
    <cellStyle name="20% - Accent3 29 2 8" xfId="13995"/>
    <cellStyle name="20% - Accent3 29 2 8 2" xfId="35221"/>
    <cellStyle name="20% - Accent3 29 2 9" xfId="31951"/>
    <cellStyle name="20% - Accent3 29 3" xfId="11531"/>
    <cellStyle name="20% - Accent3 29 3 2" xfId="19708"/>
    <cellStyle name="20% - Accent3 29 3 2 2" xfId="40933"/>
    <cellStyle name="20% - Accent3 29 3 3" xfId="22971"/>
    <cellStyle name="20% - Accent3 29 3 3 2" xfId="44196"/>
    <cellStyle name="20% - Accent3 29 3 4" xfId="26238"/>
    <cellStyle name="20% - Accent3 29 3 4 2" xfId="47460"/>
    <cellStyle name="20% - Accent3 29 3 5" xfId="29502"/>
    <cellStyle name="20% - Accent3 29 3 5 2" xfId="50724"/>
    <cellStyle name="20% - Accent3 29 3 6" xfId="16446"/>
    <cellStyle name="20% - Accent3 29 3 6 2" xfId="37671"/>
    <cellStyle name="20% - Accent3 29 3 7" xfId="32770"/>
    <cellStyle name="20% - Accent3 29 4" xfId="14803"/>
    <cellStyle name="20% - Accent3 29 4 2" xfId="36028"/>
    <cellStyle name="20% - Accent3 29 5" xfId="18065"/>
    <cellStyle name="20% - Accent3 29 5 2" xfId="39290"/>
    <cellStyle name="20% - Accent3 29 6" xfId="21327"/>
    <cellStyle name="20% - Accent3 29 6 2" xfId="42552"/>
    <cellStyle name="20% - Accent3 29 7" xfId="24591"/>
    <cellStyle name="20% - Accent3 29 7 2" xfId="45816"/>
    <cellStyle name="20% - Accent3 29 8" xfId="27859"/>
    <cellStyle name="20% - Accent3 29 8 2" xfId="49081"/>
    <cellStyle name="20% - Accent3 29 9" xfId="13183"/>
    <cellStyle name="20% - Accent3 29 9 2" xfId="34409"/>
    <cellStyle name="20% - Accent3 3" xfId="18"/>
    <cellStyle name="20% - Accent3 3 10" xfId="14706"/>
    <cellStyle name="20% - Accent3 3 10 2" xfId="35931"/>
    <cellStyle name="20% - Accent3 3 11" xfId="17968"/>
    <cellStyle name="20% - Accent3 3 11 2" xfId="39193"/>
    <cellStyle name="20% - Accent3 3 12" xfId="21230"/>
    <cellStyle name="20% - Accent3 3 12 2" xfId="42455"/>
    <cellStyle name="20% - Accent3 3 13" xfId="24494"/>
    <cellStyle name="20% - Accent3 3 13 2" xfId="45719"/>
    <cellStyle name="20% - Accent3 3 14" xfId="27762"/>
    <cellStyle name="20% - Accent3 3 14 2" xfId="48984"/>
    <cellStyle name="20% - Accent3 3 15" xfId="13089"/>
    <cellStyle name="20% - Accent3 3 15 2" xfId="34315"/>
    <cellStyle name="20% - Accent3 3 16" xfId="31042"/>
    <cellStyle name="20% - Accent3 3 2" xfId="8013"/>
    <cellStyle name="20% - Accent3 3 3" xfId="8014"/>
    <cellStyle name="20% - Accent3 3 3 10" xfId="31417"/>
    <cellStyle name="20% - Accent3 3 3 2" xfId="10877"/>
    <cellStyle name="20% - Accent3 3 3 2 2" xfId="12623"/>
    <cellStyle name="20% - Accent3 3 3 2 2 2" xfId="20798"/>
    <cellStyle name="20% - Accent3 3 3 2 2 2 2" xfId="42023"/>
    <cellStyle name="20% - Accent3 3 3 2 2 3" xfId="24061"/>
    <cellStyle name="20% - Accent3 3 3 2 2 3 2" xfId="45286"/>
    <cellStyle name="20% - Accent3 3 3 2 2 4" xfId="27328"/>
    <cellStyle name="20% - Accent3 3 3 2 2 4 2" xfId="48550"/>
    <cellStyle name="20% - Accent3 3 3 2 2 5" xfId="30592"/>
    <cellStyle name="20% - Accent3 3 3 2 2 5 2" xfId="51814"/>
    <cellStyle name="20% - Accent3 3 3 2 2 6" xfId="17536"/>
    <cellStyle name="20% - Accent3 3 3 2 2 6 2" xfId="38761"/>
    <cellStyle name="20% - Accent3 3 3 2 2 7" xfId="33860"/>
    <cellStyle name="20% - Accent3 3 3 2 3" xfId="15905"/>
    <cellStyle name="20% - Accent3 3 3 2 3 2" xfId="37130"/>
    <cellStyle name="20% - Accent3 3 3 2 4" xfId="19167"/>
    <cellStyle name="20% - Accent3 3 3 2 4 2" xfId="40392"/>
    <cellStyle name="20% - Accent3 3 3 2 5" xfId="22429"/>
    <cellStyle name="20% - Accent3 3 3 2 5 2" xfId="43654"/>
    <cellStyle name="20% - Accent3 3 3 2 6" xfId="25696"/>
    <cellStyle name="20% - Accent3 3 3 2 6 2" xfId="46918"/>
    <cellStyle name="20% - Accent3 3 3 2 7" xfId="28961"/>
    <cellStyle name="20% - Accent3 3 3 2 7 2" xfId="50183"/>
    <cellStyle name="20% - Accent3 3 3 2 8" xfId="14273"/>
    <cellStyle name="20% - Accent3 3 3 2 8 2" xfId="35499"/>
    <cellStyle name="20% - Accent3 3 3 2 9" xfId="32229"/>
    <cellStyle name="20% - Accent3 3 3 3" xfId="11809"/>
    <cellStyle name="20% - Accent3 3 3 3 2" xfId="19986"/>
    <cellStyle name="20% - Accent3 3 3 3 2 2" xfId="41211"/>
    <cellStyle name="20% - Accent3 3 3 3 3" xfId="23249"/>
    <cellStyle name="20% - Accent3 3 3 3 3 2" xfId="44474"/>
    <cellStyle name="20% - Accent3 3 3 3 4" xfId="26516"/>
    <cellStyle name="20% - Accent3 3 3 3 4 2" xfId="47738"/>
    <cellStyle name="20% - Accent3 3 3 3 5" xfId="29780"/>
    <cellStyle name="20% - Accent3 3 3 3 5 2" xfId="51002"/>
    <cellStyle name="20% - Accent3 3 3 3 6" xfId="16724"/>
    <cellStyle name="20% - Accent3 3 3 3 6 2" xfId="37949"/>
    <cellStyle name="20% - Accent3 3 3 3 7" xfId="33048"/>
    <cellStyle name="20% - Accent3 3 3 4" xfId="15081"/>
    <cellStyle name="20% - Accent3 3 3 4 2" xfId="36306"/>
    <cellStyle name="20% - Accent3 3 3 5" xfId="18343"/>
    <cellStyle name="20% - Accent3 3 3 5 2" xfId="39568"/>
    <cellStyle name="20% - Accent3 3 3 6" xfId="21605"/>
    <cellStyle name="20% - Accent3 3 3 6 2" xfId="42830"/>
    <cellStyle name="20% - Accent3 3 3 7" xfId="24869"/>
    <cellStyle name="20% - Accent3 3 3 7 2" xfId="46094"/>
    <cellStyle name="20% - Accent3 3 3 8" xfId="28137"/>
    <cellStyle name="20% - Accent3 3 3 8 2" xfId="49359"/>
    <cellStyle name="20% - Accent3 3 3 9" xfId="13461"/>
    <cellStyle name="20% - Accent3 3 3 9 2" xfId="34687"/>
    <cellStyle name="20% - Accent3 3 4" xfId="3846"/>
    <cellStyle name="20% - Accent3 3 5" xfId="9404"/>
    <cellStyle name="20% - Accent3 3 5 10" xfId="31638"/>
    <cellStyle name="20% - Accent3 3 5 2" xfId="11120"/>
    <cellStyle name="20% - Accent3 3 5 2 2" xfId="12844"/>
    <cellStyle name="20% - Accent3 3 5 2 2 2" xfId="21019"/>
    <cellStyle name="20% - Accent3 3 5 2 2 2 2" xfId="42244"/>
    <cellStyle name="20% - Accent3 3 5 2 2 3" xfId="24282"/>
    <cellStyle name="20% - Accent3 3 5 2 2 3 2" xfId="45507"/>
    <cellStyle name="20% - Accent3 3 5 2 2 4" xfId="27549"/>
    <cellStyle name="20% - Accent3 3 5 2 2 4 2" xfId="48771"/>
    <cellStyle name="20% - Accent3 3 5 2 2 5" xfId="30813"/>
    <cellStyle name="20% - Accent3 3 5 2 2 5 2" xfId="52035"/>
    <cellStyle name="20% - Accent3 3 5 2 2 6" xfId="17757"/>
    <cellStyle name="20% - Accent3 3 5 2 2 6 2" xfId="38982"/>
    <cellStyle name="20% - Accent3 3 5 2 2 7" xfId="34081"/>
    <cellStyle name="20% - Accent3 3 5 2 3" xfId="16126"/>
    <cellStyle name="20% - Accent3 3 5 2 3 2" xfId="37351"/>
    <cellStyle name="20% - Accent3 3 5 2 4" xfId="19388"/>
    <cellStyle name="20% - Accent3 3 5 2 4 2" xfId="40613"/>
    <cellStyle name="20% - Accent3 3 5 2 5" xfId="22650"/>
    <cellStyle name="20% - Accent3 3 5 2 5 2" xfId="43875"/>
    <cellStyle name="20% - Accent3 3 5 2 6" xfId="25917"/>
    <cellStyle name="20% - Accent3 3 5 2 6 2" xfId="47139"/>
    <cellStyle name="20% - Accent3 3 5 2 7" xfId="29182"/>
    <cellStyle name="20% - Accent3 3 5 2 7 2" xfId="50404"/>
    <cellStyle name="20% - Accent3 3 5 2 8" xfId="14494"/>
    <cellStyle name="20% - Accent3 3 5 2 8 2" xfId="35720"/>
    <cellStyle name="20% - Accent3 3 5 2 9" xfId="32450"/>
    <cellStyle name="20% - Accent3 3 5 3" xfId="12030"/>
    <cellStyle name="20% - Accent3 3 5 3 2" xfId="20207"/>
    <cellStyle name="20% - Accent3 3 5 3 2 2" xfId="41432"/>
    <cellStyle name="20% - Accent3 3 5 3 3" xfId="23470"/>
    <cellStyle name="20% - Accent3 3 5 3 3 2" xfId="44695"/>
    <cellStyle name="20% - Accent3 3 5 3 4" xfId="26737"/>
    <cellStyle name="20% - Accent3 3 5 3 4 2" xfId="47959"/>
    <cellStyle name="20% - Accent3 3 5 3 5" xfId="30001"/>
    <cellStyle name="20% - Accent3 3 5 3 5 2" xfId="51223"/>
    <cellStyle name="20% - Accent3 3 5 3 6" xfId="16945"/>
    <cellStyle name="20% - Accent3 3 5 3 6 2" xfId="38170"/>
    <cellStyle name="20% - Accent3 3 5 3 7" xfId="33269"/>
    <cellStyle name="20% - Accent3 3 5 4" xfId="15302"/>
    <cellStyle name="20% - Accent3 3 5 4 2" xfId="36527"/>
    <cellStyle name="20% - Accent3 3 5 5" xfId="18564"/>
    <cellStyle name="20% - Accent3 3 5 5 2" xfId="39789"/>
    <cellStyle name="20% - Accent3 3 5 6" xfId="21826"/>
    <cellStyle name="20% - Accent3 3 5 6 2" xfId="43051"/>
    <cellStyle name="20% - Accent3 3 5 7" xfId="25090"/>
    <cellStyle name="20% - Accent3 3 5 7 2" xfId="46315"/>
    <cellStyle name="20% - Accent3 3 5 8" xfId="28358"/>
    <cellStyle name="20% - Accent3 3 5 8 2" xfId="49580"/>
    <cellStyle name="20% - Accent3 3 5 9" xfId="13682"/>
    <cellStyle name="20% - Accent3 3 5 9 2" xfId="34908"/>
    <cellStyle name="20% - Accent3 3 6" xfId="9841"/>
    <cellStyle name="20% - Accent3 3 6 10" xfId="31722"/>
    <cellStyle name="20% - Accent3 3 6 2" xfId="11225"/>
    <cellStyle name="20% - Accent3 3 6 2 2" xfId="12936"/>
    <cellStyle name="20% - Accent3 3 6 2 2 2" xfId="21111"/>
    <cellStyle name="20% - Accent3 3 6 2 2 2 2" xfId="42336"/>
    <cellStyle name="20% - Accent3 3 6 2 2 3" xfId="24374"/>
    <cellStyle name="20% - Accent3 3 6 2 2 3 2" xfId="45599"/>
    <cellStyle name="20% - Accent3 3 6 2 2 4" xfId="27641"/>
    <cellStyle name="20% - Accent3 3 6 2 2 4 2" xfId="48863"/>
    <cellStyle name="20% - Accent3 3 6 2 2 5" xfId="30905"/>
    <cellStyle name="20% - Accent3 3 6 2 2 5 2" xfId="52127"/>
    <cellStyle name="20% - Accent3 3 6 2 2 6" xfId="17849"/>
    <cellStyle name="20% - Accent3 3 6 2 2 6 2" xfId="39074"/>
    <cellStyle name="20% - Accent3 3 6 2 2 7" xfId="34173"/>
    <cellStyle name="20% - Accent3 3 6 2 3" xfId="16218"/>
    <cellStyle name="20% - Accent3 3 6 2 3 2" xfId="37443"/>
    <cellStyle name="20% - Accent3 3 6 2 4" xfId="19480"/>
    <cellStyle name="20% - Accent3 3 6 2 4 2" xfId="40705"/>
    <cellStyle name="20% - Accent3 3 6 2 5" xfId="22742"/>
    <cellStyle name="20% - Accent3 3 6 2 5 2" xfId="43967"/>
    <cellStyle name="20% - Accent3 3 6 2 6" xfId="26009"/>
    <cellStyle name="20% - Accent3 3 6 2 6 2" xfId="47231"/>
    <cellStyle name="20% - Accent3 3 6 2 7" xfId="29274"/>
    <cellStyle name="20% - Accent3 3 6 2 7 2" xfId="50496"/>
    <cellStyle name="20% - Accent3 3 6 2 8" xfId="14586"/>
    <cellStyle name="20% - Accent3 3 6 2 8 2" xfId="35812"/>
    <cellStyle name="20% - Accent3 3 6 2 9" xfId="32542"/>
    <cellStyle name="20% - Accent3 3 6 3" xfId="12115"/>
    <cellStyle name="20% - Accent3 3 6 3 2" xfId="20291"/>
    <cellStyle name="20% - Accent3 3 6 3 2 2" xfId="41516"/>
    <cellStyle name="20% - Accent3 3 6 3 3" xfId="23554"/>
    <cellStyle name="20% - Accent3 3 6 3 3 2" xfId="44779"/>
    <cellStyle name="20% - Accent3 3 6 3 4" xfId="26821"/>
    <cellStyle name="20% - Accent3 3 6 3 4 2" xfId="48043"/>
    <cellStyle name="20% - Accent3 3 6 3 5" xfId="30085"/>
    <cellStyle name="20% - Accent3 3 6 3 5 2" xfId="51307"/>
    <cellStyle name="20% - Accent3 3 6 3 6" xfId="17029"/>
    <cellStyle name="20% - Accent3 3 6 3 6 2" xfId="38254"/>
    <cellStyle name="20% - Accent3 3 6 3 7" xfId="33353"/>
    <cellStyle name="20% - Accent3 3 6 4" xfId="15386"/>
    <cellStyle name="20% - Accent3 3 6 4 2" xfId="36611"/>
    <cellStyle name="20% - Accent3 3 6 5" xfId="18648"/>
    <cellStyle name="20% - Accent3 3 6 5 2" xfId="39873"/>
    <cellStyle name="20% - Accent3 3 6 6" xfId="21910"/>
    <cellStyle name="20% - Accent3 3 6 6 2" xfId="43135"/>
    <cellStyle name="20% - Accent3 3 6 7" xfId="25175"/>
    <cellStyle name="20% - Accent3 3 6 7 2" xfId="46399"/>
    <cellStyle name="20% - Accent3 3 6 8" xfId="28442"/>
    <cellStyle name="20% - Accent3 3 6 8 2" xfId="49664"/>
    <cellStyle name="20% - Accent3 3 6 9" xfId="13766"/>
    <cellStyle name="20% - Accent3 3 6 9 2" xfId="34992"/>
    <cellStyle name="20% - Accent3 3 7" xfId="10147"/>
    <cellStyle name="20% - Accent3 3 7 10" xfId="31823"/>
    <cellStyle name="20% - Accent3 3 7 2" xfId="11226"/>
    <cellStyle name="20% - Accent3 3 7 2 2" xfId="12937"/>
    <cellStyle name="20% - Accent3 3 7 2 2 2" xfId="21112"/>
    <cellStyle name="20% - Accent3 3 7 2 2 2 2" xfId="42337"/>
    <cellStyle name="20% - Accent3 3 7 2 2 3" xfId="24375"/>
    <cellStyle name="20% - Accent3 3 7 2 2 3 2" xfId="45600"/>
    <cellStyle name="20% - Accent3 3 7 2 2 4" xfId="27642"/>
    <cellStyle name="20% - Accent3 3 7 2 2 4 2" xfId="48864"/>
    <cellStyle name="20% - Accent3 3 7 2 2 5" xfId="30906"/>
    <cellStyle name="20% - Accent3 3 7 2 2 5 2" xfId="52128"/>
    <cellStyle name="20% - Accent3 3 7 2 2 6" xfId="17850"/>
    <cellStyle name="20% - Accent3 3 7 2 2 6 2" xfId="39075"/>
    <cellStyle name="20% - Accent3 3 7 2 2 7" xfId="34174"/>
    <cellStyle name="20% - Accent3 3 7 2 3" xfId="16219"/>
    <cellStyle name="20% - Accent3 3 7 2 3 2" xfId="37444"/>
    <cellStyle name="20% - Accent3 3 7 2 4" xfId="19481"/>
    <cellStyle name="20% - Accent3 3 7 2 4 2" xfId="40706"/>
    <cellStyle name="20% - Accent3 3 7 2 5" xfId="22743"/>
    <cellStyle name="20% - Accent3 3 7 2 5 2" xfId="43968"/>
    <cellStyle name="20% - Accent3 3 7 2 6" xfId="26010"/>
    <cellStyle name="20% - Accent3 3 7 2 6 2" xfId="47232"/>
    <cellStyle name="20% - Accent3 3 7 2 7" xfId="29275"/>
    <cellStyle name="20% - Accent3 3 7 2 7 2" xfId="50497"/>
    <cellStyle name="20% - Accent3 3 7 2 8" xfId="14587"/>
    <cellStyle name="20% - Accent3 3 7 2 8 2" xfId="35813"/>
    <cellStyle name="20% - Accent3 3 7 2 9" xfId="32543"/>
    <cellStyle name="20% - Accent3 3 7 3" xfId="12217"/>
    <cellStyle name="20% - Accent3 3 7 3 2" xfId="20392"/>
    <cellStyle name="20% - Accent3 3 7 3 2 2" xfId="41617"/>
    <cellStyle name="20% - Accent3 3 7 3 3" xfId="23655"/>
    <cellStyle name="20% - Accent3 3 7 3 3 2" xfId="44880"/>
    <cellStyle name="20% - Accent3 3 7 3 4" xfId="26922"/>
    <cellStyle name="20% - Accent3 3 7 3 4 2" xfId="48144"/>
    <cellStyle name="20% - Accent3 3 7 3 5" xfId="30186"/>
    <cellStyle name="20% - Accent3 3 7 3 5 2" xfId="51408"/>
    <cellStyle name="20% - Accent3 3 7 3 6" xfId="17130"/>
    <cellStyle name="20% - Accent3 3 7 3 6 2" xfId="38355"/>
    <cellStyle name="20% - Accent3 3 7 3 7" xfId="33454"/>
    <cellStyle name="20% - Accent3 3 7 4" xfId="15499"/>
    <cellStyle name="20% - Accent3 3 7 4 2" xfId="36724"/>
    <cellStyle name="20% - Accent3 3 7 5" xfId="18761"/>
    <cellStyle name="20% - Accent3 3 7 5 2" xfId="39986"/>
    <cellStyle name="20% - Accent3 3 7 6" xfId="22023"/>
    <cellStyle name="20% - Accent3 3 7 6 2" xfId="43248"/>
    <cellStyle name="20% - Accent3 3 7 7" xfId="25290"/>
    <cellStyle name="20% - Accent3 3 7 7 2" xfId="46512"/>
    <cellStyle name="20% - Accent3 3 7 8" xfId="28555"/>
    <cellStyle name="20% - Accent3 3 7 8 2" xfId="49777"/>
    <cellStyle name="20% - Accent3 3 7 9" xfId="13867"/>
    <cellStyle name="20% - Accent3 3 7 9 2" xfId="35093"/>
    <cellStyle name="20% - Accent3 3 8" xfId="10199"/>
    <cellStyle name="20% - Accent3 3 8 2" xfId="12248"/>
    <cellStyle name="20% - Accent3 3 8 2 2" xfId="20423"/>
    <cellStyle name="20% - Accent3 3 8 2 2 2" xfId="41648"/>
    <cellStyle name="20% - Accent3 3 8 2 3" xfId="23686"/>
    <cellStyle name="20% - Accent3 3 8 2 3 2" xfId="44911"/>
    <cellStyle name="20% - Accent3 3 8 2 4" xfId="26953"/>
    <cellStyle name="20% - Accent3 3 8 2 4 2" xfId="48175"/>
    <cellStyle name="20% - Accent3 3 8 2 5" xfId="30217"/>
    <cellStyle name="20% - Accent3 3 8 2 5 2" xfId="51439"/>
    <cellStyle name="20% - Accent3 3 8 2 6" xfId="17161"/>
    <cellStyle name="20% - Accent3 3 8 2 6 2" xfId="38386"/>
    <cellStyle name="20% - Accent3 3 8 2 7" xfId="33485"/>
    <cellStyle name="20% - Accent3 3 8 3" xfId="15530"/>
    <cellStyle name="20% - Accent3 3 8 3 2" xfId="36755"/>
    <cellStyle name="20% - Accent3 3 8 4" xfId="18792"/>
    <cellStyle name="20% - Accent3 3 8 4 2" xfId="40017"/>
    <cellStyle name="20% - Accent3 3 8 5" xfId="22054"/>
    <cellStyle name="20% - Accent3 3 8 5 2" xfId="43279"/>
    <cellStyle name="20% - Accent3 3 8 6" xfId="25321"/>
    <cellStyle name="20% - Accent3 3 8 6 2" xfId="46543"/>
    <cellStyle name="20% - Accent3 3 8 7" xfId="28586"/>
    <cellStyle name="20% - Accent3 3 8 7 2" xfId="49808"/>
    <cellStyle name="20% - Accent3 3 8 8" xfId="13898"/>
    <cellStyle name="20% - Accent3 3 8 8 2" xfId="35124"/>
    <cellStyle name="20% - Accent3 3 8 9" xfId="31854"/>
    <cellStyle name="20% - Accent3 3 9" xfId="11436"/>
    <cellStyle name="20% - Accent3 3 9 2" xfId="19614"/>
    <cellStyle name="20% - Accent3 3 9 2 2" xfId="40839"/>
    <cellStyle name="20% - Accent3 3 9 3" xfId="22877"/>
    <cellStyle name="20% - Accent3 3 9 3 2" xfId="44102"/>
    <cellStyle name="20% - Accent3 3 9 4" xfId="26144"/>
    <cellStyle name="20% - Accent3 3 9 4 2" xfId="47366"/>
    <cellStyle name="20% - Accent3 3 9 5" xfId="29408"/>
    <cellStyle name="20% - Accent3 3 9 5 2" xfId="50630"/>
    <cellStyle name="20% - Accent3 3 9 6" xfId="16352"/>
    <cellStyle name="20% - Accent3 3 9 6 2" xfId="37577"/>
    <cellStyle name="20% - Accent3 3 9 7" xfId="32676"/>
    <cellStyle name="20% - Accent3 30" xfId="6946"/>
    <cellStyle name="20% - Accent3 30 10" xfId="31140"/>
    <cellStyle name="20% - Accent3 30 2" xfId="10600"/>
    <cellStyle name="20% - Accent3 30 2 2" xfId="12346"/>
    <cellStyle name="20% - Accent3 30 2 2 2" xfId="20521"/>
    <cellStyle name="20% - Accent3 30 2 2 2 2" xfId="41746"/>
    <cellStyle name="20% - Accent3 30 2 2 3" xfId="23784"/>
    <cellStyle name="20% - Accent3 30 2 2 3 2" xfId="45009"/>
    <cellStyle name="20% - Accent3 30 2 2 4" xfId="27051"/>
    <cellStyle name="20% - Accent3 30 2 2 4 2" xfId="48273"/>
    <cellStyle name="20% - Accent3 30 2 2 5" xfId="30315"/>
    <cellStyle name="20% - Accent3 30 2 2 5 2" xfId="51537"/>
    <cellStyle name="20% - Accent3 30 2 2 6" xfId="17259"/>
    <cellStyle name="20% - Accent3 30 2 2 6 2" xfId="38484"/>
    <cellStyle name="20% - Accent3 30 2 2 7" xfId="33583"/>
    <cellStyle name="20% - Accent3 30 2 3" xfId="15628"/>
    <cellStyle name="20% - Accent3 30 2 3 2" xfId="36853"/>
    <cellStyle name="20% - Accent3 30 2 4" xfId="18890"/>
    <cellStyle name="20% - Accent3 30 2 4 2" xfId="40115"/>
    <cellStyle name="20% - Accent3 30 2 5" xfId="22152"/>
    <cellStyle name="20% - Accent3 30 2 5 2" xfId="43377"/>
    <cellStyle name="20% - Accent3 30 2 6" xfId="25419"/>
    <cellStyle name="20% - Accent3 30 2 6 2" xfId="46641"/>
    <cellStyle name="20% - Accent3 30 2 7" xfId="28684"/>
    <cellStyle name="20% - Accent3 30 2 7 2" xfId="49906"/>
    <cellStyle name="20% - Accent3 30 2 8" xfId="13996"/>
    <cellStyle name="20% - Accent3 30 2 8 2" xfId="35222"/>
    <cellStyle name="20% - Accent3 30 2 9" xfId="31952"/>
    <cellStyle name="20% - Accent3 30 3" xfId="11532"/>
    <cellStyle name="20% - Accent3 30 3 2" xfId="19709"/>
    <cellStyle name="20% - Accent3 30 3 2 2" xfId="40934"/>
    <cellStyle name="20% - Accent3 30 3 3" xfId="22972"/>
    <cellStyle name="20% - Accent3 30 3 3 2" xfId="44197"/>
    <cellStyle name="20% - Accent3 30 3 4" xfId="26239"/>
    <cellStyle name="20% - Accent3 30 3 4 2" xfId="47461"/>
    <cellStyle name="20% - Accent3 30 3 5" xfId="29503"/>
    <cellStyle name="20% - Accent3 30 3 5 2" xfId="50725"/>
    <cellStyle name="20% - Accent3 30 3 6" xfId="16447"/>
    <cellStyle name="20% - Accent3 30 3 6 2" xfId="37672"/>
    <cellStyle name="20% - Accent3 30 3 7" xfId="32771"/>
    <cellStyle name="20% - Accent3 30 4" xfId="14804"/>
    <cellStyle name="20% - Accent3 30 4 2" xfId="36029"/>
    <cellStyle name="20% - Accent3 30 5" xfId="18066"/>
    <cellStyle name="20% - Accent3 30 5 2" xfId="39291"/>
    <cellStyle name="20% - Accent3 30 6" xfId="21328"/>
    <cellStyle name="20% - Accent3 30 6 2" xfId="42553"/>
    <cellStyle name="20% - Accent3 30 7" xfId="24592"/>
    <cellStyle name="20% - Accent3 30 7 2" xfId="45817"/>
    <cellStyle name="20% - Accent3 30 8" xfId="27860"/>
    <cellStyle name="20% - Accent3 30 8 2" xfId="49082"/>
    <cellStyle name="20% - Accent3 30 9" xfId="13184"/>
    <cellStyle name="20% - Accent3 30 9 2" xfId="34410"/>
    <cellStyle name="20% - Accent3 31" xfId="6947"/>
    <cellStyle name="20% - Accent3 31 10" xfId="31141"/>
    <cellStyle name="20% - Accent3 31 2" xfId="10601"/>
    <cellStyle name="20% - Accent3 31 2 2" xfId="12347"/>
    <cellStyle name="20% - Accent3 31 2 2 2" xfId="20522"/>
    <cellStyle name="20% - Accent3 31 2 2 2 2" xfId="41747"/>
    <cellStyle name="20% - Accent3 31 2 2 3" xfId="23785"/>
    <cellStyle name="20% - Accent3 31 2 2 3 2" xfId="45010"/>
    <cellStyle name="20% - Accent3 31 2 2 4" xfId="27052"/>
    <cellStyle name="20% - Accent3 31 2 2 4 2" xfId="48274"/>
    <cellStyle name="20% - Accent3 31 2 2 5" xfId="30316"/>
    <cellStyle name="20% - Accent3 31 2 2 5 2" xfId="51538"/>
    <cellStyle name="20% - Accent3 31 2 2 6" xfId="17260"/>
    <cellStyle name="20% - Accent3 31 2 2 6 2" xfId="38485"/>
    <cellStyle name="20% - Accent3 31 2 2 7" xfId="33584"/>
    <cellStyle name="20% - Accent3 31 2 3" xfId="15629"/>
    <cellStyle name="20% - Accent3 31 2 3 2" xfId="36854"/>
    <cellStyle name="20% - Accent3 31 2 4" xfId="18891"/>
    <cellStyle name="20% - Accent3 31 2 4 2" xfId="40116"/>
    <cellStyle name="20% - Accent3 31 2 5" xfId="22153"/>
    <cellStyle name="20% - Accent3 31 2 5 2" xfId="43378"/>
    <cellStyle name="20% - Accent3 31 2 6" xfId="25420"/>
    <cellStyle name="20% - Accent3 31 2 6 2" xfId="46642"/>
    <cellStyle name="20% - Accent3 31 2 7" xfId="28685"/>
    <cellStyle name="20% - Accent3 31 2 7 2" xfId="49907"/>
    <cellStyle name="20% - Accent3 31 2 8" xfId="13997"/>
    <cellStyle name="20% - Accent3 31 2 8 2" xfId="35223"/>
    <cellStyle name="20% - Accent3 31 2 9" xfId="31953"/>
    <cellStyle name="20% - Accent3 31 3" xfId="11533"/>
    <cellStyle name="20% - Accent3 31 3 2" xfId="19710"/>
    <cellStyle name="20% - Accent3 31 3 2 2" xfId="40935"/>
    <cellStyle name="20% - Accent3 31 3 3" xfId="22973"/>
    <cellStyle name="20% - Accent3 31 3 3 2" xfId="44198"/>
    <cellStyle name="20% - Accent3 31 3 4" xfId="26240"/>
    <cellStyle name="20% - Accent3 31 3 4 2" xfId="47462"/>
    <cellStyle name="20% - Accent3 31 3 5" xfId="29504"/>
    <cellStyle name="20% - Accent3 31 3 5 2" xfId="50726"/>
    <cellStyle name="20% - Accent3 31 3 6" xfId="16448"/>
    <cellStyle name="20% - Accent3 31 3 6 2" xfId="37673"/>
    <cellStyle name="20% - Accent3 31 3 7" xfId="32772"/>
    <cellStyle name="20% - Accent3 31 4" xfId="14805"/>
    <cellStyle name="20% - Accent3 31 4 2" xfId="36030"/>
    <cellStyle name="20% - Accent3 31 5" xfId="18067"/>
    <cellStyle name="20% - Accent3 31 5 2" xfId="39292"/>
    <cellStyle name="20% - Accent3 31 6" xfId="21329"/>
    <cellStyle name="20% - Accent3 31 6 2" xfId="42554"/>
    <cellStyle name="20% - Accent3 31 7" xfId="24593"/>
    <cellStyle name="20% - Accent3 31 7 2" xfId="45818"/>
    <cellStyle name="20% - Accent3 31 8" xfId="27861"/>
    <cellStyle name="20% - Accent3 31 8 2" xfId="49083"/>
    <cellStyle name="20% - Accent3 31 9" xfId="13185"/>
    <cellStyle name="20% - Accent3 31 9 2" xfId="34411"/>
    <cellStyle name="20% - Accent3 32" xfId="6948"/>
    <cellStyle name="20% - Accent3 32 10" xfId="31142"/>
    <cellStyle name="20% - Accent3 32 2" xfId="10602"/>
    <cellStyle name="20% - Accent3 32 2 2" xfId="12348"/>
    <cellStyle name="20% - Accent3 32 2 2 2" xfId="20523"/>
    <cellStyle name="20% - Accent3 32 2 2 2 2" xfId="41748"/>
    <cellStyle name="20% - Accent3 32 2 2 3" xfId="23786"/>
    <cellStyle name="20% - Accent3 32 2 2 3 2" xfId="45011"/>
    <cellStyle name="20% - Accent3 32 2 2 4" xfId="27053"/>
    <cellStyle name="20% - Accent3 32 2 2 4 2" xfId="48275"/>
    <cellStyle name="20% - Accent3 32 2 2 5" xfId="30317"/>
    <cellStyle name="20% - Accent3 32 2 2 5 2" xfId="51539"/>
    <cellStyle name="20% - Accent3 32 2 2 6" xfId="17261"/>
    <cellStyle name="20% - Accent3 32 2 2 6 2" xfId="38486"/>
    <cellStyle name="20% - Accent3 32 2 2 7" xfId="33585"/>
    <cellStyle name="20% - Accent3 32 2 3" xfId="15630"/>
    <cellStyle name="20% - Accent3 32 2 3 2" xfId="36855"/>
    <cellStyle name="20% - Accent3 32 2 4" xfId="18892"/>
    <cellStyle name="20% - Accent3 32 2 4 2" xfId="40117"/>
    <cellStyle name="20% - Accent3 32 2 5" xfId="22154"/>
    <cellStyle name="20% - Accent3 32 2 5 2" xfId="43379"/>
    <cellStyle name="20% - Accent3 32 2 6" xfId="25421"/>
    <cellStyle name="20% - Accent3 32 2 6 2" xfId="46643"/>
    <cellStyle name="20% - Accent3 32 2 7" xfId="28686"/>
    <cellStyle name="20% - Accent3 32 2 7 2" xfId="49908"/>
    <cellStyle name="20% - Accent3 32 2 8" xfId="13998"/>
    <cellStyle name="20% - Accent3 32 2 8 2" xfId="35224"/>
    <cellStyle name="20% - Accent3 32 2 9" xfId="31954"/>
    <cellStyle name="20% - Accent3 32 3" xfId="11534"/>
    <cellStyle name="20% - Accent3 32 3 2" xfId="19711"/>
    <cellStyle name="20% - Accent3 32 3 2 2" xfId="40936"/>
    <cellStyle name="20% - Accent3 32 3 3" xfId="22974"/>
    <cellStyle name="20% - Accent3 32 3 3 2" xfId="44199"/>
    <cellStyle name="20% - Accent3 32 3 4" xfId="26241"/>
    <cellStyle name="20% - Accent3 32 3 4 2" xfId="47463"/>
    <cellStyle name="20% - Accent3 32 3 5" xfId="29505"/>
    <cellStyle name="20% - Accent3 32 3 5 2" xfId="50727"/>
    <cellStyle name="20% - Accent3 32 3 6" xfId="16449"/>
    <cellStyle name="20% - Accent3 32 3 6 2" xfId="37674"/>
    <cellStyle name="20% - Accent3 32 3 7" xfId="32773"/>
    <cellStyle name="20% - Accent3 32 4" xfId="14806"/>
    <cellStyle name="20% - Accent3 32 4 2" xfId="36031"/>
    <cellStyle name="20% - Accent3 32 5" xfId="18068"/>
    <cellStyle name="20% - Accent3 32 5 2" xfId="39293"/>
    <cellStyle name="20% - Accent3 32 6" xfId="21330"/>
    <cellStyle name="20% - Accent3 32 6 2" xfId="42555"/>
    <cellStyle name="20% - Accent3 32 7" xfId="24594"/>
    <cellStyle name="20% - Accent3 32 7 2" xfId="45819"/>
    <cellStyle name="20% - Accent3 32 8" xfId="27862"/>
    <cellStyle name="20% - Accent3 32 8 2" xfId="49084"/>
    <cellStyle name="20% - Accent3 32 9" xfId="13186"/>
    <cellStyle name="20% - Accent3 32 9 2" xfId="34412"/>
    <cellStyle name="20% - Accent3 33" xfId="9785"/>
    <cellStyle name="20% - Accent3 34" xfId="10187"/>
    <cellStyle name="20% - Accent3 34 2" xfId="12236"/>
    <cellStyle name="20% - Accent3 34 2 2" xfId="20411"/>
    <cellStyle name="20% - Accent3 34 2 2 2" xfId="41636"/>
    <cellStyle name="20% - Accent3 34 2 3" xfId="23674"/>
    <cellStyle name="20% - Accent3 34 2 3 2" xfId="44899"/>
    <cellStyle name="20% - Accent3 34 2 4" xfId="26941"/>
    <cellStyle name="20% - Accent3 34 2 4 2" xfId="48163"/>
    <cellStyle name="20% - Accent3 34 2 5" xfId="30205"/>
    <cellStyle name="20% - Accent3 34 2 5 2" xfId="51427"/>
    <cellStyle name="20% - Accent3 34 2 6" xfId="17149"/>
    <cellStyle name="20% - Accent3 34 2 6 2" xfId="38374"/>
    <cellStyle name="20% - Accent3 34 2 7" xfId="33473"/>
    <cellStyle name="20% - Accent3 34 3" xfId="15518"/>
    <cellStyle name="20% - Accent3 34 3 2" xfId="36743"/>
    <cellStyle name="20% - Accent3 34 4" xfId="18780"/>
    <cellStyle name="20% - Accent3 34 4 2" xfId="40005"/>
    <cellStyle name="20% - Accent3 34 5" xfId="22042"/>
    <cellStyle name="20% - Accent3 34 5 2" xfId="43267"/>
    <cellStyle name="20% - Accent3 34 6" xfId="25309"/>
    <cellStyle name="20% - Accent3 34 6 2" xfId="46531"/>
    <cellStyle name="20% - Accent3 34 7" xfId="28574"/>
    <cellStyle name="20% - Accent3 34 7 2" xfId="49796"/>
    <cellStyle name="20% - Accent3 34 8" xfId="13886"/>
    <cellStyle name="20% - Accent3 34 8 2" xfId="35112"/>
    <cellStyle name="20% - Accent3 34 9" xfId="31842"/>
    <cellStyle name="20% - Accent3 35" xfId="11418"/>
    <cellStyle name="20% - Accent3 35 2" xfId="19597"/>
    <cellStyle name="20% - Accent3 35 2 2" xfId="40822"/>
    <cellStyle name="20% - Accent3 35 3" xfId="22860"/>
    <cellStyle name="20% - Accent3 35 3 2" xfId="44085"/>
    <cellStyle name="20% - Accent3 35 4" xfId="26127"/>
    <cellStyle name="20% - Accent3 35 4 2" xfId="47349"/>
    <cellStyle name="20% - Accent3 35 5" xfId="29391"/>
    <cellStyle name="20% - Accent3 35 5 2" xfId="50613"/>
    <cellStyle name="20% - Accent3 35 6" xfId="16335"/>
    <cellStyle name="20% - Accent3 35 6 2" xfId="37560"/>
    <cellStyle name="20% - Accent3 35 7" xfId="32659"/>
    <cellStyle name="20% - Accent3 36" xfId="15483"/>
    <cellStyle name="20% - Accent3 36 2" xfId="36708"/>
    <cellStyle name="20% - Accent3 37" xfId="18745"/>
    <cellStyle name="20% - Accent3 37 2" xfId="39970"/>
    <cellStyle name="20% - Accent3 38" xfId="22007"/>
    <cellStyle name="20% - Accent3 38 2" xfId="43232"/>
    <cellStyle name="20% - Accent3 39" xfId="25274"/>
    <cellStyle name="20% - Accent3 39 2" xfId="46496"/>
    <cellStyle name="20% - Accent3 4" xfId="6949"/>
    <cellStyle name="20% - Accent3 4 10" xfId="24595"/>
    <cellStyle name="20% - Accent3 4 10 2" xfId="45820"/>
    <cellStyle name="20% - Accent3 4 11" xfId="27863"/>
    <cellStyle name="20% - Accent3 4 11 2" xfId="49085"/>
    <cellStyle name="20% - Accent3 4 12" xfId="13187"/>
    <cellStyle name="20% - Accent3 4 12 2" xfId="34413"/>
    <cellStyle name="20% - Accent3 4 13" xfId="31143"/>
    <cellStyle name="20% - Accent3 4 2" xfId="8015"/>
    <cellStyle name="20% - Accent3 4 2 10" xfId="28138"/>
    <cellStyle name="20% - Accent3 4 2 10 2" xfId="49360"/>
    <cellStyle name="20% - Accent3 4 2 11" xfId="13462"/>
    <cellStyle name="20% - Accent3 4 2 11 2" xfId="34688"/>
    <cellStyle name="20% - Accent3 4 2 12" xfId="31418"/>
    <cellStyle name="20% - Accent3 4 2 2" xfId="9407"/>
    <cellStyle name="20% - Accent3 4 2 3" xfId="9406"/>
    <cellStyle name="20% - Accent3 4 2 4" xfId="10878"/>
    <cellStyle name="20% - Accent3 4 2 4 2" xfId="12624"/>
    <cellStyle name="20% - Accent3 4 2 4 2 2" xfId="20799"/>
    <cellStyle name="20% - Accent3 4 2 4 2 2 2" xfId="42024"/>
    <cellStyle name="20% - Accent3 4 2 4 2 3" xfId="24062"/>
    <cellStyle name="20% - Accent3 4 2 4 2 3 2" xfId="45287"/>
    <cellStyle name="20% - Accent3 4 2 4 2 4" xfId="27329"/>
    <cellStyle name="20% - Accent3 4 2 4 2 4 2" xfId="48551"/>
    <cellStyle name="20% - Accent3 4 2 4 2 5" xfId="30593"/>
    <cellStyle name="20% - Accent3 4 2 4 2 5 2" xfId="51815"/>
    <cellStyle name="20% - Accent3 4 2 4 2 6" xfId="17537"/>
    <cellStyle name="20% - Accent3 4 2 4 2 6 2" xfId="38762"/>
    <cellStyle name="20% - Accent3 4 2 4 2 7" xfId="33861"/>
    <cellStyle name="20% - Accent3 4 2 4 3" xfId="15906"/>
    <cellStyle name="20% - Accent3 4 2 4 3 2" xfId="37131"/>
    <cellStyle name="20% - Accent3 4 2 4 4" xfId="19168"/>
    <cellStyle name="20% - Accent3 4 2 4 4 2" xfId="40393"/>
    <cellStyle name="20% - Accent3 4 2 4 5" xfId="22430"/>
    <cellStyle name="20% - Accent3 4 2 4 5 2" xfId="43655"/>
    <cellStyle name="20% - Accent3 4 2 4 6" xfId="25697"/>
    <cellStyle name="20% - Accent3 4 2 4 6 2" xfId="46919"/>
    <cellStyle name="20% - Accent3 4 2 4 7" xfId="28962"/>
    <cellStyle name="20% - Accent3 4 2 4 7 2" xfId="50184"/>
    <cellStyle name="20% - Accent3 4 2 4 8" xfId="14274"/>
    <cellStyle name="20% - Accent3 4 2 4 8 2" xfId="35500"/>
    <cellStyle name="20% - Accent3 4 2 4 9" xfId="32230"/>
    <cellStyle name="20% - Accent3 4 2 5" xfId="11810"/>
    <cellStyle name="20% - Accent3 4 2 5 2" xfId="19987"/>
    <cellStyle name="20% - Accent3 4 2 5 2 2" xfId="41212"/>
    <cellStyle name="20% - Accent3 4 2 5 3" xfId="23250"/>
    <cellStyle name="20% - Accent3 4 2 5 3 2" xfId="44475"/>
    <cellStyle name="20% - Accent3 4 2 5 4" xfId="26517"/>
    <cellStyle name="20% - Accent3 4 2 5 4 2" xfId="47739"/>
    <cellStyle name="20% - Accent3 4 2 5 5" xfId="29781"/>
    <cellStyle name="20% - Accent3 4 2 5 5 2" xfId="51003"/>
    <cellStyle name="20% - Accent3 4 2 5 6" xfId="16725"/>
    <cellStyle name="20% - Accent3 4 2 5 6 2" xfId="37950"/>
    <cellStyle name="20% - Accent3 4 2 5 7" xfId="33049"/>
    <cellStyle name="20% - Accent3 4 2 6" xfId="15082"/>
    <cellStyle name="20% - Accent3 4 2 6 2" xfId="36307"/>
    <cellStyle name="20% - Accent3 4 2 7" xfId="18344"/>
    <cellStyle name="20% - Accent3 4 2 7 2" xfId="39569"/>
    <cellStyle name="20% - Accent3 4 2 8" xfId="21606"/>
    <cellStyle name="20% - Accent3 4 2 8 2" xfId="42831"/>
    <cellStyle name="20% - Accent3 4 2 9" xfId="24870"/>
    <cellStyle name="20% - Accent3 4 2 9 2" xfId="46095"/>
    <cellStyle name="20% - Accent3 4 3" xfId="8016"/>
    <cellStyle name="20% - Accent3 4 3 10" xfId="13463"/>
    <cellStyle name="20% - Accent3 4 3 10 2" xfId="34689"/>
    <cellStyle name="20% - Accent3 4 3 11" xfId="31419"/>
    <cellStyle name="20% - Accent3 4 3 2" xfId="9408"/>
    <cellStyle name="20% - Accent3 4 3 3" xfId="10879"/>
    <cellStyle name="20% - Accent3 4 3 3 2" xfId="12625"/>
    <cellStyle name="20% - Accent3 4 3 3 2 2" xfId="20800"/>
    <cellStyle name="20% - Accent3 4 3 3 2 2 2" xfId="42025"/>
    <cellStyle name="20% - Accent3 4 3 3 2 3" xfId="24063"/>
    <cellStyle name="20% - Accent3 4 3 3 2 3 2" xfId="45288"/>
    <cellStyle name="20% - Accent3 4 3 3 2 4" xfId="27330"/>
    <cellStyle name="20% - Accent3 4 3 3 2 4 2" xfId="48552"/>
    <cellStyle name="20% - Accent3 4 3 3 2 5" xfId="30594"/>
    <cellStyle name="20% - Accent3 4 3 3 2 5 2" xfId="51816"/>
    <cellStyle name="20% - Accent3 4 3 3 2 6" xfId="17538"/>
    <cellStyle name="20% - Accent3 4 3 3 2 6 2" xfId="38763"/>
    <cellStyle name="20% - Accent3 4 3 3 2 7" xfId="33862"/>
    <cellStyle name="20% - Accent3 4 3 3 3" xfId="15907"/>
    <cellStyle name="20% - Accent3 4 3 3 3 2" xfId="37132"/>
    <cellStyle name="20% - Accent3 4 3 3 4" xfId="19169"/>
    <cellStyle name="20% - Accent3 4 3 3 4 2" xfId="40394"/>
    <cellStyle name="20% - Accent3 4 3 3 5" xfId="22431"/>
    <cellStyle name="20% - Accent3 4 3 3 5 2" xfId="43656"/>
    <cellStyle name="20% - Accent3 4 3 3 6" xfId="25698"/>
    <cellStyle name="20% - Accent3 4 3 3 6 2" xfId="46920"/>
    <cellStyle name="20% - Accent3 4 3 3 7" xfId="28963"/>
    <cellStyle name="20% - Accent3 4 3 3 7 2" xfId="50185"/>
    <cellStyle name="20% - Accent3 4 3 3 8" xfId="14275"/>
    <cellStyle name="20% - Accent3 4 3 3 8 2" xfId="35501"/>
    <cellStyle name="20% - Accent3 4 3 3 9" xfId="32231"/>
    <cellStyle name="20% - Accent3 4 3 4" xfId="11811"/>
    <cellStyle name="20% - Accent3 4 3 4 2" xfId="19988"/>
    <cellStyle name="20% - Accent3 4 3 4 2 2" xfId="41213"/>
    <cellStyle name="20% - Accent3 4 3 4 3" xfId="23251"/>
    <cellStyle name="20% - Accent3 4 3 4 3 2" xfId="44476"/>
    <cellStyle name="20% - Accent3 4 3 4 4" xfId="26518"/>
    <cellStyle name="20% - Accent3 4 3 4 4 2" xfId="47740"/>
    <cellStyle name="20% - Accent3 4 3 4 5" xfId="29782"/>
    <cellStyle name="20% - Accent3 4 3 4 5 2" xfId="51004"/>
    <cellStyle name="20% - Accent3 4 3 4 6" xfId="16726"/>
    <cellStyle name="20% - Accent3 4 3 4 6 2" xfId="37951"/>
    <cellStyle name="20% - Accent3 4 3 4 7" xfId="33050"/>
    <cellStyle name="20% - Accent3 4 3 5" xfId="15083"/>
    <cellStyle name="20% - Accent3 4 3 5 2" xfId="36308"/>
    <cellStyle name="20% - Accent3 4 3 6" xfId="18345"/>
    <cellStyle name="20% - Accent3 4 3 6 2" xfId="39570"/>
    <cellStyle name="20% - Accent3 4 3 7" xfId="21607"/>
    <cellStyle name="20% - Accent3 4 3 7 2" xfId="42832"/>
    <cellStyle name="20% - Accent3 4 3 8" xfId="24871"/>
    <cellStyle name="20% - Accent3 4 3 8 2" xfId="46096"/>
    <cellStyle name="20% - Accent3 4 3 9" xfId="28139"/>
    <cellStyle name="20% - Accent3 4 3 9 2" xfId="49361"/>
    <cellStyle name="20% - Accent3 4 4" xfId="9405"/>
    <cellStyle name="20% - Accent3 4 5" xfId="10603"/>
    <cellStyle name="20% - Accent3 4 5 2" xfId="12349"/>
    <cellStyle name="20% - Accent3 4 5 2 2" xfId="20524"/>
    <cellStyle name="20% - Accent3 4 5 2 2 2" xfId="41749"/>
    <cellStyle name="20% - Accent3 4 5 2 3" xfId="23787"/>
    <cellStyle name="20% - Accent3 4 5 2 3 2" xfId="45012"/>
    <cellStyle name="20% - Accent3 4 5 2 4" xfId="27054"/>
    <cellStyle name="20% - Accent3 4 5 2 4 2" xfId="48276"/>
    <cellStyle name="20% - Accent3 4 5 2 5" xfId="30318"/>
    <cellStyle name="20% - Accent3 4 5 2 5 2" xfId="51540"/>
    <cellStyle name="20% - Accent3 4 5 2 6" xfId="17262"/>
    <cellStyle name="20% - Accent3 4 5 2 6 2" xfId="38487"/>
    <cellStyle name="20% - Accent3 4 5 2 7" xfId="33586"/>
    <cellStyle name="20% - Accent3 4 5 3" xfId="15631"/>
    <cellStyle name="20% - Accent3 4 5 3 2" xfId="36856"/>
    <cellStyle name="20% - Accent3 4 5 4" xfId="18893"/>
    <cellStyle name="20% - Accent3 4 5 4 2" xfId="40118"/>
    <cellStyle name="20% - Accent3 4 5 5" xfId="22155"/>
    <cellStyle name="20% - Accent3 4 5 5 2" xfId="43380"/>
    <cellStyle name="20% - Accent3 4 5 6" xfId="25422"/>
    <cellStyle name="20% - Accent3 4 5 6 2" xfId="46644"/>
    <cellStyle name="20% - Accent3 4 5 7" xfId="28687"/>
    <cellStyle name="20% - Accent3 4 5 7 2" xfId="49909"/>
    <cellStyle name="20% - Accent3 4 5 8" xfId="13999"/>
    <cellStyle name="20% - Accent3 4 5 8 2" xfId="35225"/>
    <cellStyle name="20% - Accent3 4 5 9" xfId="31955"/>
    <cellStyle name="20% - Accent3 4 6" xfId="11535"/>
    <cellStyle name="20% - Accent3 4 6 2" xfId="19712"/>
    <cellStyle name="20% - Accent3 4 6 2 2" xfId="40937"/>
    <cellStyle name="20% - Accent3 4 6 3" xfId="22975"/>
    <cellStyle name="20% - Accent3 4 6 3 2" xfId="44200"/>
    <cellStyle name="20% - Accent3 4 6 4" xfId="26242"/>
    <cellStyle name="20% - Accent3 4 6 4 2" xfId="47464"/>
    <cellStyle name="20% - Accent3 4 6 5" xfId="29506"/>
    <cellStyle name="20% - Accent3 4 6 5 2" xfId="50728"/>
    <cellStyle name="20% - Accent3 4 6 6" xfId="16450"/>
    <cellStyle name="20% - Accent3 4 6 6 2" xfId="37675"/>
    <cellStyle name="20% - Accent3 4 6 7" xfId="32774"/>
    <cellStyle name="20% - Accent3 4 7" xfId="14807"/>
    <cellStyle name="20% - Accent3 4 7 2" xfId="36032"/>
    <cellStyle name="20% - Accent3 4 8" xfId="18069"/>
    <cellStyle name="20% - Accent3 4 8 2" xfId="39294"/>
    <cellStyle name="20% - Accent3 4 9" xfId="21331"/>
    <cellStyle name="20% - Accent3 4 9 2" xfId="42556"/>
    <cellStyle name="20% - Accent3 40" xfId="28539"/>
    <cellStyle name="20% - Accent3 40 2" xfId="49761"/>
    <cellStyle name="20% - Accent3 41" xfId="13071"/>
    <cellStyle name="20% - Accent3 41 2" xfId="34298"/>
    <cellStyle name="20% - Accent3 42" xfId="31030"/>
    <cellStyle name="20% - Accent3 43" xfId="52252"/>
    <cellStyle name="20% - Accent3 44" xfId="10126"/>
    <cellStyle name="20% - Accent3 5" xfId="6950"/>
    <cellStyle name="20% - Accent3 5 10" xfId="27864"/>
    <cellStyle name="20% - Accent3 5 10 2" xfId="49086"/>
    <cellStyle name="20% - Accent3 5 11" xfId="13188"/>
    <cellStyle name="20% - Accent3 5 11 2" xfId="34414"/>
    <cellStyle name="20% - Accent3 5 12" xfId="31144"/>
    <cellStyle name="20% - Accent3 5 2" xfId="9410"/>
    <cellStyle name="20% - Accent3 5 3" xfId="9409"/>
    <cellStyle name="20% - Accent3 5 4" xfId="10604"/>
    <cellStyle name="20% - Accent3 5 4 2" xfId="12350"/>
    <cellStyle name="20% - Accent3 5 4 2 2" xfId="20525"/>
    <cellStyle name="20% - Accent3 5 4 2 2 2" xfId="41750"/>
    <cellStyle name="20% - Accent3 5 4 2 3" xfId="23788"/>
    <cellStyle name="20% - Accent3 5 4 2 3 2" xfId="45013"/>
    <cellStyle name="20% - Accent3 5 4 2 4" xfId="27055"/>
    <cellStyle name="20% - Accent3 5 4 2 4 2" xfId="48277"/>
    <cellStyle name="20% - Accent3 5 4 2 5" xfId="30319"/>
    <cellStyle name="20% - Accent3 5 4 2 5 2" xfId="51541"/>
    <cellStyle name="20% - Accent3 5 4 2 6" xfId="17263"/>
    <cellStyle name="20% - Accent3 5 4 2 6 2" xfId="38488"/>
    <cellStyle name="20% - Accent3 5 4 2 7" xfId="33587"/>
    <cellStyle name="20% - Accent3 5 4 3" xfId="15632"/>
    <cellStyle name="20% - Accent3 5 4 3 2" xfId="36857"/>
    <cellStyle name="20% - Accent3 5 4 4" xfId="18894"/>
    <cellStyle name="20% - Accent3 5 4 4 2" xfId="40119"/>
    <cellStyle name="20% - Accent3 5 4 5" xfId="22156"/>
    <cellStyle name="20% - Accent3 5 4 5 2" xfId="43381"/>
    <cellStyle name="20% - Accent3 5 4 6" xfId="25423"/>
    <cellStyle name="20% - Accent3 5 4 6 2" xfId="46645"/>
    <cellStyle name="20% - Accent3 5 4 7" xfId="28688"/>
    <cellStyle name="20% - Accent3 5 4 7 2" xfId="49910"/>
    <cellStyle name="20% - Accent3 5 4 8" xfId="14000"/>
    <cellStyle name="20% - Accent3 5 4 8 2" xfId="35226"/>
    <cellStyle name="20% - Accent3 5 4 9" xfId="31956"/>
    <cellStyle name="20% - Accent3 5 5" xfId="11536"/>
    <cellStyle name="20% - Accent3 5 5 2" xfId="19713"/>
    <cellStyle name="20% - Accent3 5 5 2 2" xfId="40938"/>
    <cellStyle name="20% - Accent3 5 5 3" xfId="22976"/>
    <cellStyle name="20% - Accent3 5 5 3 2" xfId="44201"/>
    <cellStyle name="20% - Accent3 5 5 4" xfId="26243"/>
    <cellStyle name="20% - Accent3 5 5 4 2" xfId="47465"/>
    <cellStyle name="20% - Accent3 5 5 5" xfId="29507"/>
    <cellStyle name="20% - Accent3 5 5 5 2" xfId="50729"/>
    <cellStyle name="20% - Accent3 5 5 6" xfId="16451"/>
    <cellStyle name="20% - Accent3 5 5 6 2" xfId="37676"/>
    <cellStyle name="20% - Accent3 5 5 7" xfId="32775"/>
    <cellStyle name="20% - Accent3 5 6" xfId="14808"/>
    <cellStyle name="20% - Accent3 5 6 2" xfId="36033"/>
    <cellStyle name="20% - Accent3 5 7" xfId="18070"/>
    <cellStyle name="20% - Accent3 5 7 2" xfId="39295"/>
    <cellStyle name="20% - Accent3 5 8" xfId="21332"/>
    <cellStyle name="20% - Accent3 5 8 2" xfId="42557"/>
    <cellStyle name="20% - Accent3 5 9" xfId="24596"/>
    <cellStyle name="20% - Accent3 5 9 2" xfId="45821"/>
    <cellStyle name="20% - Accent3 6" xfId="6951"/>
    <cellStyle name="20% - Accent3 6 10" xfId="31145"/>
    <cellStyle name="20% - Accent3 6 2" xfId="10605"/>
    <cellStyle name="20% - Accent3 6 2 2" xfId="12351"/>
    <cellStyle name="20% - Accent3 6 2 2 2" xfId="20526"/>
    <cellStyle name="20% - Accent3 6 2 2 2 2" xfId="41751"/>
    <cellStyle name="20% - Accent3 6 2 2 3" xfId="23789"/>
    <cellStyle name="20% - Accent3 6 2 2 3 2" xfId="45014"/>
    <cellStyle name="20% - Accent3 6 2 2 4" xfId="27056"/>
    <cellStyle name="20% - Accent3 6 2 2 4 2" xfId="48278"/>
    <cellStyle name="20% - Accent3 6 2 2 5" xfId="30320"/>
    <cellStyle name="20% - Accent3 6 2 2 5 2" xfId="51542"/>
    <cellStyle name="20% - Accent3 6 2 2 6" xfId="17264"/>
    <cellStyle name="20% - Accent3 6 2 2 6 2" xfId="38489"/>
    <cellStyle name="20% - Accent3 6 2 2 7" xfId="33588"/>
    <cellStyle name="20% - Accent3 6 2 3" xfId="15633"/>
    <cellStyle name="20% - Accent3 6 2 3 2" xfId="36858"/>
    <cellStyle name="20% - Accent3 6 2 4" xfId="18895"/>
    <cellStyle name="20% - Accent3 6 2 4 2" xfId="40120"/>
    <cellStyle name="20% - Accent3 6 2 5" xfId="22157"/>
    <cellStyle name="20% - Accent3 6 2 5 2" xfId="43382"/>
    <cellStyle name="20% - Accent3 6 2 6" xfId="25424"/>
    <cellStyle name="20% - Accent3 6 2 6 2" xfId="46646"/>
    <cellStyle name="20% - Accent3 6 2 7" xfId="28689"/>
    <cellStyle name="20% - Accent3 6 2 7 2" xfId="49911"/>
    <cellStyle name="20% - Accent3 6 2 8" xfId="14001"/>
    <cellStyle name="20% - Accent3 6 2 8 2" xfId="35227"/>
    <cellStyle name="20% - Accent3 6 2 9" xfId="31957"/>
    <cellStyle name="20% - Accent3 6 3" xfId="11537"/>
    <cellStyle name="20% - Accent3 6 3 2" xfId="19714"/>
    <cellStyle name="20% - Accent3 6 3 2 2" xfId="40939"/>
    <cellStyle name="20% - Accent3 6 3 3" xfId="22977"/>
    <cellStyle name="20% - Accent3 6 3 3 2" xfId="44202"/>
    <cellStyle name="20% - Accent3 6 3 4" xfId="26244"/>
    <cellStyle name="20% - Accent3 6 3 4 2" xfId="47466"/>
    <cellStyle name="20% - Accent3 6 3 5" xfId="29508"/>
    <cellStyle name="20% - Accent3 6 3 5 2" xfId="50730"/>
    <cellStyle name="20% - Accent3 6 3 6" xfId="16452"/>
    <cellStyle name="20% - Accent3 6 3 6 2" xfId="37677"/>
    <cellStyle name="20% - Accent3 6 3 7" xfId="32776"/>
    <cellStyle name="20% - Accent3 6 4" xfId="14809"/>
    <cellStyle name="20% - Accent3 6 4 2" xfId="36034"/>
    <cellStyle name="20% - Accent3 6 5" xfId="18071"/>
    <cellStyle name="20% - Accent3 6 5 2" xfId="39296"/>
    <cellStyle name="20% - Accent3 6 6" xfId="21333"/>
    <cellStyle name="20% - Accent3 6 6 2" xfId="42558"/>
    <cellStyle name="20% - Accent3 6 7" xfId="24597"/>
    <cellStyle name="20% - Accent3 6 7 2" xfId="45822"/>
    <cellStyle name="20% - Accent3 6 8" xfId="27865"/>
    <cellStyle name="20% - Accent3 6 8 2" xfId="49087"/>
    <cellStyle name="20% - Accent3 6 9" xfId="13189"/>
    <cellStyle name="20% - Accent3 6 9 2" xfId="34415"/>
    <cellStyle name="20% - Accent3 7" xfId="6952"/>
    <cellStyle name="20% - Accent3 7 10" xfId="31146"/>
    <cellStyle name="20% - Accent3 7 2" xfId="10606"/>
    <cellStyle name="20% - Accent3 7 2 2" xfId="12352"/>
    <cellStyle name="20% - Accent3 7 2 2 2" xfId="20527"/>
    <cellStyle name="20% - Accent3 7 2 2 2 2" xfId="41752"/>
    <cellStyle name="20% - Accent3 7 2 2 3" xfId="23790"/>
    <cellStyle name="20% - Accent3 7 2 2 3 2" xfId="45015"/>
    <cellStyle name="20% - Accent3 7 2 2 4" xfId="27057"/>
    <cellStyle name="20% - Accent3 7 2 2 4 2" xfId="48279"/>
    <cellStyle name="20% - Accent3 7 2 2 5" xfId="30321"/>
    <cellStyle name="20% - Accent3 7 2 2 5 2" xfId="51543"/>
    <cellStyle name="20% - Accent3 7 2 2 6" xfId="17265"/>
    <cellStyle name="20% - Accent3 7 2 2 6 2" xfId="38490"/>
    <cellStyle name="20% - Accent3 7 2 2 7" xfId="33589"/>
    <cellStyle name="20% - Accent3 7 2 3" xfId="15634"/>
    <cellStyle name="20% - Accent3 7 2 3 2" xfId="36859"/>
    <cellStyle name="20% - Accent3 7 2 4" xfId="18896"/>
    <cellStyle name="20% - Accent3 7 2 4 2" xfId="40121"/>
    <cellStyle name="20% - Accent3 7 2 5" xfId="22158"/>
    <cellStyle name="20% - Accent3 7 2 5 2" xfId="43383"/>
    <cellStyle name="20% - Accent3 7 2 6" xfId="25425"/>
    <cellStyle name="20% - Accent3 7 2 6 2" xfId="46647"/>
    <cellStyle name="20% - Accent3 7 2 7" xfId="28690"/>
    <cellStyle name="20% - Accent3 7 2 7 2" xfId="49912"/>
    <cellStyle name="20% - Accent3 7 2 8" xfId="14002"/>
    <cellStyle name="20% - Accent3 7 2 8 2" xfId="35228"/>
    <cellStyle name="20% - Accent3 7 2 9" xfId="31958"/>
    <cellStyle name="20% - Accent3 7 3" xfId="11538"/>
    <cellStyle name="20% - Accent3 7 3 2" xfId="19715"/>
    <cellStyle name="20% - Accent3 7 3 2 2" xfId="40940"/>
    <cellStyle name="20% - Accent3 7 3 3" xfId="22978"/>
    <cellStyle name="20% - Accent3 7 3 3 2" xfId="44203"/>
    <cellStyle name="20% - Accent3 7 3 4" xfId="26245"/>
    <cellStyle name="20% - Accent3 7 3 4 2" xfId="47467"/>
    <cellStyle name="20% - Accent3 7 3 5" xfId="29509"/>
    <cellStyle name="20% - Accent3 7 3 5 2" xfId="50731"/>
    <cellStyle name="20% - Accent3 7 3 6" xfId="16453"/>
    <cellStyle name="20% - Accent3 7 3 6 2" xfId="37678"/>
    <cellStyle name="20% - Accent3 7 3 7" xfId="32777"/>
    <cellStyle name="20% - Accent3 7 4" xfId="14810"/>
    <cellStyle name="20% - Accent3 7 4 2" xfId="36035"/>
    <cellStyle name="20% - Accent3 7 5" xfId="18072"/>
    <cellStyle name="20% - Accent3 7 5 2" xfId="39297"/>
    <cellStyle name="20% - Accent3 7 6" xfId="21334"/>
    <cellStyle name="20% - Accent3 7 6 2" xfId="42559"/>
    <cellStyle name="20% - Accent3 7 7" xfId="24598"/>
    <cellStyle name="20% - Accent3 7 7 2" xfId="45823"/>
    <cellStyle name="20% - Accent3 7 8" xfId="27866"/>
    <cellStyle name="20% - Accent3 7 8 2" xfId="49088"/>
    <cellStyle name="20% - Accent3 7 9" xfId="13190"/>
    <cellStyle name="20% - Accent3 7 9 2" xfId="34416"/>
    <cellStyle name="20% - Accent3 8" xfId="6953"/>
    <cellStyle name="20% - Accent3 8 10" xfId="31147"/>
    <cellStyle name="20% - Accent3 8 2" xfId="10607"/>
    <cellStyle name="20% - Accent3 8 2 2" xfId="12353"/>
    <cellStyle name="20% - Accent3 8 2 2 2" xfId="20528"/>
    <cellStyle name="20% - Accent3 8 2 2 2 2" xfId="41753"/>
    <cellStyle name="20% - Accent3 8 2 2 3" xfId="23791"/>
    <cellStyle name="20% - Accent3 8 2 2 3 2" xfId="45016"/>
    <cellStyle name="20% - Accent3 8 2 2 4" xfId="27058"/>
    <cellStyle name="20% - Accent3 8 2 2 4 2" xfId="48280"/>
    <cellStyle name="20% - Accent3 8 2 2 5" xfId="30322"/>
    <cellStyle name="20% - Accent3 8 2 2 5 2" xfId="51544"/>
    <cellStyle name="20% - Accent3 8 2 2 6" xfId="17266"/>
    <cellStyle name="20% - Accent3 8 2 2 6 2" xfId="38491"/>
    <cellStyle name="20% - Accent3 8 2 2 7" xfId="33590"/>
    <cellStyle name="20% - Accent3 8 2 3" xfId="15635"/>
    <cellStyle name="20% - Accent3 8 2 3 2" xfId="36860"/>
    <cellStyle name="20% - Accent3 8 2 4" xfId="18897"/>
    <cellStyle name="20% - Accent3 8 2 4 2" xfId="40122"/>
    <cellStyle name="20% - Accent3 8 2 5" xfId="22159"/>
    <cellStyle name="20% - Accent3 8 2 5 2" xfId="43384"/>
    <cellStyle name="20% - Accent3 8 2 6" xfId="25426"/>
    <cellStyle name="20% - Accent3 8 2 6 2" xfId="46648"/>
    <cellStyle name="20% - Accent3 8 2 7" xfId="28691"/>
    <cellStyle name="20% - Accent3 8 2 7 2" xfId="49913"/>
    <cellStyle name="20% - Accent3 8 2 8" xfId="14003"/>
    <cellStyle name="20% - Accent3 8 2 8 2" xfId="35229"/>
    <cellStyle name="20% - Accent3 8 2 9" xfId="31959"/>
    <cellStyle name="20% - Accent3 8 3" xfId="11539"/>
    <cellStyle name="20% - Accent3 8 3 2" xfId="19716"/>
    <cellStyle name="20% - Accent3 8 3 2 2" xfId="40941"/>
    <cellStyle name="20% - Accent3 8 3 3" xfId="22979"/>
    <cellStyle name="20% - Accent3 8 3 3 2" xfId="44204"/>
    <cellStyle name="20% - Accent3 8 3 4" xfId="26246"/>
    <cellStyle name="20% - Accent3 8 3 4 2" xfId="47468"/>
    <cellStyle name="20% - Accent3 8 3 5" xfId="29510"/>
    <cellStyle name="20% - Accent3 8 3 5 2" xfId="50732"/>
    <cellStyle name="20% - Accent3 8 3 6" xfId="16454"/>
    <cellStyle name="20% - Accent3 8 3 6 2" xfId="37679"/>
    <cellStyle name="20% - Accent3 8 3 7" xfId="32778"/>
    <cellStyle name="20% - Accent3 8 4" xfId="14811"/>
    <cellStyle name="20% - Accent3 8 4 2" xfId="36036"/>
    <cellStyle name="20% - Accent3 8 5" xfId="18073"/>
    <cellStyle name="20% - Accent3 8 5 2" xfId="39298"/>
    <cellStyle name="20% - Accent3 8 6" xfId="21335"/>
    <cellStyle name="20% - Accent3 8 6 2" xfId="42560"/>
    <cellStyle name="20% - Accent3 8 7" xfId="24599"/>
    <cellStyle name="20% - Accent3 8 7 2" xfId="45824"/>
    <cellStyle name="20% - Accent3 8 8" xfId="27867"/>
    <cellStyle name="20% - Accent3 8 8 2" xfId="49089"/>
    <cellStyle name="20% - Accent3 8 9" xfId="13191"/>
    <cellStyle name="20% - Accent3 8 9 2" xfId="34417"/>
    <cellStyle name="20% - Accent3 9" xfId="6954"/>
    <cellStyle name="20% - Accent3 9 10" xfId="31148"/>
    <cellStyle name="20% - Accent3 9 2" xfId="10608"/>
    <cellStyle name="20% - Accent3 9 2 2" xfId="12354"/>
    <cellStyle name="20% - Accent3 9 2 2 2" xfId="20529"/>
    <cellStyle name="20% - Accent3 9 2 2 2 2" xfId="41754"/>
    <cellStyle name="20% - Accent3 9 2 2 3" xfId="23792"/>
    <cellStyle name="20% - Accent3 9 2 2 3 2" xfId="45017"/>
    <cellStyle name="20% - Accent3 9 2 2 4" xfId="27059"/>
    <cellStyle name="20% - Accent3 9 2 2 4 2" xfId="48281"/>
    <cellStyle name="20% - Accent3 9 2 2 5" xfId="30323"/>
    <cellStyle name="20% - Accent3 9 2 2 5 2" xfId="51545"/>
    <cellStyle name="20% - Accent3 9 2 2 6" xfId="17267"/>
    <cellStyle name="20% - Accent3 9 2 2 6 2" xfId="38492"/>
    <cellStyle name="20% - Accent3 9 2 2 7" xfId="33591"/>
    <cellStyle name="20% - Accent3 9 2 3" xfId="15636"/>
    <cellStyle name="20% - Accent3 9 2 3 2" xfId="36861"/>
    <cellStyle name="20% - Accent3 9 2 4" xfId="18898"/>
    <cellStyle name="20% - Accent3 9 2 4 2" xfId="40123"/>
    <cellStyle name="20% - Accent3 9 2 5" xfId="22160"/>
    <cellStyle name="20% - Accent3 9 2 5 2" xfId="43385"/>
    <cellStyle name="20% - Accent3 9 2 6" xfId="25427"/>
    <cellStyle name="20% - Accent3 9 2 6 2" xfId="46649"/>
    <cellStyle name="20% - Accent3 9 2 7" xfId="28692"/>
    <cellStyle name="20% - Accent3 9 2 7 2" xfId="49914"/>
    <cellStyle name="20% - Accent3 9 2 8" xfId="14004"/>
    <cellStyle name="20% - Accent3 9 2 8 2" xfId="35230"/>
    <cellStyle name="20% - Accent3 9 2 9" xfId="31960"/>
    <cellStyle name="20% - Accent3 9 3" xfId="11540"/>
    <cellStyle name="20% - Accent3 9 3 2" xfId="19717"/>
    <cellStyle name="20% - Accent3 9 3 2 2" xfId="40942"/>
    <cellStyle name="20% - Accent3 9 3 3" xfId="22980"/>
    <cellStyle name="20% - Accent3 9 3 3 2" xfId="44205"/>
    <cellStyle name="20% - Accent3 9 3 4" xfId="26247"/>
    <cellStyle name="20% - Accent3 9 3 4 2" xfId="47469"/>
    <cellStyle name="20% - Accent3 9 3 5" xfId="29511"/>
    <cellStyle name="20% - Accent3 9 3 5 2" xfId="50733"/>
    <cellStyle name="20% - Accent3 9 3 6" xfId="16455"/>
    <cellStyle name="20% - Accent3 9 3 6 2" xfId="37680"/>
    <cellStyle name="20% - Accent3 9 3 7" xfId="32779"/>
    <cellStyle name="20% - Accent3 9 4" xfId="14812"/>
    <cellStyle name="20% - Accent3 9 4 2" xfId="36037"/>
    <cellStyle name="20% - Accent3 9 5" xfId="18074"/>
    <cellStyle name="20% - Accent3 9 5 2" xfId="39299"/>
    <cellStyle name="20% - Accent3 9 6" xfId="21336"/>
    <cellStyle name="20% - Accent3 9 6 2" xfId="42561"/>
    <cellStyle name="20% - Accent3 9 7" xfId="24600"/>
    <cellStyle name="20% - Accent3 9 7 2" xfId="45825"/>
    <cellStyle name="20% - Accent3 9 8" xfId="27868"/>
    <cellStyle name="20% - Accent3 9 8 2" xfId="49090"/>
    <cellStyle name="20% - Accent3 9 9" xfId="13192"/>
    <cellStyle name="20% - Accent3 9 9 2" xfId="34418"/>
    <cellStyle name="20% - Accent4 10" xfId="6955"/>
    <cellStyle name="20% - Accent4 10 10" xfId="31149"/>
    <cellStyle name="20% - Accent4 10 2" xfId="10609"/>
    <cellStyle name="20% - Accent4 10 2 2" xfId="12355"/>
    <cellStyle name="20% - Accent4 10 2 2 2" xfId="20530"/>
    <cellStyle name="20% - Accent4 10 2 2 2 2" xfId="41755"/>
    <cellStyle name="20% - Accent4 10 2 2 3" xfId="23793"/>
    <cellStyle name="20% - Accent4 10 2 2 3 2" xfId="45018"/>
    <cellStyle name="20% - Accent4 10 2 2 4" xfId="27060"/>
    <cellStyle name="20% - Accent4 10 2 2 4 2" xfId="48282"/>
    <cellStyle name="20% - Accent4 10 2 2 5" xfId="30324"/>
    <cellStyle name="20% - Accent4 10 2 2 5 2" xfId="51546"/>
    <cellStyle name="20% - Accent4 10 2 2 6" xfId="17268"/>
    <cellStyle name="20% - Accent4 10 2 2 6 2" xfId="38493"/>
    <cellStyle name="20% - Accent4 10 2 2 7" xfId="33592"/>
    <cellStyle name="20% - Accent4 10 2 3" xfId="15637"/>
    <cellStyle name="20% - Accent4 10 2 3 2" xfId="36862"/>
    <cellStyle name="20% - Accent4 10 2 4" xfId="18899"/>
    <cellStyle name="20% - Accent4 10 2 4 2" xfId="40124"/>
    <cellStyle name="20% - Accent4 10 2 5" xfId="22161"/>
    <cellStyle name="20% - Accent4 10 2 5 2" xfId="43386"/>
    <cellStyle name="20% - Accent4 10 2 6" xfId="25428"/>
    <cellStyle name="20% - Accent4 10 2 6 2" xfId="46650"/>
    <cellStyle name="20% - Accent4 10 2 7" xfId="28693"/>
    <cellStyle name="20% - Accent4 10 2 7 2" xfId="49915"/>
    <cellStyle name="20% - Accent4 10 2 8" xfId="14005"/>
    <cellStyle name="20% - Accent4 10 2 8 2" xfId="35231"/>
    <cellStyle name="20% - Accent4 10 2 9" xfId="31961"/>
    <cellStyle name="20% - Accent4 10 3" xfId="11541"/>
    <cellStyle name="20% - Accent4 10 3 2" xfId="19718"/>
    <cellStyle name="20% - Accent4 10 3 2 2" xfId="40943"/>
    <cellStyle name="20% - Accent4 10 3 3" xfId="22981"/>
    <cellStyle name="20% - Accent4 10 3 3 2" xfId="44206"/>
    <cellStyle name="20% - Accent4 10 3 4" xfId="26248"/>
    <cellStyle name="20% - Accent4 10 3 4 2" xfId="47470"/>
    <cellStyle name="20% - Accent4 10 3 5" xfId="29512"/>
    <cellStyle name="20% - Accent4 10 3 5 2" xfId="50734"/>
    <cellStyle name="20% - Accent4 10 3 6" xfId="16456"/>
    <cellStyle name="20% - Accent4 10 3 6 2" xfId="37681"/>
    <cellStyle name="20% - Accent4 10 3 7" xfId="32780"/>
    <cellStyle name="20% - Accent4 10 4" xfId="14813"/>
    <cellStyle name="20% - Accent4 10 4 2" xfId="36038"/>
    <cellStyle name="20% - Accent4 10 5" xfId="18075"/>
    <cellStyle name="20% - Accent4 10 5 2" xfId="39300"/>
    <cellStyle name="20% - Accent4 10 6" xfId="21337"/>
    <cellStyle name="20% - Accent4 10 6 2" xfId="42562"/>
    <cellStyle name="20% - Accent4 10 7" xfId="24601"/>
    <cellStyle name="20% - Accent4 10 7 2" xfId="45826"/>
    <cellStyle name="20% - Accent4 10 8" xfId="27869"/>
    <cellStyle name="20% - Accent4 10 8 2" xfId="49091"/>
    <cellStyle name="20% - Accent4 10 9" xfId="13193"/>
    <cellStyle name="20% - Accent4 10 9 2" xfId="34419"/>
    <cellStyle name="20% - Accent4 11" xfId="6956"/>
    <cellStyle name="20% - Accent4 11 10" xfId="31150"/>
    <cellStyle name="20% - Accent4 11 2" xfId="10610"/>
    <cellStyle name="20% - Accent4 11 2 2" xfId="12356"/>
    <cellStyle name="20% - Accent4 11 2 2 2" xfId="20531"/>
    <cellStyle name="20% - Accent4 11 2 2 2 2" xfId="41756"/>
    <cellStyle name="20% - Accent4 11 2 2 3" xfId="23794"/>
    <cellStyle name="20% - Accent4 11 2 2 3 2" xfId="45019"/>
    <cellStyle name="20% - Accent4 11 2 2 4" xfId="27061"/>
    <cellStyle name="20% - Accent4 11 2 2 4 2" xfId="48283"/>
    <cellStyle name="20% - Accent4 11 2 2 5" xfId="30325"/>
    <cellStyle name="20% - Accent4 11 2 2 5 2" xfId="51547"/>
    <cellStyle name="20% - Accent4 11 2 2 6" xfId="17269"/>
    <cellStyle name="20% - Accent4 11 2 2 6 2" xfId="38494"/>
    <cellStyle name="20% - Accent4 11 2 2 7" xfId="33593"/>
    <cellStyle name="20% - Accent4 11 2 3" xfId="15638"/>
    <cellStyle name="20% - Accent4 11 2 3 2" xfId="36863"/>
    <cellStyle name="20% - Accent4 11 2 4" xfId="18900"/>
    <cellStyle name="20% - Accent4 11 2 4 2" xfId="40125"/>
    <cellStyle name="20% - Accent4 11 2 5" xfId="22162"/>
    <cellStyle name="20% - Accent4 11 2 5 2" xfId="43387"/>
    <cellStyle name="20% - Accent4 11 2 6" xfId="25429"/>
    <cellStyle name="20% - Accent4 11 2 6 2" xfId="46651"/>
    <cellStyle name="20% - Accent4 11 2 7" xfId="28694"/>
    <cellStyle name="20% - Accent4 11 2 7 2" xfId="49916"/>
    <cellStyle name="20% - Accent4 11 2 8" xfId="14006"/>
    <cellStyle name="20% - Accent4 11 2 8 2" xfId="35232"/>
    <cellStyle name="20% - Accent4 11 2 9" xfId="31962"/>
    <cellStyle name="20% - Accent4 11 3" xfId="11542"/>
    <cellStyle name="20% - Accent4 11 3 2" xfId="19719"/>
    <cellStyle name="20% - Accent4 11 3 2 2" xfId="40944"/>
    <cellStyle name="20% - Accent4 11 3 3" xfId="22982"/>
    <cellStyle name="20% - Accent4 11 3 3 2" xfId="44207"/>
    <cellStyle name="20% - Accent4 11 3 4" xfId="26249"/>
    <cellStyle name="20% - Accent4 11 3 4 2" xfId="47471"/>
    <cellStyle name="20% - Accent4 11 3 5" xfId="29513"/>
    <cellStyle name="20% - Accent4 11 3 5 2" xfId="50735"/>
    <cellStyle name="20% - Accent4 11 3 6" xfId="16457"/>
    <cellStyle name="20% - Accent4 11 3 6 2" xfId="37682"/>
    <cellStyle name="20% - Accent4 11 3 7" xfId="32781"/>
    <cellStyle name="20% - Accent4 11 4" xfId="14814"/>
    <cellStyle name="20% - Accent4 11 4 2" xfId="36039"/>
    <cellStyle name="20% - Accent4 11 5" xfId="18076"/>
    <cellStyle name="20% - Accent4 11 5 2" xfId="39301"/>
    <cellStyle name="20% - Accent4 11 6" xfId="21338"/>
    <cellStyle name="20% - Accent4 11 6 2" xfId="42563"/>
    <cellStyle name="20% - Accent4 11 7" xfId="24602"/>
    <cellStyle name="20% - Accent4 11 7 2" xfId="45827"/>
    <cellStyle name="20% - Accent4 11 8" xfId="27870"/>
    <cellStyle name="20% - Accent4 11 8 2" xfId="49092"/>
    <cellStyle name="20% - Accent4 11 9" xfId="13194"/>
    <cellStyle name="20% - Accent4 11 9 2" xfId="34420"/>
    <cellStyle name="20% - Accent4 12" xfId="6957"/>
    <cellStyle name="20% - Accent4 12 10" xfId="31151"/>
    <cellStyle name="20% - Accent4 12 2" xfId="10611"/>
    <cellStyle name="20% - Accent4 12 2 2" xfId="12357"/>
    <cellStyle name="20% - Accent4 12 2 2 2" xfId="20532"/>
    <cellStyle name="20% - Accent4 12 2 2 2 2" xfId="41757"/>
    <cellStyle name="20% - Accent4 12 2 2 3" xfId="23795"/>
    <cellStyle name="20% - Accent4 12 2 2 3 2" xfId="45020"/>
    <cellStyle name="20% - Accent4 12 2 2 4" xfId="27062"/>
    <cellStyle name="20% - Accent4 12 2 2 4 2" xfId="48284"/>
    <cellStyle name="20% - Accent4 12 2 2 5" xfId="30326"/>
    <cellStyle name="20% - Accent4 12 2 2 5 2" xfId="51548"/>
    <cellStyle name="20% - Accent4 12 2 2 6" xfId="17270"/>
    <cellStyle name="20% - Accent4 12 2 2 6 2" xfId="38495"/>
    <cellStyle name="20% - Accent4 12 2 2 7" xfId="33594"/>
    <cellStyle name="20% - Accent4 12 2 3" xfId="15639"/>
    <cellStyle name="20% - Accent4 12 2 3 2" xfId="36864"/>
    <cellStyle name="20% - Accent4 12 2 4" xfId="18901"/>
    <cellStyle name="20% - Accent4 12 2 4 2" xfId="40126"/>
    <cellStyle name="20% - Accent4 12 2 5" xfId="22163"/>
    <cellStyle name="20% - Accent4 12 2 5 2" xfId="43388"/>
    <cellStyle name="20% - Accent4 12 2 6" xfId="25430"/>
    <cellStyle name="20% - Accent4 12 2 6 2" xfId="46652"/>
    <cellStyle name="20% - Accent4 12 2 7" xfId="28695"/>
    <cellStyle name="20% - Accent4 12 2 7 2" xfId="49917"/>
    <cellStyle name="20% - Accent4 12 2 8" xfId="14007"/>
    <cellStyle name="20% - Accent4 12 2 8 2" xfId="35233"/>
    <cellStyle name="20% - Accent4 12 2 9" xfId="31963"/>
    <cellStyle name="20% - Accent4 12 3" xfId="11543"/>
    <cellStyle name="20% - Accent4 12 3 2" xfId="19720"/>
    <cellStyle name="20% - Accent4 12 3 2 2" xfId="40945"/>
    <cellStyle name="20% - Accent4 12 3 3" xfId="22983"/>
    <cellStyle name="20% - Accent4 12 3 3 2" xfId="44208"/>
    <cellStyle name="20% - Accent4 12 3 4" xfId="26250"/>
    <cellStyle name="20% - Accent4 12 3 4 2" xfId="47472"/>
    <cellStyle name="20% - Accent4 12 3 5" xfId="29514"/>
    <cellStyle name="20% - Accent4 12 3 5 2" xfId="50736"/>
    <cellStyle name="20% - Accent4 12 3 6" xfId="16458"/>
    <cellStyle name="20% - Accent4 12 3 6 2" xfId="37683"/>
    <cellStyle name="20% - Accent4 12 3 7" xfId="32782"/>
    <cellStyle name="20% - Accent4 12 4" xfId="14815"/>
    <cellStyle name="20% - Accent4 12 4 2" xfId="36040"/>
    <cellStyle name="20% - Accent4 12 5" xfId="18077"/>
    <cellStyle name="20% - Accent4 12 5 2" xfId="39302"/>
    <cellStyle name="20% - Accent4 12 6" xfId="21339"/>
    <cellStyle name="20% - Accent4 12 6 2" xfId="42564"/>
    <cellStyle name="20% - Accent4 12 7" xfId="24603"/>
    <cellStyle name="20% - Accent4 12 7 2" xfId="45828"/>
    <cellStyle name="20% - Accent4 12 8" xfId="27871"/>
    <cellStyle name="20% - Accent4 12 8 2" xfId="49093"/>
    <cellStyle name="20% - Accent4 12 9" xfId="13195"/>
    <cellStyle name="20% - Accent4 12 9 2" xfId="34421"/>
    <cellStyle name="20% - Accent4 13" xfId="6958"/>
    <cellStyle name="20% - Accent4 13 10" xfId="31152"/>
    <cellStyle name="20% - Accent4 13 2" xfId="10612"/>
    <cellStyle name="20% - Accent4 13 2 2" xfId="12358"/>
    <cellStyle name="20% - Accent4 13 2 2 2" xfId="20533"/>
    <cellStyle name="20% - Accent4 13 2 2 2 2" xfId="41758"/>
    <cellStyle name="20% - Accent4 13 2 2 3" xfId="23796"/>
    <cellStyle name="20% - Accent4 13 2 2 3 2" xfId="45021"/>
    <cellStyle name="20% - Accent4 13 2 2 4" xfId="27063"/>
    <cellStyle name="20% - Accent4 13 2 2 4 2" xfId="48285"/>
    <cellStyle name="20% - Accent4 13 2 2 5" xfId="30327"/>
    <cellStyle name="20% - Accent4 13 2 2 5 2" xfId="51549"/>
    <cellStyle name="20% - Accent4 13 2 2 6" xfId="17271"/>
    <cellStyle name="20% - Accent4 13 2 2 6 2" xfId="38496"/>
    <cellStyle name="20% - Accent4 13 2 2 7" xfId="33595"/>
    <cellStyle name="20% - Accent4 13 2 3" xfId="15640"/>
    <cellStyle name="20% - Accent4 13 2 3 2" xfId="36865"/>
    <cellStyle name="20% - Accent4 13 2 4" xfId="18902"/>
    <cellStyle name="20% - Accent4 13 2 4 2" xfId="40127"/>
    <cellStyle name="20% - Accent4 13 2 5" xfId="22164"/>
    <cellStyle name="20% - Accent4 13 2 5 2" xfId="43389"/>
    <cellStyle name="20% - Accent4 13 2 6" xfId="25431"/>
    <cellStyle name="20% - Accent4 13 2 6 2" xfId="46653"/>
    <cellStyle name="20% - Accent4 13 2 7" xfId="28696"/>
    <cellStyle name="20% - Accent4 13 2 7 2" xfId="49918"/>
    <cellStyle name="20% - Accent4 13 2 8" xfId="14008"/>
    <cellStyle name="20% - Accent4 13 2 8 2" xfId="35234"/>
    <cellStyle name="20% - Accent4 13 2 9" xfId="31964"/>
    <cellStyle name="20% - Accent4 13 3" xfId="11544"/>
    <cellStyle name="20% - Accent4 13 3 2" xfId="19721"/>
    <cellStyle name="20% - Accent4 13 3 2 2" xfId="40946"/>
    <cellStyle name="20% - Accent4 13 3 3" xfId="22984"/>
    <cellStyle name="20% - Accent4 13 3 3 2" xfId="44209"/>
    <cellStyle name="20% - Accent4 13 3 4" xfId="26251"/>
    <cellStyle name="20% - Accent4 13 3 4 2" xfId="47473"/>
    <cellStyle name="20% - Accent4 13 3 5" xfId="29515"/>
    <cellStyle name="20% - Accent4 13 3 5 2" xfId="50737"/>
    <cellStyle name="20% - Accent4 13 3 6" xfId="16459"/>
    <cellStyle name="20% - Accent4 13 3 6 2" xfId="37684"/>
    <cellStyle name="20% - Accent4 13 3 7" xfId="32783"/>
    <cellStyle name="20% - Accent4 13 4" xfId="14816"/>
    <cellStyle name="20% - Accent4 13 4 2" xfId="36041"/>
    <cellStyle name="20% - Accent4 13 5" xfId="18078"/>
    <cellStyle name="20% - Accent4 13 5 2" xfId="39303"/>
    <cellStyle name="20% - Accent4 13 6" xfId="21340"/>
    <cellStyle name="20% - Accent4 13 6 2" xfId="42565"/>
    <cellStyle name="20% - Accent4 13 7" xfId="24604"/>
    <cellStyle name="20% - Accent4 13 7 2" xfId="45829"/>
    <cellStyle name="20% - Accent4 13 8" xfId="27872"/>
    <cellStyle name="20% - Accent4 13 8 2" xfId="49094"/>
    <cellStyle name="20% - Accent4 13 9" xfId="13196"/>
    <cellStyle name="20% - Accent4 13 9 2" xfId="34422"/>
    <cellStyle name="20% - Accent4 14" xfId="6959"/>
    <cellStyle name="20% - Accent4 14 10" xfId="31153"/>
    <cellStyle name="20% - Accent4 14 2" xfId="10613"/>
    <cellStyle name="20% - Accent4 14 2 2" xfId="12359"/>
    <cellStyle name="20% - Accent4 14 2 2 2" xfId="20534"/>
    <cellStyle name="20% - Accent4 14 2 2 2 2" xfId="41759"/>
    <cellStyle name="20% - Accent4 14 2 2 3" xfId="23797"/>
    <cellStyle name="20% - Accent4 14 2 2 3 2" xfId="45022"/>
    <cellStyle name="20% - Accent4 14 2 2 4" xfId="27064"/>
    <cellStyle name="20% - Accent4 14 2 2 4 2" xfId="48286"/>
    <cellStyle name="20% - Accent4 14 2 2 5" xfId="30328"/>
    <cellStyle name="20% - Accent4 14 2 2 5 2" xfId="51550"/>
    <cellStyle name="20% - Accent4 14 2 2 6" xfId="17272"/>
    <cellStyle name="20% - Accent4 14 2 2 6 2" xfId="38497"/>
    <cellStyle name="20% - Accent4 14 2 2 7" xfId="33596"/>
    <cellStyle name="20% - Accent4 14 2 3" xfId="15641"/>
    <cellStyle name="20% - Accent4 14 2 3 2" xfId="36866"/>
    <cellStyle name="20% - Accent4 14 2 4" xfId="18903"/>
    <cellStyle name="20% - Accent4 14 2 4 2" xfId="40128"/>
    <cellStyle name="20% - Accent4 14 2 5" xfId="22165"/>
    <cellStyle name="20% - Accent4 14 2 5 2" xfId="43390"/>
    <cellStyle name="20% - Accent4 14 2 6" xfId="25432"/>
    <cellStyle name="20% - Accent4 14 2 6 2" xfId="46654"/>
    <cellStyle name="20% - Accent4 14 2 7" xfId="28697"/>
    <cellStyle name="20% - Accent4 14 2 7 2" xfId="49919"/>
    <cellStyle name="20% - Accent4 14 2 8" xfId="14009"/>
    <cellStyle name="20% - Accent4 14 2 8 2" xfId="35235"/>
    <cellStyle name="20% - Accent4 14 2 9" xfId="31965"/>
    <cellStyle name="20% - Accent4 14 3" xfId="11545"/>
    <cellStyle name="20% - Accent4 14 3 2" xfId="19722"/>
    <cellStyle name="20% - Accent4 14 3 2 2" xfId="40947"/>
    <cellStyle name="20% - Accent4 14 3 3" xfId="22985"/>
    <cellStyle name="20% - Accent4 14 3 3 2" xfId="44210"/>
    <cellStyle name="20% - Accent4 14 3 4" xfId="26252"/>
    <cellStyle name="20% - Accent4 14 3 4 2" xfId="47474"/>
    <cellStyle name="20% - Accent4 14 3 5" xfId="29516"/>
    <cellStyle name="20% - Accent4 14 3 5 2" xfId="50738"/>
    <cellStyle name="20% - Accent4 14 3 6" xfId="16460"/>
    <cellStyle name="20% - Accent4 14 3 6 2" xfId="37685"/>
    <cellStyle name="20% - Accent4 14 3 7" xfId="32784"/>
    <cellStyle name="20% - Accent4 14 4" xfId="14817"/>
    <cellStyle name="20% - Accent4 14 4 2" xfId="36042"/>
    <cellStyle name="20% - Accent4 14 5" xfId="18079"/>
    <cellStyle name="20% - Accent4 14 5 2" xfId="39304"/>
    <cellStyle name="20% - Accent4 14 6" xfId="21341"/>
    <cellStyle name="20% - Accent4 14 6 2" xfId="42566"/>
    <cellStyle name="20% - Accent4 14 7" xfId="24605"/>
    <cellStyle name="20% - Accent4 14 7 2" xfId="45830"/>
    <cellStyle name="20% - Accent4 14 8" xfId="27873"/>
    <cellStyle name="20% - Accent4 14 8 2" xfId="49095"/>
    <cellStyle name="20% - Accent4 14 9" xfId="13197"/>
    <cellStyle name="20% - Accent4 14 9 2" xfId="34423"/>
    <cellStyle name="20% - Accent4 15" xfId="6960"/>
    <cellStyle name="20% - Accent4 15 10" xfId="31154"/>
    <cellStyle name="20% - Accent4 15 2" xfId="10614"/>
    <cellStyle name="20% - Accent4 15 2 2" xfId="12360"/>
    <cellStyle name="20% - Accent4 15 2 2 2" xfId="20535"/>
    <cellStyle name="20% - Accent4 15 2 2 2 2" xfId="41760"/>
    <cellStyle name="20% - Accent4 15 2 2 3" xfId="23798"/>
    <cellStyle name="20% - Accent4 15 2 2 3 2" xfId="45023"/>
    <cellStyle name="20% - Accent4 15 2 2 4" xfId="27065"/>
    <cellStyle name="20% - Accent4 15 2 2 4 2" xfId="48287"/>
    <cellStyle name="20% - Accent4 15 2 2 5" xfId="30329"/>
    <cellStyle name="20% - Accent4 15 2 2 5 2" xfId="51551"/>
    <cellStyle name="20% - Accent4 15 2 2 6" xfId="17273"/>
    <cellStyle name="20% - Accent4 15 2 2 6 2" xfId="38498"/>
    <cellStyle name="20% - Accent4 15 2 2 7" xfId="33597"/>
    <cellStyle name="20% - Accent4 15 2 3" xfId="15642"/>
    <cellStyle name="20% - Accent4 15 2 3 2" xfId="36867"/>
    <cellStyle name="20% - Accent4 15 2 4" xfId="18904"/>
    <cellStyle name="20% - Accent4 15 2 4 2" xfId="40129"/>
    <cellStyle name="20% - Accent4 15 2 5" xfId="22166"/>
    <cellStyle name="20% - Accent4 15 2 5 2" xfId="43391"/>
    <cellStyle name="20% - Accent4 15 2 6" xfId="25433"/>
    <cellStyle name="20% - Accent4 15 2 6 2" xfId="46655"/>
    <cellStyle name="20% - Accent4 15 2 7" xfId="28698"/>
    <cellStyle name="20% - Accent4 15 2 7 2" xfId="49920"/>
    <cellStyle name="20% - Accent4 15 2 8" xfId="14010"/>
    <cellStyle name="20% - Accent4 15 2 8 2" xfId="35236"/>
    <cellStyle name="20% - Accent4 15 2 9" xfId="31966"/>
    <cellStyle name="20% - Accent4 15 3" xfId="11546"/>
    <cellStyle name="20% - Accent4 15 3 2" xfId="19723"/>
    <cellStyle name="20% - Accent4 15 3 2 2" xfId="40948"/>
    <cellStyle name="20% - Accent4 15 3 3" xfId="22986"/>
    <cellStyle name="20% - Accent4 15 3 3 2" xfId="44211"/>
    <cellStyle name="20% - Accent4 15 3 4" xfId="26253"/>
    <cellStyle name="20% - Accent4 15 3 4 2" xfId="47475"/>
    <cellStyle name="20% - Accent4 15 3 5" xfId="29517"/>
    <cellStyle name="20% - Accent4 15 3 5 2" xfId="50739"/>
    <cellStyle name="20% - Accent4 15 3 6" xfId="16461"/>
    <cellStyle name="20% - Accent4 15 3 6 2" xfId="37686"/>
    <cellStyle name="20% - Accent4 15 3 7" xfId="32785"/>
    <cellStyle name="20% - Accent4 15 4" xfId="14818"/>
    <cellStyle name="20% - Accent4 15 4 2" xfId="36043"/>
    <cellStyle name="20% - Accent4 15 5" xfId="18080"/>
    <cellStyle name="20% - Accent4 15 5 2" xfId="39305"/>
    <cellStyle name="20% - Accent4 15 6" xfId="21342"/>
    <cellStyle name="20% - Accent4 15 6 2" xfId="42567"/>
    <cellStyle name="20% - Accent4 15 7" xfId="24606"/>
    <cellStyle name="20% - Accent4 15 7 2" xfId="45831"/>
    <cellStyle name="20% - Accent4 15 8" xfId="27874"/>
    <cellStyle name="20% - Accent4 15 8 2" xfId="49096"/>
    <cellStyle name="20% - Accent4 15 9" xfId="13198"/>
    <cellStyle name="20% - Accent4 15 9 2" xfId="34424"/>
    <cellStyle name="20% - Accent4 16" xfId="6961"/>
    <cellStyle name="20% - Accent4 16 10" xfId="31155"/>
    <cellStyle name="20% - Accent4 16 2" xfId="10615"/>
    <cellStyle name="20% - Accent4 16 2 2" xfId="12361"/>
    <cellStyle name="20% - Accent4 16 2 2 2" xfId="20536"/>
    <cellStyle name="20% - Accent4 16 2 2 2 2" xfId="41761"/>
    <cellStyle name="20% - Accent4 16 2 2 3" xfId="23799"/>
    <cellStyle name="20% - Accent4 16 2 2 3 2" xfId="45024"/>
    <cellStyle name="20% - Accent4 16 2 2 4" xfId="27066"/>
    <cellStyle name="20% - Accent4 16 2 2 4 2" xfId="48288"/>
    <cellStyle name="20% - Accent4 16 2 2 5" xfId="30330"/>
    <cellStyle name="20% - Accent4 16 2 2 5 2" xfId="51552"/>
    <cellStyle name="20% - Accent4 16 2 2 6" xfId="17274"/>
    <cellStyle name="20% - Accent4 16 2 2 6 2" xfId="38499"/>
    <cellStyle name="20% - Accent4 16 2 2 7" xfId="33598"/>
    <cellStyle name="20% - Accent4 16 2 3" xfId="15643"/>
    <cellStyle name="20% - Accent4 16 2 3 2" xfId="36868"/>
    <cellStyle name="20% - Accent4 16 2 4" xfId="18905"/>
    <cellStyle name="20% - Accent4 16 2 4 2" xfId="40130"/>
    <cellStyle name="20% - Accent4 16 2 5" xfId="22167"/>
    <cellStyle name="20% - Accent4 16 2 5 2" xfId="43392"/>
    <cellStyle name="20% - Accent4 16 2 6" xfId="25434"/>
    <cellStyle name="20% - Accent4 16 2 6 2" xfId="46656"/>
    <cellStyle name="20% - Accent4 16 2 7" xfId="28699"/>
    <cellStyle name="20% - Accent4 16 2 7 2" xfId="49921"/>
    <cellStyle name="20% - Accent4 16 2 8" xfId="14011"/>
    <cellStyle name="20% - Accent4 16 2 8 2" xfId="35237"/>
    <cellStyle name="20% - Accent4 16 2 9" xfId="31967"/>
    <cellStyle name="20% - Accent4 16 3" xfId="11547"/>
    <cellStyle name="20% - Accent4 16 3 2" xfId="19724"/>
    <cellStyle name="20% - Accent4 16 3 2 2" xfId="40949"/>
    <cellStyle name="20% - Accent4 16 3 3" xfId="22987"/>
    <cellStyle name="20% - Accent4 16 3 3 2" xfId="44212"/>
    <cellStyle name="20% - Accent4 16 3 4" xfId="26254"/>
    <cellStyle name="20% - Accent4 16 3 4 2" xfId="47476"/>
    <cellStyle name="20% - Accent4 16 3 5" xfId="29518"/>
    <cellStyle name="20% - Accent4 16 3 5 2" xfId="50740"/>
    <cellStyle name="20% - Accent4 16 3 6" xfId="16462"/>
    <cellStyle name="20% - Accent4 16 3 6 2" xfId="37687"/>
    <cellStyle name="20% - Accent4 16 3 7" xfId="32786"/>
    <cellStyle name="20% - Accent4 16 4" xfId="14819"/>
    <cellStyle name="20% - Accent4 16 4 2" xfId="36044"/>
    <cellStyle name="20% - Accent4 16 5" xfId="18081"/>
    <cellStyle name="20% - Accent4 16 5 2" xfId="39306"/>
    <cellStyle name="20% - Accent4 16 6" xfId="21343"/>
    <cellStyle name="20% - Accent4 16 6 2" xfId="42568"/>
    <cellStyle name="20% - Accent4 16 7" xfId="24607"/>
    <cellStyle name="20% - Accent4 16 7 2" xfId="45832"/>
    <cellStyle name="20% - Accent4 16 8" xfId="27875"/>
    <cellStyle name="20% - Accent4 16 8 2" xfId="49097"/>
    <cellStyle name="20% - Accent4 16 9" xfId="13199"/>
    <cellStyle name="20% - Accent4 16 9 2" xfId="34425"/>
    <cellStyle name="20% - Accent4 17" xfId="6962"/>
    <cellStyle name="20% - Accent4 17 10" xfId="31156"/>
    <cellStyle name="20% - Accent4 17 2" xfId="10616"/>
    <cellStyle name="20% - Accent4 17 2 2" xfId="12362"/>
    <cellStyle name="20% - Accent4 17 2 2 2" xfId="20537"/>
    <cellStyle name="20% - Accent4 17 2 2 2 2" xfId="41762"/>
    <cellStyle name="20% - Accent4 17 2 2 3" xfId="23800"/>
    <cellStyle name="20% - Accent4 17 2 2 3 2" xfId="45025"/>
    <cellStyle name="20% - Accent4 17 2 2 4" xfId="27067"/>
    <cellStyle name="20% - Accent4 17 2 2 4 2" xfId="48289"/>
    <cellStyle name="20% - Accent4 17 2 2 5" xfId="30331"/>
    <cellStyle name="20% - Accent4 17 2 2 5 2" xfId="51553"/>
    <cellStyle name="20% - Accent4 17 2 2 6" xfId="17275"/>
    <cellStyle name="20% - Accent4 17 2 2 6 2" xfId="38500"/>
    <cellStyle name="20% - Accent4 17 2 2 7" xfId="33599"/>
    <cellStyle name="20% - Accent4 17 2 3" xfId="15644"/>
    <cellStyle name="20% - Accent4 17 2 3 2" xfId="36869"/>
    <cellStyle name="20% - Accent4 17 2 4" xfId="18906"/>
    <cellStyle name="20% - Accent4 17 2 4 2" xfId="40131"/>
    <cellStyle name="20% - Accent4 17 2 5" xfId="22168"/>
    <cellStyle name="20% - Accent4 17 2 5 2" xfId="43393"/>
    <cellStyle name="20% - Accent4 17 2 6" xfId="25435"/>
    <cellStyle name="20% - Accent4 17 2 6 2" xfId="46657"/>
    <cellStyle name="20% - Accent4 17 2 7" xfId="28700"/>
    <cellStyle name="20% - Accent4 17 2 7 2" xfId="49922"/>
    <cellStyle name="20% - Accent4 17 2 8" xfId="14012"/>
    <cellStyle name="20% - Accent4 17 2 8 2" xfId="35238"/>
    <cellStyle name="20% - Accent4 17 2 9" xfId="31968"/>
    <cellStyle name="20% - Accent4 17 3" xfId="11548"/>
    <cellStyle name="20% - Accent4 17 3 2" xfId="19725"/>
    <cellStyle name="20% - Accent4 17 3 2 2" xfId="40950"/>
    <cellStyle name="20% - Accent4 17 3 3" xfId="22988"/>
    <cellStyle name="20% - Accent4 17 3 3 2" xfId="44213"/>
    <cellStyle name="20% - Accent4 17 3 4" xfId="26255"/>
    <cellStyle name="20% - Accent4 17 3 4 2" xfId="47477"/>
    <cellStyle name="20% - Accent4 17 3 5" xfId="29519"/>
    <cellStyle name="20% - Accent4 17 3 5 2" xfId="50741"/>
    <cellStyle name="20% - Accent4 17 3 6" xfId="16463"/>
    <cellStyle name="20% - Accent4 17 3 6 2" xfId="37688"/>
    <cellStyle name="20% - Accent4 17 3 7" xfId="32787"/>
    <cellStyle name="20% - Accent4 17 4" xfId="14820"/>
    <cellStyle name="20% - Accent4 17 4 2" xfId="36045"/>
    <cellStyle name="20% - Accent4 17 5" xfId="18082"/>
    <cellStyle name="20% - Accent4 17 5 2" xfId="39307"/>
    <cellStyle name="20% - Accent4 17 6" xfId="21344"/>
    <cellStyle name="20% - Accent4 17 6 2" xfId="42569"/>
    <cellStyle name="20% - Accent4 17 7" xfId="24608"/>
    <cellStyle name="20% - Accent4 17 7 2" xfId="45833"/>
    <cellStyle name="20% - Accent4 17 8" xfId="27876"/>
    <cellStyle name="20% - Accent4 17 8 2" xfId="49098"/>
    <cellStyle name="20% - Accent4 17 9" xfId="13200"/>
    <cellStyle name="20% - Accent4 17 9 2" xfId="34426"/>
    <cellStyle name="20% - Accent4 18" xfId="6963"/>
    <cellStyle name="20% - Accent4 18 10" xfId="31157"/>
    <cellStyle name="20% - Accent4 18 2" xfId="10617"/>
    <cellStyle name="20% - Accent4 18 2 2" xfId="12363"/>
    <cellStyle name="20% - Accent4 18 2 2 2" xfId="20538"/>
    <cellStyle name="20% - Accent4 18 2 2 2 2" xfId="41763"/>
    <cellStyle name="20% - Accent4 18 2 2 3" xfId="23801"/>
    <cellStyle name="20% - Accent4 18 2 2 3 2" xfId="45026"/>
    <cellStyle name="20% - Accent4 18 2 2 4" xfId="27068"/>
    <cellStyle name="20% - Accent4 18 2 2 4 2" xfId="48290"/>
    <cellStyle name="20% - Accent4 18 2 2 5" xfId="30332"/>
    <cellStyle name="20% - Accent4 18 2 2 5 2" xfId="51554"/>
    <cellStyle name="20% - Accent4 18 2 2 6" xfId="17276"/>
    <cellStyle name="20% - Accent4 18 2 2 6 2" xfId="38501"/>
    <cellStyle name="20% - Accent4 18 2 2 7" xfId="33600"/>
    <cellStyle name="20% - Accent4 18 2 3" xfId="15645"/>
    <cellStyle name="20% - Accent4 18 2 3 2" xfId="36870"/>
    <cellStyle name="20% - Accent4 18 2 4" xfId="18907"/>
    <cellStyle name="20% - Accent4 18 2 4 2" xfId="40132"/>
    <cellStyle name="20% - Accent4 18 2 5" xfId="22169"/>
    <cellStyle name="20% - Accent4 18 2 5 2" xfId="43394"/>
    <cellStyle name="20% - Accent4 18 2 6" xfId="25436"/>
    <cellStyle name="20% - Accent4 18 2 6 2" xfId="46658"/>
    <cellStyle name="20% - Accent4 18 2 7" xfId="28701"/>
    <cellStyle name="20% - Accent4 18 2 7 2" xfId="49923"/>
    <cellStyle name="20% - Accent4 18 2 8" xfId="14013"/>
    <cellStyle name="20% - Accent4 18 2 8 2" xfId="35239"/>
    <cellStyle name="20% - Accent4 18 2 9" xfId="31969"/>
    <cellStyle name="20% - Accent4 18 3" xfId="11549"/>
    <cellStyle name="20% - Accent4 18 3 2" xfId="19726"/>
    <cellStyle name="20% - Accent4 18 3 2 2" xfId="40951"/>
    <cellStyle name="20% - Accent4 18 3 3" xfId="22989"/>
    <cellStyle name="20% - Accent4 18 3 3 2" xfId="44214"/>
    <cellStyle name="20% - Accent4 18 3 4" xfId="26256"/>
    <cellStyle name="20% - Accent4 18 3 4 2" xfId="47478"/>
    <cellStyle name="20% - Accent4 18 3 5" xfId="29520"/>
    <cellStyle name="20% - Accent4 18 3 5 2" xfId="50742"/>
    <cellStyle name="20% - Accent4 18 3 6" xfId="16464"/>
    <cellStyle name="20% - Accent4 18 3 6 2" xfId="37689"/>
    <cellStyle name="20% - Accent4 18 3 7" xfId="32788"/>
    <cellStyle name="20% - Accent4 18 4" xfId="14821"/>
    <cellStyle name="20% - Accent4 18 4 2" xfId="36046"/>
    <cellStyle name="20% - Accent4 18 5" xfId="18083"/>
    <cellStyle name="20% - Accent4 18 5 2" xfId="39308"/>
    <cellStyle name="20% - Accent4 18 6" xfId="21345"/>
    <cellStyle name="20% - Accent4 18 6 2" xfId="42570"/>
    <cellStyle name="20% - Accent4 18 7" xfId="24609"/>
    <cellStyle name="20% - Accent4 18 7 2" xfId="45834"/>
    <cellStyle name="20% - Accent4 18 8" xfId="27877"/>
    <cellStyle name="20% - Accent4 18 8 2" xfId="49099"/>
    <cellStyle name="20% - Accent4 18 9" xfId="13201"/>
    <cellStyle name="20% - Accent4 18 9 2" xfId="34427"/>
    <cellStyle name="20% - Accent4 19" xfId="6964"/>
    <cellStyle name="20% - Accent4 19 10" xfId="31158"/>
    <cellStyle name="20% - Accent4 19 2" xfId="10618"/>
    <cellStyle name="20% - Accent4 19 2 2" xfId="12364"/>
    <cellStyle name="20% - Accent4 19 2 2 2" xfId="20539"/>
    <cellStyle name="20% - Accent4 19 2 2 2 2" xfId="41764"/>
    <cellStyle name="20% - Accent4 19 2 2 3" xfId="23802"/>
    <cellStyle name="20% - Accent4 19 2 2 3 2" xfId="45027"/>
    <cellStyle name="20% - Accent4 19 2 2 4" xfId="27069"/>
    <cellStyle name="20% - Accent4 19 2 2 4 2" xfId="48291"/>
    <cellStyle name="20% - Accent4 19 2 2 5" xfId="30333"/>
    <cellStyle name="20% - Accent4 19 2 2 5 2" xfId="51555"/>
    <cellStyle name="20% - Accent4 19 2 2 6" xfId="17277"/>
    <cellStyle name="20% - Accent4 19 2 2 6 2" xfId="38502"/>
    <cellStyle name="20% - Accent4 19 2 2 7" xfId="33601"/>
    <cellStyle name="20% - Accent4 19 2 3" xfId="15646"/>
    <cellStyle name="20% - Accent4 19 2 3 2" xfId="36871"/>
    <cellStyle name="20% - Accent4 19 2 4" xfId="18908"/>
    <cellStyle name="20% - Accent4 19 2 4 2" xfId="40133"/>
    <cellStyle name="20% - Accent4 19 2 5" xfId="22170"/>
    <cellStyle name="20% - Accent4 19 2 5 2" xfId="43395"/>
    <cellStyle name="20% - Accent4 19 2 6" xfId="25437"/>
    <cellStyle name="20% - Accent4 19 2 6 2" xfId="46659"/>
    <cellStyle name="20% - Accent4 19 2 7" xfId="28702"/>
    <cellStyle name="20% - Accent4 19 2 7 2" xfId="49924"/>
    <cellStyle name="20% - Accent4 19 2 8" xfId="14014"/>
    <cellStyle name="20% - Accent4 19 2 8 2" xfId="35240"/>
    <cellStyle name="20% - Accent4 19 2 9" xfId="31970"/>
    <cellStyle name="20% - Accent4 19 3" xfId="11550"/>
    <cellStyle name="20% - Accent4 19 3 2" xfId="19727"/>
    <cellStyle name="20% - Accent4 19 3 2 2" xfId="40952"/>
    <cellStyle name="20% - Accent4 19 3 3" xfId="22990"/>
    <cellStyle name="20% - Accent4 19 3 3 2" xfId="44215"/>
    <cellStyle name="20% - Accent4 19 3 4" xfId="26257"/>
    <cellStyle name="20% - Accent4 19 3 4 2" xfId="47479"/>
    <cellStyle name="20% - Accent4 19 3 5" xfId="29521"/>
    <cellStyle name="20% - Accent4 19 3 5 2" xfId="50743"/>
    <cellStyle name="20% - Accent4 19 3 6" xfId="16465"/>
    <cellStyle name="20% - Accent4 19 3 6 2" xfId="37690"/>
    <cellStyle name="20% - Accent4 19 3 7" xfId="32789"/>
    <cellStyle name="20% - Accent4 19 4" xfId="14822"/>
    <cellStyle name="20% - Accent4 19 4 2" xfId="36047"/>
    <cellStyle name="20% - Accent4 19 5" xfId="18084"/>
    <cellStyle name="20% - Accent4 19 5 2" xfId="39309"/>
    <cellStyle name="20% - Accent4 19 6" xfId="21346"/>
    <cellStyle name="20% - Accent4 19 6 2" xfId="42571"/>
    <cellStyle name="20% - Accent4 19 7" xfId="24610"/>
    <cellStyle name="20% - Accent4 19 7 2" xfId="45835"/>
    <cellStyle name="20% - Accent4 19 8" xfId="27878"/>
    <cellStyle name="20% - Accent4 19 8 2" xfId="49100"/>
    <cellStyle name="20% - Accent4 19 9" xfId="13202"/>
    <cellStyle name="20% - Accent4 19 9 2" xfId="34428"/>
    <cellStyle name="20% - Accent4 2" xfId="19"/>
    <cellStyle name="20% - Accent4 2 2" xfId="20"/>
    <cellStyle name="20% - Accent4 2 2 2" xfId="9947"/>
    <cellStyle name="20% - Accent4 2 2 2 10" xfId="31794"/>
    <cellStyle name="20% - Accent4 2 2 2 2" xfId="11227"/>
    <cellStyle name="20% - Accent4 2 2 2 2 2" xfId="12938"/>
    <cellStyle name="20% - Accent4 2 2 2 2 2 2" xfId="21113"/>
    <cellStyle name="20% - Accent4 2 2 2 2 2 2 2" xfId="42338"/>
    <cellStyle name="20% - Accent4 2 2 2 2 2 3" xfId="24376"/>
    <cellStyle name="20% - Accent4 2 2 2 2 2 3 2" xfId="45601"/>
    <cellStyle name="20% - Accent4 2 2 2 2 2 4" xfId="27643"/>
    <cellStyle name="20% - Accent4 2 2 2 2 2 4 2" xfId="48865"/>
    <cellStyle name="20% - Accent4 2 2 2 2 2 5" xfId="30907"/>
    <cellStyle name="20% - Accent4 2 2 2 2 2 5 2" xfId="52129"/>
    <cellStyle name="20% - Accent4 2 2 2 2 2 6" xfId="17851"/>
    <cellStyle name="20% - Accent4 2 2 2 2 2 6 2" xfId="39076"/>
    <cellStyle name="20% - Accent4 2 2 2 2 2 7" xfId="34175"/>
    <cellStyle name="20% - Accent4 2 2 2 2 3" xfId="16220"/>
    <cellStyle name="20% - Accent4 2 2 2 2 3 2" xfId="37445"/>
    <cellStyle name="20% - Accent4 2 2 2 2 4" xfId="19482"/>
    <cellStyle name="20% - Accent4 2 2 2 2 4 2" xfId="40707"/>
    <cellStyle name="20% - Accent4 2 2 2 2 5" xfId="22744"/>
    <cellStyle name="20% - Accent4 2 2 2 2 5 2" xfId="43969"/>
    <cellStyle name="20% - Accent4 2 2 2 2 6" xfId="26011"/>
    <cellStyle name="20% - Accent4 2 2 2 2 6 2" xfId="47233"/>
    <cellStyle name="20% - Accent4 2 2 2 2 7" xfId="29276"/>
    <cellStyle name="20% - Accent4 2 2 2 2 7 2" xfId="50498"/>
    <cellStyle name="20% - Accent4 2 2 2 2 8" xfId="14588"/>
    <cellStyle name="20% - Accent4 2 2 2 2 8 2" xfId="35814"/>
    <cellStyle name="20% - Accent4 2 2 2 2 9" xfId="32544"/>
    <cellStyle name="20% - Accent4 2 2 2 3" xfId="12187"/>
    <cellStyle name="20% - Accent4 2 2 2 3 2" xfId="20363"/>
    <cellStyle name="20% - Accent4 2 2 2 3 2 2" xfId="41588"/>
    <cellStyle name="20% - Accent4 2 2 2 3 3" xfId="23626"/>
    <cellStyle name="20% - Accent4 2 2 2 3 3 2" xfId="44851"/>
    <cellStyle name="20% - Accent4 2 2 2 3 4" xfId="26893"/>
    <cellStyle name="20% - Accent4 2 2 2 3 4 2" xfId="48115"/>
    <cellStyle name="20% - Accent4 2 2 2 3 5" xfId="30157"/>
    <cellStyle name="20% - Accent4 2 2 2 3 5 2" xfId="51379"/>
    <cellStyle name="20% - Accent4 2 2 2 3 6" xfId="17101"/>
    <cellStyle name="20% - Accent4 2 2 2 3 6 2" xfId="38326"/>
    <cellStyle name="20% - Accent4 2 2 2 3 7" xfId="33425"/>
    <cellStyle name="20% - Accent4 2 2 2 4" xfId="15458"/>
    <cellStyle name="20% - Accent4 2 2 2 4 2" xfId="36683"/>
    <cellStyle name="20% - Accent4 2 2 2 5" xfId="18720"/>
    <cellStyle name="20% - Accent4 2 2 2 5 2" xfId="39945"/>
    <cellStyle name="20% - Accent4 2 2 2 6" xfId="21982"/>
    <cellStyle name="20% - Accent4 2 2 2 6 2" xfId="43207"/>
    <cellStyle name="20% - Accent4 2 2 2 7" xfId="25247"/>
    <cellStyle name="20% - Accent4 2 2 2 7 2" xfId="46471"/>
    <cellStyle name="20% - Accent4 2 2 2 8" xfId="28514"/>
    <cellStyle name="20% - Accent4 2 2 2 8 2" xfId="49736"/>
    <cellStyle name="20% - Accent4 2 2 2 9" xfId="13838"/>
    <cellStyle name="20% - Accent4 2 2 2 9 2" xfId="35064"/>
    <cellStyle name="20% - Accent4 2 2 3" xfId="8017"/>
    <cellStyle name="20% - Accent4 2 3" xfId="8018"/>
    <cellStyle name="20% - Accent4 2 4" xfId="3847"/>
    <cellStyle name="20% - Accent4 20" xfId="6965"/>
    <cellStyle name="20% - Accent4 20 10" xfId="31159"/>
    <cellStyle name="20% - Accent4 20 2" xfId="10619"/>
    <cellStyle name="20% - Accent4 20 2 2" xfId="12365"/>
    <cellStyle name="20% - Accent4 20 2 2 2" xfId="20540"/>
    <cellStyle name="20% - Accent4 20 2 2 2 2" xfId="41765"/>
    <cellStyle name="20% - Accent4 20 2 2 3" xfId="23803"/>
    <cellStyle name="20% - Accent4 20 2 2 3 2" xfId="45028"/>
    <cellStyle name="20% - Accent4 20 2 2 4" xfId="27070"/>
    <cellStyle name="20% - Accent4 20 2 2 4 2" xfId="48292"/>
    <cellStyle name="20% - Accent4 20 2 2 5" xfId="30334"/>
    <cellStyle name="20% - Accent4 20 2 2 5 2" xfId="51556"/>
    <cellStyle name="20% - Accent4 20 2 2 6" xfId="17278"/>
    <cellStyle name="20% - Accent4 20 2 2 6 2" xfId="38503"/>
    <cellStyle name="20% - Accent4 20 2 2 7" xfId="33602"/>
    <cellStyle name="20% - Accent4 20 2 3" xfId="15647"/>
    <cellStyle name="20% - Accent4 20 2 3 2" xfId="36872"/>
    <cellStyle name="20% - Accent4 20 2 4" xfId="18909"/>
    <cellStyle name="20% - Accent4 20 2 4 2" xfId="40134"/>
    <cellStyle name="20% - Accent4 20 2 5" xfId="22171"/>
    <cellStyle name="20% - Accent4 20 2 5 2" xfId="43396"/>
    <cellStyle name="20% - Accent4 20 2 6" xfId="25438"/>
    <cellStyle name="20% - Accent4 20 2 6 2" xfId="46660"/>
    <cellStyle name="20% - Accent4 20 2 7" xfId="28703"/>
    <cellStyle name="20% - Accent4 20 2 7 2" xfId="49925"/>
    <cellStyle name="20% - Accent4 20 2 8" xfId="14015"/>
    <cellStyle name="20% - Accent4 20 2 8 2" xfId="35241"/>
    <cellStyle name="20% - Accent4 20 2 9" xfId="31971"/>
    <cellStyle name="20% - Accent4 20 3" xfId="11551"/>
    <cellStyle name="20% - Accent4 20 3 2" xfId="19728"/>
    <cellStyle name="20% - Accent4 20 3 2 2" xfId="40953"/>
    <cellStyle name="20% - Accent4 20 3 3" xfId="22991"/>
    <cellStyle name="20% - Accent4 20 3 3 2" xfId="44216"/>
    <cellStyle name="20% - Accent4 20 3 4" xfId="26258"/>
    <cellStyle name="20% - Accent4 20 3 4 2" xfId="47480"/>
    <cellStyle name="20% - Accent4 20 3 5" xfId="29522"/>
    <cellStyle name="20% - Accent4 20 3 5 2" xfId="50744"/>
    <cellStyle name="20% - Accent4 20 3 6" xfId="16466"/>
    <cellStyle name="20% - Accent4 20 3 6 2" xfId="37691"/>
    <cellStyle name="20% - Accent4 20 3 7" xfId="32790"/>
    <cellStyle name="20% - Accent4 20 4" xfId="14823"/>
    <cellStyle name="20% - Accent4 20 4 2" xfId="36048"/>
    <cellStyle name="20% - Accent4 20 5" xfId="18085"/>
    <cellStyle name="20% - Accent4 20 5 2" xfId="39310"/>
    <cellStyle name="20% - Accent4 20 6" xfId="21347"/>
    <cellStyle name="20% - Accent4 20 6 2" xfId="42572"/>
    <cellStyle name="20% - Accent4 20 7" xfId="24611"/>
    <cellStyle name="20% - Accent4 20 7 2" xfId="45836"/>
    <cellStyle name="20% - Accent4 20 8" xfId="27879"/>
    <cellStyle name="20% - Accent4 20 8 2" xfId="49101"/>
    <cellStyle name="20% - Accent4 20 9" xfId="13203"/>
    <cellStyle name="20% - Accent4 20 9 2" xfId="34429"/>
    <cellStyle name="20% - Accent4 21" xfId="6966"/>
    <cellStyle name="20% - Accent4 21 10" xfId="31160"/>
    <cellStyle name="20% - Accent4 21 2" xfId="10620"/>
    <cellStyle name="20% - Accent4 21 2 2" xfId="12366"/>
    <cellStyle name="20% - Accent4 21 2 2 2" xfId="20541"/>
    <cellStyle name="20% - Accent4 21 2 2 2 2" xfId="41766"/>
    <cellStyle name="20% - Accent4 21 2 2 3" xfId="23804"/>
    <cellStyle name="20% - Accent4 21 2 2 3 2" xfId="45029"/>
    <cellStyle name="20% - Accent4 21 2 2 4" xfId="27071"/>
    <cellStyle name="20% - Accent4 21 2 2 4 2" xfId="48293"/>
    <cellStyle name="20% - Accent4 21 2 2 5" xfId="30335"/>
    <cellStyle name="20% - Accent4 21 2 2 5 2" xfId="51557"/>
    <cellStyle name="20% - Accent4 21 2 2 6" xfId="17279"/>
    <cellStyle name="20% - Accent4 21 2 2 6 2" xfId="38504"/>
    <cellStyle name="20% - Accent4 21 2 2 7" xfId="33603"/>
    <cellStyle name="20% - Accent4 21 2 3" xfId="15648"/>
    <cellStyle name="20% - Accent4 21 2 3 2" xfId="36873"/>
    <cellStyle name="20% - Accent4 21 2 4" xfId="18910"/>
    <cellStyle name="20% - Accent4 21 2 4 2" xfId="40135"/>
    <cellStyle name="20% - Accent4 21 2 5" xfId="22172"/>
    <cellStyle name="20% - Accent4 21 2 5 2" xfId="43397"/>
    <cellStyle name="20% - Accent4 21 2 6" xfId="25439"/>
    <cellStyle name="20% - Accent4 21 2 6 2" xfId="46661"/>
    <cellStyle name="20% - Accent4 21 2 7" xfId="28704"/>
    <cellStyle name="20% - Accent4 21 2 7 2" xfId="49926"/>
    <cellStyle name="20% - Accent4 21 2 8" xfId="14016"/>
    <cellStyle name="20% - Accent4 21 2 8 2" xfId="35242"/>
    <cellStyle name="20% - Accent4 21 2 9" xfId="31972"/>
    <cellStyle name="20% - Accent4 21 3" xfId="11552"/>
    <cellStyle name="20% - Accent4 21 3 2" xfId="19729"/>
    <cellStyle name="20% - Accent4 21 3 2 2" xfId="40954"/>
    <cellStyle name="20% - Accent4 21 3 3" xfId="22992"/>
    <cellStyle name="20% - Accent4 21 3 3 2" xfId="44217"/>
    <cellStyle name="20% - Accent4 21 3 4" xfId="26259"/>
    <cellStyle name="20% - Accent4 21 3 4 2" xfId="47481"/>
    <cellStyle name="20% - Accent4 21 3 5" xfId="29523"/>
    <cellStyle name="20% - Accent4 21 3 5 2" xfId="50745"/>
    <cellStyle name="20% - Accent4 21 3 6" xfId="16467"/>
    <cellStyle name="20% - Accent4 21 3 6 2" xfId="37692"/>
    <cellStyle name="20% - Accent4 21 3 7" xfId="32791"/>
    <cellStyle name="20% - Accent4 21 4" xfId="14824"/>
    <cellStyle name="20% - Accent4 21 4 2" xfId="36049"/>
    <cellStyle name="20% - Accent4 21 5" xfId="18086"/>
    <cellStyle name="20% - Accent4 21 5 2" xfId="39311"/>
    <cellStyle name="20% - Accent4 21 6" xfId="21348"/>
    <cellStyle name="20% - Accent4 21 6 2" xfId="42573"/>
    <cellStyle name="20% - Accent4 21 7" xfId="24612"/>
    <cellStyle name="20% - Accent4 21 7 2" xfId="45837"/>
    <cellStyle name="20% - Accent4 21 8" xfId="27880"/>
    <cellStyle name="20% - Accent4 21 8 2" xfId="49102"/>
    <cellStyle name="20% - Accent4 21 9" xfId="13204"/>
    <cellStyle name="20% - Accent4 21 9 2" xfId="34430"/>
    <cellStyle name="20% - Accent4 22" xfId="6967"/>
    <cellStyle name="20% - Accent4 22 10" xfId="31161"/>
    <cellStyle name="20% - Accent4 22 2" xfId="10621"/>
    <cellStyle name="20% - Accent4 22 2 2" xfId="12367"/>
    <cellStyle name="20% - Accent4 22 2 2 2" xfId="20542"/>
    <cellStyle name="20% - Accent4 22 2 2 2 2" xfId="41767"/>
    <cellStyle name="20% - Accent4 22 2 2 3" xfId="23805"/>
    <cellStyle name="20% - Accent4 22 2 2 3 2" xfId="45030"/>
    <cellStyle name="20% - Accent4 22 2 2 4" xfId="27072"/>
    <cellStyle name="20% - Accent4 22 2 2 4 2" xfId="48294"/>
    <cellStyle name="20% - Accent4 22 2 2 5" xfId="30336"/>
    <cellStyle name="20% - Accent4 22 2 2 5 2" xfId="51558"/>
    <cellStyle name="20% - Accent4 22 2 2 6" xfId="17280"/>
    <cellStyle name="20% - Accent4 22 2 2 6 2" xfId="38505"/>
    <cellStyle name="20% - Accent4 22 2 2 7" xfId="33604"/>
    <cellStyle name="20% - Accent4 22 2 3" xfId="15649"/>
    <cellStyle name="20% - Accent4 22 2 3 2" xfId="36874"/>
    <cellStyle name="20% - Accent4 22 2 4" xfId="18911"/>
    <cellStyle name="20% - Accent4 22 2 4 2" xfId="40136"/>
    <cellStyle name="20% - Accent4 22 2 5" xfId="22173"/>
    <cellStyle name="20% - Accent4 22 2 5 2" xfId="43398"/>
    <cellStyle name="20% - Accent4 22 2 6" xfId="25440"/>
    <cellStyle name="20% - Accent4 22 2 6 2" xfId="46662"/>
    <cellStyle name="20% - Accent4 22 2 7" xfId="28705"/>
    <cellStyle name="20% - Accent4 22 2 7 2" xfId="49927"/>
    <cellStyle name="20% - Accent4 22 2 8" xfId="14017"/>
    <cellStyle name="20% - Accent4 22 2 8 2" xfId="35243"/>
    <cellStyle name="20% - Accent4 22 2 9" xfId="31973"/>
    <cellStyle name="20% - Accent4 22 3" xfId="11553"/>
    <cellStyle name="20% - Accent4 22 3 2" xfId="19730"/>
    <cellStyle name="20% - Accent4 22 3 2 2" xfId="40955"/>
    <cellStyle name="20% - Accent4 22 3 3" xfId="22993"/>
    <cellStyle name="20% - Accent4 22 3 3 2" xfId="44218"/>
    <cellStyle name="20% - Accent4 22 3 4" xfId="26260"/>
    <cellStyle name="20% - Accent4 22 3 4 2" xfId="47482"/>
    <cellStyle name="20% - Accent4 22 3 5" xfId="29524"/>
    <cellStyle name="20% - Accent4 22 3 5 2" xfId="50746"/>
    <cellStyle name="20% - Accent4 22 3 6" xfId="16468"/>
    <cellStyle name="20% - Accent4 22 3 6 2" xfId="37693"/>
    <cellStyle name="20% - Accent4 22 3 7" xfId="32792"/>
    <cellStyle name="20% - Accent4 22 4" xfId="14825"/>
    <cellStyle name="20% - Accent4 22 4 2" xfId="36050"/>
    <cellStyle name="20% - Accent4 22 5" xfId="18087"/>
    <cellStyle name="20% - Accent4 22 5 2" xfId="39312"/>
    <cellStyle name="20% - Accent4 22 6" xfId="21349"/>
    <cellStyle name="20% - Accent4 22 6 2" xfId="42574"/>
    <cellStyle name="20% - Accent4 22 7" xfId="24613"/>
    <cellStyle name="20% - Accent4 22 7 2" xfId="45838"/>
    <cellStyle name="20% - Accent4 22 8" xfId="27881"/>
    <cellStyle name="20% - Accent4 22 8 2" xfId="49103"/>
    <cellStyle name="20% - Accent4 22 9" xfId="13205"/>
    <cellStyle name="20% - Accent4 22 9 2" xfId="34431"/>
    <cellStyle name="20% - Accent4 23" xfId="6968"/>
    <cellStyle name="20% - Accent4 23 10" xfId="31162"/>
    <cellStyle name="20% - Accent4 23 2" xfId="10622"/>
    <cellStyle name="20% - Accent4 23 2 2" xfId="12368"/>
    <cellStyle name="20% - Accent4 23 2 2 2" xfId="20543"/>
    <cellStyle name="20% - Accent4 23 2 2 2 2" xfId="41768"/>
    <cellStyle name="20% - Accent4 23 2 2 3" xfId="23806"/>
    <cellStyle name="20% - Accent4 23 2 2 3 2" xfId="45031"/>
    <cellStyle name="20% - Accent4 23 2 2 4" xfId="27073"/>
    <cellStyle name="20% - Accent4 23 2 2 4 2" xfId="48295"/>
    <cellStyle name="20% - Accent4 23 2 2 5" xfId="30337"/>
    <cellStyle name="20% - Accent4 23 2 2 5 2" xfId="51559"/>
    <cellStyle name="20% - Accent4 23 2 2 6" xfId="17281"/>
    <cellStyle name="20% - Accent4 23 2 2 6 2" xfId="38506"/>
    <cellStyle name="20% - Accent4 23 2 2 7" xfId="33605"/>
    <cellStyle name="20% - Accent4 23 2 3" xfId="15650"/>
    <cellStyle name="20% - Accent4 23 2 3 2" xfId="36875"/>
    <cellStyle name="20% - Accent4 23 2 4" xfId="18912"/>
    <cellStyle name="20% - Accent4 23 2 4 2" xfId="40137"/>
    <cellStyle name="20% - Accent4 23 2 5" xfId="22174"/>
    <cellStyle name="20% - Accent4 23 2 5 2" xfId="43399"/>
    <cellStyle name="20% - Accent4 23 2 6" xfId="25441"/>
    <cellStyle name="20% - Accent4 23 2 6 2" xfId="46663"/>
    <cellStyle name="20% - Accent4 23 2 7" xfId="28706"/>
    <cellStyle name="20% - Accent4 23 2 7 2" xfId="49928"/>
    <cellStyle name="20% - Accent4 23 2 8" xfId="14018"/>
    <cellStyle name="20% - Accent4 23 2 8 2" xfId="35244"/>
    <cellStyle name="20% - Accent4 23 2 9" xfId="31974"/>
    <cellStyle name="20% - Accent4 23 3" xfId="11554"/>
    <cellStyle name="20% - Accent4 23 3 2" xfId="19731"/>
    <cellStyle name="20% - Accent4 23 3 2 2" xfId="40956"/>
    <cellStyle name="20% - Accent4 23 3 3" xfId="22994"/>
    <cellStyle name="20% - Accent4 23 3 3 2" xfId="44219"/>
    <cellStyle name="20% - Accent4 23 3 4" xfId="26261"/>
    <cellStyle name="20% - Accent4 23 3 4 2" xfId="47483"/>
    <cellStyle name="20% - Accent4 23 3 5" xfId="29525"/>
    <cellStyle name="20% - Accent4 23 3 5 2" xfId="50747"/>
    <cellStyle name="20% - Accent4 23 3 6" xfId="16469"/>
    <cellStyle name="20% - Accent4 23 3 6 2" xfId="37694"/>
    <cellStyle name="20% - Accent4 23 3 7" xfId="32793"/>
    <cellStyle name="20% - Accent4 23 4" xfId="14826"/>
    <cellStyle name="20% - Accent4 23 4 2" xfId="36051"/>
    <cellStyle name="20% - Accent4 23 5" xfId="18088"/>
    <cellStyle name="20% - Accent4 23 5 2" xfId="39313"/>
    <cellStyle name="20% - Accent4 23 6" xfId="21350"/>
    <cellStyle name="20% - Accent4 23 6 2" xfId="42575"/>
    <cellStyle name="20% - Accent4 23 7" xfId="24614"/>
    <cellStyle name="20% - Accent4 23 7 2" xfId="45839"/>
    <cellStyle name="20% - Accent4 23 8" xfId="27882"/>
    <cellStyle name="20% - Accent4 23 8 2" xfId="49104"/>
    <cellStyle name="20% - Accent4 23 9" xfId="13206"/>
    <cellStyle name="20% - Accent4 23 9 2" xfId="34432"/>
    <cellStyle name="20% - Accent4 24" xfId="6969"/>
    <cellStyle name="20% - Accent4 24 10" xfId="31163"/>
    <cellStyle name="20% - Accent4 24 2" xfId="10623"/>
    <cellStyle name="20% - Accent4 24 2 2" xfId="12369"/>
    <cellStyle name="20% - Accent4 24 2 2 2" xfId="20544"/>
    <cellStyle name="20% - Accent4 24 2 2 2 2" xfId="41769"/>
    <cellStyle name="20% - Accent4 24 2 2 3" xfId="23807"/>
    <cellStyle name="20% - Accent4 24 2 2 3 2" xfId="45032"/>
    <cellStyle name="20% - Accent4 24 2 2 4" xfId="27074"/>
    <cellStyle name="20% - Accent4 24 2 2 4 2" xfId="48296"/>
    <cellStyle name="20% - Accent4 24 2 2 5" xfId="30338"/>
    <cellStyle name="20% - Accent4 24 2 2 5 2" xfId="51560"/>
    <cellStyle name="20% - Accent4 24 2 2 6" xfId="17282"/>
    <cellStyle name="20% - Accent4 24 2 2 6 2" xfId="38507"/>
    <cellStyle name="20% - Accent4 24 2 2 7" xfId="33606"/>
    <cellStyle name="20% - Accent4 24 2 3" xfId="15651"/>
    <cellStyle name="20% - Accent4 24 2 3 2" xfId="36876"/>
    <cellStyle name="20% - Accent4 24 2 4" xfId="18913"/>
    <cellStyle name="20% - Accent4 24 2 4 2" xfId="40138"/>
    <cellStyle name="20% - Accent4 24 2 5" xfId="22175"/>
    <cellStyle name="20% - Accent4 24 2 5 2" xfId="43400"/>
    <cellStyle name="20% - Accent4 24 2 6" xfId="25442"/>
    <cellStyle name="20% - Accent4 24 2 6 2" xfId="46664"/>
    <cellStyle name="20% - Accent4 24 2 7" xfId="28707"/>
    <cellStyle name="20% - Accent4 24 2 7 2" xfId="49929"/>
    <cellStyle name="20% - Accent4 24 2 8" xfId="14019"/>
    <cellStyle name="20% - Accent4 24 2 8 2" xfId="35245"/>
    <cellStyle name="20% - Accent4 24 2 9" xfId="31975"/>
    <cellStyle name="20% - Accent4 24 3" xfId="11555"/>
    <cellStyle name="20% - Accent4 24 3 2" xfId="19732"/>
    <cellStyle name="20% - Accent4 24 3 2 2" xfId="40957"/>
    <cellStyle name="20% - Accent4 24 3 3" xfId="22995"/>
    <cellStyle name="20% - Accent4 24 3 3 2" xfId="44220"/>
    <cellStyle name="20% - Accent4 24 3 4" xfId="26262"/>
    <cellStyle name="20% - Accent4 24 3 4 2" xfId="47484"/>
    <cellStyle name="20% - Accent4 24 3 5" xfId="29526"/>
    <cellStyle name="20% - Accent4 24 3 5 2" xfId="50748"/>
    <cellStyle name="20% - Accent4 24 3 6" xfId="16470"/>
    <cellStyle name="20% - Accent4 24 3 6 2" xfId="37695"/>
    <cellStyle name="20% - Accent4 24 3 7" xfId="32794"/>
    <cellStyle name="20% - Accent4 24 4" xfId="14827"/>
    <cellStyle name="20% - Accent4 24 4 2" xfId="36052"/>
    <cellStyle name="20% - Accent4 24 5" xfId="18089"/>
    <cellStyle name="20% - Accent4 24 5 2" xfId="39314"/>
    <cellStyle name="20% - Accent4 24 6" xfId="21351"/>
    <cellStyle name="20% - Accent4 24 6 2" xfId="42576"/>
    <cellStyle name="20% - Accent4 24 7" xfId="24615"/>
    <cellStyle name="20% - Accent4 24 7 2" xfId="45840"/>
    <cellStyle name="20% - Accent4 24 8" xfId="27883"/>
    <cellStyle name="20% - Accent4 24 8 2" xfId="49105"/>
    <cellStyle name="20% - Accent4 24 9" xfId="13207"/>
    <cellStyle name="20% - Accent4 24 9 2" xfId="34433"/>
    <cellStyle name="20% - Accent4 25" xfId="6970"/>
    <cellStyle name="20% - Accent4 25 10" xfId="31164"/>
    <cellStyle name="20% - Accent4 25 2" xfId="10624"/>
    <cellStyle name="20% - Accent4 25 2 2" xfId="12370"/>
    <cellStyle name="20% - Accent4 25 2 2 2" xfId="20545"/>
    <cellStyle name="20% - Accent4 25 2 2 2 2" xfId="41770"/>
    <cellStyle name="20% - Accent4 25 2 2 3" xfId="23808"/>
    <cellStyle name="20% - Accent4 25 2 2 3 2" xfId="45033"/>
    <cellStyle name="20% - Accent4 25 2 2 4" xfId="27075"/>
    <cellStyle name="20% - Accent4 25 2 2 4 2" xfId="48297"/>
    <cellStyle name="20% - Accent4 25 2 2 5" xfId="30339"/>
    <cellStyle name="20% - Accent4 25 2 2 5 2" xfId="51561"/>
    <cellStyle name="20% - Accent4 25 2 2 6" xfId="17283"/>
    <cellStyle name="20% - Accent4 25 2 2 6 2" xfId="38508"/>
    <cellStyle name="20% - Accent4 25 2 2 7" xfId="33607"/>
    <cellStyle name="20% - Accent4 25 2 3" xfId="15652"/>
    <cellStyle name="20% - Accent4 25 2 3 2" xfId="36877"/>
    <cellStyle name="20% - Accent4 25 2 4" xfId="18914"/>
    <cellStyle name="20% - Accent4 25 2 4 2" xfId="40139"/>
    <cellStyle name="20% - Accent4 25 2 5" xfId="22176"/>
    <cellStyle name="20% - Accent4 25 2 5 2" xfId="43401"/>
    <cellStyle name="20% - Accent4 25 2 6" xfId="25443"/>
    <cellStyle name="20% - Accent4 25 2 6 2" xfId="46665"/>
    <cellStyle name="20% - Accent4 25 2 7" xfId="28708"/>
    <cellStyle name="20% - Accent4 25 2 7 2" xfId="49930"/>
    <cellStyle name="20% - Accent4 25 2 8" xfId="14020"/>
    <cellStyle name="20% - Accent4 25 2 8 2" xfId="35246"/>
    <cellStyle name="20% - Accent4 25 2 9" xfId="31976"/>
    <cellStyle name="20% - Accent4 25 3" xfId="11556"/>
    <cellStyle name="20% - Accent4 25 3 2" xfId="19733"/>
    <cellStyle name="20% - Accent4 25 3 2 2" xfId="40958"/>
    <cellStyle name="20% - Accent4 25 3 3" xfId="22996"/>
    <cellStyle name="20% - Accent4 25 3 3 2" xfId="44221"/>
    <cellStyle name="20% - Accent4 25 3 4" xfId="26263"/>
    <cellStyle name="20% - Accent4 25 3 4 2" xfId="47485"/>
    <cellStyle name="20% - Accent4 25 3 5" xfId="29527"/>
    <cellStyle name="20% - Accent4 25 3 5 2" xfId="50749"/>
    <cellStyle name="20% - Accent4 25 3 6" xfId="16471"/>
    <cellStyle name="20% - Accent4 25 3 6 2" xfId="37696"/>
    <cellStyle name="20% - Accent4 25 3 7" xfId="32795"/>
    <cellStyle name="20% - Accent4 25 4" xfId="14828"/>
    <cellStyle name="20% - Accent4 25 4 2" xfId="36053"/>
    <cellStyle name="20% - Accent4 25 5" xfId="18090"/>
    <cellStyle name="20% - Accent4 25 5 2" xfId="39315"/>
    <cellStyle name="20% - Accent4 25 6" xfId="21352"/>
    <cellStyle name="20% - Accent4 25 6 2" xfId="42577"/>
    <cellStyle name="20% - Accent4 25 7" xfId="24616"/>
    <cellStyle name="20% - Accent4 25 7 2" xfId="45841"/>
    <cellStyle name="20% - Accent4 25 8" xfId="27884"/>
    <cellStyle name="20% - Accent4 25 8 2" xfId="49106"/>
    <cellStyle name="20% - Accent4 25 9" xfId="13208"/>
    <cellStyle name="20% - Accent4 25 9 2" xfId="34434"/>
    <cellStyle name="20% - Accent4 26" xfId="6971"/>
    <cellStyle name="20% - Accent4 26 10" xfId="31165"/>
    <cellStyle name="20% - Accent4 26 2" xfId="10625"/>
    <cellStyle name="20% - Accent4 26 2 2" xfId="12371"/>
    <cellStyle name="20% - Accent4 26 2 2 2" xfId="20546"/>
    <cellStyle name="20% - Accent4 26 2 2 2 2" xfId="41771"/>
    <cellStyle name="20% - Accent4 26 2 2 3" xfId="23809"/>
    <cellStyle name="20% - Accent4 26 2 2 3 2" xfId="45034"/>
    <cellStyle name="20% - Accent4 26 2 2 4" xfId="27076"/>
    <cellStyle name="20% - Accent4 26 2 2 4 2" xfId="48298"/>
    <cellStyle name="20% - Accent4 26 2 2 5" xfId="30340"/>
    <cellStyle name="20% - Accent4 26 2 2 5 2" xfId="51562"/>
    <cellStyle name="20% - Accent4 26 2 2 6" xfId="17284"/>
    <cellStyle name="20% - Accent4 26 2 2 6 2" xfId="38509"/>
    <cellStyle name="20% - Accent4 26 2 2 7" xfId="33608"/>
    <cellStyle name="20% - Accent4 26 2 3" xfId="15653"/>
    <cellStyle name="20% - Accent4 26 2 3 2" xfId="36878"/>
    <cellStyle name="20% - Accent4 26 2 4" xfId="18915"/>
    <cellStyle name="20% - Accent4 26 2 4 2" xfId="40140"/>
    <cellStyle name="20% - Accent4 26 2 5" xfId="22177"/>
    <cellStyle name="20% - Accent4 26 2 5 2" xfId="43402"/>
    <cellStyle name="20% - Accent4 26 2 6" xfId="25444"/>
    <cellStyle name="20% - Accent4 26 2 6 2" xfId="46666"/>
    <cellStyle name="20% - Accent4 26 2 7" xfId="28709"/>
    <cellStyle name="20% - Accent4 26 2 7 2" xfId="49931"/>
    <cellStyle name="20% - Accent4 26 2 8" xfId="14021"/>
    <cellStyle name="20% - Accent4 26 2 8 2" xfId="35247"/>
    <cellStyle name="20% - Accent4 26 2 9" xfId="31977"/>
    <cellStyle name="20% - Accent4 26 3" xfId="11557"/>
    <cellStyle name="20% - Accent4 26 3 2" xfId="19734"/>
    <cellStyle name="20% - Accent4 26 3 2 2" xfId="40959"/>
    <cellStyle name="20% - Accent4 26 3 3" xfId="22997"/>
    <cellStyle name="20% - Accent4 26 3 3 2" xfId="44222"/>
    <cellStyle name="20% - Accent4 26 3 4" xfId="26264"/>
    <cellStyle name="20% - Accent4 26 3 4 2" xfId="47486"/>
    <cellStyle name="20% - Accent4 26 3 5" xfId="29528"/>
    <cellStyle name="20% - Accent4 26 3 5 2" xfId="50750"/>
    <cellStyle name="20% - Accent4 26 3 6" xfId="16472"/>
    <cellStyle name="20% - Accent4 26 3 6 2" xfId="37697"/>
    <cellStyle name="20% - Accent4 26 3 7" xfId="32796"/>
    <cellStyle name="20% - Accent4 26 4" xfId="14829"/>
    <cellStyle name="20% - Accent4 26 4 2" xfId="36054"/>
    <cellStyle name="20% - Accent4 26 5" xfId="18091"/>
    <cellStyle name="20% - Accent4 26 5 2" xfId="39316"/>
    <cellStyle name="20% - Accent4 26 6" xfId="21353"/>
    <cellStyle name="20% - Accent4 26 6 2" xfId="42578"/>
    <cellStyle name="20% - Accent4 26 7" xfId="24617"/>
    <cellStyle name="20% - Accent4 26 7 2" xfId="45842"/>
    <cellStyle name="20% - Accent4 26 8" xfId="27885"/>
    <cellStyle name="20% - Accent4 26 8 2" xfId="49107"/>
    <cellStyle name="20% - Accent4 26 9" xfId="13209"/>
    <cellStyle name="20% - Accent4 26 9 2" xfId="34435"/>
    <cellStyle name="20% - Accent4 27" xfId="6972"/>
    <cellStyle name="20% - Accent4 27 10" xfId="31166"/>
    <cellStyle name="20% - Accent4 27 2" xfId="10626"/>
    <cellStyle name="20% - Accent4 27 2 2" xfId="12372"/>
    <cellStyle name="20% - Accent4 27 2 2 2" xfId="20547"/>
    <cellStyle name="20% - Accent4 27 2 2 2 2" xfId="41772"/>
    <cellStyle name="20% - Accent4 27 2 2 3" xfId="23810"/>
    <cellStyle name="20% - Accent4 27 2 2 3 2" xfId="45035"/>
    <cellStyle name="20% - Accent4 27 2 2 4" xfId="27077"/>
    <cellStyle name="20% - Accent4 27 2 2 4 2" xfId="48299"/>
    <cellStyle name="20% - Accent4 27 2 2 5" xfId="30341"/>
    <cellStyle name="20% - Accent4 27 2 2 5 2" xfId="51563"/>
    <cellStyle name="20% - Accent4 27 2 2 6" xfId="17285"/>
    <cellStyle name="20% - Accent4 27 2 2 6 2" xfId="38510"/>
    <cellStyle name="20% - Accent4 27 2 2 7" xfId="33609"/>
    <cellStyle name="20% - Accent4 27 2 3" xfId="15654"/>
    <cellStyle name="20% - Accent4 27 2 3 2" xfId="36879"/>
    <cellStyle name="20% - Accent4 27 2 4" xfId="18916"/>
    <cellStyle name="20% - Accent4 27 2 4 2" xfId="40141"/>
    <cellStyle name="20% - Accent4 27 2 5" xfId="22178"/>
    <cellStyle name="20% - Accent4 27 2 5 2" xfId="43403"/>
    <cellStyle name="20% - Accent4 27 2 6" xfId="25445"/>
    <cellStyle name="20% - Accent4 27 2 6 2" xfId="46667"/>
    <cellStyle name="20% - Accent4 27 2 7" xfId="28710"/>
    <cellStyle name="20% - Accent4 27 2 7 2" xfId="49932"/>
    <cellStyle name="20% - Accent4 27 2 8" xfId="14022"/>
    <cellStyle name="20% - Accent4 27 2 8 2" xfId="35248"/>
    <cellStyle name="20% - Accent4 27 2 9" xfId="31978"/>
    <cellStyle name="20% - Accent4 27 3" xfId="11558"/>
    <cellStyle name="20% - Accent4 27 3 2" xfId="19735"/>
    <cellStyle name="20% - Accent4 27 3 2 2" xfId="40960"/>
    <cellStyle name="20% - Accent4 27 3 3" xfId="22998"/>
    <cellStyle name="20% - Accent4 27 3 3 2" xfId="44223"/>
    <cellStyle name="20% - Accent4 27 3 4" xfId="26265"/>
    <cellStyle name="20% - Accent4 27 3 4 2" xfId="47487"/>
    <cellStyle name="20% - Accent4 27 3 5" xfId="29529"/>
    <cellStyle name="20% - Accent4 27 3 5 2" xfId="50751"/>
    <cellStyle name="20% - Accent4 27 3 6" xfId="16473"/>
    <cellStyle name="20% - Accent4 27 3 6 2" xfId="37698"/>
    <cellStyle name="20% - Accent4 27 3 7" xfId="32797"/>
    <cellStyle name="20% - Accent4 27 4" xfId="14830"/>
    <cellStyle name="20% - Accent4 27 4 2" xfId="36055"/>
    <cellStyle name="20% - Accent4 27 5" xfId="18092"/>
    <cellStyle name="20% - Accent4 27 5 2" xfId="39317"/>
    <cellStyle name="20% - Accent4 27 6" xfId="21354"/>
    <cellStyle name="20% - Accent4 27 6 2" xfId="42579"/>
    <cellStyle name="20% - Accent4 27 7" xfId="24618"/>
    <cellStyle name="20% - Accent4 27 7 2" xfId="45843"/>
    <cellStyle name="20% - Accent4 27 8" xfId="27886"/>
    <cellStyle name="20% - Accent4 27 8 2" xfId="49108"/>
    <cellStyle name="20% - Accent4 27 9" xfId="13210"/>
    <cellStyle name="20% - Accent4 27 9 2" xfId="34436"/>
    <cellStyle name="20% - Accent4 28" xfId="6973"/>
    <cellStyle name="20% - Accent4 28 10" xfId="31167"/>
    <cellStyle name="20% - Accent4 28 2" xfId="10627"/>
    <cellStyle name="20% - Accent4 28 2 2" xfId="12373"/>
    <cellStyle name="20% - Accent4 28 2 2 2" xfId="20548"/>
    <cellStyle name="20% - Accent4 28 2 2 2 2" xfId="41773"/>
    <cellStyle name="20% - Accent4 28 2 2 3" xfId="23811"/>
    <cellStyle name="20% - Accent4 28 2 2 3 2" xfId="45036"/>
    <cellStyle name="20% - Accent4 28 2 2 4" xfId="27078"/>
    <cellStyle name="20% - Accent4 28 2 2 4 2" xfId="48300"/>
    <cellStyle name="20% - Accent4 28 2 2 5" xfId="30342"/>
    <cellStyle name="20% - Accent4 28 2 2 5 2" xfId="51564"/>
    <cellStyle name="20% - Accent4 28 2 2 6" xfId="17286"/>
    <cellStyle name="20% - Accent4 28 2 2 6 2" xfId="38511"/>
    <cellStyle name="20% - Accent4 28 2 2 7" xfId="33610"/>
    <cellStyle name="20% - Accent4 28 2 3" xfId="15655"/>
    <cellStyle name="20% - Accent4 28 2 3 2" xfId="36880"/>
    <cellStyle name="20% - Accent4 28 2 4" xfId="18917"/>
    <cellStyle name="20% - Accent4 28 2 4 2" xfId="40142"/>
    <cellStyle name="20% - Accent4 28 2 5" xfId="22179"/>
    <cellStyle name="20% - Accent4 28 2 5 2" xfId="43404"/>
    <cellStyle name="20% - Accent4 28 2 6" xfId="25446"/>
    <cellStyle name="20% - Accent4 28 2 6 2" xfId="46668"/>
    <cellStyle name="20% - Accent4 28 2 7" xfId="28711"/>
    <cellStyle name="20% - Accent4 28 2 7 2" xfId="49933"/>
    <cellStyle name="20% - Accent4 28 2 8" xfId="14023"/>
    <cellStyle name="20% - Accent4 28 2 8 2" xfId="35249"/>
    <cellStyle name="20% - Accent4 28 2 9" xfId="31979"/>
    <cellStyle name="20% - Accent4 28 3" xfId="11559"/>
    <cellStyle name="20% - Accent4 28 3 2" xfId="19736"/>
    <cellStyle name="20% - Accent4 28 3 2 2" xfId="40961"/>
    <cellStyle name="20% - Accent4 28 3 3" xfId="22999"/>
    <cellStyle name="20% - Accent4 28 3 3 2" xfId="44224"/>
    <cellStyle name="20% - Accent4 28 3 4" xfId="26266"/>
    <cellStyle name="20% - Accent4 28 3 4 2" xfId="47488"/>
    <cellStyle name="20% - Accent4 28 3 5" xfId="29530"/>
    <cellStyle name="20% - Accent4 28 3 5 2" xfId="50752"/>
    <cellStyle name="20% - Accent4 28 3 6" xfId="16474"/>
    <cellStyle name="20% - Accent4 28 3 6 2" xfId="37699"/>
    <cellStyle name="20% - Accent4 28 3 7" xfId="32798"/>
    <cellStyle name="20% - Accent4 28 4" xfId="14831"/>
    <cellStyle name="20% - Accent4 28 4 2" xfId="36056"/>
    <cellStyle name="20% - Accent4 28 5" xfId="18093"/>
    <cellStyle name="20% - Accent4 28 5 2" xfId="39318"/>
    <cellStyle name="20% - Accent4 28 6" xfId="21355"/>
    <cellStyle name="20% - Accent4 28 6 2" xfId="42580"/>
    <cellStyle name="20% - Accent4 28 7" xfId="24619"/>
    <cellStyle name="20% - Accent4 28 7 2" xfId="45844"/>
    <cellStyle name="20% - Accent4 28 8" xfId="27887"/>
    <cellStyle name="20% - Accent4 28 8 2" xfId="49109"/>
    <cellStyle name="20% - Accent4 28 9" xfId="13211"/>
    <cellStyle name="20% - Accent4 28 9 2" xfId="34437"/>
    <cellStyle name="20% - Accent4 29" xfId="6974"/>
    <cellStyle name="20% - Accent4 29 10" xfId="31168"/>
    <cellStyle name="20% - Accent4 29 2" xfId="10628"/>
    <cellStyle name="20% - Accent4 29 2 2" xfId="12374"/>
    <cellStyle name="20% - Accent4 29 2 2 2" xfId="20549"/>
    <cellStyle name="20% - Accent4 29 2 2 2 2" xfId="41774"/>
    <cellStyle name="20% - Accent4 29 2 2 3" xfId="23812"/>
    <cellStyle name="20% - Accent4 29 2 2 3 2" xfId="45037"/>
    <cellStyle name="20% - Accent4 29 2 2 4" xfId="27079"/>
    <cellStyle name="20% - Accent4 29 2 2 4 2" xfId="48301"/>
    <cellStyle name="20% - Accent4 29 2 2 5" xfId="30343"/>
    <cellStyle name="20% - Accent4 29 2 2 5 2" xfId="51565"/>
    <cellStyle name="20% - Accent4 29 2 2 6" xfId="17287"/>
    <cellStyle name="20% - Accent4 29 2 2 6 2" xfId="38512"/>
    <cellStyle name="20% - Accent4 29 2 2 7" xfId="33611"/>
    <cellStyle name="20% - Accent4 29 2 3" xfId="15656"/>
    <cellStyle name="20% - Accent4 29 2 3 2" xfId="36881"/>
    <cellStyle name="20% - Accent4 29 2 4" xfId="18918"/>
    <cellStyle name="20% - Accent4 29 2 4 2" xfId="40143"/>
    <cellStyle name="20% - Accent4 29 2 5" xfId="22180"/>
    <cellStyle name="20% - Accent4 29 2 5 2" xfId="43405"/>
    <cellStyle name="20% - Accent4 29 2 6" xfId="25447"/>
    <cellStyle name="20% - Accent4 29 2 6 2" xfId="46669"/>
    <cellStyle name="20% - Accent4 29 2 7" xfId="28712"/>
    <cellStyle name="20% - Accent4 29 2 7 2" xfId="49934"/>
    <cellStyle name="20% - Accent4 29 2 8" xfId="14024"/>
    <cellStyle name="20% - Accent4 29 2 8 2" xfId="35250"/>
    <cellStyle name="20% - Accent4 29 2 9" xfId="31980"/>
    <cellStyle name="20% - Accent4 29 3" xfId="11560"/>
    <cellStyle name="20% - Accent4 29 3 2" xfId="19737"/>
    <cellStyle name="20% - Accent4 29 3 2 2" xfId="40962"/>
    <cellStyle name="20% - Accent4 29 3 3" xfId="23000"/>
    <cellStyle name="20% - Accent4 29 3 3 2" xfId="44225"/>
    <cellStyle name="20% - Accent4 29 3 4" xfId="26267"/>
    <cellStyle name="20% - Accent4 29 3 4 2" xfId="47489"/>
    <cellStyle name="20% - Accent4 29 3 5" xfId="29531"/>
    <cellStyle name="20% - Accent4 29 3 5 2" xfId="50753"/>
    <cellStyle name="20% - Accent4 29 3 6" xfId="16475"/>
    <cellStyle name="20% - Accent4 29 3 6 2" xfId="37700"/>
    <cellStyle name="20% - Accent4 29 3 7" xfId="32799"/>
    <cellStyle name="20% - Accent4 29 4" xfId="14832"/>
    <cellStyle name="20% - Accent4 29 4 2" xfId="36057"/>
    <cellStyle name="20% - Accent4 29 5" xfId="18094"/>
    <cellStyle name="20% - Accent4 29 5 2" xfId="39319"/>
    <cellStyle name="20% - Accent4 29 6" xfId="21356"/>
    <cellStyle name="20% - Accent4 29 6 2" xfId="42581"/>
    <cellStyle name="20% - Accent4 29 7" xfId="24620"/>
    <cellStyle name="20% - Accent4 29 7 2" xfId="45845"/>
    <cellStyle name="20% - Accent4 29 8" xfId="27888"/>
    <cellStyle name="20% - Accent4 29 8 2" xfId="49110"/>
    <cellStyle name="20% - Accent4 29 9" xfId="13212"/>
    <cellStyle name="20% - Accent4 29 9 2" xfId="34438"/>
    <cellStyle name="20% - Accent4 3" xfId="21"/>
    <cellStyle name="20% - Accent4 3 10" xfId="14707"/>
    <cellStyle name="20% - Accent4 3 10 2" xfId="35932"/>
    <cellStyle name="20% - Accent4 3 11" xfId="17969"/>
    <cellStyle name="20% - Accent4 3 11 2" xfId="39194"/>
    <cellStyle name="20% - Accent4 3 12" xfId="21231"/>
    <cellStyle name="20% - Accent4 3 12 2" xfId="42456"/>
    <cellStyle name="20% - Accent4 3 13" xfId="24495"/>
    <cellStyle name="20% - Accent4 3 13 2" xfId="45720"/>
    <cellStyle name="20% - Accent4 3 14" xfId="27763"/>
    <cellStyle name="20% - Accent4 3 14 2" xfId="48985"/>
    <cellStyle name="20% - Accent4 3 15" xfId="13092"/>
    <cellStyle name="20% - Accent4 3 15 2" xfId="34318"/>
    <cellStyle name="20% - Accent4 3 16" xfId="31043"/>
    <cellStyle name="20% - Accent4 3 2" xfId="8019"/>
    <cellStyle name="20% - Accent4 3 3" xfId="8020"/>
    <cellStyle name="20% - Accent4 3 3 10" xfId="31420"/>
    <cellStyle name="20% - Accent4 3 3 2" xfId="10880"/>
    <cellStyle name="20% - Accent4 3 3 2 2" xfId="12626"/>
    <cellStyle name="20% - Accent4 3 3 2 2 2" xfId="20801"/>
    <cellStyle name="20% - Accent4 3 3 2 2 2 2" xfId="42026"/>
    <cellStyle name="20% - Accent4 3 3 2 2 3" xfId="24064"/>
    <cellStyle name="20% - Accent4 3 3 2 2 3 2" xfId="45289"/>
    <cellStyle name="20% - Accent4 3 3 2 2 4" xfId="27331"/>
    <cellStyle name="20% - Accent4 3 3 2 2 4 2" xfId="48553"/>
    <cellStyle name="20% - Accent4 3 3 2 2 5" xfId="30595"/>
    <cellStyle name="20% - Accent4 3 3 2 2 5 2" xfId="51817"/>
    <cellStyle name="20% - Accent4 3 3 2 2 6" xfId="17539"/>
    <cellStyle name="20% - Accent4 3 3 2 2 6 2" xfId="38764"/>
    <cellStyle name="20% - Accent4 3 3 2 2 7" xfId="33863"/>
    <cellStyle name="20% - Accent4 3 3 2 3" xfId="15908"/>
    <cellStyle name="20% - Accent4 3 3 2 3 2" xfId="37133"/>
    <cellStyle name="20% - Accent4 3 3 2 4" xfId="19170"/>
    <cellStyle name="20% - Accent4 3 3 2 4 2" xfId="40395"/>
    <cellStyle name="20% - Accent4 3 3 2 5" xfId="22432"/>
    <cellStyle name="20% - Accent4 3 3 2 5 2" xfId="43657"/>
    <cellStyle name="20% - Accent4 3 3 2 6" xfId="25699"/>
    <cellStyle name="20% - Accent4 3 3 2 6 2" xfId="46921"/>
    <cellStyle name="20% - Accent4 3 3 2 7" xfId="28964"/>
    <cellStyle name="20% - Accent4 3 3 2 7 2" xfId="50186"/>
    <cellStyle name="20% - Accent4 3 3 2 8" xfId="14276"/>
    <cellStyle name="20% - Accent4 3 3 2 8 2" xfId="35502"/>
    <cellStyle name="20% - Accent4 3 3 2 9" xfId="32232"/>
    <cellStyle name="20% - Accent4 3 3 3" xfId="11812"/>
    <cellStyle name="20% - Accent4 3 3 3 2" xfId="19989"/>
    <cellStyle name="20% - Accent4 3 3 3 2 2" xfId="41214"/>
    <cellStyle name="20% - Accent4 3 3 3 3" xfId="23252"/>
    <cellStyle name="20% - Accent4 3 3 3 3 2" xfId="44477"/>
    <cellStyle name="20% - Accent4 3 3 3 4" xfId="26519"/>
    <cellStyle name="20% - Accent4 3 3 3 4 2" xfId="47741"/>
    <cellStyle name="20% - Accent4 3 3 3 5" xfId="29783"/>
    <cellStyle name="20% - Accent4 3 3 3 5 2" xfId="51005"/>
    <cellStyle name="20% - Accent4 3 3 3 6" xfId="16727"/>
    <cellStyle name="20% - Accent4 3 3 3 6 2" xfId="37952"/>
    <cellStyle name="20% - Accent4 3 3 3 7" xfId="33051"/>
    <cellStyle name="20% - Accent4 3 3 4" xfId="15084"/>
    <cellStyle name="20% - Accent4 3 3 4 2" xfId="36309"/>
    <cellStyle name="20% - Accent4 3 3 5" xfId="18346"/>
    <cellStyle name="20% - Accent4 3 3 5 2" xfId="39571"/>
    <cellStyle name="20% - Accent4 3 3 6" xfId="21608"/>
    <cellStyle name="20% - Accent4 3 3 6 2" xfId="42833"/>
    <cellStyle name="20% - Accent4 3 3 7" xfId="24872"/>
    <cellStyle name="20% - Accent4 3 3 7 2" xfId="46097"/>
    <cellStyle name="20% - Accent4 3 3 8" xfId="28140"/>
    <cellStyle name="20% - Accent4 3 3 8 2" xfId="49362"/>
    <cellStyle name="20% - Accent4 3 3 9" xfId="13464"/>
    <cellStyle name="20% - Accent4 3 3 9 2" xfId="34690"/>
    <cellStyle name="20% - Accent4 3 4" xfId="3848"/>
    <cellStyle name="20% - Accent4 3 5" xfId="9411"/>
    <cellStyle name="20% - Accent4 3 5 10" xfId="31639"/>
    <cellStyle name="20% - Accent4 3 5 2" xfId="11121"/>
    <cellStyle name="20% - Accent4 3 5 2 2" xfId="12845"/>
    <cellStyle name="20% - Accent4 3 5 2 2 2" xfId="21020"/>
    <cellStyle name="20% - Accent4 3 5 2 2 2 2" xfId="42245"/>
    <cellStyle name="20% - Accent4 3 5 2 2 3" xfId="24283"/>
    <cellStyle name="20% - Accent4 3 5 2 2 3 2" xfId="45508"/>
    <cellStyle name="20% - Accent4 3 5 2 2 4" xfId="27550"/>
    <cellStyle name="20% - Accent4 3 5 2 2 4 2" xfId="48772"/>
    <cellStyle name="20% - Accent4 3 5 2 2 5" xfId="30814"/>
    <cellStyle name="20% - Accent4 3 5 2 2 5 2" xfId="52036"/>
    <cellStyle name="20% - Accent4 3 5 2 2 6" xfId="17758"/>
    <cellStyle name="20% - Accent4 3 5 2 2 6 2" xfId="38983"/>
    <cellStyle name="20% - Accent4 3 5 2 2 7" xfId="34082"/>
    <cellStyle name="20% - Accent4 3 5 2 3" xfId="16127"/>
    <cellStyle name="20% - Accent4 3 5 2 3 2" xfId="37352"/>
    <cellStyle name="20% - Accent4 3 5 2 4" xfId="19389"/>
    <cellStyle name="20% - Accent4 3 5 2 4 2" xfId="40614"/>
    <cellStyle name="20% - Accent4 3 5 2 5" xfId="22651"/>
    <cellStyle name="20% - Accent4 3 5 2 5 2" xfId="43876"/>
    <cellStyle name="20% - Accent4 3 5 2 6" xfId="25918"/>
    <cellStyle name="20% - Accent4 3 5 2 6 2" xfId="47140"/>
    <cellStyle name="20% - Accent4 3 5 2 7" xfId="29183"/>
    <cellStyle name="20% - Accent4 3 5 2 7 2" xfId="50405"/>
    <cellStyle name="20% - Accent4 3 5 2 8" xfId="14495"/>
    <cellStyle name="20% - Accent4 3 5 2 8 2" xfId="35721"/>
    <cellStyle name="20% - Accent4 3 5 2 9" xfId="32451"/>
    <cellStyle name="20% - Accent4 3 5 3" xfId="12031"/>
    <cellStyle name="20% - Accent4 3 5 3 2" xfId="20208"/>
    <cellStyle name="20% - Accent4 3 5 3 2 2" xfId="41433"/>
    <cellStyle name="20% - Accent4 3 5 3 3" xfId="23471"/>
    <cellStyle name="20% - Accent4 3 5 3 3 2" xfId="44696"/>
    <cellStyle name="20% - Accent4 3 5 3 4" xfId="26738"/>
    <cellStyle name="20% - Accent4 3 5 3 4 2" xfId="47960"/>
    <cellStyle name="20% - Accent4 3 5 3 5" xfId="30002"/>
    <cellStyle name="20% - Accent4 3 5 3 5 2" xfId="51224"/>
    <cellStyle name="20% - Accent4 3 5 3 6" xfId="16946"/>
    <cellStyle name="20% - Accent4 3 5 3 6 2" xfId="38171"/>
    <cellStyle name="20% - Accent4 3 5 3 7" xfId="33270"/>
    <cellStyle name="20% - Accent4 3 5 4" xfId="15303"/>
    <cellStyle name="20% - Accent4 3 5 4 2" xfId="36528"/>
    <cellStyle name="20% - Accent4 3 5 5" xfId="18565"/>
    <cellStyle name="20% - Accent4 3 5 5 2" xfId="39790"/>
    <cellStyle name="20% - Accent4 3 5 6" xfId="21827"/>
    <cellStyle name="20% - Accent4 3 5 6 2" xfId="43052"/>
    <cellStyle name="20% - Accent4 3 5 7" xfId="25091"/>
    <cellStyle name="20% - Accent4 3 5 7 2" xfId="46316"/>
    <cellStyle name="20% - Accent4 3 5 8" xfId="28359"/>
    <cellStyle name="20% - Accent4 3 5 8 2" xfId="49581"/>
    <cellStyle name="20% - Accent4 3 5 9" xfId="13683"/>
    <cellStyle name="20% - Accent4 3 5 9 2" xfId="34909"/>
    <cellStyle name="20% - Accent4 3 6" xfId="9842"/>
    <cellStyle name="20% - Accent4 3 6 10" xfId="31723"/>
    <cellStyle name="20% - Accent4 3 6 2" xfId="11228"/>
    <cellStyle name="20% - Accent4 3 6 2 2" xfId="12939"/>
    <cellStyle name="20% - Accent4 3 6 2 2 2" xfId="21114"/>
    <cellStyle name="20% - Accent4 3 6 2 2 2 2" xfId="42339"/>
    <cellStyle name="20% - Accent4 3 6 2 2 3" xfId="24377"/>
    <cellStyle name="20% - Accent4 3 6 2 2 3 2" xfId="45602"/>
    <cellStyle name="20% - Accent4 3 6 2 2 4" xfId="27644"/>
    <cellStyle name="20% - Accent4 3 6 2 2 4 2" xfId="48866"/>
    <cellStyle name="20% - Accent4 3 6 2 2 5" xfId="30908"/>
    <cellStyle name="20% - Accent4 3 6 2 2 5 2" xfId="52130"/>
    <cellStyle name="20% - Accent4 3 6 2 2 6" xfId="17852"/>
    <cellStyle name="20% - Accent4 3 6 2 2 6 2" xfId="39077"/>
    <cellStyle name="20% - Accent4 3 6 2 2 7" xfId="34176"/>
    <cellStyle name="20% - Accent4 3 6 2 3" xfId="16221"/>
    <cellStyle name="20% - Accent4 3 6 2 3 2" xfId="37446"/>
    <cellStyle name="20% - Accent4 3 6 2 4" xfId="19483"/>
    <cellStyle name="20% - Accent4 3 6 2 4 2" xfId="40708"/>
    <cellStyle name="20% - Accent4 3 6 2 5" xfId="22745"/>
    <cellStyle name="20% - Accent4 3 6 2 5 2" xfId="43970"/>
    <cellStyle name="20% - Accent4 3 6 2 6" xfId="26012"/>
    <cellStyle name="20% - Accent4 3 6 2 6 2" xfId="47234"/>
    <cellStyle name="20% - Accent4 3 6 2 7" xfId="29277"/>
    <cellStyle name="20% - Accent4 3 6 2 7 2" xfId="50499"/>
    <cellStyle name="20% - Accent4 3 6 2 8" xfId="14589"/>
    <cellStyle name="20% - Accent4 3 6 2 8 2" xfId="35815"/>
    <cellStyle name="20% - Accent4 3 6 2 9" xfId="32545"/>
    <cellStyle name="20% - Accent4 3 6 3" xfId="12116"/>
    <cellStyle name="20% - Accent4 3 6 3 2" xfId="20292"/>
    <cellStyle name="20% - Accent4 3 6 3 2 2" xfId="41517"/>
    <cellStyle name="20% - Accent4 3 6 3 3" xfId="23555"/>
    <cellStyle name="20% - Accent4 3 6 3 3 2" xfId="44780"/>
    <cellStyle name="20% - Accent4 3 6 3 4" xfId="26822"/>
    <cellStyle name="20% - Accent4 3 6 3 4 2" xfId="48044"/>
    <cellStyle name="20% - Accent4 3 6 3 5" xfId="30086"/>
    <cellStyle name="20% - Accent4 3 6 3 5 2" xfId="51308"/>
    <cellStyle name="20% - Accent4 3 6 3 6" xfId="17030"/>
    <cellStyle name="20% - Accent4 3 6 3 6 2" xfId="38255"/>
    <cellStyle name="20% - Accent4 3 6 3 7" xfId="33354"/>
    <cellStyle name="20% - Accent4 3 6 4" xfId="15387"/>
    <cellStyle name="20% - Accent4 3 6 4 2" xfId="36612"/>
    <cellStyle name="20% - Accent4 3 6 5" xfId="18649"/>
    <cellStyle name="20% - Accent4 3 6 5 2" xfId="39874"/>
    <cellStyle name="20% - Accent4 3 6 6" xfId="21911"/>
    <cellStyle name="20% - Accent4 3 6 6 2" xfId="43136"/>
    <cellStyle name="20% - Accent4 3 6 7" xfId="25176"/>
    <cellStyle name="20% - Accent4 3 6 7 2" xfId="46400"/>
    <cellStyle name="20% - Accent4 3 6 8" xfId="28443"/>
    <cellStyle name="20% - Accent4 3 6 8 2" xfId="49665"/>
    <cellStyle name="20% - Accent4 3 6 9" xfId="13767"/>
    <cellStyle name="20% - Accent4 3 6 9 2" xfId="34993"/>
    <cellStyle name="20% - Accent4 3 7" xfId="10148"/>
    <cellStyle name="20% - Accent4 3 7 10" xfId="31824"/>
    <cellStyle name="20% - Accent4 3 7 2" xfId="11229"/>
    <cellStyle name="20% - Accent4 3 7 2 2" xfId="12940"/>
    <cellStyle name="20% - Accent4 3 7 2 2 2" xfId="21115"/>
    <cellStyle name="20% - Accent4 3 7 2 2 2 2" xfId="42340"/>
    <cellStyle name="20% - Accent4 3 7 2 2 3" xfId="24378"/>
    <cellStyle name="20% - Accent4 3 7 2 2 3 2" xfId="45603"/>
    <cellStyle name="20% - Accent4 3 7 2 2 4" xfId="27645"/>
    <cellStyle name="20% - Accent4 3 7 2 2 4 2" xfId="48867"/>
    <cellStyle name="20% - Accent4 3 7 2 2 5" xfId="30909"/>
    <cellStyle name="20% - Accent4 3 7 2 2 5 2" xfId="52131"/>
    <cellStyle name="20% - Accent4 3 7 2 2 6" xfId="17853"/>
    <cellStyle name="20% - Accent4 3 7 2 2 6 2" xfId="39078"/>
    <cellStyle name="20% - Accent4 3 7 2 2 7" xfId="34177"/>
    <cellStyle name="20% - Accent4 3 7 2 3" xfId="16222"/>
    <cellStyle name="20% - Accent4 3 7 2 3 2" xfId="37447"/>
    <cellStyle name="20% - Accent4 3 7 2 4" xfId="19484"/>
    <cellStyle name="20% - Accent4 3 7 2 4 2" xfId="40709"/>
    <cellStyle name="20% - Accent4 3 7 2 5" xfId="22746"/>
    <cellStyle name="20% - Accent4 3 7 2 5 2" xfId="43971"/>
    <cellStyle name="20% - Accent4 3 7 2 6" xfId="26013"/>
    <cellStyle name="20% - Accent4 3 7 2 6 2" xfId="47235"/>
    <cellStyle name="20% - Accent4 3 7 2 7" xfId="29278"/>
    <cellStyle name="20% - Accent4 3 7 2 7 2" xfId="50500"/>
    <cellStyle name="20% - Accent4 3 7 2 8" xfId="14590"/>
    <cellStyle name="20% - Accent4 3 7 2 8 2" xfId="35816"/>
    <cellStyle name="20% - Accent4 3 7 2 9" xfId="32546"/>
    <cellStyle name="20% - Accent4 3 7 3" xfId="12218"/>
    <cellStyle name="20% - Accent4 3 7 3 2" xfId="20393"/>
    <cellStyle name="20% - Accent4 3 7 3 2 2" xfId="41618"/>
    <cellStyle name="20% - Accent4 3 7 3 3" xfId="23656"/>
    <cellStyle name="20% - Accent4 3 7 3 3 2" xfId="44881"/>
    <cellStyle name="20% - Accent4 3 7 3 4" xfId="26923"/>
    <cellStyle name="20% - Accent4 3 7 3 4 2" xfId="48145"/>
    <cellStyle name="20% - Accent4 3 7 3 5" xfId="30187"/>
    <cellStyle name="20% - Accent4 3 7 3 5 2" xfId="51409"/>
    <cellStyle name="20% - Accent4 3 7 3 6" xfId="17131"/>
    <cellStyle name="20% - Accent4 3 7 3 6 2" xfId="38356"/>
    <cellStyle name="20% - Accent4 3 7 3 7" xfId="33455"/>
    <cellStyle name="20% - Accent4 3 7 4" xfId="15500"/>
    <cellStyle name="20% - Accent4 3 7 4 2" xfId="36725"/>
    <cellStyle name="20% - Accent4 3 7 5" xfId="18762"/>
    <cellStyle name="20% - Accent4 3 7 5 2" xfId="39987"/>
    <cellStyle name="20% - Accent4 3 7 6" xfId="22024"/>
    <cellStyle name="20% - Accent4 3 7 6 2" xfId="43249"/>
    <cellStyle name="20% - Accent4 3 7 7" xfId="25291"/>
    <cellStyle name="20% - Accent4 3 7 7 2" xfId="46513"/>
    <cellStyle name="20% - Accent4 3 7 8" xfId="28556"/>
    <cellStyle name="20% - Accent4 3 7 8 2" xfId="49778"/>
    <cellStyle name="20% - Accent4 3 7 9" xfId="13868"/>
    <cellStyle name="20% - Accent4 3 7 9 2" xfId="35094"/>
    <cellStyle name="20% - Accent4 3 8" xfId="10200"/>
    <cellStyle name="20% - Accent4 3 8 2" xfId="12249"/>
    <cellStyle name="20% - Accent4 3 8 2 2" xfId="20424"/>
    <cellStyle name="20% - Accent4 3 8 2 2 2" xfId="41649"/>
    <cellStyle name="20% - Accent4 3 8 2 3" xfId="23687"/>
    <cellStyle name="20% - Accent4 3 8 2 3 2" xfId="44912"/>
    <cellStyle name="20% - Accent4 3 8 2 4" xfId="26954"/>
    <cellStyle name="20% - Accent4 3 8 2 4 2" xfId="48176"/>
    <cellStyle name="20% - Accent4 3 8 2 5" xfId="30218"/>
    <cellStyle name="20% - Accent4 3 8 2 5 2" xfId="51440"/>
    <cellStyle name="20% - Accent4 3 8 2 6" xfId="17162"/>
    <cellStyle name="20% - Accent4 3 8 2 6 2" xfId="38387"/>
    <cellStyle name="20% - Accent4 3 8 2 7" xfId="33486"/>
    <cellStyle name="20% - Accent4 3 8 3" xfId="15531"/>
    <cellStyle name="20% - Accent4 3 8 3 2" xfId="36756"/>
    <cellStyle name="20% - Accent4 3 8 4" xfId="18793"/>
    <cellStyle name="20% - Accent4 3 8 4 2" xfId="40018"/>
    <cellStyle name="20% - Accent4 3 8 5" xfId="22055"/>
    <cellStyle name="20% - Accent4 3 8 5 2" xfId="43280"/>
    <cellStyle name="20% - Accent4 3 8 6" xfId="25322"/>
    <cellStyle name="20% - Accent4 3 8 6 2" xfId="46544"/>
    <cellStyle name="20% - Accent4 3 8 7" xfId="28587"/>
    <cellStyle name="20% - Accent4 3 8 7 2" xfId="49809"/>
    <cellStyle name="20% - Accent4 3 8 8" xfId="13899"/>
    <cellStyle name="20% - Accent4 3 8 8 2" xfId="35125"/>
    <cellStyle name="20% - Accent4 3 8 9" xfId="31855"/>
    <cellStyle name="20% - Accent4 3 9" xfId="11439"/>
    <cellStyle name="20% - Accent4 3 9 2" xfId="19617"/>
    <cellStyle name="20% - Accent4 3 9 2 2" xfId="40842"/>
    <cellStyle name="20% - Accent4 3 9 3" xfId="22880"/>
    <cellStyle name="20% - Accent4 3 9 3 2" xfId="44105"/>
    <cellStyle name="20% - Accent4 3 9 4" xfId="26147"/>
    <cellStyle name="20% - Accent4 3 9 4 2" xfId="47369"/>
    <cellStyle name="20% - Accent4 3 9 5" xfId="29411"/>
    <cellStyle name="20% - Accent4 3 9 5 2" xfId="50633"/>
    <cellStyle name="20% - Accent4 3 9 6" xfId="16355"/>
    <cellStyle name="20% - Accent4 3 9 6 2" xfId="37580"/>
    <cellStyle name="20% - Accent4 3 9 7" xfId="32679"/>
    <cellStyle name="20% - Accent4 30" xfId="6975"/>
    <cellStyle name="20% - Accent4 30 10" xfId="31169"/>
    <cellStyle name="20% - Accent4 30 2" xfId="10629"/>
    <cellStyle name="20% - Accent4 30 2 2" xfId="12375"/>
    <cellStyle name="20% - Accent4 30 2 2 2" xfId="20550"/>
    <cellStyle name="20% - Accent4 30 2 2 2 2" xfId="41775"/>
    <cellStyle name="20% - Accent4 30 2 2 3" xfId="23813"/>
    <cellStyle name="20% - Accent4 30 2 2 3 2" xfId="45038"/>
    <cellStyle name="20% - Accent4 30 2 2 4" xfId="27080"/>
    <cellStyle name="20% - Accent4 30 2 2 4 2" xfId="48302"/>
    <cellStyle name="20% - Accent4 30 2 2 5" xfId="30344"/>
    <cellStyle name="20% - Accent4 30 2 2 5 2" xfId="51566"/>
    <cellStyle name="20% - Accent4 30 2 2 6" xfId="17288"/>
    <cellStyle name="20% - Accent4 30 2 2 6 2" xfId="38513"/>
    <cellStyle name="20% - Accent4 30 2 2 7" xfId="33612"/>
    <cellStyle name="20% - Accent4 30 2 3" xfId="15657"/>
    <cellStyle name="20% - Accent4 30 2 3 2" xfId="36882"/>
    <cellStyle name="20% - Accent4 30 2 4" xfId="18919"/>
    <cellStyle name="20% - Accent4 30 2 4 2" xfId="40144"/>
    <cellStyle name="20% - Accent4 30 2 5" xfId="22181"/>
    <cellStyle name="20% - Accent4 30 2 5 2" xfId="43406"/>
    <cellStyle name="20% - Accent4 30 2 6" xfId="25448"/>
    <cellStyle name="20% - Accent4 30 2 6 2" xfId="46670"/>
    <cellStyle name="20% - Accent4 30 2 7" xfId="28713"/>
    <cellStyle name="20% - Accent4 30 2 7 2" xfId="49935"/>
    <cellStyle name="20% - Accent4 30 2 8" xfId="14025"/>
    <cellStyle name="20% - Accent4 30 2 8 2" xfId="35251"/>
    <cellStyle name="20% - Accent4 30 2 9" xfId="31981"/>
    <cellStyle name="20% - Accent4 30 3" xfId="11561"/>
    <cellStyle name="20% - Accent4 30 3 2" xfId="19738"/>
    <cellStyle name="20% - Accent4 30 3 2 2" xfId="40963"/>
    <cellStyle name="20% - Accent4 30 3 3" xfId="23001"/>
    <cellStyle name="20% - Accent4 30 3 3 2" xfId="44226"/>
    <cellStyle name="20% - Accent4 30 3 4" xfId="26268"/>
    <cellStyle name="20% - Accent4 30 3 4 2" xfId="47490"/>
    <cellStyle name="20% - Accent4 30 3 5" xfId="29532"/>
    <cellStyle name="20% - Accent4 30 3 5 2" xfId="50754"/>
    <cellStyle name="20% - Accent4 30 3 6" xfId="16476"/>
    <cellStyle name="20% - Accent4 30 3 6 2" xfId="37701"/>
    <cellStyle name="20% - Accent4 30 3 7" xfId="32800"/>
    <cellStyle name="20% - Accent4 30 4" xfId="14833"/>
    <cellStyle name="20% - Accent4 30 4 2" xfId="36058"/>
    <cellStyle name="20% - Accent4 30 5" xfId="18095"/>
    <cellStyle name="20% - Accent4 30 5 2" xfId="39320"/>
    <cellStyle name="20% - Accent4 30 6" xfId="21357"/>
    <cellStyle name="20% - Accent4 30 6 2" xfId="42582"/>
    <cellStyle name="20% - Accent4 30 7" xfId="24621"/>
    <cellStyle name="20% - Accent4 30 7 2" xfId="45846"/>
    <cellStyle name="20% - Accent4 30 8" xfId="27889"/>
    <cellStyle name="20% - Accent4 30 8 2" xfId="49111"/>
    <cellStyle name="20% - Accent4 30 9" xfId="13213"/>
    <cellStyle name="20% - Accent4 30 9 2" xfId="34439"/>
    <cellStyle name="20% - Accent4 31" xfId="6976"/>
    <cellStyle name="20% - Accent4 31 10" xfId="31170"/>
    <cellStyle name="20% - Accent4 31 2" xfId="10630"/>
    <cellStyle name="20% - Accent4 31 2 2" xfId="12376"/>
    <cellStyle name="20% - Accent4 31 2 2 2" xfId="20551"/>
    <cellStyle name="20% - Accent4 31 2 2 2 2" xfId="41776"/>
    <cellStyle name="20% - Accent4 31 2 2 3" xfId="23814"/>
    <cellStyle name="20% - Accent4 31 2 2 3 2" xfId="45039"/>
    <cellStyle name="20% - Accent4 31 2 2 4" xfId="27081"/>
    <cellStyle name="20% - Accent4 31 2 2 4 2" xfId="48303"/>
    <cellStyle name="20% - Accent4 31 2 2 5" xfId="30345"/>
    <cellStyle name="20% - Accent4 31 2 2 5 2" xfId="51567"/>
    <cellStyle name="20% - Accent4 31 2 2 6" xfId="17289"/>
    <cellStyle name="20% - Accent4 31 2 2 6 2" xfId="38514"/>
    <cellStyle name="20% - Accent4 31 2 2 7" xfId="33613"/>
    <cellStyle name="20% - Accent4 31 2 3" xfId="15658"/>
    <cellStyle name="20% - Accent4 31 2 3 2" xfId="36883"/>
    <cellStyle name="20% - Accent4 31 2 4" xfId="18920"/>
    <cellStyle name="20% - Accent4 31 2 4 2" xfId="40145"/>
    <cellStyle name="20% - Accent4 31 2 5" xfId="22182"/>
    <cellStyle name="20% - Accent4 31 2 5 2" xfId="43407"/>
    <cellStyle name="20% - Accent4 31 2 6" xfId="25449"/>
    <cellStyle name="20% - Accent4 31 2 6 2" xfId="46671"/>
    <cellStyle name="20% - Accent4 31 2 7" xfId="28714"/>
    <cellStyle name="20% - Accent4 31 2 7 2" xfId="49936"/>
    <cellStyle name="20% - Accent4 31 2 8" xfId="14026"/>
    <cellStyle name="20% - Accent4 31 2 8 2" xfId="35252"/>
    <cellStyle name="20% - Accent4 31 2 9" xfId="31982"/>
    <cellStyle name="20% - Accent4 31 3" xfId="11562"/>
    <cellStyle name="20% - Accent4 31 3 2" xfId="19739"/>
    <cellStyle name="20% - Accent4 31 3 2 2" xfId="40964"/>
    <cellStyle name="20% - Accent4 31 3 3" xfId="23002"/>
    <cellStyle name="20% - Accent4 31 3 3 2" xfId="44227"/>
    <cellStyle name="20% - Accent4 31 3 4" xfId="26269"/>
    <cellStyle name="20% - Accent4 31 3 4 2" xfId="47491"/>
    <cellStyle name="20% - Accent4 31 3 5" xfId="29533"/>
    <cellStyle name="20% - Accent4 31 3 5 2" xfId="50755"/>
    <cellStyle name="20% - Accent4 31 3 6" xfId="16477"/>
    <cellStyle name="20% - Accent4 31 3 6 2" xfId="37702"/>
    <cellStyle name="20% - Accent4 31 3 7" xfId="32801"/>
    <cellStyle name="20% - Accent4 31 4" xfId="14834"/>
    <cellStyle name="20% - Accent4 31 4 2" xfId="36059"/>
    <cellStyle name="20% - Accent4 31 5" xfId="18096"/>
    <cellStyle name="20% - Accent4 31 5 2" xfId="39321"/>
    <cellStyle name="20% - Accent4 31 6" xfId="21358"/>
    <cellStyle name="20% - Accent4 31 6 2" xfId="42583"/>
    <cellStyle name="20% - Accent4 31 7" xfId="24622"/>
    <cellStyle name="20% - Accent4 31 7 2" xfId="45847"/>
    <cellStyle name="20% - Accent4 31 8" xfId="27890"/>
    <cellStyle name="20% - Accent4 31 8 2" xfId="49112"/>
    <cellStyle name="20% - Accent4 31 9" xfId="13214"/>
    <cellStyle name="20% - Accent4 31 9 2" xfId="34440"/>
    <cellStyle name="20% - Accent4 32" xfId="6977"/>
    <cellStyle name="20% - Accent4 32 10" xfId="31171"/>
    <cellStyle name="20% - Accent4 32 2" xfId="10631"/>
    <cellStyle name="20% - Accent4 32 2 2" xfId="12377"/>
    <cellStyle name="20% - Accent4 32 2 2 2" xfId="20552"/>
    <cellStyle name="20% - Accent4 32 2 2 2 2" xfId="41777"/>
    <cellStyle name="20% - Accent4 32 2 2 3" xfId="23815"/>
    <cellStyle name="20% - Accent4 32 2 2 3 2" xfId="45040"/>
    <cellStyle name="20% - Accent4 32 2 2 4" xfId="27082"/>
    <cellStyle name="20% - Accent4 32 2 2 4 2" xfId="48304"/>
    <cellStyle name="20% - Accent4 32 2 2 5" xfId="30346"/>
    <cellStyle name="20% - Accent4 32 2 2 5 2" xfId="51568"/>
    <cellStyle name="20% - Accent4 32 2 2 6" xfId="17290"/>
    <cellStyle name="20% - Accent4 32 2 2 6 2" xfId="38515"/>
    <cellStyle name="20% - Accent4 32 2 2 7" xfId="33614"/>
    <cellStyle name="20% - Accent4 32 2 3" xfId="15659"/>
    <cellStyle name="20% - Accent4 32 2 3 2" xfId="36884"/>
    <cellStyle name="20% - Accent4 32 2 4" xfId="18921"/>
    <cellStyle name="20% - Accent4 32 2 4 2" xfId="40146"/>
    <cellStyle name="20% - Accent4 32 2 5" xfId="22183"/>
    <cellStyle name="20% - Accent4 32 2 5 2" xfId="43408"/>
    <cellStyle name="20% - Accent4 32 2 6" xfId="25450"/>
    <cellStyle name="20% - Accent4 32 2 6 2" xfId="46672"/>
    <cellStyle name="20% - Accent4 32 2 7" xfId="28715"/>
    <cellStyle name="20% - Accent4 32 2 7 2" xfId="49937"/>
    <cellStyle name="20% - Accent4 32 2 8" xfId="14027"/>
    <cellStyle name="20% - Accent4 32 2 8 2" xfId="35253"/>
    <cellStyle name="20% - Accent4 32 2 9" xfId="31983"/>
    <cellStyle name="20% - Accent4 32 3" xfId="11563"/>
    <cellStyle name="20% - Accent4 32 3 2" xfId="19740"/>
    <cellStyle name="20% - Accent4 32 3 2 2" xfId="40965"/>
    <cellStyle name="20% - Accent4 32 3 3" xfId="23003"/>
    <cellStyle name="20% - Accent4 32 3 3 2" xfId="44228"/>
    <cellStyle name="20% - Accent4 32 3 4" xfId="26270"/>
    <cellStyle name="20% - Accent4 32 3 4 2" xfId="47492"/>
    <cellStyle name="20% - Accent4 32 3 5" xfId="29534"/>
    <cellStyle name="20% - Accent4 32 3 5 2" xfId="50756"/>
    <cellStyle name="20% - Accent4 32 3 6" xfId="16478"/>
    <cellStyle name="20% - Accent4 32 3 6 2" xfId="37703"/>
    <cellStyle name="20% - Accent4 32 3 7" xfId="32802"/>
    <cellStyle name="20% - Accent4 32 4" xfId="14835"/>
    <cellStyle name="20% - Accent4 32 4 2" xfId="36060"/>
    <cellStyle name="20% - Accent4 32 5" xfId="18097"/>
    <cellStyle name="20% - Accent4 32 5 2" xfId="39322"/>
    <cellStyle name="20% - Accent4 32 6" xfId="21359"/>
    <cellStyle name="20% - Accent4 32 6 2" xfId="42584"/>
    <cellStyle name="20% - Accent4 32 7" xfId="24623"/>
    <cellStyle name="20% - Accent4 32 7 2" xfId="45848"/>
    <cellStyle name="20% - Accent4 32 8" xfId="27891"/>
    <cellStyle name="20% - Accent4 32 8 2" xfId="49113"/>
    <cellStyle name="20% - Accent4 32 9" xfId="13215"/>
    <cellStyle name="20% - Accent4 32 9 2" xfId="34441"/>
    <cellStyle name="20% - Accent4 33" xfId="9789"/>
    <cellStyle name="20% - Accent4 34" xfId="10189"/>
    <cellStyle name="20% - Accent4 34 2" xfId="12238"/>
    <cellStyle name="20% - Accent4 34 2 2" xfId="20413"/>
    <cellStyle name="20% - Accent4 34 2 2 2" xfId="41638"/>
    <cellStyle name="20% - Accent4 34 2 3" xfId="23676"/>
    <cellStyle name="20% - Accent4 34 2 3 2" xfId="44901"/>
    <cellStyle name="20% - Accent4 34 2 4" xfId="26943"/>
    <cellStyle name="20% - Accent4 34 2 4 2" xfId="48165"/>
    <cellStyle name="20% - Accent4 34 2 5" xfId="30207"/>
    <cellStyle name="20% - Accent4 34 2 5 2" xfId="51429"/>
    <cellStyle name="20% - Accent4 34 2 6" xfId="17151"/>
    <cellStyle name="20% - Accent4 34 2 6 2" xfId="38376"/>
    <cellStyle name="20% - Accent4 34 2 7" xfId="33475"/>
    <cellStyle name="20% - Accent4 34 3" xfId="15520"/>
    <cellStyle name="20% - Accent4 34 3 2" xfId="36745"/>
    <cellStyle name="20% - Accent4 34 4" xfId="18782"/>
    <cellStyle name="20% - Accent4 34 4 2" xfId="40007"/>
    <cellStyle name="20% - Accent4 34 5" xfId="22044"/>
    <cellStyle name="20% - Accent4 34 5 2" xfId="43269"/>
    <cellStyle name="20% - Accent4 34 6" xfId="25311"/>
    <cellStyle name="20% - Accent4 34 6 2" xfId="46533"/>
    <cellStyle name="20% - Accent4 34 7" xfId="28576"/>
    <cellStyle name="20% - Accent4 34 7 2" xfId="49798"/>
    <cellStyle name="20% - Accent4 34 8" xfId="13888"/>
    <cellStyle name="20% - Accent4 34 8 2" xfId="35114"/>
    <cellStyle name="20% - Accent4 34 9" xfId="31844"/>
    <cellStyle name="20% - Accent4 35" xfId="11420"/>
    <cellStyle name="20% - Accent4 35 2" xfId="19599"/>
    <cellStyle name="20% - Accent4 35 2 2" xfId="40824"/>
    <cellStyle name="20% - Accent4 35 3" xfId="22862"/>
    <cellStyle name="20% - Accent4 35 3 2" xfId="44087"/>
    <cellStyle name="20% - Accent4 35 4" xfId="26129"/>
    <cellStyle name="20% - Accent4 35 4 2" xfId="47351"/>
    <cellStyle name="20% - Accent4 35 5" xfId="29393"/>
    <cellStyle name="20% - Accent4 35 5 2" xfId="50615"/>
    <cellStyle name="20% - Accent4 35 6" xfId="16337"/>
    <cellStyle name="20% - Accent4 35 6 2" xfId="37562"/>
    <cellStyle name="20% - Accent4 35 7" xfId="32661"/>
    <cellStyle name="20% - Accent4 36" xfId="15485"/>
    <cellStyle name="20% - Accent4 36 2" xfId="36710"/>
    <cellStyle name="20% - Accent4 37" xfId="18747"/>
    <cellStyle name="20% - Accent4 37 2" xfId="39972"/>
    <cellStyle name="20% - Accent4 38" xfId="22009"/>
    <cellStyle name="20% - Accent4 38 2" xfId="43234"/>
    <cellStyle name="20% - Accent4 39" xfId="25276"/>
    <cellStyle name="20% - Accent4 39 2" xfId="46498"/>
    <cellStyle name="20% - Accent4 4" xfId="6978"/>
    <cellStyle name="20% - Accent4 4 10" xfId="24624"/>
    <cellStyle name="20% - Accent4 4 10 2" xfId="45849"/>
    <cellStyle name="20% - Accent4 4 11" xfId="27892"/>
    <cellStyle name="20% - Accent4 4 11 2" xfId="49114"/>
    <cellStyle name="20% - Accent4 4 12" xfId="13216"/>
    <cellStyle name="20% - Accent4 4 12 2" xfId="34442"/>
    <cellStyle name="20% - Accent4 4 13" xfId="31172"/>
    <cellStyle name="20% - Accent4 4 2" xfId="8021"/>
    <cellStyle name="20% - Accent4 4 2 10" xfId="28141"/>
    <cellStyle name="20% - Accent4 4 2 10 2" xfId="49363"/>
    <cellStyle name="20% - Accent4 4 2 11" xfId="13465"/>
    <cellStyle name="20% - Accent4 4 2 11 2" xfId="34691"/>
    <cellStyle name="20% - Accent4 4 2 12" xfId="31421"/>
    <cellStyle name="20% - Accent4 4 2 2" xfId="9414"/>
    <cellStyle name="20% - Accent4 4 2 3" xfId="9413"/>
    <cellStyle name="20% - Accent4 4 2 4" xfId="10881"/>
    <cellStyle name="20% - Accent4 4 2 4 2" xfId="12627"/>
    <cellStyle name="20% - Accent4 4 2 4 2 2" xfId="20802"/>
    <cellStyle name="20% - Accent4 4 2 4 2 2 2" xfId="42027"/>
    <cellStyle name="20% - Accent4 4 2 4 2 3" xfId="24065"/>
    <cellStyle name="20% - Accent4 4 2 4 2 3 2" xfId="45290"/>
    <cellStyle name="20% - Accent4 4 2 4 2 4" xfId="27332"/>
    <cellStyle name="20% - Accent4 4 2 4 2 4 2" xfId="48554"/>
    <cellStyle name="20% - Accent4 4 2 4 2 5" xfId="30596"/>
    <cellStyle name="20% - Accent4 4 2 4 2 5 2" xfId="51818"/>
    <cellStyle name="20% - Accent4 4 2 4 2 6" xfId="17540"/>
    <cellStyle name="20% - Accent4 4 2 4 2 6 2" xfId="38765"/>
    <cellStyle name="20% - Accent4 4 2 4 2 7" xfId="33864"/>
    <cellStyle name="20% - Accent4 4 2 4 3" xfId="15909"/>
    <cellStyle name="20% - Accent4 4 2 4 3 2" xfId="37134"/>
    <cellStyle name="20% - Accent4 4 2 4 4" xfId="19171"/>
    <cellStyle name="20% - Accent4 4 2 4 4 2" xfId="40396"/>
    <cellStyle name="20% - Accent4 4 2 4 5" xfId="22433"/>
    <cellStyle name="20% - Accent4 4 2 4 5 2" xfId="43658"/>
    <cellStyle name="20% - Accent4 4 2 4 6" xfId="25700"/>
    <cellStyle name="20% - Accent4 4 2 4 6 2" xfId="46922"/>
    <cellStyle name="20% - Accent4 4 2 4 7" xfId="28965"/>
    <cellStyle name="20% - Accent4 4 2 4 7 2" xfId="50187"/>
    <cellStyle name="20% - Accent4 4 2 4 8" xfId="14277"/>
    <cellStyle name="20% - Accent4 4 2 4 8 2" xfId="35503"/>
    <cellStyle name="20% - Accent4 4 2 4 9" xfId="32233"/>
    <cellStyle name="20% - Accent4 4 2 5" xfId="11813"/>
    <cellStyle name="20% - Accent4 4 2 5 2" xfId="19990"/>
    <cellStyle name="20% - Accent4 4 2 5 2 2" xfId="41215"/>
    <cellStyle name="20% - Accent4 4 2 5 3" xfId="23253"/>
    <cellStyle name="20% - Accent4 4 2 5 3 2" xfId="44478"/>
    <cellStyle name="20% - Accent4 4 2 5 4" xfId="26520"/>
    <cellStyle name="20% - Accent4 4 2 5 4 2" xfId="47742"/>
    <cellStyle name="20% - Accent4 4 2 5 5" xfId="29784"/>
    <cellStyle name="20% - Accent4 4 2 5 5 2" xfId="51006"/>
    <cellStyle name="20% - Accent4 4 2 5 6" xfId="16728"/>
    <cellStyle name="20% - Accent4 4 2 5 6 2" xfId="37953"/>
    <cellStyle name="20% - Accent4 4 2 5 7" xfId="33052"/>
    <cellStyle name="20% - Accent4 4 2 6" xfId="15085"/>
    <cellStyle name="20% - Accent4 4 2 6 2" xfId="36310"/>
    <cellStyle name="20% - Accent4 4 2 7" xfId="18347"/>
    <cellStyle name="20% - Accent4 4 2 7 2" xfId="39572"/>
    <cellStyle name="20% - Accent4 4 2 8" xfId="21609"/>
    <cellStyle name="20% - Accent4 4 2 8 2" xfId="42834"/>
    <cellStyle name="20% - Accent4 4 2 9" xfId="24873"/>
    <cellStyle name="20% - Accent4 4 2 9 2" xfId="46098"/>
    <cellStyle name="20% - Accent4 4 3" xfId="8022"/>
    <cellStyle name="20% - Accent4 4 3 10" xfId="13466"/>
    <cellStyle name="20% - Accent4 4 3 10 2" xfId="34692"/>
    <cellStyle name="20% - Accent4 4 3 11" xfId="31422"/>
    <cellStyle name="20% - Accent4 4 3 2" xfId="9415"/>
    <cellStyle name="20% - Accent4 4 3 3" xfId="10882"/>
    <cellStyle name="20% - Accent4 4 3 3 2" xfId="12628"/>
    <cellStyle name="20% - Accent4 4 3 3 2 2" xfId="20803"/>
    <cellStyle name="20% - Accent4 4 3 3 2 2 2" xfId="42028"/>
    <cellStyle name="20% - Accent4 4 3 3 2 3" xfId="24066"/>
    <cellStyle name="20% - Accent4 4 3 3 2 3 2" xfId="45291"/>
    <cellStyle name="20% - Accent4 4 3 3 2 4" xfId="27333"/>
    <cellStyle name="20% - Accent4 4 3 3 2 4 2" xfId="48555"/>
    <cellStyle name="20% - Accent4 4 3 3 2 5" xfId="30597"/>
    <cellStyle name="20% - Accent4 4 3 3 2 5 2" xfId="51819"/>
    <cellStyle name="20% - Accent4 4 3 3 2 6" xfId="17541"/>
    <cellStyle name="20% - Accent4 4 3 3 2 6 2" xfId="38766"/>
    <cellStyle name="20% - Accent4 4 3 3 2 7" xfId="33865"/>
    <cellStyle name="20% - Accent4 4 3 3 3" xfId="15910"/>
    <cellStyle name="20% - Accent4 4 3 3 3 2" xfId="37135"/>
    <cellStyle name="20% - Accent4 4 3 3 4" xfId="19172"/>
    <cellStyle name="20% - Accent4 4 3 3 4 2" xfId="40397"/>
    <cellStyle name="20% - Accent4 4 3 3 5" xfId="22434"/>
    <cellStyle name="20% - Accent4 4 3 3 5 2" xfId="43659"/>
    <cellStyle name="20% - Accent4 4 3 3 6" xfId="25701"/>
    <cellStyle name="20% - Accent4 4 3 3 6 2" xfId="46923"/>
    <cellStyle name="20% - Accent4 4 3 3 7" xfId="28966"/>
    <cellStyle name="20% - Accent4 4 3 3 7 2" xfId="50188"/>
    <cellStyle name="20% - Accent4 4 3 3 8" xfId="14278"/>
    <cellStyle name="20% - Accent4 4 3 3 8 2" xfId="35504"/>
    <cellStyle name="20% - Accent4 4 3 3 9" xfId="32234"/>
    <cellStyle name="20% - Accent4 4 3 4" xfId="11814"/>
    <cellStyle name="20% - Accent4 4 3 4 2" xfId="19991"/>
    <cellStyle name="20% - Accent4 4 3 4 2 2" xfId="41216"/>
    <cellStyle name="20% - Accent4 4 3 4 3" xfId="23254"/>
    <cellStyle name="20% - Accent4 4 3 4 3 2" xfId="44479"/>
    <cellStyle name="20% - Accent4 4 3 4 4" xfId="26521"/>
    <cellStyle name="20% - Accent4 4 3 4 4 2" xfId="47743"/>
    <cellStyle name="20% - Accent4 4 3 4 5" xfId="29785"/>
    <cellStyle name="20% - Accent4 4 3 4 5 2" xfId="51007"/>
    <cellStyle name="20% - Accent4 4 3 4 6" xfId="16729"/>
    <cellStyle name="20% - Accent4 4 3 4 6 2" xfId="37954"/>
    <cellStyle name="20% - Accent4 4 3 4 7" xfId="33053"/>
    <cellStyle name="20% - Accent4 4 3 5" xfId="15086"/>
    <cellStyle name="20% - Accent4 4 3 5 2" xfId="36311"/>
    <cellStyle name="20% - Accent4 4 3 6" xfId="18348"/>
    <cellStyle name="20% - Accent4 4 3 6 2" xfId="39573"/>
    <cellStyle name="20% - Accent4 4 3 7" xfId="21610"/>
    <cellStyle name="20% - Accent4 4 3 7 2" xfId="42835"/>
    <cellStyle name="20% - Accent4 4 3 8" xfId="24874"/>
    <cellStyle name="20% - Accent4 4 3 8 2" xfId="46099"/>
    <cellStyle name="20% - Accent4 4 3 9" xfId="28142"/>
    <cellStyle name="20% - Accent4 4 3 9 2" xfId="49364"/>
    <cellStyle name="20% - Accent4 4 4" xfId="9412"/>
    <cellStyle name="20% - Accent4 4 5" xfId="10632"/>
    <cellStyle name="20% - Accent4 4 5 2" xfId="12378"/>
    <cellStyle name="20% - Accent4 4 5 2 2" xfId="20553"/>
    <cellStyle name="20% - Accent4 4 5 2 2 2" xfId="41778"/>
    <cellStyle name="20% - Accent4 4 5 2 3" xfId="23816"/>
    <cellStyle name="20% - Accent4 4 5 2 3 2" xfId="45041"/>
    <cellStyle name="20% - Accent4 4 5 2 4" xfId="27083"/>
    <cellStyle name="20% - Accent4 4 5 2 4 2" xfId="48305"/>
    <cellStyle name="20% - Accent4 4 5 2 5" xfId="30347"/>
    <cellStyle name="20% - Accent4 4 5 2 5 2" xfId="51569"/>
    <cellStyle name="20% - Accent4 4 5 2 6" xfId="17291"/>
    <cellStyle name="20% - Accent4 4 5 2 6 2" xfId="38516"/>
    <cellStyle name="20% - Accent4 4 5 2 7" xfId="33615"/>
    <cellStyle name="20% - Accent4 4 5 3" xfId="15660"/>
    <cellStyle name="20% - Accent4 4 5 3 2" xfId="36885"/>
    <cellStyle name="20% - Accent4 4 5 4" xfId="18922"/>
    <cellStyle name="20% - Accent4 4 5 4 2" xfId="40147"/>
    <cellStyle name="20% - Accent4 4 5 5" xfId="22184"/>
    <cellStyle name="20% - Accent4 4 5 5 2" xfId="43409"/>
    <cellStyle name="20% - Accent4 4 5 6" xfId="25451"/>
    <cellStyle name="20% - Accent4 4 5 6 2" xfId="46673"/>
    <cellStyle name="20% - Accent4 4 5 7" xfId="28716"/>
    <cellStyle name="20% - Accent4 4 5 7 2" xfId="49938"/>
    <cellStyle name="20% - Accent4 4 5 8" xfId="14028"/>
    <cellStyle name="20% - Accent4 4 5 8 2" xfId="35254"/>
    <cellStyle name="20% - Accent4 4 5 9" xfId="31984"/>
    <cellStyle name="20% - Accent4 4 6" xfId="11564"/>
    <cellStyle name="20% - Accent4 4 6 2" xfId="19741"/>
    <cellStyle name="20% - Accent4 4 6 2 2" xfId="40966"/>
    <cellStyle name="20% - Accent4 4 6 3" xfId="23004"/>
    <cellStyle name="20% - Accent4 4 6 3 2" xfId="44229"/>
    <cellStyle name="20% - Accent4 4 6 4" xfId="26271"/>
    <cellStyle name="20% - Accent4 4 6 4 2" xfId="47493"/>
    <cellStyle name="20% - Accent4 4 6 5" xfId="29535"/>
    <cellStyle name="20% - Accent4 4 6 5 2" xfId="50757"/>
    <cellStyle name="20% - Accent4 4 6 6" xfId="16479"/>
    <cellStyle name="20% - Accent4 4 6 6 2" xfId="37704"/>
    <cellStyle name="20% - Accent4 4 6 7" xfId="32803"/>
    <cellStyle name="20% - Accent4 4 7" xfId="14836"/>
    <cellStyle name="20% - Accent4 4 7 2" xfId="36061"/>
    <cellStyle name="20% - Accent4 4 8" xfId="18098"/>
    <cellStyle name="20% - Accent4 4 8 2" xfId="39323"/>
    <cellStyle name="20% - Accent4 4 9" xfId="21360"/>
    <cellStyle name="20% - Accent4 4 9 2" xfId="42585"/>
    <cellStyle name="20% - Accent4 40" xfId="28541"/>
    <cellStyle name="20% - Accent4 40 2" xfId="49763"/>
    <cellStyle name="20% - Accent4 41" xfId="13073"/>
    <cellStyle name="20% - Accent4 41 2" xfId="34300"/>
    <cellStyle name="20% - Accent4 42" xfId="31032"/>
    <cellStyle name="20% - Accent4 43" xfId="52254"/>
    <cellStyle name="20% - Accent4 44" xfId="10128"/>
    <cellStyle name="20% - Accent4 5" xfId="6979"/>
    <cellStyle name="20% - Accent4 5 10" xfId="27893"/>
    <cellStyle name="20% - Accent4 5 10 2" xfId="49115"/>
    <cellStyle name="20% - Accent4 5 11" xfId="13217"/>
    <cellStyle name="20% - Accent4 5 11 2" xfId="34443"/>
    <cellStyle name="20% - Accent4 5 12" xfId="31173"/>
    <cellStyle name="20% - Accent4 5 2" xfId="9417"/>
    <cellStyle name="20% - Accent4 5 3" xfId="9416"/>
    <cellStyle name="20% - Accent4 5 4" xfId="10633"/>
    <cellStyle name="20% - Accent4 5 4 2" xfId="12379"/>
    <cellStyle name="20% - Accent4 5 4 2 2" xfId="20554"/>
    <cellStyle name="20% - Accent4 5 4 2 2 2" xfId="41779"/>
    <cellStyle name="20% - Accent4 5 4 2 3" xfId="23817"/>
    <cellStyle name="20% - Accent4 5 4 2 3 2" xfId="45042"/>
    <cellStyle name="20% - Accent4 5 4 2 4" xfId="27084"/>
    <cellStyle name="20% - Accent4 5 4 2 4 2" xfId="48306"/>
    <cellStyle name="20% - Accent4 5 4 2 5" xfId="30348"/>
    <cellStyle name="20% - Accent4 5 4 2 5 2" xfId="51570"/>
    <cellStyle name="20% - Accent4 5 4 2 6" xfId="17292"/>
    <cellStyle name="20% - Accent4 5 4 2 6 2" xfId="38517"/>
    <cellStyle name="20% - Accent4 5 4 2 7" xfId="33616"/>
    <cellStyle name="20% - Accent4 5 4 3" xfId="15661"/>
    <cellStyle name="20% - Accent4 5 4 3 2" xfId="36886"/>
    <cellStyle name="20% - Accent4 5 4 4" xfId="18923"/>
    <cellStyle name="20% - Accent4 5 4 4 2" xfId="40148"/>
    <cellStyle name="20% - Accent4 5 4 5" xfId="22185"/>
    <cellStyle name="20% - Accent4 5 4 5 2" xfId="43410"/>
    <cellStyle name="20% - Accent4 5 4 6" xfId="25452"/>
    <cellStyle name="20% - Accent4 5 4 6 2" xfId="46674"/>
    <cellStyle name="20% - Accent4 5 4 7" xfId="28717"/>
    <cellStyle name="20% - Accent4 5 4 7 2" xfId="49939"/>
    <cellStyle name="20% - Accent4 5 4 8" xfId="14029"/>
    <cellStyle name="20% - Accent4 5 4 8 2" xfId="35255"/>
    <cellStyle name="20% - Accent4 5 4 9" xfId="31985"/>
    <cellStyle name="20% - Accent4 5 5" xfId="11565"/>
    <cellStyle name="20% - Accent4 5 5 2" xfId="19742"/>
    <cellStyle name="20% - Accent4 5 5 2 2" xfId="40967"/>
    <cellStyle name="20% - Accent4 5 5 3" xfId="23005"/>
    <cellStyle name="20% - Accent4 5 5 3 2" xfId="44230"/>
    <cellStyle name="20% - Accent4 5 5 4" xfId="26272"/>
    <cellStyle name="20% - Accent4 5 5 4 2" xfId="47494"/>
    <cellStyle name="20% - Accent4 5 5 5" xfId="29536"/>
    <cellStyle name="20% - Accent4 5 5 5 2" xfId="50758"/>
    <cellStyle name="20% - Accent4 5 5 6" xfId="16480"/>
    <cellStyle name="20% - Accent4 5 5 6 2" xfId="37705"/>
    <cellStyle name="20% - Accent4 5 5 7" xfId="32804"/>
    <cellStyle name="20% - Accent4 5 6" xfId="14837"/>
    <cellStyle name="20% - Accent4 5 6 2" xfId="36062"/>
    <cellStyle name="20% - Accent4 5 7" xfId="18099"/>
    <cellStyle name="20% - Accent4 5 7 2" xfId="39324"/>
    <cellStyle name="20% - Accent4 5 8" xfId="21361"/>
    <cellStyle name="20% - Accent4 5 8 2" xfId="42586"/>
    <cellStyle name="20% - Accent4 5 9" xfId="24625"/>
    <cellStyle name="20% - Accent4 5 9 2" xfId="45850"/>
    <cellStyle name="20% - Accent4 6" xfId="6980"/>
    <cellStyle name="20% - Accent4 6 10" xfId="31174"/>
    <cellStyle name="20% - Accent4 6 2" xfId="10634"/>
    <cellStyle name="20% - Accent4 6 2 2" xfId="12380"/>
    <cellStyle name="20% - Accent4 6 2 2 2" xfId="20555"/>
    <cellStyle name="20% - Accent4 6 2 2 2 2" xfId="41780"/>
    <cellStyle name="20% - Accent4 6 2 2 3" xfId="23818"/>
    <cellStyle name="20% - Accent4 6 2 2 3 2" xfId="45043"/>
    <cellStyle name="20% - Accent4 6 2 2 4" xfId="27085"/>
    <cellStyle name="20% - Accent4 6 2 2 4 2" xfId="48307"/>
    <cellStyle name="20% - Accent4 6 2 2 5" xfId="30349"/>
    <cellStyle name="20% - Accent4 6 2 2 5 2" xfId="51571"/>
    <cellStyle name="20% - Accent4 6 2 2 6" xfId="17293"/>
    <cellStyle name="20% - Accent4 6 2 2 6 2" xfId="38518"/>
    <cellStyle name="20% - Accent4 6 2 2 7" xfId="33617"/>
    <cellStyle name="20% - Accent4 6 2 3" xfId="15662"/>
    <cellStyle name="20% - Accent4 6 2 3 2" xfId="36887"/>
    <cellStyle name="20% - Accent4 6 2 4" xfId="18924"/>
    <cellStyle name="20% - Accent4 6 2 4 2" xfId="40149"/>
    <cellStyle name="20% - Accent4 6 2 5" xfId="22186"/>
    <cellStyle name="20% - Accent4 6 2 5 2" xfId="43411"/>
    <cellStyle name="20% - Accent4 6 2 6" xfId="25453"/>
    <cellStyle name="20% - Accent4 6 2 6 2" xfId="46675"/>
    <cellStyle name="20% - Accent4 6 2 7" xfId="28718"/>
    <cellStyle name="20% - Accent4 6 2 7 2" xfId="49940"/>
    <cellStyle name="20% - Accent4 6 2 8" xfId="14030"/>
    <cellStyle name="20% - Accent4 6 2 8 2" xfId="35256"/>
    <cellStyle name="20% - Accent4 6 2 9" xfId="31986"/>
    <cellStyle name="20% - Accent4 6 3" xfId="11566"/>
    <cellStyle name="20% - Accent4 6 3 2" xfId="19743"/>
    <cellStyle name="20% - Accent4 6 3 2 2" xfId="40968"/>
    <cellStyle name="20% - Accent4 6 3 3" xfId="23006"/>
    <cellStyle name="20% - Accent4 6 3 3 2" xfId="44231"/>
    <cellStyle name="20% - Accent4 6 3 4" xfId="26273"/>
    <cellStyle name="20% - Accent4 6 3 4 2" xfId="47495"/>
    <cellStyle name="20% - Accent4 6 3 5" xfId="29537"/>
    <cellStyle name="20% - Accent4 6 3 5 2" xfId="50759"/>
    <cellStyle name="20% - Accent4 6 3 6" xfId="16481"/>
    <cellStyle name="20% - Accent4 6 3 6 2" xfId="37706"/>
    <cellStyle name="20% - Accent4 6 3 7" xfId="32805"/>
    <cellStyle name="20% - Accent4 6 4" xfId="14838"/>
    <cellStyle name="20% - Accent4 6 4 2" xfId="36063"/>
    <cellStyle name="20% - Accent4 6 5" xfId="18100"/>
    <cellStyle name="20% - Accent4 6 5 2" xfId="39325"/>
    <cellStyle name="20% - Accent4 6 6" xfId="21362"/>
    <cellStyle name="20% - Accent4 6 6 2" xfId="42587"/>
    <cellStyle name="20% - Accent4 6 7" xfId="24626"/>
    <cellStyle name="20% - Accent4 6 7 2" xfId="45851"/>
    <cellStyle name="20% - Accent4 6 8" xfId="27894"/>
    <cellStyle name="20% - Accent4 6 8 2" xfId="49116"/>
    <cellStyle name="20% - Accent4 6 9" xfId="13218"/>
    <cellStyle name="20% - Accent4 6 9 2" xfId="34444"/>
    <cellStyle name="20% - Accent4 7" xfId="6981"/>
    <cellStyle name="20% - Accent4 7 10" xfId="31175"/>
    <cellStyle name="20% - Accent4 7 2" xfId="10635"/>
    <cellStyle name="20% - Accent4 7 2 2" xfId="12381"/>
    <cellStyle name="20% - Accent4 7 2 2 2" xfId="20556"/>
    <cellStyle name="20% - Accent4 7 2 2 2 2" xfId="41781"/>
    <cellStyle name="20% - Accent4 7 2 2 3" xfId="23819"/>
    <cellStyle name="20% - Accent4 7 2 2 3 2" xfId="45044"/>
    <cellStyle name="20% - Accent4 7 2 2 4" xfId="27086"/>
    <cellStyle name="20% - Accent4 7 2 2 4 2" xfId="48308"/>
    <cellStyle name="20% - Accent4 7 2 2 5" xfId="30350"/>
    <cellStyle name="20% - Accent4 7 2 2 5 2" xfId="51572"/>
    <cellStyle name="20% - Accent4 7 2 2 6" xfId="17294"/>
    <cellStyle name="20% - Accent4 7 2 2 6 2" xfId="38519"/>
    <cellStyle name="20% - Accent4 7 2 2 7" xfId="33618"/>
    <cellStyle name="20% - Accent4 7 2 3" xfId="15663"/>
    <cellStyle name="20% - Accent4 7 2 3 2" xfId="36888"/>
    <cellStyle name="20% - Accent4 7 2 4" xfId="18925"/>
    <cellStyle name="20% - Accent4 7 2 4 2" xfId="40150"/>
    <cellStyle name="20% - Accent4 7 2 5" xfId="22187"/>
    <cellStyle name="20% - Accent4 7 2 5 2" xfId="43412"/>
    <cellStyle name="20% - Accent4 7 2 6" xfId="25454"/>
    <cellStyle name="20% - Accent4 7 2 6 2" xfId="46676"/>
    <cellStyle name="20% - Accent4 7 2 7" xfId="28719"/>
    <cellStyle name="20% - Accent4 7 2 7 2" xfId="49941"/>
    <cellStyle name="20% - Accent4 7 2 8" xfId="14031"/>
    <cellStyle name="20% - Accent4 7 2 8 2" xfId="35257"/>
    <cellStyle name="20% - Accent4 7 2 9" xfId="31987"/>
    <cellStyle name="20% - Accent4 7 3" xfId="11567"/>
    <cellStyle name="20% - Accent4 7 3 2" xfId="19744"/>
    <cellStyle name="20% - Accent4 7 3 2 2" xfId="40969"/>
    <cellStyle name="20% - Accent4 7 3 3" xfId="23007"/>
    <cellStyle name="20% - Accent4 7 3 3 2" xfId="44232"/>
    <cellStyle name="20% - Accent4 7 3 4" xfId="26274"/>
    <cellStyle name="20% - Accent4 7 3 4 2" xfId="47496"/>
    <cellStyle name="20% - Accent4 7 3 5" xfId="29538"/>
    <cellStyle name="20% - Accent4 7 3 5 2" xfId="50760"/>
    <cellStyle name="20% - Accent4 7 3 6" xfId="16482"/>
    <cellStyle name="20% - Accent4 7 3 6 2" xfId="37707"/>
    <cellStyle name="20% - Accent4 7 3 7" xfId="32806"/>
    <cellStyle name="20% - Accent4 7 4" xfId="14839"/>
    <cellStyle name="20% - Accent4 7 4 2" xfId="36064"/>
    <cellStyle name="20% - Accent4 7 5" xfId="18101"/>
    <cellStyle name="20% - Accent4 7 5 2" xfId="39326"/>
    <cellStyle name="20% - Accent4 7 6" xfId="21363"/>
    <cellStyle name="20% - Accent4 7 6 2" xfId="42588"/>
    <cellStyle name="20% - Accent4 7 7" xfId="24627"/>
    <cellStyle name="20% - Accent4 7 7 2" xfId="45852"/>
    <cellStyle name="20% - Accent4 7 8" xfId="27895"/>
    <cellStyle name="20% - Accent4 7 8 2" xfId="49117"/>
    <cellStyle name="20% - Accent4 7 9" xfId="13219"/>
    <cellStyle name="20% - Accent4 7 9 2" xfId="34445"/>
    <cellStyle name="20% - Accent4 8" xfId="6982"/>
    <cellStyle name="20% - Accent4 8 10" xfId="31176"/>
    <cellStyle name="20% - Accent4 8 2" xfId="10636"/>
    <cellStyle name="20% - Accent4 8 2 2" xfId="12382"/>
    <cellStyle name="20% - Accent4 8 2 2 2" xfId="20557"/>
    <cellStyle name="20% - Accent4 8 2 2 2 2" xfId="41782"/>
    <cellStyle name="20% - Accent4 8 2 2 3" xfId="23820"/>
    <cellStyle name="20% - Accent4 8 2 2 3 2" xfId="45045"/>
    <cellStyle name="20% - Accent4 8 2 2 4" xfId="27087"/>
    <cellStyle name="20% - Accent4 8 2 2 4 2" xfId="48309"/>
    <cellStyle name="20% - Accent4 8 2 2 5" xfId="30351"/>
    <cellStyle name="20% - Accent4 8 2 2 5 2" xfId="51573"/>
    <cellStyle name="20% - Accent4 8 2 2 6" xfId="17295"/>
    <cellStyle name="20% - Accent4 8 2 2 6 2" xfId="38520"/>
    <cellStyle name="20% - Accent4 8 2 2 7" xfId="33619"/>
    <cellStyle name="20% - Accent4 8 2 3" xfId="15664"/>
    <cellStyle name="20% - Accent4 8 2 3 2" xfId="36889"/>
    <cellStyle name="20% - Accent4 8 2 4" xfId="18926"/>
    <cellStyle name="20% - Accent4 8 2 4 2" xfId="40151"/>
    <cellStyle name="20% - Accent4 8 2 5" xfId="22188"/>
    <cellStyle name="20% - Accent4 8 2 5 2" xfId="43413"/>
    <cellStyle name="20% - Accent4 8 2 6" xfId="25455"/>
    <cellStyle name="20% - Accent4 8 2 6 2" xfId="46677"/>
    <cellStyle name="20% - Accent4 8 2 7" xfId="28720"/>
    <cellStyle name="20% - Accent4 8 2 7 2" xfId="49942"/>
    <cellStyle name="20% - Accent4 8 2 8" xfId="14032"/>
    <cellStyle name="20% - Accent4 8 2 8 2" xfId="35258"/>
    <cellStyle name="20% - Accent4 8 2 9" xfId="31988"/>
    <cellStyle name="20% - Accent4 8 3" xfId="11568"/>
    <cellStyle name="20% - Accent4 8 3 2" xfId="19745"/>
    <cellStyle name="20% - Accent4 8 3 2 2" xfId="40970"/>
    <cellStyle name="20% - Accent4 8 3 3" xfId="23008"/>
    <cellStyle name="20% - Accent4 8 3 3 2" xfId="44233"/>
    <cellStyle name="20% - Accent4 8 3 4" xfId="26275"/>
    <cellStyle name="20% - Accent4 8 3 4 2" xfId="47497"/>
    <cellStyle name="20% - Accent4 8 3 5" xfId="29539"/>
    <cellStyle name="20% - Accent4 8 3 5 2" xfId="50761"/>
    <cellStyle name="20% - Accent4 8 3 6" xfId="16483"/>
    <cellStyle name="20% - Accent4 8 3 6 2" xfId="37708"/>
    <cellStyle name="20% - Accent4 8 3 7" xfId="32807"/>
    <cellStyle name="20% - Accent4 8 4" xfId="14840"/>
    <cellStyle name="20% - Accent4 8 4 2" xfId="36065"/>
    <cellStyle name="20% - Accent4 8 5" xfId="18102"/>
    <cellStyle name="20% - Accent4 8 5 2" xfId="39327"/>
    <cellStyle name="20% - Accent4 8 6" xfId="21364"/>
    <cellStyle name="20% - Accent4 8 6 2" xfId="42589"/>
    <cellStyle name="20% - Accent4 8 7" xfId="24628"/>
    <cellStyle name="20% - Accent4 8 7 2" xfId="45853"/>
    <cellStyle name="20% - Accent4 8 8" xfId="27896"/>
    <cellStyle name="20% - Accent4 8 8 2" xfId="49118"/>
    <cellStyle name="20% - Accent4 8 9" xfId="13220"/>
    <cellStyle name="20% - Accent4 8 9 2" xfId="34446"/>
    <cellStyle name="20% - Accent4 9" xfId="6983"/>
    <cellStyle name="20% - Accent4 9 10" xfId="31177"/>
    <cellStyle name="20% - Accent4 9 2" xfId="10637"/>
    <cellStyle name="20% - Accent4 9 2 2" xfId="12383"/>
    <cellStyle name="20% - Accent4 9 2 2 2" xfId="20558"/>
    <cellStyle name="20% - Accent4 9 2 2 2 2" xfId="41783"/>
    <cellStyle name="20% - Accent4 9 2 2 3" xfId="23821"/>
    <cellStyle name="20% - Accent4 9 2 2 3 2" xfId="45046"/>
    <cellStyle name="20% - Accent4 9 2 2 4" xfId="27088"/>
    <cellStyle name="20% - Accent4 9 2 2 4 2" xfId="48310"/>
    <cellStyle name="20% - Accent4 9 2 2 5" xfId="30352"/>
    <cellStyle name="20% - Accent4 9 2 2 5 2" xfId="51574"/>
    <cellStyle name="20% - Accent4 9 2 2 6" xfId="17296"/>
    <cellStyle name="20% - Accent4 9 2 2 6 2" xfId="38521"/>
    <cellStyle name="20% - Accent4 9 2 2 7" xfId="33620"/>
    <cellStyle name="20% - Accent4 9 2 3" xfId="15665"/>
    <cellStyle name="20% - Accent4 9 2 3 2" xfId="36890"/>
    <cellStyle name="20% - Accent4 9 2 4" xfId="18927"/>
    <cellStyle name="20% - Accent4 9 2 4 2" xfId="40152"/>
    <cellStyle name="20% - Accent4 9 2 5" xfId="22189"/>
    <cellStyle name="20% - Accent4 9 2 5 2" xfId="43414"/>
    <cellStyle name="20% - Accent4 9 2 6" xfId="25456"/>
    <cellStyle name="20% - Accent4 9 2 6 2" xfId="46678"/>
    <cellStyle name="20% - Accent4 9 2 7" xfId="28721"/>
    <cellStyle name="20% - Accent4 9 2 7 2" xfId="49943"/>
    <cellStyle name="20% - Accent4 9 2 8" xfId="14033"/>
    <cellStyle name="20% - Accent4 9 2 8 2" xfId="35259"/>
    <cellStyle name="20% - Accent4 9 2 9" xfId="31989"/>
    <cellStyle name="20% - Accent4 9 3" xfId="11569"/>
    <cellStyle name="20% - Accent4 9 3 2" xfId="19746"/>
    <cellStyle name="20% - Accent4 9 3 2 2" xfId="40971"/>
    <cellStyle name="20% - Accent4 9 3 3" xfId="23009"/>
    <cellStyle name="20% - Accent4 9 3 3 2" xfId="44234"/>
    <cellStyle name="20% - Accent4 9 3 4" xfId="26276"/>
    <cellStyle name="20% - Accent4 9 3 4 2" xfId="47498"/>
    <cellStyle name="20% - Accent4 9 3 5" xfId="29540"/>
    <cellStyle name="20% - Accent4 9 3 5 2" xfId="50762"/>
    <cellStyle name="20% - Accent4 9 3 6" xfId="16484"/>
    <cellStyle name="20% - Accent4 9 3 6 2" xfId="37709"/>
    <cellStyle name="20% - Accent4 9 3 7" xfId="32808"/>
    <cellStyle name="20% - Accent4 9 4" xfId="14841"/>
    <cellStyle name="20% - Accent4 9 4 2" xfId="36066"/>
    <cellStyle name="20% - Accent4 9 5" xfId="18103"/>
    <cellStyle name="20% - Accent4 9 5 2" xfId="39328"/>
    <cellStyle name="20% - Accent4 9 6" xfId="21365"/>
    <cellStyle name="20% - Accent4 9 6 2" xfId="42590"/>
    <cellStyle name="20% - Accent4 9 7" xfId="24629"/>
    <cellStyle name="20% - Accent4 9 7 2" xfId="45854"/>
    <cellStyle name="20% - Accent4 9 8" xfId="27897"/>
    <cellStyle name="20% - Accent4 9 8 2" xfId="49119"/>
    <cellStyle name="20% - Accent4 9 9" xfId="13221"/>
    <cellStyle name="20% - Accent4 9 9 2" xfId="34447"/>
    <cellStyle name="20% - Accent5 10" xfId="6984"/>
    <cellStyle name="20% - Accent5 10 10" xfId="31178"/>
    <cellStyle name="20% - Accent5 10 2" xfId="10638"/>
    <cellStyle name="20% - Accent5 10 2 2" xfId="12384"/>
    <cellStyle name="20% - Accent5 10 2 2 2" xfId="20559"/>
    <cellStyle name="20% - Accent5 10 2 2 2 2" xfId="41784"/>
    <cellStyle name="20% - Accent5 10 2 2 3" xfId="23822"/>
    <cellStyle name="20% - Accent5 10 2 2 3 2" xfId="45047"/>
    <cellStyle name="20% - Accent5 10 2 2 4" xfId="27089"/>
    <cellStyle name="20% - Accent5 10 2 2 4 2" xfId="48311"/>
    <cellStyle name="20% - Accent5 10 2 2 5" xfId="30353"/>
    <cellStyle name="20% - Accent5 10 2 2 5 2" xfId="51575"/>
    <cellStyle name="20% - Accent5 10 2 2 6" xfId="17297"/>
    <cellStyle name="20% - Accent5 10 2 2 6 2" xfId="38522"/>
    <cellStyle name="20% - Accent5 10 2 2 7" xfId="33621"/>
    <cellStyle name="20% - Accent5 10 2 3" xfId="15666"/>
    <cellStyle name="20% - Accent5 10 2 3 2" xfId="36891"/>
    <cellStyle name="20% - Accent5 10 2 4" xfId="18928"/>
    <cellStyle name="20% - Accent5 10 2 4 2" xfId="40153"/>
    <cellStyle name="20% - Accent5 10 2 5" xfId="22190"/>
    <cellStyle name="20% - Accent5 10 2 5 2" xfId="43415"/>
    <cellStyle name="20% - Accent5 10 2 6" xfId="25457"/>
    <cellStyle name="20% - Accent5 10 2 6 2" xfId="46679"/>
    <cellStyle name="20% - Accent5 10 2 7" xfId="28722"/>
    <cellStyle name="20% - Accent5 10 2 7 2" xfId="49944"/>
    <cellStyle name="20% - Accent5 10 2 8" xfId="14034"/>
    <cellStyle name="20% - Accent5 10 2 8 2" xfId="35260"/>
    <cellStyle name="20% - Accent5 10 2 9" xfId="31990"/>
    <cellStyle name="20% - Accent5 10 3" xfId="11570"/>
    <cellStyle name="20% - Accent5 10 3 2" xfId="19747"/>
    <cellStyle name="20% - Accent5 10 3 2 2" xfId="40972"/>
    <cellStyle name="20% - Accent5 10 3 3" xfId="23010"/>
    <cellStyle name="20% - Accent5 10 3 3 2" xfId="44235"/>
    <cellStyle name="20% - Accent5 10 3 4" xfId="26277"/>
    <cellStyle name="20% - Accent5 10 3 4 2" xfId="47499"/>
    <cellStyle name="20% - Accent5 10 3 5" xfId="29541"/>
    <cellStyle name="20% - Accent5 10 3 5 2" xfId="50763"/>
    <cellStyle name="20% - Accent5 10 3 6" xfId="16485"/>
    <cellStyle name="20% - Accent5 10 3 6 2" xfId="37710"/>
    <cellStyle name="20% - Accent5 10 3 7" xfId="32809"/>
    <cellStyle name="20% - Accent5 10 4" xfId="14842"/>
    <cellStyle name="20% - Accent5 10 4 2" xfId="36067"/>
    <cellStyle name="20% - Accent5 10 5" xfId="18104"/>
    <cellStyle name="20% - Accent5 10 5 2" xfId="39329"/>
    <cellStyle name="20% - Accent5 10 6" xfId="21366"/>
    <cellStyle name="20% - Accent5 10 6 2" xfId="42591"/>
    <cellStyle name="20% - Accent5 10 7" xfId="24630"/>
    <cellStyle name="20% - Accent5 10 7 2" xfId="45855"/>
    <cellStyle name="20% - Accent5 10 8" xfId="27898"/>
    <cellStyle name="20% - Accent5 10 8 2" xfId="49120"/>
    <cellStyle name="20% - Accent5 10 9" xfId="13222"/>
    <cellStyle name="20% - Accent5 10 9 2" xfId="34448"/>
    <cellStyle name="20% - Accent5 11" xfId="6985"/>
    <cellStyle name="20% - Accent5 11 10" xfId="31179"/>
    <cellStyle name="20% - Accent5 11 2" xfId="10639"/>
    <cellStyle name="20% - Accent5 11 2 2" xfId="12385"/>
    <cellStyle name="20% - Accent5 11 2 2 2" xfId="20560"/>
    <cellStyle name="20% - Accent5 11 2 2 2 2" xfId="41785"/>
    <cellStyle name="20% - Accent5 11 2 2 3" xfId="23823"/>
    <cellStyle name="20% - Accent5 11 2 2 3 2" xfId="45048"/>
    <cellStyle name="20% - Accent5 11 2 2 4" xfId="27090"/>
    <cellStyle name="20% - Accent5 11 2 2 4 2" xfId="48312"/>
    <cellStyle name="20% - Accent5 11 2 2 5" xfId="30354"/>
    <cellStyle name="20% - Accent5 11 2 2 5 2" xfId="51576"/>
    <cellStyle name="20% - Accent5 11 2 2 6" xfId="17298"/>
    <cellStyle name="20% - Accent5 11 2 2 6 2" xfId="38523"/>
    <cellStyle name="20% - Accent5 11 2 2 7" xfId="33622"/>
    <cellStyle name="20% - Accent5 11 2 3" xfId="15667"/>
    <cellStyle name="20% - Accent5 11 2 3 2" xfId="36892"/>
    <cellStyle name="20% - Accent5 11 2 4" xfId="18929"/>
    <cellStyle name="20% - Accent5 11 2 4 2" xfId="40154"/>
    <cellStyle name="20% - Accent5 11 2 5" xfId="22191"/>
    <cellStyle name="20% - Accent5 11 2 5 2" xfId="43416"/>
    <cellStyle name="20% - Accent5 11 2 6" xfId="25458"/>
    <cellStyle name="20% - Accent5 11 2 6 2" xfId="46680"/>
    <cellStyle name="20% - Accent5 11 2 7" xfId="28723"/>
    <cellStyle name="20% - Accent5 11 2 7 2" xfId="49945"/>
    <cellStyle name="20% - Accent5 11 2 8" xfId="14035"/>
    <cellStyle name="20% - Accent5 11 2 8 2" xfId="35261"/>
    <cellStyle name="20% - Accent5 11 2 9" xfId="31991"/>
    <cellStyle name="20% - Accent5 11 3" xfId="11571"/>
    <cellStyle name="20% - Accent5 11 3 2" xfId="19748"/>
    <cellStyle name="20% - Accent5 11 3 2 2" xfId="40973"/>
    <cellStyle name="20% - Accent5 11 3 3" xfId="23011"/>
    <cellStyle name="20% - Accent5 11 3 3 2" xfId="44236"/>
    <cellStyle name="20% - Accent5 11 3 4" xfId="26278"/>
    <cellStyle name="20% - Accent5 11 3 4 2" xfId="47500"/>
    <cellStyle name="20% - Accent5 11 3 5" xfId="29542"/>
    <cellStyle name="20% - Accent5 11 3 5 2" xfId="50764"/>
    <cellStyle name="20% - Accent5 11 3 6" xfId="16486"/>
    <cellStyle name="20% - Accent5 11 3 6 2" xfId="37711"/>
    <cellStyle name="20% - Accent5 11 3 7" xfId="32810"/>
    <cellStyle name="20% - Accent5 11 4" xfId="14843"/>
    <cellStyle name="20% - Accent5 11 4 2" xfId="36068"/>
    <cellStyle name="20% - Accent5 11 5" xfId="18105"/>
    <cellStyle name="20% - Accent5 11 5 2" xfId="39330"/>
    <cellStyle name="20% - Accent5 11 6" xfId="21367"/>
    <cellStyle name="20% - Accent5 11 6 2" xfId="42592"/>
    <cellStyle name="20% - Accent5 11 7" xfId="24631"/>
    <cellStyle name="20% - Accent5 11 7 2" xfId="45856"/>
    <cellStyle name="20% - Accent5 11 8" xfId="27899"/>
    <cellStyle name="20% - Accent5 11 8 2" xfId="49121"/>
    <cellStyle name="20% - Accent5 11 9" xfId="13223"/>
    <cellStyle name="20% - Accent5 11 9 2" xfId="34449"/>
    <cellStyle name="20% - Accent5 12" xfId="6986"/>
    <cellStyle name="20% - Accent5 12 10" xfId="31180"/>
    <cellStyle name="20% - Accent5 12 2" xfId="10640"/>
    <cellStyle name="20% - Accent5 12 2 2" xfId="12386"/>
    <cellStyle name="20% - Accent5 12 2 2 2" xfId="20561"/>
    <cellStyle name="20% - Accent5 12 2 2 2 2" xfId="41786"/>
    <cellStyle name="20% - Accent5 12 2 2 3" xfId="23824"/>
    <cellStyle name="20% - Accent5 12 2 2 3 2" xfId="45049"/>
    <cellStyle name="20% - Accent5 12 2 2 4" xfId="27091"/>
    <cellStyle name="20% - Accent5 12 2 2 4 2" xfId="48313"/>
    <cellStyle name="20% - Accent5 12 2 2 5" xfId="30355"/>
    <cellStyle name="20% - Accent5 12 2 2 5 2" xfId="51577"/>
    <cellStyle name="20% - Accent5 12 2 2 6" xfId="17299"/>
    <cellStyle name="20% - Accent5 12 2 2 6 2" xfId="38524"/>
    <cellStyle name="20% - Accent5 12 2 2 7" xfId="33623"/>
    <cellStyle name="20% - Accent5 12 2 3" xfId="15668"/>
    <cellStyle name="20% - Accent5 12 2 3 2" xfId="36893"/>
    <cellStyle name="20% - Accent5 12 2 4" xfId="18930"/>
    <cellStyle name="20% - Accent5 12 2 4 2" xfId="40155"/>
    <cellStyle name="20% - Accent5 12 2 5" xfId="22192"/>
    <cellStyle name="20% - Accent5 12 2 5 2" xfId="43417"/>
    <cellStyle name="20% - Accent5 12 2 6" xfId="25459"/>
    <cellStyle name="20% - Accent5 12 2 6 2" xfId="46681"/>
    <cellStyle name="20% - Accent5 12 2 7" xfId="28724"/>
    <cellStyle name="20% - Accent5 12 2 7 2" xfId="49946"/>
    <cellStyle name="20% - Accent5 12 2 8" xfId="14036"/>
    <cellStyle name="20% - Accent5 12 2 8 2" xfId="35262"/>
    <cellStyle name="20% - Accent5 12 2 9" xfId="31992"/>
    <cellStyle name="20% - Accent5 12 3" xfId="11572"/>
    <cellStyle name="20% - Accent5 12 3 2" xfId="19749"/>
    <cellStyle name="20% - Accent5 12 3 2 2" xfId="40974"/>
    <cellStyle name="20% - Accent5 12 3 3" xfId="23012"/>
    <cellStyle name="20% - Accent5 12 3 3 2" xfId="44237"/>
    <cellStyle name="20% - Accent5 12 3 4" xfId="26279"/>
    <cellStyle name="20% - Accent5 12 3 4 2" xfId="47501"/>
    <cellStyle name="20% - Accent5 12 3 5" xfId="29543"/>
    <cellStyle name="20% - Accent5 12 3 5 2" xfId="50765"/>
    <cellStyle name="20% - Accent5 12 3 6" xfId="16487"/>
    <cellStyle name="20% - Accent5 12 3 6 2" xfId="37712"/>
    <cellStyle name="20% - Accent5 12 3 7" xfId="32811"/>
    <cellStyle name="20% - Accent5 12 4" xfId="14844"/>
    <cellStyle name="20% - Accent5 12 4 2" xfId="36069"/>
    <cellStyle name="20% - Accent5 12 5" xfId="18106"/>
    <cellStyle name="20% - Accent5 12 5 2" xfId="39331"/>
    <cellStyle name="20% - Accent5 12 6" xfId="21368"/>
    <cellStyle name="20% - Accent5 12 6 2" xfId="42593"/>
    <cellStyle name="20% - Accent5 12 7" xfId="24632"/>
    <cellStyle name="20% - Accent5 12 7 2" xfId="45857"/>
    <cellStyle name="20% - Accent5 12 8" xfId="27900"/>
    <cellStyle name="20% - Accent5 12 8 2" xfId="49122"/>
    <cellStyle name="20% - Accent5 12 9" xfId="13224"/>
    <cellStyle name="20% - Accent5 12 9 2" xfId="34450"/>
    <cellStyle name="20% - Accent5 13" xfId="6987"/>
    <cellStyle name="20% - Accent5 13 10" xfId="31181"/>
    <cellStyle name="20% - Accent5 13 2" xfId="10641"/>
    <cellStyle name="20% - Accent5 13 2 2" xfId="12387"/>
    <cellStyle name="20% - Accent5 13 2 2 2" xfId="20562"/>
    <cellStyle name="20% - Accent5 13 2 2 2 2" xfId="41787"/>
    <cellStyle name="20% - Accent5 13 2 2 3" xfId="23825"/>
    <cellStyle name="20% - Accent5 13 2 2 3 2" xfId="45050"/>
    <cellStyle name="20% - Accent5 13 2 2 4" xfId="27092"/>
    <cellStyle name="20% - Accent5 13 2 2 4 2" xfId="48314"/>
    <cellStyle name="20% - Accent5 13 2 2 5" xfId="30356"/>
    <cellStyle name="20% - Accent5 13 2 2 5 2" xfId="51578"/>
    <cellStyle name="20% - Accent5 13 2 2 6" xfId="17300"/>
    <cellStyle name="20% - Accent5 13 2 2 6 2" xfId="38525"/>
    <cellStyle name="20% - Accent5 13 2 2 7" xfId="33624"/>
    <cellStyle name="20% - Accent5 13 2 3" xfId="15669"/>
    <cellStyle name="20% - Accent5 13 2 3 2" xfId="36894"/>
    <cellStyle name="20% - Accent5 13 2 4" xfId="18931"/>
    <cellStyle name="20% - Accent5 13 2 4 2" xfId="40156"/>
    <cellStyle name="20% - Accent5 13 2 5" xfId="22193"/>
    <cellStyle name="20% - Accent5 13 2 5 2" xfId="43418"/>
    <cellStyle name="20% - Accent5 13 2 6" xfId="25460"/>
    <cellStyle name="20% - Accent5 13 2 6 2" xfId="46682"/>
    <cellStyle name="20% - Accent5 13 2 7" xfId="28725"/>
    <cellStyle name="20% - Accent5 13 2 7 2" xfId="49947"/>
    <cellStyle name="20% - Accent5 13 2 8" xfId="14037"/>
    <cellStyle name="20% - Accent5 13 2 8 2" xfId="35263"/>
    <cellStyle name="20% - Accent5 13 2 9" xfId="31993"/>
    <cellStyle name="20% - Accent5 13 3" xfId="11573"/>
    <cellStyle name="20% - Accent5 13 3 2" xfId="19750"/>
    <cellStyle name="20% - Accent5 13 3 2 2" xfId="40975"/>
    <cellStyle name="20% - Accent5 13 3 3" xfId="23013"/>
    <cellStyle name="20% - Accent5 13 3 3 2" xfId="44238"/>
    <cellStyle name="20% - Accent5 13 3 4" xfId="26280"/>
    <cellStyle name="20% - Accent5 13 3 4 2" xfId="47502"/>
    <cellStyle name="20% - Accent5 13 3 5" xfId="29544"/>
    <cellStyle name="20% - Accent5 13 3 5 2" xfId="50766"/>
    <cellStyle name="20% - Accent5 13 3 6" xfId="16488"/>
    <cellStyle name="20% - Accent5 13 3 6 2" xfId="37713"/>
    <cellStyle name="20% - Accent5 13 3 7" xfId="32812"/>
    <cellStyle name="20% - Accent5 13 4" xfId="14845"/>
    <cellStyle name="20% - Accent5 13 4 2" xfId="36070"/>
    <cellStyle name="20% - Accent5 13 5" xfId="18107"/>
    <cellStyle name="20% - Accent5 13 5 2" xfId="39332"/>
    <cellStyle name="20% - Accent5 13 6" xfId="21369"/>
    <cellStyle name="20% - Accent5 13 6 2" xfId="42594"/>
    <cellStyle name="20% - Accent5 13 7" xfId="24633"/>
    <cellStyle name="20% - Accent5 13 7 2" xfId="45858"/>
    <cellStyle name="20% - Accent5 13 8" xfId="27901"/>
    <cellStyle name="20% - Accent5 13 8 2" xfId="49123"/>
    <cellStyle name="20% - Accent5 13 9" xfId="13225"/>
    <cellStyle name="20% - Accent5 13 9 2" xfId="34451"/>
    <cellStyle name="20% - Accent5 14" xfId="6988"/>
    <cellStyle name="20% - Accent5 14 10" xfId="31182"/>
    <cellStyle name="20% - Accent5 14 2" xfId="10642"/>
    <cellStyle name="20% - Accent5 14 2 2" xfId="12388"/>
    <cellStyle name="20% - Accent5 14 2 2 2" xfId="20563"/>
    <cellStyle name="20% - Accent5 14 2 2 2 2" xfId="41788"/>
    <cellStyle name="20% - Accent5 14 2 2 3" xfId="23826"/>
    <cellStyle name="20% - Accent5 14 2 2 3 2" xfId="45051"/>
    <cellStyle name="20% - Accent5 14 2 2 4" xfId="27093"/>
    <cellStyle name="20% - Accent5 14 2 2 4 2" xfId="48315"/>
    <cellStyle name="20% - Accent5 14 2 2 5" xfId="30357"/>
    <cellStyle name="20% - Accent5 14 2 2 5 2" xfId="51579"/>
    <cellStyle name="20% - Accent5 14 2 2 6" xfId="17301"/>
    <cellStyle name="20% - Accent5 14 2 2 6 2" xfId="38526"/>
    <cellStyle name="20% - Accent5 14 2 2 7" xfId="33625"/>
    <cellStyle name="20% - Accent5 14 2 3" xfId="15670"/>
    <cellStyle name="20% - Accent5 14 2 3 2" xfId="36895"/>
    <cellStyle name="20% - Accent5 14 2 4" xfId="18932"/>
    <cellStyle name="20% - Accent5 14 2 4 2" xfId="40157"/>
    <cellStyle name="20% - Accent5 14 2 5" xfId="22194"/>
    <cellStyle name="20% - Accent5 14 2 5 2" xfId="43419"/>
    <cellStyle name="20% - Accent5 14 2 6" xfId="25461"/>
    <cellStyle name="20% - Accent5 14 2 6 2" xfId="46683"/>
    <cellStyle name="20% - Accent5 14 2 7" xfId="28726"/>
    <cellStyle name="20% - Accent5 14 2 7 2" xfId="49948"/>
    <cellStyle name="20% - Accent5 14 2 8" xfId="14038"/>
    <cellStyle name="20% - Accent5 14 2 8 2" xfId="35264"/>
    <cellStyle name="20% - Accent5 14 2 9" xfId="31994"/>
    <cellStyle name="20% - Accent5 14 3" xfId="11574"/>
    <cellStyle name="20% - Accent5 14 3 2" xfId="19751"/>
    <cellStyle name="20% - Accent5 14 3 2 2" xfId="40976"/>
    <cellStyle name="20% - Accent5 14 3 3" xfId="23014"/>
    <cellStyle name="20% - Accent5 14 3 3 2" xfId="44239"/>
    <cellStyle name="20% - Accent5 14 3 4" xfId="26281"/>
    <cellStyle name="20% - Accent5 14 3 4 2" xfId="47503"/>
    <cellStyle name="20% - Accent5 14 3 5" xfId="29545"/>
    <cellStyle name="20% - Accent5 14 3 5 2" xfId="50767"/>
    <cellStyle name="20% - Accent5 14 3 6" xfId="16489"/>
    <cellStyle name="20% - Accent5 14 3 6 2" xfId="37714"/>
    <cellStyle name="20% - Accent5 14 3 7" xfId="32813"/>
    <cellStyle name="20% - Accent5 14 4" xfId="14846"/>
    <cellStyle name="20% - Accent5 14 4 2" xfId="36071"/>
    <cellStyle name="20% - Accent5 14 5" xfId="18108"/>
    <cellStyle name="20% - Accent5 14 5 2" xfId="39333"/>
    <cellStyle name="20% - Accent5 14 6" xfId="21370"/>
    <cellStyle name="20% - Accent5 14 6 2" xfId="42595"/>
    <cellStyle name="20% - Accent5 14 7" xfId="24634"/>
    <cellStyle name="20% - Accent5 14 7 2" xfId="45859"/>
    <cellStyle name="20% - Accent5 14 8" xfId="27902"/>
    <cellStyle name="20% - Accent5 14 8 2" xfId="49124"/>
    <cellStyle name="20% - Accent5 14 9" xfId="13226"/>
    <cellStyle name="20% - Accent5 14 9 2" xfId="34452"/>
    <cellStyle name="20% - Accent5 15" xfId="6989"/>
    <cellStyle name="20% - Accent5 15 10" xfId="31183"/>
    <cellStyle name="20% - Accent5 15 2" xfId="10643"/>
    <cellStyle name="20% - Accent5 15 2 2" xfId="12389"/>
    <cellStyle name="20% - Accent5 15 2 2 2" xfId="20564"/>
    <cellStyle name="20% - Accent5 15 2 2 2 2" xfId="41789"/>
    <cellStyle name="20% - Accent5 15 2 2 3" xfId="23827"/>
    <cellStyle name="20% - Accent5 15 2 2 3 2" xfId="45052"/>
    <cellStyle name="20% - Accent5 15 2 2 4" xfId="27094"/>
    <cellStyle name="20% - Accent5 15 2 2 4 2" xfId="48316"/>
    <cellStyle name="20% - Accent5 15 2 2 5" xfId="30358"/>
    <cellStyle name="20% - Accent5 15 2 2 5 2" xfId="51580"/>
    <cellStyle name="20% - Accent5 15 2 2 6" xfId="17302"/>
    <cellStyle name="20% - Accent5 15 2 2 6 2" xfId="38527"/>
    <cellStyle name="20% - Accent5 15 2 2 7" xfId="33626"/>
    <cellStyle name="20% - Accent5 15 2 3" xfId="15671"/>
    <cellStyle name="20% - Accent5 15 2 3 2" xfId="36896"/>
    <cellStyle name="20% - Accent5 15 2 4" xfId="18933"/>
    <cellStyle name="20% - Accent5 15 2 4 2" xfId="40158"/>
    <cellStyle name="20% - Accent5 15 2 5" xfId="22195"/>
    <cellStyle name="20% - Accent5 15 2 5 2" xfId="43420"/>
    <cellStyle name="20% - Accent5 15 2 6" xfId="25462"/>
    <cellStyle name="20% - Accent5 15 2 6 2" xfId="46684"/>
    <cellStyle name="20% - Accent5 15 2 7" xfId="28727"/>
    <cellStyle name="20% - Accent5 15 2 7 2" xfId="49949"/>
    <cellStyle name="20% - Accent5 15 2 8" xfId="14039"/>
    <cellStyle name="20% - Accent5 15 2 8 2" xfId="35265"/>
    <cellStyle name="20% - Accent5 15 2 9" xfId="31995"/>
    <cellStyle name="20% - Accent5 15 3" xfId="11575"/>
    <cellStyle name="20% - Accent5 15 3 2" xfId="19752"/>
    <cellStyle name="20% - Accent5 15 3 2 2" xfId="40977"/>
    <cellStyle name="20% - Accent5 15 3 3" xfId="23015"/>
    <cellStyle name="20% - Accent5 15 3 3 2" xfId="44240"/>
    <cellStyle name="20% - Accent5 15 3 4" xfId="26282"/>
    <cellStyle name="20% - Accent5 15 3 4 2" xfId="47504"/>
    <cellStyle name="20% - Accent5 15 3 5" xfId="29546"/>
    <cellStyle name="20% - Accent5 15 3 5 2" xfId="50768"/>
    <cellStyle name="20% - Accent5 15 3 6" xfId="16490"/>
    <cellStyle name="20% - Accent5 15 3 6 2" xfId="37715"/>
    <cellStyle name="20% - Accent5 15 3 7" xfId="32814"/>
    <cellStyle name="20% - Accent5 15 4" xfId="14847"/>
    <cellStyle name="20% - Accent5 15 4 2" xfId="36072"/>
    <cellStyle name="20% - Accent5 15 5" xfId="18109"/>
    <cellStyle name="20% - Accent5 15 5 2" xfId="39334"/>
    <cellStyle name="20% - Accent5 15 6" xfId="21371"/>
    <cellStyle name="20% - Accent5 15 6 2" xfId="42596"/>
    <cellStyle name="20% - Accent5 15 7" xfId="24635"/>
    <cellStyle name="20% - Accent5 15 7 2" xfId="45860"/>
    <cellStyle name="20% - Accent5 15 8" xfId="27903"/>
    <cellStyle name="20% - Accent5 15 8 2" xfId="49125"/>
    <cellStyle name="20% - Accent5 15 9" xfId="13227"/>
    <cellStyle name="20% - Accent5 15 9 2" xfId="34453"/>
    <cellStyle name="20% - Accent5 16" xfId="6990"/>
    <cellStyle name="20% - Accent5 16 10" xfId="31184"/>
    <cellStyle name="20% - Accent5 16 2" xfId="10644"/>
    <cellStyle name="20% - Accent5 16 2 2" xfId="12390"/>
    <cellStyle name="20% - Accent5 16 2 2 2" xfId="20565"/>
    <cellStyle name="20% - Accent5 16 2 2 2 2" xfId="41790"/>
    <cellStyle name="20% - Accent5 16 2 2 3" xfId="23828"/>
    <cellStyle name="20% - Accent5 16 2 2 3 2" xfId="45053"/>
    <cellStyle name="20% - Accent5 16 2 2 4" xfId="27095"/>
    <cellStyle name="20% - Accent5 16 2 2 4 2" xfId="48317"/>
    <cellStyle name="20% - Accent5 16 2 2 5" xfId="30359"/>
    <cellStyle name="20% - Accent5 16 2 2 5 2" xfId="51581"/>
    <cellStyle name="20% - Accent5 16 2 2 6" xfId="17303"/>
    <cellStyle name="20% - Accent5 16 2 2 6 2" xfId="38528"/>
    <cellStyle name="20% - Accent5 16 2 2 7" xfId="33627"/>
    <cellStyle name="20% - Accent5 16 2 3" xfId="15672"/>
    <cellStyle name="20% - Accent5 16 2 3 2" xfId="36897"/>
    <cellStyle name="20% - Accent5 16 2 4" xfId="18934"/>
    <cellStyle name="20% - Accent5 16 2 4 2" xfId="40159"/>
    <cellStyle name="20% - Accent5 16 2 5" xfId="22196"/>
    <cellStyle name="20% - Accent5 16 2 5 2" xfId="43421"/>
    <cellStyle name="20% - Accent5 16 2 6" xfId="25463"/>
    <cellStyle name="20% - Accent5 16 2 6 2" xfId="46685"/>
    <cellStyle name="20% - Accent5 16 2 7" xfId="28728"/>
    <cellStyle name="20% - Accent5 16 2 7 2" xfId="49950"/>
    <cellStyle name="20% - Accent5 16 2 8" xfId="14040"/>
    <cellStyle name="20% - Accent5 16 2 8 2" xfId="35266"/>
    <cellStyle name="20% - Accent5 16 2 9" xfId="31996"/>
    <cellStyle name="20% - Accent5 16 3" xfId="11576"/>
    <cellStyle name="20% - Accent5 16 3 2" xfId="19753"/>
    <cellStyle name="20% - Accent5 16 3 2 2" xfId="40978"/>
    <cellStyle name="20% - Accent5 16 3 3" xfId="23016"/>
    <cellStyle name="20% - Accent5 16 3 3 2" xfId="44241"/>
    <cellStyle name="20% - Accent5 16 3 4" xfId="26283"/>
    <cellStyle name="20% - Accent5 16 3 4 2" xfId="47505"/>
    <cellStyle name="20% - Accent5 16 3 5" xfId="29547"/>
    <cellStyle name="20% - Accent5 16 3 5 2" xfId="50769"/>
    <cellStyle name="20% - Accent5 16 3 6" xfId="16491"/>
    <cellStyle name="20% - Accent5 16 3 6 2" xfId="37716"/>
    <cellStyle name="20% - Accent5 16 3 7" xfId="32815"/>
    <cellStyle name="20% - Accent5 16 4" xfId="14848"/>
    <cellStyle name="20% - Accent5 16 4 2" xfId="36073"/>
    <cellStyle name="20% - Accent5 16 5" xfId="18110"/>
    <cellStyle name="20% - Accent5 16 5 2" xfId="39335"/>
    <cellStyle name="20% - Accent5 16 6" xfId="21372"/>
    <cellStyle name="20% - Accent5 16 6 2" xfId="42597"/>
    <cellStyle name="20% - Accent5 16 7" xfId="24636"/>
    <cellStyle name="20% - Accent5 16 7 2" xfId="45861"/>
    <cellStyle name="20% - Accent5 16 8" xfId="27904"/>
    <cellStyle name="20% - Accent5 16 8 2" xfId="49126"/>
    <cellStyle name="20% - Accent5 16 9" xfId="13228"/>
    <cellStyle name="20% - Accent5 16 9 2" xfId="34454"/>
    <cellStyle name="20% - Accent5 17" xfId="6991"/>
    <cellStyle name="20% - Accent5 17 10" xfId="31185"/>
    <cellStyle name="20% - Accent5 17 2" xfId="10645"/>
    <cellStyle name="20% - Accent5 17 2 2" xfId="12391"/>
    <cellStyle name="20% - Accent5 17 2 2 2" xfId="20566"/>
    <cellStyle name="20% - Accent5 17 2 2 2 2" xfId="41791"/>
    <cellStyle name="20% - Accent5 17 2 2 3" xfId="23829"/>
    <cellStyle name="20% - Accent5 17 2 2 3 2" xfId="45054"/>
    <cellStyle name="20% - Accent5 17 2 2 4" xfId="27096"/>
    <cellStyle name="20% - Accent5 17 2 2 4 2" xfId="48318"/>
    <cellStyle name="20% - Accent5 17 2 2 5" xfId="30360"/>
    <cellStyle name="20% - Accent5 17 2 2 5 2" xfId="51582"/>
    <cellStyle name="20% - Accent5 17 2 2 6" xfId="17304"/>
    <cellStyle name="20% - Accent5 17 2 2 6 2" xfId="38529"/>
    <cellStyle name="20% - Accent5 17 2 2 7" xfId="33628"/>
    <cellStyle name="20% - Accent5 17 2 3" xfId="15673"/>
    <cellStyle name="20% - Accent5 17 2 3 2" xfId="36898"/>
    <cellStyle name="20% - Accent5 17 2 4" xfId="18935"/>
    <cellStyle name="20% - Accent5 17 2 4 2" xfId="40160"/>
    <cellStyle name="20% - Accent5 17 2 5" xfId="22197"/>
    <cellStyle name="20% - Accent5 17 2 5 2" xfId="43422"/>
    <cellStyle name="20% - Accent5 17 2 6" xfId="25464"/>
    <cellStyle name="20% - Accent5 17 2 6 2" xfId="46686"/>
    <cellStyle name="20% - Accent5 17 2 7" xfId="28729"/>
    <cellStyle name="20% - Accent5 17 2 7 2" xfId="49951"/>
    <cellStyle name="20% - Accent5 17 2 8" xfId="14041"/>
    <cellStyle name="20% - Accent5 17 2 8 2" xfId="35267"/>
    <cellStyle name="20% - Accent5 17 2 9" xfId="31997"/>
    <cellStyle name="20% - Accent5 17 3" xfId="11577"/>
    <cellStyle name="20% - Accent5 17 3 2" xfId="19754"/>
    <cellStyle name="20% - Accent5 17 3 2 2" xfId="40979"/>
    <cellStyle name="20% - Accent5 17 3 3" xfId="23017"/>
    <cellStyle name="20% - Accent5 17 3 3 2" xfId="44242"/>
    <cellStyle name="20% - Accent5 17 3 4" xfId="26284"/>
    <cellStyle name="20% - Accent5 17 3 4 2" xfId="47506"/>
    <cellStyle name="20% - Accent5 17 3 5" xfId="29548"/>
    <cellStyle name="20% - Accent5 17 3 5 2" xfId="50770"/>
    <cellStyle name="20% - Accent5 17 3 6" xfId="16492"/>
    <cellStyle name="20% - Accent5 17 3 6 2" xfId="37717"/>
    <cellStyle name="20% - Accent5 17 3 7" xfId="32816"/>
    <cellStyle name="20% - Accent5 17 4" xfId="14849"/>
    <cellStyle name="20% - Accent5 17 4 2" xfId="36074"/>
    <cellStyle name="20% - Accent5 17 5" xfId="18111"/>
    <cellStyle name="20% - Accent5 17 5 2" xfId="39336"/>
    <cellStyle name="20% - Accent5 17 6" xfId="21373"/>
    <cellStyle name="20% - Accent5 17 6 2" xfId="42598"/>
    <cellStyle name="20% - Accent5 17 7" xfId="24637"/>
    <cellStyle name="20% - Accent5 17 7 2" xfId="45862"/>
    <cellStyle name="20% - Accent5 17 8" xfId="27905"/>
    <cellStyle name="20% - Accent5 17 8 2" xfId="49127"/>
    <cellStyle name="20% - Accent5 17 9" xfId="13229"/>
    <cellStyle name="20% - Accent5 17 9 2" xfId="34455"/>
    <cellStyle name="20% - Accent5 18" xfId="6992"/>
    <cellStyle name="20% - Accent5 18 10" xfId="31186"/>
    <cellStyle name="20% - Accent5 18 2" xfId="10646"/>
    <cellStyle name="20% - Accent5 18 2 2" xfId="12392"/>
    <cellStyle name="20% - Accent5 18 2 2 2" xfId="20567"/>
    <cellStyle name="20% - Accent5 18 2 2 2 2" xfId="41792"/>
    <cellStyle name="20% - Accent5 18 2 2 3" xfId="23830"/>
    <cellStyle name="20% - Accent5 18 2 2 3 2" xfId="45055"/>
    <cellStyle name="20% - Accent5 18 2 2 4" xfId="27097"/>
    <cellStyle name="20% - Accent5 18 2 2 4 2" xfId="48319"/>
    <cellStyle name="20% - Accent5 18 2 2 5" xfId="30361"/>
    <cellStyle name="20% - Accent5 18 2 2 5 2" xfId="51583"/>
    <cellStyle name="20% - Accent5 18 2 2 6" xfId="17305"/>
    <cellStyle name="20% - Accent5 18 2 2 6 2" xfId="38530"/>
    <cellStyle name="20% - Accent5 18 2 2 7" xfId="33629"/>
    <cellStyle name="20% - Accent5 18 2 3" xfId="15674"/>
    <cellStyle name="20% - Accent5 18 2 3 2" xfId="36899"/>
    <cellStyle name="20% - Accent5 18 2 4" xfId="18936"/>
    <cellStyle name="20% - Accent5 18 2 4 2" xfId="40161"/>
    <cellStyle name="20% - Accent5 18 2 5" xfId="22198"/>
    <cellStyle name="20% - Accent5 18 2 5 2" xfId="43423"/>
    <cellStyle name="20% - Accent5 18 2 6" xfId="25465"/>
    <cellStyle name="20% - Accent5 18 2 6 2" xfId="46687"/>
    <cellStyle name="20% - Accent5 18 2 7" xfId="28730"/>
    <cellStyle name="20% - Accent5 18 2 7 2" xfId="49952"/>
    <cellStyle name="20% - Accent5 18 2 8" xfId="14042"/>
    <cellStyle name="20% - Accent5 18 2 8 2" xfId="35268"/>
    <cellStyle name="20% - Accent5 18 2 9" xfId="31998"/>
    <cellStyle name="20% - Accent5 18 3" xfId="11578"/>
    <cellStyle name="20% - Accent5 18 3 2" xfId="19755"/>
    <cellStyle name="20% - Accent5 18 3 2 2" xfId="40980"/>
    <cellStyle name="20% - Accent5 18 3 3" xfId="23018"/>
    <cellStyle name="20% - Accent5 18 3 3 2" xfId="44243"/>
    <cellStyle name="20% - Accent5 18 3 4" xfId="26285"/>
    <cellStyle name="20% - Accent5 18 3 4 2" xfId="47507"/>
    <cellStyle name="20% - Accent5 18 3 5" xfId="29549"/>
    <cellStyle name="20% - Accent5 18 3 5 2" xfId="50771"/>
    <cellStyle name="20% - Accent5 18 3 6" xfId="16493"/>
    <cellStyle name="20% - Accent5 18 3 6 2" xfId="37718"/>
    <cellStyle name="20% - Accent5 18 3 7" xfId="32817"/>
    <cellStyle name="20% - Accent5 18 4" xfId="14850"/>
    <cellStyle name="20% - Accent5 18 4 2" xfId="36075"/>
    <cellStyle name="20% - Accent5 18 5" xfId="18112"/>
    <cellStyle name="20% - Accent5 18 5 2" xfId="39337"/>
    <cellStyle name="20% - Accent5 18 6" xfId="21374"/>
    <cellStyle name="20% - Accent5 18 6 2" xfId="42599"/>
    <cellStyle name="20% - Accent5 18 7" xfId="24638"/>
    <cellStyle name="20% - Accent5 18 7 2" xfId="45863"/>
    <cellStyle name="20% - Accent5 18 8" xfId="27906"/>
    <cellStyle name="20% - Accent5 18 8 2" xfId="49128"/>
    <cellStyle name="20% - Accent5 18 9" xfId="13230"/>
    <cellStyle name="20% - Accent5 18 9 2" xfId="34456"/>
    <cellStyle name="20% - Accent5 19" xfId="6993"/>
    <cellStyle name="20% - Accent5 19 10" xfId="31187"/>
    <cellStyle name="20% - Accent5 19 2" xfId="10647"/>
    <cellStyle name="20% - Accent5 19 2 2" xfId="12393"/>
    <cellStyle name="20% - Accent5 19 2 2 2" xfId="20568"/>
    <cellStyle name="20% - Accent5 19 2 2 2 2" xfId="41793"/>
    <cellStyle name="20% - Accent5 19 2 2 3" xfId="23831"/>
    <cellStyle name="20% - Accent5 19 2 2 3 2" xfId="45056"/>
    <cellStyle name="20% - Accent5 19 2 2 4" xfId="27098"/>
    <cellStyle name="20% - Accent5 19 2 2 4 2" xfId="48320"/>
    <cellStyle name="20% - Accent5 19 2 2 5" xfId="30362"/>
    <cellStyle name="20% - Accent5 19 2 2 5 2" xfId="51584"/>
    <cellStyle name="20% - Accent5 19 2 2 6" xfId="17306"/>
    <cellStyle name="20% - Accent5 19 2 2 6 2" xfId="38531"/>
    <cellStyle name="20% - Accent5 19 2 2 7" xfId="33630"/>
    <cellStyle name="20% - Accent5 19 2 3" xfId="15675"/>
    <cellStyle name="20% - Accent5 19 2 3 2" xfId="36900"/>
    <cellStyle name="20% - Accent5 19 2 4" xfId="18937"/>
    <cellStyle name="20% - Accent5 19 2 4 2" xfId="40162"/>
    <cellStyle name="20% - Accent5 19 2 5" xfId="22199"/>
    <cellStyle name="20% - Accent5 19 2 5 2" xfId="43424"/>
    <cellStyle name="20% - Accent5 19 2 6" xfId="25466"/>
    <cellStyle name="20% - Accent5 19 2 6 2" xfId="46688"/>
    <cellStyle name="20% - Accent5 19 2 7" xfId="28731"/>
    <cellStyle name="20% - Accent5 19 2 7 2" xfId="49953"/>
    <cellStyle name="20% - Accent5 19 2 8" xfId="14043"/>
    <cellStyle name="20% - Accent5 19 2 8 2" xfId="35269"/>
    <cellStyle name="20% - Accent5 19 2 9" xfId="31999"/>
    <cellStyle name="20% - Accent5 19 3" xfId="11579"/>
    <cellStyle name="20% - Accent5 19 3 2" xfId="19756"/>
    <cellStyle name="20% - Accent5 19 3 2 2" xfId="40981"/>
    <cellStyle name="20% - Accent5 19 3 3" xfId="23019"/>
    <cellStyle name="20% - Accent5 19 3 3 2" xfId="44244"/>
    <cellStyle name="20% - Accent5 19 3 4" xfId="26286"/>
    <cellStyle name="20% - Accent5 19 3 4 2" xfId="47508"/>
    <cellStyle name="20% - Accent5 19 3 5" xfId="29550"/>
    <cellStyle name="20% - Accent5 19 3 5 2" xfId="50772"/>
    <cellStyle name="20% - Accent5 19 3 6" xfId="16494"/>
    <cellStyle name="20% - Accent5 19 3 6 2" xfId="37719"/>
    <cellStyle name="20% - Accent5 19 3 7" xfId="32818"/>
    <cellStyle name="20% - Accent5 19 4" xfId="14851"/>
    <cellStyle name="20% - Accent5 19 4 2" xfId="36076"/>
    <cellStyle name="20% - Accent5 19 5" xfId="18113"/>
    <cellStyle name="20% - Accent5 19 5 2" xfId="39338"/>
    <cellStyle name="20% - Accent5 19 6" xfId="21375"/>
    <cellStyle name="20% - Accent5 19 6 2" xfId="42600"/>
    <cellStyle name="20% - Accent5 19 7" xfId="24639"/>
    <cellStyle name="20% - Accent5 19 7 2" xfId="45864"/>
    <cellStyle name="20% - Accent5 19 8" xfId="27907"/>
    <cellStyle name="20% - Accent5 19 8 2" xfId="49129"/>
    <cellStyle name="20% - Accent5 19 9" xfId="13231"/>
    <cellStyle name="20% - Accent5 19 9 2" xfId="34457"/>
    <cellStyle name="20% - Accent5 2" xfId="22"/>
    <cellStyle name="20% - Accent5 2 2" xfId="23"/>
    <cellStyle name="20% - Accent5 2 2 2" xfId="9948"/>
    <cellStyle name="20% - Accent5 2 2 2 10" xfId="31795"/>
    <cellStyle name="20% - Accent5 2 2 2 2" xfId="11230"/>
    <cellStyle name="20% - Accent5 2 2 2 2 2" xfId="12941"/>
    <cellStyle name="20% - Accent5 2 2 2 2 2 2" xfId="21116"/>
    <cellStyle name="20% - Accent5 2 2 2 2 2 2 2" xfId="42341"/>
    <cellStyle name="20% - Accent5 2 2 2 2 2 3" xfId="24379"/>
    <cellStyle name="20% - Accent5 2 2 2 2 2 3 2" xfId="45604"/>
    <cellStyle name="20% - Accent5 2 2 2 2 2 4" xfId="27646"/>
    <cellStyle name="20% - Accent5 2 2 2 2 2 4 2" xfId="48868"/>
    <cellStyle name="20% - Accent5 2 2 2 2 2 5" xfId="30910"/>
    <cellStyle name="20% - Accent5 2 2 2 2 2 5 2" xfId="52132"/>
    <cellStyle name="20% - Accent5 2 2 2 2 2 6" xfId="17854"/>
    <cellStyle name="20% - Accent5 2 2 2 2 2 6 2" xfId="39079"/>
    <cellStyle name="20% - Accent5 2 2 2 2 2 7" xfId="34178"/>
    <cellStyle name="20% - Accent5 2 2 2 2 3" xfId="16223"/>
    <cellStyle name="20% - Accent5 2 2 2 2 3 2" xfId="37448"/>
    <cellStyle name="20% - Accent5 2 2 2 2 4" xfId="19485"/>
    <cellStyle name="20% - Accent5 2 2 2 2 4 2" xfId="40710"/>
    <cellStyle name="20% - Accent5 2 2 2 2 5" xfId="22747"/>
    <cellStyle name="20% - Accent5 2 2 2 2 5 2" xfId="43972"/>
    <cellStyle name="20% - Accent5 2 2 2 2 6" xfId="26014"/>
    <cellStyle name="20% - Accent5 2 2 2 2 6 2" xfId="47236"/>
    <cellStyle name="20% - Accent5 2 2 2 2 7" xfId="29279"/>
    <cellStyle name="20% - Accent5 2 2 2 2 7 2" xfId="50501"/>
    <cellStyle name="20% - Accent5 2 2 2 2 8" xfId="14591"/>
    <cellStyle name="20% - Accent5 2 2 2 2 8 2" xfId="35817"/>
    <cellStyle name="20% - Accent5 2 2 2 2 9" xfId="32547"/>
    <cellStyle name="20% - Accent5 2 2 2 3" xfId="12188"/>
    <cellStyle name="20% - Accent5 2 2 2 3 2" xfId="20364"/>
    <cellStyle name="20% - Accent5 2 2 2 3 2 2" xfId="41589"/>
    <cellStyle name="20% - Accent5 2 2 2 3 3" xfId="23627"/>
    <cellStyle name="20% - Accent5 2 2 2 3 3 2" xfId="44852"/>
    <cellStyle name="20% - Accent5 2 2 2 3 4" xfId="26894"/>
    <cellStyle name="20% - Accent5 2 2 2 3 4 2" xfId="48116"/>
    <cellStyle name="20% - Accent5 2 2 2 3 5" xfId="30158"/>
    <cellStyle name="20% - Accent5 2 2 2 3 5 2" xfId="51380"/>
    <cellStyle name="20% - Accent5 2 2 2 3 6" xfId="17102"/>
    <cellStyle name="20% - Accent5 2 2 2 3 6 2" xfId="38327"/>
    <cellStyle name="20% - Accent5 2 2 2 3 7" xfId="33426"/>
    <cellStyle name="20% - Accent5 2 2 2 4" xfId="15459"/>
    <cellStyle name="20% - Accent5 2 2 2 4 2" xfId="36684"/>
    <cellStyle name="20% - Accent5 2 2 2 5" xfId="18721"/>
    <cellStyle name="20% - Accent5 2 2 2 5 2" xfId="39946"/>
    <cellStyle name="20% - Accent5 2 2 2 6" xfId="21983"/>
    <cellStyle name="20% - Accent5 2 2 2 6 2" xfId="43208"/>
    <cellStyle name="20% - Accent5 2 2 2 7" xfId="25248"/>
    <cellStyle name="20% - Accent5 2 2 2 7 2" xfId="46472"/>
    <cellStyle name="20% - Accent5 2 2 2 8" xfId="28515"/>
    <cellStyle name="20% - Accent5 2 2 2 8 2" xfId="49737"/>
    <cellStyle name="20% - Accent5 2 2 2 9" xfId="13839"/>
    <cellStyle name="20% - Accent5 2 2 2 9 2" xfId="35065"/>
    <cellStyle name="20% - Accent5 2 2 3" xfId="8023"/>
    <cellStyle name="20% - Accent5 2 3" xfId="8024"/>
    <cellStyle name="20% - Accent5 2 4" xfId="3849"/>
    <cellStyle name="20% - Accent5 20" xfId="6994"/>
    <cellStyle name="20% - Accent5 20 10" xfId="31188"/>
    <cellStyle name="20% - Accent5 20 2" xfId="10648"/>
    <cellStyle name="20% - Accent5 20 2 2" xfId="12394"/>
    <cellStyle name="20% - Accent5 20 2 2 2" xfId="20569"/>
    <cellStyle name="20% - Accent5 20 2 2 2 2" xfId="41794"/>
    <cellStyle name="20% - Accent5 20 2 2 3" xfId="23832"/>
    <cellStyle name="20% - Accent5 20 2 2 3 2" xfId="45057"/>
    <cellStyle name="20% - Accent5 20 2 2 4" xfId="27099"/>
    <cellStyle name="20% - Accent5 20 2 2 4 2" xfId="48321"/>
    <cellStyle name="20% - Accent5 20 2 2 5" xfId="30363"/>
    <cellStyle name="20% - Accent5 20 2 2 5 2" xfId="51585"/>
    <cellStyle name="20% - Accent5 20 2 2 6" xfId="17307"/>
    <cellStyle name="20% - Accent5 20 2 2 6 2" xfId="38532"/>
    <cellStyle name="20% - Accent5 20 2 2 7" xfId="33631"/>
    <cellStyle name="20% - Accent5 20 2 3" xfId="15676"/>
    <cellStyle name="20% - Accent5 20 2 3 2" xfId="36901"/>
    <cellStyle name="20% - Accent5 20 2 4" xfId="18938"/>
    <cellStyle name="20% - Accent5 20 2 4 2" xfId="40163"/>
    <cellStyle name="20% - Accent5 20 2 5" xfId="22200"/>
    <cellStyle name="20% - Accent5 20 2 5 2" xfId="43425"/>
    <cellStyle name="20% - Accent5 20 2 6" xfId="25467"/>
    <cellStyle name="20% - Accent5 20 2 6 2" xfId="46689"/>
    <cellStyle name="20% - Accent5 20 2 7" xfId="28732"/>
    <cellStyle name="20% - Accent5 20 2 7 2" xfId="49954"/>
    <cellStyle name="20% - Accent5 20 2 8" xfId="14044"/>
    <cellStyle name="20% - Accent5 20 2 8 2" xfId="35270"/>
    <cellStyle name="20% - Accent5 20 2 9" xfId="32000"/>
    <cellStyle name="20% - Accent5 20 3" xfId="11580"/>
    <cellStyle name="20% - Accent5 20 3 2" xfId="19757"/>
    <cellStyle name="20% - Accent5 20 3 2 2" xfId="40982"/>
    <cellStyle name="20% - Accent5 20 3 3" xfId="23020"/>
    <cellStyle name="20% - Accent5 20 3 3 2" xfId="44245"/>
    <cellStyle name="20% - Accent5 20 3 4" xfId="26287"/>
    <cellStyle name="20% - Accent5 20 3 4 2" xfId="47509"/>
    <cellStyle name="20% - Accent5 20 3 5" xfId="29551"/>
    <cellStyle name="20% - Accent5 20 3 5 2" xfId="50773"/>
    <cellStyle name="20% - Accent5 20 3 6" xfId="16495"/>
    <cellStyle name="20% - Accent5 20 3 6 2" xfId="37720"/>
    <cellStyle name="20% - Accent5 20 3 7" xfId="32819"/>
    <cellStyle name="20% - Accent5 20 4" xfId="14852"/>
    <cellStyle name="20% - Accent5 20 4 2" xfId="36077"/>
    <cellStyle name="20% - Accent5 20 5" xfId="18114"/>
    <cellStyle name="20% - Accent5 20 5 2" xfId="39339"/>
    <cellStyle name="20% - Accent5 20 6" xfId="21376"/>
    <cellStyle name="20% - Accent5 20 6 2" xfId="42601"/>
    <cellStyle name="20% - Accent5 20 7" xfId="24640"/>
    <cellStyle name="20% - Accent5 20 7 2" xfId="45865"/>
    <cellStyle name="20% - Accent5 20 8" xfId="27908"/>
    <cellStyle name="20% - Accent5 20 8 2" xfId="49130"/>
    <cellStyle name="20% - Accent5 20 9" xfId="13232"/>
    <cellStyle name="20% - Accent5 20 9 2" xfId="34458"/>
    <cellStyle name="20% - Accent5 21" xfId="6995"/>
    <cellStyle name="20% - Accent5 21 10" xfId="31189"/>
    <cellStyle name="20% - Accent5 21 2" xfId="10649"/>
    <cellStyle name="20% - Accent5 21 2 2" xfId="12395"/>
    <cellStyle name="20% - Accent5 21 2 2 2" xfId="20570"/>
    <cellStyle name="20% - Accent5 21 2 2 2 2" xfId="41795"/>
    <cellStyle name="20% - Accent5 21 2 2 3" xfId="23833"/>
    <cellStyle name="20% - Accent5 21 2 2 3 2" xfId="45058"/>
    <cellStyle name="20% - Accent5 21 2 2 4" xfId="27100"/>
    <cellStyle name="20% - Accent5 21 2 2 4 2" xfId="48322"/>
    <cellStyle name="20% - Accent5 21 2 2 5" xfId="30364"/>
    <cellStyle name="20% - Accent5 21 2 2 5 2" xfId="51586"/>
    <cellStyle name="20% - Accent5 21 2 2 6" xfId="17308"/>
    <cellStyle name="20% - Accent5 21 2 2 6 2" xfId="38533"/>
    <cellStyle name="20% - Accent5 21 2 2 7" xfId="33632"/>
    <cellStyle name="20% - Accent5 21 2 3" xfId="15677"/>
    <cellStyle name="20% - Accent5 21 2 3 2" xfId="36902"/>
    <cellStyle name="20% - Accent5 21 2 4" xfId="18939"/>
    <cellStyle name="20% - Accent5 21 2 4 2" xfId="40164"/>
    <cellStyle name="20% - Accent5 21 2 5" xfId="22201"/>
    <cellStyle name="20% - Accent5 21 2 5 2" xfId="43426"/>
    <cellStyle name="20% - Accent5 21 2 6" xfId="25468"/>
    <cellStyle name="20% - Accent5 21 2 6 2" xfId="46690"/>
    <cellStyle name="20% - Accent5 21 2 7" xfId="28733"/>
    <cellStyle name="20% - Accent5 21 2 7 2" xfId="49955"/>
    <cellStyle name="20% - Accent5 21 2 8" xfId="14045"/>
    <cellStyle name="20% - Accent5 21 2 8 2" xfId="35271"/>
    <cellStyle name="20% - Accent5 21 2 9" xfId="32001"/>
    <cellStyle name="20% - Accent5 21 3" xfId="11581"/>
    <cellStyle name="20% - Accent5 21 3 2" xfId="19758"/>
    <cellStyle name="20% - Accent5 21 3 2 2" xfId="40983"/>
    <cellStyle name="20% - Accent5 21 3 3" xfId="23021"/>
    <cellStyle name="20% - Accent5 21 3 3 2" xfId="44246"/>
    <cellStyle name="20% - Accent5 21 3 4" xfId="26288"/>
    <cellStyle name="20% - Accent5 21 3 4 2" xfId="47510"/>
    <cellStyle name="20% - Accent5 21 3 5" xfId="29552"/>
    <cellStyle name="20% - Accent5 21 3 5 2" xfId="50774"/>
    <cellStyle name="20% - Accent5 21 3 6" xfId="16496"/>
    <cellStyle name="20% - Accent5 21 3 6 2" xfId="37721"/>
    <cellStyle name="20% - Accent5 21 3 7" xfId="32820"/>
    <cellStyle name="20% - Accent5 21 4" xfId="14853"/>
    <cellStyle name="20% - Accent5 21 4 2" xfId="36078"/>
    <cellStyle name="20% - Accent5 21 5" xfId="18115"/>
    <cellStyle name="20% - Accent5 21 5 2" xfId="39340"/>
    <cellStyle name="20% - Accent5 21 6" xfId="21377"/>
    <cellStyle name="20% - Accent5 21 6 2" xfId="42602"/>
    <cellStyle name="20% - Accent5 21 7" xfId="24641"/>
    <cellStyle name="20% - Accent5 21 7 2" xfId="45866"/>
    <cellStyle name="20% - Accent5 21 8" xfId="27909"/>
    <cellStyle name="20% - Accent5 21 8 2" xfId="49131"/>
    <cellStyle name="20% - Accent5 21 9" xfId="13233"/>
    <cellStyle name="20% - Accent5 21 9 2" xfId="34459"/>
    <cellStyle name="20% - Accent5 22" xfId="6996"/>
    <cellStyle name="20% - Accent5 22 10" xfId="31190"/>
    <cellStyle name="20% - Accent5 22 2" xfId="10650"/>
    <cellStyle name="20% - Accent5 22 2 2" xfId="12396"/>
    <cellStyle name="20% - Accent5 22 2 2 2" xfId="20571"/>
    <cellStyle name="20% - Accent5 22 2 2 2 2" xfId="41796"/>
    <cellStyle name="20% - Accent5 22 2 2 3" xfId="23834"/>
    <cellStyle name="20% - Accent5 22 2 2 3 2" xfId="45059"/>
    <cellStyle name="20% - Accent5 22 2 2 4" xfId="27101"/>
    <cellStyle name="20% - Accent5 22 2 2 4 2" xfId="48323"/>
    <cellStyle name="20% - Accent5 22 2 2 5" xfId="30365"/>
    <cellStyle name="20% - Accent5 22 2 2 5 2" xfId="51587"/>
    <cellStyle name="20% - Accent5 22 2 2 6" xfId="17309"/>
    <cellStyle name="20% - Accent5 22 2 2 6 2" xfId="38534"/>
    <cellStyle name="20% - Accent5 22 2 2 7" xfId="33633"/>
    <cellStyle name="20% - Accent5 22 2 3" xfId="15678"/>
    <cellStyle name="20% - Accent5 22 2 3 2" xfId="36903"/>
    <cellStyle name="20% - Accent5 22 2 4" xfId="18940"/>
    <cellStyle name="20% - Accent5 22 2 4 2" xfId="40165"/>
    <cellStyle name="20% - Accent5 22 2 5" xfId="22202"/>
    <cellStyle name="20% - Accent5 22 2 5 2" xfId="43427"/>
    <cellStyle name="20% - Accent5 22 2 6" xfId="25469"/>
    <cellStyle name="20% - Accent5 22 2 6 2" xfId="46691"/>
    <cellStyle name="20% - Accent5 22 2 7" xfId="28734"/>
    <cellStyle name="20% - Accent5 22 2 7 2" xfId="49956"/>
    <cellStyle name="20% - Accent5 22 2 8" xfId="14046"/>
    <cellStyle name="20% - Accent5 22 2 8 2" xfId="35272"/>
    <cellStyle name="20% - Accent5 22 2 9" xfId="32002"/>
    <cellStyle name="20% - Accent5 22 3" xfId="11582"/>
    <cellStyle name="20% - Accent5 22 3 2" xfId="19759"/>
    <cellStyle name="20% - Accent5 22 3 2 2" xfId="40984"/>
    <cellStyle name="20% - Accent5 22 3 3" xfId="23022"/>
    <cellStyle name="20% - Accent5 22 3 3 2" xfId="44247"/>
    <cellStyle name="20% - Accent5 22 3 4" xfId="26289"/>
    <cellStyle name="20% - Accent5 22 3 4 2" xfId="47511"/>
    <cellStyle name="20% - Accent5 22 3 5" xfId="29553"/>
    <cellStyle name="20% - Accent5 22 3 5 2" xfId="50775"/>
    <cellStyle name="20% - Accent5 22 3 6" xfId="16497"/>
    <cellStyle name="20% - Accent5 22 3 6 2" xfId="37722"/>
    <cellStyle name="20% - Accent5 22 3 7" xfId="32821"/>
    <cellStyle name="20% - Accent5 22 4" xfId="14854"/>
    <cellStyle name="20% - Accent5 22 4 2" xfId="36079"/>
    <cellStyle name="20% - Accent5 22 5" xfId="18116"/>
    <cellStyle name="20% - Accent5 22 5 2" xfId="39341"/>
    <cellStyle name="20% - Accent5 22 6" xfId="21378"/>
    <cellStyle name="20% - Accent5 22 6 2" xfId="42603"/>
    <cellStyle name="20% - Accent5 22 7" xfId="24642"/>
    <cellStyle name="20% - Accent5 22 7 2" xfId="45867"/>
    <cellStyle name="20% - Accent5 22 8" xfId="27910"/>
    <cellStyle name="20% - Accent5 22 8 2" xfId="49132"/>
    <cellStyle name="20% - Accent5 22 9" xfId="13234"/>
    <cellStyle name="20% - Accent5 22 9 2" xfId="34460"/>
    <cellStyle name="20% - Accent5 23" xfId="6997"/>
    <cellStyle name="20% - Accent5 23 10" xfId="31191"/>
    <cellStyle name="20% - Accent5 23 2" xfId="10651"/>
    <cellStyle name="20% - Accent5 23 2 2" xfId="12397"/>
    <cellStyle name="20% - Accent5 23 2 2 2" xfId="20572"/>
    <cellStyle name="20% - Accent5 23 2 2 2 2" xfId="41797"/>
    <cellStyle name="20% - Accent5 23 2 2 3" xfId="23835"/>
    <cellStyle name="20% - Accent5 23 2 2 3 2" xfId="45060"/>
    <cellStyle name="20% - Accent5 23 2 2 4" xfId="27102"/>
    <cellStyle name="20% - Accent5 23 2 2 4 2" xfId="48324"/>
    <cellStyle name="20% - Accent5 23 2 2 5" xfId="30366"/>
    <cellStyle name="20% - Accent5 23 2 2 5 2" xfId="51588"/>
    <cellStyle name="20% - Accent5 23 2 2 6" xfId="17310"/>
    <cellStyle name="20% - Accent5 23 2 2 6 2" xfId="38535"/>
    <cellStyle name="20% - Accent5 23 2 2 7" xfId="33634"/>
    <cellStyle name="20% - Accent5 23 2 3" xfId="15679"/>
    <cellStyle name="20% - Accent5 23 2 3 2" xfId="36904"/>
    <cellStyle name="20% - Accent5 23 2 4" xfId="18941"/>
    <cellStyle name="20% - Accent5 23 2 4 2" xfId="40166"/>
    <cellStyle name="20% - Accent5 23 2 5" xfId="22203"/>
    <cellStyle name="20% - Accent5 23 2 5 2" xfId="43428"/>
    <cellStyle name="20% - Accent5 23 2 6" xfId="25470"/>
    <cellStyle name="20% - Accent5 23 2 6 2" xfId="46692"/>
    <cellStyle name="20% - Accent5 23 2 7" xfId="28735"/>
    <cellStyle name="20% - Accent5 23 2 7 2" xfId="49957"/>
    <cellStyle name="20% - Accent5 23 2 8" xfId="14047"/>
    <cellStyle name="20% - Accent5 23 2 8 2" xfId="35273"/>
    <cellStyle name="20% - Accent5 23 2 9" xfId="32003"/>
    <cellStyle name="20% - Accent5 23 3" xfId="11583"/>
    <cellStyle name="20% - Accent5 23 3 2" xfId="19760"/>
    <cellStyle name="20% - Accent5 23 3 2 2" xfId="40985"/>
    <cellStyle name="20% - Accent5 23 3 3" xfId="23023"/>
    <cellStyle name="20% - Accent5 23 3 3 2" xfId="44248"/>
    <cellStyle name="20% - Accent5 23 3 4" xfId="26290"/>
    <cellStyle name="20% - Accent5 23 3 4 2" xfId="47512"/>
    <cellStyle name="20% - Accent5 23 3 5" xfId="29554"/>
    <cellStyle name="20% - Accent5 23 3 5 2" xfId="50776"/>
    <cellStyle name="20% - Accent5 23 3 6" xfId="16498"/>
    <cellStyle name="20% - Accent5 23 3 6 2" xfId="37723"/>
    <cellStyle name="20% - Accent5 23 3 7" xfId="32822"/>
    <cellStyle name="20% - Accent5 23 4" xfId="14855"/>
    <cellStyle name="20% - Accent5 23 4 2" xfId="36080"/>
    <cellStyle name="20% - Accent5 23 5" xfId="18117"/>
    <cellStyle name="20% - Accent5 23 5 2" xfId="39342"/>
    <cellStyle name="20% - Accent5 23 6" xfId="21379"/>
    <cellStyle name="20% - Accent5 23 6 2" xfId="42604"/>
    <cellStyle name="20% - Accent5 23 7" xfId="24643"/>
    <cellStyle name="20% - Accent5 23 7 2" xfId="45868"/>
    <cellStyle name="20% - Accent5 23 8" xfId="27911"/>
    <cellStyle name="20% - Accent5 23 8 2" xfId="49133"/>
    <cellStyle name="20% - Accent5 23 9" xfId="13235"/>
    <cellStyle name="20% - Accent5 23 9 2" xfId="34461"/>
    <cellStyle name="20% - Accent5 24" xfId="6998"/>
    <cellStyle name="20% - Accent5 24 10" xfId="31192"/>
    <cellStyle name="20% - Accent5 24 2" xfId="10652"/>
    <cellStyle name="20% - Accent5 24 2 2" xfId="12398"/>
    <cellStyle name="20% - Accent5 24 2 2 2" xfId="20573"/>
    <cellStyle name="20% - Accent5 24 2 2 2 2" xfId="41798"/>
    <cellStyle name="20% - Accent5 24 2 2 3" xfId="23836"/>
    <cellStyle name="20% - Accent5 24 2 2 3 2" xfId="45061"/>
    <cellStyle name="20% - Accent5 24 2 2 4" xfId="27103"/>
    <cellStyle name="20% - Accent5 24 2 2 4 2" xfId="48325"/>
    <cellStyle name="20% - Accent5 24 2 2 5" xfId="30367"/>
    <cellStyle name="20% - Accent5 24 2 2 5 2" xfId="51589"/>
    <cellStyle name="20% - Accent5 24 2 2 6" xfId="17311"/>
    <cellStyle name="20% - Accent5 24 2 2 6 2" xfId="38536"/>
    <cellStyle name="20% - Accent5 24 2 2 7" xfId="33635"/>
    <cellStyle name="20% - Accent5 24 2 3" xfId="15680"/>
    <cellStyle name="20% - Accent5 24 2 3 2" xfId="36905"/>
    <cellStyle name="20% - Accent5 24 2 4" xfId="18942"/>
    <cellStyle name="20% - Accent5 24 2 4 2" xfId="40167"/>
    <cellStyle name="20% - Accent5 24 2 5" xfId="22204"/>
    <cellStyle name="20% - Accent5 24 2 5 2" xfId="43429"/>
    <cellStyle name="20% - Accent5 24 2 6" xfId="25471"/>
    <cellStyle name="20% - Accent5 24 2 6 2" xfId="46693"/>
    <cellStyle name="20% - Accent5 24 2 7" xfId="28736"/>
    <cellStyle name="20% - Accent5 24 2 7 2" xfId="49958"/>
    <cellStyle name="20% - Accent5 24 2 8" xfId="14048"/>
    <cellStyle name="20% - Accent5 24 2 8 2" xfId="35274"/>
    <cellStyle name="20% - Accent5 24 2 9" xfId="32004"/>
    <cellStyle name="20% - Accent5 24 3" xfId="11584"/>
    <cellStyle name="20% - Accent5 24 3 2" xfId="19761"/>
    <cellStyle name="20% - Accent5 24 3 2 2" xfId="40986"/>
    <cellStyle name="20% - Accent5 24 3 3" xfId="23024"/>
    <cellStyle name="20% - Accent5 24 3 3 2" xfId="44249"/>
    <cellStyle name="20% - Accent5 24 3 4" xfId="26291"/>
    <cellStyle name="20% - Accent5 24 3 4 2" xfId="47513"/>
    <cellStyle name="20% - Accent5 24 3 5" xfId="29555"/>
    <cellStyle name="20% - Accent5 24 3 5 2" xfId="50777"/>
    <cellStyle name="20% - Accent5 24 3 6" xfId="16499"/>
    <cellStyle name="20% - Accent5 24 3 6 2" xfId="37724"/>
    <cellStyle name="20% - Accent5 24 3 7" xfId="32823"/>
    <cellStyle name="20% - Accent5 24 4" xfId="14856"/>
    <cellStyle name="20% - Accent5 24 4 2" xfId="36081"/>
    <cellStyle name="20% - Accent5 24 5" xfId="18118"/>
    <cellStyle name="20% - Accent5 24 5 2" xfId="39343"/>
    <cellStyle name="20% - Accent5 24 6" xfId="21380"/>
    <cellStyle name="20% - Accent5 24 6 2" xfId="42605"/>
    <cellStyle name="20% - Accent5 24 7" xfId="24644"/>
    <cellStyle name="20% - Accent5 24 7 2" xfId="45869"/>
    <cellStyle name="20% - Accent5 24 8" xfId="27912"/>
    <cellStyle name="20% - Accent5 24 8 2" xfId="49134"/>
    <cellStyle name="20% - Accent5 24 9" xfId="13236"/>
    <cellStyle name="20% - Accent5 24 9 2" xfId="34462"/>
    <cellStyle name="20% - Accent5 25" xfId="6999"/>
    <cellStyle name="20% - Accent5 25 10" xfId="31193"/>
    <cellStyle name="20% - Accent5 25 2" xfId="10653"/>
    <cellStyle name="20% - Accent5 25 2 2" xfId="12399"/>
    <cellStyle name="20% - Accent5 25 2 2 2" xfId="20574"/>
    <cellStyle name="20% - Accent5 25 2 2 2 2" xfId="41799"/>
    <cellStyle name="20% - Accent5 25 2 2 3" xfId="23837"/>
    <cellStyle name="20% - Accent5 25 2 2 3 2" xfId="45062"/>
    <cellStyle name="20% - Accent5 25 2 2 4" xfId="27104"/>
    <cellStyle name="20% - Accent5 25 2 2 4 2" xfId="48326"/>
    <cellStyle name="20% - Accent5 25 2 2 5" xfId="30368"/>
    <cellStyle name="20% - Accent5 25 2 2 5 2" xfId="51590"/>
    <cellStyle name="20% - Accent5 25 2 2 6" xfId="17312"/>
    <cellStyle name="20% - Accent5 25 2 2 6 2" xfId="38537"/>
    <cellStyle name="20% - Accent5 25 2 2 7" xfId="33636"/>
    <cellStyle name="20% - Accent5 25 2 3" xfId="15681"/>
    <cellStyle name="20% - Accent5 25 2 3 2" xfId="36906"/>
    <cellStyle name="20% - Accent5 25 2 4" xfId="18943"/>
    <cellStyle name="20% - Accent5 25 2 4 2" xfId="40168"/>
    <cellStyle name="20% - Accent5 25 2 5" xfId="22205"/>
    <cellStyle name="20% - Accent5 25 2 5 2" xfId="43430"/>
    <cellStyle name="20% - Accent5 25 2 6" xfId="25472"/>
    <cellStyle name="20% - Accent5 25 2 6 2" xfId="46694"/>
    <cellStyle name="20% - Accent5 25 2 7" xfId="28737"/>
    <cellStyle name="20% - Accent5 25 2 7 2" xfId="49959"/>
    <cellStyle name="20% - Accent5 25 2 8" xfId="14049"/>
    <cellStyle name="20% - Accent5 25 2 8 2" xfId="35275"/>
    <cellStyle name="20% - Accent5 25 2 9" xfId="32005"/>
    <cellStyle name="20% - Accent5 25 3" xfId="11585"/>
    <cellStyle name="20% - Accent5 25 3 2" xfId="19762"/>
    <cellStyle name="20% - Accent5 25 3 2 2" xfId="40987"/>
    <cellStyle name="20% - Accent5 25 3 3" xfId="23025"/>
    <cellStyle name="20% - Accent5 25 3 3 2" xfId="44250"/>
    <cellStyle name="20% - Accent5 25 3 4" xfId="26292"/>
    <cellStyle name="20% - Accent5 25 3 4 2" xfId="47514"/>
    <cellStyle name="20% - Accent5 25 3 5" xfId="29556"/>
    <cellStyle name="20% - Accent5 25 3 5 2" xfId="50778"/>
    <cellStyle name="20% - Accent5 25 3 6" xfId="16500"/>
    <cellStyle name="20% - Accent5 25 3 6 2" xfId="37725"/>
    <cellStyle name="20% - Accent5 25 3 7" xfId="32824"/>
    <cellStyle name="20% - Accent5 25 4" xfId="14857"/>
    <cellStyle name="20% - Accent5 25 4 2" xfId="36082"/>
    <cellStyle name="20% - Accent5 25 5" xfId="18119"/>
    <cellStyle name="20% - Accent5 25 5 2" xfId="39344"/>
    <cellStyle name="20% - Accent5 25 6" xfId="21381"/>
    <cellStyle name="20% - Accent5 25 6 2" xfId="42606"/>
    <cellStyle name="20% - Accent5 25 7" xfId="24645"/>
    <cellStyle name="20% - Accent5 25 7 2" xfId="45870"/>
    <cellStyle name="20% - Accent5 25 8" xfId="27913"/>
    <cellStyle name="20% - Accent5 25 8 2" xfId="49135"/>
    <cellStyle name="20% - Accent5 25 9" xfId="13237"/>
    <cellStyle name="20% - Accent5 25 9 2" xfId="34463"/>
    <cellStyle name="20% - Accent5 26" xfId="7000"/>
    <cellStyle name="20% - Accent5 26 10" xfId="31194"/>
    <cellStyle name="20% - Accent5 26 2" xfId="10654"/>
    <cellStyle name="20% - Accent5 26 2 2" xfId="12400"/>
    <cellStyle name="20% - Accent5 26 2 2 2" xfId="20575"/>
    <cellStyle name="20% - Accent5 26 2 2 2 2" xfId="41800"/>
    <cellStyle name="20% - Accent5 26 2 2 3" xfId="23838"/>
    <cellStyle name="20% - Accent5 26 2 2 3 2" xfId="45063"/>
    <cellStyle name="20% - Accent5 26 2 2 4" xfId="27105"/>
    <cellStyle name="20% - Accent5 26 2 2 4 2" xfId="48327"/>
    <cellStyle name="20% - Accent5 26 2 2 5" xfId="30369"/>
    <cellStyle name="20% - Accent5 26 2 2 5 2" xfId="51591"/>
    <cellStyle name="20% - Accent5 26 2 2 6" xfId="17313"/>
    <cellStyle name="20% - Accent5 26 2 2 6 2" xfId="38538"/>
    <cellStyle name="20% - Accent5 26 2 2 7" xfId="33637"/>
    <cellStyle name="20% - Accent5 26 2 3" xfId="15682"/>
    <cellStyle name="20% - Accent5 26 2 3 2" xfId="36907"/>
    <cellStyle name="20% - Accent5 26 2 4" xfId="18944"/>
    <cellStyle name="20% - Accent5 26 2 4 2" xfId="40169"/>
    <cellStyle name="20% - Accent5 26 2 5" xfId="22206"/>
    <cellStyle name="20% - Accent5 26 2 5 2" xfId="43431"/>
    <cellStyle name="20% - Accent5 26 2 6" xfId="25473"/>
    <cellStyle name="20% - Accent5 26 2 6 2" xfId="46695"/>
    <cellStyle name="20% - Accent5 26 2 7" xfId="28738"/>
    <cellStyle name="20% - Accent5 26 2 7 2" xfId="49960"/>
    <cellStyle name="20% - Accent5 26 2 8" xfId="14050"/>
    <cellStyle name="20% - Accent5 26 2 8 2" xfId="35276"/>
    <cellStyle name="20% - Accent5 26 2 9" xfId="32006"/>
    <cellStyle name="20% - Accent5 26 3" xfId="11586"/>
    <cellStyle name="20% - Accent5 26 3 2" xfId="19763"/>
    <cellStyle name="20% - Accent5 26 3 2 2" xfId="40988"/>
    <cellStyle name="20% - Accent5 26 3 3" xfId="23026"/>
    <cellStyle name="20% - Accent5 26 3 3 2" xfId="44251"/>
    <cellStyle name="20% - Accent5 26 3 4" xfId="26293"/>
    <cellStyle name="20% - Accent5 26 3 4 2" xfId="47515"/>
    <cellStyle name="20% - Accent5 26 3 5" xfId="29557"/>
    <cellStyle name="20% - Accent5 26 3 5 2" xfId="50779"/>
    <cellStyle name="20% - Accent5 26 3 6" xfId="16501"/>
    <cellStyle name="20% - Accent5 26 3 6 2" xfId="37726"/>
    <cellStyle name="20% - Accent5 26 3 7" xfId="32825"/>
    <cellStyle name="20% - Accent5 26 4" xfId="14858"/>
    <cellStyle name="20% - Accent5 26 4 2" xfId="36083"/>
    <cellStyle name="20% - Accent5 26 5" xfId="18120"/>
    <cellStyle name="20% - Accent5 26 5 2" xfId="39345"/>
    <cellStyle name="20% - Accent5 26 6" xfId="21382"/>
    <cellStyle name="20% - Accent5 26 6 2" xfId="42607"/>
    <cellStyle name="20% - Accent5 26 7" xfId="24646"/>
    <cellStyle name="20% - Accent5 26 7 2" xfId="45871"/>
    <cellStyle name="20% - Accent5 26 8" xfId="27914"/>
    <cellStyle name="20% - Accent5 26 8 2" xfId="49136"/>
    <cellStyle name="20% - Accent5 26 9" xfId="13238"/>
    <cellStyle name="20% - Accent5 26 9 2" xfId="34464"/>
    <cellStyle name="20% - Accent5 27" xfId="7001"/>
    <cellStyle name="20% - Accent5 27 10" xfId="31195"/>
    <cellStyle name="20% - Accent5 27 2" xfId="10655"/>
    <cellStyle name="20% - Accent5 27 2 2" xfId="12401"/>
    <cellStyle name="20% - Accent5 27 2 2 2" xfId="20576"/>
    <cellStyle name="20% - Accent5 27 2 2 2 2" xfId="41801"/>
    <cellStyle name="20% - Accent5 27 2 2 3" xfId="23839"/>
    <cellStyle name="20% - Accent5 27 2 2 3 2" xfId="45064"/>
    <cellStyle name="20% - Accent5 27 2 2 4" xfId="27106"/>
    <cellStyle name="20% - Accent5 27 2 2 4 2" xfId="48328"/>
    <cellStyle name="20% - Accent5 27 2 2 5" xfId="30370"/>
    <cellStyle name="20% - Accent5 27 2 2 5 2" xfId="51592"/>
    <cellStyle name="20% - Accent5 27 2 2 6" xfId="17314"/>
    <cellStyle name="20% - Accent5 27 2 2 6 2" xfId="38539"/>
    <cellStyle name="20% - Accent5 27 2 2 7" xfId="33638"/>
    <cellStyle name="20% - Accent5 27 2 3" xfId="15683"/>
    <cellStyle name="20% - Accent5 27 2 3 2" xfId="36908"/>
    <cellStyle name="20% - Accent5 27 2 4" xfId="18945"/>
    <cellStyle name="20% - Accent5 27 2 4 2" xfId="40170"/>
    <cellStyle name="20% - Accent5 27 2 5" xfId="22207"/>
    <cellStyle name="20% - Accent5 27 2 5 2" xfId="43432"/>
    <cellStyle name="20% - Accent5 27 2 6" xfId="25474"/>
    <cellStyle name="20% - Accent5 27 2 6 2" xfId="46696"/>
    <cellStyle name="20% - Accent5 27 2 7" xfId="28739"/>
    <cellStyle name="20% - Accent5 27 2 7 2" xfId="49961"/>
    <cellStyle name="20% - Accent5 27 2 8" xfId="14051"/>
    <cellStyle name="20% - Accent5 27 2 8 2" xfId="35277"/>
    <cellStyle name="20% - Accent5 27 2 9" xfId="32007"/>
    <cellStyle name="20% - Accent5 27 3" xfId="11587"/>
    <cellStyle name="20% - Accent5 27 3 2" xfId="19764"/>
    <cellStyle name="20% - Accent5 27 3 2 2" xfId="40989"/>
    <cellStyle name="20% - Accent5 27 3 3" xfId="23027"/>
    <cellStyle name="20% - Accent5 27 3 3 2" xfId="44252"/>
    <cellStyle name="20% - Accent5 27 3 4" xfId="26294"/>
    <cellStyle name="20% - Accent5 27 3 4 2" xfId="47516"/>
    <cellStyle name="20% - Accent5 27 3 5" xfId="29558"/>
    <cellStyle name="20% - Accent5 27 3 5 2" xfId="50780"/>
    <cellStyle name="20% - Accent5 27 3 6" xfId="16502"/>
    <cellStyle name="20% - Accent5 27 3 6 2" xfId="37727"/>
    <cellStyle name="20% - Accent5 27 3 7" xfId="32826"/>
    <cellStyle name="20% - Accent5 27 4" xfId="14859"/>
    <cellStyle name="20% - Accent5 27 4 2" xfId="36084"/>
    <cellStyle name="20% - Accent5 27 5" xfId="18121"/>
    <cellStyle name="20% - Accent5 27 5 2" xfId="39346"/>
    <cellStyle name="20% - Accent5 27 6" xfId="21383"/>
    <cellStyle name="20% - Accent5 27 6 2" xfId="42608"/>
    <cellStyle name="20% - Accent5 27 7" xfId="24647"/>
    <cellStyle name="20% - Accent5 27 7 2" xfId="45872"/>
    <cellStyle name="20% - Accent5 27 8" xfId="27915"/>
    <cellStyle name="20% - Accent5 27 8 2" xfId="49137"/>
    <cellStyle name="20% - Accent5 27 9" xfId="13239"/>
    <cellStyle name="20% - Accent5 27 9 2" xfId="34465"/>
    <cellStyle name="20% - Accent5 28" xfId="7002"/>
    <cellStyle name="20% - Accent5 28 10" xfId="31196"/>
    <cellStyle name="20% - Accent5 28 2" xfId="10656"/>
    <cellStyle name="20% - Accent5 28 2 2" xfId="12402"/>
    <cellStyle name="20% - Accent5 28 2 2 2" xfId="20577"/>
    <cellStyle name="20% - Accent5 28 2 2 2 2" xfId="41802"/>
    <cellStyle name="20% - Accent5 28 2 2 3" xfId="23840"/>
    <cellStyle name="20% - Accent5 28 2 2 3 2" xfId="45065"/>
    <cellStyle name="20% - Accent5 28 2 2 4" xfId="27107"/>
    <cellStyle name="20% - Accent5 28 2 2 4 2" xfId="48329"/>
    <cellStyle name="20% - Accent5 28 2 2 5" xfId="30371"/>
    <cellStyle name="20% - Accent5 28 2 2 5 2" xfId="51593"/>
    <cellStyle name="20% - Accent5 28 2 2 6" xfId="17315"/>
    <cellStyle name="20% - Accent5 28 2 2 6 2" xfId="38540"/>
    <cellStyle name="20% - Accent5 28 2 2 7" xfId="33639"/>
    <cellStyle name="20% - Accent5 28 2 3" xfId="15684"/>
    <cellStyle name="20% - Accent5 28 2 3 2" xfId="36909"/>
    <cellStyle name="20% - Accent5 28 2 4" xfId="18946"/>
    <cellStyle name="20% - Accent5 28 2 4 2" xfId="40171"/>
    <cellStyle name="20% - Accent5 28 2 5" xfId="22208"/>
    <cellStyle name="20% - Accent5 28 2 5 2" xfId="43433"/>
    <cellStyle name="20% - Accent5 28 2 6" xfId="25475"/>
    <cellStyle name="20% - Accent5 28 2 6 2" xfId="46697"/>
    <cellStyle name="20% - Accent5 28 2 7" xfId="28740"/>
    <cellStyle name="20% - Accent5 28 2 7 2" xfId="49962"/>
    <cellStyle name="20% - Accent5 28 2 8" xfId="14052"/>
    <cellStyle name="20% - Accent5 28 2 8 2" xfId="35278"/>
    <cellStyle name="20% - Accent5 28 2 9" xfId="32008"/>
    <cellStyle name="20% - Accent5 28 3" xfId="11588"/>
    <cellStyle name="20% - Accent5 28 3 2" xfId="19765"/>
    <cellStyle name="20% - Accent5 28 3 2 2" xfId="40990"/>
    <cellStyle name="20% - Accent5 28 3 3" xfId="23028"/>
    <cellStyle name="20% - Accent5 28 3 3 2" xfId="44253"/>
    <cellStyle name="20% - Accent5 28 3 4" xfId="26295"/>
    <cellStyle name="20% - Accent5 28 3 4 2" xfId="47517"/>
    <cellStyle name="20% - Accent5 28 3 5" xfId="29559"/>
    <cellStyle name="20% - Accent5 28 3 5 2" xfId="50781"/>
    <cellStyle name="20% - Accent5 28 3 6" xfId="16503"/>
    <cellStyle name="20% - Accent5 28 3 6 2" xfId="37728"/>
    <cellStyle name="20% - Accent5 28 3 7" xfId="32827"/>
    <cellStyle name="20% - Accent5 28 4" xfId="14860"/>
    <cellStyle name="20% - Accent5 28 4 2" xfId="36085"/>
    <cellStyle name="20% - Accent5 28 5" xfId="18122"/>
    <cellStyle name="20% - Accent5 28 5 2" xfId="39347"/>
    <cellStyle name="20% - Accent5 28 6" xfId="21384"/>
    <cellStyle name="20% - Accent5 28 6 2" xfId="42609"/>
    <cellStyle name="20% - Accent5 28 7" xfId="24648"/>
    <cellStyle name="20% - Accent5 28 7 2" xfId="45873"/>
    <cellStyle name="20% - Accent5 28 8" xfId="27916"/>
    <cellStyle name="20% - Accent5 28 8 2" xfId="49138"/>
    <cellStyle name="20% - Accent5 28 9" xfId="13240"/>
    <cellStyle name="20% - Accent5 28 9 2" xfId="34466"/>
    <cellStyle name="20% - Accent5 29" xfId="7003"/>
    <cellStyle name="20% - Accent5 29 10" xfId="31197"/>
    <cellStyle name="20% - Accent5 29 2" xfId="10657"/>
    <cellStyle name="20% - Accent5 29 2 2" xfId="12403"/>
    <cellStyle name="20% - Accent5 29 2 2 2" xfId="20578"/>
    <cellStyle name="20% - Accent5 29 2 2 2 2" xfId="41803"/>
    <cellStyle name="20% - Accent5 29 2 2 3" xfId="23841"/>
    <cellStyle name="20% - Accent5 29 2 2 3 2" xfId="45066"/>
    <cellStyle name="20% - Accent5 29 2 2 4" xfId="27108"/>
    <cellStyle name="20% - Accent5 29 2 2 4 2" xfId="48330"/>
    <cellStyle name="20% - Accent5 29 2 2 5" xfId="30372"/>
    <cellStyle name="20% - Accent5 29 2 2 5 2" xfId="51594"/>
    <cellStyle name="20% - Accent5 29 2 2 6" xfId="17316"/>
    <cellStyle name="20% - Accent5 29 2 2 6 2" xfId="38541"/>
    <cellStyle name="20% - Accent5 29 2 2 7" xfId="33640"/>
    <cellStyle name="20% - Accent5 29 2 3" xfId="15685"/>
    <cellStyle name="20% - Accent5 29 2 3 2" xfId="36910"/>
    <cellStyle name="20% - Accent5 29 2 4" xfId="18947"/>
    <cellStyle name="20% - Accent5 29 2 4 2" xfId="40172"/>
    <cellStyle name="20% - Accent5 29 2 5" xfId="22209"/>
    <cellStyle name="20% - Accent5 29 2 5 2" xfId="43434"/>
    <cellStyle name="20% - Accent5 29 2 6" xfId="25476"/>
    <cellStyle name="20% - Accent5 29 2 6 2" xfId="46698"/>
    <cellStyle name="20% - Accent5 29 2 7" xfId="28741"/>
    <cellStyle name="20% - Accent5 29 2 7 2" xfId="49963"/>
    <cellStyle name="20% - Accent5 29 2 8" xfId="14053"/>
    <cellStyle name="20% - Accent5 29 2 8 2" xfId="35279"/>
    <cellStyle name="20% - Accent5 29 2 9" xfId="32009"/>
    <cellStyle name="20% - Accent5 29 3" xfId="11589"/>
    <cellStyle name="20% - Accent5 29 3 2" xfId="19766"/>
    <cellStyle name="20% - Accent5 29 3 2 2" xfId="40991"/>
    <cellStyle name="20% - Accent5 29 3 3" xfId="23029"/>
    <cellStyle name="20% - Accent5 29 3 3 2" xfId="44254"/>
    <cellStyle name="20% - Accent5 29 3 4" xfId="26296"/>
    <cellStyle name="20% - Accent5 29 3 4 2" xfId="47518"/>
    <cellStyle name="20% - Accent5 29 3 5" xfId="29560"/>
    <cellStyle name="20% - Accent5 29 3 5 2" xfId="50782"/>
    <cellStyle name="20% - Accent5 29 3 6" xfId="16504"/>
    <cellStyle name="20% - Accent5 29 3 6 2" xfId="37729"/>
    <cellStyle name="20% - Accent5 29 3 7" xfId="32828"/>
    <cellStyle name="20% - Accent5 29 4" xfId="14861"/>
    <cellStyle name="20% - Accent5 29 4 2" xfId="36086"/>
    <cellStyle name="20% - Accent5 29 5" xfId="18123"/>
    <cellStyle name="20% - Accent5 29 5 2" xfId="39348"/>
    <cellStyle name="20% - Accent5 29 6" xfId="21385"/>
    <cellStyle name="20% - Accent5 29 6 2" xfId="42610"/>
    <cellStyle name="20% - Accent5 29 7" xfId="24649"/>
    <cellStyle name="20% - Accent5 29 7 2" xfId="45874"/>
    <cellStyle name="20% - Accent5 29 8" xfId="27917"/>
    <cellStyle name="20% - Accent5 29 8 2" xfId="49139"/>
    <cellStyle name="20% - Accent5 29 9" xfId="13241"/>
    <cellStyle name="20% - Accent5 29 9 2" xfId="34467"/>
    <cellStyle name="20% - Accent5 3" xfId="24"/>
    <cellStyle name="20% - Accent5 3 10" xfId="14708"/>
    <cellStyle name="20% - Accent5 3 10 2" xfId="35933"/>
    <cellStyle name="20% - Accent5 3 11" xfId="17970"/>
    <cellStyle name="20% - Accent5 3 11 2" xfId="39195"/>
    <cellStyle name="20% - Accent5 3 12" xfId="21232"/>
    <cellStyle name="20% - Accent5 3 12 2" xfId="42457"/>
    <cellStyle name="20% - Accent5 3 13" xfId="24496"/>
    <cellStyle name="20% - Accent5 3 13 2" xfId="45721"/>
    <cellStyle name="20% - Accent5 3 14" xfId="27764"/>
    <cellStyle name="20% - Accent5 3 14 2" xfId="48986"/>
    <cellStyle name="20% - Accent5 3 15" xfId="13085"/>
    <cellStyle name="20% - Accent5 3 15 2" xfId="34311"/>
    <cellStyle name="20% - Accent5 3 16" xfId="31044"/>
    <cellStyle name="20% - Accent5 3 2" xfId="8025"/>
    <cellStyle name="20% - Accent5 3 3" xfId="8026"/>
    <cellStyle name="20% - Accent5 3 3 10" xfId="31423"/>
    <cellStyle name="20% - Accent5 3 3 2" xfId="10883"/>
    <cellStyle name="20% - Accent5 3 3 2 2" xfId="12629"/>
    <cellStyle name="20% - Accent5 3 3 2 2 2" xfId="20804"/>
    <cellStyle name="20% - Accent5 3 3 2 2 2 2" xfId="42029"/>
    <cellStyle name="20% - Accent5 3 3 2 2 3" xfId="24067"/>
    <cellStyle name="20% - Accent5 3 3 2 2 3 2" xfId="45292"/>
    <cellStyle name="20% - Accent5 3 3 2 2 4" xfId="27334"/>
    <cellStyle name="20% - Accent5 3 3 2 2 4 2" xfId="48556"/>
    <cellStyle name="20% - Accent5 3 3 2 2 5" xfId="30598"/>
    <cellStyle name="20% - Accent5 3 3 2 2 5 2" xfId="51820"/>
    <cellStyle name="20% - Accent5 3 3 2 2 6" xfId="17542"/>
    <cellStyle name="20% - Accent5 3 3 2 2 6 2" xfId="38767"/>
    <cellStyle name="20% - Accent5 3 3 2 2 7" xfId="33866"/>
    <cellStyle name="20% - Accent5 3 3 2 3" xfId="15911"/>
    <cellStyle name="20% - Accent5 3 3 2 3 2" xfId="37136"/>
    <cellStyle name="20% - Accent5 3 3 2 4" xfId="19173"/>
    <cellStyle name="20% - Accent5 3 3 2 4 2" xfId="40398"/>
    <cellStyle name="20% - Accent5 3 3 2 5" xfId="22435"/>
    <cellStyle name="20% - Accent5 3 3 2 5 2" xfId="43660"/>
    <cellStyle name="20% - Accent5 3 3 2 6" xfId="25702"/>
    <cellStyle name="20% - Accent5 3 3 2 6 2" xfId="46924"/>
    <cellStyle name="20% - Accent5 3 3 2 7" xfId="28967"/>
    <cellStyle name="20% - Accent5 3 3 2 7 2" xfId="50189"/>
    <cellStyle name="20% - Accent5 3 3 2 8" xfId="14279"/>
    <cellStyle name="20% - Accent5 3 3 2 8 2" xfId="35505"/>
    <cellStyle name="20% - Accent5 3 3 2 9" xfId="32235"/>
    <cellStyle name="20% - Accent5 3 3 3" xfId="11815"/>
    <cellStyle name="20% - Accent5 3 3 3 2" xfId="19992"/>
    <cellStyle name="20% - Accent5 3 3 3 2 2" xfId="41217"/>
    <cellStyle name="20% - Accent5 3 3 3 3" xfId="23255"/>
    <cellStyle name="20% - Accent5 3 3 3 3 2" xfId="44480"/>
    <cellStyle name="20% - Accent5 3 3 3 4" xfId="26522"/>
    <cellStyle name="20% - Accent5 3 3 3 4 2" xfId="47744"/>
    <cellStyle name="20% - Accent5 3 3 3 5" xfId="29786"/>
    <cellStyle name="20% - Accent5 3 3 3 5 2" xfId="51008"/>
    <cellStyle name="20% - Accent5 3 3 3 6" xfId="16730"/>
    <cellStyle name="20% - Accent5 3 3 3 6 2" xfId="37955"/>
    <cellStyle name="20% - Accent5 3 3 3 7" xfId="33054"/>
    <cellStyle name="20% - Accent5 3 3 4" xfId="15087"/>
    <cellStyle name="20% - Accent5 3 3 4 2" xfId="36312"/>
    <cellStyle name="20% - Accent5 3 3 5" xfId="18349"/>
    <cellStyle name="20% - Accent5 3 3 5 2" xfId="39574"/>
    <cellStyle name="20% - Accent5 3 3 6" xfId="21611"/>
    <cellStyle name="20% - Accent5 3 3 6 2" xfId="42836"/>
    <cellStyle name="20% - Accent5 3 3 7" xfId="24875"/>
    <cellStyle name="20% - Accent5 3 3 7 2" xfId="46100"/>
    <cellStyle name="20% - Accent5 3 3 8" xfId="28143"/>
    <cellStyle name="20% - Accent5 3 3 8 2" xfId="49365"/>
    <cellStyle name="20% - Accent5 3 3 9" xfId="13467"/>
    <cellStyle name="20% - Accent5 3 3 9 2" xfId="34693"/>
    <cellStyle name="20% - Accent5 3 4" xfId="3850"/>
    <cellStyle name="20% - Accent5 3 5" xfId="9418"/>
    <cellStyle name="20% - Accent5 3 5 10" xfId="31640"/>
    <cellStyle name="20% - Accent5 3 5 2" xfId="11122"/>
    <cellStyle name="20% - Accent5 3 5 2 2" xfId="12846"/>
    <cellStyle name="20% - Accent5 3 5 2 2 2" xfId="21021"/>
    <cellStyle name="20% - Accent5 3 5 2 2 2 2" xfId="42246"/>
    <cellStyle name="20% - Accent5 3 5 2 2 3" xfId="24284"/>
    <cellStyle name="20% - Accent5 3 5 2 2 3 2" xfId="45509"/>
    <cellStyle name="20% - Accent5 3 5 2 2 4" xfId="27551"/>
    <cellStyle name="20% - Accent5 3 5 2 2 4 2" xfId="48773"/>
    <cellStyle name="20% - Accent5 3 5 2 2 5" xfId="30815"/>
    <cellStyle name="20% - Accent5 3 5 2 2 5 2" xfId="52037"/>
    <cellStyle name="20% - Accent5 3 5 2 2 6" xfId="17759"/>
    <cellStyle name="20% - Accent5 3 5 2 2 6 2" xfId="38984"/>
    <cellStyle name="20% - Accent5 3 5 2 2 7" xfId="34083"/>
    <cellStyle name="20% - Accent5 3 5 2 3" xfId="16128"/>
    <cellStyle name="20% - Accent5 3 5 2 3 2" xfId="37353"/>
    <cellStyle name="20% - Accent5 3 5 2 4" xfId="19390"/>
    <cellStyle name="20% - Accent5 3 5 2 4 2" xfId="40615"/>
    <cellStyle name="20% - Accent5 3 5 2 5" xfId="22652"/>
    <cellStyle name="20% - Accent5 3 5 2 5 2" xfId="43877"/>
    <cellStyle name="20% - Accent5 3 5 2 6" xfId="25919"/>
    <cellStyle name="20% - Accent5 3 5 2 6 2" xfId="47141"/>
    <cellStyle name="20% - Accent5 3 5 2 7" xfId="29184"/>
    <cellStyle name="20% - Accent5 3 5 2 7 2" xfId="50406"/>
    <cellStyle name="20% - Accent5 3 5 2 8" xfId="14496"/>
    <cellStyle name="20% - Accent5 3 5 2 8 2" xfId="35722"/>
    <cellStyle name="20% - Accent5 3 5 2 9" xfId="32452"/>
    <cellStyle name="20% - Accent5 3 5 3" xfId="12032"/>
    <cellStyle name="20% - Accent5 3 5 3 2" xfId="20209"/>
    <cellStyle name="20% - Accent5 3 5 3 2 2" xfId="41434"/>
    <cellStyle name="20% - Accent5 3 5 3 3" xfId="23472"/>
    <cellStyle name="20% - Accent5 3 5 3 3 2" xfId="44697"/>
    <cellStyle name="20% - Accent5 3 5 3 4" xfId="26739"/>
    <cellStyle name="20% - Accent5 3 5 3 4 2" xfId="47961"/>
    <cellStyle name="20% - Accent5 3 5 3 5" xfId="30003"/>
    <cellStyle name="20% - Accent5 3 5 3 5 2" xfId="51225"/>
    <cellStyle name="20% - Accent5 3 5 3 6" xfId="16947"/>
    <cellStyle name="20% - Accent5 3 5 3 6 2" xfId="38172"/>
    <cellStyle name="20% - Accent5 3 5 3 7" xfId="33271"/>
    <cellStyle name="20% - Accent5 3 5 4" xfId="15304"/>
    <cellStyle name="20% - Accent5 3 5 4 2" xfId="36529"/>
    <cellStyle name="20% - Accent5 3 5 5" xfId="18566"/>
    <cellStyle name="20% - Accent5 3 5 5 2" xfId="39791"/>
    <cellStyle name="20% - Accent5 3 5 6" xfId="21828"/>
    <cellStyle name="20% - Accent5 3 5 6 2" xfId="43053"/>
    <cellStyle name="20% - Accent5 3 5 7" xfId="25092"/>
    <cellStyle name="20% - Accent5 3 5 7 2" xfId="46317"/>
    <cellStyle name="20% - Accent5 3 5 8" xfId="28360"/>
    <cellStyle name="20% - Accent5 3 5 8 2" xfId="49582"/>
    <cellStyle name="20% - Accent5 3 5 9" xfId="13684"/>
    <cellStyle name="20% - Accent5 3 5 9 2" xfId="34910"/>
    <cellStyle name="20% - Accent5 3 6" xfId="9843"/>
    <cellStyle name="20% - Accent5 3 6 10" xfId="31724"/>
    <cellStyle name="20% - Accent5 3 6 2" xfId="11231"/>
    <cellStyle name="20% - Accent5 3 6 2 2" xfId="12942"/>
    <cellStyle name="20% - Accent5 3 6 2 2 2" xfId="21117"/>
    <cellStyle name="20% - Accent5 3 6 2 2 2 2" xfId="42342"/>
    <cellStyle name="20% - Accent5 3 6 2 2 3" xfId="24380"/>
    <cellStyle name="20% - Accent5 3 6 2 2 3 2" xfId="45605"/>
    <cellStyle name="20% - Accent5 3 6 2 2 4" xfId="27647"/>
    <cellStyle name="20% - Accent5 3 6 2 2 4 2" xfId="48869"/>
    <cellStyle name="20% - Accent5 3 6 2 2 5" xfId="30911"/>
    <cellStyle name="20% - Accent5 3 6 2 2 5 2" xfId="52133"/>
    <cellStyle name="20% - Accent5 3 6 2 2 6" xfId="17855"/>
    <cellStyle name="20% - Accent5 3 6 2 2 6 2" xfId="39080"/>
    <cellStyle name="20% - Accent5 3 6 2 2 7" xfId="34179"/>
    <cellStyle name="20% - Accent5 3 6 2 3" xfId="16224"/>
    <cellStyle name="20% - Accent5 3 6 2 3 2" xfId="37449"/>
    <cellStyle name="20% - Accent5 3 6 2 4" xfId="19486"/>
    <cellStyle name="20% - Accent5 3 6 2 4 2" xfId="40711"/>
    <cellStyle name="20% - Accent5 3 6 2 5" xfId="22748"/>
    <cellStyle name="20% - Accent5 3 6 2 5 2" xfId="43973"/>
    <cellStyle name="20% - Accent5 3 6 2 6" xfId="26015"/>
    <cellStyle name="20% - Accent5 3 6 2 6 2" xfId="47237"/>
    <cellStyle name="20% - Accent5 3 6 2 7" xfId="29280"/>
    <cellStyle name="20% - Accent5 3 6 2 7 2" xfId="50502"/>
    <cellStyle name="20% - Accent5 3 6 2 8" xfId="14592"/>
    <cellStyle name="20% - Accent5 3 6 2 8 2" xfId="35818"/>
    <cellStyle name="20% - Accent5 3 6 2 9" xfId="32548"/>
    <cellStyle name="20% - Accent5 3 6 3" xfId="12117"/>
    <cellStyle name="20% - Accent5 3 6 3 2" xfId="20293"/>
    <cellStyle name="20% - Accent5 3 6 3 2 2" xfId="41518"/>
    <cellStyle name="20% - Accent5 3 6 3 3" xfId="23556"/>
    <cellStyle name="20% - Accent5 3 6 3 3 2" xfId="44781"/>
    <cellStyle name="20% - Accent5 3 6 3 4" xfId="26823"/>
    <cellStyle name="20% - Accent5 3 6 3 4 2" xfId="48045"/>
    <cellStyle name="20% - Accent5 3 6 3 5" xfId="30087"/>
    <cellStyle name="20% - Accent5 3 6 3 5 2" xfId="51309"/>
    <cellStyle name="20% - Accent5 3 6 3 6" xfId="17031"/>
    <cellStyle name="20% - Accent5 3 6 3 6 2" xfId="38256"/>
    <cellStyle name="20% - Accent5 3 6 3 7" xfId="33355"/>
    <cellStyle name="20% - Accent5 3 6 4" xfId="15388"/>
    <cellStyle name="20% - Accent5 3 6 4 2" xfId="36613"/>
    <cellStyle name="20% - Accent5 3 6 5" xfId="18650"/>
    <cellStyle name="20% - Accent5 3 6 5 2" xfId="39875"/>
    <cellStyle name="20% - Accent5 3 6 6" xfId="21912"/>
    <cellStyle name="20% - Accent5 3 6 6 2" xfId="43137"/>
    <cellStyle name="20% - Accent5 3 6 7" xfId="25177"/>
    <cellStyle name="20% - Accent5 3 6 7 2" xfId="46401"/>
    <cellStyle name="20% - Accent5 3 6 8" xfId="28444"/>
    <cellStyle name="20% - Accent5 3 6 8 2" xfId="49666"/>
    <cellStyle name="20% - Accent5 3 6 9" xfId="13768"/>
    <cellStyle name="20% - Accent5 3 6 9 2" xfId="34994"/>
    <cellStyle name="20% - Accent5 3 7" xfId="10149"/>
    <cellStyle name="20% - Accent5 3 7 10" xfId="31825"/>
    <cellStyle name="20% - Accent5 3 7 2" xfId="11232"/>
    <cellStyle name="20% - Accent5 3 7 2 2" xfId="12943"/>
    <cellStyle name="20% - Accent5 3 7 2 2 2" xfId="21118"/>
    <cellStyle name="20% - Accent5 3 7 2 2 2 2" xfId="42343"/>
    <cellStyle name="20% - Accent5 3 7 2 2 3" xfId="24381"/>
    <cellStyle name="20% - Accent5 3 7 2 2 3 2" xfId="45606"/>
    <cellStyle name="20% - Accent5 3 7 2 2 4" xfId="27648"/>
    <cellStyle name="20% - Accent5 3 7 2 2 4 2" xfId="48870"/>
    <cellStyle name="20% - Accent5 3 7 2 2 5" xfId="30912"/>
    <cellStyle name="20% - Accent5 3 7 2 2 5 2" xfId="52134"/>
    <cellStyle name="20% - Accent5 3 7 2 2 6" xfId="17856"/>
    <cellStyle name="20% - Accent5 3 7 2 2 6 2" xfId="39081"/>
    <cellStyle name="20% - Accent5 3 7 2 2 7" xfId="34180"/>
    <cellStyle name="20% - Accent5 3 7 2 3" xfId="16225"/>
    <cellStyle name="20% - Accent5 3 7 2 3 2" xfId="37450"/>
    <cellStyle name="20% - Accent5 3 7 2 4" xfId="19487"/>
    <cellStyle name="20% - Accent5 3 7 2 4 2" xfId="40712"/>
    <cellStyle name="20% - Accent5 3 7 2 5" xfId="22749"/>
    <cellStyle name="20% - Accent5 3 7 2 5 2" xfId="43974"/>
    <cellStyle name="20% - Accent5 3 7 2 6" xfId="26016"/>
    <cellStyle name="20% - Accent5 3 7 2 6 2" xfId="47238"/>
    <cellStyle name="20% - Accent5 3 7 2 7" xfId="29281"/>
    <cellStyle name="20% - Accent5 3 7 2 7 2" xfId="50503"/>
    <cellStyle name="20% - Accent5 3 7 2 8" xfId="14593"/>
    <cellStyle name="20% - Accent5 3 7 2 8 2" xfId="35819"/>
    <cellStyle name="20% - Accent5 3 7 2 9" xfId="32549"/>
    <cellStyle name="20% - Accent5 3 7 3" xfId="12219"/>
    <cellStyle name="20% - Accent5 3 7 3 2" xfId="20394"/>
    <cellStyle name="20% - Accent5 3 7 3 2 2" xfId="41619"/>
    <cellStyle name="20% - Accent5 3 7 3 3" xfId="23657"/>
    <cellStyle name="20% - Accent5 3 7 3 3 2" xfId="44882"/>
    <cellStyle name="20% - Accent5 3 7 3 4" xfId="26924"/>
    <cellStyle name="20% - Accent5 3 7 3 4 2" xfId="48146"/>
    <cellStyle name="20% - Accent5 3 7 3 5" xfId="30188"/>
    <cellStyle name="20% - Accent5 3 7 3 5 2" xfId="51410"/>
    <cellStyle name="20% - Accent5 3 7 3 6" xfId="17132"/>
    <cellStyle name="20% - Accent5 3 7 3 6 2" xfId="38357"/>
    <cellStyle name="20% - Accent5 3 7 3 7" xfId="33456"/>
    <cellStyle name="20% - Accent5 3 7 4" xfId="15501"/>
    <cellStyle name="20% - Accent5 3 7 4 2" xfId="36726"/>
    <cellStyle name="20% - Accent5 3 7 5" xfId="18763"/>
    <cellStyle name="20% - Accent5 3 7 5 2" xfId="39988"/>
    <cellStyle name="20% - Accent5 3 7 6" xfId="22025"/>
    <cellStyle name="20% - Accent5 3 7 6 2" xfId="43250"/>
    <cellStyle name="20% - Accent5 3 7 7" xfId="25292"/>
    <cellStyle name="20% - Accent5 3 7 7 2" xfId="46514"/>
    <cellStyle name="20% - Accent5 3 7 8" xfId="28557"/>
    <cellStyle name="20% - Accent5 3 7 8 2" xfId="49779"/>
    <cellStyle name="20% - Accent5 3 7 9" xfId="13869"/>
    <cellStyle name="20% - Accent5 3 7 9 2" xfId="35095"/>
    <cellStyle name="20% - Accent5 3 8" xfId="10201"/>
    <cellStyle name="20% - Accent5 3 8 2" xfId="12250"/>
    <cellStyle name="20% - Accent5 3 8 2 2" xfId="20425"/>
    <cellStyle name="20% - Accent5 3 8 2 2 2" xfId="41650"/>
    <cellStyle name="20% - Accent5 3 8 2 3" xfId="23688"/>
    <cellStyle name="20% - Accent5 3 8 2 3 2" xfId="44913"/>
    <cellStyle name="20% - Accent5 3 8 2 4" xfId="26955"/>
    <cellStyle name="20% - Accent5 3 8 2 4 2" xfId="48177"/>
    <cellStyle name="20% - Accent5 3 8 2 5" xfId="30219"/>
    <cellStyle name="20% - Accent5 3 8 2 5 2" xfId="51441"/>
    <cellStyle name="20% - Accent5 3 8 2 6" xfId="17163"/>
    <cellStyle name="20% - Accent5 3 8 2 6 2" xfId="38388"/>
    <cellStyle name="20% - Accent5 3 8 2 7" xfId="33487"/>
    <cellStyle name="20% - Accent5 3 8 3" xfId="15532"/>
    <cellStyle name="20% - Accent5 3 8 3 2" xfId="36757"/>
    <cellStyle name="20% - Accent5 3 8 4" xfId="18794"/>
    <cellStyle name="20% - Accent5 3 8 4 2" xfId="40019"/>
    <cellStyle name="20% - Accent5 3 8 5" xfId="22056"/>
    <cellStyle name="20% - Accent5 3 8 5 2" xfId="43281"/>
    <cellStyle name="20% - Accent5 3 8 6" xfId="25323"/>
    <cellStyle name="20% - Accent5 3 8 6 2" xfId="46545"/>
    <cellStyle name="20% - Accent5 3 8 7" xfId="28588"/>
    <cellStyle name="20% - Accent5 3 8 7 2" xfId="49810"/>
    <cellStyle name="20% - Accent5 3 8 8" xfId="13900"/>
    <cellStyle name="20% - Accent5 3 8 8 2" xfId="35126"/>
    <cellStyle name="20% - Accent5 3 8 9" xfId="31856"/>
    <cellStyle name="20% - Accent5 3 9" xfId="11432"/>
    <cellStyle name="20% - Accent5 3 9 2" xfId="19610"/>
    <cellStyle name="20% - Accent5 3 9 2 2" xfId="40835"/>
    <cellStyle name="20% - Accent5 3 9 3" xfId="22873"/>
    <cellStyle name="20% - Accent5 3 9 3 2" xfId="44098"/>
    <cellStyle name="20% - Accent5 3 9 4" xfId="26140"/>
    <cellStyle name="20% - Accent5 3 9 4 2" xfId="47362"/>
    <cellStyle name="20% - Accent5 3 9 5" xfId="29404"/>
    <cellStyle name="20% - Accent5 3 9 5 2" xfId="50626"/>
    <cellStyle name="20% - Accent5 3 9 6" xfId="16348"/>
    <cellStyle name="20% - Accent5 3 9 6 2" xfId="37573"/>
    <cellStyle name="20% - Accent5 3 9 7" xfId="32672"/>
    <cellStyle name="20% - Accent5 30" xfId="7004"/>
    <cellStyle name="20% - Accent5 30 10" xfId="31198"/>
    <cellStyle name="20% - Accent5 30 2" xfId="10658"/>
    <cellStyle name="20% - Accent5 30 2 2" xfId="12404"/>
    <cellStyle name="20% - Accent5 30 2 2 2" xfId="20579"/>
    <cellStyle name="20% - Accent5 30 2 2 2 2" xfId="41804"/>
    <cellStyle name="20% - Accent5 30 2 2 3" xfId="23842"/>
    <cellStyle name="20% - Accent5 30 2 2 3 2" xfId="45067"/>
    <cellStyle name="20% - Accent5 30 2 2 4" xfId="27109"/>
    <cellStyle name="20% - Accent5 30 2 2 4 2" xfId="48331"/>
    <cellStyle name="20% - Accent5 30 2 2 5" xfId="30373"/>
    <cellStyle name="20% - Accent5 30 2 2 5 2" xfId="51595"/>
    <cellStyle name="20% - Accent5 30 2 2 6" xfId="17317"/>
    <cellStyle name="20% - Accent5 30 2 2 6 2" xfId="38542"/>
    <cellStyle name="20% - Accent5 30 2 2 7" xfId="33641"/>
    <cellStyle name="20% - Accent5 30 2 3" xfId="15686"/>
    <cellStyle name="20% - Accent5 30 2 3 2" xfId="36911"/>
    <cellStyle name="20% - Accent5 30 2 4" xfId="18948"/>
    <cellStyle name="20% - Accent5 30 2 4 2" xfId="40173"/>
    <cellStyle name="20% - Accent5 30 2 5" xfId="22210"/>
    <cellStyle name="20% - Accent5 30 2 5 2" xfId="43435"/>
    <cellStyle name="20% - Accent5 30 2 6" xfId="25477"/>
    <cellStyle name="20% - Accent5 30 2 6 2" xfId="46699"/>
    <cellStyle name="20% - Accent5 30 2 7" xfId="28742"/>
    <cellStyle name="20% - Accent5 30 2 7 2" xfId="49964"/>
    <cellStyle name="20% - Accent5 30 2 8" xfId="14054"/>
    <cellStyle name="20% - Accent5 30 2 8 2" xfId="35280"/>
    <cellStyle name="20% - Accent5 30 2 9" xfId="32010"/>
    <cellStyle name="20% - Accent5 30 3" xfId="11590"/>
    <cellStyle name="20% - Accent5 30 3 2" xfId="19767"/>
    <cellStyle name="20% - Accent5 30 3 2 2" xfId="40992"/>
    <cellStyle name="20% - Accent5 30 3 3" xfId="23030"/>
    <cellStyle name="20% - Accent5 30 3 3 2" xfId="44255"/>
    <cellStyle name="20% - Accent5 30 3 4" xfId="26297"/>
    <cellStyle name="20% - Accent5 30 3 4 2" xfId="47519"/>
    <cellStyle name="20% - Accent5 30 3 5" xfId="29561"/>
    <cellStyle name="20% - Accent5 30 3 5 2" xfId="50783"/>
    <cellStyle name="20% - Accent5 30 3 6" xfId="16505"/>
    <cellStyle name="20% - Accent5 30 3 6 2" xfId="37730"/>
    <cellStyle name="20% - Accent5 30 3 7" xfId="32829"/>
    <cellStyle name="20% - Accent5 30 4" xfId="14862"/>
    <cellStyle name="20% - Accent5 30 4 2" xfId="36087"/>
    <cellStyle name="20% - Accent5 30 5" xfId="18124"/>
    <cellStyle name="20% - Accent5 30 5 2" xfId="39349"/>
    <cellStyle name="20% - Accent5 30 6" xfId="21386"/>
    <cellStyle name="20% - Accent5 30 6 2" xfId="42611"/>
    <cellStyle name="20% - Accent5 30 7" xfId="24650"/>
    <cellStyle name="20% - Accent5 30 7 2" xfId="45875"/>
    <cellStyle name="20% - Accent5 30 8" xfId="27918"/>
    <cellStyle name="20% - Accent5 30 8 2" xfId="49140"/>
    <cellStyle name="20% - Accent5 30 9" xfId="13242"/>
    <cellStyle name="20% - Accent5 30 9 2" xfId="34468"/>
    <cellStyle name="20% - Accent5 31" xfId="7005"/>
    <cellStyle name="20% - Accent5 31 10" xfId="31199"/>
    <cellStyle name="20% - Accent5 31 2" xfId="10659"/>
    <cellStyle name="20% - Accent5 31 2 2" xfId="12405"/>
    <cellStyle name="20% - Accent5 31 2 2 2" xfId="20580"/>
    <cellStyle name="20% - Accent5 31 2 2 2 2" xfId="41805"/>
    <cellStyle name="20% - Accent5 31 2 2 3" xfId="23843"/>
    <cellStyle name="20% - Accent5 31 2 2 3 2" xfId="45068"/>
    <cellStyle name="20% - Accent5 31 2 2 4" xfId="27110"/>
    <cellStyle name="20% - Accent5 31 2 2 4 2" xfId="48332"/>
    <cellStyle name="20% - Accent5 31 2 2 5" xfId="30374"/>
    <cellStyle name="20% - Accent5 31 2 2 5 2" xfId="51596"/>
    <cellStyle name="20% - Accent5 31 2 2 6" xfId="17318"/>
    <cellStyle name="20% - Accent5 31 2 2 6 2" xfId="38543"/>
    <cellStyle name="20% - Accent5 31 2 2 7" xfId="33642"/>
    <cellStyle name="20% - Accent5 31 2 3" xfId="15687"/>
    <cellStyle name="20% - Accent5 31 2 3 2" xfId="36912"/>
    <cellStyle name="20% - Accent5 31 2 4" xfId="18949"/>
    <cellStyle name="20% - Accent5 31 2 4 2" xfId="40174"/>
    <cellStyle name="20% - Accent5 31 2 5" xfId="22211"/>
    <cellStyle name="20% - Accent5 31 2 5 2" xfId="43436"/>
    <cellStyle name="20% - Accent5 31 2 6" xfId="25478"/>
    <cellStyle name="20% - Accent5 31 2 6 2" xfId="46700"/>
    <cellStyle name="20% - Accent5 31 2 7" xfId="28743"/>
    <cellStyle name="20% - Accent5 31 2 7 2" xfId="49965"/>
    <cellStyle name="20% - Accent5 31 2 8" xfId="14055"/>
    <cellStyle name="20% - Accent5 31 2 8 2" xfId="35281"/>
    <cellStyle name="20% - Accent5 31 2 9" xfId="32011"/>
    <cellStyle name="20% - Accent5 31 3" xfId="11591"/>
    <cellStyle name="20% - Accent5 31 3 2" xfId="19768"/>
    <cellStyle name="20% - Accent5 31 3 2 2" xfId="40993"/>
    <cellStyle name="20% - Accent5 31 3 3" xfId="23031"/>
    <cellStyle name="20% - Accent5 31 3 3 2" xfId="44256"/>
    <cellStyle name="20% - Accent5 31 3 4" xfId="26298"/>
    <cellStyle name="20% - Accent5 31 3 4 2" xfId="47520"/>
    <cellStyle name="20% - Accent5 31 3 5" xfId="29562"/>
    <cellStyle name="20% - Accent5 31 3 5 2" xfId="50784"/>
    <cellStyle name="20% - Accent5 31 3 6" xfId="16506"/>
    <cellStyle name="20% - Accent5 31 3 6 2" xfId="37731"/>
    <cellStyle name="20% - Accent5 31 3 7" xfId="32830"/>
    <cellStyle name="20% - Accent5 31 4" xfId="14863"/>
    <cellStyle name="20% - Accent5 31 4 2" xfId="36088"/>
    <cellStyle name="20% - Accent5 31 5" xfId="18125"/>
    <cellStyle name="20% - Accent5 31 5 2" xfId="39350"/>
    <cellStyle name="20% - Accent5 31 6" xfId="21387"/>
    <cellStyle name="20% - Accent5 31 6 2" xfId="42612"/>
    <cellStyle name="20% - Accent5 31 7" xfId="24651"/>
    <cellStyle name="20% - Accent5 31 7 2" xfId="45876"/>
    <cellStyle name="20% - Accent5 31 8" xfId="27919"/>
    <cellStyle name="20% - Accent5 31 8 2" xfId="49141"/>
    <cellStyle name="20% - Accent5 31 9" xfId="13243"/>
    <cellStyle name="20% - Accent5 31 9 2" xfId="34469"/>
    <cellStyle name="20% - Accent5 32" xfId="7006"/>
    <cellStyle name="20% - Accent5 32 10" xfId="31200"/>
    <cellStyle name="20% - Accent5 32 2" xfId="10660"/>
    <cellStyle name="20% - Accent5 32 2 2" xfId="12406"/>
    <cellStyle name="20% - Accent5 32 2 2 2" xfId="20581"/>
    <cellStyle name="20% - Accent5 32 2 2 2 2" xfId="41806"/>
    <cellStyle name="20% - Accent5 32 2 2 3" xfId="23844"/>
    <cellStyle name="20% - Accent5 32 2 2 3 2" xfId="45069"/>
    <cellStyle name="20% - Accent5 32 2 2 4" xfId="27111"/>
    <cellStyle name="20% - Accent5 32 2 2 4 2" xfId="48333"/>
    <cellStyle name="20% - Accent5 32 2 2 5" xfId="30375"/>
    <cellStyle name="20% - Accent5 32 2 2 5 2" xfId="51597"/>
    <cellStyle name="20% - Accent5 32 2 2 6" xfId="17319"/>
    <cellStyle name="20% - Accent5 32 2 2 6 2" xfId="38544"/>
    <cellStyle name="20% - Accent5 32 2 2 7" xfId="33643"/>
    <cellStyle name="20% - Accent5 32 2 3" xfId="15688"/>
    <cellStyle name="20% - Accent5 32 2 3 2" xfId="36913"/>
    <cellStyle name="20% - Accent5 32 2 4" xfId="18950"/>
    <cellStyle name="20% - Accent5 32 2 4 2" xfId="40175"/>
    <cellStyle name="20% - Accent5 32 2 5" xfId="22212"/>
    <cellStyle name="20% - Accent5 32 2 5 2" xfId="43437"/>
    <cellStyle name="20% - Accent5 32 2 6" xfId="25479"/>
    <cellStyle name="20% - Accent5 32 2 6 2" xfId="46701"/>
    <cellStyle name="20% - Accent5 32 2 7" xfId="28744"/>
    <cellStyle name="20% - Accent5 32 2 7 2" xfId="49966"/>
    <cellStyle name="20% - Accent5 32 2 8" xfId="14056"/>
    <cellStyle name="20% - Accent5 32 2 8 2" xfId="35282"/>
    <cellStyle name="20% - Accent5 32 2 9" xfId="32012"/>
    <cellStyle name="20% - Accent5 32 3" xfId="11592"/>
    <cellStyle name="20% - Accent5 32 3 2" xfId="19769"/>
    <cellStyle name="20% - Accent5 32 3 2 2" xfId="40994"/>
    <cellStyle name="20% - Accent5 32 3 3" xfId="23032"/>
    <cellStyle name="20% - Accent5 32 3 3 2" xfId="44257"/>
    <cellStyle name="20% - Accent5 32 3 4" xfId="26299"/>
    <cellStyle name="20% - Accent5 32 3 4 2" xfId="47521"/>
    <cellStyle name="20% - Accent5 32 3 5" xfId="29563"/>
    <cellStyle name="20% - Accent5 32 3 5 2" xfId="50785"/>
    <cellStyle name="20% - Accent5 32 3 6" xfId="16507"/>
    <cellStyle name="20% - Accent5 32 3 6 2" xfId="37732"/>
    <cellStyle name="20% - Accent5 32 3 7" xfId="32831"/>
    <cellStyle name="20% - Accent5 32 4" xfId="14864"/>
    <cellStyle name="20% - Accent5 32 4 2" xfId="36089"/>
    <cellStyle name="20% - Accent5 32 5" xfId="18126"/>
    <cellStyle name="20% - Accent5 32 5 2" xfId="39351"/>
    <cellStyle name="20% - Accent5 32 6" xfId="21388"/>
    <cellStyle name="20% - Accent5 32 6 2" xfId="42613"/>
    <cellStyle name="20% - Accent5 32 7" xfId="24652"/>
    <cellStyle name="20% - Accent5 32 7 2" xfId="45877"/>
    <cellStyle name="20% - Accent5 32 8" xfId="27920"/>
    <cellStyle name="20% - Accent5 32 8 2" xfId="49142"/>
    <cellStyle name="20% - Accent5 32 9" xfId="13244"/>
    <cellStyle name="20% - Accent5 32 9 2" xfId="34470"/>
    <cellStyle name="20% - Accent5 33" xfId="9793"/>
    <cellStyle name="20% - Accent5 34" xfId="10191"/>
    <cellStyle name="20% - Accent5 34 2" xfId="12240"/>
    <cellStyle name="20% - Accent5 34 2 2" xfId="20415"/>
    <cellStyle name="20% - Accent5 34 2 2 2" xfId="41640"/>
    <cellStyle name="20% - Accent5 34 2 3" xfId="23678"/>
    <cellStyle name="20% - Accent5 34 2 3 2" xfId="44903"/>
    <cellStyle name="20% - Accent5 34 2 4" xfId="26945"/>
    <cellStyle name="20% - Accent5 34 2 4 2" xfId="48167"/>
    <cellStyle name="20% - Accent5 34 2 5" xfId="30209"/>
    <cellStyle name="20% - Accent5 34 2 5 2" xfId="51431"/>
    <cellStyle name="20% - Accent5 34 2 6" xfId="17153"/>
    <cellStyle name="20% - Accent5 34 2 6 2" xfId="38378"/>
    <cellStyle name="20% - Accent5 34 2 7" xfId="33477"/>
    <cellStyle name="20% - Accent5 34 3" xfId="15522"/>
    <cellStyle name="20% - Accent5 34 3 2" xfId="36747"/>
    <cellStyle name="20% - Accent5 34 4" xfId="18784"/>
    <cellStyle name="20% - Accent5 34 4 2" xfId="40009"/>
    <cellStyle name="20% - Accent5 34 5" xfId="22046"/>
    <cellStyle name="20% - Accent5 34 5 2" xfId="43271"/>
    <cellStyle name="20% - Accent5 34 6" xfId="25313"/>
    <cellStyle name="20% - Accent5 34 6 2" xfId="46535"/>
    <cellStyle name="20% - Accent5 34 7" xfId="28578"/>
    <cellStyle name="20% - Accent5 34 7 2" xfId="49800"/>
    <cellStyle name="20% - Accent5 34 8" xfId="13890"/>
    <cellStyle name="20% - Accent5 34 8 2" xfId="35116"/>
    <cellStyle name="20% - Accent5 34 9" xfId="31846"/>
    <cellStyle name="20% - Accent5 35" xfId="11422"/>
    <cellStyle name="20% - Accent5 35 2" xfId="19601"/>
    <cellStyle name="20% - Accent5 35 2 2" xfId="40826"/>
    <cellStyle name="20% - Accent5 35 3" xfId="22864"/>
    <cellStyle name="20% - Accent5 35 3 2" xfId="44089"/>
    <cellStyle name="20% - Accent5 35 4" xfId="26131"/>
    <cellStyle name="20% - Accent5 35 4 2" xfId="47353"/>
    <cellStyle name="20% - Accent5 35 5" xfId="29395"/>
    <cellStyle name="20% - Accent5 35 5 2" xfId="50617"/>
    <cellStyle name="20% - Accent5 35 6" xfId="16339"/>
    <cellStyle name="20% - Accent5 35 6 2" xfId="37564"/>
    <cellStyle name="20% - Accent5 35 7" xfId="32663"/>
    <cellStyle name="20% - Accent5 36" xfId="15487"/>
    <cellStyle name="20% - Accent5 36 2" xfId="36712"/>
    <cellStyle name="20% - Accent5 37" xfId="18749"/>
    <cellStyle name="20% - Accent5 37 2" xfId="39974"/>
    <cellStyle name="20% - Accent5 38" xfId="22011"/>
    <cellStyle name="20% - Accent5 38 2" xfId="43236"/>
    <cellStyle name="20% - Accent5 39" xfId="25278"/>
    <cellStyle name="20% - Accent5 39 2" xfId="46500"/>
    <cellStyle name="20% - Accent5 4" xfId="7007"/>
    <cellStyle name="20% - Accent5 4 10" xfId="24653"/>
    <cellStyle name="20% - Accent5 4 10 2" xfId="45878"/>
    <cellStyle name="20% - Accent5 4 11" xfId="27921"/>
    <cellStyle name="20% - Accent5 4 11 2" xfId="49143"/>
    <cellStyle name="20% - Accent5 4 12" xfId="13245"/>
    <cellStyle name="20% - Accent5 4 12 2" xfId="34471"/>
    <cellStyle name="20% - Accent5 4 13" xfId="31201"/>
    <cellStyle name="20% - Accent5 4 2" xfId="8027"/>
    <cellStyle name="20% - Accent5 4 2 10" xfId="28144"/>
    <cellStyle name="20% - Accent5 4 2 10 2" xfId="49366"/>
    <cellStyle name="20% - Accent5 4 2 11" xfId="13468"/>
    <cellStyle name="20% - Accent5 4 2 11 2" xfId="34694"/>
    <cellStyle name="20% - Accent5 4 2 12" xfId="31424"/>
    <cellStyle name="20% - Accent5 4 2 2" xfId="9421"/>
    <cellStyle name="20% - Accent5 4 2 3" xfId="9420"/>
    <cellStyle name="20% - Accent5 4 2 4" xfId="10884"/>
    <cellStyle name="20% - Accent5 4 2 4 2" xfId="12630"/>
    <cellStyle name="20% - Accent5 4 2 4 2 2" xfId="20805"/>
    <cellStyle name="20% - Accent5 4 2 4 2 2 2" xfId="42030"/>
    <cellStyle name="20% - Accent5 4 2 4 2 3" xfId="24068"/>
    <cellStyle name="20% - Accent5 4 2 4 2 3 2" xfId="45293"/>
    <cellStyle name="20% - Accent5 4 2 4 2 4" xfId="27335"/>
    <cellStyle name="20% - Accent5 4 2 4 2 4 2" xfId="48557"/>
    <cellStyle name="20% - Accent5 4 2 4 2 5" xfId="30599"/>
    <cellStyle name="20% - Accent5 4 2 4 2 5 2" xfId="51821"/>
    <cellStyle name="20% - Accent5 4 2 4 2 6" xfId="17543"/>
    <cellStyle name="20% - Accent5 4 2 4 2 6 2" xfId="38768"/>
    <cellStyle name="20% - Accent5 4 2 4 2 7" xfId="33867"/>
    <cellStyle name="20% - Accent5 4 2 4 3" xfId="15912"/>
    <cellStyle name="20% - Accent5 4 2 4 3 2" xfId="37137"/>
    <cellStyle name="20% - Accent5 4 2 4 4" xfId="19174"/>
    <cellStyle name="20% - Accent5 4 2 4 4 2" xfId="40399"/>
    <cellStyle name="20% - Accent5 4 2 4 5" xfId="22436"/>
    <cellStyle name="20% - Accent5 4 2 4 5 2" xfId="43661"/>
    <cellStyle name="20% - Accent5 4 2 4 6" xfId="25703"/>
    <cellStyle name="20% - Accent5 4 2 4 6 2" xfId="46925"/>
    <cellStyle name="20% - Accent5 4 2 4 7" xfId="28968"/>
    <cellStyle name="20% - Accent5 4 2 4 7 2" xfId="50190"/>
    <cellStyle name="20% - Accent5 4 2 4 8" xfId="14280"/>
    <cellStyle name="20% - Accent5 4 2 4 8 2" xfId="35506"/>
    <cellStyle name="20% - Accent5 4 2 4 9" xfId="32236"/>
    <cellStyle name="20% - Accent5 4 2 5" xfId="11816"/>
    <cellStyle name="20% - Accent5 4 2 5 2" xfId="19993"/>
    <cellStyle name="20% - Accent5 4 2 5 2 2" xfId="41218"/>
    <cellStyle name="20% - Accent5 4 2 5 3" xfId="23256"/>
    <cellStyle name="20% - Accent5 4 2 5 3 2" xfId="44481"/>
    <cellStyle name="20% - Accent5 4 2 5 4" xfId="26523"/>
    <cellStyle name="20% - Accent5 4 2 5 4 2" xfId="47745"/>
    <cellStyle name="20% - Accent5 4 2 5 5" xfId="29787"/>
    <cellStyle name="20% - Accent5 4 2 5 5 2" xfId="51009"/>
    <cellStyle name="20% - Accent5 4 2 5 6" xfId="16731"/>
    <cellStyle name="20% - Accent5 4 2 5 6 2" xfId="37956"/>
    <cellStyle name="20% - Accent5 4 2 5 7" xfId="33055"/>
    <cellStyle name="20% - Accent5 4 2 6" xfId="15088"/>
    <cellStyle name="20% - Accent5 4 2 6 2" xfId="36313"/>
    <cellStyle name="20% - Accent5 4 2 7" xfId="18350"/>
    <cellStyle name="20% - Accent5 4 2 7 2" xfId="39575"/>
    <cellStyle name="20% - Accent5 4 2 8" xfId="21612"/>
    <cellStyle name="20% - Accent5 4 2 8 2" xfId="42837"/>
    <cellStyle name="20% - Accent5 4 2 9" xfId="24876"/>
    <cellStyle name="20% - Accent5 4 2 9 2" xfId="46101"/>
    <cellStyle name="20% - Accent5 4 3" xfId="8028"/>
    <cellStyle name="20% - Accent5 4 3 10" xfId="13469"/>
    <cellStyle name="20% - Accent5 4 3 10 2" xfId="34695"/>
    <cellStyle name="20% - Accent5 4 3 11" xfId="31425"/>
    <cellStyle name="20% - Accent5 4 3 2" xfId="9422"/>
    <cellStyle name="20% - Accent5 4 3 3" xfId="10885"/>
    <cellStyle name="20% - Accent5 4 3 3 2" xfId="12631"/>
    <cellStyle name="20% - Accent5 4 3 3 2 2" xfId="20806"/>
    <cellStyle name="20% - Accent5 4 3 3 2 2 2" xfId="42031"/>
    <cellStyle name="20% - Accent5 4 3 3 2 3" xfId="24069"/>
    <cellStyle name="20% - Accent5 4 3 3 2 3 2" xfId="45294"/>
    <cellStyle name="20% - Accent5 4 3 3 2 4" xfId="27336"/>
    <cellStyle name="20% - Accent5 4 3 3 2 4 2" xfId="48558"/>
    <cellStyle name="20% - Accent5 4 3 3 2 5" xfId="30600"/>
    <cellStyle name="20% - Accent5 4 3 3 2 5 2" xfId="51822"/>
    <cellStyle name="20% - Accent5 4 3 3 2 6" xfId="17544"/>
    <cellStyle name="20% - Accent5 4 3 3 2 6 2" xfId="38769"/>
    <cellStyle name="20% - Accent5 4 3 3 2 7" xfId="33868"/>
    <cellStyle name="20% - Accent5 4 3 3 3" xfId="15913"/>
    <cellStyle name="20% - Accent5 4 3 3 3 2" xfId="37138"/>
    <cellStyle name="20% - Accent5 4 3 3 4" xfId="19175"/>
    <cellStyle name="20% - Accent5 4 3 3 4 2" xfId="40400"/>
    <cellStyle name="20% - Accent5 4 3 3 5" xfId="22437"/>
    <cellStyle name="20% - Accent5 4 3 3 5 2" xfId="43662"/>
    <cellStyle name="20% - Accent5 4 3 3 6" xfId="25704"/>
    <cellStyle name="20% - Accent5 4 3 3 6 2" xfId="46926"/>
    <cellStyle name="20% - Accent5 4 3 3 7" xfId="28969"/>
    <cellStyle name="20% - Accent5 4 3 3 7 2" xfId="50191"/>
    <cellStyle name="20% - Accent5 4 3 3 8" xfId="14281"/>
    <cellStyle name="20% - Accent5 4 3 3 8 2" xfId="35507"/>
    <cellStyle name="20% - Accent5 4 3 3 9" xfId="32237"/>
    <cellStyle name="20% - Accent5 4 3 4" xfId="11817"/>
    <cellStyle name="20% - Accent5 4 3 4 2" xfId="19994"/>
    <cellStyle name="20% - Accent5 4 3 4 2 2" xfId="41219"/>
    <cellStyle name="20% - Accent5 4 3 4 3" xfId="23257"/>
    <cellStyle name="20% - Accent5 4 3 4 3 2" xfId="44482"/>
    <cellStyle name="20% - Accent5 4 3 4 4" xfId="26524"/>
    <cellStyle name="20% - Accent5 4 3 4 4 2" xfId="47746"/>
    <cellStyle name="20% - Accent5 4 3 4 5" xfId="29788"/>
    <cellStyle name="20% - Accent5 4 3 4 5 2" xfId="51010"/>
    <cellStyle name="20% - Accent5 4 3 4 6" xfId="16732"/>
    <cellStyle name="20% - Accent5 4 3 4 6 2" xfId="37957"/>
    <cellStyle name="20% - Accent5 4 3 4 7" xfId="33056"/>
    <cellStyle name="20% - Accent5 4 3 5" xfId="15089"/>
    <cellStyle name="20% - Accent5 4 3 5 2" xfId="36314"/>
    <cellStyle name="20% - Accent5 4 3 6" xfId="18351"/>
    <cellStyle name="20% - Accent5 4 3 6 2" xfId="39576"/>
    <cellStyle name="20% - Accent5 4 3 7" xfId="21613"/>
    <cellStyle name="20% - Accent5 4 3 7 2" xfId="42838"/>
    <cellStyle name="20% - Accent5 4 3 8" xfId="24877"/>
    <cellStyle name="20% - Accent5 4 3 8 2" xfId="46102"/>
    <cellStyle name="20% - Accent5 4 3 9" xfId="28145"/>
    <cellStyle name="20% - Accent5 4 3 9 2" xfId="49367"/>
    <cellStyle name="20% - Accent5 4 4" xfId="9419"/>
    <cellStyle name="20% - Accent5 4 5" xfId="10661"/>
    <cellStyle name="20% - Accent5 4 5 2" xfId="12407"/>
    <cellStyle name="20% - Accent5 4 5 2 2" xfId="20582"/>
    <cellStyle name="20% - Accent5 4 5 2 2 2" xfId="41807"/>
    <cellStyle name="20% - Accent5 4 5 2 3" xfId="23845"/>
    <cellStyle name="20% - Accent5 4 5 2 3 2" xfId="45070"/>
    <cellStyle name="20% - Accent5 4 5 2 4" xfId="27112"/>
    <cellStyle name="20% - Accent5 4 5 2 4 2" xfId="48334"/>
    <cellStyle name="20% - Accent5 4 5 2 5" xfId="30376"/>
    <cellStyle name="20% - Accent5 4 5 2 5 2" xfId="51598"/>
    <cellStyle name="20% - Accent5 4 5 2 6" xfId="17320"/>
    <cellStyle name="20% - Accent5 4 5 2 6 2" xfId="38545"/>
    <cellStyle name="20% - Accent5 4 5 2 7" xfId="33644"/>
    <cellStyle name="20% - Accent5 4 5 3" xfId="15689"/>
    <cellStyle name="20% - Accent5 4 5 3 2" xfId="36914"/>
    <cellStyle name="20% - Accent5 4 5 4" xfId="18951"/>
    <cellStyle name="20% - Accent5 4 5 4 2" xfId="40176"/>
    <cellStyle name="20% - Accent5 4 5 5" xfId="22213"/>
    <cellStyle name="20% - Accent5 4 5 5 2" xfId="43438"/>
    <cellStyle name="20% - Accent5 4 5 6" xfId="25480"/>
    <cellStyle name="20% - Accent5 4 5 6 2" xfId="46702"/>
    <cellStyle name="20% - Accent5 4 5 7" xfId="28745"/>
    <cellStyle name="20% - Accent5 4 5 7 2" xfId="49967"/>
    <cellStyle name="20% - Accent5 4 5 8" xfId="14057"/>
    <cellStyle name="20% - Accent5 4 5 8 2" xfId="35283"/>
    <cellStyle name="20% - Accent5 4 5 9" xfId="32013"/>
    <cellStyle name="20% - Accent5 4 6" xfId="11593"/>
    <cellStyle name="20% - Accent5 4 6 2" xfId="19770"/>
    <cellStyle name="20% - Accent5 4 6 2 2" xfId="40995"/>
    <cellStyle name="20% - Accent5 4 6 3" xfId="23033"/>
    <cellStyle name="20% - Accent5 4 6 3 2" xfId="44258"/>
    <cellStyle name="20% - Accent5 4 6 4" xfId="26300"/>
    <cellStyle name="20% - Accent5 4 6 4 2" xfId="47522"/>
    <cellStyle name="20% - Accent5 4 6 5" xfId="29564"/>
    <cellStyle name="20% - Accent5 4 6 5 2" xfId="50786"/>
    <cellStyle name="20% - Accent5 4 6 6" xfId="16508"/>
    <cellStyle name="20% - Accent5 4 6 6 2" xfId="37733"/>
    <cellStyle name="20% - Accent5 4 6 7" xfId="32832"/>
    <cellStyle name="20% - Accent5 4 7" xfId="14865"/>
    <cellStyle name="20% - Accent5 4 7 2" xfId="36090"/>
    <cellStyle name="20% - Accent5 4 8" xfId="18127"/>
    <cellStyle name="20% - Accent5 4 8 2" xfId="39352"/>
    <cellStyle name="20% - Accent5 4 9" xfId="21389"/>
    <cellStyle name="20% - Accent5 4 9 2" xfId="42614"/>
    <cellStyle name="20% - Accent5 40" xfId="28543"/>
    <cellStyle name="20% - Accent5 40 2" xfId="49765"/>
    <cellStyle name="20% - Accent5 41" xfId="13075"/>
    <cellStyle name="20% - Accent5 41 2" xfId="34302"/>
    <cellStyle name="20% - Accent5 42" xfId="31034"/>
    <cellStyle name="20% - Accent5 43" xfId="52256"/>
    <cellStyle name="20% - Accent5 44" xfId="10130"/>
    <cellStyle name="20% - Accent5 5" xfId="7008"/>
    <cellStyle name="20% - Accent5 5 10" xfId="27922"/>
    <cellStyle name="20% - Accent5 5 10 2" xfId="49144"/>
    <cellStyle name="20% - Accent5 5 11" xfId="13246"/>
    <cellStyle name="20% - Accent5 5 11 2" xfId="34472"/>
    <cellStyle name="20% - Accent5 5 12" xfId="31202"/>
    <cellStyle name="20% - Accent5 5 2" xfId="9424"/>
    <cellStyle name="20% - Accent5 5 3" xfId="9423"/>
    <cellStyle name="20% - Accent5 5 4" xfId="10662"/>
    <cellStyle name="20% - Accent5 5 4 2" xfId="12408"/>
    <cellStyle name="20% - Accent5 5 4 2 2" xfId="20583"/>
    <cellStyle name="20% - Accent5 5 4 2 2 2" xfId="41808"/>
    <cellStyle name="20% - Accent5 5 4 2 3" xfId="23846"/>
    <cellStyle name="20% - Accent5 5 4 2 3 2" xfId="45071"/>
    <cellStyle name="20% - Accent5 5 4 2 4" xfId="27113"/>
    <cellStyle name="20% - Accent5 5 4 2 4 2" xfId="48335"/>
    <cellStyle name="20% - Accent5 5 4 2 5" xfId="30377"/>
    <cellStyle name="20% - Accent5 5 4 2 5 2" xfId="51599"/>
    <cellStyle name="20% - Accent5 5 4 2 6" xfId="17321"/>
    <cellStyle name="20% - Accent5 5 4 2 6 2" xfId="38546"/>
    <cellStyle name="20% - Accent5 5 4 2 7" xfId="33645"/>
    <cellStyle name="20% - Accent5 5 4 3" xfId="15690"/>
    <cellStyle name="20% - Accent5 5 4 3 2" xfId="36915"/>
    <cellStyle name="20% - Accent5 5 4 4" xfId="18952"/>
    <cellStyle name="20% - Accent5 5 4 4 2" xfId="40177"/>
    <cellStyle name="20% - Accent5 5 4 5" xfId="22214"/>
    <cellStyle name="20% - Accent5 5 4 5 2" xfId="43439"/>
    <cellStyle name="20% - Accent5 5 4 6" xfId="25481"/>
    <cellStyle name="20% - Accent5 5 4 6 2" xfId="46703"/>
    <cellStyle name="20% - Accent5 5 4 7" xfId="28746"/>
    <cellStyle name="20% - Accent5 5 4 7 2" xfId="49968"/>
    <cellStyle name="20% - Accent5 5 4 8" xfId="14058"/>
    <cellStyle name="20% - Accent5 5 4 8 2" xfId="35284"/>
    <cellStyle name="20% - Accent5 5 4 9" xfId="32014"/>
    <cellStyle name="20% - Accent5 5 5" xfId="11594"/>
    <cellStyle name="20% - Accent5 5 5 2" xfId="19771"/>
    <cellStyle name="20% - Accent5 5 5 2 2" xfId="40996"/>
    <cellStyle name="20% - Accent5 5 5 3" xfId="23034"/>
    <cellStyle name="20% - Accent5 5 5 3 2" xfId="44259"/>
    <cellStyle name="20% - Accent5 5 5 4" xfId="26301"/>
    <cellStyle name="20% - Accent5 5 5 4 2" xfId="47523"/>
    <cellStyle name="20% - Accent5 5 5 5" xfId="29565"/>
    <cellStyle name="20% - Accent5 5 5 5 2" xfId="50787"/>
    <cellStyle name="20% - Accent5 5 5 6" xfId="16509"/>
    <cellStyle name="20% - Accent5 5 5 6 2" xfId="37734"/>
    <cellStyle name="20% - Accent5 5 5 7" xfId="32833"/>
    <cellStyle name="20% - Accent5 5 6" xfId="14866"/>
    <cellStyle name="20% - Accent5 5 6 2" xfId="36091"/>
    <cellStyle name="20% - Accent5 5 7" xfId="18128"/>
    <cellStyle name="20% - Accent5 5 7 2" xfId="39353"/>
    <cellStyle name="20% - Accent5 5 8" xfId="21390"/>
    <cellStyle name="20% - Accent5 5 8 2" xfId="42615"/>
    <cellStyle name="20% - Accent5 5 9" xfId="24654"/>
    <cellStyle name="20% - Accent5 5 9 2" xfId="45879"/>
    <cellStyle name="20% - Accent5 6" xfId="7009"/>
    <cellStyle name="20% - Accent5 6 10" xfId="31203"/>
    <cellStyle name="20% - Accent5 6 2" xfId="10663"/>
    <cellStyle name="20% - Accent5 6 2 2" xfId="12409"/>
    <cellStyle name="20% - Accent5 6 2 2 2" xfId="20584"/>
    <cellStyle name="20% - Accent5 6 2 2 2 2" xfId="41809"/>
    <cellStyle name="20% - Accent5 6 2 2 3" xfId="23847"/>
    <cellStyle name="20% - Accent5 6 2 2 3 2" xfId="45072"/>
    <cellStyle name="20% - Accent5 6 2 2 4" xfId="27114"/>
    <cellStyle name="20% - Accent5 6 2 2 4 2" xfId="48336"/>
    <cellStyle name="20% - Accent5 6 2 2 5" xfId="30378"/>
    <cellStyle name="20% - Accent5 6 2 2 5 2" xfId="51600"/>
    <cellStyle name="20% - Accent5 6 2 2 6" xfId="17322"/>
    <cellStyle name="20% - Accent5 6 2 2 6 2" xfId="38547"/>
    <cellStyle name="20% - Accent5 6 2 2 7" xfId="33646"/>
    <cellStyle name="20% - Accent5 6 2 3" xfId="15691"/>
    <cellStyle name="20% - Accent5 6 2 3 2" xfId="36916"/>
    <cellStyle name="20% - Accent5 6 2 4" xfId="18953"/>
    <cellStyle name="20% - Accent5 6 2 4 2" xfId="40178"/>
    <cellStyle name="20% - Accent5 6 2 5" xfId="22215"/>
    <cellStyle name="20% - Accent5 6 2 5 2" xfId="43440"/>
    <cellStyle name="20% - Accent5 6 2 6" xfId="25482"/>
    <cellStyle name="20% - Accent5 6 2 6 2" xfId="46704"/>
    <cellStyle name="20% - Accent5 6 2 7" xfId="28747"/>
    <cellStyle name="20% - Accent5 6 2 7 2" xfId="49969"/>
    <cellStyle name="20% - Accent5 6 2 8" xfId="14059"/>
    <cellStyle name="20% - Accent5 6 2 8 2" xfId="35285"/>
    <cellStyle name="20% - Accent5 6 2 9" xfId="32015"/>
    <cellStyle name="20% - Accent5 6 3" xfId="11595"/>
    <cellStyle name="20% - Accent5 6 3 2" xfId="19772"/>
    <cellStyle name="20% - Accent5 6 3 2 2" xfId="40997"/>
    <cellStyle name="20% - Accent5 6 3 3" xfId="23035"/>
    <cellStyle name="20% - Accent5 6 3 3 2" xfId="44260"/>
    <cellStyle name="20% - Accent5 6 3 4" xfId="26302"/>
    <cellStyle name="20% - Accent5 6 3 4 2" xfId="47524"/>
    <cellStyle name="20% - Accent5 6 3 5" xfId="29566"/>
    <cellStyle name="20% - Accent5 6 3 5 2" xfId="50788"/>
    <cellStyle name="20% - Accent5 6 3 6" xfId="16510"/>
    <cellStyle name="20% - Accent5 6 3 6 2" xfId="37735"/>
    <cellStyle name="20% - Accent5 6 3 7" xfId="32834"/>
    <cellStyle name="20% - Accent5 6 4" xfId="14867"/>
    <cellStyle name="20% - Accent5 6 4 2" xfId="36092"/>
    <cellStyle name="20% - Accent5 6 5" xfId="18129"/>
    <cellStyle name="20% - Accent5 6 5 2" xfId="39354"/>
    <cellStyle name="20% - Accent5 6 6" xfId="21391"/>
    <cellStyle name="20% - Accent5 6 6 2" xfId="42616"/>
    <cellStyle name="20% - Accent5 6 7" xfId="24655"/>
    <cellStyle name="20% - Accent5 6 7 2" xfId="45880"/>
    <cellStyle name="20% - Accent5 6 8" xfId="27923"/>
    <cellStyle name="20% - Accent5 6 8 2" xfId="49145"/>
    <cellStyle name="20% - Accent5 6 9" xfId="13247"/>
    <cellStyle name="20% - Accent5 6 9 2" xfId="34473"/>
    <cellStyle name="20% - Accent5 7" xfId="7010"/>
    <cellStyle name="20% - Accent5 7 10" xfId="31204"/>
    <cellStyle name="20% - Accent5 7 2" xfId="10664"/>
    <cellStyle name="20% - Accent5 7 2 2" xfId="12410"/>
    <cellStyle name="20% - Accent5 7 2 2 2" xfId="20585"/>
    <cellStyle name="20% - Accent5 7 2 2 2 2" xfId="41810"/>
    <cellStyle name="20% - Accent5 7 2 2 3" xfId="23848"/>
    <cellStyle name="20% - Accent5 7 2 2 3 2" xfId="45073"/>
    <cellStyle name="20% - Accent5 7 2 2 4" xfId="27115"/>
    <cellStyle name="20% - Accent5 7 2 2 4 2" xfId="48337"/>
    <cellStyle name="20% - Accent5 7 2 2 5" xfId="30379"/>
    <cellStyle name="20% - Accent5 7 2 2 5 2" xfId="51601"/>
    <cellStyle name="20% - Accent5 7 2 2 6" xfId="17323"/>
    <cellStyle name="20% - Accent5 7 2 2 6 2" xfId="38548"/>
    <cellStyle name="20% - Accent5 7 2 2 7" xfId="33647"/>
    <cellStyle name="20% - Accent5 7 2 3" xfId="15692"/>
    <cellStyle name="20% - Accent5 7 2 3 2" xfId="36917"/>
    <cellStyle name="20% - Accent5 7 2 4" xfId="18954"/>
    <cellStyle name="20% - Accent5 7 2 4 2" xfId="40179"/>
    <cellStyle name="20% - Accent5 7 2 5" xfId="22216"/>
    <cellStyle name="20% - Accent5 7 2 5 2" xfId="43441"/>
    <cellStyle name="20% - Accent5 7 2 6" xfId="25483"/>
    <cellStyle name="20% - Accent5 7 2 6 2" xfId="46705"/>
    <cellStyle name="20% - Accent5 7 2 7" xfId="28748"/>
    <cellStyle name="20% - Accent5 7 2 7 2" xfId="49970"/>
    <cellStyle name="20% - Accent5 7 2 8" xfId="14060"/>
    <cellStyle name="20% - Accent5 7 2 8 2" xfId="35286"/>
    <cellStyle name="20% - Accent5 7 2 9" xfId="32016"/>
    <cellStyle name="20% - Accent5 7 3" xfId="11596"/>
    <cellStyle name="20% - Accent5 7 3 2" xfId="19773"/>
    <cellStyle name="20% - Accent5 7 3 2 2" xfId="40998"/>
    <cellStyle name="20% - Accent5 7 3 3" xfId="23036"/>
    <cellStyle name="20% - Accent5 7 3 3 2" xfId="44261"/>
    <cellStyle name="20% - Accent5 7 3 4" xfId="26303"/>
    <cellStyle name="20% - Accent5 7 3 4 2" xfId="47525"/>
    <cellStyle name="20% - Accent5 7 3 5" xfId="29567"/>
    <cellStyle name="20% - Accent5 7 3 5 2" xfId="50789"/>
    <cellStyle name="20% - Accent5 7 3 6" xfId="16511"/>
    <cellStyle name="20% - Accent5 7 3 6 2" xfId="37736"/>
    <cellStyle name="20% - Accent5 7 3 7" xfId="32835"/>
    <cellStyle name="20% - Accent5 7 4" xfId="14868"/>
    <cellStyle name="20% - Accent5 7 4 2" xfId="36093"/>
    <cellStyle name="20% - Accent5 7 5" xfId="18130"/>
    <cellStyle name="20% - Accent5 7 5 2" xfId="39355"/>
    <cellStyle name="20% - Accent5 7 6" xfId="21392"/>
    <cellStyle name="20% - Accent5 7 6 2" xfId="42617"/>
    <cellStyle name="20% - Accent5 7 7" xfId="24656"/>
    <cellStyle name="20% - Accent5 7 7 2" xfId="45881"/>
    <cellStyle name="20% - Accent5 7 8" xfId="27924"/>
    <cellStyle name="20% - Accent5 7 8 2" xfId="49146"/>
    <cellStyle name="20% - Accent5 7 9" xfId="13248"/>
    <cellStyle name="20% - Accent5 7 9 2" xfId="34474"/>
    <cellStyle name="20% - Accent5 8" xfId="7011"/>
    <cellStyle name="20% - Accent5 8 10" xfId="31205"/>
    <cellStyle name="20% - Accent5 8 2" xfId="10665"/>
    <cellStyle name="20% - Accent5 8 2 2" xfId="12411"/>
    <cellStyle name="20% - Accent5 8 2 2 2" xfId="20586"/>
    <cellStyle name="20% - Accent5 8 2 2 2 2" xfId="41811"/>
    <cellStyle name="20% - Accent5 8 2 2 3" xfId="23849"/>
    <cellStyle name="20% - Accent5 8 2 2 3 2" xfId="45074"/>
    <cellStyle name="20% - Accent5 8 2 2 4" xfId="27116"/>
    <cellStyle name="20% - Accent5 8 2 2 4 2" xfId="48338"/>
    <cellStyle name="20% - Accent5 8 2 2 5" xfId="30380"/>
    <cellStyle name="20% - Accent5 8 2 2 5 2" xfId="51602"/>
    <cellStyle name="20% - Accent5 8 2 2 6" xfId="17324"/>
    <cellStyle name="20% - Accent5 8 2 2 6 2" xfId="38549"/>
    <cellStyle name="20% - Accent5 8 2 2 7" xfId="33648"/>
    <cellStyle name="20% - Accent5 8 2 3" xfId="15693"/>
    <cellStyle name="20% - Accent5 8 2 3 2" xfId="36918"/>
    <cellStyle name="20% - Accent5 8 2 4" xfId="18955"/>
    <cellStyle name="20% - Accent5 8 2 4 2" xfId="40180"/>
    <cellStyle name="20% - Accent5 8 2 5" xfId="22217"/>
    <cellStyle name="20% - Accent5 8 2 5 2" xfId="43442"/>
    <cellStyle name="20% - Accent5 8 2 6" xfId="25484"/>
    <cellStyle name="20% - Accent5 8 2 6 2" xfId="46706"/>
    <cellStyle name="20% - Accent5 8 2 7" xfId="28749"/>
    <cellStyle name="20% - Accent5 8 2 7 2" xfId="49971"/>
    <cellStyle name="20% - Accent5 8 2 8" xfId="14061"/>
    <cellStyle name="20% - Accent5 8 2 8 2" xfId="35287"/>
    <cellStyle name="20% - Accent5 8 2 9" xfId="32017"/>
    <cellStyle name="20% - Accent5 8 3" xfId="11597"/>
    <cellStyle name="20% - Accent5 8 3 2" xfId="19774"/>
    <cellStyle name="20% - Accent5 8 3 2 2" xfId="40999"/>
    <cellStyle name="20% - Accent5 8 3 3" xfId="23037"/>
    <cellStyle name="20% - Accent5 8 3 3 2" xfId="44262"/>
    <cellStyle name="20% - Accent5 8 3 4" xfId="26304"/>
    <cellStyle name="20% - Accent5 8 3 4 2" xfId="47526"/>
    <cellStyle name="20% - Accent5 8 3 5" xfId="29568"/>
    <cellStyle name="20% - Accent5 8 3 5 2" xfId="50790"/>
    <cellStyle name="20% - Accent5 8 3 6" xfId="16512"/>
    <cellStyle name="20% - Accent5 8 3 6 2" xfId="37737"/>
    <cellStyle name="20% - Accent5 8 3 7" xfId="32836"/>
    <cellStyle name="20% - Accent5 8 4" xfId="14869"/>
    <cellStyle name="20% - Accent5 8 4 2" xfId="36094"/>
    <cellStyle name="20% - Accent5 8 5" xfId="18131"/>
    <cellStyle name="20% - Accent5 8 5 2" xfId="39356"/>
    <cellStyle name="20% - Accent5 8 6" xfId="21393"/>
    <cellStyle name="20% - Accent5 8 6 2" xfId="42618"/>
    <cellStyle name="20% - Accent5 8 7" xfId="24657"/>
    <cellStyle name="20% - Accent5 8 7 2" xfId="45882"/>
    <cellStyle name="20% - Accent5 8 8" xfId="27925"/>
    <cellStyle name="20% - Accent5 8 8 2" xfId="49147"/>
    <cellStyle name="20% - Accent5 8 9" xfId="13249"/>
    <cellStyle name="20% - Accent5 8 9 2" xfId="34475"/>
    <cellStyle name="20% - Accent5 9" xfId="7012"/>
    <cellStyle name="20% - Accent5 9 10" xfId="31206"/>
    <cellStyle name="20% - Accent5 9 2" xfId="10666"/>
    <cellStyle name="20% - Accent5 9 2 2" xfId="12412"/>
    <cellStyle name="20% - Accent5 9 2 2 2" xfId="20587"/>
    <cellStyle name="20% - Accent5 9 2 2 2 2" xfId="41812"/>
    <cellStyle name="20% - Accent5 9 2 2 3" xfId="23850"/>
    <cellStyle name="20% - Accent5 9 2 2 3 2" xfId="45075"/>
    <cellStyle name="20% - Accent5 9 2 2 4" xfId="27117"/>
    <cellStyle name="20% - Accent5 9 2 2 4 2" xfId="48339"/>
    <cellStyle name="20% - Accent5 9 2 2 5" xfId="30381"/>
    <cellStyle name="20% - Accent5 9 2 2 5 2" xfId="51603"/>
    <cellStyle name="20% - Accent5 9 2 2 6" xfId="17325"/>
    <cellStyle name="20% - Accent5 9 2 2 6 2" xfId="38550"/>
    <cellStyle name="20% - Accent5 9 2 2 7" xfId="33649"/>
    <cellStyle name="20% - Accent5 9 2 3" xfId="15694"/>
    <cellStyle name="20% - Accent5 9 2 3 2" xfId="36919"/>
    <cellStyle name="20% - Accent5 9 2 4" xfId="18956"/>
    <cellStyle name="20% - Accent5 9 2 4 2" xfId="40181"/>
    <cellStyle name="20% - Accent5 9 2 5" xfId="22218"/>
    <cellStyle name="20% - Accent5 9 2 5 2" xfId="43443"/>
    <cellStyle name="20% - Accent5 9 2 6" xfId="25485"/>
    <cellStyle name="20% - Accent5 9 2 6 2" xfId="46707"/>
    <cellStyle name="20% - Accent5 9 2 7" xfId="28750"/>
    <cellStyle name="20% - Accent5 9 2 7 2" xfId="49972"/>
    <cellStyle name="20% - Accent5 9 2 8" xfId="14062"/>
    <cellStyle name="20% - Accent5 9 2 8 2" xfId="35288"/>
    <cellStyle name="20% - Accent5 9 2 9" xfId="32018"/>
    <cellStyle name="20% - Accent5 9 3" xfId="11598"/>
    <cellStyle name="20% - Accent5 9 3 2" xfId="19775"/>
    <cellStyle name="20% - Accent5 9 3 2 2" xfId="41000"/>
    <cellStyle name="20% - Accent5 9 3 3" xfId="23038"/>
    <cellStyle name="20% - Accent5 9 3 3 2" xfId="44263"/>
    <cellStyle name="20% - Accent5 9 3 4" xfId="26305"/>
    <cellStyle name="20% - Accent5 9 3 4 2" xfId="47527"/>
    <cellStyle name="20% - Accent5 9 3 5" xfId="29569"/>
    <cellStyle name="20% - Accent5 9 3 5 2" xfId="50791"/>
    <cellStyle name="20% - Accent5 9 3 6" xfId="16513"/>
    <cellStyle name="20% - Accent5 9 3 6 2" xfId="37738"/>
    <cellStyle name="20% - Accent5 9 3 7" xfId="32837"/>
    <cellStyle name="20% - Accent5 9 4" xfId="14870"/>
    <cellStyle name="20% - Accent5 9 4 2" xfId="36095"/>
    <cellStyle name="20% - Accent5 9 5" xfId="18132"/>
    <cellStyle name="20% - Accent5 9 5 2" xfId="39357"/>
    <cellStyle name="20% - Accent5 9 6" xfId="21394"/>
    <cellStyle name="20% - Accent5 9 6 2" xfId="42619"/>
    <cellStyle name="20% - Accent5 9 7" xfId="24658"/>
    <cellStyle name="20% - Accent5 9 7 2" xfId="45883"/>
    <cellStyle name="20% - Accent5 9 8" xfId="27926"/>
    <cellStyle name="20% - Accent5 9 8 2" xfId="49148"/>
    <cellStyle name="20% - Accent5 9 9" xfId="13250"/>
    <cellStyle name="20% - Accent5 9 9 2" xfId="34476"/>
    <cellStyle name="20% - Accent6 10" xfId="7013"/>
    <cellStyle name="20% - Accent6 10 10" xfId="31207"/>
    <cellStyle name="20% - Accent6 10 2" xfId="10667"/>
    <cellStyle name="20% - Accent6 10 2 2" xfId="12413"/>
    <cellStyle name="20% - Accent6 10 2 2 2" xfId="20588"/>
    <cellStyle name="20% - Accent6 10 2 2 2 2" xfId="41813"/>
    <cellStyle name="20% - Accent6 10 2 2 3" xfId="23851"/>
    <cellStyle name="20% - Accent6 10 2 2 3 2" xfId="45076"/>
    <cellStyle name="20% - Accent6 10 2 2 4" xfId="27118"/>
    <cellStyle name="20% - Accent6 10 2 2 4 2" xfId="48340"/>
    <cellStyle name="20% - Accent6 10 2 2 5" xfId="30382"/>
    <cellStyle name="20% - Accent6 10 2 2 5 2" xfId="51604"/>
    <cellStyle name="20% - Accent6 10 2 2 6" xfId="17326"/>
    <cellStyle name="20% - Accent6 10 2 2 6 2" xfId="38551"/>
    <cellStyle name="20% - Accent6 10 2 2 7" xfId="33650"/>
    <cellStyle name="20% - Accent6 10 2 3" xfId="15695"/>
    <cellStyle name="20% - Accent6 10 2 3 2" xfId="36920"/>
    <cellStyle name="20% - Accent6 10 2 4" xfId="18957"/>
    <cellStyle name="20% - Accent6 10 2 4 2" xfId="40182"/>
    <cellStyle name="20% - Accent6 10 2 5" xfId="22219"/>
    <cellStyle name="20% - Accent6 10 2 5 2" xfId="43444"/>
    <cellStyle name="20% - Accent6 10 2 6" xfId="25486"/>
    <cellStyle name="20% - Accent6 10 2 6 2" xfId="46708"/>
    <cellStyle name="20% - Accent6 10 2 7" xfId="28751"/>
    <cellStyle name="20% - Accent6 10 2 7 2" xfId="49973"/>
    <cellStyle name="20% - Accent6 10 2 8" xfId="14063"/>
    <cellStyle name="20% - Accent6 10 2 8 2" xfId="35289"/>
    <cellStyle name="20% - Accent6 10 2 9" xfId="32019"/>
    <cellStyle name="20% - Accent6 10 3" xfId="11599"/>
    <cellStyle name="20% - Accent6 10 3 2" xfId="19776"/>
    <cellStyle name="20% - Accent6 10 3 2 2" xfId="41001"/>
    <cellStyle name="20% - Accent6 10 3 3" xfId="23039"/>
    <cellStyle name="20% - Accent6 10 3 3 2" xfId="44264"/>
    <cellStyle name="20% - Accent6 10 3 4" xfId="26306"/>
    <cellStyle name="20% - Accent6 10 3 4 2" xfId="47528"/>
    <cellStyle name="20% - Accent6 10 3 5" xfId="29570"/>
    <cellStyle name="20% - Accent6 10 3 5 2" xfId="50792"/>
    <cellStyle name="20% - Accent6 10 3 6" xfId="16514"/>
    <cellStyle name="20% - Accent6 10 3 6 2" xfId="37739"/>
    <cellStyle name="20% - Accent6 10 3 7" xfId="32838"/>
    <cellStyle name="20% - Accent6 10 4" xfId="14871"/>
    <cellStyle name="20% - Accent6 10 4 2" xfId="36096"/>
    <cellStyle name="20% - Accent6 10 5" xfId="18133"/>
    <cellStyle name="20% - Accent6 10 5 2" xfId="39358"/>
    <cellStyle name="20% - Accent6 10 6" xfId="21395"/>
    <cellStyle name="20% - Accent6 10 6 2" xfId="42620"/>
    <cellStyle name="20% - Accent6 10 7" xfId="24659"/>
    <cellStyle name="20% - Accent6 10 7 2" xfId="45884"/>
    <cellStyle name="20% - Accent6 10 8" xfId="27927"/>
    <cellStyle name="20% - Accent6 10 8 2" xfId="49149"/>
    <cellStyle name="20% - Accent6 10 9" xfId="13251"/>
    <cellStyle name="20% - Accent6 10 9 2" xfId="34477"/>
    <cellStyle name="20% - Accent6 11" xfId="7014"/>
    <cellStyle name="20% - Accent6 11 10" xfId="31208"/>
    <cellStyle name="20% - Accent6 11 2" xfId="10668"/>
    <cellStyle name="20% - Accent6 11 2 2" xfId="12414"/>
    <cellStyle name="20% - Accent6 11 2 2 2" xfId="20589"/>
    <cellStyle name="20% - Accent6 11 2 2 2 2" xfId="41814"/>
    <cellStyle name="20% - Accent6 11 2 2 3" xfId="23852"/>
    <cellStyle name="20% - Accent6 11 2 2 3 2" xfId="45077"/>
    <cellStyle name="20% - Accent6 11 2 2 4" xfId="27119"/>
    <cellStyle name="20% - Accent6 11 2 2 4 2" xfId="48341"/>
    <cellStyle name="20% - Accent6 11 2 2 5" xfId="30383"/>
    <cellStyle name="20% - Accent6 11 2 2 5 2" xfId="51605"/>
    <cellStyle name="20% - Accent6 11 2 2 6" xfId="17327"/>
    <cellStyle name="20% - Accent6 11 2 2 6 2" xfId="38552"/>
    <cellStyle name="20% - Accent6 11 2 2 7" xfId="33651"/>
    <cellStyle name="20% - Accent6 11 2 3" xfId="15696"/>
    <cellStyle name="20% - Accent6 11 2 3 2" xfId="36921"/>
    <cellStyle name="20% - Accent6 11 2 4" xfId="18958"/>
    <cellStyle name="20% - Accent6 11 2 4 2" xfId="40183"/>
    <cellStyle name="20% - Accent6 11 2 5" xfId="22220"/>
    <cellStyle name="20% - Accent6 11 2 5 2" xfId="43445"/>
    <cellStyle name="20% - Accent6 11 2 6" xfId="25487"/>
    <cellStyle name="20% - Accent6 11 2 6 2" xfId="46709"/>
    <cellStyle name="20% - Accent6 11 2 7" xfId="28752"/>
    <cellStyle name="20% - Accent6 11 2 7 2" xfId="49974"/>
    <cellStyle name="20% - Accent6 11 2 8" xfId="14064"/>
    <cellStyle name="20% - Accent6 11 2 8 2" xfId="35290"/>
    <cellStyle name="20% - Accent6 11 2 9" xfId="32020"/>
    <cellStyle name="20% - Accent6 11 3" xfId="11600"/>
    <cellStyle name="20% - Accent6 11 3 2" xfId="19777"/>
    <cellStyle name="20% - Accent6 11 3 2 2" xfId="41002"/>
    <cellStyle name="20% - Accent6 11 3 3" xfId="23040"/>
    <cellStyle name="20% - Accent6 11 3 3 2" xfId="44265"/>
    <cellStyle name="20% - Accent6 11 3 4" xfId="26307"/>
    <cellStyle name="20% - Accent6 11 3 4 2" xfId="47529"/>
    <cellStyle name="20% - Accent6 11 3 5" xfId="29571"/>
    <cellStyle name="20% - Accent6 11 3 5 2" xfId="50793"/>
    <cellStyle name="20% - Accent6 11 3 6" xfId="16515"/>
    <cellStyle name="20% - Accent6 11 3 6 2" xfId="37740"/>
    <cellStyle name="20% - Accent6 11 3 7" xfId="32839"/>
    <cellStyle name="20% - Accent6 11 4" xfId="14872"/>
    <cellStyle name="20% - Accent6 11 4 2" xfId="36097"/>
    <cellStyle name="20% - Accent6 11 5" xfId="18134"/>
    <cellStyle name="20% - Accent6 11 5 2" xfId="39359"/>
    <cellStyle name="20% - Accent6 11 6" xfId="21396"/>
    <cellStyle name="20% - Accent6 11 6 2" xfId="42621"/>
    <cellStyle name="20% - Accent6 11 7" xfId="24660"/>
    <cellStyle name="20% - Accent6 11 7 2" xfId="45885"/>
    <cellStyle name="20% - Accent6 11 8" xfId="27928"/>
    <cellStyle name="20% - Accent6 11 8 2" xfId="49150"/>
    <cellStyle name="20% - Accent6 11 9" xfId="13252"/>
    <cellStyle name="20% - Accent6 11 9 2" xfId="34478"/>
    <cellStyle name="20% - Accent6 12" xfId="7015"/>
    <cellStyle name="20% - Accent6 12 10" xfId="31209"/>
    <cellStyle name="20% - Accent6 12 2" xfId="10669"/>
    <cellStyle name="20% - Accent6 12 2 2" xfId="12415"/>
    <cellStyle name="20% - Accent6 12 2 2 2" xfId="20590"/>
    <cellStyle name="20% - Accent6 12 2 2 2 2" xfId="41815"/>
    <cellStyle name="20% - Accent6 12 2 2 3" xfId="23853"/>
    <cellStyle name="20% - Accent6 12 2 2 3 2" xfId="45078"/>
    <cellStyle name="20% - Accent6 12 2 2 4" xfId="27120"/>
    <cellStyle name="20% - Accent6 12 2 2 4 2" xfId="48342"/>
    <cellStyle name="20% - Accent6 12 2 2 5" xfId="30384"/>
    <cellStyle name="20% - Accent6 12 2 2 5 2" xfId="51606"/>
    <cellStyle name="20% - Accent6 12 2 2 6" xfId="17328"/>
    <cellStyle name="20% - Accent6 12 2 2 6 2" xfId="38553"/>
    <cellStyle name="20% - Accent6 12 2 2 7" xfId="33652"/>
    <cellStyle name="20% - Accent6 12 2 3" xfId="15697"/>
    <cellStyle name="20% - Accent6 12 2 3 2" xfId="36922"/>
    <cellStyle name="20% - Accent6 12 2 4" xfId="18959"/>
    <cellStyle name="20% - Accent6 12 2 4 2" xfId="40184"/>
    <cellStyle name="20% - Accent6 12 2 5" xfId="22221"/>
    <cellStyle name="20% - Accent6 12 2 5 2" xfId="43446"/>
    <cellStyle name="20% - Accent6 12 2 6" xfId="25488"/>
    <cellStyle name="20% - Accent6 12 2 6 2" xfId="46710"/>
    <cellStyle name="20% - Accent6 12 2 7" xfId="28753"/>
    <cellStyle name="20% - Accent6 12 2 7 2" xfId="49975"/>
    <cellStyle name="20% - Accent6 12 2 8" xfId="14065"/>
    <cellStyle name="20% - Accent6 12 2 8 2" xfId="35291"/>
    <cellStyle name="20% - Accent6 12 2 9" xfId="32021"/>
    <cellStyle name="20% - Accent6 12 3" xfId="11601"/>
    <cellStyle name="20% - Accent6 12 3 2" xfId="19778"/>
    <cellStyle name="20% - Accent6 12 3 2 2" xfId="41003"/>
    <cellStyle name="20% - Accent6 12 3 3" xfId="23041"/>
    <cellStyle name="20% - Accent6 12 3 3 2" xfId="44266"/>
    <cellStyle name="20% - Accent6 12 3 4" xfId="26308"/>
    <cellStyle name="20% - Accent6 12 3 4 2" xfId="47530"/>
    <cellStyle name="20% - Accent6 12 3 5" xfId="29572"/>
    <cellStyle name="20% - Accent6 12 3 5 2" xfId="50794"/>
    <cellStyle name="20% - Accent6 12 3 6" xfId="16516"/>
    <cellStyle name="20% - Accent6 12 3 6 2" xfId="37741"/>
    <cellStyle name="20% - Accent6 12 3 7" xfId="32840"/>
    <cellStyle name="20% - Accent6 12 4" xfId="14873"/>
    <cellStyle name="20% - Accent6 12 4 2" xfId="36098"/>
    <cellStyle name="20% - Accent6 12 5" xfId="18135"/>
    <cellStyle name="20% - Accent6 12 5 2" xfId="39360"/>
    <cellStyle name="20% - Accent6 12 6" xfId="21397"/>
    <cellStyle name="20% - Accent6 12 6 2" xfId="42622"/>
    <cellStyle name="20% - Accent6 12 7" xfId="24661"/>
    <cellStyle name="20% - Accent6 12 7 2" xfId="45886"/>
    <cellStyle name="20% - Accent6 12 8" xfId="27929"/>
    <cellStyle name="20% - Accent6 12 8 2" xfId="49151"/>
    <cellStyle name="20% - Accent6 12 9" xfId="13253"/>
    <cellStyle name="20% - Accent6 12 9 2" xfId="34479"/>
    <cellStyle name="20% - Accent6 13" xfId="7016"/>
    <cellStyle name="20% - Accent6 13 10" xfId="31210"/>
    <cellStyle name="20% - Accent6 13 2" xfId="10670"/>
    <cellStyle name="20% - Accent6 13 2 2" xfId="12416"/>
    <cellStyle name="20% - Accent6 13 2 2 2" xfId="20591"/>
    <cellStyle name="20% - Accent6 13 2 2 2 2" xfId="41816"/>
    <cellStyle name="20% - Accent6 13 2 2 3" xfId="23854"/>
    <cellStyle name="20% - Accent6 13 2 2 3 2" xfId="45079"/>
    <cellStyle name="20% - Accent6 13 2 2 4" xfId="27121"/>
    <cellStyle name="20% - Accent6 13 2 2 4 2" xfId="48343"/>
    <cellStyle name="20% - Accent6 13 2 2 5" xfId="30385"/>
    <cellStyle name="20% - Accent6 13 2 2 5 2" xfId="51607"/>
    <cellStyle name="20% - Accent6 13 2 2 6" xfId="17329"/>
    <cellStyle name="20% - Accent6 13 2 2 6 2" xfId="38554"/>
    <cellStyle name="20% - Accent6 13 2 2 7" xfId="33653"/>
    <cellStyle name="20% - Accent6 13 2 3" xfId="15698"/>
    <cellStyle name="20% - Accent6 13 2 3 2" xfId="36923"/>
    <cellStyle name="20% - Accent6 13 2 4" xfId="18960"/>
    <cellStyle name="20% - Accent6 13 2 4 2" xfId="40185"/>
    <cellStyle name="20% - Accent6 13 2 5" xfId="22222"/>
    <cellStyle name="20% - Accent6 13 2 5 2" xfId="43447"/>
    <cellStyle name="20% - Accent6 13 2 6" xfId="25489"/>
    <cellStyle name="20% - Accent6 13 2 6 2" xfId="46711"/>
    <cellStyle name="20% - Accent6 13 2 7" xfId="28754"/>
    <cellStyle name="20% - Accent6 13 2 7 2" xfId="49976"/>
    <cellStyle name="20% - Accent6 13 2 8" xfId="14066"/>
    <cellStyle name="20% - Accent6 13 2 8 2" xfId="35292"/>
    <cellStyle name="20% - Accent6 13 2 9" xfId="32022"/>
    <cellStyle name="20% - Accent6 13 3" xfId="11602"/>
    <cellStyle name="20% - Accent6 13 3 2" xfId="19779"/>
    <cellStyle name="20% - Accent6 13 3 2 2" xfId="41004"/>
    <cellStyle name="20% - Accent6 13 3 3" xfId="23042"/>
    <cellStyle name="20% - Accent6 13 3 3 2" xfId="44267"/>
    <cellStyle name="20% - Accent6 13 3 4" xfId="26309"/>
    <cellStyle name="20% - Accent6 13 3 4 2" xfId="47531"/>
    <cellStyle name="20% - Accent6 13 3 5" xfId="29573"/>
    <cellStyle name="20% - Accent6 13 3 5 2" xfId="50795"/>
    <cellStyle name="20% - Accent6 13 3 6" xfId="16517"/>
    <cellStyle name="20% - Accent6 13 3 6 2" xfId="37742"/>
    <cellStyle name="20% - Accent6 13 3 7" xfId="32841"/>
    <cellStyle name="20% - Accent6 13 4" xfId="14874"/>
    <cellStyle name="20% - Accent6 13 4 2" xfId="36099"/>
    <cellStyle name="20% - Accent6 13 5" xfId="18136"/>
    <cellStyle name="20% - Accent6 13 5 2" xfId="39361"/>
    <cellStyle name="20% - Accent6 13 6" xfId="21398"/>
    <cellStyle name="20% - Accent6 13 6 2" xfId="42623"/>
    <cellStyle name="20% - Accent6 13 7" xfId="24662"/>
    <cellStyle name="20% - Accent6 13 7 2" xfId="45887"/>
    <cellStyle name="20% - Accent6 13 8" xfId="27930"/>
    <cellStyle name="20% - Accent6 13 8 2" xfId="49152"/>
    <cellStyle name="20% - Accent6 13 9" xfId="13254"/>
    <cellStyle name="20% - Accent6 13 9 2" xfId="34480"/>
    <cellStyle name="20% - Accent6 14" xfId="7017"/>
    <cellStyle name="20% - Accent6 14 10" xfId="31211"/>
    <cellStyle name="20% - Accent6 14 2" xfId="10671"/>
    <cellStyle name="20% - Accent6 14 2 2" xfId="12417"/>
    <cellStyle name="20% - Accent6 14 2 2 2" xfId="20592"/>
    <cellStyle name="20% - Accent6 14 2 2 2 2" xfId="41817"/>
    <cellStyle name="20% - Accent6 14 2 2 3" xfId="23855"/>
    <cellStyle name="20% - Accent6 14 2 2 3 2" xfId="45080"/>
    <cellStyle name="20% - Accent6 14 2 2 4" xfId="27122"/>
    <cellStyle name="20% - Accent6 14 2 2 4 2" xfId="48344"/>
    <cellStyle name="20% - Accent6 14 2 2 5" xfId="30386"/>
    <cellStyle name="20% - Accent6 14 2 2 5 2" xfId="51608"/>
    <cellStyle name="20% - Accent6 14 2 2 6" xfId="17330"/>
    <cellStyle name="20% - Accent6 14 2 2 6 2" xfId="38555"/>
    <cellStyle name="20% - Accent6 14 2 2 7" xfId="33654"/>
    <cellStyle name="20% - Accent6 14 2 3" xfId="15699"/>
    <cellStyle name="20% - Accent6 14 2 3 2" xfId="36924"/>
    <cellStyle name="20% - Accent6 14 2 4" xfId="18961"/>
    <cellStyle name="20% - Accent6 14 2 4 2" xfId="40186"/>
    <cellStyle name="20% - Accent6 14 2 5" xfId="22223"/>
    <cellStyle name="20% - Accent6 14 2 5 2" xfId="43448"/>
    <cellStyle name="20% - Accent6 14 2 6" xfId="25490"/>
    <cellStyle name="20% - Accent6 14 2 6 2" xfId="46712"/>
    <cellStyle name="20% - Accent6 14 2 7" xfId="28755"/>
    <cellStyle name="20% - Accent6 14 2 7 2" xfId="49977"/>
    <cellStyle name="20% - Accent6 14 2 8" xfId="14067"/>
    <cellStyle name="20% - Accent6 14 2 8 2" xfId="35293"/>
    <cellStyle name="20% - Accent6 14 2 9" xfId="32023"/>
    <cellStyle name="20% - Accent6 14 3" xfId="11603"/>
    <cellStyle name="20% - Accent6 14 3 2" xfId="19780"/>
    <cellStyle name="20% - Accent6 14 3 2 2" xfId="41005"/>
    <cellStyle name="20% - Accent6 14 3 3" xfId="23043"/>
    <cellStyle name="20% - Accent6 14 3 3 2" xfId="44268"/>
    <cellStyle name="20% - Accent6 14 3 4" xfId="26310"/>
    <cellStyle name="20% - Accent6 14 3 4 2" xfId="47532"/>
    <cellStyle name="20% - Accent6 14 3 5" xfId="29574"/>
    <cellStyle name="20% - Accent6 14 3 5 2" xfId="50796"/>
    <cellStyle name="20% - Accent6 14 3 6" xfId="16518"/>
    <cellStyle name="20% - Accent6 14 3 6 2" xfId="37743"/>
    <cellStyle name="20% - Accent6 14 3 7" xfId="32842"/>
    <cellStyle name="20% - Accent6 14 4" xfId="14875"/>
    <cellStyle name="20% - Accent6 14 4 2" xfId="36100"/>
    <cellStyle name="20% - Accent6 14 5" xfId="18137"/>
    <cellStyle name="20% - Accent6 14 5 2" xfId="39362"/>
    <cellStyle name="20% - Accent6 14 6" xfId="21399"/>
    <cellStyle name="20% - Accent6 14 6 2" xfId="42624"/>
    <cellStyle name="20% - Accent6 14 7" xfId="24663"/>
    <cellStyle name="20% - Accent6 14 7 2" xfId="45888"/>
    <cellStyle name="20% - Accent6 14 8" xfId="27931"/>
    <cellStyle name="20% - Accent6 14 8 2" xfId="49153"/>
    <cellStyle name="20% - Accent6 14 9" xfId="13255"/>
    <cellStyle name="20% - Accent6 14 9 2" xfId="34481"/>
    <cellStyle name="20% - Accent6 15" xfId="7018"/>
    <cellStyle name="20% - Accent6 15 10" xfId="31212"/>
    <cellStyle name="20% - Accent6 15 2" xfId="10672"/>
    <cellStyle name="20% - Accent6 15 2 2" xfId="12418"/>
    <cellStyle name="20% - Accent6 15 2 2 2" xfId="20593"/>
    <cellStyle name="20% - Accent6 15 2 2 2 2" xfId="41818"/>
    <cellStyle name="20% - Accent6 15 2 2 3" xfId="23856"/>
    <cellStyle name="20% - Accent6 15 2 2 3 2" xfId="45081"/>
    <cellStyle name="20% - Accent6 15 2 2 4" xfId="27123"/>
    <cellStyle name="20% - Accent6 15 2 2 4 2" xfId="48345"/>
    <cellStyle name="20% - Accent6 15 2 2 5" xfId="30387"/>
    <cellStyle name="20% - Accent6 15 2 2 5 2" xfId="51609"/>
    <cellStyle name="20% - Accent6 15 2 2 6" xfId="17331"/>
    <cellStyle name="20% - Accent6 15 2 2 6 2" xfId="38556"/>
    <cellStyle name="20% - Accent6 15 2 2 7" xfId="33655"/>
    <cellStyle name="20% - Accent6 15 2 3" xfId="15700"/>
    <cellStyle name="20% - Accent6 15 2 3 2" xfId="36925"/>
    <cellStyle name="20% - Accent6 15 2 4" xfId="18962"/>
    <cellStyle name="20% - Accent6 15 2 4 2" xfId="40187"/>
    <cellStyle name="20% - Accent6 15 2 5" xfId="22224"/>
    <cellStyle name="20% - Accent6 15 2 5 2" xfId="43449"/>
    <cellStyle name="20% - Accent6 15 2 6" xfId="25491"/>
    <cellStyle name="20% - Accent6 15 2 6 2" xfId="46713"/>
    <cellStyle name="20% - Accent6 15 2 7" xfId="28756"/>
    <cellStyle name="20% - Accent6 15 2 7 2" xfId="49978"/>
    <cellStyle name="20% - Accent6 15 2 8" xfId="14068"/>
    <cellStyle name="20% - Accent6 15 2 8 2" xfId="35294"/>
    <cellStyle name="20% - Accent6 15 2 9" xfId="32024"/>
    <cellStyle name="20% - Accent6 15 3" xfId="11604"/>
    <cellStyle name="20% - Accent6 15 3 2" xfId="19781"/>
    <cellStyle name="20% - Accent6 15 3 2 2" xfId="41006"/>
    <cellStyle name="20% - Accent6 15 3 3" xfId="23044"/>
    <cellStyle name="20% - Accent6 15 3 3 2" xfId="44269"/>
    <cellStyle name="20% - Accent6 15 3 4" xfId="26311"/>
    <cellStyle name="20% - Accent6 15 3 4 2" xfId="47533"/>
    <cellStyle name="20% - Accent6 15 3 5" xfId="29575"/>
    <cellStyle name="20% - Accent6 15 3 5 2" xfId="50797"/>
    <cellStyle name="20% - Accent6 15 3 6" xfId="16519"/>
    <cellStyle name="20% - Accent6 15 3 6 2" xfId="37744"/>
    <cellStyle name="20% - Accent6 15 3 7" xfId="32843"/>
    <cellStyle name="20% - Accent6 15 4" xfId="14876"/>
    <cellStyle name="20% - Accent6 15 4 2" xfId="36101"/>
    <cellStyle name="20% - Accent6 15 5" xfId="18138"/>
    <cellStyle name="20% - Accent6 15 5 2" xfId="39363"/>
    <cellStyle name="20% - Accent6 15 6" xfId="21400"/>
    <cellStyle name="20% - Accent6 15 6 2" xfId="42625"/>
    <cellStyle name="20% - Accent6 15 7" xfId="24664"/>
    <cellStyle name="20% - Accent6 15 7 2" xfId="45889"/>
    <cellStyle name="20% - Accent6 15 8" xfId="27932"/>
    <cellStyle name="20% - Accent6 15 8 2" xfId="49154"/>
    <cellStyle name="20% - Accent6 15 9" xfId="13256"/>
    <cellStyle name="20% - Accent6 15 9 2" xfId="34482"/>
    <cellStyle name="20% - Accent6 16" xfId="7019"/>
    <cellStyle name="20% - Accent6 16 10" xfId="31213"/>
    <cellStyle name="20% - Accent6 16 2" xfId="10673"/>
    <cellStyle name="20% - Accent6 16 2 2" xfId="12419"/>
    <cellStyle name="20% - Accent6 16 2 2 2" xfId="20594"/>
    <cellStyle name="20% - Accent6 16 2 2 2 2" xfId="41819"/>
    <cellStyle name="20% - Accent6 16 2 2 3" xfId="23857"/>
    <cellStyle name="20% - Accent6 16 2 2 3 2" xfId="45082"/>
    <cellStyle name="20% - Accent6 16 2 2 4" xfId="27124"/>
    <cellStyle name="20% - Accent6 16 2 2 4 2" xfId="48346"/>
    <cellStyle name="20% - Accent6 16 2 2 5" xfId="30388"/>
    <cellStyle name="20% - Accent6 16 2 2 5 2" xfId="51610"/>
    <cellStyle name="20% - Accent6 16 2 2 6" xfId="17332"/>
    <cellStyle name="20% - Accent6 16 2 2 6 2" xfId="38557"/>
    <cellStyle name="20% - Accent6 16 2 2 7" xfId="33656"/>
    <cellStyle name="20% - Accent6 16 2 3" xfId="15701"/>
    <cellStyle name="20% - Accent6 16 2 3 2" xfId="36926"/>
    <cellStyle name="20% - Accent6 16 2 4" xfId="18963"/>
    <cellStyle name="20% - Accent6 16 2 4 2" xfId="40188"/>
    <cellStyle name="20% - Accent6 16 2 5" xfId="22225"/>
    <cellStyle name="20% - Accent6 16 2 5 2" xfId="43450"/>
    <cellStyle name="20% - Accent6 16 2 6" xfId="25492"/>
    <cellStyle name="20% - Accent6 16 2 6 2" xfId="46714"/>
    <cellStyle name="20% - Accent6 16 2 7" xfId="28757"/>
    <cellStyle name="20% - Accent6 16 2 7 2" xfId="49979"/>
    <cellStyle name="20% - Accent6 16 2 8" xfId="14069"/>
    <cellStyle name="20% - Accent6 16 2 8 2" xfId="35295"/>
    <cellStyle name="20% - Accent6 16 2 9" xfId="32025"/>
    <cellStyle name="20% - Accent6 16 3" xfId="11605"/>
    <cellStyle name="20% - Accent6 16 3 2" xfId="19782"/>
    <cellStyle name="20% - Accent6 16 3 2 2" xfId="41007"/>
    <cellStyle name="20% - Accent6 16 3 3" xfId="23045"/>
    <cellStyle name="20% - Accent6 16 3 3 2" xfId="44270"/>
    <cellStyle name="20% - Accent6 16 3 4" xfId="26312"/>
    <cellStyle name="20% - Accent6 16 3 4 2" xfId="47534"/>
    <cellStyle name="20% - Accent6 16 3 5" xfId="29576"/>
    <cellStyle name="20% - Accent6 16 3 5 2" xfId="50798"/>
    <cellStyle name="20% - Accent6 16 3 6" xfId="16520"/>
    <cellStyle name="20% - Accent6 16 3 6 2" xfId="37745"/>
    <cellStyle name="20% - Accent6 16 3 7" xfId="32844"/>
    <cellStyle name="20% - Accent6 16 4" xfId="14877"/>
    <cellStyle name="20% - Accent6 16 4 2" xfId="36102"/>
    <cellStyle name="20% - Accent6 16 5" xfId="18139"/>
    <cellStyle name="20% - Accent6 16 5 2" xfId="39364"/>
    <cellStyle name="20% - Accent6 16 6" xfId="21401"/>
    <cellStyle name="20% - Accent6 16 6 2" xfId="42626"/>
    <cellStyle name="20% - Accent6 16 7" xfId="24665"/>
    <cellStyle name="20% - Accent6 16 7 2" xfId="45890"/>
    <cellStyle name="20% - Accent6 16 8" xfId="27933"/>
    <cellStyle name="20% - Accent6 16 8 2" xfId="49155"/>
    <cellStyle name="20% - Accent6 16 9" xfId="13257"/>
    <cellStyle name="20% - Accent6 16 9 2" xfId="34483"/>
    <cellStyle name="20% - Accent6 17" xfId="7020"/>
    <cellStyle name="20% - Accent6 17 10" xfId="31214"/>
    <cellStyle name="20% - Accent6 17 2" xfId="10674"/>
    <cellStyle name="20% - Accent6 17 2 2" xfId="12420"/>
    <cellStyle name="20% - Accent6 17 2 2 2" xfId="20595"/>
    <cellStyle name="20% - Accent6 17 2 2 2 2" xfId="41820"/>
    <cellStyle name="20% - Accent6 17 2 2 3" xfId="23858"/>
    <cellStyle name="20% - Accent6 17 2 2 3 2" xfId="45083"/>
    <cellStyle name="20% - Accent6 17 2 2 4" xfId="27125"/>
    <cellStyle name="20% - Accent6 17 2 2 4 2" xfId="48347"/>
    <cellStyle name="20% - Accent6 17 2 2 5" xfId="30389"/>
    <cellStyle name="20% - Accent6 17 2 2 5 2" xfId="51611"/>
    <cellStyle name="20% - Accent6 17 2 2 6" xfId="17333"/>
    <cellStyle name="20% - Accent6 17 2 2 6 2" xfId="38558"/>
    <cellStyle name="20% - Accent6 17 2 2 7" xfId="33657"/>
    <cellStyle name="20% - Accent6 17 2 3" xfId="15702"/>
    <cellStyle name="20% - Accent6 17 2 3 2" xfId="36927"/>
    <cellStyle name="20% - Accent6 17 2 4" xfId="18964"/>
    <cellStyle name="20% - Accent6 17 2 4 2" xfId="40189"/>
    <cellStyle name="20% - Accent6 17 2 5" xfId="22226"/>
    <cellStyle name="20% - Accent6 17 2 5 2" xfId="43451"/>
    <cellStyle name="20% - Accent6 17 2 6" xfId="25493"/>
    <cellStyle name="20% - Accent6 17 2 6 2" xfId="46715"/>
    <cellStyle name="20% - Accent6 17 2 7" xfId="28758"/>
    <cellStyle name="20% - Accent6 17 2 7 2" xfId="49980"/>
    <cellStyle name="20% - Accent6 17 2 8" xfId="14070"/>
    <cellStyle name="20% - Accent6 17 2 8 2" xfId="35296"/>
    <cellStyle name="20% - Accent6 17 2 9" xfId="32026"/>
    <cellStyle name="20% - Accent6 17 3" xfId="11606"/>
    <cellStyle name="20% - Accent6 17 3 2" xfId="19783"/>
    <cellStyle name="20% - Accent6 17 3 2 2" xfId="41008"/>
    <cellStyle name="20% - Accent6 17 3 3" xfId="23046"/>
    <cellStyle name="20% - Accent6 17 3 3 2" xfId="44271"/>
    <cellStyle name="20% - Accent6 17 3 4" xfId="26313"/>
    <cellStyle name="20% - Accent6 17 3 4 2" xfId="47535"/>
    <cellStyle name="20% - Accent6 17 3 5" xfId="29577"/>
    <cellStyle name="20% - Accent6 17 3 5 2" xfId="50799"/>
    <cellStyle name="20% - Accent6 17 3 6" xfId="16521"/>
    <cellStyle name="20% - Accent6 17 3 6 2" xfId="37746"/>
    <cellStyle name="20% - Accent6 17 3 7" xfId="32845"/>
    <cellStyle name="20% - Accent6 17 4" xfId="14878"/>
    <cellStyle name="20% - Accent6 17 4 2" xfId="36103"/>
    <cellStyle name="20% - Accent6 17 5" xfId="18140"/>
    <cellStyle name="20% - Accent6 17 5 2" xfId="39365"/>
    <cellStyle name="20% - Accent6 17 6" xfId="21402"/>
    <cellStyle name="20% - Accent6 17 6 2" xfId="42627"/>
    <cellStyle name="20% - Accent6 17 7" xfId="24666"/>
    <cellStyle name="20% - Accent6 17 7 2" xfId="45891"/>
    <cellStyle name="20% - Accent6 17 8" xfId="27934"/>
    <cellStyle name="20% - Accent6 17 8 2" xfId="49156"/>
    <cellStyle name="20% - Accent6 17 9" xfId="13258"/>
    <cellStyle name="20% - Accent6 17 9 2" xfId="34484"/>
    <cellStyle name="20% - Accent6 18" xfId="7021"/>
    <cellStyle name="20% - Accent6 18 10" xfId="31215"/>
    <cellStyle name="20% - Accent6 18 2" xfId="10675"/>
    <cellStyle name="20% - Accent6 18 2 2" xfId="12421"/>
    <cellStyle name="20% - Accent6 18 2 2 2" xfId="20596"/>
    <cellStyle name="20% - Accent6 18 2 2 2 2" xfId="41821"/>
    <cellStyle name="20% - Accent6 18 2 2 3" xfId="23859"/>
    <cellStyle name="20% - Accent6 18 2 2 3 2" xfId="45084"/>
    <cellStyle name="20% - Accent6 18 2 2 4" xfId="27126"/>
    <cellStyle name="20% - Accent6 18 2 2 4 2" xfId="48348"/>
    <cellStyle name="20% - Accent6 18 2 2 5" xfId="30390"/>
    <cellStyle name="20% - Accent6 18 2 2 5 2" xfId="51612"/>
    <cellStyle name="20% - Accent6 18 2 2 6" xfId="17334"/>
    <cellStyle name="20% - Accent6 18 2 2 6 2" xfId="38559"/>
    <cellStyle name="20% - Accent6 18 2 2 7" xfId="33658"/>
    <cellStyle name="20% - Accent6 18 2 3" xfId="15703"/>
    <cellStyle name="20% - Accent6 18 2 3 2" xfId="36928"/>
    <cellStyle name="20% - Accent6 18 2 4" xfId="18965"/>
    <cellStyle name="20% - Accent6 18 2 4 2" xfId="40190"/>
    <cellStyle name="20% - Accent6 18 2 5" xfId="22227"/>
    <cellStyle name="20% - Accent6 18 2 5 2" xfId="43452"/>
    <cellStyle name="20% - Accent6 18 2 6" xfId="25494"/>
    <cellStyle name="20% - Accent6 18 2 6 2" xfId="46716"/>
    <cellStyle name="20% - Accent6 18 2 7" xfId="28759"/>
    <cellStyle name="20% - Accent6 18 2 7 2" xfId="49981"/>
    <cellStyle name="20% - Accent6 18 2 8" xfId="14071"/>
    <cellStyle name="20% - Accent6 18 2 8 2" xfId="35297"/>
    <cellStyle name="20% - Accent6 18 2 9" xfId="32027"/>
    <cellStyle name="20% - Accent6 18 3" xfId="11607"/>
    <cellStyle name="20% - Accent6 18 3 2" xfId="19784"/>
    <cellStyle name="20% - Accent6 18 3 2 2" xfId="41009"/>
    <cellStyle name="20% - Accent6 18 3 3" xfId="23047"/>
    <cellStyle name="20% - Accent6 18 3 3 2" xfId="44272"/>
    <cellStyle name="20% - Accent6 18 3 4" xfId="26314"/>
    <cellStyle name="20% - Accent6 18 3 4 2" xfId="47536"/>
    <cellStyle name="20% - Accent6 18 3 5" xfId="29578"/>
    <cellStyle name="20% - Accent6 18 3 5 2" xfId="50800"/>
    <cellStyle name="20% - Accent6 18 3 6" xfId="16522"/>
    <cellStyle name="20% - Accent6 18 3 6 2" xfId="37747"/>
    <cellStyle name="20% - Accent6 18 3 7" xfId="32846"/>
    <cellStyle name="20% - Accent6 18 4" xfId="14879"/>
    <cellStyle name="20% - Accent6 18 4 2" xfId="36104"/>
    <cellStyle name="20% - Accent6 18 5" xfId="18141"/>
    <cellStyle name="20% - Accent6 18 5 2" xfId="39366"/>
    <cellStyle name="20% - Accent6 18 6" xfId="21403"/>
    <cellStyle name="20% - Accent6 18 6 2" xfId="42628"/>
    <cellStyle name="20% - Accent6 18 7" xfId="24667"/>
    <cellStyle name="20% - Accent6 18 7 2" xfId="45892"/>
    <cellStyle name="20% - Accent6 18 8" xfId="27935"/>
    <cellStyle name="20% - Accent6 18 8 2" xfId="49157"/>
    <cellStyle name="20% - Accent6 18 9" xfId="13259"/>
    <cellStyle name="20% - Accent6 18 9 2" xfId="34485"/>
    <cellStyle name="20% - Accent6 19" xfId="7022"/>
    <cellStyle name="20% - Accent6 19 10" xfId="31216"/>
    <cellStyle name="20% - Accent6 19 2" xfId="10676"/>
    <cellStyle name="20% - Accent6 19 2 2" xfId="12422"/>
    <cellStyle name="20% - Accent6 19 2 2 2" xfId="20597"/>
    <cellStyle name="20% - Accent6 19 2 2 2 2" xfId="41822"/>
    <cellStyle name="20% - Accent6 19 2 2 3" xfId="23860"/>
    <cellStyle name="20% - Accent6 19 2 2 3 2" xfId="45085"/>
    <cellStyle name="20% - Accent6 19 2 2 4" xfId="27127"/>
    <cellStyle name="20% - Accent6 19 2 2 4 2" xfId="48349"/>
    <cellStyle name="20% - Accent6 19 2 2 5" xfId="30391"/>
    <cellStyle name="20% - Accent6 19 2 2 5 2" xfId="51613"/>
    <cellStyle name="20% - Accent6 19 2 2 6" xfId="17335"/>
    <cellStyle name="20% - Accent6 19 2 2 6 2" xfId="38560"/>
    <cellStyle name="20% - Accent6 19 2 2 7" xfId="33659"/>
    <cellStyle name="20% - Accent6 19 2 3" xfId="15704"/>
    <cellStyle name="20% - Accent6 19 2 3 2" xfId="36929"/>
    <cellStyle name="20% - Accent6 19 2 4" xfId="18966"/>
    <cellStyle name="20% - Accent6 19 2 4 2" xfId="40191"/>
    <cellStyle name="20% - Accent6 19 2 5" xfId="22228"/>
    <cellStyle name="20% - Accent6 19 2 5 2" xfId="43453"/>
    <cellStyle name="20% - Accent6 19 2 6" xfId="25495"/>
    <cellStyle name="20% - Accent6 19 2 6 2" xfId="46717"/>
    <cellStyle name="20% - Accent6 19 2 7" xfId="28760"/>
    <cellStyle name="20% - Accent6 19 2 7 2" xfId="49982"/>
    <cellStyle name="20% - Accent6 19 2 8" xfId="14072"/>
    <cellStyle name="20% - Accent6 19 2 8 2" xfId="35298"/>
    <cellStyle name="20% - Accent6 19 2 9" xfId="32028"/>
    <cellStyle name="20% - Accent6 19 3" xfId="11608"/>
    <cellStyle name="20% - Accent6 19 3 2" xfId="19785"/>
    <cellStyle name="20% - Accent6 19 3 2 2" xfId="41010"/>
    <cellStyle name="20% - Accent6 19 3 3" xfId="23048"/>
    <cellStyle name="20% - Accent6 19 3 3 2" xfId="44273"/>
    <cellStyle name="20% - Accent6 19 3 4" xfId="26315"/>
    <cellStyle name="20% - Accent6 19 3 4 2" xfId="47537"/>
    <cellStyle name="20% - Accent6 19 3 5" xfId="29579"/>
    <cellStyle name="20% - Accent6 19 3 5 2" xfId="50801"/>
    <cellStyle name="20% - Accent6 19 3 6" xfId="16523"/>
    <cellStyle name="20% - Accent6 19 3 6 2" xfId="37748"/>
    <cellStyle name="20% - Accent6 19 3 7" xfId="32847"/>
    <cellStyle name="20% - Accent6 19 4" xfId="14880"/>
    <cellStyle name="20% - Accent6 19 4 2" xfId="36105"/>
    <cellStyle name="20% - Accent6 19 5" xfId="18142"/>
    <cellStyle name="20% - Accent6 19 5 2" xfId="39367"/>
    <cellStyle name="20% - Accent6 19 6" xfId="21404"/>
    <cellStyle name="20% - Accent6 19 6 2" xfId="42629"/>
    <cellStyle name="20% - Accent6 19 7" xfId="24668"/>
    <cellStyle name="20% - Accent6 19 7 2" xfId="45893"/>
    <cellStyle name="20% - Accent6 19 8" xfId="27936"/>
    <cellStyle name="20% - Accent6 19 8 2" xfId="49158"/>
    <cellStyle name="20% - Accent6 19 9" xfId="13260"/>
    <cellStyle name="20% - Accent6 19 9 2" xfId="34486"/>
    <cellStyle name="20% - Accent6 2" xfId="25"/>
    <cellStyle name="20% - Accent6 2 2" xfId="26"/>
    <cellStyle name="20% - Accent6 2 2 2" xfId="9949"/>
    <cellStyle name="20% - Accent6 2 2 2 10" xfId="31796"/>
    <cellStyle name="20% - Accent6 2 2 2 2" xfId="11233"/>
    <cellStyle name="20% - Accent6 2 2 2 2 2" xfId="12944"/>
    <cellStyle name="20% - Accent6 2 2 2 2 2 2" xfId="21119"/>
    <cellStyle name="20% - Accent6 2 2 2 2 2 2 2" xfId="42344"/>
    <cellStyle name="20% - Accent6 2 2 2 2 2 3" xfId="24382"/>
    <cellStyle name="20% - Accent6 2 2 2 2 2 3 2" xfId="45607"/>
    <cellStyle name="20% - Accent6 2 2 2 2 2 4" xfId="27649"/>
    <cellStyle name="20% - Accent6 2 2 2 2 2 4 2" xfId="48871"/>
    <cellStyle name="20% - Accent6 2 2 2 2 2 5" xfId="30913"/>
    <cellStyle name="20% - Accent6 2 2 2 2 2 5 2" xfId="52135"/>
    <cellStyle name="20% - Accent6 2 2 2 2 2 6" xfId="17857"/>
    <cellStyle name="20% - Accent6 2 2 2 2 2 6 2" xfId="39082"/>
    <cellStyle name="20% - Accent6 2 2 2 2 2 7" xfId="34181"/>
    <cellStyle name="20% - Accent6 2 2 2 2 3" xfId="16226"/>
    <cellStyle name="20% - Accent6 2 2 2 2 3 2" xfId="37451"/>
    <cellStyle name="20% - Accent6 2 2 2 2 4" xfId="19488"/>
    <cellStyle name="20% - Accent6 2 2 2 2 4 2" xfId="40713"/>
    <cellStyle name="20% - Accent6 2 2 2 2 5" xfId="22750"/>
    <cellStyle name="20% - Accent6 2 2 2 2 5 2" xfId="43975"/>
    <cellStyle name="20% - Accent6 2 2 2 2 6" xfId="26017"/>
    <cellStyle name="20% - Accent6 2 2 2 2 6 2" xfId="47239"/>
    <cellStyle name="20% - Accent6 2 2 2 2 7" xfId="29282"/>
    <cellStyle name="20% - Accent6 2 2 2 2 7 2" xfId="50504"/>
    <cellStyle name="20% - Accent6 2 2 2 2 8" xfId="14594"/>
    <cellStyle name="20% - Accent6 2 2 2 2 8 2" xfId="35820"/>
    <cellStyle name="20% - Accent6 2 2 2 2 9" xfId="32550"/>
    <cellStyle name="20% - Accent6 2 2 2 3" xfId="12189"/>
    <cellStyle name="20% - Accent6 2 2 2 3 2" xfId="20365"/>
    <cellStyle name="20% - Accent6 2 2 2 3 2 2" xfId="41590"/>
    <cellStyle name="20% - Accent6 2 2 2 3 3" xfId="23628"/>
    <cellStyle name="20% - Accent6 2 2 2 3 3 2" xfId="44853"/>
    <cellStyle name="20% - Accent6 2 2 2 3 4" xfId="26895"/>
    <cellStyle name="20% - Accent6 2 2 2 3 4 2" xfId="48117"/>
    <cellStyle name="20% - Accent6 2 2 2 3 5" xfId="30159"/>
    <cellStyle name="20% - Accent6 2 2 2 3 5 2" xfId="51381"/>
    <cellStyle name="20% - Accent6 2 2 2 3 6" xfId="17103"/>
    <cellStyle name="20% - Accent6 2 2 2 3 6 2" xfId="38328"/>
    <cellStyle name="20% - Accent6 2 2 2 3 7" xfId="33427"/>
    <cellStyle name="20% - Accent6 2 2 2 4" xfId="15460"/>
    <cellStyle name="20% - Accent6 2 2 2 4 2" xfId="36685"/>
    <cellStyle name="20% - Accent6 2 2 2 5" xfId="18722"/>
    <cellStyle name="20% - Accent6 2 2 2 5 2" xfId="39947"/>
    <cellStyle name="20% - Accent6 2 2 2 6" xfId="21984"/>
    <cellStyle name="20% - Accent6 2 2 2 6 2" xfId="43209"/>
    <cellStyle name="20% - Accent6 2 2 2 7" xfId="25249"/>
    <cellStyle name="20% - Accent6 2 2 2 7 2" xfId="46473"/>
    <cellStyle name="20% - Accent6 2 2 2 8" xfId="28516"/>
    <cellStyle name="20% - Accent6 2 2 2 8 2" xfId="49738"/>
    <cellStyle name="20% - Accent6 2 2 2 9" xfId="13840"/>
    <cellStyle name="20% - Accent6 2 2 2 9 2" xfId="35066"/>
    <cellStyle name="20% - Accent6 2 2 3" xfId="8029"/>
    <cellStyle name="20% - Accent6 2 3" xfId="8030"/>
    <cellStyle name="20% - Accent6 2 4" xfId="3851"/>
    <cellStyle name="20% - Accent6 20" xfId="7023"/>
    <cellStyle name="20% - Accent6 20 10" xfId="31217"/>
    <cellStyle name="20% - Accent6 20 2" xfId="10677"/>
    <cellStyle name="20% - Accent6 20 2 2" xfId="12423"/>
    <cellStyle name="20% - Accent6 20 2 2 2" xfId="20598"/>
    <cellStyle name="20% - Accent6 20 2 2 2 2" xfId="41823"/>
    <cellStyle name="20% - Accent6 20 2 2 3" xfId="23861"/>
    <cellStyle name="20% - Accent6 20 2 2 3 2" xfId="45086"/>
    <cellStyle name="20% - Accent6 20 2 2 4" xfId="27128"/>
    <cellStyle name="20% - Accent6 20 2 2 4 2" xfId="48350"/>
    <cellStyle name="20% - Accent6 20 2 2 5" xfId="30392"/>
    <cellStyle name="20% - Accent6 20 2 2 5 2" xfId="51614"/>
    <cellStyle name="20% - Accent6 20 2 2 6" xfId="17336"/>
    <cellStyle name="20% - Accent6 20 2 2 6 2" xfId="38561"/>
    <cellStyle name="20% - Accent6 20 2 2 7" xfId="33660"/>
    <cellStyle name="20% - Accent6 20 2 3" xfId="15705"/>
    <cellStyle name="20% - Accent6 20 2 3 2" xfId="36930"/>
    <cellStyle name="20% - Accent6 20 2 4" xfId="18967"/>
    <cellStyle name="20% - Accent6 20 2 4 2" xfId="40192"/>
    <cellStyle name="20% - Accent6 20 2 5" xfId="22229"/>
    <cellStyle name="20% - Accent6 20 2 5 2" xfId="43454"/>
    <cellStyle name="20% - Accent6 20 2 6" xfId="25496"/>
    <cellStyle name="20% - Accent6 20 2 6 2" xfId="46718"/>
    <cellStyle name="20% - Accent6 20 2 7" xfId="28761"/>
    <cellStyle name="20% - Accent6 20 2 7 2" xfId="49983"/>
    <cellStyle name="20% - Accent6 20 2 8" xfId="14073"/>
    <cellStyle name="20% - Accent6 20 2 8 2" xfId="35299"/>
    <cellStyle name="20% - Accent6 20 2 9" xfId="32029"/>
    <cellStyle name="20% - Accent6 20 3" xfId="11609"/>
    <cellStyle name="20% - Accent6 20 3 2" xfId="19786"/>
    <cellStyle name="20% - Accent6 20 3 2 2" xfId="41011"/>
    <cellStyle name="20% - Accent6 20 3 3" xfId="23049"/>
    <cellStyle name="20% - Accent6 20 3 3 2" xfId="44274"/>
    <cellStyle name="20% - Accent6 20 3 4" xfId="26316"/>
    <cellStyle name="20% - Accent6 20 3 4 2" xfId="47538"/>
    <cellStyle name="20% - Accent6 20 3 5" xfId="29580"/>
    <cellStyle name="20% - Accent6 20 3 5 2" xfId="50802"/>
    <cellStyle name="20% - Accent6 20 3 6" xfId="16524"/>
    <cellStyle name="20% - Accent6 20 3 6 2" xfId="37749"/>
    <cellStyle name="20% - Accent6 20 3 7" xfId="32848"/>
    <cellStyle name="20% - Accent6 20 4" xfId="14881"/>
    <cellStyle name="20% - Accent6 20 4 2" xfId="36106"/>
    <cellStyle name="20% - Accent6 20 5" xfId="18143"/>
    <cellStyle name="20% - Accent6 20 5 2" xfId="39368"/>
    <cellStyle name="20% - Accent6 20 6" xfId="21405"/>
    <cellStyle name="20% - Accent6 20 6 2" xfId="42630"/>
    <cellStyle name="20% - Accent6 20 7" xfId="24669"/>
    <cellStyle name="20% - Accent6 20 7 2" xfId="45894"/>
    <cellStyle name="20% - Accent6 20 8" xfId="27937"/>
    <cellStyle name="20% - Accent6 20 8 2" xfId="49159"/>
    <cellStyle name="20% - Accent6 20 9" xfId="13261"/>
    <cellStyle name="20% - Accent6 20 9 2" xfId="34487"/>
    <cellStyle name="20% - Accent6 21" xfId="7024"/>
    <cellStyle name="20% - Accent6 21 10" xfId="31218"/>
    <cellStyle name="20% - Accent6 21 2" xfId="10678"/>
    <cellStyle name="20% - Accent6 21 2 2" xfId="12424"/>
    <cellStyle name="20% - Accent6 21 2 2 2" xfId="20599"/>
    <cellStyle name="20% - Accent6 21 2 2 2 2" xfId="41824"/>
    <cellStyle name="20% - Accent6 21 2 2 3" xfId="23862"/>
    <cellStyle name="20% - Accent6 21 2 2 3 2" xfId="45087"/>
    <cellStyle name="20% - Accent6 21 2 2 4" xfId="27129"/>
    <cellStyle name="20% - Accent6 21 2 2 4 2" xfId="48351"/>
    <cellStyle name="20% - Accent6 21 2 2 5" xfId="30393"/>
    <cellStyle name="20% - Accent6 21 2 2 5 2" xfId="51615"/>
    <cellStyle name="20% - Accent6 21 2 2 6" xfId="17337"/>
    <cellStyle name="20% - Accent6 21 2 2 6 2" xfId="38562"/>
    <cellStyle name="20% - Accent6 21 2 2 7" xfId="33661"/>
    <cellStyle name="20% - Accent6 21 2 3" xfId="15706"/>
    <cellStyle name="20% - Accent6 21 2 3 2" xfId="36931"/>
    <cellStyle name="20% - Accent6 21 2 4" xfId="18968"/>
    <cellStyle name="20% - Accent6 21 2 4 2" xfId="40193"/>
    <cellStyle name="20% - Accent6 21 2 5" xfId="22230"/>
    <cellStyle name="20% - Accent6 21 2 5 2" xfId="43455"/>
    <cellStyle name="20% - Accent6 21 2 6" xfId="25497"/>
    <cellStyle name="20% - Accent6 21 2 6 2" xfId="46719"/>
    <cellStyle name="20% - Accent6 21 2 7" xfId="28762"/>
    <cellStyle name="20% - Accent6 21 2 7 2" xfId="49984"/>
    <cellStyle name="20% - Accent6 21 2 8" xfId="14074"/>
    <cellStyle name="20% - Accent6 21 2 8 2" xfId="35300"/>
    <cellStyle name="20% - Accent6 21 2 9" xfId="32030"/>
    <cellStyle name="20% - Accent6 21 3" xfId="11610"/>
    <cellStyle name="20% - Accent6 21 3 2" xfId="19787"/>
    <cellStyle name="20% - Accent6 21 3 2 2" xfId="41012"/>
    <cellStyle name="20% - Accent6 21 3 3" xfId="23050"/>
    <cellStyle name="20% - Accent6 21 3 3 2" xfId="44275"/>
    <cellStyle name="20% - Accent6 21 3 4" xfId="26317"/>
    <cellStyle name="20% - Accent6 21 3 4 2" xfId="47539"/>
    <cellStyle name="20% - Accent6 21 3 5" xfId="29581"/>
    <cellStyle name="20% - Accent6 21 3 5 2" xfId="50803"/>
    <cellStyle name="20% - Accent6 21 3 6" xfId="16525"/>
    <cellStyle name="20% - Accent6 21 3 6 2" xfId="37750"/>
    <cellStyle name="20% - Accent6 21 3 7" xfId="32849"/>
    <cellStyle name="20% - Accent6 21 4" xfId="14882"/>
    <cellStyle name="20% - Accent6 21 4 2" xfId="36107"/>
    <cellStyle name="20% - Accent6 21 5" xfId="18144"/>
    <cellStyle name="20% - Accent6 21 5 2" xfId="39369"/>
    <cellStyle name="20% - Accent6 21 6" xfId="21406"/>
    <cellStyle name="20% - Accent6 21 6 2" xfId="42631"/>
    <cellStyle name="20% - Accent6 21 7" xfId="24670"/>
    <cellStyle name="20% - Accent6 21 7 2" xfId="45895"/>
    <cellStyle name="20% - Accent6 21 8" xfId="27938"/>
    <cellStyle name="20% - Accent6 21 8 2" xfId="49160"/>
    <cellStyle name="20% - Accent6 21 9" xfId="13262"/>
    <cellStyle name="20% - Accent6 21 9 2" xfId="34488"/>
    <cellStyle name="20% - Accent6 22" xfId="7025"/>
    <cellStyle name="20% - Accent6 22 10" xfId="31219"/>
    <cellStyle name="20% - Accent6 22 2" xfId="10679"/>
    <cellStyle name="20% - Accent6 22 2 2" xfId="12425"/>
    <cellStyle name="20% - Accent6 22 2 2 2" xfId="20600"/>
    <cellStyle name="20% - Accent6 22 2 2 2 2" xfId="41825"/>
    <cellStyle name="20% - Accent6 22 2 2 3" xfId="23863"/>
    <cellStyle name="20% - Accent6 22 2 2 3 2" xfId="45088"/>
    <cellStyle name="20% - Accent6 22 2 2 4" xfId="27130"/>
    <cellStyle name="20% - Accent6 22 2 2 4 2" xfId="48352"/>
    <cellStyle name="20% - Accent6 22 2 2 5" xfId="30394"/>
    <cellStyle name="20% - Accent6 22 2 2 5 2" xfId="51616"/>
    <cellStyle name="20% - Accent6 22 2 2 6" xfId="17338"/>
    <cellStyle name="20% - Accent6 22 2 2 6 2" xfId="38563"/>
    <cellStyle name="20% - Accent6 22 2 2 7" xfId="33662"/>
    <cellStyle name="20% - Accent6 22 2 3" xfId="15707"/>
    <cellStyle name="20% - Accent6 22 2 3 2" xfId="36932"/>
    <cellStyle name="20% - Accent6 22 2 4" xfId="18969"/>
    <cellStyle name="20% - Accent6 22 2 4 2" xfId="40194"/>
    <cellStyle name="20% - Accent6 22 2 5" xfId="22231"/>
    <cellStyle name="20% - Accent6 22 2 5 2" xfId="43456"/>
    <cellStyle name="20% - Accent6 22 2 6" xfId="25498"/>
    <cellStyle name="20% - Accent6 22 2 6 2" xfId="46720"/>
    <cellStyle name="20% - Accent6 22 2 7" xfId="28763"/>
    <cellStyle name="20% - Accent6 22 2 7 2" xfId="49985"/>
    <cellStyle name="20% - Accent6 22 2 8" xfId="14075"/>
    <cellStyle name="20% - Accent6 22 2 8 2" xfId="35301"/>
    <cellStyle name="20% - Accent6 22 2 9" xfId="32031"/>
    <cellStyle name="20% - Accent6 22 3" xfId="11611"/>
    <cellStyle name="20% - Accent6 22 3 2" xfId="19788"/>
    <cellStyle name="20% - Accent6 22 3 2 2" xfId="41013"/>
    <cellStyle name="20% - Accent6 22 3 3" xfId="23051"/>
    <cellStyle name="20% - Accent6 22 3 3 2" xfId="44276"/>
    <cellStyle name="20% - Accent6 22 3 4" xfId="26318"/>
    <cellStyle name="20% - Accent6 22 3 4 2" xfId="47540"/>
    <cellStyle name="20% - Accent6 22 3 5" xfId="29582"/>
    <cellStyle name="20% - Accent6 22 3 5 2" xfId="50804"/>
    <cellStyle name="20% - Accent6 22 3 6" xfId="16526"/>
    <cellStyle name="20% - Accent6 22 3 6 2" xfId="37751"/>
    <cellStyle name="20% - Accent6 22 3 7" xfId="32850"/>
    <cellStyle name="20% - Accent6 22 4" xfId="14883"/>
    <cellStyle name="20% - Accent6 22 4 2" xfId="36108"/>
    <cellStyle name="20% - Accent6 22 5" xfId="18145"/>
    <cellStyle name="20% - Accent6 22 5 2" xfId="39370"/>
    <cellStyle name="20% - Accent6 22 6" xfId="21407"/>
    <cellStyle name="20% - Accent6 22 6 2" xfId="42632"/>
    <cellStyle name="20% - Accent6 22 7" xfId="24671"/>
    <cellStyle name="20% - Accent6 22 7 2" xfId="45896"/>
    <cellStyle name="20% - Accent6 22 8" xfId="27939"/>
    <cellStyle name="20% - Accent6 22 8 2" xfId="49161"/>
    <cellStyle name="20% - Accent6 22 9" xfId="13263"/>
    <cellStyle name="20% - Accent6 22 9 2" xfId="34489"/>
    <cellStyle name="20% - Accent6 23" xfId="7026"/>
    <cellStyle name="20% - Accent6 23 10" xfId="31220"/>
    <cellStyle name="20% - Accent6 23 2" xfId="10680"/>
    <cellStyle name="20% - Accent6 23 2 2" xfId="12426"/>
    <cellStyle name="20% - Accent6 23 2 2 2" xfId="20601"/>
    <cellStyle name="20% - Accent6 23 2 2 2 2" xfId="41826"/>
    <cellStyle name="20% - Accent6 23 2 2 3" xfId="23864"/>
    <cellStyle name="20% - Accent6 23 2 2 3 2" xfId="45089"/>
    <cellStyle name="20% - Accent6 23 2 2 4" xfId="27131"/>
    <cellStyle name="20% - Accent6 23 2 2 4 2" xfId="48353"/>
    <cellStyle name="20% - Accent6 23 2 2 5" xfId="30395"/>
    <cellStyle name="20% - Accent6 23 2 2 5 2" xfId="51617"/>
    <cellStyle name="20% - Accent6 23 2 2 6" xfId="17339"/>
    <cellStyle name="20% - Accent6 23 2 2 6 2" xfId="38564"/>
    <cellStyle name="20% - Accent6 23 2 2 7" xfId="33663"/>
    <cellStyle name="20% - Accent6 23 2 3" xfId="15708"/>
    <cellStyle name="20% - Accent6 23 2 3 2" xfId="36933"/>
    <cellStyle name="20% - Accent6 23 2 4" xfId="18970"/>
    <cellStyle name="20% - Accent6 23 2 4 2" xfId="40195"/>
    <cellStyle name="20% - Accent6 23 2 5" xfId="22232"/>
    <cellStyle name="20% - Accent6 23 2 5 2" xfId="43457"/>
    <cellStyle name="20% - Accent6 23 2 6" xfId="25499"/>
    <cellStyle name="20% - Accent6 23 2 6 2" xfId="46721"/>
    <cellStyle name="20% - Accent6 23 2 7" xfId="28764"/>
    <cellStyle name="20% - Accent6 23 2 7 2" xfId="49986"/>
    <cellStyle name="20% - Accent6 23 2 8" xfId="14076"/>
    <cellStyle name="20% - Accent6 23 2 8 2" xfId="35302"/>
    <cellStyle name="20% - Accent6 23 2 9" xfId="32032"/>
    <cellStyle name="20% - Accent6 23 3" xfId="11612"/>
    <cellStyle name="20% - Accent6 23 3 2" xfId="19789"/>
    <cellStyle name="20% - Accent6 23 3 2 2" xfId="41014"/>
    <cellStyle name="20% - Accent6 23 3 3" xfId="23052"/>
    <cellStyle name="20% - Accent6 23 3 3 2" xfId="44277"/>
    <cellStyle name="20% - Accent6 23 3 4" xfId="26319"/>
    <cellStyle name="20% - Accent6 23 3 4 2" xfId="47541"/>
    <cellStyle name="20% - Accent6 23 3 5" xfId="29583"/>
    <cellStyle name="20% - Accent6 23 3 5 2" xfId="50805"/>
    <cellStyle name="20% - Accent6 23 3 6" xfId="16527"/>
    <cellStyle name="20% - Accent6 23 3 6 2" xfId="37752"/>
    <cellStyle name="20% - Accent6 23 3 7" xfId="32851"/>
    <cellStyle name="20% - Accent6 23 4" xfId="14884"/>
    <cellStyle name="20% - Accent6 23 4 2" xfId="36109"/>
    <cellStyle name="20% - Accent6 23 5" xfId="18146"/>
    <cellStyle name="20% - Accent6 23 5 2" xfId="39371"/>
    <cellStyle name="20% - Accent6 23 6" xfId="21408"/>
    <cellStyle name="20% - Accent6 23 6 2" xfId="42633"/>
    <cellStyle name="20% - Accent6 23 7" xfId="24672"/>
    <cellStyle name="20% - Accent6 23 7 2" xfId="45897"/>
    <cellStyle name="20% - Accent6 23 8" xfId="27940"/>
    <cellStyle name="20% - Accent6 23 8 2" xfId="49162"/>
    <cellStyle name="20% - Accent6 23 9" xfId="13264"/>
    <cellStyle name="20% - Accent6 23 9 2" xfId="34490"/>
    <cellStyle name="20% - Accent6 24" xfId="7027"/>
    <cellStyle name="20% - Accent6 24 10" xfId="31221"/>
    <cellStyle name="20% - Accent6 24 2" xfId="10681"/>
    <cellStyle name="20% - Accent6 24 2 2" xfId="12427"/>
    <cellStyle name="20% - Accent6 24 2 2 2" xfId="20602"/>
    <cellStyle name="20% - Accent6 24 2 2 2 2" xfId="41827"/>
    <cellStyle name="20% - Accent6 24 2 2 3" xfId="23865"/>
    <cellStyle name="20% - Accent6 24 2 2 3 2" xfId="45090"/>
    <cellStyle name="20% - Accent6 24 2 2 4" xfId="27132"/>
    <cellStyle name="20% - Accent6 24 2 2 4 2" xfId="48354"/>
    <cellStyle name="20% - Accent6 24 2 2 5" xfId="30396"/>
    <cellStyle name="20% - Accent6 24 2 2 5 2" xfId="51618"/>
    <cellStyle name="20% - Accent6 24 2 2 6" xfId="17340"/>
    <cellStyle name="20% - Accent6 24 2 2 6 2" xfId="38565"/>
    <cellStyle name="20% - Accent6 24 2 2 7" xfId="33664"/>
    <cellStyle name="20% - Accent6 24 2 3" xfId="15709"/>
    <cellStyle name="20% - Accent6 24 2 3 2" xfId="36934"/>
    <cellStyle name="20% - Accent6 24 2 4" xfId="18971"/>
    <cellStyle name="20% - Accent6 24 2 4 2" xfId="40196"/>
    <cellStyle name="20% - Accent6 24 2 5" xfId="22233"/>
    <cellStyle name="20% - Accent6 24 2 5 2" xfId="43458"/>
    <cellStyle name="20% - Accent6 24 2 6" xfId="25500"/>
    <cellStyle name="20% - Accent6 24 2 6 2" xfId="46722"/>
    <cellStyle name="20% - Accent6 24 2 7" xfId="28765"/>
    <cellStyle name="20% - Accent6 24 2 7 2" xfId="49987"/>
    <cellStyle name="20% - Accent6 24 2 8" xfId="14077"/>
    <cellStyle name="20% - Accent6 24 2 8 2" xfId="35303"/>
    <cellStyle name="20% - Accent6 24 2 9" xfId="32033"/>
    <cellStyle name="20% - Accent6 24 3" xfId="11613"/>
    <cellStyle name="20% - Accent6 24 3 2" xfId="19790"/>
    <cellStyle name="20% - Accent6 24 3 2 2" xfId="41015"/>
    <cellStyle name="20% - Accent6 24 3 3" xfId="23053"/>
    <cellStyle name="20% - Accent6 24 3 3 2" xfId="44278"/>
    <cellStyle name="20% - Accent6 24 3 4" xfId="26320"/>
    <cellStyle name="20% - Accent6 24 3 4 2" xfId="47542"/>
    <cellStyle name="20% - Accent6 24 3 5" xfId="29584"/>
    <cellStyle name="20% - Accent6 24 3 5 2" xfId="50806"/>
    <cellStyle name="20% - Accent6 24 3 6" xfId="16528"/>
    <cellStyle name="20% - Accent6 24 3 6 2" xfId="37753"/>
    <cellStyle name="20% - Accent6 24 3 7" xfId="32852"/>
    <cellStyle name="20% - Accent6 24 4" xfId="14885"/>
    <cellStyle name="20% - Accent6 24 4 2" xfId="36110"/>
    <cellStyle name="20% - Accent6 24 5" xfId="18147"/>
    <cellStyle name="20% - Accent6 24 5 2" xfId="39372"/>
    <cellStyle name="20% - Accent6 24 6" xfId="21409"/>
    <cellStyle name="20% - Accent6 24 6 2" xfId="42634"/>
    <cellStyle name="20% - Accent6 24 7" xfId="24673"/>
    <cellStyle name="20% - Accent6 24 7 2" xfId="45898"/>
    <cellStyle name="20% - Accent6 24 8" xfId="27941"/>
    <cellStyle name="20% - Accent6 24 8 2" xfId="49163"/>
    <cellStyle name="20% - Accent6 24 9" xfId="13265"/>
    <cellStyle name="20% - Accent6 24 9 2" xfId="34491"/>
    <cellStyle name="20% - Accent6 25" xfId="7028"/>
    <cellStyle name="20% - Accent6 25 10" xfId="31222"/>
    <cellStyle name="20% - Accent6 25 2" xfId="10682"/>
    <cellStyle name="20% - Accent6 25 2 2" xfId="12428"/>
    <cellStyle name="20% - Accent6 25 2 2 2" xfId="20603"/>
    <cellStyle name="20% - Accent6 25 2 2 2 2" xfId="41828"/>
    <cellStyle name="20% - Accent6 25 2 2 3" xfId="23866"/>
    <cellStyle name="20% - Accent6 25 2 2 3 2" xfId="45091"/>
    <cellStyle name="20% - Accent6 25 2 2 4" xfId="27133"/>
    <cellStyle name="20% - Accent6 25 2 2 4 2" xfId="48355"/>
    <cellStyle name="20% - Accent6 25 2 2 5" xfId="30397"/>
    <cellStyle name="20% - Accent6 25 2 2 5 2" xfId="51619"/>
    <cellStyle name="20% - Accent6 25 2 2 6" xfId="17341"/>
    <cellStyle name="20% - Accent6 25 2 2 6 2" xfId="38566"/>
    <cellStyle name="20% - Accent6 25 2 2 7" xfId="33665"/>
    <cellStyle name="20% - Accent6 25 2 3" xfId="15710"/>
    <cellStyle name="20% - Accent6 25 2 3 2" xfId="36935"/>
    <cellStyle name="20% - Accent6 25 2 4" xfId="18972"/>
    <cellStyle name="20% - Accent6 25 2 4 2" xfId="40197"/>
    <cellStyle name="20% - Accent6 25 2 5" xfId="22234"/>
    <cellStyle name="20% - Accent6 25 2 5 2" xfId="43459"/>
    <cellStyle name="20% - Accent6 25 2 6" xfId="25501"/>
    <cellStyle name="20% - Accent6 25 2 6 2" xfId="46723"/>
    <cellStyle name="20% - Accent6 25 2 7" xfId="28766"/>
    <cellStyle name="20% - Accent6 25 2 7 2" xfId="49988"/>
    <cellStyle name="20% - Accent6 25 2 8" xfId="14078"/>
    <cellStyle name="20% - Accent6 25 2 8 2" xfId="35304"/>
    <cellStyle name="20% - Accent6 25 2 9" xfId="32034"/>
    <cellStyle name="20% - Accent6 25 3" xfId="11614"/>
    <cellStyle name="20% - Accent6 25 3 2" xfId="19791"/>
    <cellStyle name="20% - Accent6 25 3 2 2" xfId="41016"/>
    <cellStyle name="20% - Accent6 25 3 3" xfId="23054"/>
    <cellStyle name="20% - Accent6 25 3 3 2" xfId="44279"/>
    <cellStyle name="20% - Accent6 25 3 4" xfId="26321"/>
    <cellStyle name="20% - Accent6 25 3 4 2" xfId="47543"/>
    <cellStyle name="20% - Accent6 25 3 5" xfId="29585"/>
    <cellStyle name="20% - Accent6 25 3 5 2" xfId="50807"/>
    <cellStyle name="20% - Accent6 25 3 6" xfId="16529"/>
    <cellStyle name="20% - Accent6 25 3 6 2" xfId="37754"/>
    <cellStyle name="20% - Accent6 25 3 7" xfId="32853"/>
    <cellStyle name="20% - Accent6 25 4" xfId="14886"/>
    <cellStyle name="20% - Accent6 25 4 2" xfId="36111"/>
    <cellStyle name="20% - Accent6 25 5" xfId="18148"/>
    <cellStyle name="20% - Accent6 25 5 2" xfId="39373"/>
    <cellStyle name="20% - Accent6 25 6" xfId="21410"/>
    <cellStyle name="20% - Accent6 25 6 2" xfId="42635"/>
    <cellStyle name="20% - Accent6 25 7" xfId="24674"/>
    <cellStyle name="20% - Accent6 25 7 2" xfId="45899"/>
    <cellStyle name="20% - Accent6 25 8" xfId="27942"/>
    <cellStyle name="20% - Accent6 25 8 2" xfId="49164"/>
    <cellStyle name="20% - Accent6 25 9" xfId="13266"/>
    <cellStyle name="20% - Accent6 25 9 2" xfId="34492"/>
    <cellStyle name="20% - Accent6 26" xfId="7029"/>
    <cellStyle name="20% - Accent6 26 10" xfId="31223"/>
    <cellStyle name="20% - Accent6 26 2" xfId="10683"/>
    <cellStyle name="20% - Accent6 26 2 2" xfId="12429"/>
    <cellStyle name="20% - Accent6 26 2 2 2" xfId="20604"/>
    <cellStyle name="20% - Accent6 26 2 2 2 2" xfId="41829"/>
    <cellStyle name="20% - Accent6 26 2 2 3" xfId="23867"/>
    <cellStyle name="20% - Accent6 26 2 2 3 2" xfId="45092"/>
    <cellStyle name="20% - Accent6 26 2 2 4" xfId="27134"/>
    <cellStyle name="20% - Accent6 26 2 2 4 2" xfId="48356"/>
    <cellStyle name="20% - Accent6 26 2 2 5" xfId="30398"/>
    <cellStyle name="20% - Accent6 26 2 2 5 2" xfId="51620"/>
    <cellStyle name="20% - Accent6 26 2 2 6" xfId="17342"/>
    <cellStyle name="20% - Accent6 26 2 2 6 2" xfId="38567"/>
    <cellStyle name="20% - Accent6 26 2 2 7" xfId="33666"/>
    <cellStyle name="20% - Accent6 26 2 3" xfId="15711"/>
    <cellStyle name="20% - Accent6 26 2 3 2" xfId="36936"/>
    <cellStyle name="20% - Accent6 26 2 4" xfId="18973"/>
    <cellStyle name="20% - Accent6 26 2 4 2" xfId="40198"/>
    <cellStyle name="20% - Accent6 26 2 5" xfId="22235"/>
    <cellStyle name="20% - Accent6 26 2 5 2" xfId="43460"/>
    <cellStyle name="20% - Accent6 26 2 6" xfId="25502"/>
    <cellStyle name="20% - Accent6 26 2 6 2" xfId="46724"/>
    <cellStyle name="20% - Accent6 26 2 7" xfId="28767"/>
    <cellStyle name="20% - Accent6 26 2 7 2" xfId="49989"/>
    <cellStyle name="20% - Accent6 26 2 8" xfId="14079"/>
    <cellStyle name="20% - Accent6 26 2 8 2" xfId="35305"/>
    <cellStyle name="20% - Accent6 26 2 9" xfId="32035"/>
    <cellStyle name="20% - Accent6 26 3" xfId="11615"/>
    <cellStyle name="20% - Accent6 26 3 2" xfId="19792"/>
    <cellStyle name="20% - Accent6 26 3 2 2" xfId="41017"/>
    <cellStyle name="20% - Accent6 26 3 3" xfId="23055"/>
    <cellStyle name="20% - Accent6 26 3 3 2" xfId="44280"/>
    <cellStyle name="20% - Accent6 26 3 4" xfId="26322"/>
    <cellStyle name="20% - Accent6 26 3 4 2" xfId="47544"/>
    <cellStyle name="20% - Accent6 26 3 5" xfId="29586"/>
    <cellStyle name="20% - Accent6 26 3 5 2" xfId="50808"/>
    <cellStyle name="20% - Accent6 26 3 6" xfId="16530"/>
    <cellStyle name="20% - Accent6 26 3 6 2" xfId="37755"/>
    <cellStyle name="20% - Accent6 26 3 7" xfId="32854"/>
    <cellStyle name="20% - Accent6 26 4" xfId="14887"/>
    <cellStyle name="20% - Accent6 26 4 2" xfId="36112"/>
    <cellStyle name="20% - Accent6 26 5" xfId="18149"/>
    <cellStyle name="20% - Accent6 26 5 2" xfId="39374"/>
    <cellStyle name="20% - Accent6 26 6" xfId="21411"/>
    <cellStyle name="20% - Accent6 26 6 2" xfId="42636"/>
    <cellStyle name="20% - Accent6 26 7" xfId="24675"/>
    <cellStyle name="20% - Accent6 26 7 2" xfId="45900"/>
    <cellStyle name="20% - Accent6 26 8" xfId="27943"/>
    <cellStyle name="20% - Accent6 26 8 2" xfId="49165"/>
    <cellStyle name="20% - Accent6 26 9" xfId="13267"/>
    <cellStyle name="20% - Accent6 26 9 2" xfId="34493"/>
    <cellStyle name="20% - Accent6 27" xfId="7030"/>
    <cellStyle name="20% - Accent6 27 10" xfId="31224"/>
    <cellStyle name="20% - Accent6 27 2" xfId="10684"/>
    <cellStyle name="20% - Accent6 27 2 2" xfId="12430"/>
    <cellStyle name="20% - Accent6 27 2 2 2" xfId="20605"/>
    <cellStyle name="20% - Accent6 27 2 2 2 2" xfId="41830"/>
    <cellStyle name="20% - Accent6 27 2 2 3" xfId="23868"/>
    <cellStyle name="20% - Accent6 27 2 2 3 2" xfId="45093"/>
    <cellStyle name="20% - Accent6 27 2 2 4" xfId="27135"/>
    <cellStyle name="20% - Accent6 27 2 2 4 2" xfId="48357"/>
    <cellStyle name="20% - Accent6 27 2 2 5" xfId="30399"/>
    <cellStyle name="20% - Accent6 27 2 2 5 2" xfId="51621"/>
    <cellStyle name="20% - Accent6 27 2 2 6" xfId="17343"/>
    <cellStyle name="20% - Accent6 27 2 2 6 2" xfId="38568"/>
    <cellStyle name="20% - Accent6 27 2 2 7" xfId="33667"/>
    <cellStyle name="20% - Accent6 27 2 3" xfId="15712"/>
    <cellStyle name="20% - Accent6 27 2 3 2" xfId="36937"/>
    <cellStyle name="20% - Accent6 27 2 4" xfId="18974"/>
    <cellStyle name="20% - Accent6 27 2 4 2" xfId="40199"/>
    <cellStyle name="20% - Accent6 27 2 5" xfId="22236"/>
    <cellStyle name="20% - Accent6 27 2 5 2" xfId="43461"/>
    <cellStyle name="20% - Accent6 27 2 6" xfId="25503"/>
    <cellStyle name="20% - Accent6 27 2 6 2" xfId="46725"/>
    <cellStyle name="20% - Accent6 27 2 7" xfId="28768"/>
    <cellStyle name="20% - Accent6 27 2 7 2" xfId="49990"/>
    <cellStyle name="20% - Accent6 27 2 8" xfId="14080"/>
    <cellStyle name="20% - Accent6 27 2 8 2" xfId="35306"/>
    <cellStyle name="20% - Accent6 27 2 9" xfId="32036"/>
    <cellStyle name="20% - Accent6 27 3" xfId="11616"/>
    <cellStyle name="20% - Accent6 27 3 2" xfId="19793"/>
    <cellStyle name="20% - Accent6 27 3 2 2" xfId="41018"/>
    <cellStyle name="20% - Accent6 27 3 3" xfId="23056"/>
    <cellStyle name="20% - Accent6 27 3 3 2" xfId="44281"/>
    <cellStyle name="20% - Accent6 27 3 4" xfId="26323"/>
    <cellStyle name="20% - Accent6 27 3 4 2" xfId="47545"/>
    <cellStyle name="20% - Accent6 27 3 5" xfId="29587"/>
    <cellStyle name="20% - Accent6 27 3 5 2" xfId="50809"/>
    <cellStyle name="20% - Accent6 27 3 6" xfId="16531"/>
    <cellStyle name="20% - Accent6 27 3 6 2" xfId="37756"/>
    <cellStyle name="20% - Accent6 27 3 7" xfId="32855"/>
    <cellStyle name="20% - Accent6 27 4" xfId="14888"/>
    <cellStyle name="20% - Accent6 27 4 2" xfId="36113"/>
    <cellStyle name="20% - Accent6 27 5" xfId="18150"/>
    <cellStyle name="20% - Accent6 27 5 2" xfId="39375"/>
    <cellStyle name="20% - Accent6 27 6" xfId="21412"/>
    <cellStyle name="20% - Accent6 27 6 2" xfId="42637"/>
    <cellStyle name="20% - Accent6 27 7" xfId="24676"/>
    <cellStyle name="20% - Accent6 27 7 2" xfId="45901"/>
    <cellStyle name="20% - Accent6 27 8" xfId="27944"/>
    <cellStyle name="20% - Accent6 27 8 2" xfId="49166"/>
    <cellStyle name="20% - Accent6 27 9" xfId="13268"/>
    <cellStyle name="20% - Accent6 27 9 2" xfId="34494"/>
    <cellStyle name="20% - Accent6 28" xfId="7031"/>
    <cellStyle name="20% - Accent6 28 10" xfId="31225"/>
    <cellStyle name="20% - Accent6 28 2" xfId="10685"/>
    <cellStyle name="20% - Accent6 28 2 2" xfId="12431"/>
    <cellStyle name="20% - Accent6 28 2 2 2" xfId="20606"/>
    <cellStyle name="20% - Accent6 28 2 2 2 2" xfId="41831"/>
    <cellStyle name="20% - Accent6 28 2 2 3" xfId="23869"/>
    <cellStyle name="20% - Accent6 28 2 2 3 2" xfId="45094"/>
    <cellStyle name="20% - Accent6 28 2 2 4" xfId="27136"/>
    <cellStyle name="20% - Accent6 28 2 2 4 2" xfId="48358"/>
    <cellStyle name="20% - Accent6 28 2 2 5" xfId="30400"/>
    <cellStyle name="20% - Accent6 28 2 2 5 2" xfId="51622"/>
    <cellStyle name="20% - Accent6 28 2 2 6" xfId="17344"/>
    <cellStyle name="20% - Accent6 28 2 2 6 2" xfId="38569"/>
    <cellStyle name="20% - Accent6 28 2 2 7" xfId="33668"/>
    <cellStyle name="20% - Accent6 28 2 3" xfId="15713"/>
    <cellStyle name="20% - Accent6 28 2 3 2" xfId="36938"/>
    <cellStyle name="20% - Accent6 28 2 4" xfId="18975"/>
    <cellStyle name="20% - Accent6 28 2 4 2" xfId="40200"/>
    <cellStyle name="20% - Accent6 28 2 5" xfId="22237"/>
    <cellStyle name="20% - Accent6 28 2 5 2" xfId="43462"/>
    <cellStyle name="20% - Accent6 28 2 6" xfId="25504"/>
    <cellStyle name="20% - Accent6 28 2 6 2" xfId="46726"/>
    <cellStyle name="20% - Accent6 28 2 7" xfId="28769"/>
    <cellStyle name="20% - Accent6 28 2 7 2" xfId="49991"/>
    <cellStyle name="20% - Accent6 28 2 8" xfId="14081"/>
    <cellStyle name="20% - Accent6 28 2 8 2" xfId="35307"/>
    <cellStyle name="20% - Accent6 28 2 9" xfId="32037"/>
    <cellStyle name="20% - Accent6 28 3" xfId="11617"/>
    <cellStyle name="20% - Accent6 28 3 2" xfId="19794"/>
    <cellStyle name="20% - Accent6 28 3 2 2" xfId="41019"/>
    <cellStyle name="20% - Accent6 28 3 3" xfId="23057"/>
    <cellStyle name="20% - Accent6 28 3 3 2" xfId="44282"/>
    <cellStyle name="20% - Accent6 28 3 4" xfId="26324"/>
    <cellStyle name="20% - Accent6 28 3 4 2" xfId="47546"/>
    <cellStyle name="20% - Accent6 28 3 5" xfId="29588"/>
    <cellStyle name="20% - Accent6 28 3 5 2" xfId="50810"/>
    <cellStyle name="20% - Accent6 28 3 6" xfId="16532"/>
    <cellStyle name="20% - Accent6 28 3 6 2" xfId="37757"/>
    <cellStyle name="20% - Accent6 28 3 7" xfId="32856"/>
    <cellStyle name="20% - Accent6 28 4" xfId="14889"/>
    <cellStyle name="20% - Accent6 28 4 2" xfId="36114"/>
    <cellStyle name="20% - Accent6 28 5" xfId="18151"/>
    <cellStyle name="20% - Accent6 28 5 2" xfId="39376"/>
    <cellStyle name="20% - Accent6 28 6" xfId="21413"/>
    <cellStyle name="20% - Accent6 28 6 2" xfId="42638"/>
    <cellStyle name="20% - Accent6 28 7" xfId="24677"/>
    <cellStyle name="20% - Accent6 28 7 2" xfId="45902"/>
    <cellStyle name="20% - Accent6 28 8" xfId="27945"/>
    <cellStyle name="20% - Accent6 28 8 2" xfId="49167"/>
    <cellStyle name="20% - Accent6 28 9" xfId="13269"/>
    <cellStyle name="20% - Accent6 28 9 2" xfId="34495"/>
    <cellStyle name="20% - Accent6 29" xfId="7032"/>
    <cellStyle name="20% - Accent6 29 10" xfId="31226"/>
    <cellStyle name="20% - Accent6 29 2" xfId="10686"/>
    <cellStyle name="20% - Accent6 29 2 2" xfId="12432"/>
    <cellStyle name="20% - Accent6 29 2 2 2" xfId="20607"/>
    <cellStyle name="20% - Accent6 29 2 2 2 2" xfId="41832"/>
    <cellStyle name="20% - Accent6 29 2 2 3" xfId="23870"/>
    <cellStyle name="20% - Accent6 29 2 2 3 2" xfId="45095"/>
    <cellStyle name="20% - Accent6 29 2 2 4" xfId="27137"/>
    <cellStyle name="20% - Accent6 29 2 2 4 2" xfId="48359"/>
    <cellStyle name="20% - Accent6 29 2 2 5" xfId="30401"/>
    <cellStyle name="20% - Accent6 29 2 2 5 2" xfId="51623"/>
    <cellStyle name="20% - Accent6 29 2 2 6" xfId="17345"/>
    <cellStyle name="20% - Accent6 29 2 2 6 2" xfId="38570"/>
    <cellStyle name="20% - Accent6 29 2 2 7" xfId="33669"/>
    <cellStyle name="20% - Accent6 29 2 3" xfId="15714"/>
    <cellStyle name="20% - Accent6 29 2 3 2" xfId="36939"/>
    <cellStyle name="20% - Accent6 29 2 4" xfId="18976"/>
    <cellStyle name="20% - Accent6 29 2 4 2" xfId="40201"/>
    <cellStyle name="20% - Accent6 29 2 5" xfId="22238"/>
    <cellStyle name="20% - Accent6 29 2 5 2" xfId="43463"/>
    <cellStyle name="20% - Accent6 29 2 6" xfId="25505"/>
    <cellStyle name="20% - Accent6 29 2 6 2" xfId="46727"/>
    <cellStyle name="20% - Accent6 29 2 7" xfId="28770"/>
    <cellStyle name="20% - Accent6 29 2 7 2" xfId="49992"/>
    <cellStyle name="20% - Accent6 29 2 8" xfId="14082"/>
    <cellStyle name="20% - Accent6 29 2 8 2" xfId="35308"/>
    <cellStyle name="20% - Accent6 29 2 9" xfId="32038"/>
    <cellStyle name="20% - Accent6 29 3" xfId="11618"/>
    <cellStyle name="20% - Accent6 29 3 2" xfId="19795"/>
    <cellStyle name="20% - Accent6 29 3 2 2" xfId="41020"/>
    <cellStyle name="20% - Accent6 29 3 3" xfId="23058"/>
    <cellStyle name="20% - Accent6 29 3 3 2" xfId="44283"/>
    <cellStyle name="20% - Accent6 29 3 4" xfId="26325"/>
    <cellStyle name="20% - Accent6 29 3 4 2" xfId="47547"/>
    <cellStyle name="20% - Accent6 29 3 5" xfId="29589"/>
    <cellStyle name="20% - Accent6 29 3 5 2" xfId="50811"/>
    <cellStyle name="20% - Accent6 29 3 6" xfId="16533"/>
    <cellStyle name="20% - Accent6 29 3 6 2" xfId="37758"/>
    <cellStyle name="20% - Accent6 29 3 7" xfId="32857"/>
    <cellStyle name="20% - Accent6 29 4" xfId="14890"/>
    <cellStyle name="20% - Accent6 29 4 2" xfId="36115"/>
    <cellStyle name="20% - Accent6 29 5" xfId="18152"/>
    <cellStyle name="20% - Accent6 29 5 2" xfId="39377"/>
    <cellStyle name="20% - Accent6 29 6" xfId="21414"/>
    <cellStyle name="20% - Accent6 29 6 2" xfId="42639"/>
    <cellStyle name="20% - Accent6 29 7" xfId="24678"/>
    <cellStyle name="20% - Accent6 29 7 2" xfId="45903"/>
    <cellStyle name="20% - Accent6 29 8" xfId="27946"/>
    <cellStyle name="20% - Accent6 29 8 2" xfId="49168"/>
    <cellStyle name="20% - Accent6 29 9" xfId="13270"/>
    <cellStyle name="20% - Accent6 29 9 2" xfId="34496"/>
    <cellStyle name="20% - Accent6 3" xfId="27"/>
    <cellStyle name="20% - Accent6 3 10" xfId="14709"/>
    <cellStyle name="20% - Accent6 3 10 2" xfId="35934"/>
    <cellStyle name="20% - Accent6 3 11" xfId="17971"/>
    <cellStyle name="20% - Accent6 3 11 2" xfId="39196"/>
    <cellStyle name="20% - Accent6 3 12" xfId="21233"/>
    <cellStyle name="20% - Accent6 3 12 2" xfId="42458"/>
    <cellStyle name="20% - Accent6 3 13" xfId="24497"/>
    <cellStyle name="20% - Accent6 3 13 2" xfId="45722"/>
    <cellStyle name="20% - Accent6 3 14" xfId="27765"/>
    <cellStyle name="20% - Accent6 3 14 2" xfId="48987"/>
    <cellStyle name="20% - Accent6 3 15" xfId="13091"/>
    <cellStyle name="20% - Accent6 3 15 2" xfId="34317"/>
    <cellStyle name="20% - Accent6 3 16" xfId="31045"/>
    <cellStyle name="20% - Accent6 3 2" xfId="8031"/>
    <cellStyle name="20% - Accent6 3 3" xfId="8032"/>
    <cellStyle name="20% - Accent6 3 3 10" xfId="31426"/>
    <cellStyle name="20% - Accent6 3 3 2" xfId="10886"/>
    <cellStyle name="20% - Accent6 3 3 2 2" xfId="12632"/>
    <cellStyle name="20% - Accent6 3 3 2 2 2" xfId="20807"/>
    <cellStyle name="20% - Accent6 3 3 2 2 2 2" xfId="42032"/>
    <cellStyle name="20% - Accent6 3 3 2 2 3" xfId="24070"/>
    <cellStyle name="20% - Accent6 3 3 2 2 3 2" xfId="45295"/>
    <cellStyle name="20% - Accent6 3 3 2 2 4" xfId="27337"/>
    <cellStyle name="20% - Accent6 3 3 2 2 4 2" xfId="48559"/>
    <cellStyle name="20% - Accent6 3 3 2 2 5" xfId="30601"/>
    <cellStyle name="20% - Accent6 3 3 2 2 5 2" xfId="51823"/>
    <cellStyle name="20% - Accent6 3 3 2 2 6" xfId="17545"/>
    <cellStyle name="20% - Accent6 3 3 2 2 6 2" xfId="38770"/>
    <cellStyle name="20% - Accent6 3 3 2 2 7" xfId="33869"/>
    <cellStyle name="20% - Accent6 3 3 2 3" xfId="15914"/>
    <cellStyle name="20% - Accent6 3 3 2 3 2" xfId="37139"/>
    <cellStyle name="20% - Accent6 3 3 2 4" xfId="19176"/>
    <cellStyle name="20% - Accent6 3 3 2 4 2" xfId="40401"/>
    <cellStyle name="20% - Accent6 3 3 2 5" xfId="22438"/>
    <cellStyle name="20% - Accent6 3 3 2 5 2" xfId="43663"/>
    <cellStyle name="20% - Accent6 3 3 2 6" xfId="25705"/>
    <cellStyle name="20% - Accent6 3 3 2 6 2" xfId="46927"/>
    <cellStyle name="20% - Accent6 3 3 2 7" xfId="28970"/>
    <cellStyle name="20% - Accent6 3 3 2 7 2" xfId="50192"/>
    <cellStyle name="20% - Accent6 3 3 2 8" xfId="14282"/>
    <cellStyle name="20% - Accent6 3 3 2 8 2" xfId="35508"/>
    <cellStyle name="20% - Accent6 3 3 2 9" xfId="32238"/>
    <cellStyle name="20% - Accent6 3 3 3" xfId="11818"/>
    <cellStyle name="20% - Accent6 3 3 3 2" xfId="19995"/>
    <cellStyle name="20% - Accent6 3 3 3 2 2" xfId="41220"/>
    <cellStyle name="20% - Accent6 3 3 3 3" xfId="23258"/>
    <cellStyle name="20% - Accent6 3 3 3 3 2" xfId="44483"/>
    <cellStyle name="20% - Accent6 3 3 3 4" xfId="26525"/>
    <cellStyle name="20% - Accent6 3 3 3 4 2" xfId="47747"/>
    <cellStyle name="20% - Accent6 3 3 3 5" xfId="29789"/>
    <cellStyle name="20% - Accent6 3 3 3 5 2" xfId="51011"/>
    <cellStyle name="20% - Accent6 3 3 3 6" xfId="16733"/>
    <cellStyle name="20% - Accent6 3 3 3 6 2" xfId="37958"/>
    <cellStyle name="20% - Accent6 3 3 3 7" xfId="33057"/>
    <cellStyle name="20% - Accent6 3 3 4" xfId="15090"/>
    <cellStyle name="20% - Accent6 3 3 4 2" xfId="36315"/>
    <cellStyle name="20% - Accent6 3 3 5" xfId="18352"/>
    <cellStyle name="20% - Accent6 3 3 5 2" xfId="39577"/>
    <cellStyle name="20% - Accent6 3 3 6" xfId="21614"/>
    <cellStyle name="20% - Accent6 3 3 6 2" xfId="42839"/>
    <cellStyle name="20% - Accent6 3 3 7" xfId="24878"/>
    <cellStyle name="20% - Accent6 3 3 7 2" xfId="46103"/>
    <cellStyle name="20% - Accent6 3 3 8" xfId="28146"/>
    <cellStyle name="20% - Accent6 3 3 8 2" xfId="49368"/>
    <cellStyle name="20% - Accent6 3 3 9" xfId="13470"/>
    <cellStyle name="20% - Accent6 3 3 9 2" xfId="34696"/>
    <cellStyle name="20% - Accent6 3 4" xfId="3852"/>
    <cellStyle name="20% - Accent6 3 5" xfId="9425"/>
    <cellStyle name="20% - Accent6 3 5 10" xfId="31641"/>
    <cellStyle name="20% - Accent6 3 5 2" xfId="11123"/>
    <cellStyle name="20% - Accent6 3 5 2 2" xfId="12847"/>
    <cellStyle name="20% - Accent6 3 5 2 2 2" xfId="21022"/>
    <cellStyle name="20% - Accent6 3 5 2 2 2 2" xfId="42247"/>
    <cellStyle name="20% - Accent6 3 5 2 2 3" xfId="24285"/>
    <cellStyle name="20% - Accent6 3 5 2 2 3 2" xfId="45510"/>
    <cellStyle name="20% - Accent6 3 5 2 2 4" xfId="27552"/>
    <cellStyle name="20% - Accent6 3 5 2 2 4 2" xfId="48774"/>
    <cellStyle name="20% - Accent6 3 5 2 2 5" xfId="30816"/>
    <cellStyle name="20% - Accent6 3 5 2 2 5 2" xfId="52038"/>
    <cellStyle name="20% - Accent6 3 5 2 2 6" xfId="17760"/>
    <cellStyle name="20% - Accent6 3 5 2 2 6 2" xfId="38985"/>
    <cellStyle name="20% - Accent6 3 5 2 2 7" xfId="34084"/>
    <cellStyle name="20% - Accent6 3 5 2 3" xfId="16129"/>
    <cellStyle name="20% - Accent6 3 5 2 3 2" xfId="37354"/>
    <cellStyle name="20% - Accent6 3 5 2 4" xfId="19391"/>
    <cellStyle name="20% - Accent6 3 5 2 4 2" xfId="40616"/>
    <cellStyle name="20% - Accent6 3 5 2 5" xfId="22653"/>
    <cellStyle name="20% - Accent6 3 5 2 5 2" xfId="43878"/>
    <cellStyle name="20% - Accent6 3 5 2 6" xfId="25920"/>
    <cellStyle name="20% - Accent6 3 5 2 6 2" xfId="47142"/>
    <cellStyle name="20% - Accent6 3 5 2 7" xfId="29185"/>
    <cellStyle name="20% - Accent6 3 5 2 7 2" xfId="50407"/>
    <cellStyle name="20% - Accent6 3 5 2 8" xfId="14497"/>
    <cellStyle name="20% - Accent6 3 5 2 8 2" xfId="35723"/>
    <cellStyle name="20% - Accent6 3 5 2 9" xfId="32453"/>
    <cellStyle name="20% - Accent6 3 5 3" xfId="12033"/>
    <cellStyle name="20% - Accent6 3 5 3 2" xfId="20210"/>
    <cellStyle name="20% - Accent6 3 5 3 2 2" xfId="41435"/>
    <cellStyle name="20% - Accent6 3 5 3 3" xfId="23473"/>
    <cellStyle name="20% - Accent6 3 5 3 3 2" xfId="44698"/>
    <cellStyle name="20% - Accent6 3 5 3 4" xfId="26740"/>
    <cellStyle name="20% - Accent6 3 5 3 4 2" xfId="47962"/>
    <cellStyle name="20% - Accent6 3 5 3 5" xfId="30004"/>
    <cellStyle name="20% - Accent6 3 5 3 5 2" xfId="51226"/>
    <cellStyle name="20% - Accent6 3 5 3 6" xfId="16948"/>
    <cellStyle name="20% - Accent6 3 5 3 6 2" xfId="38173"/>
    <cellStyle name="20% - Accent6 3 5 3 7" xfId="33272"/>
    <cellStyle name="20% - Accent6 3 5 4" xfId="15305"/>
    <cellStyle name="20% - Accent6 3 5 4 2" xfId="36530"/>
    <cellStyle name="20% - Accent6 3 5 5" xfId="18567"/>
    <cellStyle name="20% - Accent6 3 5 5 2" xfId="39792"/>
    <cellStyle name="20% - Accent6 3 5 6" xfId="21829"/>
    <cellStyle name="20% - Accent6 3 5 6 2" xfId="43054"/>
    <cellStyle name="20% - Accent6 3 5 7" xfId="25093"/>
    <cellStyle name="20% - Accent6 3 5 7 2" xfId="46318"/>
    <cellStyle name="20% - Accent6 3 5 8" xfId="28361"/>
    <cellStyle name="20% - Accent6 3 5 8 2" xfId="49583"/>
    <cellStyle name="20% - Accent6 3 5 9" xfId="13685"/>
    <cellStyle name="20% - Accent6 3 5 9 2" xfId="34911"/>
    <cellStyle name="20% - Accent6 3 6" xfId="9844"/>
    <cellStyle name="20% - Accent6 3 6 10" xfId="31725"/>
    <cellStyle name="20% - Accent6 3 6 2" xfId="11234"/>
    <cellStyle name="20% - Accent6 3 6 2 2" xfId="12945"/>
    <cellStyle name="20% - Accent6 3 6 2 2 2" xfId="21120"/>
    <cellStyle name="20% - Accent6 3 6 2 2 2 2" xfId="42345"/>
    <cellStyle name="20% - Accent6 3 6 2 2 3" xfId="24383"/>
    <cellStyle name="20% - Accent6 3 6 2 2 3 2" xfId="45608"/>
    <cellStyle name="20% - Accent6 3 6 2 2 4" xfId="27650"/>
    <cellStyle name="20% - Accent6 3 6 2 2 4 2" xfId="48872"/>
    <cellStyle name="20% - Accent6 3 6 2 2 5" xfId="30914"/>
    <cellStyle name="20% - Accent6 3 6 2 2 5 2" xfId="52136"/>
    <cellStyle name="20% - Accent6 3 6 2 2 6" xfId="17858"/>
    <cellStyle name="20% - Accent6 3 6 2 2 6 2" xfId="39083"/>
    <cellStyle name="20% - Accent6 3 6 2 2 7" xfId="34182"/>
    <cellStyle name="20% - Accent6 3 6 2 3" xfId="16227"/>
    <cellStyle name="20% - Accent6 3 6 2 3 2" xfId="37452"/>
    <cellStyle name="20% - Accent6 3 6 2 4" xfId="19489"/>
    <cellStyle name="20% - Accent6 3 6 2 4 2" xfId="40714"/>
    <cellStyle name="20% - Accent6 3 6 2 5" xfId="22751"/>
    <cellStyle name="20% - Accent6 3 6 2 5 2" xfId="43976"/>
    <cellStyle name="20% - Accent6 3 6 2 6" xfId="26018"/>
    <cellStyle name="20% - Accent6 3 6 2 6 2" xfId="47240"/>
    <cellStyle name="20% - Accent6 3 6 2 7" xfId="29283"/>
    <cellStyle name="20% - Accent6 3 6 2 7 2" xfId="50505"/>
    <cellStyle name="20% - Accent6 3 6 2 8" xfId="14595"/>
    <cellStyle name="20% - Accent6 3 6 2 8 2" xfId="35821"/>
    <cellStyle name="20% - Accent6 3 6 2 9" xfId="32551"/>
    <cellStyle name="20% - Accent6 3 6 3" xfId="12118"/>
    <cellStyle name="20% - Accent6 3 6 3 2" xfId="20294"/>
    <cellStyle name="20% - Accent6 3 6 3 2 2" xfId="41519"/>
    <cellStyle name="20% - Accent6 3 6 3 3" xfId="23557"/>
    <cellStyle name="20% - Accent6 3 6 3 3 2" xfId="44782"/>
    <cellStyle name="20% - Accent6 3 6 3 4" xfId="26824"/>
    <cellStyle name="20% - Accent6 3 6 3 4 2" xfId="48046"/>
    <cellStyle name="20% - Accent6 3 6 3 5" xfId="30088"/>
    <cellStyle name="20% - Accent6 3 6 3 5 2" xfId="51310"/>
    <cellStyle name="20% - Accent6 3 6 3 6" xfId="17032"/>
    <cellStyle name="20% - Accent6 3 6 3 6 2" xfId="38257"/>
    <cellStyle name="20% - Accent6 3 6 3 7" xfId="33356"/>
    <cellStyle name="20% - Accent6 3 6 4" xfId="15389"/>
    <cellStyle name="20% - Accent6 3 6 4 2" xfId="36614"/>
    <cellStyle name="20% - Accent6 3 6 5" xfId="18651"/>
    <cellStyle name="20% - Accent6 3 6 5 2" xfId="39876"/>
    <cellStyle name="20% - Accent6 3 6 6" xfId="21913"/>
    <cellStyle name="20% - Accent6 3 6 6 2" xfId="43138"/>
    <cellStyle name="20% - Accent6 3 6 7" xfId="25178"/>
    <cellStyle name="20% - Accent6 3 6 7 2" xfId="46402"/>
    <cellStyle name="20% - Accent6 3 6 8" xfId="28445"/>
    <cellStyle name="20% - Accent6 3 6 8 2" xfId="49667"/>
    <cellStyle name="20% - Accent6 3 6 9" xfId="13769"/>
    <cellStyle name="20% - Accent6 3 6 9 2" xfId="34995"/>
    <cellStyle name="20% - Accent6 3 7" xfId="10150"/>
    <cellStyle name="20% - Accent6 3 7 10" xfId="31826"/>
    <cellStyle name="20% - Accent6 3 7 2" xfId="11235"/>
    <cellStyle name="20% - Accent6 3 7 2 2" xfId="12946"/>
    <cellStyle name="20% - Accent6 3 7 2 2 2" xfId="21121"/>
    <cellStyle name="20% - Accent6 3 7 2 2 2 2" xfId="42346"/>
    <cellStyle name="20% - Accent6 3 7 2 2 3" xfId="24384"/>
    <cellStyle name="20% - Accent6 3 7 2 2 3 2" xfId="45609"/>
    <cellStyle name="20% - Accent6 3 7 2 2 4" xfId="27651"/>
    <cellStyle name="20% - Accent6 3 7 2 2 4 2" xfId="48873"/>
    <cellStyle name="20% - Accent6 3 7 2 2 5" xfId="30915"/>
    <cellStyle name="20% - Accent6 3 7 2 2 5 2" xfId="52137"/>
    <cellStyle name="20% - Accent6 3 7 2 2 6" xfId="17859"/>
    <cellStyle name="20% - Accent6 3 7 2 2 6 2" xfId="39084"/>
    <cellStyle name="20% - Accent6 3 7 2 2 7" xfId="34183"/>
    <cellStyle name="20% - Accent6 3 7 2 3" xfId="16228"/>
    <cellStyle name="20% - Accent6 3 7 2 3 2" xfId="37453"/>
    <cellStyle name="20% - Accent6 3 7 2 4" xfId="19490"/>
    <cellStyle name="20% - Accent6 3 7 2 4 2" xfId="40715"/>
    <cellStyle name="20% - Accent6 3 7 2 5" xfId="22752"/>
    <cellStyle name="20% - Accent6 3 7 2 5 2" xfId="43977"/>
    <cellStyle name="20% - Accent6 3 7 2 6" xfId="26019"/>
    <cellStyle name="20% - Accent6 3 7 2 6 2" xfId="47241"/>
    <cellStyle name="20% - Accent6 3 7 2 7" xfId="29284"/>
    <cellStyle name="20% - Accent6 3 7 2 7 2" xfId="50506"/>
    <cellStyle name="20% - Accent6 3 7 2 8" xfId="14596"/>
    <cellStyle name="20% - Accent6 3 7 2 8 2" xfId="35822"/>
    <cellStyle name="20% - Accent6 3 7 2 9" xfId="32552"/>
    <cellStyle name="20% - Accent6 3 7 3" xfId="12220"/>
    <cellStyle name="20% - Accent6 3 7 3 2" xfId="20395"/>
    <cellStyle name="20% - Accent6 3 7 3 2 2" xfId="41620"/>
    <cellStyle name="20% - Accent6 3 7 3 3" xfId="23658"/>
    <cellStyle name="20% - Accent6 3 7 3 3 2" xfId="44883"/>
    <cellStyle name="20% - Accent6 3 7 3 4" xfId="26925"/>
    <cellStyle name="20% - Accent6 3 7 3 4 2" xfId="48147"/>
    <cellStyle name="20% - Accent6 3 7 3 5" xfId="30189"/>
    <cellStyle name="20% - Accent6 3 7 3 5 2" xfId="51411"/>
    <cellStyle name="20% - Accent6 3 7 3 6" xfId="17133"/>
    <cellStyle name="20% - Accent6 3 7 3 6 2" xfId="38358"/>
    <cellStyle name="20% - Accent6 3 7 3 7" xfId="33457"/>
    <cellStyle name="20% - Accent6 3 7 4" xfId="15502"/>
    <cellStyle name="20% - Accent6 3 7 4 2" xfId="36727"/>
    <cellStyle name="20% - Accent6 3 7 5" xfId="18764"/>
    <cellStyle name="20% - Accent6 3 7 5 2" xfId="39989"/>
    <cellStyle name="20% - Accent6 3 7 6" xfId="22026"/>
    <cellStyle name="20% - Accent6 3 7 6 2" xfId="43251"/>
    <cellStyle name="20% - Accent6 3 7 7" xfId="25293"/>
    <cellStyle name="20% - Accent6 3 7 7 2" xfId="46515"/>
    <cellStyle name="20% - Accent6 3 7 8" xfId="28558"/>
    <cellStyle name="20% - Accent6 3 7 8 2" xfId="49780"/>
    <cellStyle name="20% - Accent6 3 7 9" xfId="13870"/>
    <cellStyle name="20% - Accent6 3 7 9 2" xfId="35096"/>
    <cellStyle name="20% - Accent6 3 8" xfId="10202"/>
    <cellStyle name="20% - Accent6 3 8 2" xfId="12251"/>
    <cellStyle name="20% - Accent6 3 8 2 2" xfId="20426"/>
    <cellStyle name="20% - Accent6 3 8 2 2 2" xfId="41651"/>
    <cellStyle name="20% - Accent6 3 8 2 3" xfId="23689"/>
    <cellStyle name="20% - Accent6 3 8 2 3 2" xfId="44914"/>
    <cellStyle name="20% - Accent6 3 8 2 4" xfId="26956"/>
    <cellStyle name="20% - Accent6 3 8 2 4 2" xfId="48178"/>
    <cellStyle name="20% - Accent6 3 8 2 5" xfId="30220"/>
    <cellStyle name="20% - Accent6 3 8 2 5 2" xfId="51442"/>
    <cellStyle name="20% - Accent6 3 8 2 6" xfId="17164"/>
    <cellStyle name="20% - Accent6 3 8 2 6 2" xfId="38389"/>
    <cellStyle name="20% - Accent6 3 8 2 7" xfId="33488"/>
    <cellStyle name="20% - Accent6 3 8 3" xfId="15533"/>
    <cellStyle name="20% - Accent6 3 8 3 2" xfId="36758"/>
    <cellStyle name="20% - Accent6 3 8 4" xfId="18795"/>
    <cellStyle name="20% - Accent6 3 8 4 2" xfId="40020"/>
    <cellStyle name="20% - Accent6 3 8 5" xfId="22057"/>
    <cellStyle name="20% - Accent6 3 8 5 2" xfId="43282"/>
    <cellStyle name="20% - Accent6 3 8 6" xfId="25324"/>
    <cellStyle name="20% - Accent6 3 8 6 2" xfId="46546"/>
    <cellStyle name="20% - Accent6 3 8 7" xfId="28589"/>
    <cellStyle name="20% - Accent6 3 8 7 2" xfId="49811"/>
    <cellStyle name="20% - Accent6 3 8 8" xfId="13901"/>
    <cellStyle name="20% - Accent6 3 8 8 2" xfId="35127"/>
    <cellStyle name="20% - Accent6 3 8 9" xfId="31857"/>
    <cellStyle name="20% - Accent6 3 9" xfId="11438"/>
    <cellStyle name="20% - Accent6 3 9 2" xfId="19616"/>
    <cellStyle name="20% - Accent6 3 9 2 2" xfId="40841"/>
    <cellStyle name="20% - Accent6 3 9 3" xfId="22879"/>
    <cellStyle name="20% - Accent6 3 9 3 2" xfId="44104"/>
    <cellStyle name="20% - Accent6 3 9 4" xfId="26146"/>
    <cellStyle name="20% - Accent6 3 9 4 2" xfId="47368"/>
    <cellStyle name="20% - Accent6 3 9 5" xfId="29410"/>
    <cellStyle name="20% - Accent6 3 9 5 2" xfId="50632"/>
    <cellStyle name="20% - Accent6 3 9 6" xfId="16354"/>
    <cellStyle name="20% - Accent6 3 9 6 2" xfId="37579"/>
    <cellStyle name="20% - Accent6 3 9 7" xfId="32678"/>
    <cellStyle name="20% - Accent6 30" xfId="7033"/>
    <cellStyle name="20% - Accent6 30 10" xfId="31227"/>
    <cellStyle name="20% - Accent6 30 2" xfId="10687"/>
    <cellStyle name="20% - Accent6 30 2 2" xfId="12433"/>
    <cellStyle name="20% - Accent6 30 2 2 2" xfId="20608"/>
    <cellStyle name="20% - Accent6 30 2 2 2 2" xfId="41833"/>
    <cellStyle name="20% - Accent6 30 2 2 3" xfId="23871"/>
    <cellStyle name="20% - Accent6 30 2 2 3 2" xfId="45096"/>
    <cellStyle name="20% - Accent6 30 2 2 4" xfId="27138"/>
    <cellStyle name="20% - Accent6 30 2 2 4 2" xfId="48360"/>
    <cellStyle name="20% - Accent6 30 2 2 5" xfId="30402"/>
    <cellStyle name="20% - Accent6 30 2 2 5 2" xfId="51624"/>
    <cellStyle name="20% - Accent6 30 2 2 6" xfId="17346"/>
    <cellStyle name="20% - Accent6 30 2 2 6 2" xfId="38571"/>
    <cellStyle name="20% - Accent6 30 2 2 7" xfId="33670"/>
    <cellStyle name="20% - Accent6 30 2 3" xfId="15715"/>
    <cellStyle name="20% - Accent6 30 2 3 2" xfId="36940"/>
    <cellStyle name="20% - Accent6 30 2 4" xfId="18977"/>
    <cellStyle name="20% - Accent6 30 2 4 2" xfId="40202"/>
    <cellStyle name="20% - Accent6 30 2 5" xfId="22239"/>
    <cellStyle name="20% - Accent6 30 2 5 2" xfId="43464"/>
    <cellStyle name="20% - Accent6 30 2 6" xfId="25506"/>
    <cellStyle name="20% - Accent6 30 2 6 2" xfId="46728"/>
    <cellStyle name="20% - Accent6 30 2 7" xfId="28771"/>
    <cellStyle name="20% - Accent6 30 2 7 2" xfId="49993"/>
    <cellStyle name="20% - Accent6 30 2 8" xfId="14083"/>
    <cellStyle name="20% - Accent6 30 2 8 2" xfId="35309"/>
    <cellStyle name="20% - Accent6 30 2 9" xfId="32039"/>
    <cellStyle name="20% - Accent6 30 3" xfId="11619"/>
    <cellStyle name="20% - Accent6 30 3 2" xfId="19796"/>
    <cellStyle name="20% - Accent6 30 3 2 2" xfId="41021"/>
    <cellStyle name="20% - Accent6 30 3 3" xfId="23059"/>
    <cellStyle name="20% - Accent6 30 3 3 2" xfId="44284"/>
    <cellStyle name="20% - Accent6 30 3 4" xfId="26326"/>
    <cellStyle name="20% - Accent6 30 3 4 2" xfId="47548"/>
    <cellStyle name="20% - Accent6 30 3 5" xfId="29590"/>
    <cellStyle name="20% - Accent6 30 3 5 2" xfId="50812"/>
    <cellStyle name="20% - Accent6 30 3 6" xfId="16534"/>
    <cellStyle name="20% - Accent6 30 3 6 2" xfId="37759"/>
    <cellStyle name="20% - Accent6 30 3 7" xfId="32858"/>
    <cellStyle name="20% - Accent6 30 4" xfId="14891"/>
    <cellStyle name="20% - Accent6 30 4 2" xfId="36116"/>
    <cellStyle name="20% - Accent6 30 5" xfId="18153"/>
    <cellStyle name="20% - Accent6 30 5 2" xfId="39378"/>
    <cellStyle name="20% - Accent6 30 6" xfId="21415"/>
    <cellStyle name="20% - Accent6 30 6 2" xfId="42640"/>
    <cellStyle name="20% - Accent6 30 7" xfId="24679"/>
    <cellStyle name="20% - Accent6 30 7 2" xfId="45904"/>
    <cellStyle name="20% - Accent6 30 8" xfId="27947"/>
    <cellStyle name="20% - Accent6 30 8 2" xfId="49169"/>
    <cellStyle name="20% - Accent6 30 9" xfId="13271"/>
    <cellStyle name="20% - Accent6 30 9 2" xfId="34497"/>
    <cellStyle name="20% - Accent6 31" xfId="7034"/>
    <cellStyle name="20% - Accent6 31 10" xfId="31228"/>
    <cellStyle name="20% - Accent6 31 2" xfId="10688"/>
    <cellStyle name="20% - Accent6 31 2 2" xfId="12434"/>
    <cellStyle name="20% - Accent6 31 2 2 2" xfId="20609"/>
    <cellStyle name="20% - Accent6 31 2 2 2 2" xfId="41834"/>
    <cellStyle name="20% - Accent6 31 2 2 3" xfId="23872"/>
    <cellStyle name="20% - Accent6 31 2 2 3 2" xfId="45097"/>
    <cellStyle name="20% - Accent6 31 2 2 4" xfId="27139"/>
    <cellStyle name="20% - Accent6 31 2 2 4 2" xfId="48361"/>
    <cellStyle name="20% - Accent6 31 2 2 5" xfId="30403"/>
    <cellStyle name="20% - Accent6 31 2 2 5 2" xfId="51625"/>
    <cellStyle name="20% - Accent6 31 2 2 6" xfId="17347"/>
    <cellStyle name="20% - Accent6 31 2 2 6 2" xfId="38572"/>
    <cellStyle name="20% - Accent6 31 2 2 7" xfId="33671"/>
    <cellStyle name="20% - Accent6 31 2 3" xfId="15716"/>
    <cellStyle name="20% - Accent6 31 2 3 2" xfId="36941"/>
    <cellStyle name="20% - Accent6 31 2 4" xfId="18978"/>
    <cellStyle name="20% - Accent6 31 2 4 2" xfId="40203"/>
    <cellStyle name="20% - Accent6 31 2 5" xfId="22240"/>
    <cellStyle name="20% - Accent6 31 2 5 2" xfId="43465"/>
    <cellStyle name="20% - Accent6 31 2 6" xfId="25507"/>
    <cellStyle name="20% - Accent6 31 2 6 2" xfId="46729"/>
    <cellStyle name="20% - Accent6 31 2 7" xfId="28772"/>
    <cellStyle name="20% - Accent6 31 2 7 2" xfId="49994"/>
    <cellStyle name="20% - Accent6 31 2 8" xfId="14084"/>
    <cellStyle name="20% - Accent6 31 2 8 2" xfId="35310"/>
    <cellStyle name="20% - Accent6 31 2 9" xfId="32040"/>
    <cellStyle name="20% - Accent6 31 3" xfId="11620"/>
    <cellStyle name="20% - Accent6 31 3 2" xfId="19797"/>
    <cellStyle name="20% - Accent6 31 3 2 2" xfId="41022"/>
    <cellStyle name="20% - Accent6 31 3 3" xfId="23060"/>
    <cellStyle name="20% - Accent6 31 3 3 2" xfId="44285"/>
    <cellStyle name="20% - Accent6 31 3 4" xfId="26327"/>
    <cellStyle name="20% - Accent6 31 3 4 2" xfId="47549"/>
    <cellStyle name="20% - Accent6 31 3 5" xfId="29591"/>
    <cellStyle name="20% - Accent6 31 3 5 2" xfId="50813"/>
    <cellStyle name="20% - Accent6 31 3 6" xfId="16535"/>
    <cellStyle name="20% - Accent6 31 3 6 2" xfId="37760"/>
    <cellStyle name="20% - Accent6 31 3 7" xfId="32859"/>
    <cellStyle name="20% - Accent6 31 4" xfId="14892"/>
    <cellStyle name="20% - Accent6 31 4 2" xfId="36117"/>
    <cellStyle name="20% - Accent6 31 5" xfId="18154"/>
    <cellStyle name="20% - Accent6 31 5 2" xfId="39379"/>
    <cellStyle name="20% - Accent6 31 6" xfId="21416"/>
    <cellStyle name="20% - Accent6 31 6 2" xfId="42641"/>
    <cellStyle name="20% - Accent6 31 7" xfId="24680"/>
    <cellStyle name="20% - Accent6 31 7 2" xfId="45905"/>
    <cellStyle name="20% - Accent6 31 8" xfId="27948"/>
    <cellStyle name="20% - Accent6 31 8 2" xfId="49170"/>
    <cellStyle name="20% - Accent6 31 9" xfId="13272"/>
    <cellStyle name="20% - Accent6 31 9 2" xfId="34498"/>
    <cellStyle name="20% - Accent6 32" xfId="7035"/>
    <cellStyle name="20% - Accent6 32 10" xfId="31229"/>
    <cellStyle name="20% - Accent6 32 2" xfId="10689"/>
    <cellStyle name="20% - Accent6 32 2 2" xfId="12435"/>
    <cellStyle name="20% - Accent6 32 2 2 2" xfId="20610"/>
    <cellStyle name="20% - Accent6 32 2 2 2 2" xfId="41835"/>
    <cellStyle name="20% - Accent6 32 2 2 3" xfId="23873"/>
    <cellStyle name="20% - Accent6 32 2 2 3 2" xfId="45098"/>
    <cellStyle name="20% - Accent6 32 2 2 4" xfId="27140"/>
    <cellStyle name="20% - Accent6 32 2 2 4 2" xfId="48362"/>
    <cellStyle name="20% - Accent6 32 2 2 5" xfId="30404"/>
    <cellStyle name="20% - Accent6 32 2 2 5 2" xfId="51626"/>
    <cellStyle name="20% - Accent6 32 2 2 6" xfId="17348"/>
    <cellStyle name="20% - Accent6 32 2 2 6 2" xfId="38573"/>
    <cellStyle name="20% - Accent6 32 2 2 7" xfId="33672"/>
    <cellStyle name="20% - Accent6 32 2 3" xfId="15717"/>
    <cellStyle name="20% - Accent6 32 2 3 2" xfId="36942"/>
    <cellStyle name="20% - Accent6 32 2 4" xfId="18979"/>
    <cellStyle name="20% - Accent6 32 2 4 2" xfId="40204"/>
    <cellStyle name="20% - Accent6 32 2 5" xfId="22241"/>
    <cellStyle name="20% - Accent6 32 2 5 2" xfId="43466"/>
    <cellStyle name="20% - Accent6 32 2 6" xfId="25508"/>
    <cellStyle name="20% - Accent6 32 2 6 2" xfId="46730"/>
    <cellStyle name="20% - Accent6 32 2 7" xfId="28773"/>
    <cellStyle name="20% - Accent6 32 2 7 2" xfId="49995"/>
    <cellStyle name="20% - Accent6 32 2 8" xfId="14085"/>
    <cellStyle name="20% - Accent6 32 2 8 2" xfId="35311"/>
    <cellStyle name="20% - Accent6 32 2 9" xfId="32041"/>
    <cellStyle name="20% - Accent6 32 3" xfId="11621"/>
    <cellStyle name="20% - Accent6 32 3 2" xfId="19798"/>
    <cellStyle name="20% - Accent6 32 3 2 2" xfId="41023"/>
    <cellStyle name="20% - Accent6 32 3 3" xfId="23061"/>
    <cellStyle name="20% - Accent6 32 3 3 2" xfId="44286"/>
    <cellStyle name="20% - Accent6 32 3 4" xfId="26328"/>
    <cellStyle name="20% - Accent6 32 3 4 2" xfId="47550"/>
    <cellStyle name="20% - Accent6 32 3 5" xfId="29592"/>
    <cellStyle name="20% - Accent6 32 3 5 2" xfId="50814"/>
    <cellStyle name="20% - Accent6 32 3 6" xfId="16536"/>
    <cellStyle name="20% - Accent6 32 3 6 2" xfId="37761"/>
    <cellStyle name="20% - Accent6 32 3 7" xfId="32860"/>
    <cellStyle name="20% - Accent6 32 4" xfId="14893"/>
    <cellStyle name="20% - Accent6 32 4 2" xfId="36118"/>
    <cellStyle name="20% - Accent6 32 5" xfId="18155"/>
    <cellStyle name="20% - Accent6 32 5 2" xfId="39380"/>
    <cellStyle name="20% - Accent6 32 6" xfId="21417"/>
    <cellStyle name="20% - Accent6 32 6 2" xfId="42642"/>
    <cellStyle name="20% - Accent6 32 7" xfId="24681"/>
    <cellStyle name="20% - Accent6 32 7 2" xfId="45906"/>
    <cellStyle name="20% - Accent6 32 8" xfId="27949"/>
    <cellStyle name="20% - Accent6 32 8 2" xfId="49171"/>
    <cellStyle name="20% - Accent6 32 9" xfId="13273"/>
    <cellStyle name="20% - Accent6 32 9 2" xfId="34499"/>
    <cellStyle name="20% - Accent6 33" xfId="9796"/>
    <cellStyle name="20% - Accent6 34" xfId="10193"/>
    <cellStyle name="20% - Accent6 34 2" xfId="12242"/>
    <cellStyle name="20% - Accent6 34 2 2" xfId="20417"/>
    <cellStyle name="20% - Accent6 34 2 2 2" xfId="41642"/>
    <cellStyle name="20% - Accent6 34 2 3" xfId="23680"/>
    <cellStyle name="20% - Accent6 34 2 3 2" xfId="44905"/>
    <cellStyle name="20% - Accent6 34 2 4" xfId="26947"/>
    <cellStyle name="20% - Accent6 34 2 4 2" xfId="48169"/>
    <cellStyle name="20% - Accent6 34 2 5" xfId="30211"/>
    <cellStyle name="20% - Accent6 34 2 5 2" xfId="51433"/>
    <cellStyle name="20% - Accent6 34 2 6" xfId="17155"/>
    <cellStyle name="20% - Accent6 34 2 6 2" xfId="38380"/>
    <cellStyle name="20% - Accent6 34 2 7" xfId="33479"/>
    <cellStyle name="20% - Accent6 34 3" xfId="15524"/>
    <cellStyle name="20% - Accent6 34 3 2" xfId="36749"/>
    <cellStyle name="20% - Accent6 34 4" xfId="18786"/>
    <cellStyle name="20% - Accent6 34 4 2" xfId="40011"/>
    <cellStyle name="20% - Accent6 34 5" xfId="22048"/>
    <cellStyle name="20% - Accent6 34 5 2" xfId="43273"/>
    <cellStyle name="20% - Accent6 34 6" xfId="25315"/>
    <cellStyle name="20% - Accent6 34 6 2" xfId="46537"/>
    <cellStyle name="20% - Accent6 34 7" xfId="28580"/>
    <cellStyle name="20% - Accent6 34 7 2" xfId="49802"/>
    <cellStyle name="20% - Accent6 34 8" xfId="13892"/>
    <cellStyle name="20% - Accent6 34 8 2" xfId="35118"/>
    <cellStyle name="20% - Accent6 34 9" xfId="31848"/>
    <cellStyle name="20% - Accent6 35" xfId="11424"/>
    <cellStyle name="20% - Accent6 35 2" xfId="19603"/>
    <cellStyle name="20% - Accent6 35 2 2" xfId="40828"/>
    <cellStyle name="20% - Accent6 35 3" xfId="22866"/>
    <cellStyle name="20% - Accent6 35 3 2" xfId="44091"/>
    <cellStyle name="20% - Accent6 35 4" xfId="26133"/>
    <cellStyle name="20% - Accent6 35 4 2" xfId="47355"/>
    <cellStyle name="20% - Accent6 35 5" xfId="29397"/>
    <cellStyle name="20% - Accent6 35 5 2" xfId="50619"/>
    <cellStyle name="20% - Accent6 35 6" xfId="16341"/>
    <cellStyle name="20% - Accent6 35 6 2" xfId="37566"/>
    <cellStyle name="20% - Accent6 35 7" xfId="32665"/>
    <cellStyle name="20% - Accent6 36" xfId="15489"/>
    <cellStyle name="20% - Accent6 36 2" xfId="36714"/>
    <cellStyle name="20% - Accent6 37" xfId="18751"/>
    <cellStyle name="20% - Accent6 37 2" xfId="39976"/>
    <cellStyle name="20% - Accent6 38" xfId="22013"/>
    <cellStyle name="20% - Accent6 38 2" xfId="43238"/>
    <cellStyle name="20% - Accent6 39" xfId="25280"/>
    <cellStyle name="20% - Accent6 39 2" xfId="46502"/>
    <cellStyle name="20% - Accent6 4" xfId="7036"/>
    <cellStyle name="20% - Accent6 4 10" xfId="24682"/>
    <cellStyle name="20% - Accent6 4 10 2" xfId="45907"/>
    <cellStyle name="20% - Accent6 4 11" xfId="27950"/>
    <cellStyle name="20% - Accent6 4 11 2" xfId="49172"/>
    <cellStyle name="20% - Accent6 4 12" xfId="13274"/>
    <cellStyle name="20% - Accent6 4 12 2" xfId="34500"/>
    <cellStyle name="20% - Accent6 4 13" xfId="31230"/>
    <cellStyle name="20% - Accent6 4 2" xfId="8033"/>
    <cellStyle name="20% - Accent6 4 2 10" xfId="28147"/>
    <cellStyle name="20% - Accent6 4 2 10 2" xfId="49369"/>
    <cellStyle name="20% - Accent6 4 2 11" xfId="13471"/>
    <cellStyle name="20% - Accent6 4 2 11 2" xfId="34697"/>
    <cellStyle name="20% - Accent6 4 2 12" xfId="31427"/>
    <cellStyle name="20% - Accent6 4 2 2" xfId="9428"/>
    <cellStyle name="20% - Accent6 4 2 3" xfId="9427"/>
    <cellStyle name="20% - Accent6 4 2 4" xfId="10887"/>
    <cellStyle name="20% - Accent6 4 2 4 2" xfId="12633"/>
    <cellStyle name="20% - Accent6 4 2 4 2 2" xfId="20808"/>
    <cellStyle name="20% - Accent6 4 2 4 2 2 2" xfId="42033"/>
    <cellStyle name="20% - Accent6 4 2 4 2 3" xfId="24071"/>
    <cellStyle name="20% - Accent6 4 2 4 2 3 2" xfId="45296"/>
    <cellStyle name="20% - Accent6 4 2 4 2 4" xfId="27338"/>
    <cellStyle name="20% - Accent6 4 2 4 2 4 2" xfId="48560"/>
    <cellStyle name="20% - Accent6 4 2 4 2 5" xfId="30602"/>
    <cellStyle name="20% - Accent6 4 2 4 2 5 2" xfId="51824"/>
    <cellStyle name="20% - Accent6 4 2 4 2 6" xfId="17546"/>
    <cellStyle name="20% - Accent6 4 2 4 2 6 2" xfId="38771"/>
    <cellStyle name="20% - Accent6 4 2 4 2 7" xfId="33870"/>
    <cellStyle name="20% - Accent6 4 2 4 3" xfId="15915"/>
    <cellStyle name="20% - Accent6 4 2 4 3 2" xfId="37140"/>
    <cellStyle name="20% - Accent6 4 2 4 4" xfId="19177"/>
    <cellStyle name="20% - Accent6 4 2 4 4 2" xfId="40402"/>
    <cellStyle name="20% - Accent6 4 2 4 5" xfId="22439"/>
    <cellStyle name="20% - Accent6 4 2 4 5 2" xfId="43664"/>
    <cellStyle name="20% - Accent6 4 2 4 6" xfId="25706"/>
    <cellStyle name="20% - Accent6 4 2 4 6 2" xfId="46928"/>
    <cellStyle name="20% - Accent6 4 2 4 7" xfId="28971"/>
    <cellStyle name="20% - Accent6 4 2 4 7 2" xfId="50193"/>
    <cellStyle name="20% - Accent6 4 2 4 8" xfId="14283"/>
    <cellStyle name="20% - Accent6 4 2 4 8 2" xfId="35509"/>
    <cellStyle name="20% - Accent6 4 2 4 9" xfId="32239"/>
    <cellStyle name="20% - Accent6 4 2 5" xfId="11819"/>
    <cellStyle name="20% - Accent6 4 2 5 2" xfId="19996"/>
    <cellStyle name="20% - Accent6 4 2 5 2 2" xfId="41221"/>
    <cellStyle name="20% - Accent6 4 2 5 3" xfId="23259"/>
    <cellStyle name="20% - Accent6 4 2 5 3 2" xfId="44484"/>
    <cellStyle name="20% - Accent6 4 2 5 4" xfId="26526"/>
    <cellStyle name="20% - Accent6 4 2 5 4 2" xfId="47748"/>
    <cellStyle name="20% - Accent6 4 2 5 5" xfId="29790"/>
    <cellStyle name="20% - Accent6 4 2 5 5 2" xfId="51012"/>
    <cellStyle name="20% - Accent6 4 2 5 6" xfId="16734"/>
    <cellStyle name="20% - Accent6 4 2 5 6 2" xfId="37959"/>
    <cellStyle name="20% - Accent6 4 2 5 7" xfId="33058"/>
    <cellStyle name="20% - Accent6 4 2 6" xfId="15091"/>
    <cellStyle name="20% - Accent6 4 2 6 2" xfId="36316"/>
    <cellStyle name="20% - Accent6 4 2 7" xfId="18353"/>
    <cellStyle name="20% - Accent6 4 2 7 2" xfId="39578"/>
    <cellStyle name="20% - Accent6 4 2 8" xfId="21615"/>
    <cellStyle name="20% - Accent6 4 2 8 2" xfId="42840"/>
    <cellStyle name="20% - Accent6 4 2 9" xfId="24879"/>
    <cellStyle name="20% - Accent6 4 2 9 2" xfId="46104"/>
    <cellStyle name="20% - Accent6 4 3" xfId="8034"/>
    <cellStyle name="20% - Accent6 4 3 10" xfId="13472"/>
    <cellStyle name="20% - Accent6 4 3 10 2" xfId="34698"/>
    <cellStyle name="20% - Accent6 4 3 11" xfId="31428"/>
    <cellStyle name="20% - Accent6 4 3 2" xfId="9429"/>
    <cellStyle name="20% - Accent6 4 3 3" xfId="10888"/>
    <cellStyle name="20% - Accent6 4 3 3 2" xfId="12634"/>
    <cellStyle name="20% - Accent6 4 3 3 2 2" xfId="20809"/>
    <cellStyle name="20% - Accent6 4 3 3 2 2 2" xfId="42034"/>
    <cellStyle name="20% - Accent6 4 3 3 2 3" xfId="24072"/>
    <cellStyle name="20% - Accent6 4 3 3 2 3 2" xfId="45297"/>
    <cellStyle name="20% - Accent6 4 3 3 2 4" xfId="27339"/>
    <cellStyle name="20% - Accent6 4 3 3 2 4 2" xfId="48561"/>
    <cellStyle name="20% - Accent6 4 3 3 2 5" xfId="30603"/>
    <cellStyle name="20% - Accent6 4 3 3 2 5 2" xfId="51825"/>
    <cellStyle name="20% - Accent6 4 3 3 2 6" xfId="17547"/>
    <cellStyle name="20% - Accent6 4 3 3 2 6 2" xfId="38772"/>
    <cellStyle name="20% - Accent6 4 3 3 2 7" xfId="33871"/>
    <cellStyle name="20% - Accent6 4 3 3 3" xfId="15916"/>
    <cellStyle name="20% - Accent6 4 3 3 3 2" xfId="37141"/>
    <cellStyle name="20% - Accent6 4 3 3 4" xfId="19178"/>
    <cellStyle name="20% - Accent6 4 3 3 4 2" xfId="40403"/>
    <cellStyle name="20% - Accent6 4 3 3 5" xfId="22440"/>
    <cellStyle name="20% - Accent6 4 3 3 5 2" xfId="43665"/>
    <cellStyle name="20% - Accent6 4 3 3 6" xfId="25707"/>
    <cellStyle name="20% - Accent6 4 3 3 6 2" xfId="46929"/>
    <cellStyle name="20% - Accent6 4 3 3 7" xfId="28972"/>
    <cellStyle name="20% - Accent6 4 3 3 7 2" xfId="50194"/>
    <cellStyle name="20% - Accent6 4 3 3 8" xfId="14284"/>
    <cellStyle name="20% - Accent6 4 3 3 8 2" xfId="35510"/>
    <cellStyle name="20% - Accent6 4 3 3 9" xfId="32240"/>
    <cellStyle name="20% - Accent6 4 3 4" xfId="11820"/>
    <cellStyle name="20% - Accent6 4 3 4 2" xfId="19997"/>
    <cellStyle name="20% - Accent6 4 3 4 2 2" xfId="41222"/>
    <cellStyle name="20% - Accent6 4 3 4 3" xfId="23260"/>
    <cellStyle name="20% - Accent6 4 3 4 3 2" xfId="44485"/>
    <cellStyle name="20% - Accent6 4 3 4 4" xfId="26527"/>
    <cellStyle name="20% - Accent6 4 3 4 4 2" xfId="47749"/>
    <cellStyle name="20% - Accent6 4 3 4 5" xfId="29791"/>
    <cellStyle name="20% - Accent6 4 3 4 5 2" xfId="51013"/>
    <cellStyle name="20% - Accent6 4 3 4 6" xfId="16735"/>
    <cellStyle name="20% - Accent6 4 3 4 6 2" xfId="37960"/>
    <cellStyle name="20% - Accent6 4 3 4 7" xfId="33059"/>
    <cellStyle name="20% - Accent6 4 3 5" xfId="15092"/>
    <cellStyle name="20% - Accent6 4 3 5 2" xfId="36317"/>
    <cellStyle name="20% - Accent6 4 3 6" xfId="18354"/>
    <cellStyle name="20% - Accent6 4 3 6 2" xfId="39579"/>
    <cellStyle name="20% - Accent6 4 3 7" xfId="21616"/>
    <cellStyle name="20% - Accent6 4 3 7 2" xfId="42841"/>
    <cellStyle name="20% - Accent6 4 3 8" xfId="24880"/>
    <cellStyle name="20% - Accent6 4 3 8 2" xfId="46105"/>
    <cellStyle name="20% - Accent6 4 3 9" xfId="28148"/>
    <cellStyle name="20% - Accent6 4 3 9 2" xfId="49370"/>
    <cellStyle name="20% - Accent6 4 4" xfId="9426"/>
    <cellStyle name="20% - Accent6 4 5" xfId="10690"/>
    <cellStyle name="20% - Accent6 4 5 2" xfId="12436"/>
    <cellStyle name="20% - Accent6 4 5 2 2" xfId="20611"/>
    <cellStyle name="20% - Accent6 4 5 2 2 2" xfId="41836"/>
    <cellStyle name="20% - Accent6 4 5 2 3" xfId="23874"/>
    <cellStyle name="20% - Accent6 4 5 2 3 2" xfId="45099"/>
    <cellStyle name="20% - Accent6 4 5 2 4" xfId="27141"/>
    <cellStyle name="20% - Accent6 4 5 2 4 2" xfId="48363"/>
    <cellStyle name="20% - Accent6 4 5 2 5" xfId="30405"/>
    <cellStyle name="20% - Accent6 4 5 2 5 2" xfId="51627"/>
    <cellStyle name="20% - Accent6 4 5 2 6" xfId="17349"/>
    <cellStyle name="20% - Accent6 4 5 2 6 2" xfId="38574"/>
    <cellStyle name="20% - Accent6 4 5 2 7" xfId="33673"/>
    <cellStyle name="20% - Accent6 4 5 3" xfId="15718"/>
    <cellStyle name="20% - Accent6 4 5 3 2" xfId="36943"/>
    <cellStyle name="20% - Accent6 4 5 4" xfId="18980"/>
    <cellStyle name="20% - Accent6 4 5 4 2" xfId="40205"/>
    <cellStyle name="20% - Accent6 4 5 5" xfId="22242"/>
    <cellStyle name="20% - Accent6 4 5 5 2" xfId="43467"/>
    <cellStyle name="20% - Accent6 4 5 6" xfId="25509"/>
    <cellStyle name="20% - Accent6 4 5 6 2" xfId="46731"/>
    <cellStyle name="20% - Accent6 4 5 7" xfId="28774"/>
    <cellStyle name="20% - Accent6 4 5 7 2" xfId="49996"/>
    <cellStyle name="20% - Accent6 4 5 8" xfId="14086"/>
    <cellStyle name="20% - Accent6 4 5 8 2" xfId="35312"/>
    <cellStyle name="20% - Accent6 4 5 9" xfId="32042"/>
    <cellStyle name="20% - Accent6 4 6" xfId="11622"/>
    <cellStyle name="20% - Accent6 4 6 2" xfId="19799"/>
    <cellStyle name="20% - Accent6 4 6 2 2" xfId="41024"/>
    <cellStyle name="20% - Accent6 4 6 3" xfId="23062"/>
    <cellStyle name="20% - Accent6 4 6 3 2" xfId="44287"/>
    <cellStyle name="20% - Accent6 4 6 4" xfId="26329"/>
    <cellStyle name="20% - Accent6 4 6 4 2" xfId="47551"/>
    <cellStyle name="20% - Accent6 4 6 5" xfId="29593"/>
    <cellStyle name="20% - Accent6 4 6 5 2" xfId="50815"/>
    <cellStyle name="20% - Accent6 4 6 6" xfId="16537"/>
    <cellStyle name="20% - Accent6 4 6 6 2" xfId="37762"/>
    <cellStyle name="20% - Accent6 4 6 7" xfId="32861"/>
    <cellStyle name="20% - Accent6 4 7" xfId="14894"/>
    <cellStyle name="20% - Accent6 4 7 2" xfId="36119"/>
    <cellStyle name="20% - Accent6 4 8" xfId="18156"/>
    <cellStyle name="20% - Accent6 4 8 2" xfId="39381"/>
    <cellStyle name="20% - Accent6 4 9" xfId="21418"/>
    <cellStyle name="20% - Accent6 4 9 2" xfId="42643"/>
    <cellStyle name="20% - Accent6 40" xfId="28545"/>
    <cellStyle name="20% - Accent6 40 2" xfId="49767"/>
    <cellStyle name="20% - Accent6 41" xfId="13077"/>
    <cellStyle name="20% - Accent6 41 2" xfId="34304"/>
    <cellStyle name="20% - Accent6 42" xfId="31036"/>
    <cellStyle name="20% - Accent6 43" xfId="52258"/>
    <cellStyle name="20% - Accent6 44" xfId="10132"/>
    <cellStyle name="20% - Accent6 5" xfId="7037"/>
    <cellStyle name="20% - Accent6 5 10" xfId="27951"/>
    <cellStyle name="20% - Accent6 5 10 2" xfId="49173"/>
    <cellStyle name="20% - Accent6 5 11" xfId="13275"/>
    <cellStyle name="20% - Accent6 5 11 2" xfId="34501"/>
    <cellStyle name="20% - Accent6 5 12" xfId="31231"/>
    <cellStyle name="20% - Accent6 5 2" xfId="9431"/>
    <cellStyle name="20% - Accent6 5 3" xfId="9430"/>
    <cellStyle name="20% - Accent6 5 4" xfId="10691"/>
    <cellStyle name="20% - Accent6 5 4 2" xfId="12437"/>
    <cellStyle name="20% - Accent6 5 4 2 2" xfId="20612"/>
    <cellStyle name="20% - Accent6 5 4 2 2 2" xfId="41837"/>
    <cellStyle name="20% - Accent6 5 4 2 3" xfId="23875"/>
    <cellStyle name="20% - Accent6 5 4 2 3 2" xfId="45100"/>
    <cellStyle name="20% - Accent6 5 4 2 4" xfId="27142"/>
    <cellStyle name="20% - Accent6 5 4 2 4 2" xfId="48364"/>
    <cellStyle name="20% - Accent6 5 4 2 5" xfId="30406"/>
    <cellStyle name="20% - Accent6 5 4 2 5 2" xfId="51628"/>
    <cellStyle name="20% - Accent6 5 4 2 6" xfId="17350"/>
    <cellStyle name="20% - Accent6 5 4 2 6 2" xfId="38575"/>
    <cellStyle name="20% - Accent6 5 4 2 7" xfId="33674"/>
    <cellStyle name="20% - Accent6 5 4 3" xfId="15719"/>
    <cellStyle name="20% - Accent6 5 4 3 2" xfId="36944"/>
    <cellStyle name="20% - Accent6 5 4 4" xfId="18981"/>
    <cellStyle name="20% - Accent6 5 4 4 2" xfId="40206"/>
    <cellStyle name="20% - Accent6 5 4 5" xfId="22243"/>
    <cellStyle name="20% - Accent6 5 4 5 2" xfId="43468"/>
    <cellStyle name="20% - Accent6 5 4 6" xfId="25510"/>
    <cellStyle name="20% - Accent6 5 4 6 2" xfId="46732"/>
    <cellStyle name="20% - Accent6 5 4 7" xfId="28775"/>
    <cellStyle name="20% - Accent6 5 4 7 2" xfId="49997"/>
    <cellStyle name="20% - Accent6 5 4 8" xfId="14087"/>
    <cellStyle name="20% - Accent6 5 4 8 2" xfId="35313"/>
    <cellStyle name="20% - Accent6 5 4 9" xfId="32043"/>
    <cellStyle name="20% - Accent6 5 5" xfId="11623"/>
    <cellStyle name="20% - Accent6 5 5 2" xfId="19800"/>
    <cellStyle name="20% - Accent6 5 5 2 2" xfId="41025"/>
    <cellStyle name="20% - Accent6 5 5 3" xfId="23063"/>
    <cellStyle name="20% - Accent6 5 5 3 2" xfId="44288"/>
    <cellStyle name="20% - Accent6 5 5 4" xfId="26330"/>
    <cellStyle name="20% - Accent6 5 5 4 2" xfId="47552"/>
    <cellStyle name="20% - Accent6 5 5 5" xfId="29594"/>
    <cellStyle name="20% - Accent6 5 5 5 2" xfId="50816"/>
    <cellStyle name="20% - Accent6 5 5 6" xfId="16538"/>
    <cellStyle name="20% - Accent6 5 5 6 2" xfId="37763"/>
    <cellStyle name="20% - Accent6 5 5 7" xfId="32862"/>
    <cellStyle name="20% - Accent6 5 6" xfId="14895"/>
    <cellStyle name="20% - Accent6 5 6 2" xfId="36120"/>
    <cellStyle name="20% - Accent6 5 7" xfId="18157"/>
    <cellStyle name="20% - Accent6 5 7 2" xfId="39382"/>
    <cellStyle name="20% - Accent6 5 8" xfId="21419"/>
    <cellStyle name="20% - Accent6 5 8 2" xfId="42644"/>
    <cellStyle name="20% - Accent6 5 9" xfId="24683"/>
    <cellStyle name="20% - Accent6 5 9 2" xfId="45908"/>
    <cellStyle name="20% - Accent6 6" xfId="7038"/>
    <cellStyle name="20% - Accent6 6 10" xfId="31232"/>
    <cellStyle name="20% - Accent6 6 2" xfId="10692"/>
    <cellStyle name="20% - Accent6 6 2 2" xfId="12438"/>
    <cellStyle name="20% - Accent6 6 2 2 2" xfId="20613"/>
    <cellStyle name="20% - Accent6 6 2 2 2 2" xfId="41838"/>
    <cellStyle name="20% - Accent6 6 2 2 3" xfId="23876"/>
    <cellStyle name="20% - Accent6 6 2 2 3 2" xfId="45101"/>
    <cellStyle name="20% - Accent6 6 2 2 4" xfId="27143"/>
    <cellStyle name="20% - Accent6 6 2 2 4 2" xfId="48365"/>
    <cellStyle name="20% - Accent6 6 2 2 5" xfId="30407"/>
    <cellStyle name="20% - Accent6 6 2 2 5 2" xfId="51629"/>
    <cellStyle name="20% - Accent6 6 2 2 6" xfId="17351"/>
    <cellStyle name="20% - Accent6 6 2 2 6 2" xfId="38576"/>
    <cellStyle name="20% - Accent6 6 2 2 7" xfId="33675"/>
    <cellStyle name="20% - Accent6 6 2 3" xfId="15720"/>
    <cellStyle name="20% - Accent6 6 2 3 2" xfId="36945"/>
    <cellStyle name="20% - Accent6 6 2 4" xfId="18982"/>
    <cellStyle name="20% - Accent6 6 2 4 2" xfId="40207"/>
    <cellStyle name="20% - Accent6 6 2 5" xfId="22244"/>
    <cellStyle name="20% - Accent6 6 2 5 2" xfId="43469"/>
    <cellStyle name="20% - Accent6 6 2 6" xfId="25511"/>
    <cellStyle name="20% - Accent6 6 2 6 2" xfId="46733"/>
    <cellStyle name="20% - Accent6 6 2 7" xfId="28776"/>
    <cellStyle name="20% - Accent6 6 2 7 2" xfId="49998"/>
    <cellStyle name="20% - Accent6 6 2 8" xfId="14088"/>
    <cellStyle name="20% - Accent6 6 2 8 2" xfId="35314"/>
    <cellStyle name="20% - Accent6 6 2 9" xfId="32044"/>
    <cellStyle name="20% - Accent6 6 3" xfId="11624"/>
    <cellStyle name="20% - Accent6 6 3 2" xfId="19801"/>
    <cellStyle name="20% - Accent6 6 3 2 2" xfId="41026"/>
    <cellStyle name="20% - Accent6 6 3 3" xfId="23064"/>
    <cellStyle name="20% - Accent6 6 3 3 2" xfId="44289"/>
    <cellStyle name="20% - Accent6 6 3 4" xfId="26331"/>
    <cellStyle name="20% - Accent6 6 3 4 2" xfId="47553"/>
    <cellStyle name="20% - Accent6 6 3 5" xfId="29595"/>
    <cellStyle name="20% - Accent6 6 3 5 2" xfId="50817"/>
    <cellStyle name="20% - Accent6 6 3 6" xfId="16539"/>
    <cellStyle name="20% - Accent6 6 3 6 2" xfId="37764"/>
    <cellStyle name="20% - Accent6 6 3 7" xfId="32863"/>
    <cellStyle name="20% - Accent6 6 4" xfId="14896"/>
    <cellStyle name="20% - Accent6 6 4 2" xfId="36121"/>
    <cellStyle name="20% - Accent6 6 5" xfId="18158"/>
    <cellStyle name="20% - Accent6 6 5 2" xfId="39383"/>
    <cellStyle name="20% - Accent6 6 6" xfId="21420"/>
    <cellStyle name="20% - Accent6 6 6 2" xfId="42645"/>
    <cellStyle name="20% - Accent6 6 7" xfId="24684"/>
    <cellStyle name="20% - Accent6 6 7 2" xfId="45909"/>
    <cellStyle name="20% - Accent6 6 8" xfId="27952"/>
    <cellStyle name="20% - Accent6 6 8 2" xfId="49174"/>
    <cellStyle name="20% - Accent6 6 9" xfId="13276"/>
    <cellStyle name="20% - Accent6 6 9 2" xfId="34502"/>
    <cellStyle name="20% - Accent6 7" xfId="7039"/>
    <cellStyle name="20% - Accent6 7 10" xfId="31233"/>
    <cellStyle name="20% - Accent6 7 2" xfId="10693"/>
    <cellStyle name="20% - Accent6 7 2 2" xfId="12439"/>
    <cellStyle name="20% - Accent6 7 2 2 2" xfId="20614"/>
    <cellStyle name="20% - Accent6 7 2 2 2 2" xfId="41839"/>
    <cellStyle name="20% - Accent6 7 2 2 3" xfId="23877"/>
    <cellStyle name="20% - Accent6 7 2 2 3 2" xfId="45102"/>
    <cellStyle name="20% - Accent6 7 2 2 4" xfId="27144"/>
    <cellStyle name="20% - Accent6 7 2 2 4 2" xfId="48366"/>
    <cellStyle name="20% - Accent6 7 2 2 5" xfId="30408"/>
    <cellStyle name="20% - Accent6 7 2 2 5 2" xfId="51630"/>
    <cellStyle name="20% - Accent6 7 2 2 6" xfId="17352"/>
    <cellStyle name="20% - Accent6 7 2 2 6 2" xfId="38577"/>
    <cellStyle name="20% - Accent6 7 2 2 7" xfId="33676"/>
    <cellStyle name="20% - Accent6 7 2 3" xfId="15721"/>
    <cellStyle name="20% - Accent6 7 2 3 2" xfId="36946"/>
    <cellStyle name="20% - Accent6 7 2 4" xfId="18983"/>
    <cellStyle name="20% - Accent6 7 2 4 2" xfId="40208"/>
    <cellStyle name="20% - Accent6 7 2 5" xfId="22245"/>
    <cellStyle name="20% - Accent6 7 2 5 2" xfId="43470"/>
    <cellStyle name="20% - Accent6 7 2 6" xfId="25512"/>
    <cellStyle name="20% - Accent6 7 2 6 2" xfId="46734"/>
    <cellStyle name="20% - Accent6 7 2 7" xfId="28777"/>
    <cellStyle name="20% - Accent6 7 2 7 2" xfId="49999"/>
    <cellStyle name="20% - Accent6 7 2 8" xfId="14089"/>
    <cellStyle name="20% - Accent6 7 2 8 2" xfId="35315"/>
    <cellStyle name="20% - Accent6 7 2 9" xfId="32045"/>
    <cellStyle name="20% - Accent6 7 3" xfId="11625"/>
    <cellStyle name="20% - Accent6 7 3 2" xfId="19802"/>
    <cellStyle name="20% - Accent6 7 3 2 2" xfId="41027"/>
    <cellStyle name="20% - Accent6 7 3 3" xfId="23065"/>
    <cellStyle name="20% - Accent6 7 3 3 2" xfId="44290"/>
    <cellStyle name="20% - Accent6 7 3 4" xfId="26332"/>
    <cellStyle name="20% - Accent6 7 3 4 2" xfId="47554"/>
    <cellStyle name="20% - Accent6 7 3 5" xfId="29596"/>
    <cellStyle name="20% - Accent6 7 3 5 2" xfId="50818"/>
    <cellStyle name="20% - Accent6 7 3 6" xfId="16540"/>
    <cellStyle name="20% - Accent6 7 3 6 2" xfId="37765"/>
    <cellStyle name="20% - Accent6 7 3 7" xfId="32864"/>
    <cellStyle name="20% - Accent6 7 4" xfId="14897"/>
    <cellStyle name="20% - Accent6 7 4 2" xfId="36122"/>
    <cellStyle name="20% - Accent6 7 5" xfId="18159"/>
    <cellStyle name="20% - Accent6 7 5 2" xfId="39384"/>
    <cellStyle name="20% - Accent6 7 6" xfId="21421"/>
    <cellStyle name="20% - Accent6 7 6 2" xfId="42646"/>
    <cellStyle name="20% - Accent6 7 7" xfId="24685"/>
    <cellStyle name="20% - Accent6 7 7 2" xfId="45910"/>
    <cellStyle name="20% - Accent6 7 8" xfId="27953"/>
    <cellStyle name="20% - Accent6 7 8 2" xfId="49175"/>
    <cellStyle name="20% - Accent6 7 9" xfId="13277"/>
    <cellStyle name="20% - Accent6 7 9 2" xfId="34503"/>
    <cellStyle name="20% - Accent6 8" xfId="7040"/>
    <cellStyle name="20% - Accent6 8 10" xfId="31234"/>
    <cellStyle name="20% - Accent6 8 2" xfId="10694"/>
    <cellStyle name="20% - Accent6 8 2 2" xfId="12440"/>
    <cellStyle name="20% - Accent6 8 2 2 2" xfId="20615"/>
    <cellStyle name="20% - Accent6 8 2 2 2 2" xfId="41840"/>
    <cellStyle name="20% - Accent6 8 2 2 3" xfId="23878"/>
    <cellStyle name="20% - Accent6 8 2 2 3 2" xfId="45103"/>
    <cellStyle name="20% - Accent6 8 2 2 4" xfId="27145"/>
    <cellStyle name="20% - Accent6 8 2 2 4 2" xfId="48367"/>
    <cellStyle name="20% - Accent6 8 2 2 5" xfId="30409"/>
    <cellStyle name="20% - Accent6 8 2 2 5 2" xfId="51631"/>
    <cellStyle name="20% - Accent6 8 2 2 6" xfId="17353"/>
    <cellStyle name="20% - Accent6 8 2 2 6 2" xfId="38578"/>
    <cellStyle name="20% - Accent6 8 2 2 7" xfId="33677"/>
    <cellStyle name="20% - Accent6 8 2 3" xfId="15722"/>
    <cellStyle name="20% - Accent6 8 2 3 2" xfId="36947"/>
    <cellStyle name="20% - Accent6 8 2 4" xfId="18984"/>
    <cellStyle name="20% - Accent6 8 2 4 2" xfId="40209"/>
    <cellStyle name="20% - Accent6 8 2 5" xfId="22246"/>
    <cellStyle name="20% - Accent6 8 2 5 2" xfId="43471"/>
    <cellStyle name="20% - Accent6 8 2 6" xfId="25513"/>
    <cellStyle name="20% - Accent6 8 2 6 2" xfId="46735"/>
    <cellStyle name="20% - Accent6 8 2 7" xfId="28778"/>
    <cellStyle name="20% - Accent6 8 2 7 2" xfId="50000"/>
    <cellStyle name="20% - Accent6 8 2 8" xfId="14090"/>
    <cellStyle name="20% - Accent6 8 2 8 2" xfId="35316"/>
    <cellStyle name="20% - Accent6 8 2 9" xfId="32046"/>
    <cellStyle name="20% - Accent6 8 3" xfId="11626"/>
    <cellStyle name="20% - Accent6 8 3 2" xfId="19803"/>
    <cellStyle name="20% - Accent6 8 3 2 2" xfId="41028"/>
    <cellStyle name="20% - Accent6 8 3 3" xfId="23066"/>
    <cellStyle name="20% - Accent6 8 3 3 2" xfId="44291"/>
    <cellStyle name="20% - Accent6 8 3 4" xfId="26333"/>
    <cellStyle name="20% - Accent6 8 3 4 2" xfId="47555"/>
    <cellStyle name="20% - Accent6 8 3 5" xfId="29597"/>
    <cellStyle name="20% - Accent6 8 3 5 2" xfId="50819"/>
    <cellStyle name="20% - Accent6 8 3 6" xfId="16541"/>
    <cellStyle name="20% - Accent6 8 3 6 2" xfId="37766"/>
    <cellStyle name="20% - Accent6 8 3 7" xfId="32865"/>
    <cellStyle name="20% - Accent6 8 4" xfId="14898"/>
    <cellStyle name="20% - Accent6 8 4 2" xfId="36123"/>
    <cellStyle name="20% - Accent6 8 5" xfId="18160"/>
    <cellStyle name="20% - Accent6 8 5 2" xfId="39385"/>
    <cellStyle name="20% - Accent6 8 6" xfId="21422"/>
    <cellStyle name="20% - Accent6 8 6 2" xfId="42647"/>
    <cellStyle name="20% - Accent6 8 7" xfId="24686"/>
    <cellStyle name="20% - Accent6 8 7 2" xfId="45911"/>
    <cellStyle name="20% - Accent6 8 8" xfId="27954"/>
    <cellStyle name="20% - Accent6 8 8 2" xfId="49176"/>
    <cellStyle name="20% - Accent6 8 9" xfId="13278"/>
    <cellStyle name="20% - Accent6 8 9 2" xfId="34504"/>
    <cellStyle name="20% - Accent6 9" xfId="7041"/>
    <cellStyle name="20% - Accent6 9 10" xfId="31235"/>
    <cellStyle name="20% - Accent6 9 2" xfId="10695"/>
    <cellStyle name="20% - Accent6 9 2 2" xfId="12441"/>
    <cellStyle name="20% - Accent6 9 2 2 2" xfId="20616"/>
    <cellStyle name="20% - Accent6 9 2 2 2 2" xfId="41841"/>
    <cellStyle name="20% - Accent6 9 2 2 3" xfId="23879"/>
    <cellStyle name="20% - Accent6 9 2 2 3 2" xfId="45104"/>
    <cellStyle name="20% - Accent6 9 2 2 4" xfId="27146"/>
    <cellStyle name="20% - Accent6 9 2 2 4 2" xfId="48368"/>
    <cellStyle name="20% - Accent6 9 2 2 5" xfId="30410"/>
    <cellStyle name="20% - Accent6 9 2 2 5 2" xfId="51632"/>
    <cellStyle name="20% - Accent6 9 2 2 6" xfId="17354"/>
    <cellStyle name="20% - Accent6 9 2 2 6 2" xfId="38579"/>
    <cellStyle name="20% - Accent6 9 2 2 7" xfId="33678"/>
    <cellStyle name="20% - Accent6 9 2 3" xfId="15723"/>
    <cellStyle name="20% - Accent6 9 2 3 2" xfId="36948"/>
    <cellStyle name="20% - Accent6 9 2 4" xfId="18985"/>
    <cellStyle name="20% - Accent6 9 2 4 2" xfId="40210"/>
    <cellStyle name="20% - Accent6 9 2 5" xfId="22247"/>
    <cellStyle name="20% - Accent6 9 2 5 2" xfId="43472"/>
    <cellStyle name="20% - Accent6 9 2 6" xfId="25514"/>
    <cellStyle name="20% - Accent6 9 2 6 2" xfId="46736"/>
    <cellStyle name="20% - Accent6 9 2 7" xfId="28779"/>
    <cellStyle name="20% - Accent6 9 2 7 2" xfId="50001"/>
    <cellStyle name="20% - Accent6 9 2 8" xfId="14091"/>
    <cellStyle name="20% - Accent6 9 2 8 2" xfId="35317"/>
    <cellStyle name="20% - Accent6 9 2 9" xfId="32047"/>
    <cellStyle name="20% - Accent6 9 3" xfId="11627"/>
    <cellStyle name="20% - Accent6 9 3 2" xfId="19804"/>
    <cellStyle name="20% - Accent6 9 3 2 2" xfId="41029"/>
    <cellStyle name="20% - Accent6 9 3 3" xfId="23067"/>
    <cellStyle name="20% - Accent6 9 3 3 2" xfId="44292"/>
    <cellStyle name="20% - Accent6 9 3 4" xfId="26334"/>
    <cellStyle name="20% - Accent6 9 3 4 2" xfId="47556"/>
    <cellStyle name="20% - Accent6 9 3 5" xfId="29598"/>
    <cellStyle name="20% - Accent6 9 3 5 2" xfId="50820"/>
    <cellStyle name="20% - Accent6 9 3 6" xfId="16542"/>
    <cellStyle name="20% - Accent6 9 3 6 2" xfId="37767"/>
    <cellStyle name="20% - Accent6 9 3 7" xfId="32866"/>
    <cellStyle name="20% - Accent6 9 4" xfId="14899"/>
    <cellStyle name="20% - Accent6 9 4 2" xfId="36124"/>
    <cellStyle name="20% - Accent6 9 5" xfId="18161"/>
    <cellStyle name="20% - Accent6 9 5 2" xfId="39386"/>
    <cellStyle name="20% - Accent6 9 6" xfId="21423"/>
    <cellStyle name="20% - Accent6 9 6 2" xfId="42648"/>
    <cellStyle name="20% - Accent6 9 7" xfId="24687"/>
    <cellStyle name="20% - Accent6 9 7 2" xfId="45912"/>
    <cellStyle name="20% - Accent6 9 8" xfId="27955"/>
    <cellStyle name="20% - Accent6 9 8 2" xfId="49177"/>
    <cellStyle name="20% - Accent6 9 9" xfId="13279"/>
    <cellStyle name="20% - Accent6 9 9 2" xfId="34505"/>
    <cellStyle name="20% - アクセント 1" xfId="28"/>
    <cellStyle name="20% - アクセント 2" xfId="29"/>
    <cellStyle name="20% - アクセント 3" xfId="30"/>
    <cellStyle name="20% - アクセント 4" xfId="31"/>
    <cellStyle name="20% - アクセント 5" xfId="32"/>
    <cellStyle name="20% - アクセント 6" xfId="33"/>
    <cellStyle name="20% - ส่วนที่ถูกเน้น1" xfId="34"/>
    <cellStyle name="20% - ส่วนที่ถูกเน้น1 2" xfId="35"/>
    <cellStyle name="20% - ส่วนที่ถูกเน้น1 2 2" xfId="2952"/>
    <cellStyle name="20% - ส่วนที่ถูกเน้น1 3" xfId="36"/>
    <cellStyle name="20% - ส่วนที่ถูกเน้น2" xfId="37"/>
    <cellStyle name="20% - ส่วนที่ถูกเน้น2 2" xfId="38"/>
    <cellStyle name="20% - ส่วนที่ถูกเน้น2 2 2" xfId="2951"/>
    <cellStyle name="20% - ส่วนที่ถูกเน้น2 2 2 2" xfId="9950"/>
    <cellStyle name="20% - ส่วนที่ถูกเน้น2 2 3" xfId="8035"/>
    <cellStyle name="20% - ส่วนที่ถูกเน้น2 3" xfId="39"/>
    <cellStyle name="20% - ส่วนที่ถูกเน้น3" xfId="40"/>
    <cellStyle name="20% - ส่วนที่ถูกเน้น3 2" xfId="41"/>
    <cellStyle name="20% - ส่วนที่ถูกเน้น3 2 2" xfId="2950"/>
    <cellStyle name="20% - ส่วนที่ถูกเน้น3 3" xfId="42"/>
    <cellStyle name="20% - ส่วนที่ถูกเน้น4" xfId="43"/>
    <cellStyle name="20% - ส่วนที่ถูกเน้น4 2" xfId="44"/>
    <cellStyle name="20% - ส่วนที่ถูกเน้น4 2 2" xfId="2949"/>
    <cellStyle name="20% - ส่วนที่ถูกเน้น4 3" xfId="45"/>
    <cellStyle name="20% - ส่วนที่ถูกเน้น5" xfId="46"/>
    <cellStyle name="20% - ส่วนที่ถูกเน้น5 2" xfId="47"/>
    <cellStyle name="20% - ส่วนที่ถูกเน้น5 2 2" xfId="2948"/>
    <cellStyle name="20% - ส่วนที่ถูกเน้น5 3" xfId="48"/>
    <cellStyle name="20% - ส่วนที่ถูกเน้น6" xfId="49"/>
    <cellStyle name="20% - ส่วนที่ถูกเน้น6 2" xfId="50"/>
    <cellStyle name="20% - ส่วนที่ถูกเน้น6 2 2" xfId="2947"/>
    <cellStyle name="20% - ส่วนที่ถูกเน้น6 3" xfId="51"/>
    <cellStyle name="40% - Accent1 10" xfId="7042"/>
    <cellStyle name="40% - Accent1 10 10" xfId="31236"/>
    <cellStyle name="40% - Accent1 10 2" xfId="10696"/>
    <cellStyle name="40% - Accent1 10 2 2" xfId="12442"/>
    <cellStyle name="40% - Accent1 10 2 2 2" xfId="20617"/>
    <cellStyle name="40% - Accent1 10 2 2 2 2" xfId="41842"/>
    <cellStyle name="40% - Accent1 10 2 2 3" xfId="23880"/>
    <cellStyle name="40% - Accent1 10 2 2 3 2" xfId="45105"/>
    <cellStyle name="40% - Accent1 10 2 2 4" xfId="27147"/>
    <cellStyle name="40% - Accent1 10 2 2 4 2" xfId="48369"/>
    <cellStyle name="40% - Accent1 10 2 2 5" xfId="30411"/>
    <cellStyle name="40% - Accent1 10 2 2 5 2" xfId="51633"/>
    <cellStyle name="40% - Accent1 10 2 2 6" xfId="17355"/>
    <cellStyle name="40% - Accent1 10 2 2 6 2" xfId="38580"/>
    <cellStyle name="40% - Accent1 10 2 2 7" xfId="33679"/>
    <cellStyle name="40% - Accent1 10 2 3" xfId="15724"/>
    <cellStyle name="40% - Accent1 10 2 3 2" xfId="36949"/>
    <cellStyle name="40% - Accent1 10 2 4" xfId="18986"/>
    <cellStyle name="40% - Accent1 10 2 4 2" xfId="40211"/>
    <cellStyle name="40% - Accent1 10 2 5" xfId="22248"/>
    <cellStyle name="40% - Accent1 10 2 5 2" xfId="43473"/>
    <cellStyle name="40% - Accent1 10 2 6" xfId="25515"/>
    <cellStyle name="40% - Accent1 10 2 6 2" xfId="46737"/>
    <cellStyle name="40% - Accent1 10 2 7" xfId="28780"/>
    <cellStyle name="40% - Accent1 10 2 7 2" xfId="50002"/>
    <cellStyle name="40% - Accent1 10 2 8" xfId="14092"/>
    <cellStyle name="40% - Accent1 10 2 8 2" xfId="35318"/>
    <cellStyle name="40% - Accent1 10 2 9" xfId="32048"/>
    <cellStyle name="40% - Accent1 10 3" xfId="11628"/>
    <cellStyle name="40% - Accent1 10 3 2" xfId="19805"/>
    <cellStyle name="40% - Accent1 10 3 2 2" xfId="41030"/>
    <cellStyle name="40% - Accent1 10 3 3" xfId="23068"/>
    <cellStyle name="40% - Accent1 10 3 3 2" xfId="44293"/>
    <cellStyle name="40% - Accent1 10 3 4" xfId="26335"/>
    <cellStyle name="40% - Accent1 10 3 4 2" xfId="47557"/>
    <cellStyle name="40% - Accent1 10 3 5" xfId="29599"/>
    <cellStyle name="40% - Accent1 10 3 5 2" xfId="50821"/>
    <cellStyle name="40% - Accent1 10 3 6" xfId="16543"/>
    <cellStyle name="40% - Accent1 10 3 6 2" xfId="37768"/>
    <cellStyle name="40% - Accent1 10 3 7" xfId="32867"/>
    <cellStyle name="40% - Accent1 10 4" xfId="14900"/>
    <cellStyle name="40% - Accent1 10 4 2" xfId="36125"/>
    <cellStyle name="40% - Accent1 10 5" xfId="18162"/>
    <cellStyle name="40% - Accent1 10 5 2" xfId="39387"/>
    <cellStyle name="40% - Accent1 10 6" xfId="21424"/>
    <cellStyle name="40% - Accent1 10 6 2" xfId="42649"/>
    <cellStyle name="40% - Accent1 10 7" xfId="24688"/>
    <cellStyle name="40% - Accent1 10 7 2" xfId="45913"/>
    <cellStyle name="40% - Accent1 10 8" xfId="27956"/>
    <cellStyle name="40% - Accent1 10 8 2" xfId="49178"/>
    <cellStyle name="40% - Accent1 10 9" xfId="13280"/>
    <cellStyle name="40% - Accent1 10 9 2" xfId="34506"/>
    <cellStyle name="40% - Accent1 11" xfId="7043"/>
    <cellStyle name="40% - Accent1 11 10" xfId="31237"/>
    <cellStyle name="40% - Accent1 11 2" xfId="10697"/>
    <cellStyle name="40% - Accent1 11 2 2" xfId="12443"/>
    <cellStyle name="40% - Accent1 11 2 2 2" xfId="20618"/>
    <cellStyle name="40% - Accent1 11 2 2 2 2" xfId="41843"/>
    <cellStyle name="40% - Accent1 11 2 2 3" xfId="23881"/>
    <cellStyle name="40% - Accent1 11 2 2 3 2" xfId="45106"/>
    <cellStyle name="40% - Accent1 11 2 2 4" xfId="27148"/>
    <cellStyle name="40% - Accent1 11 2 2 4 2" xfId="48370"/>
    <cellStyle name="40% - Accent1 11 2 2 5" xfId="30412"/>
    <cellStyle name="40% - Accent1 11 2 2 5 2" xfId="51634"/>
    <cellStyle name="40% - Accent1 11 2 2 6" xfId="17356"/>
    <cellStyle name="40% - Accent1 11 2 2 6 2" xfId="38581"/>
    <cellStyle name="40% - Accent1 11 2 2 7" xfId="33680"/>
    <cellStyle name="40% - Accent1 11 2 3" xfId="15725"/>
    <cellStyle name="40% - Accent1 11 2 3 2" xfId="36950"/>
    <cellStyle name="40% - Accent1 11 2 4" xfId="18987"/>
    <cellStyle name="40% - Accent1 11 2 4 2" xfId="40212"/>
    <cellStyle name="40% - Accent1 11 2 5" xfId="22249"/>
    <cellStyle name="40% - Accent1 11 2 5 2" xfId="43474"/>
    <cellStyle name="40% - Accent1 11 2 6" xfId="25516"/>
    <cellStyle name="40% - Accent1 11 2 6 2" xfId="46738"/>
    <cellStyle name="40% - Accent1 11 2 7" xfId="28781"/>
    <cellStyle name="40% - Accent1 11 2 7 2" xfId="50003"/>
    <cellStyle name="40% - Accent1 11 2 8" xfId="14093"/>
    <cellStyle name="40% - Accent1 11 2 8 2" xfId="35319"/>
    <cellStyle name="40% - Accent1 11 2 9" xfId="32049"/>
    <cellStyle name="40% - Accent1 11 3" xfId="11629"/>
    <cellStyle name="40% - Accent1 11 3 2" xfId="19806"/>
    <cellStyle name="40% - Accent1 11 3 2 2" xfId="41031"/>
    <cellStyle name="40% - Accent1 11 3 3" xfId="23069"/>
    <cellStyle name="40% - Accent1 11 3 3 2" xfId="44294"/>
    <cellStyle name="40% - Accent1 11 3 4" xfId="26336"/>
    <cellStyle name="40% - Accent1 11 3 4 2" xfId="47558"/>
    <cellStyle name="40% - Accent1 11 3 5" xfId="29600"/>
    <cellStyle name="40% - Accent1 11 3 5 2" xfId="50822"/>
    <cellStyle name="40% - Accent1 11 3 6" xfId="16544"/>
    <cellStyle name="40% - Accent1 11 3 6 2" xfId="37769"/>
    <cellStyle name="40% - Accent1 11 3 7" xfId="32868"/>
    <cellStyle name="40% - Accent1 11 4" xfId="14901"/>
    <cellStyle name="40% - Accent1 11 4 2" xfId="36126"/>
    <cellStyle name="40% - Accent1 11 5" xfId="18163"/>
    <cellStyle name="40% - Accent1 11 5 2" xfId="39388"/>
    <cellStyle name="40% - Accent1 11 6" xfId="21425"/>
    <cellStyle name="40% - Accent1 11 6 2" xfId="42650"/>
    <cellStyle name="40% - Accent1 11 7" xfId="24689"/>
    <cellStyle name="40% - Accent1 11 7 2" xfId="45914"/>
    <cellStyle name="40% - Accent1 11 8" xfId="27957"/>
    <cellStyle name="40% - Accent1 11 8 2" xfId="49179"/>
    <cellStyle name="40% - Accent1 11 9" xfId="13281"/>
    <cellStyle name="40% - Accent1 11 9 2" xfId="34507"/>
    <cellStyle name="40% - Accent1 12" xfId="7044"/>
    <cellStyle name="40% - Accent1 12 10" xfId="31238"/>
    <cellStyle name="40% - Accent1 12 2" xfId="10698"/>
    <cellStyle name="40% - Accent1 12 2 2" xfId="12444"/>
    <cellStyle name="40% - Accent1 12 2 2 2" xfId="20619"/>
    <cellStyle name="40% - Accent1 12 2 2 2 2" xfId="41844"/>
    <cellStyle name="40% - Accent1 12 2 2 3" xfId="23882"/>
    <cellStyle name="40% - Accent1 12 2 2 3 2" xfId="45107"/>
    <cellStyle name="40% - Accent1 12 2 2 4" xfId="27149"/>
    <cellStyle name="40% - Accent1 12 2 2 4 2" xfId="48371"/>
    <cellStyle name="40% - Accent1 12 2 2 5" xfId="30413"/>
    <cellStyle name="40% - Accent1 12 2 2 5 2" xfId="51635"/>
    <cellStyle name="40% - Accent1 12 2 2 6" xfId="17357"/>
    <cellStyle name="40% - Accent1 12 2 2 6 2" xfId="38582"/>
    <cellStyle name="40% - Accent1 12 2 2 7" xfId="33681"/>
    <cellStyle name="40% - Accent1 12 2 3" xfId="15726"/>
    <cellStyle name="40% - Accent1 12 2 3 2" xfId="36951"/>
    <cellStyle name="40% - Accent1 12 2 4" xfId="18988"/>
    <cellStyle name="40% - Accent1 12 2 4 2" xfId="40213"/>
    <cellStyle name="40% - Accent1 12 2 5" xfId="22250"/>
    <cellStyle name="40% - Accent1 12 2 5 2" xfId="43475"/>
    <cellStyle name="40% - Accent1 12 2 6" xfId="25517"/>
    <cellStyle name="40% - Accent1 12 2 6 2" xfId="46739"/>
    <cellStyle name="40% - Accent1 12 2 7" xfId="28782"/>
    <cellStyle name="40% - Accent1 12 2 7 2" xfId="50004"/>
    <cellStyle name="40% - Accent1 12 2 8" xfId="14094"/>
    <cellStyle name="40% - Accent1 12 2 8 2" xfId="35320"/>
    <cellStyle name="40% - Accent1 12 2 9" xfId="32050"/>
    <cellStyle name="40% - Accent1 12 3" xfId="11630"/>
    <cellStyle name="40% - Accent1 12 3 2" xfId="19807"/>
    <cellStyle name="40% - Accent1 12 3 2 2" xfId="41032"/>
    <cellStyle name="40% - Accent1 12 3 3" xfId="23070"/>
    <cellStyle name="40% - Accent1 12 3 3 2" xfId="44295"/>
    <cellStyle name="40% - Accent1 12 3 4" xfId="26337"/>
    <cellStyle name="40% - Accent1 12 3 4 2" xfId="47559"/>
    <cellStyle name="40% - Accent1 12 3 5" xfId="29601"/>
    <cellStyle name="40% - Accent1 12 3 5 2" xfId="50823"/>
    <cellStyle name="40% - Accent1 12 3 6" xfId="16545"/>
    <cellStyle name="40% - Accent1 12 3 6 2" xfId="37770"/>
    <cellStyle name="40% - Accent1 12 3 7" xfId="32869"/>
    <cellStyle name="40% - Accent1 12 4" xfId="14902"/>
    <cellStyle name="40% - Accent1 12 4 2" xfId="36127"/>
    <cellStyle name="40% - Accent1 12 5" xfId="18164"/>
    <cellStyle name="40% - Accent1 12 5 2" xfId="39389"/>
    <cellStyle name="40% - Accent1 12 6" xfId="21426"/>
    <cellStyle name="40% - Accent1 12 6 2" xfId="42651"/>
    <cellStyle name="40% - Accent1 12 7" xfId="24690"/>
    <cellStyle name="40% - Accent1 12 7 2" xfId="45915"/>
    <cellStyle name="40% - Accent1 12 8" xfId="27958"/>
    <cellStyle name="40% - Accent1 12 8 2" xfId="49180"/>
    <cellStyle name="40% - Accent1 12 9" xfId="13282"/>
    <cellStyle name="40% - Accent1 12 9 2" xfId="34508"/>
    <cellStyle name="40% - Accent1 13" xfId="7045"/>
    <cellStyle name="40% - Accent1 13 10" xfId="31239"/>
    <cellStyle name="40% - Accent1 13 2" xfId="10699"/>
    <cellStyle name="40% - Accent1 13 2 2" xfId="12445"/>
    <cellStyle name="40% - Accent1 13 2 2 2" xfId="20620"/>
    <cellStyle name="40% - Accent1 13 2 2 2 2" xfId="41845"/>
    <cellStyle name="40% - Accent1 13 2 2 3" xfId="23883"/>
    <cellStyle name="40% - Accent1 13 2 2 3 2" xfId="45108"/>
    <cellStyle name="40% - Accent1 13 2 2 4" xfId="27150"/>
    <cellStyle name="40% - Accent1 13 2 2 4 2" xfId="48372"/>
    <cellStyle name="40% - Accent1 13 2 2 5" xfId="30414"/>
    <cellStyle name="40% - Accent1 13 2 2 5 2" xfId="51636"/>
    <cellStyle name="40% - Accent1 13 2 2 6" xfId="17358"/>
    <cellStyle name="40% - Accent1 13 2 2 6 2" xfId="38583"/>
    <cellStyle name="40% - Accent1 13 2 2 7" xfId="33682"/>
    <cellStyle name="40% - Accent1 13 2 3" xfId="15727"/>
    <cellStyle name="40% - Accent1 13 2 3 2" xfId="36952"/>
    <cellStyle name="40% - Accent1 13 2 4" xfId="18989"/>
    <cellStyle name="40% - Accent1 13 2 4 2" xfId="40214"/>
    <cellStyle name="40% - Accent1 13 2 5" xfId="22251"/>
    <cellStyle name="40% - Accent1 13 2 5 2" xfId="43476"/>
    <cellStyle name="40% - Accent1 13 2 6" xfId="25518"/>
    <cellStyle name="40% - Accent1 13 2 6 2" xfId="46740"/>
    <cellStyle name="40% - Accent1 13 2 7" xfId="28783"/>
    <cellStyle name="40% - Accent1 13 2 7 2" xfId="50005"/>
    <cellStyle name="40% - Accent1 13 2 8" xfId="14095"/>
    <cellStyle name="40% - Accent1 13 2 8 2" xfId="35321"/>
    <cellStyle name="40% - Accent1 13 2 9" xfId="32051"/>
    <cellStyle name="40% - Accent1 13 3" xfId="11631"/>
    <cellStyle name="40% - Accent1 13 3 2" xfId="19808"/>
    <cellStyle name="40% - Accent1 13 3 2 2" xfId="41033"/>
    <cellStyle name="40% - Accent1 13 3 3" xfId="23071"/>
    <cellStyle name="40% - Accent1 13 3 3 2" xfId="44296"/>
    <cellStyle name="40% - Accent1 13 3 4" xfId="26338"/>
    <cellStyle name="40% - Accent1 13 3 4 2" xfId="47560"/>
    <cellStyle name="40% - Accent1 13 3 5" xfId="29602"/>
    <cellStyle name="40% - Accent1 13 3 5 2" xfId="50824"/>
    <cellStyle name="40% - Accent1 13 3 6" xfId="16546"/>
    <cellStyle name="40% - Accent1 13 3 6 2" xfId="37771"/>
    <cellStyle name="40% - Accent1 13 3 7" xfId="32870"/>
    <cellStyle name="40% - Accent1 13 4" xfId="14903"/>
    <cellStyle name="40% - Accent1 13 4 2" xfId="36128"/>
    <cellStyle name="40% - Accent1 13 5" xfId="18165"/>
    <cellStyle name="40% - Accent1 13 5 2" xfId="39390"/>
    <cellStyle name="40% - Accent1 13 6" xfId="21427"/>
    <cellStyle name="40% - Accent1 13 6 2" xfId="42652"/>
    <cellStyle name="40% - Accent1 13 7" xfId="24691"/>
    <cellStyle name="40% - Accent1 13 7 2" xfId="45916"/>
    <cellStyle name="40% - Accent1 13 8" xfId="27959"/>
    <cellStyle name="40% - Accent1 13 8 2" xfId="49181"/>
    <cellStyle name="40% - Accent1 13 9" xfId="13283"/>
    <cellStyle name="40% - Accent1 13 9 2" xfId="34509"/>
    <cellStyle name="40% - Accent1 14" xfId="7046"/>
    <cellStyle name="40% - Accent1 14 10" xfId="31240"/>
    <cellStyle name="40% - Accent1 14 2" xfId="10700"/>
    <cellStyle name="40% - Accent1 14 2 2" xfId="12446"/>
    <cellStyle name="40% - Accent1 14 2 2 2" xfId="20621"/>
    <cellStyle name="40% - Accent1 14 2 2 2 2" xfId="41846"/>
    <cellStyle name="40% - Accent1 14 2 2 3" xfId="23884"/>
    <cellStyle name="40% - Accent1 14 2 2 3 2" xfId="45109"/>
    <cellStyle name="40% - Accent1 14 2 2 4" xfId="27151"/>
    <cellStyle name="40% - Accent1 14 2 2 4 2" xfId="48373"/>
    <cellStyle name="40% - Accent1 14 2 2 5" xfId="30415"/>
    <cellStyle name="40% - Accent1 14 2 2 5 2" xfId="51637"/>
    <cellStyle name="40% - Accent1 14 2 2 6" xfId="17359"/>
    <cellStyle name="40% - Accent1 14 2 2 6 2" xfId="38584"/>
    <cellStyle name="40% - Accent1 14 2 2 7" xfId="33683"/>
    <cellStyle name="40% - Accent1 14 2 3" xfId="15728"/>
    <cellStyle name="40% - Accent1 14 2 3 2" xfId="36953"/>
    <cellStyle name="40% - Accent1 14 2 4" xfId="18990"/>
    <cellStyle name="40% - Accent1 14 2 4 2" xfId="40215"/>
    <cellStyle name="40% - Accent1 14 2 5" xfId="22252"/>
    <cellStyle name="40% - Accent1 14 2 5 2" xfId="43477"/>
    <cellStyle name="40% - Accent1 14 2 6" xfId="25519"/>
    <cellStyle name="40% - Accent1 14 2 6 2" xfId="46741"/>
    <cellStyle name="40% - Accent1 14 2 7" xfId="28784"/>
    <cellStyle name="40% - Accent1 14 2 7 2" xfId="50006"/>
    <cellStyle name="40% - Accent1 14 2 8" xfId="14096"/>
    <cellStyle name="40% - Accent1 14 2 8 2" xfId="35322"/>
    <cellStyle name="40% - Accent1 14 2 9" xfId="32052"/>
    <cellStyle name="40% - Accent1 14 3" xfId="11632"/>
    <cellStyle name="40% - Accent1 14 3 2" xfId="19809"/>
    <cellStyle name="40% - Accent1 14 3 2 2" xfId="41034"/>
    <cellStyle name="40% - Accent1 14 3 3" xfId="23072"/>
    <cellStyle name="40% - Accent1 14 3 3 2" xfId="44297"/>
    <cellStyle name="40% - Accent1 14 3 4" xfId="26339"/>
    <cellStyle name="40% - Accent1 14 3 4 2" xfId="47561"/>
    <cellStyle name="40% - Accent1 14 3 5" xfId="29603"/>
    <cellStyle name="40% - Accent1 14 3 5 2" xfId="50825"/>
    <cellStyle name="40% - Accent1 14 3 6" xfId="16547"/>
    <cellStyle name="40% - Accent1 14 3 6 2" xfId="37772"/>
    <cellStyle name="40% - Accent1 14 3 7" xfId="32871"/>
    <cellStyle name="40% - Accent1 14 4" xfId="14904"/>
    <cellStyle name="40% - Accent1 14 4 2" xfId="36129"/>
    <cellStyle name="40% - Accent1 14 5" xfId="18166"/>
    <cellStyle name="40% - Accent1 14 5 2" xfId="39391"/>
    <cellStyle name="40% - Accent1 14 6" xfId="21428"/>
    <cellStyle name="40% - Accent1 14 6 2" xfId="42653"/>
    <cellStyle name="40% - Accent1 14 7" xfId="24692"/>
    <cellStyle name="40% - Accent1 14 7 2" xfId="45917"/>
    <cellStyle name="40% - Accent1 14 8" xfId="27960"/>
    <cellStyle name="40% - Accent1 14 8 2" xfId="49182"/>
    <cellStyle name="40% - Accent1 14 9" xfId="13284"/>
    <cellStyle name="40% - Accent1 14 9 2" xfId="34510"/>
    <cellStyle name="40% - Accent1 15" xfId="7047"/>
    <cellStyle name="40% - Accent1 15 10" xfId="31241"/>
    <cellStyle name="40% - Accent1 15 2" xfId="10701"/>
    <cellStyle name="40% - Accent1 15 2 2" xfId="12447"/>
    <cellStyle name="40% - Accent1 15 2 2 2" xfId="20622"/>
    <cellStyle name="40% - Accent1 15 2 2 2 2" xfId="41847"/>
    <cellStyle name="40% - Accent1 15 2 2 3" xfId="23885"/>
    <cellStyle name="40% - Accent1 15 2 2 3 2" xfId="45110"/>
    <cellStyle name="40% - Accent1 15 2 2 4" xfId="27152"/>
    <cellStyle name="40% - Accent1 15 2 2 4 2" xfId="48374"/>
    <cellStyle name="40% - Accent1 15 2 2 5" xfId="30416"/>
    <cellStyle name="40% - Accent1 15 2 2 5 2" xfId="51638"/>
    <cellStyle name="40% - Accent1 15 2 2 6" xfId="17360"/>
    <cellStyle name="40% - Accent1 15 2 2 6 2" xfId="38585"/>
    <cellStyle name="40% - Accent1 15 2 2 7" xfId="33684"/>
    <cellStyle name="40% - Accent1 15 2 3" xfId="15729"/>
    <cellStyle name="40% - Accent1 15 2 3 2" xfId="36954"/>
    <cellStyle name="40% - Accent1 15 2 4" xfId="18991"/>
    <cellStyle name="40% - Accent1 15 2 4 2" xfId="40216"/>
    <cellStyle name="40% - Accent1 15 2 5" xfId="22253"/>
    <cellStyle name="40% - Accent1 15 2 5 2" xfId="43478"/>
    <cellStyle name="40% - Accent1 15 2 6" xfId="25520"/>
    <cellStyle name="40% - Accent1 15 2 6 2" xfId="46742"/>
    <cellStyle name="40% - Accent1 15 2 7" xfId="28785"/>
    <cellStyle name="40% - Accent1 15 2 7 2" xfId="50007"/>
    <cellStyle name="40% - Accent1 15 2 8" xfId="14097"/>
    <cellStyle name="40% - Accent1 15 2 8 2" xfId="35323"/>
    <cellStyle name="40% - Accent1 15 2 9" xfId="32053"/>
    <cellStyle name="40% - Accent1 15 3" xfId="11633"/>
    <cellStyle name="40% - Accent1 15 3 2" xfId="19810"/>
    <cellStyle name="40% - Accent1 15 3 2 2" xfId="41035"/>
    <cellStyle name="40% - Accent1 15 3 3" xfId="23073"/>
    <cellStyle name="40% - Accent1 15 3 3 2" xfId="44298"/>
    <cellStyle name="40% - Accent1 15 3 4" xfId="26340"/>
    <cellStyle name="40% - Accent1 15 3 4 2" xfId="47562"/>
    <cellStyle name="40% - Accent1 15 3 5" xfId="29604"/>
    <cellStyle name="40% - Accent1 15 3 5 2" xfId="50826"/>
    <cellStyle name="40% - Accent1 15 3 6" xfId="16548"/>
    <cellStyle name="40% - Accent1 15 3 6 2" xfId="37773"/>
    <cellStyle name="40% - Accent1 15 3 7" xfId="32872"/>
    <cellStyle name="40% - Accent1 15 4" xfId="14905"/>
    <cellStyle name="40% - Accent1 15 4 2" xfId="36130"/>
    <cellStyle name="40% - Accent1 15 5" xfId="18167"/>
    <cellStyle name="40% - Accent1 15 5 2" xfId="39392"/>
    <cellStyle name="40% - Accent1 15 6" xfId="21429"/>
    <cellStyle name="40% - Accent1 15 6 2" xfId="42654"/>
    <cellStyle name="40% - Accent1 15 7" xfId="24693"/>
    <cellStyle name="40% - Accent1 15 7 2" xfId="45918"/>
    <cellStyle name="40% - Accent1 15 8" xfId="27961"/>
    <cellStyle name="40% - Accent1 15 8 2" xfId="49183"/>
    <cellStyle name="40% - Accent1 15 9" xfId="13285"/>
    <cellStyle name="40% - Accent1 15 9 2" xfId="34511"/>
    <cellStyle name="40% - Accent1 16" xfId="7048"/>
    <cellStyle name="40% - Accent1 16 10" xfId="31242"/>
    <cellStyle name="40% - Accent1 16 2" xfId="10702"/>
    <cellStyle name="40% - Accent1 16 2 2" xfId="12448"/>
    <cellStyle name="40% - Accent1 16 2 2 2" xfId="20623"/>
    <cellStyle name="40% - Accent1 16 2 2 2 2" xfId="41848"/>
    <cellStyle name="40% - Accent1 16 2 2 3" xfId="23886"/>
    <cellStyle name="40% - Accent1 16 2 2 3 2" xfId="45111"/>
    <cellStyle name="40% - Accent1 16 2 2 4" xfId="27153"/>
    <cellStyle name="40% - Accent1 16 2 2 4 2" xfId="48375"/>
    <cellStyle name="40% - Accent1 16 2 2 5" xfId="30417"/>
    <cellStyle name="40% - Accent1 16 2 2 5 2" xfId="51639"/>
    <cellStyle name="40% - Accent1 16 2 2 6" xfId="17361"/>
    <cellStyle name="40% - Accent1 16 2 2 6 2" xfId="38586"/>
    <cellStyle name="40% - Accent1 16 2 2 7" xfId="33685"/>
    <cellStyle name="40% - Accent1 16 2 3" xfId="15730"/>
    <cellStyle name="40% - Accent1 16 2 3 2" xfId="36955"/>
    <cellStyle name="40% - Accent1 16 2 4" xfId="18992"/>
    <cellStyle name="40% - Accent1 16 2 4 2" xfId="40217"/>
    <cellStyle name="40% - Accent1 16 2 5" xfId="22254"/>
    <cellStyle name="40% - Accent1 16 2 5 2" xfId="43479"/>
    <cellStyle name="40% - Accent1 16 2 6" xfId="25521"/>
    <cellStyle name="40% - Accent1 16 2 6 2" xfId="46743"/>
    <cellStyle name="40% - Accent1 16 2 7" xfId="28786"/>
    <cellStyle name="40% - Accent1 16 2 7 2" xfId="50008"/>
    <cellStyle name="40% - Accent1 16 2 8" xfId="14098"/>
    <cellStyle name="40% - Accent1 16 2 8 2" xfId="35324"/>
    <cellStyle name="40% - Accent1 16 2 9" xfId="32054"/>
    <cellStyle name="40% - Accent1 16 3" xfId="11634"/>
    <cellStyle name="40% - Accent1 16 3 2" xfId="19811"/>
    <cellStyle name="40% - Accent1 16 3 2 2" xfId="41036"/>
    <cellStyle name="40% - Accent1 16 3 3" xfId="23074"/>
    <cellStyle name="40% - Accent1 16 3 3 2" xfId="44299"/>
    <cellStyle name="40% - Accent1 16 3 4" xfId="26341"/>
    <cellStyle name="40% - Accent1 16 3 4 2" xfId="47563"/>
    <cellStyle name="40% - Accent1 16 3 5" xfId="29605"/>
    <cellStyle name="40% - Accent1 16 3 5 2" xfId="50827"/>
    <cellStyle name="40% - Accent1 16 3 6" xfId="16549"/>
    <cellStyle name="40% - Accent1 16 3 6 2" xfId="37774"/>
    <cellStyle name="40% - Accent1 16 3 7" xfId="32873"/>
    <cellStyle name="40% - Accent1 16 4" xfId="14906"/>
    <cellStyle name="40% - Accent1 16 4 2" xfId="36131"/>
    <cellStyle name="40% - Accent1 16 5" xfId="18168"/>
    <cellStyle name="40% - Accent1 16 5 2" xfId="39393"/>
    <cellStyle name="40% - Accent1 16 6" xfId="21430"/>
    <cellStyle name="40% - Accent1 16 6 2" xfId="42655"/>
    <cellStyle name="40% - Accent1 16 7" xfId="24694"/>
    <cellStyle name="40% - Accent1 16 7 2" xfId="45919"/>
    <cellStyle name="40% - Accent1 16 8" xfId="27962"/>
    <cellStyle name="40% - Accent1 16 8 2" xfId="49184"/>
    <cellStyle name="40% - Accent1 16 9" xfId="13286"/>
    <cellStyle name="40% - Accent1 16 9 2" xfId="34512"/>
    <cellStyle name="40% - Accent1 17" xfId="7049"/>
    <cellStyle name="40% - Accent1 17 10" xfId="31243"/>
    <cellStyle name="40% - Accent1 17 2" xfId="10703"/>
    <cellStyle name="40% - Accent1 17 2 2" xfId="12449"/>
    <cellStyle name="40% - Accent1 17 2 2 2" xfId="20624"/>
    <cellStyle name="40% - Accent1 17 2 2 2 2" xfId="41849"/>
    <cellStyle name="40% - Accent1 17 2 2 3" xfId="23887"/>
    <cellStyle name="40% - Accent1 17 2 2 3 2" xfId="45112"/>
    <cellStyle name="40% - Accent1 17 2 2 4" xfId="27154"/>
    <cellStyle name="40% - Accent1 17 2 2 4 2" xfId="48376"/>
    <cellStyle name="40% - Accent1 17 2 2 5" xfId="30418"/>
    <cellStyle name="40% - Accent1 17 2 2 5 2" xfId="51640"/>
    <cellStyle name="40% - Accent1 17 2 2 6" xfId="17362"/>
    <cellStyle name="40% - Accent1 17 2 2 6 2" xfId="38587"/>
    <cellStyle name="40% - Accent1 17 2 2 7" xfId="33686"/>
    <cellStyle name="40% - Accent1 17 2 3" xfId="15731"/>
    <cellStyle name="40% - Accent1 17 2 3 2" xfId="36956"/>
    <cellStyle name="40% - Accent1 17 2 4" xfId="18993"/>
    <cellStyle name="40% - Accent1 17 2 4 2" xfId="40218"/>
    <cellStyle name="40% - Accent1 17 2 5" xfId="22255"/>
    <cellStyle name="40% - Accent1 17 2 5 2" xfId="43480"/>
    <cellStyle name="40% - Accent1 17 2 6" xfId="25522"/>
    <cellStyle name="40% - Accent1 17 2 6 2" xfId="46744"/>
    <cellStyle name="40% - Accent1 17 2 7" xfId="28787"/>
    <cellStyle name="40% - Accent1 17 2 7 2" xfId="50009"/>
    <cellStyle name="40% - Accent1 17 2 8" xfId="14099"/>
    <cellStyle name="40% - Accent1 17 2 8 2" xfId="35325"/>
    <cellStyle name="40% - Accent1 17 2 9" xfId="32055"/>
    <cellStyle name="40% - Accent1 17 3" xfId="11635"/>
    <cellStyle name="40% - Accent1 17 3 2" xfId="19812"/>
    <cellStyle name="40% - Accent1 17 3 2 2" xfId="41037"/>
    <cellStyle name="40% - Accent1 17 3 3" xfId="23075"/>
    <cellStyle name="40% - Accent1 17 3 3 2" xfId="44300"/>
    <cellStyle name="40% - Accent1 17 3 4" xfId="26342"/>
    <cellStyle name="40% - Accent1 17 3 4 2" xfId="47564"/>
    <cellStyle name="40% - Accent1 17 3 5" xfId="29606"/>
    <cellStyle name="40% - Accent1 17 3 5 2" xfId="50828"/>
    <cellStyle name="40% - Accent1 17 3 6" xfId="16550"/>
    <cellStyle name="40% - Accent1 17 3 6 2" xfId="37775"/>
    <cellStyle name="40% - Accent1 17 3 7" xfId="32874"/>
    <cellStyle name="40% - Accent1 17 4" xfId="14907"/>
    <cellStyle name="40% - Accent1 17 4 2" xfId="36132"/>
    <cellStyle name="40% - Accent1 17 5" xfId="18169"/>
    <cellStyle name="40% - Accent1 17 5 2" xfId="39394"/>
    <cellStyle name="40% - Accent1 17 6" xfId="21431"/>
    <cellStyle name="40% - Accent1 17 6 2" xfId="42656"/>
    <cellStyle name="40% - Accent1 17 7" xfId="24695"/>
    <cellStyle name="40% - Accent1 17 7 2" xfId="45920"/>
    <cellStyle name="40% - Accent1 17 8" xfId="27963"/>
    <cellStyle name="40% - Accent1 17 8 2" xfId="49185"/>
    <cellStyle name="40% - Accent1 17 9" xfId="13287"/>
    <cellStyle name="40% - Accent1 17 9 2" xfId="34513"/>
    <cellStyle name="40% - Accent1 18" xfId="7050"/>
    <cellStyle name="40% - Accent1 18 10" xfId="31244"/>
    <cellStyle name="40% - Accent1 18 2" xfId="10704"/>
    <cellStyle name="40% - Accent1 18 2 2" xfId="12450"/>
    <cellStyle name="40% - Accent1 18 2 2 2" xfId="20625"/>
    <cellStyle name="40% - Accent1 18 2 2 2 2" xfId="41850"/>
    <cellStyle name="40% - Accent1 18 2 2 3" xfId="23888"/>
    <cellStyle name="40% - Accent1 18 2 2 3 2" xfId="45113"/>
    <cellStyle name="40% - Accent1 18 2 2 4" xfId="27155"/>
    <cellStyle name="40% - Accent1 18 2 2 4 2" xfId="48377"/>
    <cellStyle name="40% - Accent1 18 2 2 5" xfId="30419"/>
    <cellStyle name="40% - Accent1 18 2 2 5 2" xfId="51641"/>
    <cellStyle name="40% - Accent1 18 2 2 6" xfId="17363"/>
    <cellStyle name="40% - Accent1 18 2 2 6 2" xfId="38588"/>
    <cellStyle name="40% - Accent1 18 2 2 7" xfId="33687"/>
    <cellStyle name="40% - Accent1 18 2 3" xfId="15732"/>
    <cellStyle name="40% - Accent1 18 2 3 2" xfId="36957"/>
    <cellStyle name="40% - Accent1 18 2 4" xfId="18994"/>
    <cellStyle name="40% - Accent1 18 2 4 2" xfId="40219"/>
    <cellStyle name="40% - Accent1 18 2 5" xfId="22256"/>
    <cellStyle name="40% - Accent1 18 2 5 2" xfId="43481"/>
    <cellStyle name="40% - Accent1 18 2 6" xfId="25523"/>
    <cellStyle name="40% - Accent1 18 2 6 2" xfId="46745"/>
    <cellStyle name="40% - Accent1 18 2 7" xfId="28788"/>
    <cellStyle name="40% - Accent1 18 2 7 2" xfId="50010"/>
    <cellStyle name="40% - Accent1 18 2 8" xfId="14100"/>
    <cellStyle name="40% - Accent1 18 2 8 2" xfId="35326"/>
    <cellStyle name="40% - Accent1 18 2 9" xfId="32056"/>
    <cellStyle name="40% - Accent1 18 3" xfId="11636"/>
    <cellStyle name="40% - Accent1 18 3 2" xfId="19813"/>
    <cellStyle name="40% - Accent1 18 3 2 2" xfId="41038"/>
    <cellStyle name="40% - Accent1 18 3 3" xfId="23076"/>
    <cellStyle name="40% - Accent1 18 3 3 2" xfId="44301"/>
    <cellStyle name="40% - Accent1 18 3 4" xfId="26343"/>
    <cellStyle name="40% - Accent1 18 3 4 2" xfId="47565"/>
    <cellStyle name="40% - Accent1 18 3 5" xfId="29607"/>
    <cellStyle name="40% - Accent1 18 3 5 2" xfId="50829"/>
    <cellStyle name="40% - Accent1 18 3 6" xfId="16551"/>
    <cellStyle name="40% - Accent1 18 3 6 2" xfId="37776"/>
    <cellStyle name="40% - Accent1 18 3 7" xfId="32875"/>
    <cellStyle name="40% - Accent1 18 4" xfId="14908"/>
    <cellStyle name="40% - Accent1 18 4 2" xfId="36133"/>
    <cellStyle name="40% - Accent1 18 5" xfId="18170"/>
    <cellStyle name="40% - Accent1 18 5 2" xfId="39395"/>
    <cellStyle name="40% - Accent1 18 6" xfId="21432"/>
    <cellStyle name="40% - Accent1 18 6 2" xfId="42657"/>
    <cellStyle name="40% - Accent1 18 7" xfId="24696"/>
    <cellStyle name="40% - Accent1 18 7 2" xfId="45921"/>
    <cellStyle name="40% - Accent1 18 8" xfId="27964"/>
    <cellStyle name="40% - Accent1 18 8 2" xfId="49186"/>
    <cellStyle name="40% - Accent1 18 9" xfId="13288"/>
    <cellStyle name="40% - Accent1 18 9 2" xfId="34514"/>
    <cellStyle name="40% - Accent1 19" xfId="7051"/>
    <cellStyle name="40% - Accent1 19 10" xfId="31245"/>
    <cellStyle name="40% - Accent1 19 2" xfId="10705"/>
    <cellStyle name="40% - Accent1 19 2 2" xfId="12451"/>
    <cellStyle name="40% - Accent1 19 2 2 2" xfId="20626"/>
    <cellStyle name="40% - Accent1 19 2 2 2 2" xfId="41851"/>
    <cellStyle name="40% - Accent1 19 2 2 3" xfId="23889"/>
    <cellStyle name="40% - Accent1 19 2 2 3 2" xfId="45114"/>
    <cellStyle name="40% - Accent1 19 2 2 4" xfId="27156"/>
    <cellStyle name="40% - Accent1 19 2 2 4 2" xfId="48378"/>
    <cellStyle name="40% - Accent1 19 2 2 5" xfId="30420"/>
    <cellStyle name="40% - Accent1 19 2 2 5 2" xfId="51642"/>
    <cellStyle name="40% - Accent1 19 2 2 6" xfId="17364"/>
    <cellStyle name="40% - Accent1 19 2 2 6 2" xfId="38589"/>
    <cellStyle name="40% - Accent1 19 2 2 7" xfId="33688"/>
    <cellStyle name="40% - Accent1 19 2 3" xfId="15733"/>
    <cellStyle name="40% - Accent1 19 2 3 2" xfId="36958"/>
    <cellStyle name="40% - Accent1 19 2 4" xfId="18995"/>
    <cellStyle name="40% - Accent1 19 2 4 2" xfId="40220"/>
    <cellStyle name="40% - Accent1 19 2 5" xfId="22257"/>
    <cellStyle name="40% - Accent1 19 2 5 2" xfId="43482"/>
    <cellStyle name="40% - Accent1 19 2 6" xfId="25524"/>
    <cellStyle name="40% - Accent1 19 2 6 2" xfId="46746"/>
    <cellStyle name="40% - Accent1 19 2 7" xfId="28789"/>
    <cellStyle name="40% - Accent1 19 2 7 2" xfId="50011"/>
    <cellStyle name="40% - Accent1 19 2 8" xfId="14101"/>
    <cellStyle name="40% - Accent1 19 2 8 2" xfId="35327"/>
    <cellStyle name="40% - Accent1 19 2 9" xfId="32057"/>
    <cellStyle name="40% - Accent1 19 3" xfId="11637"/>
    <cellStyle name="40% - Accent1 19 3 2" xfId="19814"/>
    <cellStyle name="40% - Accent1 19 3 2 2" xfId="41039"/>
    <cellStyle name="40% - Accent1 19 3 3" xfId="23077"/>
    <cellStyle name="40% - Accent1 19 3 3 2" xfId="44302"/>
    <cellStyle name="40% - Accent1 19 3 4" xfId="26344"/>
    <cellStyle name="40% - Accent1 19 3 4 2" xfId="47566"/>
    <cellStyle name="40% - Accent1 19 3 5" xfId="29608"/>
    <cellStyle name="40% - Accent1 19 3 5 2" xfId="50830"/>
    <cellStyle name="40% - Accent1 19 3 6" xfId="16552"/>
    <cellStyle name="40% - Accent1 19 3 6 2" xfId="37777"/>
    <cellStyle name="40% - Accent1 19 3 7" xfId="32876"/>
    <cellStyle name="40% - Accent1 19 4" xfId="14909"/>
    <cellStyle name="40% - Accent1 19 4 2" xfId="36134"/>
    <cellStyle name="40% - Accent1 19 5" xfId="18171"/>
    <cellStyle name="40% - Accent1 19 5 2" xfId="39396"/>
    <cellStyle name="40% - Accent1 19 6" xfId="21433"/>
    <cellStyle name="40% - Accent1 19 6 2" xfId="42658"/>
    <cellStyle name="40% - Accent1 19 7" xfId="24697"/>
    <cellStyle name="40% - Accent1 19 7 2" xfId="45922"/>
    <cellStyle name="40% - Accent1 19 8" xfId="27965"/>
    <cellStyle name="40% - Accent1 19 8 2" xfId="49187"/>
    <cellStyle name="40% - Accent1 19 9" xfId="13289"/>
    <cellStyle name="40% - Accent1 19 9 2" xfId="34515"/>
    <cellStyle name="40% - Accent1 2" xfId="52"/>
    <cellStyle name="40% - Accent1 2 2" xfId="53"/>
    <cellStyle name="40% - Accent1 2 2 2" xfId="9951"/>
    <cellStyle name="40% - Accent1 2 2 2 10" xfId="31797"/>
    <cellStyle name="40% - Accent1 2 2 2 2" xfId="11236"/>
    <cellStyle name="40% - Accent1 2 2 2 2 2" xfId="12947"/>
    <cellStyle name="40% - Accent1 2 2 2 2 2 2" xfId="21122"/>
    <cellStyle name="40% - Accent1 2 2 2 2 2 2 2" xfId="42347"/>
    <cellStyle name="40% - Accent1 2 2 2 2 2 3" xfId="24385"/>
    <cellStyle name="40% - Accent1 2 2 2 2 2 3 2" xfId="45610"/>
    <cellStyle name="40% - Accent1 2 2 2 2 2 4" xfId="27652"/>
    <cellStyle name="40% - Accent1 2 2 2 2 2 4 2" xfId="48874"/>
    <cellStyle name="40% - Accent1 2 2 2 2 2 5" xfId="30916"/>
    <cellStyle name="40% - Accent1 2 2 2 2 2 5 2" xfId="52138"/>
    <cellStyle name="40% - Accent1 2 2 2 2 2 6" xfId="17860"/>
    <cellStyle name="40% - Accent1 2 2 2 2 2 6 2" xfId="39085"/>
    <cellStyle name="40% - Accent1 2 2 2 2 2 7" xfId="34184"/>
    <cellStyle name="40% - Accent1 2 2 2 2 3" xfId="16229"/>
    <cellStyle name="40% - Accent1 2 2 2 2 3 2" xfId="37454"/>
    <cellStyle name="40% - Accent1 2 2 2 2 4" xfId="19491"/>
    <cellStyle name="40% - Accent1 2 2 2 2 4 2" xfId="40716"/>
    <cellStyle name="40% - Accent1 2 2 2 2 5" xfId="22753"/>
    <cellStyle name="40% - Accent1 2 2 2 2 5 2" xfId="43978"/>
    <cellStyle name="40% - Accent1 2 2 2 2 6" xfId="26020"/>
    <cellStyle name="40% - Accent1 2 2 2 2 6 2" xfId="47242"/>
    <cellStyle name="40% - Accent1 2 2 2 2 7" xfId="29285"/>
    <cellStyle name="40% - Accent1 2 2 2 2 7 2" xfId="50507"/>
    <cellStyle name="40% - Accent1 2 2 2 2 8" xfId="14597"/>
    <cellStyle name="40% - Accent1 2 2 2 2 8 2" xfId="35823"/>
    <cellStyle name="40% - Accent1 2 2 2 2 9" xfId="32553"/>
    <cellStyle name="40% - Accent1 2 2 2 3" xfId="12190"/>
    <cellStyle name="40% - Accent1 2 2 2 3 2" xfId="20366"/>
    <cellStyle name="40% - Accent1 2 2 2 3 2 2" xfId="41591"/>
    <cellStyle name="40% - Accent1 2 2 2 3 3" xfId="23629"/>
    <cellStyle name="40% - Accent1 2 2 2 3 3 2" xfId="44854"/>
    <cellStyle name="40% - Accent1 2 2 2 3 4" xfId="26896"/>
    <cellStyle name="40% - Accent1 2 2 2 3 4 2" xfId="48118"/>
    <cellStyle name="40% - Accent1 2 2 2 3 5" xfId="30160"/>
    <cellStyle name="40% - Accent1 2 2 2 3 5 2" xfId="51382"/>
    <cellStyle name="40% - Accent1 2 2 2 3 6" xfId="17104"/>
    <cellStyle name="40% - Accent1 2 2 2 3 6 2" xfId="38329"/>
    <cellStyle name="40% - Accent1 2 2 2 3 7" xfId="33428"/>
    <cellStyle name="40% - Accent1 2 2 2 4" xfId="15461"/>
    <cellStyle name="40% - Accent1 2 2 2 4 2" xfId="36686"/>
    <cellStyle name="40% - Accent1 2 2 2 5" xfId="18723"/>
    <cellStyle name="40% - Accent1 2 2 2 5 2" xfId="39948"/>
    <cellStyle name="40% - Accent1 2 2 2 6" xfId="21985"/>
    <cellStyle name="40% - Accent1 2 2 2 6 2" xfId="43210"/>
    <cellStyle name="40% - Accent1 2 2 2 7" xfId="25250"/>
    <cellStyle name="40% - Accent1 2 2 2 7 2" xfId="46474"/>
    <cellStyle name="40% - Accent1 2 2 2 8" xfId="28517"/>
    <cellStyle name="40% - Accent1 2 2 2 8 2" xfId="49739"/>
    <cellStyle name="40% - Accent1 2 2 2 9" xfId="13841"/>
    <cellStyle name="40% - Accent1 2 2 2 9 2" xfId="35067"/>
    <cellStyle name="40% - Accent1 2 2 3" xfId="8036"/>
    <cellStyle name="40% - Accent1 2 3" xfId="8037"/>
    <cellStyle name="40% - Accent1 2 4" xfId="3853"/>
    <cellStyle name="40% - Accent1 20" xfId="7052"/>
    <cellStyle name="40% - Accent1 20 10" xfId="31246"/>
    <cellStyle name="40% - Accent1 20 2" xfId="10706"/>
    <cellStyle name="40% - Accent1 20 2 2" xfId="12452"/>
    <cellStyle name="40% - Accent1 20 2 2 2" xfId="20627"/>
    <cellStyle name="40% - Accent1 20 2 2 2 2" xfId="41852"/>
    <cellStyle name="40% - Accent1 20 2 2 3" xfId="23890"/>
    <cellStyle name="40% - Accent1 20 2 2 3 2" xfId="45115"/>
    <cellStyle name="40% - Accent1 20 2 2 4" xfId="27157"/>
    <cellStyle name="40% - Accent1 20 2 2 4 2" xfId="48379"/>
    <cellStyle name="40% - Accent1 20 2 2 5" xfId="30421"/>
    <cellStyle name="40% - Accent1 20 2 2 5 2" xfId="51643"/>
    <cellStyle name="40% - Accent1 20 2 2 6" xfId="17365"/>
    <cellStyle name="40% - Accent1 20 2 2 6 2" xfId="38590"/>
    <cellStyle name="40% - Accent1 20 2 2 7" xfId="33689"/>
    <cellStyle name="40% - Accent1 20 2 3" xfId="15734"/>
    <cellStyle name="40% - Accent1 20 2 3 2" xfId="36959"/>
    <cellStyle name="40% - Accent1 20 2 4" xfId="18996"/>
    <cellStyle name="40% - Accent1 20 2 4 2" xfId="40221"/>
    <cellStyle name="40% - Accent1 20 2 5" xfId="22258"/>
    <cellStyle name="40% - Accent1 20 2 5 2" xfId="43483"/>
    <cellStyle name="40% - Accent1 20 2 6" xfId="25525"/>
    <cellStyle name="40% - Accent1 20 2 6 2" xfId="46747"/>
    <cellStyle name="40% - Accent1 20 2 7" xfId="28790"/>
    <cellStyle name="40% - Accent1 20 2 7 2" xfId="50012"/>
    <cellStyle name="40% - Accent1 20 2 8" xfId="14102"/>
    <cellStyle name="40% - Accent1 20 2 8 2" xfId="35328"/>
    <cellStyle name="40% - Accent1 20 2 9" xfId="32058"/>
    <cellStyle name="40% - Accent1 20 3" xfId="11638"/>
    <cellStyle name="40% - Accent1 20 3 2" xfId="19815"/>
    <cellStyle name="40% - Accent1 20 3 2 2" xfId="41040"/>
    <cellStyle name="40% - Accent1 20 3 3" xfId="23078"/>
    <cellStyle name="40% - Accent1 20 3 3 2" xfId="44303"/>
    <cellStyle name="40% - Accent1 20 3 4" xfId="26345"/>
    <cellStyle name="40% - Accent1 20 3 4 2" xfId="47567"/>
    <cellStyle name="40% - Accent1 20 3 5" xfId="29609"/>
    <cellStyle name="40% - Accent1 20 3 5 2" xfId="50831"/>
    <cellStyle name="40% - Accent1 20 3 6" xfId="16553"/>
    <cellStyle name="40% - Accent1 20 3 6 2" xfId="37778"/>
    <cellStyle name="40% - Accent1 20 3 7" xfId="32877"/>
    <cellStyle name="40% - Accent1 20 4" xfId="14910"/>
    <cellStyle name="40% - Accent1 20 4 2" xfId="36135"/>
    <cellStyle name="40% - Accent1 20 5" xfId="18172"/>
    <cellStyle name="40% - Accent1 20 5 2" xfId="39397"/>
    <cellStyle name="40% - Accent1 20 6" xfId="21434"/>
    <cellStyle name="40% - Accent1 20 6 2" xfId="42659"/>
    <cellStyle name="40% - Accent1 20 7" xfId="24698"/>
    <cellStyle name="40% - Accent1 20 7 2" xfId="45923"/>
    <cellStyle name="40% - Accent1 20 8" xfId="27966"/>
    <cellStyle name="40% - Accent1 20 8 2" xfId="49188"/>
    <cellStyle name="40% - Accent1 20 9" xfId="13290"/>
    <cellStyle name="40% - Accent1 20 9 2" xfId="34516"/>
    <cellStyle name="40% - Accent1 21" xfId="7053"/>
    <cellStyle name="40% - Accent1 21 10" xfId="31247"/>
    <cellStyle name="40% - Accent1 21 2" xfId="10707"/>
    <cellStyle name="40% - Accent1 21 2 2" xfId="12453"/>
    <cellStyle name="40% - Accent1 21 2 2 2" xfId="20628"/>
    <cellStyle name="40% - Accent1 21 2 2 2 2" xfId="41853"/>
    <cellStyle name="40% - Accent1 21 2 2 3" xfId="23891"/>
    <cellStyle name="40% - Accent1 21 2 2 3 2" xfId="45116"/>
    <cellStyle name="40% - Accent1 21 2 2 4" xfId="27158"/>
    <cellStyle name="40% - Accent1 21 2 2 4 2" xfId="48380"/>
    <cellStyle name="40% - Accent1 21 2 2 5" xfId="30422"/>
    <cellStyle name="40% - Accent1 21 2 2 5 2" xfId="51644"/>
    <cellStyle name="40% - Accent1 21 2 2 6" xfId="17366"/>
    <cellStyle name="40% - Accent1 21 2 2 6 2" xfId="38591"/>
    <cellStyle name="40% - Accent1 21 2 2 7" xfId="33690"/>
    <cellStyle name="40% - Accent1 21 2 3" xfId="15735"/>
    <cellStyle name="40% - Accent1 21 2 3 2" xfId="36960"/>
    <cellStyle name="40% - Accent1 21 2 4" xfId="18997"/>
    <cellStyle name="40% - Accent1 21 2 4 2" xfId="40222"/>
    <cellStyle name="40% - Accent1 21 2 5" xfId="22259"/>
    <cellStyle name="40% - Accent1 21 2 5 2" xfId="43484"/>
    <cellStyle name="40% - Accent1 21 2 6" xfId="25526"/>
    <cellStyle name="40% - Accent1 21 2 6 2" xfId="46748"/>
    <cellStyle name="40% - Accent1 21 2 7" xfId="28791"/>
    <cellStyle name="40% - Accent1 21 2 7 2" xfId="50013"/>
    <cellStyle name="40% - Accent1 21 2 8" xfId="14103"/>
    <cellStyle name="40% - Accent1 21 2 8 2" xfId="35329"/>
    <cellStyle name="40% - Accent1 21 2 9" xfId="32059"/>
    <cellStyle name="40% - Accent1 21 3" xfId="11639"/>
    <cellStyle name="40% - Accent1 21 3 2" xfId="19816"/>
    <cellStyle name="40% - Accent1 21 3 2 2" xfId="41041"/>
    <cellStyle name="40% - Accent1 21 3 3" xfId="23079"/>
    <cellStyle name="40% - Accent1 21 3 3 2" xfId="44304"/>
    <cellStyle name="40% - Accent1 21 3 4" xfId="26346"/>
    <cellStyle name="40% - Accent1 21 3 4 2" xfId="47568"/>
    <cellStyle name="40% - Accent1 21 3 5" xfId="29610"/>
    <cellStyle name="40% - Accent1 21 3 5 2" xfId="50832"/>
    <cellStyle name="40% - Accent1 21 3 6" xfId="16554"/>
    <cellStyle name="40% - Accent1 21 3 6 2" xfId="37779"/>
    <cellStyle name="40% - Accent1 21 3 7" xfId="32878"/>
    <cellStyle name="40% - Accent1 21 4" xfId="14911"/>
    <cellStyle name="40% - Accent1 21 4 2" xfId="36136"/>
    <cellStyle name="40% - Accent1 21 5" xfId="18173"/>
    <cellStyle name="40% - Accent1 21 5 2" xfId="39398"/>
    <cellStyle name="40% - Accent1 21 6" xfId="21435"/>
    <cellStyle name="40% - Accent1 21 6 2" xfId="42660"/>
    <cellStyle name="40% - Accent1 21 7" xfId="24699"/>
    <cellStyle name="40% - Accent1 21 7 2" xfId="45924"/>
    <cellStyle name="40% - Accent1 21 8" xfId="27967"/>
    <cellStyle name="40% - Accent1 21 8 2" xfId="49189"/>
    <cellStyle name="40% - Accent1 21 9" xfId="13291"/>
    <cellStyle name="40% - Accent1 21 9 2" xfId="34517"/>
    <cellStyle name="40% - Accent1 22" xfId="7054"/>
    <cellStyle name="40% - Accent1 22 10" xfId="31248"/>
    <cellStyle name="40% - Accent1 22 2" xfId="10708"/>
    <cellStyle name="40% - Accent1 22 2 2" xfId="12454"/>
    <cellStyle name="40% - Accent1 22 2 2 2" xfId="20629"/>
    <cellStyle name="40% - Accent1 22 2 2 2 2" xfId="41854"/>
    <cellStyle name="40% - Accent1 22 2 2 3" xfId="23892"/>
    <cellStyle name="40% - Accent1 22 2 2 3 2" xfId="45117"/>
    <cellStyle name="40% - Accent1 22 2 2 4" xfId="27159"/>
    <cellStyle name="40% - Accent1 22 2 2 4 2" xfId="48381"/>
    <cellStyle name="40% - Accent1 22 2 2 5" xfId="30423"/>
    <cellStyle name="40% - Accent1 22 2 2 5 2" xfId="51645"/>
    <cellStyle name="40% - Accent1 22 2 2 6" xfId="17367"/>
    <cellStyle name="40% - Accent1 22 2 2 6 2" xfId="38592"/>
    <cellStyle name="40% - Accent1 22 2 2 7" xfId="33691"/>
    <cellStyle name="40% - Accent1 22 2 3" xfId="15736"/>
    <cellStyle name="40% - Accent1 22 2 3 2" xfId="36961"/>
    <cellStyle name="40% - Accent1 22 2 4" xfId="18998"/>
    <cellStyle name="40% - Accent1 22 2 4 2" xfId="40223"/>
    <cellStyle name="40% - Accent1 22 2 5" xfId="22260"/>
    <cellStyle name="40% - Accent1 22 2 5 2" xfId="43485"/>
    <cellStyle name="40% - Accent1 22 2 6" xfId="25527"/>
    <cellStyle name="40% - Accent1 22 2 6 2" xfId="46749"/>
    <cellStyle name="40% - Accent1 22 2 7" xfId="28792"/>
    <cellStyle name="40% - Accent1 22 2 7 2" xfId="50014"/>
    <cellStyle name="40% - Accent1 22 2 8" xfId="14104"/>
    <cellStyle name="40% - Accent1 22 2 8 2" xfId="35330"/>
    <cellStyle name="40% - Accent1 22 2 9" xfId="32060"/>
    <cellStyle name="40% - Accent1 22 3" xfId="11640"/>
    <cellStyle name="40% - Accent1 22 3 2" xfId="19817"/>
    <cellStyle name="40% - Accent1 22 3 2 2" xfId="41042"/>
    <cellStyle name="40% - Accent1 22 3 3" xfId="23080"/>
    <cellStyle name="40% - Accent1 22 3 3 2" xfId="44305"/>
    <cellStyle name="40% - Accent1 22 3 4" xfId="26347"/>
    <cellStyle name="40% - Accent1 22 3 4 2" xfId="47569"/>
    <cellStyle name="40% - Accent1 22 3 5" xfId="29611"/>
    <cellStyle name="40% - Accent1 22 3 5 2" xfId="50833"/>
    <cellStyle name="40% - Accent1 22 3 6" xfId="16555"/>
    <cellStyle name="40% - Accent1 22 3 6 2" xfId="37780"/>
    <cellStyle name="40% - Accent1 22 3 7" xfId="32879"/>
    <cellStyle name="40% - Accent1 22 4" xfId="14912"/>
    <cellStyle name="40% - Accent1 22 4 2" xfId="36137"/>
    <cellStyle name="40% - Accent1 22 5" xfId="18174"/>
    <cellStyle name="40% - Accent1 22 5 2" xfId="39399"/>
    <cellStyle name="40% - Accent1 22 6" xfId="21436"/>
    <cellStyle name="40% - Accent1 22 6 2" xfId="42661"/>
    <cellStyle name="40% - Accent1 22 7" xfId="24700"/>
    <cellStyle name="40% - Accent1 22 7 2" xfId="45925"/>
    <cellStyle name="40% - Accent1 22 8" xfId="27968"/>
    <cellStyle name="40% - Accent1 22 8 2" xfId="49190"/>
    <cellStyle name="40% - Accent1 22 9" xfId="13292"/>
    <cellStyle name="40% - Accent1 22 9 2" xfId="34518"/>
    <cellStyle name="40% - Accent1 23" xfId="7055"/>
    <cellStyle name="40% - Accent1 23 10" xfId="31249"/>
    <cellStyle name="40% - Accent1 23 2" xfId="10709"/>
    <cellStyle name="40% - Accent1 23 2 2" xfId="12455"/>
    <cellStyle name="40% - Accent1 23 2 2 2" xfId="20630"/>
    <cellStyle name="40% - Accent1 23 2 2 2 2" xfId="41855"/>
    <cellStyle name="40% - Accent1 23 2 2 3" xfId="23893"/>
    <cellStyle name="40% - Accent1 23 2 2 3 2" xfId="45118"/>
    <cellStyle name="40% - Accent1 23 2 2 4" xfId="27160"/>
    <cellStyle name="40% - Accent1 23 2 2 4 2" xfId="48382"/>
    <cellStyle name="40% - Accent1 23 2 2 5" xfId="30424"/>
    <cellStyle name="40% - Accent1 23 2 2 5 2" xfId="51646"/>
    <cellStyle name="40% - Accent1 23 2 2 6" xfId="17368"/>
    <cellStyle name="40% - Accent1 23 2 2 6 2" xfId="38593"/>
    <cellStyle name="40% - Accent1 23 2 2 7" xfId="33692"/>
    <cellStyle name="40% - Accent1 23 2 3" xfId="15737"/>
    <cellStyle name="40% - Accent1 23 2 3 2" xfId="36962"/>
    <cellStyle name="40% - Accent1 23 2 4" xfId="18999"/>
    <cellStyle name="40% - Accent1 23 2 4 2" xfId="40224"/>
    <cellStyle name="40% - Accent1 23 2 5" xfId="22261"/>
    <cellStyle name="40% - Accent1 23 2 5 2" xfId="43486"/>
    <cellStyle name="40% - Accent1 23 2 6" xfId="25528"/>
    <cellStyle name="40% - Accent1 23 2 6 2" xfId="46750"/>
    <cellStyle name="40% - Accent1 23 2 7" xfId="28793"/>
    <cellStyle name="40% - Accent1 23 2 7 2" xfId="50015"/>
    <cellStyle name="40% - Accent1 23 2 8" xfId="14105"/>
    <cellStyle name="40% - Accent1 23 2 8 2" xfId="35331"/>
    <cellStyle name="40% - Accent1 23 2 9" xfId="32061"/>
    <cellStyle name="40% - Accent1 23 3" xfId="11641"/>
    <cellStyle name="40% - Accent1 23 3 2" xfId="19818"/>
    <cellStyle name="40% - Accent1 23 3 2 2" xfId="41043"/>
    <cellStyle name="40% - Accent1 23 3 3" xfId="23081"/>
    <cellStyle name="40% - Accent1 23 3 3 2" xfId="44306"/>
    <cellStyle name="40% - Accent1 23 3 4" xfId="26348"/>
    <cellStyle name="40% - Accent1 23 3 4 2" xfId="47570"/>
    <cellStyle name="40% - Accent1 23 3 5" xfId="29612"/>
    <cellStyle name="40% - Accent1 23 3 5 2" xfId="50834"/>
    <cellStyle name="40% - Accent1 23 3 6" xfId="16556"/>
    <cellStyle name="40% - Accent1 23 3 6 2" xfId="37781"/>
    <cellStyle name="40% - Accent1 23 3 7" xfId="32880"/>
    <cellStyle name="40% - Accent1 23 4" xfId="14913"/>
    <cellStyle name="40% - Accent1 23 4 2" xfId="36138"/>
    <cellStyle name="40% - Accent1 23 5" xfId="18175"/>
    <cellStyle name="40% - Accent1 23 5 2" xfId="39400"/>
    <cellStyle name="40% - Accent1 23 6" xfId="21437"/>
    <cellStyle name="40% - Accent1 23 6 2" xfId="42662"/>
    <cellStyle name="40% - Accent1 23 7" xfId="24701"/>
    <cellStyle name="40% - Accent1 23 7 2" xfId="45926"/>
    <cellStyle name="40% - Accent1 23 8" xfId="27969"/>
    <cellStyle name="40% - Accent1 23 8 2" xfId="49191"/>
    <cellStyle name="40% - Accent1 23 9" xfId="13293"/>
    <cellStyle name="40% - Accent1 23 9 2" xfId="34519"/>
    <cellStyle name="40% - Accent1 24" xfId="7056"/>
    <cellStyle name="40% - Accent1 24 10" xfId="31250"/>
    <cellStyle name="40% - Accent1 24 2" xfId="10710"/>
    <cellStyle name="40% - Accent1 24 2 2" xfId="12456"/>
    <cellStyle name="40% - Accent1 24 2 2 2" xfId="20631"/>
    <cellStyle name="40% - Accent1 24 2 2 2 2" xfId="41856"/>
    <cellStyle name="40% - Accent1 24 2 2 3" xfId="23894"/>
    <cellStyle name="40% - Accent1 24 2 2 3 2" xfId="45119"/>
    <cellStyle name="40% - Accent1 24 2 2 4" xfId="27161"/>
    <cellStyle name="40% - Accent1 24 2 2 4 2" xfId="48383"/>
    <cellStyle name="40% - Accent1 24 2 2 5" xfId="30425"/>
    <cellStyle name="40% - Accent1 24 2 2 5 2" xfId="51647"/>
    <cellStyle name="40% - Accent1 24 2 2 6" xfId="17369"/>
    <cellStyle name="40% - Accent1 24 2 2 6 2" xfId="38594"/>
    <cellStyle name="40% - Accent1 24 2 2 7" xfId="33693"/>
    <cellStyle name="40% - Accent1 24 2 3" xfId="15738"/>
    <cellStyle name="40% - Accent1 24 2 3 2" xfId="36963"/>
    <cellStyle name="40% - Accent1 24 2 4" xfId="19000"/>
    <cellStyle name="40% - Accent1 24 2 4 2" xfId="40225"/>
    <cellStyle name="40% - Accent1 24 2 5" xfId="22262"/>
    <cellStyle name="40% - Accent1 24 2 5 2" xfId="43487"/>
    <cellStyle name="40% - Accent1 24 2 6" xfId="25529"/>
    <cellStyle name="40% - Accent1 24 2 6 2" xfId="46751"/>
    <cellStyle name="40% - Accent1 24 2 7" xfId="28794"/>
    <cellStyle name="40% - Accent1 24 2 7 2" xfId="50016"/>
    <cellStyle name="40% - Accent1 24 2 8" xfId="14106"/>
    <cellStyle name="40% - Accent1 24 2 8 2" xfId="35332"/>
    <cellStyle name="40% - Accent1 24 2 9" xfId="32062"/>
    <cellStyle name="40% - Accent1 24 3" xfId="11642"/>
    <cellStyle name="40% - Accent1 24 3 2" xfId="19819"/>
    <cellStyle name="40% - Accent1 24 3 2 2" xfId="41044"/>
    <cellStyle name="40% - Accent1 24 3 3" xfId="23082"/>
    <cellStyle name="40% - Accent1 24 3 3 2" xfId="44307"/>
    <cellStyle name="40% - Accent1 24 3 4" xfId="26349"/>
    <cellStyle name="40% - Accent1 24 3 4 2" xfId="47571"/>
    <cellStyle name="40% - Accent1 24 3 5" xfId="29613"/>
    <cellStyle name="40% - Accent1 24 3 5 2" xfId="50835"/>
    <cellStyle name="40% - Accent1 24 3 6" xfId="16557"/>
    <cellStyle name="40% - Accent1 24 3 6 2" xfId="37782"/>
    <cellStyle name="40% - Accent1 24 3 7" xfId="32881"/>
    <cellStyle name="40% - Accent1 24 4" xfId="14914"/>
    <cellStyle name="40% - Accent1 24 4 2" xfId="36139"/>
    <cellStyle name="40% - Accent1 24 5" xfId="18176"/>
    <cellStyle name="40% - Accent1 24 5 2" xfId="39401"/>
    <cellStyle name="40% - Accent1 24 6" xfId="21438"/>
    <cellStyle name="40% - Accent1 24 6 2" xfId="42663"/>
    <cellStyle name="40% - Accent1 24 7" xfId="24702"/>
    <cellStyle name="40% - Accent1 24 7 2" xfId="45927"/>
    <cellStyle name="40% - Accent1 24 8" xfId="27970"/>
    <cellStyle name="40% - Accent1 24 8 2" xfId="49192"/>
    <cellStyle name="40% - Accent1 24 9" xfId="13294"/>
    <cellStyle name="40% - Accent1 24 9 2" xfId="34520"/>
    <cellStyle name="40% - Accent1 25" xfId="7057"/>
    <cellStyle name="40% - Accent1 25 10" xfId="31251"/>
    <cellStyle name="40% - Accent1 25 2" xfId="10711"/>
    <cellStyle name="40% - Accent1 25 2 2" xfId="12457"/>
    <cellStyle name="40% - Accent1 25 2 2 2" xfId="20632"/>
    <cellStyle name="40% - Accent1 25 2 2 2 2" xfId="41857"/>
    <cellStyle name="40% - Accent1 25 2 2 3" xfId="23895"/>
    <cellStyle name="40% - Accent1 25 2 2 3 2" xfId="45120"/>
    <cellStyle name="40% - Accent1 25 2 2 4" xfId="27162"/>
    <cellStyle name="40% - Accent1 25 2 2 4 2" xfId="48384"/>
    <cellStyle name="40% - Accent1 25 2 2 5" xfId="30426"/>
    <cellStyle name="40% - Accent1 25 2 2 5 2" xfId="51648"/>
    <cellStyle name="40% - Accent1 25 2 2 6" xfId="17370"/>
    <cellStyle name="40% - Accent1 25 2 2 6 2" xfId="38595"/>
    <cellStyle name="40% - Accent1 25 2 2 7" xfId="33694"/>
    <cellStyle name="40% - Accent1 25 2 3" xfId="15739"/>
    <cellStyle name="40% - Accent1 25 2 3 2" xfId="36964"/>
    <cellStyle name="40% - Accent1 25 2 4" xfId="19001"/>
    <cellStyle name="40% - Accent1 25 2 4 2" xfId="40226"/>
    <cellStyle name="40% - Accent1 25 2 5" xfId="22263"/>
    <cellStyle name="40% - Accent1 25 2 5 2" xfId="43488"/>
    <cellStyle name="40% - Accent1 25 2 6" xfId="25530"/>
    <cellStyle name="40% - Accent1 25 2 6 2" xfId="46752"/>
    <cellStyle name="40% - Accent1 25 2 7" xfId="28795"/>
    <cellStyle name="40% - Accent1 25 2 7 2" xfId="50017"/>
    <cellStyle name="40% - Accent1 25 2 8" xfId="14107"/>
    <cellStyle name="40% - Accent1 25 2 8 2" xfId="35333"/>
    <cellStyle name="40% - Accent1 25 2 9" xfId="32063"/>
    <cellStyle name="40% - Accent1 25 3" xfId="11643"/>
    <cellStyle name="40% - Accent1 25 3 2" xfId="19820"/>
    <cellStyle name="40% - Accent1 25 3 2 2" xfId="41045"/>
    <cellStyle name="40% - Accent1 25 3 3" xfId="23083"/>
    <cellStyle name="40% - Accent1 25 3 3 2" xfId="44308"/>
    <cellStyle name="40% - Accent1 25 3 4" xfId="26350"/>
    <cellStyle name="40% - Accent1 25 3 4 2" xfId="47572"/>
    <cellStyle name="40% - Accent1 25 3 5" xfId="29614"/>
    <cellStyle name="40% - Accent1 25 3 5 2" xfId="50836"/>
    <cellStyle name="40% - Accent1 25 3 6" xfId="16558"/>
    <cellStyle name="40% - Accent1 25 3 6 2" xfId="37783"/>
    <cellStyle name="40% - Accent1 25 3 7" xfId="32882"/>
    <cellStyle name="40% - Accent1 25 4" xfId="14915"/>
    <cellStyle name="40% - Accent1 25 4 2" xfId="36140"/>
    <cellStyle name="40% - Accent1 25 5" xfId="18177"/>
    <cellStyle name="40% - Accent1 25 5 2" xfId="39402"/>
    <cellStyle name="40% - Accent1 25 6" xfId="21439"/>
    <cellStyle name="40% - Accent1 25 6 2" xfId="42664"/>
    <cellStyle name="40% - Accent1 25 7" xfId="24703"/>
    <cellStyle name="40% - Accent1 25 7 2" xfId="45928"/>
    <cellStyle name="40% - Accent1 25 8" xfId="27971"/>
    <cellStyle name="40% - Accent1 25 8 2" xfId="49193"/>
    <cellStyle name="40% - Accent1 25 9" xfId="13295"/>
    <cellStyle name="40% - Accent1 25 9 2" xfId="34521"/>
    <cellStyle name="40% - Accent1 26" xfId="7058"/>
    <cellStyle name="40% - Accent1 26 10" xfId="31252"/>
    <cellStyle name="40% - Accent1 26 2" xfId="10712"/>
    <cellStyle name="40% - Accent1 26 2 2" xfId="12458"/>
    <cellStyle name="40% - Accent1 26 2 2 2" xfId="20633"/>
    <cellStyle name="40% - Accent1 26 2 2 2 2" xfId="41858"/>
    <cellStyle name="40% - Accent1 26 2 2 3" xfId="23896"/>
    <cellStyle name="40% - Accent1 26 2 2 3 2" xfId="45121"/>
    <cellStyle name="40% - Accent1 26 2 2 4" xfId="27163"/>
    <cellStyle name="40% - Accent1 26 2 2 4 2" xfId="48385"/>
    <cellStyle name="40% - Accent1 26 2 2 5" xfId="30427"/>
    <cellStyle name="40% - Accent1 26 2 2 5 2" xfId="51649"/>
    <cellStyle name="40% - Accent1 26 2 2 6" xfId="17371"/>
    <cellStyle name="40% - Accent1 26 2 2 6 2" xfId="38596"/>
    <cellStyle name="40% - Accent1 26 2 2 7" xfId="33695"/>
    <cellStyle name="40% - Accent1 26 2 3" xfId="15740"/>
    <cellStyle name="40% - Accent1 26 2 3 2" xfId="36965"/>
    <cellStyle name="40% - Accent1 26 2 4" xfId="19002"/>
    <cellStyle name="40% - Accent1 26 2 4 2" xfId="40227"/>
    <cellStyle name="40% - Accent1 26 2 5" xfId="22264"/>
    <cellStyle name="40% - Accent1 26 2 5 2" xfId="43489"/>
    <cellStyle name="40% - Accent1 26 2 6" xfId="25531"/>
    <cellStyle name="40% - Accent1 26 2 6 2" xfId="46753"/>
    <cellStyle name="40% - Accent1 26 2 7" xfId="28796"/>
    <cellStyle name="40% - Accent1 26 2 7 2" xfId="50018"/>
    <cellStyle name="40% - Accent1 26 2 8" xfId="14108"/>
    <cellStyle name="40% - Accent1 26 2 8 2" xfId="35334"/>
    <cellStyle name="40% - Accent1 26 2 9" xfId="32064"/>
    <cellStyle name="40% - Accent1 26 3" xfId="11644"/>
    <cellStyle name="40% - Accent1 26 3 2" xfId="19821"/>
    <cellStyle name="40% - Accent1 26 3 2 2" xfId="41046"/>
    <cellStyle name="40% - Accent1 26 3 3" xfId="23084"/>
    <cellStyle name="40% - Accent1 26 3 3 2" xfId="44309"/>
    <cellStyle name="40% - Accent1 26 3 4" xfId="26351"/>
    <cellStyle name="40% - Accent1 26 3 4 2" xfId="47573"/>
    <cellStyle name="40% - Accent1 26 3 5" xfId="29615"/>
    <cellStyle name="40% - Accent1 26 3 5 2" xfId="50837"/>
    <cellStyle name="40% - Accent1 26 3 6" xfId="16559"/>
    <cellStyle name="40% - Accent1 26 3 6 2" xfId="37784"/>
    <cellStyle name="40% - Accent1 26 3 7" xfId="32883"/>
    <cellStyle name="40% - Accent1 26 4" xfId="14916"/>
    <cellStyle name="40% - Accent1 26 4 2" xfId="36141"/>
    <cellStyle name="40% - Accent1 26 5" xfId="18178"/>
    <cellStyle name="40% - Accent1 26 5 2" xfId="39403"/>
    <cellStyle name="40% - Accent1 26 6" xfId="21440"/>
    <cellStyle name="40% - Accent1 26 6 2" xfId="42665"/>
    <cellStyle name="40% - Accent1 26 7" xfId="24704"/>
    <cellStyle name="40% - Accent1 26 7 2" xfId="45929"/>
    <cellStyle name="40% - Accent1 26 8" xfId="27972"/>
    <cellStyle name="40% - Accent1 26 8 2" xfId="49194"/>
    <cellStyle name="40% - Accent1 26 9" xfId="13296"/>
    <cellStyle name="40% - Accent1 26 9 2" xfId="34522"/>
    <cellStyle name="40% - Accent1 27" xfId="7059"/>
    <cellStyle name="40% - Accent1 27 10" xfId="31253"/>
    <cellStyle name="40% - Accent1 27 2" xfId="10713"/>
    <cellStyle name="40% - Accent1 27 2 2" xfId="12459"/>
    <cellStyle name="40% - Accent1 27 2 2 2" xfId="20634"/>
    <cellStyle name="40% - Accent1 27 2 2 2 2" xfId="41859"/>
    <cellStyle name="40% - Accent1 27 2 2 3" xfId="23897"/>
    <cellStyle name="40% - Accent1 27 2 2 3 2" xfId="45122"/>
    <cellStyle name="40% - Accent1 27 2 2 4" xfId="27164"/>
    <cellStyle name="40% - Accent1 27 2 2 4 2" xfId="48386"/>
    <cellStyle name="40% - Accent1 27 2 2 5" xfId="30428"/>
    <cellStyle name="40% - Accent1 27 2 2 5 2" xfId="51650"/>
    <cellStyle name="40% - Accent1 27 2 2 6" xfId="17372"/>
    <cellStyle name="40% - Accent1 27 2 2 6 2" xfId="38597"/>
    <cellStyle name="40% - Accent1 27 2 2 7" xfId="33696"/>
    <cellStyle name="40% - Accent1 27 2 3" xfId="15741"/>
    <cellStyle name="40% - Accent1 27 2 3 2" xfId="36966"/>
    <cellStyle name="40% - Accent1 27 2 4" xfId="19003"/>
    <cellStyle name="40% - Accent1 27 2 4 2" xfId="40228"/>
    <cellStyle name="40% - Accent1 27 2 5" xfId="22265"/>
    <cellStyle name="40% - Accent1 27 2 5 2" xfId="43490"/>
    <cellStyle name="40% - Accent1 27 2 6" xfId="25532"/>
    <cellStyle name="40% - Accent1 27 2 6 2" xfId="46754"/>
    <cellStyle name="40% - Accent1 27 2 7" xfId="28797"/>
    <cellStyle name="40% - Accent1 27 2 7 2" xfId="50019"/>
    <cellStyle name="40% - Accent1 27 2 8" xfId="14109"/>
    <cellStyle name="40% - Accent1 27 2 8 2" xfId="35335"/>
    <cellStyle name="40% - Accent1 27 2 9" xfId="32065"/>
    <cellStyle name="40% - Accent1 27 3" xfId="11645"/>
    <cellStyle name="40% - Accent1 27 3 2" xfId="19822"/>
    <cellStyle name="40% - Accent1 27 3 2 2" xfId="41047"/>
    <cellStyle name="40% - Accent1 27 3 3" xfId="23085"/>
    <cellStyle name="40% - Accent1 27 3 3 2" xfId="44310"/>
    <cellStyle name="40% - Accent1 27 3 4" xfId="26352"/>
    <cellStyle name="40% - Accent1 27 3 4 2" xfId="47574"/>
    <cellStyle name="40% - Accent1 27 3 5" xfId="29616"/>
    <cellStyle name="40% - Accent1 27 3 5 2" xfId="50838"/>
    <cellStyle name="40% - Accent1 27 3 6" xfId="16560"/>
    <cellStyle name="40% - Accent1 27 3 6 2" xfId="37785"/>
    <cellStyle name="40% - Accent1 27 3 7" xfId="32884"/>
    <cellStyle name="40% - Accent1 27 4" xfId="14917"/>
    <cellStyle name="40% - Accent1 27 4 2" xfId="36142"/>
    <cellStyle name="40% - Accent1 27 5" xfId="18179"/>
    <cellStyle name="40% - Accent1 27 5 2" xfId="39404"/>
    <cellStyle name="40% - Accent1 27 6" xfId="21441"/>
    <cellStyle name="40% - Accent1 27 6 2" xfId="42666"/>
    <cellStyle name="40% - Accent1 27 7" xfId="24705"/>
    <cellStyle name="40% - Accent1 27 7 2" xfId="45930"/>
    <cellStyle name="40% - Accent1 27 8" xfId="27973"/>
    <cellStyle name="40% - Accent1 27 8 2" xfId="49195"/>
    <cellStyle name="40% - Accent1 27 9" xfId="13297"/>
    <cellStyle name="40% - Accent1 27 9 2" xfId="34523"/>
    <cellStyle name="40% - Accent1 28" xfId="7060"/>
    <cellStyle name="40% - Accent1 28 10" xfId="31254"/>
    <cellStyle name="40% - Accent1 28 2" xfId="10714"/>
    <cellStyle name="40% - Accent1 28 2 2" xfId="12460"/>
    <cellStyle name="40% - Accent1 28 2 2 2" xfId="20635"/>
    <cellStyle name="40% - Accent1 28 2 2 2 2" xfId="41860"/>
    <cellStyle name="40% - Accent1 28 2 2 3" xfId="23898"/>
    <cellStyle name="40% - Accent1 28 2 2 3 2" xfId="45123"/>
    <cellStyle name="40% - Accent1 28 2 2 4" xfId="27165"/>
    <cellStyle name="40% - Accent1 28 2 2 4 2" xfId="48387"/>
    <cellStyle name="40% - Accent1 28 2 2 5" xfId="30429"/>
    <cellStyle name="40% - Accent1 28 2 2 5 2" xfId="51651"/>
    <cellStyle name="40% - Accent1 28 2 2 6" xfId="17373"/>
    <cellStyle name="40% - Accent1 28 2 2 6 2" xfId="38598"/>
    <cellStyle name="40% - Accent1 28 2 2 7" xfId="33697"/>
    <cellStyle name="40% - Accent1 28 2 3" xfId="15742"/>
    <cellStyle name="40% - Accent1 28 2 3 2" xfId="36967"/>
    <cellStyle name="40% - Accent1 28 2 4" xfId="19004"/>
    <cellStyle name="40% - Accent1 28 2 4 2" xfId="40229"/>
    <cellStyle name="40% - Accent1 28 2 5" xfId="22266"/>
    <cellStyle name="40% - Accent1 28 2 5 2" xfId="43491"/>
    <cellStyle name="40% - Accent1 28 2 6" xfId="25533"/>
    <cellStyle name="40% - Accent1 28 2 6 2" xfId="46755"/>
    <cellStyle name="40% - Accent1 28 2 7" xfId="28798"/>
    <cellStyle name="40% - Accent1 28 2 7 2" xfId="50020"/>
    <cellStyle name="40% - Accent1 28 2 8" xfId="14110"/>
    <cellStyle name="40% - Accent1 28 2 8 2" xfId="35336"/>
    <cellStyle name="40% - Accent1 28 2 9" xfId="32066"/>
    <cellStyle name="40% - Accent1 28 3" xfId="11646"/>
    <cellStyle name="40% - Accent1 28 3 2" xfId="19823"/>
    <cellStyle name="40% - Accent1 28 3 2 2" xfId="41048"/>
    <cellStyle name="40% - Accent1 28 3 3" xfId="23086"/>
    <cellStyle name="40% - Accent1 28 3 3 2" xfId="44311"/>
    <cellStyle name="40% - Accent1 28 3 4" xfId="26353"/>
    <cellStyle name="40% - Accent1 28 3 4 2" xfId="47575"/>
    <cellStyle name="40% - Accent1 28 3 5" xfId="29617"/>
    <cellStyle name="40% - Accent1 28 3 5 2" xfId="50839"/>
    <cellStyle name="40% - Accent1 28 3 6" xfId="16561"/>
    <cellStyle name="40% - Accent1 28 3 6 2" xfId="37786"/>
    <cellStyle name="40% - Accent1 28 3 7" xfId="32885"/>
    <cellStyle name="40% - Accent1 28 4" xfId="14918"/>
    <cellStyle name="40% - Accent1 28 4 2" xfId="36143"/>
    <cellStyle name="40% - Accent1 28 5" xfId="18180"/>
    <cellStyle name="40% - Accent1 28 5 2" xfId="39405"/>
    <cellStyle name="40% - Accent1 28 6" xfId="21442"/>
    <cellStyle name="40% - Accent1 28 6 2" xfId="42667"/>
    <cellStyle name="40% - Accent1 28 7" xfId="24706"/>
    <cellStyle name="40% - Accent1 28 7 2" xfId="45931"/>
    <cellStyle name="40% - Accent1 28 8" xfId="27974"/>
    <cellStyle name="40% - Accent1 28 8 2" xfId="49196"/>
    <cellStyle name="40% - Accent1 28 9" xfId="13298"/>
    <cellStyle name="40% - Accent1 28 9 2" xfId="34524"/>
    <cellStyle name="40% - Accent1 29" xfId="7061"/>
    <cellStyle name="40% - Accent1 29 10" xfId="31255"/>
    <cellStyle name="40% - Accent1 29 2" xfId="10715"/>
    <cellStyle name="40% - Accent1 29 2 2" xfId="12461"/>
    <cellStyle name="40% - Accent1 29 2 2 2" xfId="20636"/>
    <cellStyle name="40% - Accent1 29 2 2 2 2" xfId="41861"/>
    <cellStyle name="40% - Accent1 29 2 2 3" xfId="23899"/>
    <cellStyle name="40% - Accent1 29 2 2 3 2" xfId="45124"/>
    <cellStyle name="40% - Accent1 29 2 2 4" xfId="27166"/>
    <cellStyle name="40% - Accent1 29 2 2 4 2" xfId="48388"/>
    <cellStyle name="40% - Accent1 29 2 2 5" xfId="30430"/>
    <cellStyle name="40% - Accent1 29 2 2 5 2" xfId="51652"/>
    <cellStyle name="40% - Accent1 29 2 2 6" xfId="17374"/>
    <cellStyle name="40% - Accent1 29 2 2 6 2" xfId="38599"/>
    <cellStyle name="40% - Accent1 29 2 2 7" xfId="33698"/>
    <cellStyle name="40% - Accent1 29 2 3" xfId="15743"/>
    <cellStyle name="40% - Accent1 29 2 3 2" xfId="36968"/>
    <cellStyle name="40% - Accent1 29 2 4" xfId="19005"/>
    <cellStyle name="40% - Accent1 29 2 4 2" xfId="40230"/>
    <cellStyle name="40% - Accent1 29 2 5" xfId="22267"/>
    <cellStyle name="40% - Accent1 29 2 5 2" xfId="43492"/>
    <cellStyle name="40% - Accent1 29 2 6" xfId="25534"/>
    <cellStyle name="40% - Accent1 29 2 6 2" xfId="46756"/>
    <cellStyle name="40% - Accent1 29 2 7" xfId="28799"/>
    <cellStyle name="40% - Accent1 29 2 7 2" xfId="50021"/>
    <cellStyle name="40% - Accent1 29 2 8" xfId="14111"/>
    <cellStyle name="40% - Accent1 29 2 8 2" xfId="35337"/>
    <cellStyle name="40% - Accent1 29 2 9" xfId="32067"/>
    <cellStyle name="40% - Accent1 29 3" xfId="11647"/>
    <cellStyle name="40% - Accent1 29 3 2" xfId="19824"/>
    <cellStyle name="40% - Accent1 29 3 2 2" xfId="41049"/>
    <cellStyle name="40% - Accent1 29 3 3" xfId="23087"/>
    <cellStyle name="40% - Accent1 29 3 3 2" xfId="44312"/>
    <cellStyle name="40% - Accent1 29 3 4" xfId="26354"/>
    <cellStyle name="40% - Accent1 29 3 4 2" xfId="47576"/>
    <cellStyle name="40% - Accent1 29 3 5" xfId="29618"/>
    <cellStyle name="40% - Accent1 29 3 5 2" xfId="50840"/>
    <cellStyle name="40% - Accent1 29 3 6" xfId="16562"/>
    <cellStyle name="40% - Accent1 29 3 6 2" xfId="37787"/>
    <cellStyle name="40% - Accent1 29 3 7" xfId="32886"/>
    <cellStyle name="40% - Accent1 29 4" xfId="14919"/>
    <cellStyle name="40% - Accent1 29 4 2" xfId="36144"/>
    <cellStyle name="40% - Accent1 29 5" xfId="18181"/>
    <cellStyle name="40% - Accent1 29 5 2" xfId="39406"/>
    <cellStyle name="40% - Accent1 29 6" xfId="21443"/>
    <cellStyle name="40% - Accent1 29 6 2" xfId="42668"/>
    <cellStyle name="40% - Accent1 29 7" xfId="24707"/>
    <cellStyle name="40% - Accent1 29 7 2" xfId="45932"/>
    <cellStyle name="40% - Accent1 29 8" xfId="27975"/>
    <cellStyle name="40% - Accent1 29 8 2" xfId="49197"/>
    <cellStyle name="40% - Accent1 29 9" xfId="13299"/>
    <cellStyle name="40% - Accent1 29 9 2" xfId="34525"/>
    <cellStyle name="40% - Accent1 3" xfId="54"/>
    <cellStyle name="40% - Accent1 3 10" xfId="14710"/>
    <cellStyle name="40% - Accent1 3 10 2" xfId="35935"/>
    <cellStyle name="40% - Accent1 3 11" xfId="17972"/>
    <cellStyle name="40% - Accent1 3 11 2" xfId="39197"/>
    <cellStyle name="40% - Accent1 3 12" xfId="21234"/>
    <cellStyle name="40% - Accent1 3 12 2" xfId="42459"/>
    <cellStyle name="40% - Accent1 3 13" xfId="24498"/>
    <cellStyle name="40% - Accent1 3 13 2" xfId="45723"/>
    <cellStyle name="40% - Accent1 3 14" xfId="27766"/>
    <cellStyle name="40% - Accent1 3 14 2" xfId="48988"/>
    <cellStyle name="40% - Accent1 3 15" xfId="13086"/>
    <cellStyle name="40% - Accent1 3 15 2" xfId="34312"/>
    <cellStyle name="40% - Accent1 3 16" xfId="31046"/>
    <cellStyle name="40% - Accent1 3 2" xfId="8038"/>
    <cellStyle name="40% - Accent1 3 3" xfId="8039"/>
    <cellStyle name="40% - Accent1 3 3 10" xfId="31429"/>
    <cellStyle name="40% - Accent1 3 3 2" xfId="10889"/>
    <cellStyle name="40% - Accent1 3 3 2 2" xfId="12635"/>
    <cellStyle name="40% - Accent1 3 3 2 2 2" xfId="20810"/>
    <cellStyle name="40% - Accent1 3 3 2 2 2 2" xfId="42035"/>
    <cellStyle name="40% - Accent1 3 3 2 2 3" xfId="24073"/>
    <cellStyle name="40% - Accent1 3 3 2 2 3 2" xfId="45298"/>
    <cellStyle name="40% - Accent1 3 3 2 2 4" xfId="27340"/>
    <cellStyle name="40% - Accent1 3 3 2 2 4 2" xfId="48562"/>
    <cellStyle name="40% - Accent1 3 3 2 2 5" xfId="30604"/>
    <cellStyle name="40% - Accent1 3 3 2 2 5 2" xfId="51826"/>
    <cellStyle name="40% - Accent1 3 3 2 2 6" xfId="17548"/>
    <cellStyle name="40% - Accent1 3 3 2 2 6 2" xfId="38773"/>
    <cellStyle name="40% - Accent1 3 3 2 2 7" xfId="33872"/>
    <cellStyle name="40% - Accent1 3 3 2 3" xfId="15917"/>
    <cellStyle name="40% - Accent1 3 3 2 3 2" xfId="37142"/>
    <cellStyle name="40% - Accent1 3 3 2 4" xfId="19179"/>
    <cellStyle name="40% - Accent1 3 3 2 4 2" xfId="40404"/>
    <cellStyle name="40% - Accent1 3 3 2 5" xfId="22441"/>
    <cellStyle name="40% - Accent1 3 3 2 5 2" xfId="43666"/>
    <cellStyle name="40% - Accent1 3 3 2 6" xfId="25708"/>
    <cellStyle name="40% - Accent1 3 3 2 6 2" xfId="46930"/>
    <cellStyle name="40% - Accent1 3 3 2 7" xfId="28973"/>
    <cellStyle name="40% - Accent1 3 3 2 7 2" xfId="50195"/>
    <cellStyle name="40% - Accent1 3 3 2 8" xfId="14285"/>
    <cellStyle name="40% - Accent1 3 3 2 8 2" xfId="35511"/>
    <cellStyle name="40% - Accent1 3 3 2 9" xfId="32241"/>
    <cellStyle name="40% - Accent1 3 3 3" xfId="11821"/>
    <cellStyle name="40% - Accent1 3 3 3 2" xfId="19998"/>
    <cellStyle name="40% - Accent1 3 3 3 2 2" xfId="41223"/>
    <cellStyle name="40% - Accent1 3 3 3 3" xfId="23261"/>
    <cellStyle name="40% - Accent1 3 3 3 3 2" xfId="44486"/>
    <cellStyle name="40% - Accent1 3 3 3 4" xfId="26528"/>
    <cellStyle name="40% - Accent1 3 3 3 4 2" xfId="47750"/>
    <cellStyle name="40% - Accent1 3 3 3 5" xfId="29792"/>
    <cellStyle name="40% - Accent1 3 3 3 5 2" xfId="51014"/>
    <cellStyle name="40% - Accent1 3 3 3 6" xfId="16736"/>
    <cellStyle name="40% - Accent1 3 3 3 6 2" xfId="37961"/>
    <cellStyle name="40% - Accent1 3 3 3 7" xfId="33060"/>
    <cellStyle name="40% - Accent1 3 3 4" xfId="15093"/>
    <cellStyle name="40% - Accent1 3 3 4 2" xfId="36318"/>
    <cellStyle name="40% - Accent1 3 3 5" xfId="18355"/>
    <cellStyle name="40% - Accent1 3 3 5 2" xfId="39580"/>
    <cellStyle name="40% - Accent1 3 3 6" xfId="21617"/>
    <cellStyle name="40% - Accent1 3 3 6 2" xfId="42842"/>
    <cellStyle name="40% - Accent1 3 3 7" xfId="24881"/>
    <cellStyle name="40% - Accent1 3 3 7 2" xfId="46106"/>
    <cellStyle name="40% - Accent1 3 3 8" xfId="28149"/>
    <cellStyle name="40% - Accent1 3 3 8 2" xfId="49371"/>
    <cellStyle name="40% - Accent1 3 3 9" xfId="13473"/>
    <cellStyle name="40% - Accent1 3 3 9 2" xfId="34699"/>
    <cellStyle name="40% - Accent1 3 4" xfId="3854"/>
    <cellStyle name="40% - Accent1 3 5" xfId="9432"/>
    <cellStyle name="40% - Accent1 3 5 10" xfId="31642"/>
    <cellStyle name="40% - Accent1 3 5 2" xfId="11124"/>
    <cellStyle name="40% - Accent1 3 5 2 2" xfId="12848"/>
    <cellStyle name="40% - Accent1 3 5 2 2 2" xfId="21023"/>
    <cellStyle name="40% - Accent1 3 5 2 2 2 2" xfId="42248"/>
    <cellStyle name="40% - Accent1 3 5 2 2 3" xfId="24286"/>
    <cellStyle name="40% - Accent1 3 5 2 2 3 2" xfId="45511"/>
    <cellStyle name="40% - Accent1 3 5 2 2 4" xfId="27553"/>
    <cellStyle name="40% - Accent1 3 5 2 2 4 2" xfId="48775"/>
    <cellStyle name="40% - Accent1 3 5 2 2 5" xfId="30817"/>
    <cellStyle name="40% - Accent1 3 5 2 2 5 2" xfId="52039"/>
    <cellStyle name="40% - Accent1 3 5 2 2 6" xfId="17761"/>
    <cellStyle name="40% - Accent1 3 5 2 2 6 2" xfId="38986"/>
    <cellStyle name="40% - Accent1 3 5 2 2 7" xfId="34085"/>
    <cellStyle name="40% - Accent1 3 5 2 3" xfId="16130"/>
    <cellStyle name="40% - Accent1 3 5 2 3 2" xfId="37355"/>
    <cellStyle name="40% - Accent1 3 5 2 4" xfId="19392"/>
    <cellStyle name="40% - Accent1 3 5 2 4 2" xfId="40617"/>
    <cellStyle name="40% - Accent1 3 5 2 5" xfId="22654"/>
    <cellStyle name="40% - Accent1 3 5 2 5 2" xfId="43879"/>
    <cellStyle name="40% - Accent1 3 5 2 6" xfId="25921"/>
    <cellStyle name="40% - Accent1 3 5 2 6 2" xfId="47143"/>
    <cellStyle name="40% - Accent1 3 5 2 7" xfId="29186"/>
    <cellStyle name="40% - Accent1 3 5 2 7 2" xfId="50408"/>
    <cellStyle name="40% - Accent1 3 5 2 8" xfId="14498"/>
    <cellStyle name="40% - Accent1 3 5 2 8 2" xfId="35724"/>
    <cellStyle name="40% - Accent1 3 5 2 9" xfId="32454"/>
    <cellStyle name="40% - Accent1 3 5 3" xfId="12034"/>
    <cellStyle name="40% - Accent1 3 5 3 2" xfId="20211"/>
    <cellStyle name="40% - Accent1 3 5 3 2 2" xfId="41436"/>
    <cellStyle name="40% - Accent1 3 5 3 3" xfId="23474"/>
    <cellStyle name="40% - Accent1 3 5 3 3 2" xfId="44699"/>
    <cellStyle name="40% - Accent1 3 5 3 4" xfId="26741"/>
    <cellStyle name="40% - Accent1 3 5 3 4 2" xfId="47963"/>
    <cellStyle name="40% - Accent1 3 5 3 5" xfId="30005"/>
    <cellStyle name="40% - Accent1 3 5 3 5 2" xfId="51227"/>
    <cellStyle name="40% - Accent1 3 5 3 6" xfId="16949"/>
    <cellStyle name="40% - Accent1 3 5 3 6 2" xfId="38174"/>
    <cellStyle name="40% - Accent1 3 5 3 7" xfId="33273"/>
    <cellStyle name="40% - Accent1 3 5 4" xfId="15306"/>
    <cellStyle name="40% - Accent1 3 5 4 2" xfId="36531"/>
    <cellStyle name="40% - Accent1 3 5 5" xfId="18568"/>
    <cellStyle name="40% - Accent1 3 5 5 2" xfId="39793"/>
    <cellStyle name="40% - Accent1 3 5 6" xfId="21830"/>
    <cellStyle name="40% - Accent1 3 5 6 2" xfId="43055"/>
    <cellStyle name="40% - Accent1 3 5 7" xfId="25094"/>
    <cellStyle name="40% - Accent1 3 5 7 2" xfId="46319"/>
    <cellStyle name="40% - Accent1 3 5 8" xfId="28362"/>
    <cellStyle name="40% - Accent1 3 5 8 2" xfId="49584"/>
    <cellStyle name="40% - Accent1 3 5 9" xfId="13686"/>
    <cellStyle name="40% - Accent1 3 5 9 2" xfId="34912"/>
    <cellStyle name="40% - Accent1 3 6" xfId="9845"/>
    <cellStyle name="40% - Accent1 3 6 10" xfId="31726"/>
    <cellStyle name="40% - Accent1 3 6 2" xfId="11237"/>
    <cellStyle name="40% - Accent1 3 6 2 2" xfId="12948"/>
    <cellStyle name="40% - Accent1 3 6 2 2 2" xfId="21123"/>
    <cellStyle name="40% - Accent1 3 6 2 2 2 2" xfId="42348"/>
    <cellStyle name="40% - Accent1 3 6 2 2 3" xfId="24386"/>
    <cellStyle name="40% - Accent1 3 6 2 2 3 2" xfId="45611"/>
    <cellStyle name="40% - Accent1 3 6 2 2 4" xfId="27653"/>
    <cellStyle name="40% - Accent1 3 6 2 2 4 2" xfId="48875"/>
    <cellStyle name="40% - Accent1 3 6 2 2 5" xfId="30917"/>
    <cellStyle name="40% - Accent1 3 6 2 2 5 2" xfId="52139"/>
    <cellStyle name="40% - Accent1 3 6 2 2 6" xfId="17861"/>
    <cellStyle name="40% - Accent1 3 6 2 2 6 2" xfId="39086"/>
    <cellStyle name="40% - Accent1 3 6 2 2 7" xfId="34185"/>
    <cellStyle name="40% - Accent1 3 6 2 3" xfId="16230"/>
    <cellStyle name="40% - Accent1 3 6 2 3 2" xfId="37455"/>
    <cellStyle name="40% - Accent1 3 6 2 4" xfId="19492"/>
    <cellStyle name="40% - Accent1 3 6 2 4 2" xfId="40717"/>
    <cellStyle name="40% - Accent1 3 6 2 5" xfId="22754"/>
    <cellStyle name="40% - Accent1 3 6 2 5 2" xfId="43979"/>
    <cellStyle name="40% - Accent1 3 6 2 6" xfId="26021"/>
    <cellStyle name="40% - Accent1 3 6 2 6 2" xfId="47243"/>
    <cellStyle name="40% - Accent1 3 6 2 7" xfId="29286"/>
    <cellStyle name="40% - Accent1 3 6 2 7 2" xfId="50508"/>
    <cellStyle name="40% - Accent1 3 6 2 8" xfId="14598"/>
    <cellStyle name="40% - Accent1 3 6 2 8 2" xfId="35824"/>
    <cellStyle name="40% - Accent1 3 6 2 9" xfId="32554"/>
    <cellStyle name="40% - Accent1 3 6 3" xfId="12119"/>
    <cellStyle name="40% - Accent1 3 6 3 2" xfId="20295"/>
    <cellStyle name="40% - Accent1 3 6 3 2 2" xfId="41520"/>
    <cellStyle name="40% - Accent1 3 6 3 3" xfId="23558"/>
    <cellStyle name="40% - Accent1 3 6 3 3 2" xfId="44783"/>
    <cellStyle name="40% - Accent1 3 6 3 4" xfId="26825"/>
    <cellStyle name="40% - Accent1 3 6 3 4 2" xfId="48047"/>
    <cellStyle name="40% - Accent1 3 6 3 5" xfId="30089"/>
    <cellStyle name="40% - Accent1 3 6 3 5 2" xfId="51311"/>
    <cellStyle name="40% - Accent1 3 6 3 6" xfId="17033"/>
    <cellStyle name="40% - Accent1 3 6 3 6 2" xfId="38258"/>
    <cellStyle name="40% - Accent1 3 6 3 7" xfId="33357"/>
    <cellStyle name="40% - Accent1 3 6 4" xfId="15390"/>
    <cellStyle name="40% - Accent1 3 6 4 2" xfId="36615"/>
    <cellStyle name="40% - Accent1 3 6 5" xfId="18652"/>
    <cellStyle name="40% - Accent1 3 6 5 2" xfId="39877"/>
    <cellStyle name="40% - Accent1 3 6 6" xfId="21914"/>
    <cellStyle name="40% - Accent1 3 6 6 2" xfId="43139"/>
    <cellStyle name="40% - Accent1 3 6 7" xfId="25179"/>
    <cellStyle name="40% - Accent1 3 6 7 2" xfId="46403"/>
    <cellStyle name="40% - Accent1 3 6 8" xfId="28446"/>
    <cellStyle name="40% - Accent1 3 6 8 2" xfId="49668"/>
    <cellStyle name="40% - Accent1 3 6 9" xfId="13770"/>
    <cellStyle name="40% - Accent1 3 6 9 2" xfId="34996"/>
    <cellStyle name="40% - Accent1 3 7" xfId="10151"/>
    <cellStyle name="40% - Accent1 3 7 10" xfId="31827"/>
    <cellStyle name="40% - Accent1 3 7 2" xfId="11238"/>
    <cellStyle name="40% - Accent1 3 7 2 2" xfId="12949"/>
    <cellStyle name="40% - Accent1 3 7 2 2 2" xfId="21124"/>
    <cellStyle name="40% - Accent1 3 7 2 2 2 2" xfId="42349"/>
    <cellStyle name="40% - Accent1 3 7 2 2 3" xfId="24387"/>
    <cellStyle name="40% - Accent1 3 7 2 2 3 2" xfId="45612"/>
    <cellStyle name="40% - Accent1 3 7 2 2 4" xfId="27654"/>
    <cellStyle name="40% - Accent1 3 7 2 2 4 2" xfId="48876"/>
    <cellStyle name="40% - Accent1 3 7 2 2 5" xfId="30918"/>
    <cellStyle name="40% - Accent1 3 7 2 2 5 2" xfId="52140"/>
    <cellStyle name="40% - Accent1 3 7 2 2 6" xfId="17862"/>
    <cellStyle name="40% - Accent1 3 7 2 2 6 2" xfId="39087"/>
    <cellStyle name="40% - Accent1 3 7 2 2 7" xfId="34186"/>
    <cellStyle name="40% - Accent1 3 7 2 3" xfId="16231"/>
    <cellStyle name="40% - Accent1 3 7 2 3 2" xfId="37456"/>
    <cellStyle name="40% - Accent1 3 7 2 4" xfId="19493"/>
    <cellStyle name="40% - Accent1 3 7 2 4 2" xfId="40718"/>
    <cellStyle name="40% - Accent1 3 7 2 5" xfId="22755"/>
    <cellStyle name="40% - Accent1 3 7 2 5 2" xfId="43980"/>
    <cellStyle name="40% - Accent1 3 7 2 6" xfId="26022"/>
    <cellStyle name="40% - Accent1 3 7 2 6 2" xfId="47244"/>
    <cellStyle name="40% - Accent1 3 7 2 7" xfId="29287"/>
    <cellStyle name="40% - Accent1 3 7 2 7 2" xfId="50509"/>
    <cellStyle name="40% - Accent1 3 7 2 8" xfId="14599"/>
    <cellStyle name="40% - Accent1 3 7 2 8 2" xfId="35825"/>
    <cellStyle name="40% - Accent1 3 7 2 9" xfId="32555"/>
    <cellStyle name="40% - Accent1 3 7 3" xfId="12221"/>
    <cellStyle name="40% - Accent1 3 7 3 2" xfId="20396"/>
    <cellStyle name="40% - Accent1 3 7 3 2 2" xfId="41621"/>
    <cellStyle name="40% - Accent1 3 7 3 3" xfId="23659"/>
    <cellStyle name="40% - Accent1 3 7 3 3 2" xfId="44884"/>
    <cellStyle name="40% - Accent1 3 7 3 4" xfId="26926"/>
    <cellStyle name="40% - Accent1 3 7 3 4 2" xfId="48148"/>
    <cellStyle name="40% - Accent1 3 7 3 5" xfId="30190"/>
    <cellStyle name="40% - Accent1 3 7 3 5 2" xfId="51412"/>
    <cellStyle name="40% - Accent1 3 7 3 6" xfId="17134"/>
    <cellStyle name="40% - Accent1 3 7 3 6 2" xfId="38359"/>
    <cellStyle name="40% - Accent1 3 7 3 7" xfId="33458"/>
    <cellStyle name="40% - Accent1 3 7 4" xfId="15503"/>
    <cellStyle name="40% - Accent1 3 7 4 2" xfId="36728"/>
    <cellStyle name="40% - Accent1 3 7 5" xfId="18765"/>
    <cellStyle name="40% - Accent1 3 7 5 2" xfId="39990"/>
    <cellStyle name="40% - Accent1 3 7 6" xfId="22027"/>
    <cellStyle name="40% - Accent1 3 7 6 2" xfId="43252"/>
    <cellStyle name="40% - Accent1 3 7 7" xfId="25294"/>
    <cellStyle name="40% - Accent1 3 7 7 2" xfId="46516"/>
    <cellStyle name="40% - Accent1 3 7 8" xfId="28559"/>
    <cellStyle name="40% - Accent1 3 7 8 2" xfId="49781"/>
    <cellStyle name="40% - Accent1 3 7 9" xfId="13871"/>
    <cellStyle name="40% - Accent1 3 7 9 2" xfId="35097"/>
    <cellStyle name="40% - Accent1 3 8" xfId="10203"/>
    <cellStyle name="40% - Accent1 3 8 2" xfId="12252"/>
    <cellStyle name="40% - Accent1 3 8 2 2" xfId="20427"/>
    <cellStyle name="40% - Accent1 3 8 2 2 2" xfId="41652"/>
    <cellStyle name="40% - Accent1 3 8 2 3" xfId="23690"/>
    <cellStyle name="40% - Accent1 3 8 2 3 2" xfId="44915"/>
    <cellStyle name="40% - Accent1 3 8 2 4" xfId="26957"/>
    <cellStyle name="40% - Accent1 3 8 2 4 2" xfId="48179"/>
    <cellStyle name="40% - Accent1 3 8 2 5" xfId="30221"/>
    <cellStyle name="40% - Accent1 3 8 2 5 2" xfId="51443"/>
    <cellStyle name="40% - Accent1 3 8 2 6" xfId="17165"/>
    <cellStyle name="40% - Accent1 3 8 2 6 2" xfId="38390"/>
    <cellStyle name="40% - Accent1 3 8 2 7" xfId="33489"/>
    <cellStyle name="40% - Accent1 3 8 3" xfId="15534"/>
    <cellStyle name="40% - Accent1 3 8 3 2" xfId="36759"/>
    <cellStyle name="40% - Accent1 3 8 4" xfId="18796"/>
    <cellStyle name="40% - Accent1 3 8 4 2" xfId="40021"/>
    <cellStyle name="40% - Accent1 3 8 5" xfId="22058"/>
    <cellStyle name="40% - Accent1 3 8 5 2" xfId="43283"/>
    <cellStyle name="40% - Accent1 3 8 6" xfId="25325"/>
    <cellStyle name="40% - Accent1 3 8 6 2" xfId="46547"/>
    <cellStyle name="40% - Accent1 3 8 7" xfId="28590"/>
    <cellStyle name="40% - Accent1 3 8 7 2" xfId="49812"/>
    <cellStyle name="40% - Accent1 3 8 8" xfId="13902"/>
    <cellStyle name="40% - Accent1 3 8 8 2" xfId="35128"/>
    <cellStyle name="40% - Accent1 3 8 9" xfId="31858"/>
    <cellStyle name="40% - Accent1 3 9" xfId="11433"/>
    <cellStyle name="40% - Accent1 3 9 2" xfId="19611"/>
    <cellStyle name="40% - Accent1 3 9 2 2" xfId="40836"/>
    <cellStyle name="40% - Accent1 3 9 3" xfId="22874"/>
    <cellStyle name="40% - Accent1 3 9 3 2" xfId="44099"/>
    <cellStyle name="40% - Accent1 3 9 4" xfId="26141"/>
    <cellStyle name="40% - Accent1 3 9 4 2" xfId="47363"/>
    <cellStyle name="40% - Accent1 3 9 5" xfId="29405"/>
    <cellStyle name="40% - Accent1 3 9 5 2" xfId="50627"/>
    <cellStyle name="40% - Accent1 3 9 6" xfId="16349"/>
    <cellStyle name="40% - Accent1 3 9 6 2" xfId="37574"/>
    <cellStyle name="40% - Accent1 3 9 7" xfId="32673"/>
    <cellStyle name="40% - Accent1 30" xfId="7062"/>
    <cellStyle name="40% - Accent1 30 10" xfId="31256"/>
    <cellStyle name="40% - Accent1 30 2" xfId="10716"/>
    <cellStyle name="40% - Accent1 30 2 2" xfId="12462"/>
    <cellStyle name="40% - Accent1 30 2 2 2" xfId="20637"/>
    <cellStyle name="40% - Accent1 30 2 2 2 2" xfId="41862"/>
    <cellStyle name="40% - Accent1 30 2 2 3" xfId="23900"/>
    <cellStyle name="40% - Accent1 30 2 2 3 2" xfId="45125"/>
    <cellStyle name="40% - Accent1 30 2 2 4" xfId="27167"/>
    <cellStyle name="40% - Accent1 30 2 2 4 2" xfId="48389"/>
    <cellStyle name="40% - Accent1 30 2 2 5" xfId="30431"/>
    <cellStyle name="40% - Accent1 30 2 2 5 2" xfId="51653"/>
    <cellStyle name="40% - Accent1 30 2 2 6" xfId="17375"/>
    <cellStyle name="40% - Accent1 30 2 2 6 2" xfId="38600"/>
    <cellStyle name="40% - Accent1 30 2 2 7" xfId="33699"/>
    <cellStyle name="40% - Accent1 30 2 3" xfId="15744"/>
    <cellStyle name="40% - Accent1 30 2 3 2" xfId="36969"/>
    <cellStyle name="40% - Accent1 30 2 4" xfId="19006"/>
    <cellStyle name="40% - Accent1 30 2 4 2" xfId="40231"/>
    <cellStyle name="40% - Accent1 30 2 5" xfId="22268"/>
    <cellStyle name="40% - Accent1 30 2 5 2" xfId="43493"/>
    <cellStyle name="40% - Accent1 30 2 6" xfId="25535"/>
    <cellStyle name="40% - Accent1 30 2 6 2" xfId="46757"/>
    <cellStyle name="40% - Accent1 30 2 7" xfId="28800"/>
    <cellStyle name="40% - Accent1 30 2 7 2" xfId="50022"/>
    <cellStyle name="40% - Accent1 30 2 8" xfId="14112"/>
    <cellStyle name="40% - Accent1 30 2 8 2" xfId="35338"/>
    <cellStyle name="40% - Accent1 30 2 9" xfId="32068"/>
    <cellStyle name="40% - Accent1 30 3" xfId="11648"/>
    <cellStyle name="40% - Accent1 30 3 2" xfId="19825"/>
    <cellStyle name="40% - Accent1 30 3 2 2" xfId="41050"/>
    <cellStyle name="40% - Accent1 30 3 3" xfId="23088"/>
    <cellStyle name="40% - Accent1 30 3 3 2" xfId="44313"/>
    <cellStyle name="40% - Accent1 30 3 4" xfId="26355"/>
    <cellStyle name="40% - Accent1 30 3 4 2" xfId="47577"/>
    <cellStyle name="40% - Accent1 30 3 5" xfId="29619"/>
    <cellStyle name="40% - Accent1 30 3 5 2" xfId="50841"/>
    <cellStyle name="40% - Accent1 30 3 6" xfId="16563"/>
    <cellStyle name="40% - Accent1 30 3 6 2" xfId="37788"/>
    <cellStyle name="40% - Accent1 30 3 7" xfId="32887"/>
    <cellStyle name="40% - Accent1 30 4" xfId="14920"/>
    <cellStyle name="40% - Accent1 30 4 2" xfId="36145"/>
    <cellStyle name="40% - Accent1 30 5" xfId="18182"/>
    <cellStyle name="40% - Accent1 30 5 2" xfId="39407"/>
    <cellStyle name="40% - Accent1 30 6" xfId="21444"/>
    <cellStyle name="40% - Accent1 30 6 2" xfId="42669"/>
    <cellStyle name="40% - Accent1 30 7" xfId="24708"/>
    <cellStyle name="40% - Accent1 30 7 2" xfId="45933"/>
    <cellStyle name="40% - Accent1 30 8" xfId="27976"/>
    <cellStyle name="40% - Accent1 30 8 2" xfId="49198"/>
    <cellStyle name="40% - Accent1 30 9" xfId="13300"/>
    <cellStyle name="40% - Accent1 30 9 2" xfId="34526"/>
    <cellStyle name="40% - Accent1 31" xfId="7063"/>
    <cellStyle name="40% - Accent1 31 10" xfId="31257"/>
    <cellStyle name="40% - Accent1 31 2" xfId="10717"/>
    <cellStyle name="40% - Accent1 31 2 2" xfId="12463"/>
    <cellStyle name="40% - Accent1 31 2 2 2" xfId="20638"/>
    <cellStyle name="40% - Accent1 31 2 2 2 2" xfId="41863"/>
    <cellStyle name="40% - Accent1 31 2 2 3" xfId="23901"/>
    <cellStyle name="40% - Accent1 31 2 2 3 2" xfId="45126"/>
    <cellStyle name="40% - Accent1 31 2 2 4" xfId="27168"/>
    <cellStyle name="40% - Accent1 31 2 2 4 2" xfId="48390"/>
    <cellStyle name="40% - Accent1 31 2 2 5" xfId="30432"/>
    <cellStyle name="40% - Accent1 31 2 2 5 2" xfId="51654"/>
    <cellStyle name="40% - Accent1 31 2 2 6" xfId="17376"/>
    <cellStyle name="40% - Accent1 31 2 2 6 2" xfId="38601"/>
    <cellStyle name="40% - Accent1 31 2 2 7" xfId="33700"/>
    <cellStyle name="40% - Accent1 31 2 3" xfId="15745"/>
    <cellStyle name="40% - Accent1 31 2 3 2" xfId="36970"/>
    <cellStyle name="40% - Accent1 31 2 4" xfId="19007"/>
    <cellStyle name="40% - Accent1 31 2 4 2" xfId="40232"/>
    <cellStyle name="40% - Accent1 31 2 5" xfId="22269"/>
    <cellStyle name="40% - Accent1 31 2 5 2" xfId="43494"/>
    <cellStyle name="40% - Accent1 31 2 6" xfId="25536"/>
    <cellStyle name="40% - Accent1 31 2 6 2" xfId="46758"/>
    <cellStyle name="40% - Accent1 31 2 7" xfId="28801"/>
    <cellStyle name="40% - Accent1 31 2 7 2" xfId="50023"/>
    <cellStyle name="40% - Accent1 31 2 8" xfId="14113"/>
    <cellStyle name="40% - Accent1 31 2 8 2" xfId="35339"/>
    <cellStyle name="40% - Accent1 31 2 9" xfId="32069"/>
    <cellStyle name="40% - Accent1 31 3" xfId="11649"/>
    <cellStyle name="40% - Accent1 31 3 2" xfId="19826"/>
    <cellStyle name="40% - Accent1 31 3 2 2" xfId="41051"/>
    <cellStyle name="40% - Accent1 31 3 3" xfId="23089"/>
    <cellStyle name="40% - Accent1 31 3 3 2" xfId="44314"/>
    <cellStyle name="40% - Accent1 31 3 4" xfId="26356"/>
    <cellStyle name="40% - Accent1 31 3 4 2" xfId="47578"/>
    <cellStyle name="40% - Accent1 31 3 5" xfId="29620"/>
    <cellStyle name="40% - Accent1 31 3 5 2" xfId="50842"/>
    <cellStyle name="40% - Accent1 31 3 6" xfId="16564"/>
    <cellStyle name="40% - Accent1 31 3 6 2" xfId="37789"/>
    <cellStyle name="40% - Accent1 31 3 7" xfId="32888"/>
    <cellStyle name="40% - Accent1 31 4" xfId="14921"/>
    <cellStyle name="40% - Accent1 31 4 2" xfId="36146"/>
    <cellStyle name="40% - Accent1 31 5" xfId="18183"/>
    <cellStyle name="40% - Accent1 31 5 2" xfId="39408"/>
    <cellStyle name="40% - Accent1 31 6" xfId="21445"/>
    <cellStyle name="40% - Accent1 31 6 2" xfId="42670"/>
    <cellStyle name="40% - Accent1 31 7" xfId="24709"/>
    <cellStyle name="40% - Accent1 31 7 2" xfId="45934"/>
    <cellStyle name="40% - Accent1 31 8" xfId="27977"/>
    <cellStyle name="40% - Accent1 31 8 2" xfId="49199"/>
    <cellStyle name="40% - Accent1 31 9" xfId="13301"/>
    <cellStyle name="40% - Accent1 31 9 2" xfId="34527"/>
    <cellStyle name="40% - Accent1 32" xfId="7064"/>
    <cellStyle name="40% - Accent1 32 10" xfId="31258"/>
    <cellStyle name="40% - Accent1 32 2" xfId="10718"/>
    <cellStyle name="40% - Accent1 32 2 2" xfId="12464"/>
    <cellStyle name="40% - Accent1 32 2 2 2" xfId="20639"/>
    <cellStyle name="40% - Accent1 32 2 2 2 2" xfId="41864"/>
    <cellStyle name="40% - Accent1 32 2 2 3" xfId="23902"/>
    <cellStyle name="40% - Accent1 32 2 2 3 2" xfId="45127"/>
    <cellStyle name="40% - Accent1 32 2 2 4" xfId="27169"/>
    <cellStyle name="40% - Accent1 32 2 2 4 2" xfId="48391"/>
    <cellStyle name="40% - Accent1 32 2 2 5" xfId="30433"/>
    <cellStyle name="40% - Accent1 32 2 2 5 2" xfId="51655"/>
    <cellStyle name="40% - Accent1 32 2 2 6" xfId="17377"/>
    <cellStyle name="40% - Accent1 32 2 2 6 2" xfId="38602"/>
    <cellStyle name="40% - Accent1 32 2 2 7" xfId="33701"/>
    <cellStyle name="40% - Accent1 32 2 3" xfId="15746"/>
    <cellStyle name="40% - Accent1 32 2 3 2" xfId="36971"/>
    <cellStyle name="40% - Accent1 32 2 4" xfId="19008"/>
    <cellStyle name="40% - Accent1 32 2 4 2" xfId="40233"/>
    <cellStyle name="40% - Accent1 32 2 5" xfId="22270"/>
    <cellStyle name="40% - Accent1 32 2 5 2" xfId="43495"/>
    <cellStyle name="40% - Accent1 32 2 6" xfId="25537"/>
    <cellStyle name="40% - Accent1 32 2 6 2" xfId="46759"/>
    <cellStyle name="40% - Accent1 32 2 7" xfId="28802"/>
    <cellStyle name="40% - Accent1 32 2 7 2" xfId="50024"/>
    <cellStyle name="40% - Accent1 32 2 8" xfId="14114"/>
    <cellStyle name="40% - Accent1 32 2 8 2" xfId="35340"/>
    <cellStyle name="40% - Accent1 32 2 9" xfId="32070"/>
    <cellStyle name="40% - Accent1 32 3" xfId="11650"/>
    <cellStyle name="40% - Accent1 32 3 2" xfId="19827"/>
    <cellStyle name="40% - Accent1 32 3 2 2" xfId="41052"/>
    <cellStyle name="40% - Accent1 32 3 3" xfId="23090"/>
    <cellStyle name="40% - Accent1 32 3 3 2" xfId="44315"/>
    <cellStyle name="40% - Accent1 32 3 4" xfId="26357"/>
    <cellStyle name="40% - Accent1 32 3 4 2" xfId="47579"/>
    <cellStyle name="40% - Accent1 32 3 5" xfId="29621"/>
    <cellStyle name="40% - Accent1 32 3 5 2" xfId="50843"/>
    <cellStyle name="40% - Accent1 32 3 6" xfId="16565"/>
    <cellStyle name="40% - Accent1 32 3 6 2" xfId="37790"/>
    <cellStyle name="40% - Accent1 32 3 7" xfId="32889"/>
    <cellStyle name="40% - Accent1 32 4" xfId="14922"/>
    <cellStyle name="40% - Accent1 32 4 2" xfId="36147"/>
    <cellStyle name="40% - Accent1 32 5" xfId="18184"/>
    <cellStyle name="40% - Accent1 32 5 2" xfId="39409"/>
    <cellStyle name="40% - Accent1 32 6" xfId="21446"/>
    <cellStyle name="40% - Accent1 32 6 2" xfId="42671"/>
    <cellStyle name="40% - Accent1 32 7" xfId="24710"/>
    <cellStyle name="40% - Accent1 32 7 2" xfId="45935"/>
    <cellStyle name="40% - Accent1 32 8" xfId="27978"/>
    <cellStyle name="40% - Accent1 32 8 2" xfId="49200"/>
    <cellStyle name="40% - Accent1 32 9" xfId="13302"/>
    <cellStyle name="40% - Accent1 32 9 2" xfId="34528"/>
    <cellStyle name="40% - Accent1 33" xfId="9779"/>
    <cellStyle name="40% - Accent1 34" xfId="10184"/>
    <cellStyle name="40% - Accent1 34 2" xfId="12233"/>
    <cellStyle name="40% - Accent1 34 2 2" xfId="20408"/>
    <cellStyle name="40% - Accent1 34 2 2 2" xfId="41633"/>
    <cellStyle name="40% - Accent1 34 2 3" xfId="23671"/>
    <cellStyle name="40% - Accent1 34 2 3 2" xfId="44896"/>
    <cellStyle name="40% - Accent1 34 2 4" xfId="26938"/>
    <cellStyle name="40% - Accent1 34 2 4 2" xfId="48160"/>
    <cellStyle name="40% - Accent1 34 2 5" xfId="30202"/>
    <cellStyle name="40% - Accent1 34 2 5 2" xfId="51424"/>
    <cellStyle name="40% - Accent1 34 2 6" xfId="17146"/>
    <cellStyle name="40% - Accent1 34 2 6 2" xfId="38371"/>
    <cellStyle name="40% - Accent1 34 2 7" xfId="33470"/>
    <cellStyle name="40% - Accent1 34 3" xfId="15515"/>
    <cellStyle name="40% - Accent1 34 3 2" xfId="36740"/>
    <cellStyle name="40% - Accent1 34 4" xfId="18777"/>
    <cellStyle name="40% - Accent1 34 4 2" xfId="40002"/>
    <cellStyle name="40% - Accent1 34 5" xfId="22039"/>
    <cellStyle name="40% - Accent1 34 5 2" xfId="43264"/>
    <cellStyle name="40% - Accent1 34 6" xfId="25306"/>
    <cellStyle name="40% - Accent1 34 6 2" xfId="46528"/>
    <cellStyle name="40% - Accent1 34 7" xfId="28571"/>
    <cellStyle name="40% - Accent1 34 7 2" xfId="49793"/>
    <cellStyle name="40% - Accent1 34 8" xfId="13883"/>
    <cellStyle name="40% - Accent1 34 8 2" xfId="35109"/>
    <cellStyle name="40% - Accent1 34 9" xfId="31839"/>
    <cellStyle name="40% - Accent1 35" xfId="11415"/>
    <cellStyle name="40% - Accent1 35 2" xfId="19594"/>
    <cellStyle name="40% - Accent1 35 2 2" xfId="40819"/>
    <cellStyle name="40% - Accent1 35 3" xfId="22857"/>
    <cellStyle name="40% - Accent1 35 3 2" xfId="44082"/>
    <cellStyle name="40% - Accent1 35 4" xfId="26124"/>
    <cellStyle name="40% - Accent1 35 4 2" xfId="47346"/>
    <cellStyle name="40% - Accent1 35 5" xfId="29388"/>
    <cellStyle name="40% - Accent1 35 5 2" xfId="50610"/>
    <cellStyle name="40% - Accent1 35 6" xfId="16332"/>
    <cellStyle name="40% - Accent1 35 6 2" xfId="37557"/>
    <cellStyle name="40% - Accent1 35 7" xfId="32656"/>
    <cellStyle name="40% - Accent1 36" xfId="15480"/>
    <cellStyle name="40% - Accent1 36 2" xfId="36705"/>
    <cellStyle name="40% - Accent1 37" xfId="18742"/>
    <cellStyle name="40% - Accent1 37 2" xfId="39967"/>
    <cellStyle name="40% - Accent1 38" xfId="22004"/>
    <cellStyle name="40% - Accent1 38 2" xfId="43229"/>
    <cellStyle name="40% - Accent1 39" xfId="25271"/>
    <cellStyle name="40% - Accent1 39 2" xfId="46493"/>
    <cellStyle name="40% - Accent1 4" xfId="7065"/>
    <cellStyle name="40% - Accent1 4 10" xfId="24711"/>
    <cellStyle name="40% - Accent1 4 10 2" xfId="45936"/>
    <cellStyle name="40% - Accent1 4 11" xfId="27979"/>
    <cellStyle name="40% - Accent1 4 11 2" xfId="49201"/>
    <cellStyle name="40% - Accent1 4 12" xfId="13303"/>
    <cellStyle name="40% - Accent1 4 12 2" xfId="34529"/>
    <cellStyle name="40% - Accent1 4 13" xfId="31259"/>
    <cellStyle name="40% - Accent1 4 2" xfId="8040"/>
    <cellStyle name="40% - Accent1 4 2 10" xfId="28150"/>
    <cellStyle name="40% - Accent1 4 2 10 2" xfId="49372"/>
    <cellStyle name="40% - Accent1 4 2 11" xfId="13474"/>
    <cellStyle name="40% - Accent1 4 2 11 2" xfId="34700"/>
    <cellStyle name="40% - Accent1 4 2 12" xfId="31430"/>
    <cellStyle name="40% - Accent1 4 2 2" xfId="9435"/>
    <cellStyle name="40% - Accent1 4 2 3" xfId="9434"/>
    <cellStyle name="40% - Accent1 4 2 4" xfId="10890"/>
    <cellStyle name="40% - Accent1 4 2 4 2" xfId="12636"/>
    <cellStyle name="40% - Accent1 4 2 4 2 2" xfId="20811"/>
    <cellStyle name="40% - Accent1 4 2 4 2 2 2" xfId="42036"/>
    <cellStyle name="40% - Accent1 4 2 4 2 3" xfId="24074"/>
    <cellStyle name="40% - Accent1 4 2 4 2 3 2" xfId="45299"/>
    <cellStyle name="40% - Accent1 4 2 4 2 4" xfId="27341"/>
    <cellStyle name="40% - Accent1 4 2 4 2 4 2" xfId="48563"/>
    <cellStyle name="40% - Accent1 4 2 4 2 5" xfId="30605"/>
    <cellStyle name="40% - Accent1 4 2 4 2 5 2" xfId="51827"/>
    <cellStyle name="40% - Accent1 4 2 4 2 6" xfId="17549"/>
    <cellStyle name="40% - Accent1 4 2 4 2 6 2" xfId="38774"/>
    <cellStyle name="40% - Accent1 4 2 4 2 7" xfId="33873"/>
    <cellStyle name="40% - Accent1 4 2 4 3" xfId="15918"/>
    <cellStyle name="40% - Accent1 4 2 4 3 2" xfId="37143"/>
    <cellStyle name="40% - Accent1 4 2 4 4" xfId="19180"/>
    <cellStyle name="40% - Accent1 4 2 4 4 2" xfId="40405"/>
    <cellStyle name="40% - Accent1 4 2 4 5" xfId="22442"/>
    <cellStyle name="40% - Accent1 4 2 4 5 2" xfId="43667"/>
    <cellStyle name="40% - Accent1 4 2 4 6" xfId="25709"/>
    <cellStyle name="40% - Accent1 4 2 4 6 2" xfId="46931"/>
    <cellStyle name="40% - Accent1 4 2 4 7" xfId="28974"/>
    <cellStyle name="40% - Accent1 4 2 4 7 2" xfId="50196"/>
    <cellStyle name="40% - Accent1 4 2 4 8" xfId="14286"/>
    <cellStyle name="40% - Accent1 4 2 4 8 2" xfId="35512"/>
    <cellStyle name="40% - Accent1 4 2 4 9" xfId="32242"/>
    <cellStyle name="40% - Accent1 4 2 5" xfId="11822"/>
    <cellStyle name="40% - Accent1 4 2 5 2" xfId="19999"/>
    <cellStyle name="40% - Accent1 4 2 5 2 2" xfId="41224"/>
    <cellStyle name="40% - Accent1 4 2 5 3" xfId="23262"/>
    <cellStyle name="40% - Accent1 4 2 5 3 2" xfId="44487"/>
    <cellStyle name="40% - Accent1 4 2 5 4" xfId="26529"/>
    <cellStyle name="40% - Accent1 4 2 5 4 2" xfId="47751"/>
    <cellStyle name="40% - Accent1 4 2 5 5" xfId="29793"/>
    <cellStyle name="40% - Accent1 4 2 5 5 2" xfId="51015"/>
    <cellStyle name="40% - Accent1 4 2 5 6" xfId="16737"/>
    <cellStyle name="40% - Accent1 4 2 5 6 2" xfId="37962"/>
    <cellStyle name="40% - Accent1 4 2 5 7" xfId="33061"/>
    <cellStyle name="40% - Accent1 4 2 6" xfId="15094"/>
    <cellStyle name="40% - Accent1 4 2 6 2" xfId="36319"/>
    <cellStyle name="40% - Accent1 4 2 7" xfId="18356"/>
    <cellStyle name="40% - Accent1 4 2 7 2" xfId="39581"/>
    <cellStyle name="40% - Accent1 4 2 8" xfId="21618"/>
    <cellStyle name="40% - Accent1 4 2 8 2" xfId="42843"/>
    <cellStyle name="40% - Accent1 4 2 9" xfId="24882"/>
    <cellStyle name="40% - Accent1 4 2 9 2" xfId="46107"/>
    <cellStyle name="40% - Accent1 4 3" xfId="8041"/>
    <cellStyle name="40% - Accent1 4 3 10" xfId="13475"/>
    <cellStyle name="40% - Accent1 4 3 10 2" xfId="34701"/>
    <cellStyle name="40% - Accent1 4 3 11" xfId="31431"/>
    <cellStyle name="40% - Accent1 4 3 2" xfId="9436"/>
    <cellStyle name="40% - Accent1 4 3 3" xfId="10891"/>
    <cellStyle name="40% - Accent1 4 3 3 2" xfId="12637"/>
    <cellStyle name="40% - Accent1 4 3 3 2 2" xfId="20812"/>
    <cellStyle name="40% - Accent1 4 3 3 2 2 2" xfId="42037"/>
    <cellStyle name="40% - Accent1 4 3 3 2 3" xfId="24075"/>
    <cellStyle name="40% - Accent1 4 3 3 2 3 2" xfId="45300"/>
    <cellStyle name="40% - Accent1 4 3 3 2 4" xfId="27342"/>
    <cellStyle name="40% - Accent1 4 3 3 2 4 2" xfId="48564"/>
    <cellStyle name="40% - Accent1 4 3 3 2 5" xfId="30606"/>
    <cellStyle name="40% - Accent1 4 3 3 2 5 2" xfId="51828"/>
    <cellStyle name="40% - Accent1 4 3 3 2 6" xfId="17550"/>
    <cellStyle name="40% - Accent1 4 3 3 2 6 2" xfId="38775"/>
    <cellStyle name="40% - Accent1 4 3 3 2 7" xfId="33874"/>
    <cellStyle name="40% - Accent1 4 3 3 3" xfId="15919"/>
    <cellStyle name="40% - Accent1 4 3 3 3 2" xfId="37144"/>
    <cellStyle name="40% - Accent1 4 3 3 4" xfId="19181"/>
    <cellStyle name="40% - Accent1 4 3 3 4 2" xfId="40406"/>
    <cellStyle name="40% - Accent1 4 3 3 5" xfId="22443"/>
    <cellStyle name="40% - Accent1 4 3 3 5 2" xfId="43668"/>
    <cellStyle name="40% - Accent1 4 3 3 6" xfId="25710"/>
    <cellStyle name="40% - Accent1 4 3 3 6 2" xfId="46932"/>
    <cellStyle name="40% - Accent1 4 3 3 7" xfId="28975"/>
    <cellStyle name="40% - Accent1 4 3 3 7 2" xfId="50197"/>
    <cellStyle name="40% - Accent1 4 3 3 8" xfId="14287"/>
    <cellStyle name="40% - Accent1 4 3 3 8 2" xfId="35513"/>
    <cellStyle name="40% - Accent1 4 3 3 9" xfId="32243"/>
    <cellStyle name="40% - Accent1 4 3 4" xfId="11823"/>
    <cellStyle name="40% - Accent1 4 3 4 2" xfId="20000"/>
    <cellStyle name="40% - Accent1 4 3 4 2 2" xfId="41225"/>
    <cellStyle name="40% - Accent1 4 3 4 3" xfId="23263"/>
    <cellStyle name="40% - Accent1 4 3 4 3 2" xfId="44488"/>
    <cellStyle name="40% - Accent1 4 3 4 4" xfId="26530"/>
    <cellStyle name="40% - Accent1 4 3 4 4 2" xfId="47752"/>
    <cellStyle name="40% - Accent1 4 3 4 5" xfId="29794"/>
    <cellStyle name="40% - Accent1 4 3 4 5 2" xfId="51016"/>
    <cellStyle name="40% - Accent1 4 3 4 6" xfId="16738"/>
    <cellStyle name="40% - Accent1 4 3 4 6 2" xfId="37963"/>
    <cellStyle name="40% - Accent1 4 3 4 7" xfId="33062"/>
    <cellStyle name="40% - Accent1 4 3 5" xfId="15095"/>
    <cellStyle name="40% - Accent1 4 3 5 2" xfId="36320"/>
    <cellStyle name="40% - Accent1 4 3 6" xfId="18357"/>
    <cellStyle name="40% - Accent1 4 3 6 2" xfId="39582"/>
    <cellStyle name="40% - Accent1 4 3 7" xfId="21619"/>
    <cellStyle name="40% - Accent1 4 3 7 2" xfId="42844"/>
    <cellStyle name="40% - Accent1 4 3 8" xfId="24883"/>
    <cellStyle name="40% - Accent1 4 3 8 2" xfId="46108"/>
    <cellStyle name="40% - Accent1 4 3 9" xfId="28151"/>
    <cellStyle name="40% - Accent1 4 3 9 2" xfId="49373"/>
    <cellStyle name="40% - Accent1 4 4" xfId="9433"/>
    <cellStyle name="40% - Accent1 4 5" xfId="10719"/>
    <cellStyle name="40% - Accent1 4 5 2" xfId="12465"/>
    <cellStyle name="40% - Accent1 4 5 2 2" xfId="20640"/>
    <cellStyle name="40% - Accent1 4 5 2 2 2" xfId="41865"/>
    <cellStyle name="40% - Accent1 4 5 2 3" xfId="23903"/>
    <cellStyle name="40% - Accent1 4 5 2 3 2" xfId="45128"/>
    <cellStyle name="40% - Accent1 4 5 2 4" xfId="27170"/>
    <cellStyle name="40% - Accent1 4 5 2 4 2" xfId="48392"/>
    <cellStyle name="40% - Accent1 4 5 2 5" xfId="30434"/>
    <cellStyle name="40% - Accent1 4 5 2 5 2" xfId="51656"/>
    <cellStyle name="40% - Accent1 4 5 2 6" xfId="17378"/>
    <cellStyle name="40% - Accent1 4 5 2 6 2" xfId="38603"/>
    <cellStyle name="40% - Accent1 4 5 2 7" xfId="33702"/>
    <cellStyle name="40% - Accent1 4 5 3" xfId="15747"/>
    <cellStyle name="40% - Accent1 4 5 3 2" xfId="36972"/>
    <cellStyle name="40% - Accent1 4 5 4" xfId="19009"/>
    <cellStyle name="40% - Accent1 4 5 4 2" xfId="40234"/>
    <cellStyle name="40% - Accent1 4 5 5" xfId="22271"/>
    <cellStyle name="40% - Accent1 4 5 5 2" xfId="43496"/>
    <cellStyle name="40% - Accent1 4 5 6" xfId="25538"/>
    <cellStyle name="40% - Accent1 4 5 6 2" xfId="46760"/>
    <cellStyle name="40% - Accent1 4 5 7" xfId="28803"/>
    <cellStyle name="40% - Accent1 4 5 7 2" xfId="50025"/>
    <cellStyle name="40% - Accent1 4 5 8" xfId="14115"/>
    <cellStyle name="40% - Accent1 4 5 8 2" xfId="35341"/>
    <cellStyle name="40% - Accent1 4 5 9" xfId="32071"/>
    <cellStyle name="40% - Accent1 4 6" xfId="11651"/>
    <cellStyle name="40% - Accent1 4 6 2" xfId="19828"/>
    <cellStyle name="40% - Accent1 4 6 2 2" xfId="41053"/>
    <cellStyle name="40% - Accent1 4 6 3" xfId="23091"/>
    <cellStyle name="40% - Accent1 4 6 3 2" xfId="44316"/>
    <cellStyle name="40% - Accent1 4 6 4" xfId="26358"/>
    <cellStyle name="40% - Accent1 4 6 4 2" xfId="47580"/>
    <cellStyle name="40% - Accent1 4 6 5" xfId="29622"/>
    <cellStyle name="40% - Accent1 4 6 5 2" xfId="50844"/>
    <cellStyle name="40% - Accent1 4 6 6" xfId="16566"/>
    <cellStyle name="40% - Accent1 4 6 6 2" xfId="37791"/>
    <cellStyle name="40% - Accent1 4 6 7" xfId="32890"/>
    <cellStyle name="40% - Accent1 4 7" xfId="14923"/>
    <cellStyle name="40% - Accent1 4 7 2" xfId="36148"/>
    <cellStyle name="40% - Accent1 4 8" xfId="18185"/>
    <cellStyle name="40% - Accent1 4 8 2" xfId="39410"/>
    <cellStyle name="40% - Accent1 4 9" xfId="21447"/>
    <cellStyle name="40% - Accent1 4 9 2" xfId="42672"/>
    <cellStyle name="40% - Accent1 40" xfId="28536"/>
    <cellStyle name="40% - Accent1 40 2" xfId="49758"/>
    <cellStyle name="40% - Accent1 41" xfId="13068"/>
    <cellStyle name="40% - Accent1 41 2" xfId="34295"/>
    <cellStyle name="40% - Accent1 42" xfId="31027"/>
    <cellStyle name="40% - Accent1 43" xfId="52249"/>
    <cellStyle name="40% - Accent1 44" xfId="10123"/>
    <cellStyle name="40% - Accent1 5" xfId="7066"/>
    <cellStyle name="40% - Accent1 5 10" xfId="27980"/>
    <cellStyle name="40% - Accent1 5 10 2" xfId="49202"/>
    <cellStyle name="40% - Accent1 5 11" xfId="13304"/>
    <cellStyle name="40% - Accent1 5 11 2" xfId="34530"/>
    <cellStyle name="40% - Accent1 5 12" xfId="31260"/>
    <cellStyle name="40% - Accent1 5 2" xfId="9438"/>
    <cellStyle name="40% - Accent1 5 3" xfId="9437"/>
    <cellStyle name="40% - Accent1 5 4" xfId="10720"/>
    <cellStyle name="40% - Accent1 5 4 2" xfId="12466"/>
    <cellStyle name="40% - Accent1 5 4 2 2" xfId="20641"/>
    <cellStyle name="40% - Accent1 5 4 2 2 2" xfId="41866"/>
    <cellStyle name="40% - Accent1 5 4 2 3" xfId="23904"/>
    <cellStyle name="40% - Accent1 5 4 2 3 2" xfId="45129"/>
    <cellStyle name="40% - Accent1 5 4 2 4" xfId="27171"/>
    <cellStyle name="40% - Accent1 5 4 2 4 2" xfId="48393"/>
    <cellStyle name="40% - Accent1 5 4 2 5" xfId="30435"/>
    <cellStyle name="40% - Accent1 5 4 2 5 2" xfId="51657"/>
    <cellStyle name="40% - Accent1 5 4 2 6" xfId="17379"/>
    <cellStyle name="40% - Accent1 5 4 2 6 2" xfId="38604"/>
    <cellStyle name="40% - Accent1 5 4 2 7" xfId="33703"/>
    <cellStyle name="40% - Accent1 5 4 3" xfId="15748"/>
    <cellStyle name="40% - Accent1 5 4 3 2" xfId="36973"/>
    <cellStyle name="40% - Accent1 5 4 4" xfId="19010"/>
    <cellStyle name="40% - Accent1 5 4 4 2" xfId="40235"/>
    <cellStyle name="40% - Accent1 5 4 5" xfId="22272"/>
    <cellStyle name="40% - Accent1 5 4 5 2" xfId="43497"/>
    <cellStyle name="40% - Accent1 5 4 6" xfId="25539"/>
    <cellStyle name="40% - Accent1 5 4 6 2" xfId="46761"/>
    <cellStyle name="40% - Accent1 5 4 7" xfId="28804"/>
    <cellStyle name="40% - Accent1 5 4 7 2" xfId="50026"/>
    <cellStyle name="40% - Accent1 5 4 8" xfId="14116"/>
    <cellStyle name="40% - Accent1 5 4 8 2" xfId="35342"/>
    <cellStyle name="40% - Accent1 5 4 9" xfId="32072"/>
    <cellStyle name="40% - Accent1 5 5" xfId="11652"/>
    <cellStyle name="40% - Accent1 5 5 2" xfId="19829"/>
    <cellStyle name="40% - Accent1 5 5 2 2" xfId="41054"/>
    <cellStyle name="40% - Accent1 5 5 3" xfId="23092"/>
    <cellStyle name="40% - Accent1 5 5 3 2" xfId="44317"/>
    <cellStyle name="40% - Accent1 5 5 4" xfId="26359"/>
    <cellStyle name="40% - Accent1 5 5 4 2" xfId="47581"/>
    <cellStyle name="40% - Accent1 5 5 5" xfId="29623"/>
    <cellStyle name="40% - Accent1 5 5 5 2" xfId="50845"/>
    <cellStyle name="40% - Accent1 5 5 6" xfId="16567"/>
    <cellStyle name="40% - Accent1 5 5 6 2" xfId="37792"/>
    <cellStyle name="40% - Accent1 5 5 7" xfId="32891"/>
    <cellStyle name="40% - Accent1 5 6" xfId="14924"/>
    <cellStyle name="40% - Accent1 5 6 2" xfId="36149"/>
    <cellStyle name="40% - Accent1 5 7" xfId="18186"/>
    <cellStyle name="40% - Accent1 5 7 2" xfId="39411"/>
    <cellStyle name="40% - Accent1 5 8" xfId="21448"/>
    <cellStyle name="40% - Accent1 5 8 2" xfId="42673"/>
    <cellStyle name="40% - Accent1 5 9" xfId="24712"/>
    <cellStyle name="40% - Accent1 5 9 2" xfId="45937"/>
    <cellStyle name="40% - Accent1 6" xfId="7067"/>
    <cellStyle name="40% - Accent1 6 10" xfId="31261"/>
    <cellStyle name="40% - Accent1 6 2" xfId="10721"/>
    <cellStyle name="40% - Accent1 6 2 2" xfId="12467"/>
    <cellStyle name="40% - Accent1 6 2 2 2" xfId="20642"/>
    <cellStyle name="40% - Accent1 6 2 2 2 2" xfId="41867"/>
    <cellStyle name="40% - Accent1 6 2 2 3" xfId="23905"/>
    <cellStyle name="40% - Accent1 6 2 2 3 2" xfId="45130"/>
    <cellStyle name="40% - Accent1 6 2 2 4" xfId="27172"/>
    <cellStyle name="40% - Accent1 6 2 2 4 2" xfId="48394"/>
    <cellStyle name="40% - Accent1 6 2 2 5" xfId="30436"/>
    <cellStyle name="40% - Accent1 6 2 2 5 2" xfId="51658"/>
    <cellStyle name="40% - Accent1 6 2 2 6" xfId="17380"/>
    <cellStyle name="40% - Accent1 6 2 2 6 2" xfId="38605"/>
    <cellStyle name="40% - Accent1 6 2 2 7" xfId="33704"/>
    <cellStyle name="40% - Accent1 6 2 3" xfId="15749"/>
    <cellStyle name="40% - Accent1 6 2 3 2" xfId="36974"/>
    <cellStyle name="40% - Accent1 6 2 4" xfId="19011"/>
    <cellStyle name="40% - Accent1 6 2 4 2" xfId="40236"/>
    <cellStyle name="40% - Accent1 6 2 5" xfId="22273"/>
    <cellStyle name="40% - Accent1 6 2 5 2" xfId="43498"/>
    <cellStyle name="40% - Accent1 6 2 6" xfId="25540"/>
    <cellStyle name="40% - Accent1 6 2 6 2" xfId="46762"/>
    <cellStyle name="40% - Accent1 6 2 7" xfId="28805"/>
    <cellStyle name="40% - Accent1 6 2 7 2" xfId="50027"/>
    <cellStyle name="40% - Accent1 6 2 8" xfId="14117"/>
    <cellStyle name="40% - Accent1 6 2 8 2" xfId="35343"/>
    <cellStyle name="40% - Accent1 6 2 9" xfId="32073"/>
    <cellStyle name="40% - Accent1 6 3" xfId="11653"/>
    <cellStyle name="40% - Accent1 6 3 2" xfId="19830"/>
    <cellStyle name="40% - Accent1 6 3 2 2" xfId="41055"/>
    <cellStyle name="40% - Accent1 6 3 3" xfId="23093"/>
    <cellStyle name="40% - Accent1 6 3 3 2" xfId="44318"/>
    <cellStyle name="40% - Accent1 6 3 4" xfId="26360"/>
    <cellStyle name="40% - Accent1 6 3 4 2" xfId="47582"/>
    <cellStyle name="40% - Accent1 6 3 5" xfId="29624"/>
    <cellStyle name="40% - Accent1 6 3 5 2" xfId="50846"/>
    <cellStyle name="40% - Accent1 6 3 6" xfId="16568"/>
    <cellStyle name="40% - Accent1 6 3 6 2" xfId="37793"/>
    <cellStyle name="40% - Accent1 6 3 7" xfId="32892"/>
    <cellStyle name="40% - Accent1 6 4" xfId="14925"/>
    <cellStyle name="40% - Accent1 6 4 2" xfId="36150"/>
    <cellStyle name="40% - Accent1 6 5" xfId="18187"/>
    <cellStyle name="40% - Accent1 6 5 2" xfId="39412"/>
    <cellStyle name="40% - Accent1 6 6" xfId="21449"/>
    <cellStyle name="40% - Accent1 6 6 2" xfId="42674"/>
    <cellStyle name="40% - Accent1 6 7" xfId="24713"/>
    <cellStyle name="40% - Accent1 6 7 2" xfId="45938"/>
    <cellStyle name="40% - Accent1 6 8" xfId="27981"/>
    <cellStyle name="40% - Accent1 6 8 2" xfId="49203"/>
    <cellStyle name="40% - Accent1 6 9" xfId="13305"/>
    <cellStyle name="40% - Accent1 6 9 2" xfId="34531"/>
    <cellStyle name="40% - Accent1 7" xfId="7068"/>
    <cellStyle name="40% - Accent1 7 10" xfId="31262"/>
    <cellStyle name="40% - Accent1 7 2" xfId="10722"/>
    <cellStyle name="40% - Accent1 7 2 2" xfId="12468"/>
    <cellStyle name="40% - Accent1 7 2 2 2" xfId="20643"/>
    <cellStyle name="40% - Accent1 7 2 2 2 2" xfId="41868"/>
    <cellStyle name="40% - Accent1 7 2 2 3" xfId="23906"/>
    <cellStyle name="40% - Accent1 7 2 2 3 2" xfId="45131"/>
    <cellStyle name="40% - Accent1 7 2 2 4" xfId="27173"/>
    <cellStyle name="40% - Accent1 7 2 2 4 2" xfId="48395"/>
    <cellStyle name="40% - Accent1 7 2 2 5" xfId="30437"/>
    <cellStyle name="40% - Accent1 7 2 2 5 2" xfId="51659"/>
    <cellStyle name="40% - Accent1 7 2 2 6" xfId="17381"/>
    <cellStyle name="40% - Accent1 7 2 2 6 2" xfId="38606"/>
    <cellStyle name="40% - Accent1 7 2 2 7" xfId="33705"/>
    <cellStyle name="40% - Accent1 7 2 3" xfId="15750"/>
    <cellStyle name="40% - Accent1 7 2 3 2" xfId="36975"/>
    <cellStyle name="40% - Accent1 7 2 4" xfId="19012"/>
    <cellStyle name="40% - Accent1 7 2 4 2" xfId="40237"/>
    <cellStyle name="40% - Accent1 7 2 5" xfId="22274"/>
    <cellStyle name="40% - Accent1 7 2 5 2" xfId="43499"/>
    <cellStyle name="40% - Accent1 7 2 6" xfId="25541"/>
    <cellStyle name="40% - Accent1 7 2 6 2" xfId="46763"/>
    <cellStyle name="40% - Accent1 7 2 7" xfId="28806"/>
    <cellStyle name="40% - Accent1 7 2 7 2" xfId="50028"/>
    <cellStyle name="40% - Accent1 7 2 8" xfId="14118"/>
    <cellStyle name="40% - Accent1 7 2 8 2" xfId="35344"/>
    <cellStyle name="40% - Accent1 7 2 9" xfId="32074"/>
    <cellStyle name="40% - Accent1 7 3" xfId="11654"/>
    <cellStyle name="40% - Accent1 7 3 2" xfId="19831"/>
    <cellStyle name="40% - Accent1 7 3 2 2" xfId="41056"/>
    <cellStyle name="40% - Accent1 7 3 3" xfId="23094"/>
    <cellStyle name="40% - Accent1 7 3 3 2" xfId="44319"/>
    <cellStyle name="40% - Accent1 7 3 4" xfId="26361"/>
    <cellStyle name="40% - Accent1 7 3 4 2" xfId="47583"/>
    <cellStyle name="40% - Accent1 7 3 5" xfId="29625"/>
    <cellStyle name="40% - Accent1 7 3 5 2" xfId="50847"/>
    <cellStyle name="40% - Accent1 7 3 6" xfId="16569"/>
    <cellStyle name="40% - Accent1 7 3 6 2" xfId="37794"/>
    <cellStyle name="40% - Accent1 7 3 7" xfId="32893"/>
    <cellStyle name="40% - Accent1 7 4" xfId="14926"/>
    <cellStyle name="40% - Accent1 7 4 2" xfId="36151"/>
    <cellStyle name="40% - Accent1 7 5" xfId="18188"/>
    <cellStyle name="40% - Accent1 7 5 2" xfId="39413"/>
    <cellStyle name="40% - Accent1 7 6" xfId="21450"/>
    <cellStyle name="40% - Accent1 7 6 2" xfId="42675"/>
    <cellStyle name="40% - Accent1 7 7" xfId="24714"/>
    <cellStyle name="40% - Accent1 7 7 2" xfId="45939"/>
    <cellStyle name="40% - Accent1 7 8" xfId="27982"/>
    <cellStyle name="40% - Accent1 7 8 2" xfId="49204"/>
    <cellStyle name="40% - Accent1 7 9" xfId="13306"/>
    <cellStyle name="40% - Accent1 7 9 2" xfId="34532"/>
    <cellStyle name="40% - Accent1 8" xfId="7069"/>
    <cellStyle name="40% - Accent1 8 10" xfId="31263"/>
    <cellStyle name="40% - Accent1 8 2" xfId="10723"/>
    <cellStyle name="40% - Accent1 8 2 2" xfId="12469"/>
    <cellStyle name="40% - Accent1 8 2 2 2" xfId="20644"/>
    <cellStyle name="40% - Accent1 8 2 2 2 2" xfId="41869"/>
    <cellStyle name="40% - Accent1 8 2 2 3" xfId="23907"/>
    <cellStyle name="40% - Accent1 8 2 2 3 2" xfId="45132"/>
    <cellStyle name="40% - Accent1 8 2 2 4" xfId="27174"/>
    <cellStyle name="40% - Accent1 8 2 2 4 2" xfId="48396"/>
    <cellStyle name="40% - Accent1 8 2 2 5" xfId="30438"/>
    <cellStyle name="40% - Accent1 8 2 2 5 2" xfId="51660"/>
    <cellStyle name="40% - Accent1 8 2 2 6" xfId="17382"/>
    <cellStyle name="40% - Accent1 8 2 2 6 2" xfId="38607"/>
    <cellStyle name="40% - Accent1 8 2 2 7" xfId="33706"/>
    <cellStyle name="40% - Accent1 8 2 3" xfId="15751"/>
    <cellStyle name="40% - Accent1 8 2 3 2" xfId="36976"/>
    <cellStyle name="40% - Accent1 8 2 4" xfId="19013"/>
    <cellStyle name="40% - Accent1 8 2 4 2" xfId="40238"/>
    <cellStyle name="40% - Accent1 8 2 5" xfId="22275"/>
    <cellStyle name="40% - Accent1 8 2 5 2" xfId="43500"/>
    <cellStyle name="40% - Accent1 8 2 6" xfId="25542"/>
    <cellStyle name="40% - Accent1 8 2 6 2" xfId="46764"/>
    <cellStyle name="40% - Accent1 8 2 7" xfId="28807"/>
    <cellStyle name="40% - Accent1 8 2 7 2" xfId="50029"/>
    <cellStyle name="40% - Accent1 8 2 8" xfId="14119"/>
    <cellStyle name="40% - Accent1 8 2 8 2" xfId="35345"/>
    <cellStyle name="40% - Accent1 8 2 9" xfId="32075"/>
    <cellStyle name="40% - Accent1 8 3" xfId="11655"/>
    <cellStyle name="40% - Accent1 8 3 2" xfId="19832"/>
    <cellStyle name="40% - Accent1 8 3 2 2" xfId="41057"/>
    <cellStyle name="40% - Accent1 8 3 3" xfId="23095"/>
    <cellStyle name="40% - Accent1 8 3 3 2" xfId="44320"/>
    <cellStyle name="40% - Accent1 8 3 4" xfId="26362"/>
    <cellStyle name="40% - Accent1 8 3 4 2" xfId="47584"/>
    <cellStyle name="40% - Accent1 8 3 5" xfId="29626"/>
    <cellStyle name="40% - Accent1 8 3 5 2" xfId="50848"/>
    <cellStyle name="40% - Accent1 8 3 6" xfId="16570"/>
    <cellStyle name="40% - Accent1 8 3 6 2" xfId="37795"/>
    <cellStyle name="40% - Accent1 8 3 7" xfId="32894"/>
    <cellStyle name="40% - Accent1 8 4" xfId="14927"/>
    <cellStyle name="40% - Accent1 8 4 2" xfId="36152"/>
    <cellStyle name="40% - Accent1 8 5" xfId="18189"/>
    <cellStyle name="40% - Accent1 8 5 2" xfId="39414"/>
    <cellStyle name="40% - Accent1 8 6" xfId="21451"/>
    <cellStyle name="40% - Accent1 8 6 2" xfId="42676"/>
    <cellStyle name="40% - Accent1 8 7" xfId="24715"/>
    <cellStyle name="40% - Accent1 8 7 2" xfId="45940"/>
    <cellStyle name="40% - Accent1 8 8" xfId="27983"/>
    <cellStyle name="40% - Accent1 8 8 2" xfId="49205"/>
    <cellStyle name="40% - Accent1 8 9" xfId="13307"/>
    <cellStyle name="40% - Accent1 8 9 2" xfId="34533"/>
    <cellStyle name="40% - Accent1 9" xfId="7070"/>
    <cellStyle name="40% - Accent1 9 10" xfId="31264"/>
    <cellStyle name="40% - Accent1 9 2" xfId="10724"/>
    <cellStyle name="40% - Accent1 9 2 2" xfId="12470"/>
    <cellStyle name="40% - Accent1 9 2 2 2" xfId="20645"/>
    <cellStyle name="40% - Accent1 9 2 2 2 2" xfId="41870"/>
    <cellStyle name="40% - Accent1 9 2 2 3" xfId="23908"/>
    <cellStyle name="40% - Accent1 9 2 2 3 2" xfId="45133"/>
    <cellStyle name="40% - Accent1 9 2 2 4" xfId="27175"/>
    <cellStyle name="40% - Accent1 9 2 2 4 2" xfId="48397"/>
    <cellStyle name="40% - Accent1 9 2 2 5" xfId="30439"/>
    <cellStyle name="40% - Accent1 9 2 2 5 2" xfId="51661"/>
    <cellStyle name="40% - Accent1 9 2 2 6" xfId="17383"/>
    <cellStyle name="40% - Accent1 9 2 2 6 2" xfId="38608"/>
    <cellStyle name="40% - Accent1 9 2 2 7" xfId="33707"/>
    <cellStyle name="40% - Accent1 9 2 3" xfId="15752"/>
    <cellStyle name="40% - Accent1 9 2 3 2" xfId="36977"/>
    <cellStyle name="40% - Accent1 9 2 4" xfId="19014"/>
    <cellStyle name="40% - Accent1 9 2 4 2" xfId="40239"/>
    <cellStyle name="40% - Accent1 9 2 5" xfId="22276"/>
    <cellStyle name="40% - Accent1 9 2 5 2" xfId="43501"/>
    <cellStyle name="40% - Accent1 9 2 6" xfId="25543"/>
    <cellStyle name="40% - Accent1 9 2 6 2" xfId="46765"/>
    <cellStyle name="40% - Accent1 9 2 7" xfId="28808"/>
    <cellStyle name="40% - Accent1 9 2 7 2" xfId="50030"/>
    <cellStyle name="40% - Accent1 9 2 8" xfId="14120"/>
    <cellStyle name="40% - Accent1 9 2 8 2" xfId="35346"/>
    <cellStyle name="40% - Accent1 9 2 9" xfId="32076"/>
    <cellStyle name="40% - Accent1 9 3" xfId="11656"/>
    <cellStyle name="40% - Accent1 9 3 2" xfId="19833"/>
    <cellStyle name="40% - Accent1 9 3 2 2" xfId="41058"/>
    <cellStyle name="40% - Accent1 9 3 3" xfId="23096"/>
    <cellStyle name="40% - Accent1 9 3 3 2" xfId="44321"/>
    <cellStyle name="40% - Accent1 9 3 4" xfId="26363"/>
    <cellStyle name="40% - Accent1 9 3 4 2" xfId="47585"/>
    <cellStyle name="40% - Accent1 9 3 5" xfId="29627"/>
    <cellStyle name="40% - Accent1 9 3 5 2" xfId="50849"/>
    <cellStyle name="40% - Accent1 9 3 6" xfId="16571"/>
    <cellStyle name="40% - Accent1 9 3 6 2" xfId="37796"/>
    <cellStyle name="40% - Accent1 9 3 7" xfId="32895"/>
    <cellStyle name="40% - Accent1 9 4" xfId="14928"/>
    <cellStyle name="40% - Accent1 9 4 2" xfId="36153"/>
    <cellStyle name="40% - Accent1 9 5" xfId="18190"/>
    <cellStyle name="40% - Accent1 9 5 2" xfId="39415"/>
    <cellStyle name="40% - Accent1 9 6" xfId="21452"/>
    <cellStyle name="40% - Accent1 9 6 2" xfId="42677"/>
    <cellStyle name="40% - Accent1 9 7" xfId="24716"/>
    <cellStyle name="40% - Accent1 9 7 2" xfId="45941"/>
    <cellStyle name="40% - Accent1 9 8" xfId="27984"/>
    <cellStyle name="40% - Accent1 9 8 2" xfId="49206"/>
    <cellStyle name="40% - Accent1 9 9" xfId="13308"/>
    <cellStyle name="40% - Accent1 9 9 2" xfId="34534"/>
    <cellStyle name="40% - Accent2 10" xfId="7071"/>
    <cellStyle name="40% - Accent2 10 10" xfId="31265"/>
    <cellStyle name="40% - Accent2 10 2" xfId="10725"/>
    <cellStyle name="40% - Accent2 10 2 2" xfId="12471"/>
    <cellStyle name="40% - Accent2 10 2 2 2" xfId="20646"/>
    <cellStyle name="40% - Accent2 10 2 2 2 2" xfId="41871"/>
    <cellStyle name="40% - Accent2 10 2 2 3" xfId="23909"/>
    <cellStyle name="40% - Accent2 10 2 2 3 2" xfId="45134"/>
    <cellStyle name="40% - Accent2 10 2 2 4" xfId="27176"/>
    <cellStyle name="40% - Accent2 10 2 2 4 2" xfId="48398"/>
    <cellStyle name="40% - Accent2 10 2 2 5" xfId="30440"/>
    <cellStyle name="40% - Accent2 10 2 2 5 2" xfId="51662"/>
    <cellStyle name="40% - Accent2 10 2 2 6" xfId="17384"/>
    <cellStyle name="40% - Accent2 10 2 2 6 2" xfId="38609"/>
    <cellStyle name="40% - Accent2 10 2 2 7" xfId="33708"/>
    <cellStyle name="40% - Accent2 10 2 3" xfId="15753"/>
    <cellStyle name="40% - Accent2 10 2 3 2" xfId="36978"/>
    <cellStyle name="40% - Accent2 10 2 4" xfId="19015"/>
    <cellStyle name="40% - Accent2 10 2 4 2" xfId="40240"/>
    <cellStyle name="40% - Accent2 10 2 5" xfId="22277"/>
    <cellStyle name="40% - Accent2 10 2 5 2" xfId="43502"/>
    <cellStyle name="40% - Accent2 10 2 6" xfId="25544"/>
    <cellStyle name="40% - Accent2 10 2 6 2" xfId="46766"/>
    <cellStyle name="40% - Accent2 10 2 7" xfId="28809"/>
    <cellStyle name="40% - Accent2 10 2 7 2" xfId="50031"/>
    <cellStyle name="40% - Accent2 10 2 8" xfId="14121"/>
    <cellStyle name="40% - Accent2 10 2 8 2" xfId="35347"/>
    <cellStyle name="40% - Accent2 10 2 9" xfId="32077"/>
    <cellStyle name="40% - Accent2 10 3" xfId="11657"/>
    <cellStyle name="40% - Accent2 10 3 2" xfId="19834"/>
    <cellStyle name="40% - Accent2 10 3 2 2" xfId="41059"/>
    <cellStyle name="40% - Accent2 10 3 3" xfId="23097"/>
    <cellStyle name="40% - Accent2 10 3 3 2" xfId="44322"/>
    <cellStyle name="40% - Accent2 10 3 4" xfId="26364"/>
    <cellStyle name="40% - Accent2 10 3 4 2" xfId="47586"/>
    <cellStyle name="40% - Accent2 10 3 5" xfId="29628"/>
    <cellStyle name="40% - Accent2 10 3 5 2" xfId="50850"/>
    <cellStyle name="40% - Accent2 10 3 6" xfId="16572"/>
    <cellStyle name="40% - Accent2 10 3 6 2" xfId="37797"/>
    <cellStyle name="40% - Accent2 10 3 7" xfId="32896"/>
    <cellStyle name="40% - Accent2 10 4" xfId="14929"/>
    <cellStyle name="40% - Accent2 10 4 2" xfId="36154"/>
    <cellStyle name="40% - Accent2 10 5" xfId="18191"/>
    <cellStyle name="40% - Accent2 10 5 2" xfId="39416"/>
    <cellStyle name="40% - Accent2 10 6" xfId="21453"/>
    <cellStyle name="40% - Accent2 10 6 2" xfId="42678"/>
    <cellStyle name="40% - Accent2 10 7" xfId="24717"/>
    <cellStyle name="40% - Accent2 10 7 2" xfId="45942"/>
    <cellStyle name="40% - Accent2 10 8" xfId="27985"/>
    <cellStyle name="40% - Accent2 10 8 2" xfId="49207"/>
    <cellStyle name="40% - Accent2 10 9" xfId="13309"/>
    <cellStyle name="40% - Accent2 10 9 2" xfId="34535"/>
    <cellStyle name="40% - Accent2 11" xfId="7072"/>
    <cellStyle name="40% - Accent2 11 10" xfId="31266"/>
    <cellStyle name="40% - Accent2 11 2" xfId="10726"/>
    <cellStyle name="40% - Accent2 11 2 2" xfId="12472"/>
    <cellStyle name="40% - Accent2 11 2 2 2" xfId="20647"/>
    <cellStyle name="40% - Accent2 11 2 2 2 2" xfId="41872"/>
    <cellStyle name="40% - Accent2 11 2 2 3" xfId="23910"/>
    <cellStyle name="40% - Accent2 11 2 2 3 2" xfId="45135"/>
    <cellStyle name="40% - Accent2 11 2 2 4" xfId="27177"/>
    <cellStyle name="40% - Accent2 11 2 2 4 2" xfId="48399"/>
    <cellStyle name="40% - Accent2 11 2 2 5" xfId="30441"/>
    <cellStyle name="40% - Accent2 11 2 2 5 2" xfId="51663"/>
    <cellStyle name="40% - Accent2 11 2 2 6" xfId="17385"/>
    <cellStyle name="40% - Accent2 11 2 2 6 2" xfId="38610"/>
    <cellStyle name="40% - Accent2 11 2 2 7" xfId="33709"/>
    <cellStyle name="40% - Accent2 11 2 3" xfId="15754"/>
    <cellStyle name="40% - Accent2 11 2 3 2" xfId="36979"/>
    <cellStyle name="40% - Accent2 11 2 4" xfId="19016"/>
    <cellStyle name="40% - Accent2 11 2 4 2" xfId="40241"/>
    <cellStyle name="40% - Accent2 11 2 5" xfId="22278"/>
    <cellStyle name="40% - Accent2 11 2 5 2" xfId="43503"/>
    <cellStyle name="40% - Accent2 11 2 6" xfId="25545"/>
    <cellStyle name="40% - Accent2 11 2 6 2" xfId="46767"/>
    <cellStyle name="40% - Accent2 11 2 7" xfId="28810"/>
    <cellStyle name="40% - Accent2 11 2 7 2" xfId="50032"/>
    <cellStyle name="40% - Accent2 11 2 8" xfId="14122"/>
    <cellStyle name="40% - Accent2 11 2 8 2" xfId="35348"/>
    <cellStyle name="40% - Accent2 11 2 9" xfId="32078"/>
    <cellStyle name="40% - Accent2 11 3" xfId="11658"/>
    <cellStyle name="40% - Accent2 11 3 2" xfId="19835"/>
    <cellStyle name="40% - Accent2 11 3 2 2" xfId="41060"/>
    <cellStyle name="40% - Accent2 11 3 3" xfId="23098"/>
    <cellStyle name="40% - Accent2 11 3 3 2" xfId="44323"/>
    <cellStyle name="40% - Accent2 11 3 4" xfId="26365"/>
    <cellStyle name="40% - Accent2 11 3 4 2" xfId="47587"/>
    <cellStyle name="40% - Accent2 11 3 5" xfId="29629"/>
    <cellStyle name="40% - Accent2 11 3 5 2" xfId="50851"/>
    <cellStyle name="40% - Accent2 11 3 6" xfId="16573"/>
    <cellStyle name="40% - Accent2 11 3 6 2" xfId="37798"/>
    <cellStyle name="40% - Accent2 11 3 7" xfId="32897"/>
    <cellStyle name="40% - Accent2 11 4" xfId="14930"/>
    <cellStyle name="40% - Accent2 11 4 2" xfId="36155"/>
    <cellStyle name="40% - Accent2 11 5" xfId="18192"/>
    <cellStyle name="40% - Accent2 11 5 2" xfId="39417"/>
    <cellStyle name="40% - Accent2 11 6" xfId="21454"/>
    <cellStyle name="40% - Accent2 11 6 2" xfId="42679"/>
    <cellStyle name="40% - Accent2 11 7" xfId="24718"/>
    <cellStyle name="40% - Accent2 11 7 2" xfId="45943"/>
    <cellStyle name="40% - Accent2 11 8" xfId="27986"/>
    <cellStyle name="40% - Accent2 11 8 2" xfId="49208"/>
    <cellStyle name="40% - Accent2 11 9" xfId="13310"/>
    <cellStyle name="40% - Accent2 11 9 2" xfId="34536"/>
    <cellStyle name="40% - Accent2 12" xfId="7073"/>
    <cellStyle name="40% - Accent2 12 10" xfId="31267"/>
    <cellStyle name="40% - Accent2 12 2" xfId="10727"/>
    <cellStyle name="40% - Accent2 12 2 2" xfId="12473"/>
    <cellStyle name="40% - Accent2 12 2 2 2" xfId="20648"/>
    <cellStyle name="40% - Accent2 12 2 2 2 2" xfId="41873"/>
    <cellStyle name="40% - Accent2 12 2 2 3" xfId="23911"/>
    <cellStyle name="40% - Accent2 12 2 2 3 2" xfId="45136"/>
    <cellStyle name="40% - Accent2 12 2 2 4" xfId="27178"/>
    <cellStyle name="40% - Accent2 12 2 2 4 2" xfId="48400"/>
    <cellStyle name="40% - Accent2 12 2 2 5" xfId="30442"/>
    <cellStyle name="40% - Accent2 12 2 2 5 2" xfId="51664"/>
    <cellStyle name="40% - Accent2 12 2 2 6" xfId="17386"/>
    <cellStyle name="40% - Accent2 12 2 2 6 2" xfId="38611"/>
    <cellStyle name="40% - Accent2 12 2 2 7" xfId="33710"/>
    <cellStyle name="40% - Accent2 12 2 3" xfId="15755"/>
    <cellStyle name="40% - Accent2 12 2 3 2" xfId="36980"/>
    <cellStyle name="40% - Accent2 12 2 4" xfId="19017"/>
    <cellStyle name="40% - Accent2 12 2 4 2" xfId="40242"/>
    <cellStyle name="40% - Accent2 12 2 5" xfId="22279"/>
    <cellStyle name="40% - Accent2 12 2 5 2" xfId="43504"/>
    <cellStyle name="40% - Accent2 12 2 6" xfId="25546"/>
    <cellStyle name="40% - Accent2 12 2 6 2" xfId="46768"/>
    <cellStyle name="40% - Accent2 12 2 7" xfId="28811"/>
    <cellStyle name="40% - Accent2 12 2 7 2" xfId="50033"/>
    <cellStyle name="40% - Accent2 12 2 8" xfId="14123"/>
    <cellStyle name="40% - Accent2 12 2 8 2" xfId="35349"/>
    <cellStyle name="40% - Accent2 12 2 9" xfId="32079"/>
    <cellStyle name="40% - Accent2 12 3" xfId="11659"/>
    <cellStyle name="40% - Accent2 12 3 2" xfId="19836"/>
    <cellStyle name="40% - Accent2 12 3 2 2" xfId="41061"/>
    <cellStyle name="40% - Accent2 12 3 3" xfId="23099"/>
    <cellStyle name="40% - Accent2 12 3 3 2" xfId="44324"/>
    <cellStyle name="40% - Accent2 12 3 4" xfId="26366"/>
    <cellStyle name="40% - Accent2 12 3 4 2" xfId="47588"/>
    <cellStyle name="40% - Accent2 12 3 5" xfId="29630"/>
    <cellStyle name="40% - Accent2 12 3 5 2" xfId="50852"/>
    <cellStyle name="40% - Accent2 12 3 6" xfId="16574"/>
    <cellStyle name="40% - Accent2 12 3 6 2" xfId="37799"/>
    <cellStyle name="40% - Accent2 12 3 7" xfId="32898"/>
    <cellStyle name="40% - Accent2 12 4" xfId="14931"/>
    <cellStyle name="40% - Accent2 12 4 2" xfId="36156"/>
    <cellStyle name="40% - Accent2 12 5" xfId="18193"/>
    <cellStyle name="40% - Accent2 12 5 2" xfId="39418"/>
    <cellStyle name="40% - Accent2 12 6" xfId="21455"/>
    <cellStyle name="40% - Accent2 12 6 2" xfId="42680"/>
    <cellStyle name="40% - Accent2 12 7" xfId="24719"/>
    <cellStyle name="40% - Accent2 12 7 2" xfId="45944"/>
    <cellStyle name="40% - Accent2 12 8" xfId="27987"/>
    <cellStyle name="40% - Accent2 12 8 2" xfId="49209"/>
    <cellStyle name="40% - Accent2 12 9" xfId="13311"/>
    <cellStyle name="40% - Accent2 12 9 2" xfId="34537"/>
    <cellStyle name="40% - Accent2 13" xfId="7074"/>
    <cellStyle name="40% - Accent2 13 10" xfId="31268"/>
    <cellStyle name="40% - Accent2 13 2" xfId="10728"/>
    <cellStyle name="40% - Accent2 13 2 2" xfId="12474"/>
    <cellStyle name="40% - Accent2 13 2 2 2" xfId="20649"/>
    <cellStyle name="40% - Accent2 13 2 2 2 2" xfId="41874"/>
    <cellStyle name="40% - Accent2 13 2 2 3" xfId="23912"/>
    <cellStyle name="40% - Accent2 13 2 2 3 2" xfId="45137"/>
    <cellStyle name="40% - Accent2 13 2 2 4" xfId="27179"/>
    <cellStyle name="40% - Accent2 13 2 2 4 2" xfId="48401"/>
    <cellStyle name="40% - Accent2 13 2 2 5" xfId="30443"/>
    <cellStyle name="40% - Accent2 13 2 2 5 2" xfId="51665"/>
    <cellStyle name="40% - Accent2 13 2 2 6" xfId="17387"/>
    <cellStyle name="40% - Accent2 13 2 2 6 2" xfId="38612"/>
    <cellStyle name="40% - Accent2 13 2 2 7" xfId="33711"/>
    <cellStyle name="40% - Accent2 13 2 3" xfId="15756"/>
    <cellStyle name="40% - Accent2 13 2 3 2" xfId="36981"/>
    <cellStyle name="40% - Accent2 13 2 4" xfId="19018"/>
    <cellStyle name="40% - Accent2 13 2 4 2" xfId="40243"/>
    <cellStyle name="40% - Accent2 13 2 5" xfId="22280"/>
    <cellStyle name="40% - Accent2 13 2 5 2" xfId="43505"/>
    <cellStyle name="40% - Accent2 13 2 6" xfId="25547"/>
    <cellStyle name="40% - Accent2 13 2 6 2" xfId="46769"/>
    <cellStyle name="40% - Accent2 13 2 7" xfId="28812"/>
    <cellStyle name="40% - Accent2 13 2 7 2" xfId="50034"/>
    <cellStyle name="40% - Accent2 13 2 8" xfId="14124"/>
    <cellStyle name="40% - Accent2 13 2 8 2" xfId="35350"/>
    <cellStyle name="40% - Accent2 13 2 9" xfId="32080"/>
    <cellStyle name="40% - Accent2 13 3" xfId="11660"/>
    <cellStyle name="40% - Accent2 13 3 2" xfId="19837"/>
    <cellStyle name="40% - Accent2 13 3 2 2" xfId="41062"/>
    <cellStyle name="40% - Accent2 13 3 3" xfId="23100"/>
    <cellStyle name="40% - Accent2 13 3 3 2" xfId="44325"/>
    <cellStyle name="40% - Accent2 13 3 4" xfId="26367"/>
    <cellStyle name="40% - Accent2 13 3 4 2" xfId="47589"/>
    <cellStyle name="40% - Accent2 13 3 5" xfId="29631"/>
    <cellStyle name="40% - Accent2 13 3 5 2" xfId="50853"/>
    <cellStyle name="40% - Accent2 13 3 6" xfId="16575"/>
    <cellStyle name="40% - Accent2 13 3 6 2" xfId="37800"/>
    <cellStyle name="40% - Accent2 13 3 7" xfId="32899"/>
    <cellStyle name="40% - Accent2 13 4" xfId="14932"/>
    <cellStyle name="40% - Accent2 13 4 2" xfId="36157"/>
    <cellStyle name="40% - Accent2 13 5" xfId="18194"/>
    <cellStyle name="40% - Accent2 13 5 2" xfId="39419"/>
    <cellStyle name="40% - Accent2 13 6" xfId="21456"/>
    <cellStyle name="40% - Accent2 13 6 2" xfId="42681"/>
    <cellStyle name="40% - Accent2 13 7" xfId="24720"/>
    <cellStyle name="40% - Accent2 13 7 2" xfId="45945"/>
    <cellStyle name="40% - Accent2 13 8" xfId="27988"/>
    <cellStyle name="40% - Accent2 13 8 2" xfId="49210"/>
    <cellStyle name="40% - Accent2 13 9" xfId="13312"/>
    <cellStyle name="40% - Accent2 13 9 2" xfId="34538"/>
    <cellStyle name="40% - Accent2 14" xfId="7075"/>
    <cellStyle name="40% - Accent2 14 10" xfId="31269"/>
    <cellStyle name="40% - Accent2 14 2" xfId="10729"/>
    <cellStyle name="40% - Accent2 14 2 2" xfId="12475"/>
    <cellStyle name="40% - Accent2 14 2 2 2" xfId="20650"/>
    <cellStyle name="40% - Accent2 14 2 2 2 2" xfId="41875"/>
    <cellStyle name="40% - Accent2 14 2 2 3" xfId="23913"/>
    <cellStyle name="40% - Accent2 14 2 2 3 2" xfId="45138"/>
    <cellStyle name="40% - Accent2 14 2 2 4" xfId="27180"/>
    <cellStyle name="40% - Accent2 14 2 2 4 2" xfId="48402"/>
    <cellStyle name="40% - Accent2 14 2 2 5" xfId="30444"/>
    <cellStyle name="40% - Accent2 14 2 2 5 2" xfId="51666"/>
    <cellStyle name="40% - Accent2 14 2 2 6" xfId="17388"/>
    <cellStyle name="40% - Accent2 14 2 2 6 2" xfId="38613"/>
    <cellStyle name="40% - Accent2 14 2 2 7" xfId="33712"/>
    <cellStyle name="40% - Accent2 14 2 3" xfId="15757"/>
    <cellStyle name="40% - Accent2 14 2 3 2" xfId="36982"/>
    <cellStyle name="40% - Accent2 14 2 4" xfId="19019"/>
    <cellStyle name="40% - Accent2 14 2 4 2" xfId="40244"/>
    <cellStyle name="40% - Accent2 14 2 5" xfId="22281"/>
    <cellStyle name="40% - Accent2 14 2 5 2" xfId="43506"/>
    <cellStyle name="40% - Accent2 14 2 6" xfId="25548"/>
    <cellStyle name="40% - Accent2 14 2 6 2" xfId="46770"/>
    <cellStyle name="40% - Accent2 14 2 7" xfId="28813"/>
    <cellStyle name="40% - Accent2 14 2 7 2" xfId="50035"/>
    <cellStyle name="40% - Accent2 14 2 8" xfId="14125"/>
    <cellStyle name="40% - Accent2 14 2 8 2" xfId="35351"/>
    <cellStyle name="40% - Accent2 14 2 9" xfId="32081"/>
    <cellStyle name="40% - Accent2 14 3" xfId="11661"/>
    <cellStyle name="40% - Accent2 14 3 2" xfId="19838"/>
    <cellStyle name="40% - Accent2 14 3 2 2" xfId="41063"/>
    <cellStyle name="40% - Accent2 14 3 3" xfId="23101"/>
    <cellStyle name="40% - Accent2 14 3 3 2" xfId="44326"/>
    <cellStyle name="40% - Accent2 14 3 4" xfId="26368"/>
    <cellStyle name="40% - Accent2 14 3 4 2" xfId="47590"/>
    <cellStyle name="40% - Accent2 14 3 5" xfId="29632"/>
    <cellStyle name="40% - Accent2 14 3 5 2" xfId="50854"/>
    <cellStyle name="40% - Accent2 14 3 6" xfId="16576"/>
    <cellStyle name="40% - Accent2 14 3 6 2" xfId="37801"/>
    <cellStyle name="40% - Accent2 14 3 7" xfId="32900"/>
    <cellStyle name="40% - Accent2 14 4" xfId="14933"/>
    <cellStyle name="40% - Accent2 14 4 2" xfId="36158"/>
    <cellStyle name="40% - Accent2 14 5" xfId="18195"/>
    <cellStyle name="40% - Accent2 14 5 2" xfId="39420"/>
    <cellStyle name="40% - Accent2 14 6" xfId="21457"/>
    <cellStyle name="40% - Accent2 14 6 2" xfId="42682"/>
    <cellStyle name="40% - Accent2 14 7" xfId="24721"/>
    <cellStyle name="40% - Accent2 14 7 2" xfId="45946"/>
    <cellStyle name="40% - Accent2 14 8" xfId="27989"/>
    <cellStyle name="40% - Accent2 14 8 2" xfId="49211"/>
    <cellStyle name="40% - Accent2 14 9" xfId="13313"/>
    <cellStyle name="40% - Accent2 14 9 2" xfId="34539"/>
    <cellStyle name="40% - Accent2 15" xfId="7076"/>
    <cellStyle name="40% - Accent2 15 10" xfId="31270"/>
    <cellStyle name="40% - Accent2 15 2" xfId="10730"/>
    <cellStyle name="40% - Accent2 15 2 2" xfId="12476"/>
    <cellStyle name="40% - Accent2 15 2 2 2" xfId="20651"/>
    <cellStyle name="40% - Accent2 15 2 2 2 2" xfId="41876"/>
    <cellStyle name="40% - Accent2 15 2 2 3" xfId="23914"/>
    <cellStyle name="40% - Accent2 15 2 2 3 2" xfId="45139"/>
    <cellStyle name="40% - Accent2 15 2 2 4" xfId="27181"/>
    <cellStyle name="40% - Accent2 15 2 2 4 2" xfId="48403"/>
    <cellStyle name="40% - Accent2 15 2 2 5" xfId="30445"/>
    <cellStyle name="40% - Accent2 15 2 2 5 2" xfId="51667"/>
    <cellStyle name="40% - Accent2 15 2 2 6" xfId="17389"/>
    <cellStyle name="40% - Accent2 15 2 2 6 2" xfId="38614"/>
    <cellStyle name="40% - Accent2 15 2 2 7" xfId="33713"/>
    <cellStyle name="40% - Accent2 15 2 3" xfId="15758"/>
    <cellStyle name="40% - Accent2 15 2 3 2" xfId="36983"/>
    <cellStyle name="40% - Accent2 15 2 4" xfId="19020"/>
    <cellStyle name="40% - Accent2 15 2 4 2" xfId="40245"/>
    <cellStyle name="40% - Accent2 15 2 5" xfId="22282"/>
    <cellStyle name="40% - Accent2 15 2 5 2" xfId="43507"/>
    <cellStyle name="40% - Accent2 15 2 6" xfId="25549"/>
    <cellStyle name="40% - Accent2 15 2 6 2" xfId="46771"/>
    <cellStyle name="40% - Accent2 15 2 7" xfId="28814"/>
    <cellStyle name="40% - Accent2 15 2 7 2" xfId="50036"/>
    <cellStyle name="40% - Accent2 15 2 8" xfId="14126"/>
    <cellStyle name="40% - Accent2 15 2 8 2" xfId="35352"/>
    <cellStyle name="40% - Accent2 15 2 9" xfId="32082"/>
    <cellStyle name="40% - Accent2 15 3" xfId="11662"/>
    <cellStyle name="40% - Accent2 15 3 2" xfId="19839"/>
    <cellStyle name="40% - Accent2 15 3 2 2" xfId="41064"/>
    <cellStyle name="40% - Accent2 15 3 3" xfId="23102"/>
    <cellStyle name="40% - Accent2 15 3 3 2" xfId="44327"/>
    <cellStyle name="40% - Accent2 15 3 4" xfId="26369"/>
    <cellStyle name="40% - Accent2 15 3 4 2" xfId="47591"/>
    <cellStyle name="40% - Accent2 15 3 5" xfId="29633"/>
    <cellStyle name="40% - Accent2 15 3 5 2" xfId="50855"/>
    <cellStyle name="40% - Accent2 15 3 6" xfId="16577"/>
    <cellStyle name="40% - Accent2 15 3 6 2" xfId="37802"/>
    <cellStyle name="40% - Accent2 15 3 7" xfId="32901"/>
    <cellStyle name="40% - Accent2 15 4" xfId="14934"/>
    <cellStyle name="40% - Accent2 15 4 2" xfId="36159"/>
    <cellStyle name="40% - Accent2 15 5" xfId="18196"/>
    <cellStyle name="40% - Accent2 15 5 2" xfId="39421"/>
    <cellStyle name="40% - Accent2 15 6" xfId="21458"/>
    <cellStyle name="40% - Accent2 15 6 2" xfId="42683"/>
    <cellStyle name="40% - Accent2 15 7" xfId="24722"/>
    <cellStyle name="40% - Accent2 15 7 2" xfId="45947"/>
    <cellStyle name="40% - Accent2 15 8" xfId="27990"/>
    <cellStyle name="40% - Accent2 15 8 2" xfId="49212"/>
    <cellStyle name="40% - Accent2 15 9" xfId="13314"/>
    <cellStyle name="40% - Accent2 15 9 2" xfId="34540"/>
    <cellStyle name="40% - Accent2 16" xfId="7077"/>
    <cellStyle name="40% - Accent2 16 10" xfId="31271"/>
    <cellStyle name="40% - Accent2 16 2" xfId="10731"/>
    <cellStyle name="40% - Accent2 16 2 2" xfId="12477"/>
    <cellStyle name="40% - Accent2 16 2 2 2" xfId="20652"/>
    <cellStyle name="40% - Accent2 16 2 2 2 2" xfId="41877"/>
    <cellStyle name="40% - Accent2 16 2 2 3" xfId="23915"/>
    <cellStyle name="40% - Accent2 16 2 2 3 2" xfId="45140"/>
    <cellStyle name="40% - Accent2 16 2 2 4" xfId="27182"/>
    <cellStyle name="40% - Accent2 16 2 2 4 2" xfId="48404"/>
    <cellStyle name="40% - Accent2 16 2 2 5" xfId="30446"/>
    <cellStyle name="40% - Accent2 16 2 2 5 2" xfId="51668"/>
    <cellStyle name="40% - Accent2 16 2 2 6" xfId="17390"/>
    <cellStyle name="40% - Accent2 16 2 2 6 2" xfId="38615"/>
    <cellStyle name="40% - Accent2 16 2 2 7" xfId="33714"/>
    <cellStyle name="40% - Accent2 16 2 3" xfId="15759"/>
    <cellStyle name="40% - Accent2 16 2 3 2" xfId="36984"/>
    <cellStyle name="40% - Accent2 16 2 4" xfId="19021"/>
    <cellStyle name="40% - Accent2 16 2 4 2" xfId="40246"/>
    <cellStyle name="40% - Accent2 16 2 5" xfId="22283"/>
    <cellStyle name="40% - Accent2 16 2 5 2" xfId="43508"/>
    <cellStyle name="40% - Accent2 16 2 6" xfId="25550"/>
    <cellStyle name="40% - Accent2 16 2 6 2" xfId="46772"/>
    <cellStyle name="40% - Accent2 16 2 7" xfId="28815"/>
    <cellStyle name="40% - Accent2 16 2 7 2" xfId="50037"/>
    <cellStyle name="40% - Accent2 16 2 8" xfId="14127"/>
    <cellStyle name="40% - Accent2 16 2 8 2" xfId="35353"/>
    <cellStyle name="40% - Accent2 16 2 9" xfId="32083"/>
    <cellStyle name="40% - Accent2 16 3" xfId="11663"/>
    <cellStyle name="40% - Accent2 16 3 2" xfId="19840"/>
    <cellStyle name="40% - Accent2 16 3 2 2" xfId="41065"/>
    <cellStyle name="40% - Accent2 16 3 3" xfId="23103"/>
    <cellStyle name="40% - Accent2 16 3 3 2" xfId="44328"/>
    <cellStyle name="40% - Accent2 16 3 4" xfId="26370"/>
    <cellStyle name="40% - Accent2 16 3 4 2" xfId="47592"/>
    <cellStyle name="40% - Accent2 16 3 5" xfId="29634"/>
    <cellStyle name="40% - Accent2 16 3 5 2" xfId="50856"/>
    <cellStyle name="40% - Accent2 16 3 6" xfId="16578"/>
    <cellStyle name="40% - Accent2 16 3 6 2" xfId="37803"/>
    <cellStyle name="40% - Accent2 16 3 7" xfId="32902"/>
    <cellStyle name="40% - Accent2 16 4" xfId="14935"/>
    <cellStyle name="40% - Accent2 16 4 2" xfId="36160"/>
    <cellStyle name="40% - Accent2 16 5" xfId="18197"/>
    <cellStyle name="40% - Accent2 16 5 2" xfId="39422"/>
    <cellStyle name="40% - Accent2 16 6" xfId="21459"/>
    <cellStyle name="40% - Accent2 16 6 2" xfId="42684"/>
    <cellStyle name="40% - Accent2 16 7" xfId="24723"/>
    <cellStyle name="40% - Accent2 16 7 2" xfId="45948"/>
    <cellStyle name="40% - Accent2 16 8" xfId="27991"/>
    <cellStyle name="40% - Accent2 16 8 2" xfId="49213"/>
    <cellStyle name="40% - Accent2 16 9" xfId="13315"/>
    <cellStyle name="40% - Accent2 16 9 2" xfId="34541"/>
    <cellStyle name="40% - Accent2 17" xfId="7078"/>
    <cellStyle name="40% - Accent2 17 10" xfId="31272"/>
    <cellStyle name="40% - Accent2 17 2" xfId="10732"/>
    <cellStyle name="40% - Accent2 17 2 2" xfId="12478"/>
    <cellStyle name="40% - Accent2 17 2 2 2" xfId="20653"/>
    <cellStyle name="40% - Accent2 17 2 2 2 2" xfId="41878"/>
    <cellStyle name="40% - Accent2 17 2 2 3" xfId="23916"/>
    <cellStyle name="40% - Accent2 17 2 2 3 2" xfId="45141"/>
    <cellStyle name="40% - Accent2 17 2 2 4" xfId="27183"/>
    <cellStyle name="40% - Accent2 17 2 2 4 2" xfId="48405"/>
    <cellStyle name="40% - Accent2 17 2 2 5" xfId="30447"/>
    <cellStyle name="40% - Accent2 17 2 2 5 2" xfId="51669"/>
    <cellStyle name="40% - Accent2 17 2 2 6" xfId="17391"/>
    <cellStyle name="40% - Accent2 17 2 2 6 2" xfId="38616"/>
    <cellStyle name="40% - Accent2 17 2 2 7" xfId="33715"/>
    <cellStyle name="40% - Accent2 17 2 3" xfId="15760"/>
    <cellStyle name="40% - Accent2 17 2 3 2" xfId="36985"/>
    <cellStyle name="40% - Accent2 17 2 4" xfId="19022"/>
    <cellStyle name="40% - Accent2 17 2 4 2" xfId="40247"/>
    <cellStyle name="40% - Accent2 17 2 5" xfId="22284"/>
    <cellStyle name="40% - Accent2 17 2 5 2" xfId="43509"/>
    <cellStyle name="40% - Accent2 17 2 6" xfId="25551"/>
    <cellStyle name="40% - Accent2 17 2 6 2" xfId="46773"/>
    <cellStyle name="40% - Accent2 17 2 7" xfId="28816"/>
    <cellStyle name="40% - Accent2 17 2 7 2" xfId="50038"/>
    <cellStyle name="40% - Accent2 17 2 8" xfId="14128"/>
    <cellStyle name="40% - Accent2 17 2 8 2" xfId="35354"/>
    <cellStyle name="40% - Accent2 17 2 9" xfId="32084"/>
    <cellStyle name="40% - Accent2 17 3" xfId="11664"/>
    <cellStyle name="40% - Accent2 17 3 2" xfId="19841"/>
    <cellStyle name="40% - Accent2 17 3 2 2" xfId="41066"/>
    <cellStyle name="40% - Accent2 17 3 3" xfId="23104"/>
    <cellStyle name="40% - Accent2 17 3 3 2" xfId="44329"/>
    <cellStyle name="40% - Accent2 17 3 4" xfId="26371"/>
    <cellStyle name="40% - Accent2 17 3 4 2" xfId="47593"/>
    <cellStyle name="40% - Accent2 17 3 5" xfId="29635"/>
    <cellStyle name="40% - Accent2 17 3 5 2" xfId="50857"/>
    <cellStyle name="40% - Accent2 17 3 6" xfId="16579"/>
    <cellStyle name="40% - Accent2 17 3 6 2" xfId="37804"/>
    <cellStyle name="40% - Accent2 17 3 7" xfId="32903"/>
    <cellStyle name="40% - Accent2 17 4" xfId="14936"/>
    <cellStyle name="40% - Accent2 17 4 2" xfId="36161"/>
    <cellStyle name="40% - Accent2 17 5" xfId="18198"/>
    <cellStyle name="40% - Accent2 17 5 2" xfId="39423"/>
    <cellStyle name="40% - Accent2 17 6" xfId="21460"/>
    <cellStyle name="40% - Accent2 17 6 2" xfId="42685"/>
    <cellStyle name="40% - Accent2 17 7" xfId="24724"/>
    <cellStyle name="40% - Accent2 17 7 2" xfId="45949"/>
    <cellStyle name="40% - Accent2 17 8" xfId="27992"/>
    <cellStyle name="40% - Accent2 17 8 2" xfId="49214"/>
    <cellStyle name="40% - Accent2 17 9" xfId="13316"/>
    <cellStyle name="40% - Accent2 17 9 2" xfId="34542"/>
    <cellStyle name="40% - Accent2 18" xfId="7079"/>
    <cellStyle name="40% - Accent2 18 10" xfId="31273"/>
    <cellStyle name="40% - Accent2 18 2" xfId="10733"/>
    <cellStyle name="40% - Accent2 18 2 2" xfId="12479"/>
    <cellStyle name="40% - Accent2 18 2 2 2" xfId="20654"/>
    <cellStyle name="40% - Accent2 18 2 2 2 2" xfId="41879"/>
    <cellStyle name="40% - Accent2 18 2 2 3" xfId="23917"/>
    <cellStyle name="40% - Accent2 18 2 2 3 2" xfId="45142"/>
    <cellStyle name="40% - Accent2 18 2 2 4" xfId="27184"/>
    <cellStyle name="40% - Accent2 18 2 2 4 2" xfId="48406"/>
    <cellStyle name="40% - Accent2 18 2 2 5" xfId="30448"/>
    <cellStyle name="40% - Accent2 18 2 2 5 2" xfId="51670"/>
    <cellStyle name="40% - Accent2 18 2 2 6" xfId="17392"/>
    <cellStyle name="40% - Accent2 18 2 2 6 2" xfId="38617"/>
    <cellStyle name="40% - Accent2 18 2 2 7" xfId="33716"/>
    <cellStyle name="40% - Accent2 18 2 3" xfId="15761"/>
    <cellStyle name="40% - Accent2 18 2 3 2" xfId="36986"/>
    <cellStyle name="40% - Accent2 18 2 4" xfId="19023"/>
    <cellStyle name="40% - Accent2 18 2 4 2" xfId="40248"/>
    <cellStyle name="40% - Accent2 18 2 5" xfId="22285"/>
    <cellStyle name="40% - Accent2 18 2 5 2" xfId="43510"/>
    <cellStyle name="40% - Accent2 18 2 6" xfId="25552"/>
    <cellStyle name="40% - Accent2 18 2 6 2" xfId="46774"/>
    <cellStyle name="40% - Accent2 18 2 7" xfId="28817"/>
    <cellStyle name="40% - Accent2 18 2 7 2" xfId="50039"/>
    <cellStyle name="40% - Accent2 18 2 8" xfId="14129"/>
    <cellStyle name="40% - Accent2 18 2 8 2" xfId="35355"/>
    <cellStyle name="40% - Accent2 18 2 9" xfId="32085"/>
    <cellStyle name="40% - Accent2 18 3" xfId="11665"/>
    <cellStyle name="40% - Accent2 18 3 2" xfId="19842"/>
    <cellStyle name="40% - Accent2 18 3 2 2" xfId="41067"/>
    <cellStyle name="40% - Accent2 18 3 3" xfId="23105"/>
    <cellStyle name="40% - Accent2 18 3 3 2" xfId="44330"/>
    <cellStyle name="40% - Accent2 18 3 4" xfId="26372"/>
    <cellStyle name="40% - Accent2 18 3 4 2" xfId="47594"/>
    <cellStyle name="40% - Accent2 18 3 5" xfId="29636"/>
    <cellStyle name="40% - Accent2 18 3 5 2" xfId="50858"/>
    <cellStyle name="40% - Accent2 18 3 6" xfId="16580"/>
    <cellStyle name="40% - Accent2 18 3 6 2" xfId="37805"/>
    <cellStyle name="40% - Accent2 18 3 7" xfId="32904"/>
    <cellStyle name="40% - Accent2 18 4" xfId="14937"/>
    <cellStyle name="40% - Accent2 18 4 2" xfId="36162"/>
    <cellStyle name="40% - Accent2 18 5" xfId="18199"/>
    <cellStyle name="40% - Accent2 18 5 2" xfId="39424"/>
    <cellStyle name="40% - Accent2 18 6" xfId="21461"/>
    <cellStyle name="40% - Accent2 18 6 2" xfId="42686"/>
    <cellStyle name="40% - Accent2 18 7" xfId="24725"/>
    <cellStyle name="40% - Accent2 18 7 2" xfId="45950"/>
    <cellStyle name="40% - Accent2 18 8" xfId="27993"/>
    <cellStyle name="40% - Accent2 18 8 2" xfId="49215"/>
    <cellStyle name="40% - Accent2 18 9" xfId="13317"/>
    <cellStyle name="40% - Accent2 18 9 2" xfId="34543"/>
    <cellStyle name="40% - Accent2 19" xfId="7080"/>
    <cellStyle name="40% - Accent2 19 10" xfId="31274"/>
    <cellStyle name="40% - Accent2 19 2" xfId="10734"/>
    <cellStyle name="40% - Accent2 19 2 2" xfId="12480"/>
    <cellStyle name="40% - Accent2 19 2 2 2" xfId="20655"/>
    <cellStyle name="40% - Accent2 19 2 2 2 2" xfId="41880"/>
    <cellStyle name="40% - Accent2 19 2 2 3" xfId="23918"/>
    <cellStyle name="40% - Accent2 19 2 2 3 2" xfId="45143"/>
    <cellStyle name="40% - Accent2 19 2 2 4" xfId="27185"/>
    <cellStyle name="40% - Accent2 19 2 2 4 2" xfId="48407"/>
    <cellStyle name="40% - Accent2 19 2 2 5" xfId="30449"/>
    <cellStyle name="40% - Accent2 19 2 2 5 2" xfId="51671"/>
    <cellStyle name="40% - Accent2 19 2 2 6" xfId="17393"/>
    <cellStyle name="40% - Accent2 19 2 2 6 2" xfId="38618"/>
    <cellStyle name="40% - Accent2 19 2 2 7" xfId="33717"/>
    <cellStyle name="40% - Accent2 19 2 3" xfId="15762"/>
    <cellStyle name="40% - Accent2 19 2 3 2" xfId="36987"/>
    <cellStyle name="40% - Accent2 19 2 4" xfId="19024"/>
    <cellStyle name="40% - Accent2 19 2 4 2" xfId="40249"/>
    <cellStyle name="40% - Accent2 19 2 5" xfId="22286"/>
    <cellStyle name="40% - Accent2 19 2 5 2" xfId="43511"/>
    <cellStyle name="40% - Accent2 19 2 6" xfId="25553"/>
    <cellStyle name="40% - Accent2 19 2 6 2" xfId="46775"/>
    <cellStyle name="40% - Accent2 19 2 7" xfId="28818"/>
    <cellStyle name="40% - Accent2 19 2 7 2" xfId="50040"/>
    <cellStyle name="40% - Accent2 19 2 8" xfId="14130"/>
    <cellStyle name="40% - Accent2 19 2 8 2" xfId="35356"/>
    <cellStyle name="40% - Accent2 19 2 9" xfId="32086"/>
    <cellStyle name="40% - Accent2 19 3" xfId="11666"/>
    <cellStyle name="40% - Accent2 19 3 2" xfId="19843"/>
    <cellStyle name="40% - Accent2 19 3 2 2" xfId="41068"/>
    <cellStyle name="40% - Accent2 19 3 3" xfId="23106"/>
    <cellStyle name="40% - Accent2 19 3 3 2" xfId="44331"/>
    <cellStyle name="40% - Accent2 19 3 4" xfId="26373"/>
    <cellStyle name="40% - Accent2 19 3 4 2" xfId="47595"/>
    <cellStyle name="40% - Accent2 19 3 5" xfId="29637"/>
    <cellStyle name="40% - Accent2 19 3 5 2" xfId="50859"/>
    <cellStyle name="40% - Accent2 19 3 6" xfId="16581"/>
    <cellStyle name="40% - Accent2 19 3 6 2" xfId="37806"/>
    <cellStyle name="40% - Accent2 19 3 7" xfId="32905"/>
    <cellStyle name="40% - Accent2 19 4" xfId="14938"/>
    <cellStyle name="40% - Accent2 19 4 2" xfId="36163"/>
    <cellStyle name="40% - Accent2 19 5" xfId="18200"/>
    <cellStyle name="40% - Accent2 19 5 2" xfId="39425"/>
    <cellStyle name="40% - Accent2 19 6" xfId="21462"/>
    <cellStyle name="40% - Accent2 19 6 2" xfId="42687"/>
    <cellStyle name="40% - Accent2 19 7" xfId="24726"/>
    <cellStyle name="40% - Accent2 19 7 2" xfId="45951"/>
    <cellStyle name="40% - Accent2 19 8" xfId="27994"/>
    <cellStyle name="40% - Accent2 19 8 2" xfId="49216"/>
    <cellStyle name="40% - Accent2 19 9" xfId="13318"/>
    <cellStyle name="40% - Accent2 19 9 2" xfId="34544"/>
    <cellStyle name="40% - Accent2 2" xfId="55"/>
    <cellStyle name="40% - Accent2 2 2" xfId="56"/>
    <cellStyle name="40% - Accent2 2 2 2" xfId="9952"/>
    <cellStyle name="40% - Accent2 2 2 2 10" xfId="31798"/>
    <cellStyle name="40% - Accent2 2 2 2 2" xfId="11239"/>
    <cellStyle name="40% - Accent2 2 2 2 2 2" xfId="12950"/>
    <cellStyle name="40% - Accent2 2 2 2 2 2 2" xfId="21125"/>
    <cellStyle name="40% - Accent2 2 2 2 2 2 2 2" xfId="42350"/>
    <cellStyle name="40% - Accent2 2 2 2 2 2 3" xfId="24388"/>
    <cellStyle name="40% - Accent2 2 2 2 2 2 3 2" xfId="45613"/>
    <cellStyle name="40% - Accent2 2 2 2 2 2 4" xfId="27655"/>
    <cellStyle name="40% - Accent2 2 2 2 2 2 4 2" xfId="48877"/>
    <cellStyle name="40% - Accent2 2 2 2 2 2 5" xfId="30919"/>
    <cellStyle name="40% - Accent2 2 2 2 2 2 5 2" xfId="52141"/>
    <cellStyle name="40% - Accent2 2 2 2 2 2 6" xfId="17863"/>
    <cellStyle name="40% - Accent2 2 2 2 2 2 6 2" xfId="39088"/>
    <cellStyle name="40% - Accent2 2 2 2 2 2 7" xfId="34187"/>
    <cellStyle name="40% - Accent2 2 2 2 2 3" xfId="16232"/>
    <cellStyle name="40% - Accent2 2 2 2 2 3 2" xfId="37457"/>
    <cellStyle name="40% - Accent2 2 2 2 2 4" xfId="19494"/>
    <cellStyle name="40% - Accent2 2 2 2 2 4 2" xfId="40719"/>
    <cellStyle name="40% - Accent2 2 2 2 2 5" xfId="22756"/>
    <cellStyle name="40% - Accent2 2 2 2 2 5 2" xfId="43981"/>
    <cellStyle name="40% - Accent2 2 2 2 2 6" xfId="26023"/>
    <cellStyle name="40% - Accent2 2 2 2 2 6 2" xfId="47245"/>
    <cellStyle name="40% - Accent2 2 2 2 2 7" xfId="29288"/>
    <cellStyle name="40% - Accent2 2 2 2 2 7 2" xfId="50510"/>
    <cellStyle name="40% - Accent2 2 2 2 2 8" xfId="14600"/>
    <cellStyle name="40% - Accent2 2 2 2 2 8 2" xfId="35826"/>
    <cellStyle name="40% - Accent2 2 2 2 2 9" xfId="32556"/>
    <cellStyle name="40% - Accent2 2 2 2 3" xfId="12191"/>
    <cellStyle name="40% - Accent2 2 2 2 3 2" xfId="20367"/>
    <cellStyle name="40% - Accent2 2 2 2 3 2 2" xfId="41592"/>
    <cellStyle name="40% - Accent2 2 2 2 3 3" xfId="23630"/>
    <cellStyle name="40% - Accent2 2 2 2 3 3 2" xfId="44855"/>
    <cellStyle name="40% - Accent2 2 2 2 3 4" xfId="26897"/>
    <cellStyle name="40% - Accent2 2 2 2 3 4 2" xfId="48119"/>
    <cellStyle name="40% - Accent2 2 2 2 3 5" xfId="30161"/>
    <cellStyle name="40% - Accent2 2 2 2 3 5 2" xfId="51383"/>
    <cellStyle name="40% - Accent2 2 2 2 3 6" xfId="17105"/>
    <cellStyle name="40% - Accent2 2 2 2 3 6 2" xfId="38330"/>
    <cellStyle name="40% - Accent2 2 2 2 3 7" xfId="33429"/>
    <cellStyle name="40% - Accent2 2 2 2 4" xfId="15462"/>
    <cellStyle name="40% - Accent2 2 2 2 4 2" xfId="36687"/>
    <cellStyle name="40% - Accent2 2 2 2 5" xfId="18724"/>
    <cellStyle name="40% - Accent2 2 2 2 5 2" xfId="39949"/>
    <cellStyle name="40% - Accent2 2 2 2 6" xfId="21986"/>
    <cellStyle name="40% - Accent2 2 2 2 6 2" xfId="43211"/>
    <cellStyle name="40% - Accent2 2 2 2 7" xfId="25251"/>
    <cellStyle name="40% - Accent2 2 2 2 7 2" xfId="46475"/>
    <cellStyle name="40% - Accent2 2 2 2 8" xfId="28518"/>
    <cellStyle name="40% - Accent2 2 2 2 8 2" xfId="49740"/>
    <cellStyle name="40% - Accent2 2 2 2 9" xfId="13842"/>
    <cellStyle name="40% - Accent2 2 2 2 9 2" xfId="35068"/>
    <cellStyle name="40% - Accent2 2 2 3" xfId="8042"/>
    <cellStyle name="40% - Accent2 2 3" xfId="8043"/>
    <cellStyle name="40% - Accent2 2 4" xfId="3855"/>
    <cellStyle name="40% - Accent2 20" xfId="7081"/>
    <cellStyle name="40% - Accent2 20 10" xfId="31275"/>
    <cellStyle name="40% - Accent2 20 2" xfId="10735"/>
    <cellStyle name="40% - Accent2 20 2 2" xfId="12481"/>
    <cellStyle name="40% - Accent2 20 2 2 2" xfId="20656"/>
    <cellStyle name="40% - Accent2 20 2 2 2 2" xfId="41881"/>
    <cellStyle name="40% - Accent2 20 2 2 3" xfId="23919"/>
    <cellStyle name="40% - Accent2 20 2 2 3 2" xfId="45144"/>
    <cellStyle name="40% - Accent2 20 2 2 4" xfId="27186"/>
    <cellStyle name="40% - Accent2 20 2 2 4 2" xfId="48408"/>
    <cellStyle name="40% - Accent2 20 2 2 5" xfId="30450"/>
    <cellStyle name="40% - Accent2 20 2 2 5 2" xfId="51672"/>
    <cellStyle name="40% - Accent2 20 2 2 6" xfId="17394"/>
    <cellStyle name="40% - Accent2 20 2 2 6 2" xfId="38619"/>
    <cellStyle name="40% - Accent2 20 2 2 7" xfId="33718"/>
    <cellStyle name="40% - Accent2 20 2 3" xfId="15763"/>
    <cellStyle name="40% - Accent2 20 2 3 2" xfId="36988"/>
    <cellStyle name="40% - Accent2 20 2 4" xfId="19025"/>
    <cellStyle name="40% - Accent2 20 2 4 2" xfId="40250"/>
    <cellStyle name="40% - Accent2 20 2 5" xfId="22287"/>
    <cellStyle name="40% - Accent2 20 2 5 2" xfId="43512"/>
    <cellStyle name="40% - Accent2 20 2 6" xfId="25554"/>
    <cellStyle name="40% - Accent2 20 2 6 2" xfId="46776"/>
    <cellStyle name="40% - Accent2 20 2 7" xfId="28819"/>
    <cellStyle name="40% - Accent2 20 2 7 2" xfId="50041"/>
    <cellStyle name="40% - Accent2 20 2 8" xfId="14131"/>
    <cellStyle name="40% - Accent2 20 2 8 2" xfId="35357"/>
    <cellStyle name="40% - Accent2 20 2 9" xfId="32087"/>
    <cellStyle name="40% - Accent2 20 3" xfId="11667"/>
    <cellStyle name="40% - Accent2 20 3 2" xfId="19844"/>
    <cellStyle name="40% - Accent2 20 3 2 2" xfId="41069"/>
    <cellStyle name="40% - Accent2 20 3 3" xfId="23107"/>
    <cellStyle name="40% - Accent2 20 3 3 2" xfId="44332"/>
    <cellStyle name="40% - Accent2 20 3 4" xfId="26374"/>
    <cellStyle name="40% - Accent2 20 3 4 2" xfId="47596"/>
    <cellStyle name="40% - Accent2 20 3 5" xfId="29638"/>
    <cellStyle name="40% - Accent2 20 3 5 2" xfId="50860"/>
    <cellStyle name="40% - Accent2 20 3 6" xfId="16582"/>
    <cellStyle name="40% - Accent2 20 3 6 2" xfId="37807"/>
    <cellStyle name="40% - Accent2 20 3 7" xfId="32906"/>
    <cellStyle name="40% - Accent2 20 4" xfId="14939"/>
    <cellStyle name="40% - Accent2 20 4 2" xfId="36164"/>
    <cellStyle name="40% - Accent2 20 5" xfId="18201"/>
    <cellStyle name="40% - Accent2 20 5 2" xfId="39426"/>
    <cellStyle name="40% - Accent2 20 6" xfId="21463"/>
    <cellStyle name="40% - Accent2 20 6 2" xfId="42688"/>
    <cellStyle name="40% - Accent2 20 7" xfId="24727"/>
    <cellStyle name="40% - Accent2 20 7 2" xfId="45952"/>
    <cellStyle name="40% - Accent2 20 8" xfId="27995"/>
    <cellStyle name="40% - Accent2 20 8 2" xfId="49217"/>
    <cellStyle name="40% - Accent2 20 9" xfId="13319"/>
    <cellStyle name="40% - Accent2 20 9 2" xfId="34545"/>
    <cellStyle name="40% - Accent2 21" xfId="7082"/>
    <cellStyle name="40% - Accent2 21 10" xfId="31276"/>
    <cellStyle name="40% - Accent2 21 2" xfId="10736"/>
    <cellStyle name="40% - Accent2 21 2 2" xfId="12482"/>
    <cellStyle name="40% - Accent2 21 2 2 2" xfId="20657"/>
    <cellStyle name="40% - Accent2 21 2 2 2 2" xfId="41882"/>
    <cellStyle name="40% - Accent2 21 2 2 3" xfId="23920"/>
    <cellStyle name="40% - Accent2 21 2 2 3 2" xfId="45145"/>
    <cellStyle name="40% - Accent2 21 2 2 4" xfId="27187"/>
    <cellStyle name="40% - Accent2 21 2 2 4 2" xfId="48409"/>
    <cellStyle name="40% - Accent2 21 2 2 5" xfId="30451"/>
    <cellStyle name="40% - Accent2 21 2 2 5 2" xfId="51673"/>
    <cellStyle name="40% - Accent2 21 2 2 6" xfId="17395"/>
    <cellStyle name="40% - Accent2 21 2 2 6 2" xfId="38620"/>
    <cellStyle name="40% - Accent2 21 2 2 7" xfId="33719"/>
    <cellStyle name="40% - Accent2 21 2 3" xfId="15764"/>
    <cellStyle name="40% - Accent2 21 2 3 2" xfId="36989"/>
    <cellStyle name="40% - Accent2 21 2 4" xfId="19026"/>
    <cellStyle name="40% - Accent2 21 2 4 2" xfId="40251"/>
    <cellStyle name="40% - Accent2 21 2 5" xfId="22288"/>
    <cellStyle name="40% - Accent2 21 2 5 2" xfId="43513"/>
    <cellStyle name="40% - Accent2 21 2 6" xfId="25555"/>
    <cellStyle name="40% - Accent2 21 2 6 2" xfId="46777"/>
    <cellStyle name="40% - Accent2 21 2 7" xfId="28820"/>
    <cellStyle name="40% - Accent2 21 2 7 2" xfId="50042"/>
    <cellStyle name="40% - Accent2 21 2 8" xfId="14132"/>
    <cellStyle name="40% - Accent2 21 2 8 2" xfId="35358"/>
    <cellStyle name="40% - Accent2 21 2 9" xfId="32088"/>
    <cellStyle name="40% - Accent2 21 3" xfId="11668"/>
    <cellStyle name="40% - Accent2 21 3 2" xfId="19845"/>
    <cellStyle name="40% - Accent2 21 3 2 2" xfId="41070"/>
    <cellStyle name="40% - Accent2 21 3 3" xfId="23108"/>
    <cellStyle name="40% - Accent2 21 3 3 2" xfId="44333"/>
    <cellStyle name="40% - Accent2 21 3 4" xfId="26375"/>
    <cellStyle name="40% - Accent2 21 3 4 2" xfId="47597"/>
    <cellStyle name="40% - Accent2 21 3 5" xfId="29639"/>
    <cellStyle name="40% - Accent2 21 3 5 2" xfId="50861"/>
    <cellStyle name="40% - Accent2 21 3 6" xfId="16583"/>
    <cellStyle name="40% - Accent2 21 3 6 2" xfId="37808"/>
    <cellStyle name="40% - Accent2 21 3 7" xfId="32907"/>
    <cellStyle name="40% - Accent2 21 4" xfId="14940"/>
    <cellStyle name="40% - Accent2 21 4 2" xfId="36165"/>
    <cellStyle name="40% - Accent2 21 5" xfId="18202"/>
    <cellStyle name="40% - Accent2 21 5 2" xfId="39427"/>
    <cellStyle name="40% - Accent2 21 6" xfId="21464"/>
    <cellStyle name="40% - Accent2 21 6 2" xfId="42689"/>
    <cellStyle name="40% - Accent2 21 7" xfId="24728"/>
    <cellStyle name="40% - Accent2 21 7 2" xfId="45953"/>
    <cellStyle name="40% - Accent2 21 8" xfId="27996"/>
    <cellStyle name="40% - Accent2 21 8 2" xfId="49218"/>
    <cellStyle name="40% - Accent2 21 9" xfId="13320"/>
    <cellStyle name="40% - Accent2 21 9 2" xfId="34546"/>
    <cellStyle name="40% - Accent2 22" xfId="7083"/>
    <cellStyle name="40% - Accent2 22 10" xfId="31277"/>
    <cellStyle name="40% - Accent2 22 2" xfId="10737"/>
    <cellStyle name="40% - Accent2 22 2 2" xfId="12483"/>
    <cellStyle name="40% - Accent2 22 2 2 2" xfId="20658"/>
    <cellStyle name="40% - Accent2 22 2 2 2 2" xfId="41883"/>
    <cellStyle name="40% - Accent2 22 2 2 3" xfId="23921"/>
    <cellStyle name="40% - Accent2 22 2 2 3 2" xfId="45146"/>
    <cellStyle name="40% - Accent2 22 2 2 4" xfId="27188"/>
    <cellStyle name="40% - Accent2 22 2 2 4 2" xfId="48410"/>
    <cellStyle name="40% - Accent2 22 2 2 5" xfId="30452"/>
    <cellStyle name="40% - Accent2 22 2 2 5 2" xfId="51674"/>
    <cellStyle name="40% - Accent2 22 2 2 6" xfId="17396"/>
    <cellStyle name="40% - Accent2 22 2 2 6 2" xfId="38621"/>
    <cellStyle name="40% - Accent2 22 2 2 7" xfId="33720"/>
    <cellStyle name="40% - Accent2 22 2 3" xfId="15765"/>
    <cellStyle name="40% - Accent2 22 2 3 2" xfId="36990"/>
    <cellStyle name="40% - Accent2 22 2 4" xfId="19027"/>
    <cellStyle name="40% - Accent2 22 2 4 2" xfId="40252"/>
    <cellStyle name="40% - Accent2 22 2 5" xfId="22289"/>
    <cellStyle name="40% - Accent2 22 2 5 2" xfId="43514"/>
    <cellStyle name="40% - Accent2 22 2 6" xfId="25556"/>
    <cellStyle name="40% - Accent2 22 2 6 2" xfId="46778"/>
    <cellStyle name="40% - Accent2 22 2 7" xfId="28821"/>
    <cellStyle name="40% - Accent2 22 2 7 2" xfId="50043"/>
    <cellStyle name="40% - Accent2 22 2 8" xfId="14133"/>
    <cellStyle name="40% - Accent2 22 2 8 2" xfId="35359"/>
    <cellStyle name="40% - Accent2 22 2 9" xfId="32089"/>
    <cellStyle name="40% - Accent2 22 3" xfId="11669"/>
    <cellStyle name="40% - Accent2 22 3 2" xfId="19846"/>
    <cellStyle name="40% - Accent2 22 3 2 2" xfId="41071"/>
    <cellStyle name="40% - Accent2 22 3 3" xfId="23109"/>
    <cellStyle name="40% - Accent2 22 3 3 2" xfId="44334"/>
    <cellStyle name="40% - Accent2 22 3 4" xfId="26376"/>
    <cellStyle name="40% - Accent2 22 3 4 2" xfId="47598"/>
    <cellStyle name="40% - Accent2 22 3 5" xfId="29640"/>
    <cellStyle name="40% - Accent2 22 3 5 2" xfId="50862"/>
    <cellStyle name="40% - Accent2 22 3 6" xfId="16584"/>
    <cellStyle name="40% - Accent2 22 3 6 2" xfId="37809"/>
    <cellStyle name="40% - Accent2 22 3 7" xfId="32908"/>
    <cellStyle name="40% - Accent2 22 4" xfId="14941"/>
    <cellStyle name="40% - Accent2 22 4 2" xfId="36166"/>
    <cellStyle name="40% - Accent2 22 5" xfId="18203"/>
    <cellStyle name="40% - Accent2 22 5 2" xfId="39428"/>
    <cellStyle name="40% - Accent2 22 6" xfId="21465"/>
    <cellStyle name="40% - Accent2 22 6 2" xfId="42690"/>
    <cellStyle name="40% - Accent2 22 7" xfId="24729"/>
    <cellStyle name="40% - Accent2 22 7 2" xfId="45954"/>
    <cellStyle name="40% - Accent2 22 8" xfId="27997"/>
    <cellStyle name="40% - Accent2 22 8 2" xfId="49219"/>
    <cellStyle name="40% - Accent2 22 9" xfId="13321"/>
    <cellStyle name="40% - Accent2 22 9 2" xfId="34547"/>
    <cellStyle name="40% - Accent2 23" xfId="7084"/>
    <cellStyle name="40% - Accent2 23 10" xfId="31278"/>
    <cellStyle name="40% - Accent2 23 2" xfId="10738"/>
    <cellStyle name="40% - Accent2 23 2 2" xfId="12484"/>
    <cellStyle name="40% - Accent2 23 2 2 2" xfId="20659"/>
    <cellStyle name="40% - Accent2 23 2 2 2 2" xfId="41884"/>
    <cellStyle name="40% - Accent2 23 2 2 3" xfId="23922"/>
    <cellStyle name="40% - Accent2 23 2 2 3 2" xfId="45147"/>
    <cellStyle name="40% - Accent2 23 2 2 4" xfId="27189"/>
    <cellStyle name="40% - Accent2 23 2 2 4 2" xfId="48411"/>
    <cellStyle name="40% - Accent2 23 2 2 5" xfId="30453"/>
    <cellStyle name="40% - Accent2 23 2 2 5 2" xfId="51675"/>
    <cellStyle name="40% - Accent2 23 2 2 6" xfId="17397"/>
    <cellStyle name="40% - Accent2 23 2 2 6 2" xfId="38622"/>
    <cellStyle name="40% - Accent2 23 2 2 7" xfId="33721"/>
    <cellStyle name="40% - Accent2 23 2 3" xfId="15766"/>
    <cellStyle name="40% - Accent2 23 2 3 2" xfId="36991"/>
    <cellStyle name="40% - Accent2 23 2 4" xfId="19028"/>
    <cellStyle name="40% - Accent2 23 2 4 2" xfId="40253"/>
    <cellStyle name="40% - Accent2 23 2 5" xfId="22290"/>
    <cellStyle name="40% - Accent2 23 2 5 2" xfId="43515"/>
    <cellStyle name="40% - Accent2 23 2 6" xfId="25557"/>
    <cellStyle name="40% - Accent2 23 2 6 2" xfId="46779"/>
    <cellStyle name="40% - Accent2 23 2 7" xfId="28822"/>
    <cellStyle name="40% - Accent2 23 2 7 2" xfId="50044"/>
    <cellStyle name="40% - Accent2 23 2 8" xfId="14134"/>
    <cellStyle name="40% - Accent2 23 2 8 2" xfId="35360"/>
    <cellStyle name="40% - Accent2 23 2 9" xfId="32090"/>
    <cellStyle name="40% - Accent2 23 3" xfId="11670"/>
    <cellStyle name="40% - Accent2 23 3 2" xfId="19847"/>
    <cellStyle name="40% - Accent2 23 3 2 2" xfId="41072"/>
    <cellStyle name="40% - Accent2 23 3 3" xfId="23110"/>
    <cellStyle name="40% - Accent2 23 3 3 2" xfId="44335"/>
    <cellStyle name="40% - Accent2 23 3 4" xfId="26377"/>
    <cellStyle name="40% - Accent2 23 3 4 2" xfId="47599"/>
    <cellStyle name="40% - Accent2 23 3 5" xfId="29641"/>
    <cellStyle name="40% - Accent2 23 3 5 2" xfId="50863"/>
    <cellStyle name="40% - Accent2 23 3 6" xfId="16585"/>
    <cellStyle name="40% - Accent2 23 3 6 2" xfId="37810"/>
    <cellStyle name="40% - Accent2 23 3 7" xfId="32909"/>
    <cellStyle name="40% - Accent2 23 4" xfId="14942"/>
    <cellStyle name="40% - Accent2 23 4 2" xfId="36167"/>
    <cellStyle name="40% - Accent2 23 5" xfId="18204"/>
    <cellStyle name="40% - Accent2 23 5 2" xfId="39429"/>
    <cellStyle name="40% - Accent2 23 6" xfId="21466"/>
    <cellStyle name="40% - Accent2 23 6 2" xfId="42691"/>
    <cellStyle name="40% - Accent2 23 7" xfId="24730"/>
    <cellStyle name="40% - Accent2 23 7 2" xfId="45955"/>
    <cellStyle name="40% - Accent2 23 8" xfId="27998"/>
    <cellStyle name="40% - Accent2 23 8 2" xfId="49220"/>
    <cellStyle name="40% - Accent2 23 9" xfId="13322"/>
    <cellStyle name="40% - Accent2 23 9 2" xfId="34548"/>
    <cellStyle name="40% - Accent2 24" xfId="7085"/>
    <cellStyle name="40% - Accent2 24 10" xfId="31279"/>
    <cellStyle name="40% - Accent2 24 2" xfId="10739"/>
    <cellStyle name="40% - Accent2 24 2 2" xfId="12485"/>
    <cellStyle name="40% - Accent2 24 2 2 2" xfId="20660"/>
    <cellStyle name="40% - Accent2 24 2 2 2 2" xfId="41885"/>
    <cellStyle name="40% - Accent2 24 2 2 3" xfId="23923"/>
    <cellStyle name="40% - Accent2 24 2 2 3 2" xfId="45148"/>
    <cellStyle name="40% - Accent2 24 2 2 4" xfId="27190"/>
    <cellStyle name="40% - Accent2 24 2 2 4 2" xfId="48412"/>
    <cellStyle name="40% - Accent2 24 2 2 5" xfId="30454"/>
    <cellStyle name="40% - Accent2 24 2 2 5 2" xfId="51676"/>
    <cellStyle name="40% - Accent2 24 2 2 6" xfId="17398"/>
    <cellStyle name="40% - Accent2 24 2 2 6 2" xfId="38623"/>
    <cellStyle name="40% - Accent2 24 2 2 7" xfId="33722"/>
    <cellStyle name="40% - Accent2 24 2 3" xfId="15767"/>
    <cellStyle name="40% - Accent2 24 2 3 2" xfId="36992"/>
    <cellStyle name="40% - Accent2 24 2 4" xfId="19029"/>
    <cellStyle name="40% - Accent2 24 2 4 2" xfId="40254"/>
    <cellStyle name="40% - Accent2 24 2 5" xfId="22291"/>
    <cellStyle name="40% - Accent2 24 2 5 2" xfId="43516"/>
    <cellStyle name="40% - Accent2 24 2 6" xfId="25558"/>
    <cellStyle name="40% - Accent2 24 2 6 2" xfId="46780"/>
    <cellStyle name="40% - Accent2 24 2 7" xfId="28823"/>
    <cellStyle name="40% - Accent2 24 2 7 2" xfId="50045"/>
    <cellStyle name="40% - Accent2 24 2 8" xfId="14135"/>
    <cellStyle name="40% - Accent2 24 2 8 2" xfId="35361"/>
    <cellStyle name="40% - Accent2 24 2 9" xfId="32091"/>
    <cellStyle name="40% - Accent2 24 3" xfId="11671"/>
    <cellStyle name="40% - Accent2 24 3 2" xfId="19848"/>
    <cellStyle name="40% - Accent2 24 3 2 2" xfId="41073"/>
    <cellStyle name="40% - Accent2 24 3 3" xfId="23111"/>
    <cellStyle name="40% - Accent2 24 3 3 2" xfId="44336"/>
    <cellStyle name="40% - Accent2 24 3 4" xfId="26378"/>
    <cellStyle name="40% - Accent2 24 3 4 2" xfId="47600"/>
    <cellStyle name="40% - Accent2 24 3 5" xfId="29642"/>
    <cellStyle name="40% - Accent2 24 3 5 2" xfId="50864"/>
    <cellStyle name="40% - Accent2 24 3 6" xfId="16586"/>
    <cellStyle name="40% - Accent2 24 3 6 2" xfId="37811"/>
    <cellStyle name="40% - Accent2 24 3 7" xfId="32910"/>
    <cellStyle name="40% - Accent2 24 4" xfId="14943"/>
    <cellStyle name="40% - Accent2 24 4 2" xfId="36168"/>
    <cellStyle name="40% - Accent2 24 5" xfId="18205"/>
    <cellStyle name="40% - Accent2 24 5 2" xfId="39430"/>
    <cellStyle name="40% - Accent2 24 6" xfId="21467"/>
    <cellStyle name="40% - Accent2 24 6 2" xfId="42692"/>
    <cellStyle name="40% - Accent2 24 7" xfId="24731"/>
    <cellStyle name="40% - Accent2 24 7 2" xfId="45956"/>
    <cellStyle name="40% - Accent2 24 8" xfId="27999"/>
    <cellStyle name="40% - Accent2 24 8 2" xfId="49221"/>
    <cellStyle name="40% - Accent2 24 9" xfId="13323"/>
    <cellStyle name="40% - Accent2 24 9 2" xfId="34549"/>
    <cellStyle name="40% - Accent2 25" xfId="7086"/>
    <cellStyle name="40% - Accent2 25 10" xfId="31280"/>
    <cellStyle name="40% - Accent2 25 2" xfId="10740"/>
    <cellStyle name="40% - Accent2 25 2 2" xfId="12486"/>
    <cellStyle name="40% - Accent2 25 2 2 2" xfId="20661"/>
    <cellStyle name="40% - Accent2 25 2 2 2 2" xfId="41886"/>
    <cellStyle name="40% - Accent2 25 2 2 3" xfId="23924"/>
    <cellStyle name="40% - Accent2 25 2 2 3 2" xfId="45149"/>
    <cellStyle name="40% - Accent2 25 2 2 4" xfId="27191"/>
    <cellStyle name="40% - Accent2 25 2 2 4 2" xfId="48413"/>
    <cellStyle name="40% - Accent2 25 2 2 5" xfId="30455"/>
    <cellStyle name="40% - Accent2 25 2 2 5 2" xfId="51677"/>
    <cellStyle name="40% - Accent2 25 2 2 6" xfId="17399"/>
    <cellStyle name="40% - Accent2 25 2 2 6 2" xfId="38624"/>
    <cellStyle name="40% - Accent2 25 2 2 7" xfId="33723"/>
    <cellStyle name="40% - Accent2 25 2 3" xfId="15768"/>
    <cellStyle name="40% - Accent2 25 2 3 2" xfId="36993"/>
    <cellStyle name="40% - Accent2 25 2 4" xfId="19030"/>
    <cellStyle name="40% - Accent2 25 2 4 2" xfId="40255"/>
    <cellStyle name="40% - Accent2 25 2 5" xfId="22292"/>
    <cellStyle name="40% - Accent2 25 2 5 2" xfId="43517"/>
    <cellStyle name="40% - Accent2 25 2 6" xfId="25559"/>
    <cellStyle name="40% - Accent2 25 2 6 2" xfId="46781"/>
    <cellStyle name="40% - Accent2 25 2 7" xfId="28824"/>
    <cellStyle name="40% - Accent2 25 2 7 2" xfId="50046"/>
    <cellStyle name="40% - Accent2 25 2 8" xfId="14136"/>
    <cellStyle name="40% - Accent2 25 2 8 2" xfId="35362"/>
    <cellStyle name="40% - Accent2 25 2 9" xfId="32092"/>
    <cellStyle name="40% - Accent2 25 3" xfId="11672"/>
    <cellStyle name="40% - Accent2 25 3 2" xfId="19849"/>
    <cellStyle name="40% - Accent2 25 3 2 2" xfId="41074"/>
    <cellStyle name="40% - Accent2 25 3 3" xfId="23112"/>
    <cellStyle name="40% - Accent2 25 3 3 2" xfId="44337"/>
    <cellStyle name="40% - Accent2 25 3 4" xfId="26379"/>
    <cellStyle name="40% - Accent2 25 3 4 2" xfId="47601"/>
    <cellStyle name="40% - Accent2 25 3 5" xfId="29643"/>
    <cellStyle name="40% - Accent2 25 3 5 2" xfId="50865"/>
    <cellStyle name="40% - Accent2 25 3 6" xfId="16587"/>
    <cellStyle name="40% - Accent2 25 3 6 2" xfId="37812"/>
    <cellStyle name="40% - Accent2 25 3 7" xfId="32911"/>
    <cellStyle name="40% - Accent2 25 4" xfId="14944"/>
    <cellStyle name="40% - Accent2 25 4 2" xfId="36169"/>
    <cellStyle name="40% - Accent2 25 5" xfId="18206"/>
    <cellStyle name="40% - Accent2 25 5 2" xfId="39431"/>
    <cellStyle name="40% - Accent2 25 6" xfId="21468"/>
    <cellStyle name="40% - Accent2 25 6 2" xfId="42693"/>
    <cellStyle name="40% - Accent2 25 7" xfId="24732"/>
    <cellStyle name="40% - Accent2 25 7 2" xfId="45957"/>
    <cellStyle name="40% - Accent2 25 8" xfId="28000"/>
    <cellStyle name="40% - Accent2 25 8 2" xfId="49222"/>
    <cellStyle name="40% - Accent2 25 9" xfId="13324"/>
    <cellStyle name="40% - Accent2 25 9 2" xfId="34550"/>
    <cellStyle name="40% - Accent2 26" xfId="7087"/>
    <cellStyle name="40% - Accent2 26 10" xfId="31281"/>
    <cellStyle name="40% - Accent2 26 2" xfId="10741"/>
    <cellStyle name="40% - Accent2 26 2 2" xfId="12487"/>
    <cellStyle name="40% - Accent2 26 2 2 2" xfId="20662"/>
    <cellStyle name="40% - Accent2 26 2 2 2 2" xfId="41887"/>
    <cellStyle name="40% - Accent2 26 2 2 3" xfId="23925"/>
    <cellStyle name="40% - Accent2 26 2 2 3 2" xfId="45150"/>
    <cellStyle name="40% - Accent2 26 2 2 4" xfId="27192"/>
    <cellStyle name="40% - Accent2 26 2 2 4 2" xfId="48414"/>
    <cellStyle name="40% - Accent2 26 2 2 5" xfId="30456"/>
    <cellStyle name="40% - Accent2 26 2 2 5 2" xfId="51678"/>
    <cellStyle name="40% - Accent2 26 2 2 6" xfId="17400"/>
    <cellStyle name="40% - Accent2 26 2 2 6 2" xfId="38625"/>
    <cellStyle name="40% - Accent2 26 2 2 7" xfId="33724"/>
    <cellStyle name="40% - Accent2 26 2 3" xfId="15769"/>
    <cellStyle name="40% - Accent2 26 2 3 2" xfId="36994"/>
    <cellStyle name="40% - Accent2 26 2 4" xfId="19031"/>
    <cellStyle name="40% - Accent2 26 2 4 2" xfId="40256"/>
    <cellStyle name="40% - Accent2 26 2 5" xfId="22293"/>
    <cellStyle name="40% - Accent2 26 2 5 2" xfId="43518"/>
    <cellStyle name="40% - Accent2 26 2 6" xfId="25560"/>
    <cellStyle name="40% - Accent2 26 2 6 2" xfId="46782"/>
    <cellStyle name="40% - Accent2 26 2 7" xfId="28825"/>
    <cellStyle name="40% - Accent2 26 2 7 2" xfId="50047"/>
    <cellStyle name="40% - Accent2 26 2 8" xfId="14137"/>
    <cellStyle name="40% - Accent2 26 2 8 2" xfId="35363"/>
    <cellStyle name="40% - Accent2 26 2 9" xfId="32093"/>
    <cellStyle name="40% - Accent2 26 3" xfId="11673"/>
    <cellStyle name="40% - Accent2 26 3 2" xfId="19850"/>
    <cellStyle name="40% - Accent2 26 3 2 2" xfId="41075"/>
    <cellStyle name="40% - Accent2 26 3 3" xfId="23113"/>
    <cellStyle name="40% - Accent2 26 3 3 2" xfId="44338"/>
    <cellStyle name="40% - Accent2 26 3 4" xfId="26380"/>
    <cellStyle name="40% - Accent2 26 3 4 2" xfId="47602"/>
    <cellStyle name="40% - Accent2 26 3 5" xfId="29644"/>
    <cellStyle name="40% - Accent2 26 3 5 2" xfId="50866"/>
    <cellStyle name="40% - Accent2 26 3 6" xfId="16588"/>
    <cellStyle name="40% - Accent2 26 3 6 2" xfId="37813"/>
    <cellStyle name="40% - Accent2 26 3 7" xfId="32912"/>
    <cellStyle name="40% - Accent2 26 4" xfId="14945"/>
    <cellStyle name="40% - Accent2 26 4 2" xfId="36170"/>
    <cellStyle name="40% - Accent2 26 5" xfId="18207"/>
    <cellStyle name="40% - Accent2 26 5 2" xfId="39432"/>
    <cellStyle name="40% - Accent2 26 6" xfId="21469"/>
    <cellStyle name="40% - Accent2 26 6 2" xfId="42694"/>
    <cellStyle name="40% - Accent2 26 7" xfId="24733"/>
    <cellStyle name="40% - Accent2 26 7 2" xfId="45958"/>
    <cellStyle name="40% - Accent2 26 8" xfId="28001"/>
    <cellStyle name="40% - Accent2 26 8 2" xfId="49223"/>
    <cellStyle name="40% - Accent2 26 9" xfId="13325"/>
    <cellStyle name="40% - Accent2 26 9 2" xfId="34551"/>
    <cellStyle name="40% - Accent2 27" xfId="7088"/>
    <cellStyle name="40% - Accent2 27 10" xfId="31282"/>
    <cellStyle name="40% - Accent2 27 2" xfId="10742"/>
    <cellStyle name="40% - Accent2 27 2 2" xfId="12488"/>
    <cellStyle name="40% - Accent2 27 2 2 2" xfId="20663"/>
    <cellStyle name="40% - Accent2 27 2 2 2 2" xfId="41888"/>
    <cellStyle name="40% - Accent2 27 2 2 3" xfId="23926"/>
    <cellStyle name="40% - Accent2 27 2 2 3 2" xfId="45151"/>
    <cellStyle name="40% - Accent2 27 2 2 4" xfId="27193"/>
    <cellStyle name="40% - Accent2 27 2 2 4 2" xfId="48415"/>
    <cellStyle name="40% - Accent2 27 2 2 5" xfId="30457"/>
    <cellStyle name="40% - Accent2 27 2 2 5 2" xfId="51679"/>
    <cellStyle name="40% - Accent2 27 2 2 6" xfId="17401"/>
    <cellStyle name="40% - Accent2 27 2 2 6 2" xfId="38626"/>
    <cellStyle name="40% - Accent2 27 2 2 7" xfId="33725"/>
    <cellStyle name="40% - Accent2 27 2 3" xfId="15770"/>
    <cellStyle name="40% - Accent2 27 2 3 2" xfId="36995"/>
    <cellStyle name="40% - Accent2 27 2 4" xfId="19032"/>
    <cellStyle name="40% - Accent2 27 2 4 2" xfId="40257"/>
    <cellStyle name="40% - Accent2 27 2 5" xfId="22294"/>
    <cellStyle name="40% - Accent2 27 2 5 2" xfId="43519"/>
    <cellStyle name="40% - Accent2 27 2 6" xfId="25561"/>
    <cellStyle name="40% - Accent2 27 2 6 2" xfId="46783"/>
    <cellStyle name="40% - Accent2 27 2 7" xfId="28826"/>
    <cellStyle name="40% - Accent2 27 2 7 2" xfId="50048"/>
    <cellStyle name="40% - Accent2 27 2 8" xfId="14138"/>
    <cellStyle name="40% - Accent2 27 2 8 2" xfId="35364"/>
    <cellStyle name="40% - Accent2 27 2 9" xfId="32094"/>
    <cellStyle name="40% - Accent2 27 3" xfId="11674"/>
    <cellStyle name="40% - Accent2 27 3 2" xfId="19851"/>
    <cellStyle name="40% - Accent2 27 3 2 2" xfId="41076"/>
    <cellStyle name="40% - Accent2 27 3 3" xfId="23114"/>
    <cellStyle name="40% - Accent2 27 3 3 2" xfId="44339"/>
    <cellStyle name="40% - Accent2 27 3 4" xfId="26381"/>
    <cellStyle name="40% - Accent2 27 3 4 2" xfId="47603"/>
    <cellStyle name="40% - Accent2 27 3 5" xfId="29645"/>
    <cellStyle name="40% - Accent2 27 3 5 2" xfId="50867"/>
    <cellStyle name="40% - Accent2 27 3 6" xfId="16589"/>
    <cellStyle name="40% - Accent2 27 3 6 2" xfId="37814"/>
    <cellStyle name="40% - Accent2 27 3 7" xfId="32913"/>
    <cellStyle name="40% - Accent2 27 4" xfId="14946"/>
    <cellStyle name="40% - Accent2 27 4 2" xfId="36171"/>
    <cellStyle name="40% - Accent2 27 5" xfId="18208"/>
    <cellStyle name="40% - Accent2 27 5 2" xfId="39433"/>
    <cellStyle name="40% - Accent2 27 6" xfId="21470"/>
    <cellStyle name="40% - Accent2 27 6 2" xfId="42695"/>
    <cellStyle name="40% - Accent2 27 7" xfId="24734"/>
    <cellStyle name="40% - Accent2 27 7 2" xfId="45959"/>
    <cellStyle name="40% - Accent2 27 8" xfId="28002"/>
    <cellStyle name="40% - Accent2 27 8 2" xfId="49224"/>
    <cellStyle name="40% - Accent2 27 9" xfId="13326"/>
    <cellStyle name="40% - Accent2 27 9 2" xfId="34552"/>
    <cellStyle name="40% - Accent2 28" xfId="7089"/>
    <cellStyle name="40% - Accent2 28 10" xfId="31283"/>
    <cellStyle name="40% - Accent2 28 2" xfId="10743"/>
    <cellStyle name="40% - Accent2 28 2 2" xfId="12489"/>
    <cellStyle name="40% - Accent2 28 2 2 2" xfId="20664"/>
    <cellStyle name="40% - Accent2 28 2 2 2 2" xfId="41889"/>
    <cellStyle name="40% - Accent2 28 2 2 3" xfId="23927"/>
    <cellStyle name="40% - Accent2 28 2 2 3 2" xfId="45152"/>
    <cellStyle name="40% - Accent2 28 2 2 4" xfId="27194"/>
    <cellStyle name="40% - Accent2 28 2 2 4 2" xfId="48416"/>
    <cellStyle name="40% - Accent2 28 2 2 5" xfId="30458"/>
    <cellStyle name="40% - Accent2 28 2 2 5 2" xfId="51680"/>
    <cellStyle name="40% - Accent2 28 2 2 6" xfId="17402"/>
    <cellStyle name="40% - Accent2 28 2 2 6 2" xfId="38627"/>
    <cellStyle name="40% - Accent2 28 2 2 7" xfId="33726"/>
    <cellStyle name="40% - Accent2 28 2 3" xfId="15771"/>
    <cellStyle name="40% - Accent2 28 2 3 2" xfId="36996"/>
    <cellStyle name="40% - Accent2 28 2 4" xfId="19033"/>
    <cellStyle name="40% - Accent2 28 2 4 2" xfId="40258"/>
    <cellStyle name="40% - Accent2 28 2 5" xfId="22295"/>
    <cellStyle name="40% - Accent2 28 2 5 2" xfId="43520"/>
    <cellStyle name="40% - Accent2 28 2 6" xfId="25562"/>
    <cellStyle name="40% - Accent2 28 2 6 2" xfId="46784"/>
    <cellStyle name="40% - Accent2 28 2 7" xfId="28827"/>
    <cellStyle name="40% - Accent2 28 2 7 2" xfId="50049"/>
    <cellStyle name="40% - Accent2 28 2 8" xfId="14139"/>
    <cellStyle name="40% - Accent2 28 2 8 2" xfId="35365"/>
    <cellStyle name="40% - Accent2 28 2 9" xfId="32095"/>
    <cellStyle name="40% - Accent2 28 3" xfId="11675"/>
    <cellStyle name="40% - Accent2 28 3 2" xfId="19852"/>
    <cellStyle name="40% - Accent2 28 3 2 2" xfId="41077"/>
    <cellStyle name="40% - Accent2 28 3 3" xfId="23115"/>
    <cellStyle name="40% - Accent2 28 3 3 2" xfId="44340"/>
    <cellStyle name="40% - Accent2 28 3 4" xfId="26382"/>
    <cellStyle name="40% - Accent2 28 3 4 2" xfId="47604"/>
    <cellStyle name="40% - Accent2 28 3 5" xfId="29646"/>
    <cellStyle name="40% - Accent2 28 3 5 2" xfId="50868"/>
    <cellStyle name="40% - Accent2 28 3 6" xfId="16590"/>
    <cellStyle name="40% - Accent2 28 3 6 2" xfId="37815"/>
    <cellStyle name="40% - Accent2 28 3 7" xfId="32914"/>
    <cellStyle name="40% - Accent2 28 4" xfId="14947"/>
    <cellStyle name="40% - Accent2 28 4 2" xfId="36172"/>
    <cellStyle name="40% - Accent2 28 5" xfId="18209"/>
    <cellStyle name="40% - Accent2 28 5 2" xfId="39434"/>
    <cellStyle name="40% - Accent2 28 6" xfId="21471"/>
    <cellStyle name="40% - Accent2 28 6 2" xfId="42696"/>
    <cellStyle name="40% - Accent2 28 7" xfId="24735"/>
    <cellStyle name="40% - Accent2 28 7 2" xfId="45960"/>
    <cellStyle name="40% - Accent2 28 8" xfId="28003"/>
    <cellStyle name="40% - Accent2 28 8 2" xfId="49225"/>
    <cellStyle name="40% - Accent2 28 9" xfId="13327"/>
    <cellStyle name="40% - Accent2 28 9 2" xfId="34553"/>
    <cellStyle name="40% - Accent2 29" xfId="7090"/>
    <cellStyle name="40% - Accent2 29 10" xfId="31284"/>
    <cellStyle name="40% - Accent2 29 2" xfId="10744"/>
    <cellStyle name="40% - Accent2 29 2 2" xfId="12490"/>
    <cellStyle name="40% - Accent2 29 2 2 2" xfId="20665"/>
    <cellStyle name="40% - Accent2 29 2 2 2 2" xfId="41890"/>
    <cellStyle name="40% - Accent2 29 2 2 3" xfId="23928"/>
    <cellStyle name="40% - Accent2 29 2 2 3 2" xfId="45153"/>
    <cellStyle name="40% - Accent2 29 2 2 4" xfId="27195"/>
    <cellStyle name="40% - Accent2 29 2 2 4 2" xfId="48417"/>
    <cellStyle name="40% - Accent2 29 2 2 5" xfId="30459"/>
    <cellStyle name="40% - Accent2 29 2 2 5 2" xfId="51681"/>
    <cellStyle name="40% - Accent2 29 2 2 6" xfId="17403"/>
    <cellStyle name="40% - Accent2 29 2 2 6 2" xfId="38628"/>
    <cellStyle name="40% - Accent2 29 2 2 7" xfId="33727"/>
    <cellStyle name="40% - Accent2 29 2 3" xfId="15772"/>
    <cellStyle name="40% - Accent2 29 2 3 2" xfId="36997"/>
    <cellStyle name="40% - Accent2 29 2 4" xfId="19034"/>
    <cellStyle name="40% - Accent2 29 2 4 2" xfId="40259"/>
    <cellStyle name="40% - Accent2 29 2 5" xfId="22296"/>
    <cellStyle name="40% - Accent2 29 2 5 2" xfId="43521"/>
    <cellStyle name="40% - Accent2 29 2 6" xfId="25563"/>
    <cellStyle name="40% - Accent2 29 2 6 2" xfId="46785"/>
    <cellStyle name="40% - Accent2 29 2 7" xfId="28828"/>
    <cellStyle name="40% - Accent2 29 2 7 2" xfId="50050"/>
    <cellStyle name="40% - Accent2 29 2 8" xfId="14140"/>
    <cellStyle name="40% - Accent2 29 2 8 2" xfId="35366"/>
    <cellStyle name="40% - Accent2 29 2 9" xfId="32096"/>
    <cellStyle name="40% - Accent2 29 3" xfId="11676"/>
    <cellStyle name="40% - Accent2 29 3 2" xfId="19853"/>
    <cellStyle name="40% - Accent2 29 3 2 2" xfId="41078"/>
    <cellStyle name="40% - Accent2 29 3 3" xfId="23116"/>
    <cellStyle name="40% - Accent2 29 3 3 2" xfId="44341"/>
    <cellStyle name="40% - Accent2 29 3 4" xfId="26383"/>
    <cellStyle name="40% - Accent2 29 3 4 2" xfId="47605"/>
    <cellStyle name="40% - Accent2 29 3 5" xfId="29647"/>
    <cellStyle name="40% - Accent2 29 3 5 2" xfId="50869"/>
    <cellStyle name="40% - Accent2 29 3 6" xfId="16591"/>
    <cellStyle name="40% - Accent2 29 3 6 2" xfId="37816"/>
    <cellStyle name="40% - Accent2 29 3 7" xfId="32915"/>
    <cellStyle name="40% - Accent2 29 4" xfId="14948"/>
    <cellStyle name="40% - Accent2 29 4 2" xfId="36173"/>
    <cellStyle name="40% - Accent2 29 5" xfId="18210"/>
    <cellStyle name="40% - Accent2 29 5 2" xfId="39435"/>
    <cellStyle name="40% - Accent2 29 6" xfId="21472"/>
    <cellStyle name="40% - Accent2 29 6 2" xfId="42697"/>
    <cellStyle name="40% - Accent2 29 7" xfId="24736"/>
    <cellStyle name="40% - Accent2 29 7 2" xfId="45961"/>
    <cellStyle name="40% - Accent2 29 8" xfId="28004"/>
    <cellStyle name="40% - Accent2 29 8 2" xfId="49226"/>
    <cellStyle name="40% - Accent2 29 9" xfId="13328"/>
    <cellStyle name="40% - Accent2 29 9 2" xfId="34554"/>
    <cellStyle name="40% - Accent2 3" xfId="57"/>
    <cellStyle name="40% - Accent2 3 10" xfId="14711"/>
    <cellStyle name="40% - Accent2 3 10 2" xfId="35936"/>
    <cellStyle name="40% - Accent2 3 11" xfId="17973"/>
    <cellStyle name="40% - Accent2 3 11 2" xfId="39198"/>
    <cellStyle name="40% - Accent2 3 12" xfId="21235"/>
    <cellStyle name="40% - Accent2 3 12 2" xfId="42460"/>
    <cellStyle name="40% - Accent2 3 13" xfId="24499"/>
    <cellStyle name="40% - Accent2 3 13 2" xfId="45724"/>
    <cellStyle name="40% - Accent2 3 14" xfId="27767"/>
    <cellStyle name="40% - Accent2 3 14 2" xfId="48989"/>
    <cellStyle name="40% - Accent2 3 15" xfId="13088"/>
    <cellStyle name="40% - Accent2 3 15 2" xfId="34314"/>
    <cellStyle name="40% - Accent2 3 16" xfId="31047"/>
    <cellStyle name="40% - Accent2 3 2" xfId="8044"/>
    <cellStyle name="40% - Accent2 3 3" xfId="8045"/>
    <cellStyle name="40% - Accent2 3 3 10" xfId="31432"/>
    <cellStyle name="40% - Accent2 3 3 2" xfId="10892"/>
    <cellStyle name="40% - Accent2 3 3 2 2" xfId="12638"/>
    <cellStyle name="40% - Accent2 3 3 2 2 2" xfId="20813"/>
    <cellStyle name="40% - Accent2 3 3 2 2 2 2" xfId="42038"/>
    <cellStyle name="40% - Accent2 3 3 2 2 3" xfId="24076"/>
    <cellStyle name="40% - Accent2 3 3 2 2 3 2" xfId="45301"/>
    <cellStyle name="40% - Accent2 3 3 2 2 4" xfId="27343"/>
    <cellStyle name="40% - Accent2 3 3 2 2 4 2" xfId="48565"/>
    <cellStyle name="40% - Accent2 3 3 2 2 5" xfId="30607"/>
    <cellStyle name="40% - Accent2 3 3 2 2 5 2" xfId="51829"/>
    <cellStyle name="40% - Accent2 3 3 2 2 6" xfId="17551"/>
    <cellStyle name="40% - Accent2 3 3 2 2 6 2" xfId="38776"/>
    <cellStyle name="40% - Accent2 3 3 2 2 7" xfId="33875"/>
    <cellStyle name="40% - Accent2 3 3 2 3" xfId="15920"/>
    <cellStyle name="40% - Accent2 3 3 2 3 2" xfId="37145"/>
    <cellStyle name="40% - Accent2 3 3 2 4" xfId="19182"/>
    <cellStyle name="40% - Accent2 3 3 2 4 2" xfId="40407"/>
    <cellStyle name="40% - Accent2 3 3 2 5" xfId="22444"/>
    <cellStyle name="40% - Accent2 3 3 2 5 2" xfId="43669"/>
    <cellStyle name="40% - Accent2 3 3 2 6" xfId="25711"/>
    <cellStyle name="40% - Accent2 3 3 2 6 2" xfId="46933"/>
    <cellStyle name="40% - Accent2 3 3 2 7" xfId="28976"/>
    <cellStyle name="40% - Accent2 3 3 2 7 2" xfId="50198"/>
    <cellStyle name="40% - Accent2 3 3 2 8" xfId="14288"/>
    <cellStyle name="40% - Accent2 3 3 2 8 2" xfId="35514"/>
    <cellStyle name="40% - Accent2 3 3 2 9" xfId="32244"/>
    <cellStyle name="40% - Accent2 3 3 3" xfId="11824"/>
    <cellStyle name="40% - Accent2 3 3 3 2" xfId="20001"/>
    <cellStyle name="40% - Accent2 3 3 3 2 2" xfId="41226"/>
    <cellStyle name="40% - Accent2 3 3 3 3" xfId="23264"/>
    <cellStyle name="40% - Accent2 3 3 3 3 2" xfId="44489"/>
    <cellStyle name="40% - Accent2 3 3 3 4" xfId="26531"/>
    <cellStyle name="40% - Accent2 3 3 3 4 2" xfId="47753"/>
    <cellStyle name="40% - Accent2 3 3 3 5" xfId="29795"/>
    <cellStyle name="40% - Accent2 3 3 3 5 2" xfId="51017"/>
    <cellStyle name="40% - Accent2 3 3 3 6" xfId="16739"/>
    <cellStyle name="40% - Accent2 3 3 3 6 2" xfId="37964"/>
    <cellStyle name="40% - Accent2 3 3 3 7" xfId="33063"/>
    <cellStyle name="40% - Accent2 3 3 4" xfId="15096"/>
    <cellStyle name="40% - Accent2 3 3 4 2" xfId="36321"/>
    <cellStyle name="40% - Accent2 3 3 5" xfId="18358"/>
    <cellStyle name="40% - Accent2 3 3 5 2" xfId="39583"/>
    <cellStyle name="40% - Accent2 3 3 6" xfId="21620"/>
    <cellStyle name="40% - Accent2 3 3 6 2" xfId="42845"/>
    <cellStyle name="40% - Accent2 3 3 7" xfId="24884"/>
    <cellStyle name="40% - Accent2 3 3 7 2" xfId="46109"/>
    <cellStyle name="40% - Accent2 3 3 8" xfId="28152"/>
    <cellStyle name="40% - Accent2 3 3 8 2" xfId="49374"/>
    <cellStyle name="40% - Accent2 3 3 9" xfId="13476"/>
    <cellStyle name="40% - Accent2 3 3 9 2" xfId="34702"/>
    <cellStyle name="40% - Accent2 3 4" xfId="3856"/>
    <cellStyle name="40% - Accent2 3 5" xfId="9439"/>
    <cellStyle name="40% - Accent2 3 5 10" xfId="31643"/>
    <cellStyle name="40% - Accent2 3 5 2" xfId="11125"/>
    <cellStyle name="40% - Accent2 3 5 2 2" xfId="12849"/>
    <cellStyle name="40% - Accent2 3 5 2 2 2" xfId="21024"/>
    <cellStyle name="40% - Accent2 3 5 2 2 2 2" xfId="42249"/>
    <cellStyle name="40% - Accent2 3 5 2 2 3" xfId="24287"/>
    <cellStyle name="40% - Accent2 3 5 2 2 3 2" xfId="45512"/>
    <cellStyle name="40% - Accent2 3 5 2 2 4" xfId="27554"/>
    <cellStyle name="40% - Accent2 3 5 2 2 4 2" xfId="48776"/>
    <cellStyle name="40% - Accent2 3 5 2 2 5" xfId="30818"/>
    <cellStyle name="40% - Accent2 3 5 2 2 5 2" xfId="52040"/>
    <cellStyle name="40% - Accent2 3 5 2 2 6" xfId="17762"/>
    <cellStyle name="40% - Accent2 3 5 2 2 6 2" xfId="38987"/>
    <cellStyle name="40% - Accent2 3 5 2 2 7" xfId="34086"/>
    <cellStyle name="40% - Accent2 3 5 2 3" xfId="16131"/>
    <cellStyle name="40% - Accent2 3 5 2 3 2" xfId="37356"/>
    <cellStyle name="40% - Accent2 3 5 2 4" xfId="19393"/>
    <cellStyle name="40% - Accent2 3 5 2 4 2" xfId="40618"/>
    <cellStyle name="40% - Accent2 3 5 2 5" xfId="22655"/>
    <cellStyle name="40% - Accent2 3 5 2 5 2" xfId="43880"/>
    <cellStyle name="40% - Accent2 3 5 2 6" xfId="25922"/>
    <cellStyle name="40% - Accent2 3 5 2 6 2" xfId="47144"/>
    <cellStyle name="40% - Accent2 3 5 2 7" xfId="29187"/>
    <cellStyle name="40% - Accent2 3 5 2 7 2" xfId="50409"/>
    <cellStyle name="40% - Accent2 3 5 2 8" xfId="14499"/>
    <cellStyle name="40% - Accent2 3 5 2 8 2" xfId="35725"/>
    <cellStyle name="40% - Accent2 3 5 2 9" xfId="32455"/>
    <cellStyle name="40% - Accent2 3 5 3" xfId="12035"/>
    <cellStyle name="40% - Accent2 3 5 3 2" xfId="20212"/>
    <cellStyle name="40% - Accent2 3 5 3 2 2" xfId="41437"/>
    <cellStyle name="40% - Accent2 3 5 3 3" xfId="23475"/>
    <cellStyle name="40% - Accent2 3 5 3 3 2" xfId="44700"/>
    <cellStyle name="40% - Accent2 3 5 3 4" xfId="26742"/>
    <cellStyle name="40% - Accent2 3 5 3 4 2" xfId="47964"/>
    <cellStyle name="40% - Accent2 3 5 3 5" xfId="30006"/>
    <cellStyle name="40% - Accent2 3 5 3 5 2" xfId="51228"/>
    <cellStyle name="40% - Accent2 3 5 3 6" xfId="16950"/>
    <cellStyle name="40% - Accent2 3 5 3 6 2" xfId="38175"/>
    <cellStyle name="40% - Accent2 3 5 3 7" xfId="33274"/>
    <cellStyle name="40% - Accent2 3 5 4" xfId="15307"/>
    <cellStyle name="40% - Accent2 3 5 4 2" xfId="36532"/>
    <cellStyle name="40% - Accent2 3 5 5" xfId="18569"/>
    <cellStyle name="40% - Accent2 3 5 5 2" xfId="39794"/>
    <cellStyle name="40% - Accent2 3 5 6" xfId="21831"/>
    <cellStyle name="40% - Accent2 3 5 6 2" xfId="43056"/>
    <cellStyle name="40% - Accent2 3 5 7" xfId="25095"/>
    <cellStyle name="40% - Accent2 3 5 7 2" xfId="46320"/>
    <cellStyle name="40% - Accent2 3 5 8" xfId="28363"/>
    <cellStyle name="40% - Accent2 3 5 8 2" xfId="49585"/>
    <cellStyle name="40% - Accent2 3 5 9" xfId="13687"/>
    <cellStyle name="40% - Accent2 3 5 9 2" xfId="34913"/>
    <cellStyle name="40% - Accent2 3 6" xfId="9846"/>
    <cellStyle name="40% - Accent2 3 6 10" xfId="31727"/>
    <cellStyle name="40% - Accent2 3 6 2" xfId="11240"/>
    <cellStyle name="40% - Accent2 3 6 2 2" xfId="12951"/>
    <cellStyle name="40% - Accent2 3 6 2 2 2" xfId="21126"/>
    <cellStyle name="40% - Accent2 3 6 2 2 2 2" xfId="42351"/>
    <cellStyle name="40% - Accent2 3 6 2 2 3" xfId="24389"/>
    <cellStyle name="40% - Accent2 3 6 2 2 3 2" xfId="45614"/>
    <cellStyle name="40% - Accent2 3 6 2 2 4" xfId="27656"/>
    <cellStyle name="40% - Accent2 3 6 2 2 4 2" xfId="48878"/>
    <cellStyle name="40% - Accent2 3 6 2 2 5" xfId="30920"/>
    <cellStyle name="40% - Accent2 3 6 2 2 5 2" xfId="52142"/>
    <cellStyle name="40% - Accent2 3 6 2 2 6" xfId="17864"/>
    <cellStyle name="40% - Accent2 3 6 2 2 6 2" xfId="39089"/>
    <cellStyle name="40% - Accent2 3 6 2 2 7" xfId="34188"/>
    <cellStyle name="40% - Accent2 3 6 2 3" xfId="16233"/>
    <cellStyle name="40% - Accent2 3 6 2 3 2" xfId="37458"/>
    <cellStyle name="40% - Accent2 3 6 2 4" xfId="19495"/>
    <cellStyle name="40% - Accent2 3 6 2 4 2" xfId="40720"/>
    <cellStyle name="40% - Accent2 3 6 2 5" xfId="22757"/>
    <cellStyle name="40% - Accent2 3 6 2 5 2" xfId="43982"/>
    <cellStyle name="40% - Accent2 3 6 2 6" xfId="26024"/>
    <cellStyle name="40% - Accent2 3 6 2 6 2" xfId="47246"/>
    <cellStyle name="40% - Accent2 3 6 2 7" xfId="29289"/>
    <cellStyle name="40% - Accent2 3 6 2 7 2" xfId="50511"/>
    <cellStyle name="40% - Accent2 3 6 2 8" xfId="14601"/>
    <cellStyle name="40% - Accent2 3 6 2 8 2" xfId="35827"/>
    <cellStyle name="40% - Accent2 3 6 2 9" xfId="32557"/>
    <cellStyle name="40% - Accent2 3 6 3" xfId="12120"/>
    <cellStyle name="40% - Accent2 3 6 3 2" xfId="20296"/>
    <cellStyle name="40% - Accent2 3 6 3 2 2" xfId="41521"/>
    <cellStyle name="40% - Accent2 3 6 3 3" xfId="23559"/>
    <cellStyle name="40% - Accent2 3 6 3 3 2" xfId="44784"/>
    <cellStyle name="40% - Accent2 3 6 3 4" xfId="26826"/>
    <cellStyle name="40% - Accent2 3 6 3 4 2" xfId="48048"/>
    <cellStyle name="40% - Accent2 3 6 3 5" xfId="30090"/>
    <cellStyle name="40% - Accent2 3 6 3 5 2" xfId="51312"/>
    <cellStyle name="40% - Accent2 3 6 3 6" xfId="17034"/>
    <cellStyle name="40% - Accent2 3 6 3 6 2" xfId="38259"/>
    <cellStyle name="40% - Accent2 3 6 3 7" xfId="33358"/>
    <cellStyle name="40% - Accent2 3 6 4" xfId="15391"/>
    <cellStyle name="40% - Accent2 3 6 4 2" xfId="36616"/>
    <cellStyle name="40% - Accent2 3 6 5" xfId="18653"/>
    <cellStyle name="40% - Accent2 3 6 5 2" xfId="39878"/>
    <cellStyle name="40% - Accent2 3 6 6" xfId="21915"/>
    <cellStyle name="40% - Accent2 3 6 6 2" xfId="43140"/>
    <cellStyle name="40% - Accent2 3 6 7" xfId="25180"/>
    <cellStyle name="40% - Accent2 3 6 7 2" xfId="46404"/>
    <cellStyle name="40% - Accent2 3 6 8" xfId="28447"/>
    <cellStyle name="40% - Accent2 3 6 8 2" xfId="49669"/>
    <cellStyle name="40% - Accent2 3 6 9" xfId="13771"/>
    <cellStyle name="40% - Accent2 3 6 9 2" xfId="34997"/>
    <cellStyle name="40% - Accent2 3 7" xfId="10152"/>
    <cellStyle name="40% - Accent2 3 7 10" xfId="31828"/>
    <cellStyle name="40% - Accent2 3 7 2" xfId="11241"/>
    <cellStyle name="40% - Accent2 3 7 2 2" xfId="12952"/>
    <cellStyle name="40% - Accent2 3 7 2 2 2" xfId="21127"/>
    <cellStyle name="40% - Accent2 3 7 2 2 2 2" xfId="42352"/>
    <cellStyle name="40% - Accent2 3 7 2 2 3" xfId="24390"/>
    <cellStyle name="40% - Accent2 3 7 2 2 3 2" xfId="45615"/>
    <cellStyle name="40% - Accent2 3 7 2 2 4" xfId="27657"/>
    <cellStyle name="40% - Accent2 3 7 2 2 4 2" xfId="48879"/>
    <cellStyle name="40% - Accent2 3 7 2 2 5" xfId="30921"/>
    <cellStyle name="40% - Accent2 3 7 2 2 5 2" xfId="52143"/>
    <cellStyle name="40% - Accent2 3 7 2 2 6" xfId="17865"/>
    <cellStyle name="40% - Accent2 3 7 2 2 6 2" xfId="39090"/>
    <cellStyle name="40% - Accent2 3 7 2 2 7" xfId="34189"/>
    <cellStyle name="40% - Accent2 3 7 2 3" xfId="16234"/>
    <cellStyle name="40% - Accent2 3 7 2 3 2" xfId="37459"/>
    <cellStyle name="40% - Accent2 3 7 2 4" xfId="19496"/>
    <cellStyle name="40% - Accent2 3 7 2 4 2" xfId="40721"/>
    <cellStyle name="40% - Accent2 3 7 2 5" xfId="22758"/>
    <cellStyle name="40% - Accent2 3 7 2 5 2" xfId="43983"/>
    <cellStyle name="40% - Accent2 3 7 2 6" xfId="26025"/>
    <cellStyle name="40% - Accent2 3 7 2 6 2" xfId="47247"/>
    <cellStyle name="40% - Accent2 3 7 2 7" xfId="29290"/>
    <cellStyle name="40% - Accent2 3 7 2 7 2" xfId="50512"/>
    <cellStyle name="40% - Accent2 3 7 2 8" xfId="14602"/>
    <cellStyle name="40% - Accent2 3 7 2 8 2" xfId="35828"/>
    <cellStyle name="40% - Accent2 3 7 2 9" xfId="32558"/>
    <cellStyle name="40% - Accent2 3 7 3" xfId="12222"/>
    <cellStyle name="40% - Accent2 3 7 3 2" xfId="20397"/>
    <cellStyle name="40% - Accent2 3 7 3 2 2" xfId="41622"/>
    <cellStyle name="40% - Accent2 3 7 3 3" xfId="23660"/>
    <cellStyle name="40% - Accent2 3 7 3 3 2" xfId="44885"/>
    <cellStyle name="40% - Accent2 3 7 3 4" xfId="26927"/>
    <cellStyle name="40% - Accent2 3 7 3 4 2" xfId="48149"/>
    <cellStyle name="40% - Accent2 3 7 3 5" xfId="30191"/>
    <cellStyle name="40% - Accent2 3 7 3 5 2" xfId="51413"/>
    <cellStyle name="40% - Accent2 3 7 3 6" xfId="17135"/>
    <cellStyle name="40% - Accent2 3 7 3 6 2" xfId="38360"/>
    <cellStyle name="40% - Accent2 3 7 3 7" xfId="33459"/>
    <cellStyle name="40% - Accent2 3 7 4" xfId="15504"/>
    <cellStyle name="40% - Accent2 3 7 4 2" xfId="36729"/>
    <cellStyle name="40% - Accent2 3 7 5" xfId="18766"/>
    <cellStyle name="40% - Accent2 3 7 5 2" xfId="39991"/>
    <cellStyle name="40% - Accent2 3 7 6" xfId="22028"/>
    <cellStyle name="40% - Accent2 3 7 6 2" xfId="43253"/>
    <cellStyle name="40% - Accent2 3 7 7" xfId="25295"/>
    <cellStyle name="40% - Accent2 3 7 7 2" xfId="46517"/>
    <cellStyle name="40% - Accent2 3 7 8" xfId="28560"/>
    <cellStyle name="40% - Accent2 3 7 8 2" xfId="49782"/>
    <cellStyle name="40% - Accent2 3 7 9" xfId="13872"/>
    <cellStyle name="40% - Accent2 3 7 9 2" xfId="35098"/>
    <cellStyle name="40% - Accent2 3 8" xfId="10204"/>
    <cellStyle name="40% - Accent2 3 8 2" xfId="12253"/>
    <cellStyle name="40% - Accent2 3 8 2 2" xfId="20428"/>
    <cellStyle name="40% - Accent2 3 8 2 2 2" xfId="41653"/>
    <cellStyle name="40% - Accent2 3 8 2 3" xfId="23691"/>
    <cellStyle name="40% - Accent2 3 8 2 3 2" xfId="44916"/>
    <cellStyle name="40% - Accent2 3 8 2 4" xfId="26958"/>
    <cellStyle name="40% - Accent2 3 8 2 4 2" xfId="48180"/>
    <cellStyle name="40% - Accent2 3 8 2 5" xfId="30222"/>
    <cellStyle name="40% - Accent2 3 8 2 5 2" xfId="51444"/>
    <cellStyle name="40% - Accent2 3 8 2 6" xfId="17166"/>
    <cellStyle name="40% - Accent2 3 8 2 6 2" xfId="38391"/>
    <cellStyle name="40% - Accent2 3 8 2 7" xfId="33490"/>
    <cellStyle name="40% - Accent2 3 8 3" xfId="15535"/>
    <cellStyle name="40% - Accent2 3 8 3 2" xfId="36760"/>
    <cellStyle name="40% - Accent2 3 8 4" xfId="18797"/>
    <cellStyle name="40% - Accent2 3 8 4 2" xfId="40022"/>
    <cellStyle name="40% - Accent2 3 8 5" xfId="22059"/>
    <cellStyle name="40% - Accent2 3 8 5 2" xfId="43284"/>
    <cellStyle name="40% - Accent2 3 8 6" xfId="25326"/>
    <cellStyle name="40% - Accent2 3 8 6 2" xfId="46548"/>
    <cellStyle name="40% - Accent2 3 8 7" xfId="28591"/>
    <cellStyle name="40% - Accent2 3 8 7 2" xfId="49813"/>
    <cellStyle name="40% - Accent2 3 8 8" xfId="13903"/>
    <cellStyle name="40% - Accent2 3 8 8 2" xfId="35129"/>
    <cellStyle name="40% - Accent2 3 8 9" xfId="31859"/>
    <cellStyle name="40% - Accent2 3 9" xfId="11435"/>
    <cellStyle name="40% - Accent2 3 9 2" xfId="19613"/>
    <cellStyle name="40% - Accent2 3 9 2 2" xfId="40838"/>
    <cellStyle name="40% - Accent2 3 9 3" xfId="22876"/>
    <cellStyle name="40% - Accent2 3 9 3 2" xfId="44101"/>
    <cellStyle name="40% - Accent2 3 9 4" xfId="26143"/>
    <cellStyle name="40% - Accent2 3 9 4 2" xfId="47365"/>
    <cellStyle name="40% - Accent2 3 9 5" xfId="29407"/>
    <cellStyle name="40% - Accent2 3 9 5 2" xfId="50629"/>
    <cellStyle name="40% - Accent2 3 9 6" xfId="16351"/>
    <cellStyle name="40% - Accent2 3 9 6 2" xfId="37576"/>
    <cellStyle name="40% - Accent2 3 9 7" xfId="32675"/>
    <cellStyle name="40% - Accent2 30" xfId="7091"/>
    <cellStyle name="40% - Accent2 30 10" xfId="31285"/>
    <cellStyle name="40% - Accent2 30 2" xfId="10745"/>
    <cellStyle name="40% - Accent2 30 2 2" xfId="12491"/>
    <cellStyle name="40% - Accent2 30 2 2 2" xfId="20666"/>
    <cellStyle name="40% - Accent2 30 2 2 2 2" xfId="41891"/>
    <cellStyle name="40% - Accent2 30 2 2 3" xfId="23929"/>
    <cellStyle name="40% - Accent2 30 2 2 3 2" xfId="45154"/>
    <cellStyle name="40% - Accent2 30 2 2 4" xfId="27196"/>
    <cellStyle name="40% - Accent2 30 2 2 4 2" xfId="48418"/>
    <cellStyle name="40% - Accent2 30 2 2 5" xfId="30460"/>
    <cellStyle name="40% - Accent2 30 2 2 5 2" xfId="51682"/>
    <cellStyle name="40% - Accent2 30 2 2 6" xfId="17404"/>
    <cellStyle name="40% - Accent2 30 2 2 6 2" xfId="38629"/>
    <cellStyle name="40% - Accent2 30 2 2 7" xfId="33728"/>
    <cellStyle name="40% - Accent2 30 2 3" xfId="15773"/>
    <cellStyle name="40% - Accent2 30 2 3 2" xfId="36998"/>
    <cellStyle name="40% - Accent2 30 2 4" xfId="19035"/>
    <cellStyle name="40% - Accent2 30 2 4 2" xfId="40260"/>
    <cellStyle name="40% - Accent2 30 2 5" xfId="22297"/>
    <cellStyle name="40% - Accent2 30 2 5 2" xfId="43522"/>
    <cellStyle name="40% - Accent2 30 2 6" xfId="25564"/>
    <cellStyle name="40% - Accent2 30 2 6 2" xfId="46786"/>
    <cellStyle name="40% - Accent2 30 2 7" xfId="28829"/>
    <cellStyle name="40% - Accent2 30 2 7 2" xfId="50051"/>
    <cellStyle name="40% - Accent2 30 2 8" xfId="14141"/>
    <cellStyle name="40% - Accent2 30 2 8 2" xfId="35367"/>
    <cellStyle name="40% - Accent2 30 2 9" xfId="32097"/>
    <cellStyle name="40% - Accent2 30 3" xfId="11677"/>
    <cellStyle name="40% - Accent2 30 3 2" xfId="19854"/>
    <cellStyle name="40% - Accent2 30 3 2 2" xfId="41079"/>
    <cellStyle name="40% - Accent2 30 3 3" xfId="23117"/>
    <cellStyle name="40% - Accent2 30 3 3 2" xfId="44342"/>
    <cellStyle name="40% - Accent2 30 3 4" xfId="26384"/>
    <cellStyle name="40% - Accent2 30 3 4 2" xfId="47606"/>
    <cellStyle name="40% - Accent2 30 3 5" xfId="29648"/>
    <cellStyle name="40% - Accent2 30 3 5 2" xfId="50870"/>
    <cellStyle name="40% - Accent2 30 3 6" xfId="16592"/>
    <cellStyle name="40% - Accent2 30 3 6 2" xfId="37817"/>
    <cellStyle name="40% - Accent2 30 3 7" xfId="32916"/>
    <cellStyle name="40% - Accent2 30 4" xfId="14949"/>
    <cellStyle name="40% - Accent2 30 4 2" xfId="36174"/>
    <cellStyle name="40% - Accent2 30 5" xfId="18211"/>
    <cellStyle name="40% - Accent2 30 5 2" xfId="39436"/>
    <cellStyle name="40% - Accent2 30 6" xfId="21473"/>
    <cellStyle name="40% - Accent2 30 6 2" xfId="42698"/>
    <cellStyle name="40% - Accent2 30 7" xfId="24737"/>
    <cellStyle name="40% - Accent2 30 7 2" xfId="45962"/>
    <cellStyle name="40% - Accent2 30 8" xfId="28005"/>
    <cellStyle name="40% - Accent2 30 8 2" xfId="49227"/>
    <cellStyle name="40% - Accent2 30 9" xfId="13329"/>
    <cellStyle name="40% - Accent2 30 9 2" xfId="34555"/>
    <cellStyle name="40% - Accent2 31" xfId="7092"/>
    <cellStyle name="40% - Accent2 31 10" xfId="31286"/>
    <cellStyle name="40% - Accent2 31 2" xfId="10746"/>
    <cellStyle name="40% - Accent2 31 2 2" xfId="12492"/>
    <cellStyle name="40% - Accent2 31 2 2 2" xfId="20667"/>
    <cellStyle name="40% - Accent2 31 2 2 2 2" xfId="41892"/>
    <cellStyle name="40% - Accent2 31 2 2 3" xfId="23930"/>
    <cellStyle name="40% - Accent2 31 2 2 3 2" xfId="45155"/>
    <cellStyle name="40% - Accent2 31 2 2 4" xfId="27197"/>
    <cellStyle name="40% - Accent2 31 2 2 4 2" xfId="48419"/>
    <cellStyle name="40% - Accent2 31 2 2 5" xfId="30461"/>
    <cellStyle name="40% - Accent2 31 2 2 5 2" xfId="51683"/>
    <cellStyle name="40% - Accent2 31 2 2 6" xfId="17405"/>
    <cellStyle name="40% - Accent2 31 2 2 6 2" xfId="38630"/>
    <cellStyle name="40% - Accent2 31 2 2 7" xfId="33729"/>
    <cellStyle name="40% - Accent2 31 2 3" xfId="15774"/>
    <cellStyle name="40% - Accent2 31 2 3 2" xfId="36999"/>
    <cellStyle name="40% - Accent2 31 2 4" xfId="19036"/>
    <cellStyle name="40% - Accent2 31 2 4 2" xfId="40261"/>
    <cellStyle name="40% - Accent2 31 2 5" xfId="22298"/>
    <cellStyle name="40% - Accent2 31 2 5 2" xfId="43523"/>
    <cellStyle name="40% - Accent2 31 2 6" xfId="25565"/>
    <cellStyle name="40% - Accent2 31 2 6 2" xfId="46787"/>
    <cellStyle name="40% - Accent2 31 2 7" xfId="28830"/>
    <cellStyle name="40% - Accent2 31 2 7 2" xfId="50052"/>
    <cellStyle name="40% - Accent2 31 2 8" xfId="14142"/>
    <cellStyle name="40% - Accent2 31 2 8 2" xfId="35368"/>
    <cellStyle name="40% - Accent2 31 2 9" xfId="32098"/>
    <cellStyle name="40% - Accent2 31 3" xfId="11678"/>
    <cellStyle name="40% - Accent2 31 3 2" xfId="19855"/>
    <cellStyle name="40% - Accent2 31 3 2 2" xfId="41080"/>
    <cellStyle name="40% - Accent2 31 3 3" xfId="23118"/>
    <cellStyle name="40% - Accent2 31 3 3 2" xfId="44343"/>
    <cellStyle name="40% - Accent2 31 3 4" xfId="26385"/>
    <cellStyle name="40% - Accent2 31 3 4 2" xfId="47607"/>
    <cellStyle name="40% - Accent2 31 3 5" xfId="29649"/>
    <cellStyle name="40% - Accent2 31 3 5 2" xfId="50871"/>
    <cellStyle name="40% - Accent2 31 3 6" xfId="16593"/>
    <cellStyle name="40% - Accent2 31 3 6 2" xfId="37818"/>
    <cellStyle name="40% - Accent2 31 3 7" xfId="32917"/>
    <cellStyle name="40% - Accent2 31 4" xfId="14950"/>
    <cellStyle name="40% - Accent2 31 4 2" xfId="36175"/>
    <cellStyle name="40% - Accent2 31 5" xfId="18212"/>
    <cellStyle name="40% - Accent2 31 5 2" xfId="39437"/>
    <cellStyle name="40% - Accent2 31 6" xfId="21474"/>
    <cellStyle name="40% - Accent2 31 6 2" xfId="42699"/>
    <cellStyle name="40% - Accent2 31 7" xfId="24738"/>
    <cellStyle name="40% - Accent2 31 7 2" xfId="45963"/>
    <cellStyle name="40% - Accent2 31 8" xfId="28006"/>
    <cellStyle name="40% - Accent2 31 8 2" xfId="49228"/>
    <cellStyle name="40% - Accent2 31 9" xfId="13330"/>
    <cellStyle name="40% - Accent2 31 9 2" xfId="34556"/>
    <cellStyle name="40% - Accent2 32" xfId="7093"/>
    <cellStyle name="40% - Accent2 32 10" xfId="31287"/>
    <cellStyle name="40% - Accent2 32 2" xfId="10747"/>
    <cellStyle name="40% - Accent2 32 2 2" xfId="12493"/>
    <cellStyle name="40% - Accent2 32 2 2 2" xfId="20668"/>
    <cellStyle name="40% - Accent2 32 2 2 2 2" xfId="41893"/>
    <cellStyle name="40% - Accent2 32 2 2 3" xfId="23931"/>
    <cellStyle name="40% - Accent2 32 2 2 3 2" xfId="45156"/>
    <cellStyle name="40% - Accent2 32 2 2 4" xfId="27198"/>
    <cellStyle name="40% - Accent2 32 2 2 4 2" xfId="48420"/>
    <cellStyle name="40% - Accent2 32 2 2 5" xfId="30462"/>
    <cellStyle name="40% - Accent2 32 2 2 5 2" xfId="51684"/>
    <cellStyle name="40% - Accent2 32 2 2 6" xfId="17406"/>
    <cellStyle name="40% - Accent2 32 2 2 6 2" xfId="38631"/>
    <cellStyle name="40% - Accent2 32 2 2 7" xfId="33730"/>
    <cellStyle name="40% - Accent2 32 2 3" xfId="15775"/>
    <cellStyle name="40% - Accent2 32 2 3 2" xfId="37000"/>
    <cellStyle name="40% - Accent2 32 2 4" xfId="19037"/>
    <cellStyle name="40% - Accent2 32 2 4 2" xfId="40262"/>
    <cellStyle name="40% - Accent2 32 2 5" xfId="22299"/>
    <cellStyle name="40% - Accent2 32 2 5 2" xfId="43524"/>
    <cellStyle name="40% - Accent2 32 2 6" xfId="25566"/>
    <cellStyle name="40% - Accent2 32 2 6 2" xfId="46788"/>
    <cellStyle name="40% - Accent2 32 2 7" xfId="28831"/>
    <cellStyle name="40% - Accent2 32 2 7 2" xfId="50053"/>
    <cellStyle name="40% - Accent2 32 2 8" xfId="14143"/>
    <cellStyle name="40% - Accent2 32 2 8 2" xfId="35369"/>
    <cellStyle name="40% - Accent2 32 2 9" xfId="32099"/>
    <cellStyle name="40% - Accent2 32 3" xfId="11679"/>
    <cellStyle name="40% - Accent2 32 3 2" xfId="19856"/>
    <cellStyle name="40% - Accent2 32 3 2 2" xfId="41081"/>
    <cellStyle name="40% - Accent2 32 3 3" xfId="23119"/>
    <cellStyle name="40% - Accent2 32 3 3 2" xfId="44344"/>
    <cellStyle name="40% - Accent2 32 3 4" xfId="26386"/>
    <cellStyle name="40% - Accent2 32 3 4 2" xfId="47608"/>
    <cellStyle name="40% - Accent2 32 3 5" xfId="29650"/>
    <cellStyle name="40% - Accent2 32 3 5 2" xfId="50872"/>
    <cellStyle name="40% - Accent2 32 3 6" xfId="16594"/>
    <cellStyle name="40% - Accent2 32 3 6 2" xfId="37819"/>
    <cellStyle name="40% - Accent2 32 3 7" xfId="32918"/>
    <cellStyle name="40% - Accent2 32 4" xfId="14951"/>
    <cellStyle name="40% - Accent2 32 4 2" xfId="36176"/>
    <cellStyle name="40% - Accent2 32 5" xfId="18213"/>
    <cellStyle name="40% - Accent2 32 5 2" xfId="39438"/>
    <cellStyle name="40% - Accent2 32 6" xfId="21475"/>
    <cellStyle name="40% - Accent2 32 6 2" xfId="42700"/>
    <cellStyle name="40% - Accent2 32 7" xfId="24739"/>
    <cellStyle name="40% - Accent2 32 7 2" xfId="45964"/>
    <cellStyle name="40% - Accent2 32 8" xfId="28007"/>
    <cellStyle name="40% - Accent2 32 8 2" xfId="49229"/>
    <cellStyle name="40% - Accent2 32 9" xfId="13331"/>
    <cellStyle name="40% - Accent2 32 9 2" xfId="34557"/>
    <cellStyle name="40% - Accent2 33" xfId="9782"/>
    <cellStyle name="40% - Accent2 34" xfId="10186"/>
    <cellStyle name="40% - Accent2 34 2" xfId="12235"/>
    <cellStyle name="40% - Accent2 34 2 2" xfId="20410"/>
    <cellStyle name="40% - Accent2 34 2 2 2" xfId="41635"/>
    <cellStyle name="40% - Accent2 34 2 3" xfId="23673"/>
    <cellStyle name="40% - Accent2 34 2 3 2" xfId="44898"/>
    <cellStyle name="40% - Accent2 34 2 4" xfId="26940"/>
    <cellStyle name="40% - Accent2 34 2 4 2" xfId="48162"/>
    <cellStyle name="40% - Accent2 34 2 5" xfId="30204"/>
    <cellStyle name="40% - Accent2 34 2 5 2" xfId="51426"/>
    <cellStyle name="40% - Accent2 34 2 6" xfId="17148"/>
    <cellStyle name="40% - Accent2 34 2 6 2" xfId="38373"/>
    <cellStyle name="40% - Accent2 34 2 7" xfId="33472"/>
    <cellStyle name="40% - Accent2 34 3" xfId="15517"/>
    <cellStyle name="40% - Accent2 34 3 2" xfId="36742"/>
    <cellStyle name="40% - Accent2 34 4" xfId="18779"/>
    <cellStyle name="40% - Accent2 34 4 2" xfId="40004"/>
    <cellStyle name="40% - Accent2 34 5" xfId="22041"/>
    <cellStyle name="40% - Accent2 34 5 2" xfId="43266"/>
    <cellStyle name="40% - Accent2 34 6" xfId="25308"/>
    <cellStyle name="40% - Accent2 34 6 2" xfId="46530"/>
    <cellStyle name="40% - Accent2 34 7" xfId="28573"/>
    <cellStyle name="40% - Accent2 34 7 2" xfId="49795"/>
    <cellStyle name="40% - Accent2 34 8" xfId="13885"/>
    <cellStyle name="40% - Accent2 34 8 2" xfId="35111"/>
    <cellStyle name="40% - Accent2 34 9" xfId="31841"/>
    <cellStyle name="40% - Accent2 35" xfId="11417"/>
    <cellStyle name="40% - Accent2 35 2" xfId="19596"/>
    <cellStyle name="40% - Accent2 35 2 2" xfId="40821"/>
    <cellStyle name="40% - Accent2 35 3" xfId="22859"/>
    <cellStyle name="40% - Accent2 35 3 2" xfId="44084"/>
    <cellStyle name="40% - Accent2 35 4" xfId="26126"/>
    <cellStyle name="40% - Accent2 35 4 2" xfId="47348"/>
    <cellStyle name="40% - Accent2 35 5" xfId="29390"/>
    <cellStyle name="40% - Accent2 35 5 2" xfId="50612"/>
    <cellStyle name="40% - Accent2 35 6" xfId="16334"/>
    <cellStyle name="40% - Accent2 35 6 2" xfId="37559"/>
    <cellStyle name="40% - Accent2 35 7" xfId="32658"/>
    <cellStyle name="40% - Accent2 36" xfId="15482"/>
    <cellStyle name="40% - Accent2 36 2" xfId="36707"/>
    <cellStyle name="40% - Accent2 37" xfId="18744"/>
    <cellStyle name="40% - Accent2 37 2" xfId="39969"/>
    <cellStyle name="40% - Accent2 38" xfId="22006"/>
    <cellStyle name="40% - Accent2 38 2" xfId="43231"/>
    <cellStyle name="40% - Accent2 39" xfId="25273"/>
    <cellStyle name="40% - Accent2 39 2" xfId="46495"/>
    <cellStyle name="40% - Accent2 4" xfId="7094"/>
    <cellStyle name="40% - Accent2 4 10" xfId="24740"/>
    <cellStyle name="40% - Accent2 4 10 2" xfId="45965"/>
    <cellStyle name="40% - Accent2 4 11" xfId="28008"/>
    <cellStyle name="40% - Accent2 4 11 2" xfId="49230"/>
    <cellStyle name="40% - Accent2 4 12" xfId="13332"/>
    <cellStyle name="40% - Accent2 4 12 2" xfId="34558"/>
    <cellStyle name="40% - Accent2 4 13" xfId="31288"/>
    <cellStyle name="40% - Accent2 4 2" xfId="8046"/>
    <cellStyle name="40% - Accent2 4 2 10" xfId="28153"/>
    <cellStyle name="40% - Accent2 4 2 10 2" xfId="49375"/>
    <cellStyle name="40% - Accent2 4 2 11" xfId="13477"/>
    <cellStyle name="40% - Accent2 4 2 11 2" xfId="34703"/>
    <cellStyle name="40% - Accent2 4 2 12" xfId="31433"/>
    <cellStyle name="40% - Accent2 4 2 2" xfId="9442"/>
    <cellStyle name="40% - Accent2 4 2 3" xfId="9441"/>
    <cellStyle name="40% - Accent2 4 2 4" xfId="10893"/>
    <cellStyle name="40% - Accent2 4 2 4 2" xfId="12639"/>
    <cellStyle name="40% - Accent2 4 2 4 2 2" xfId="20814"/>
    <cellStyle name="40% - Accent2 4 2 4 2 2 2" xfId="42039"/>
    <cellStyle name="40% - Accent2 4 2 4 2 3" xfId="24077"/>
    <cellStyle name="40% - Accent2 4 2 4 2 3 2" xfId="45302"/>
    <cellStyle name="40% - Accent2 4 2 4 2 4" xfId="27344"/>
    <cellStyle name="40% - Accent2 4 2 4 2 4 2" xfId="48566"/>
    <cellStyle name="40% - Accent2 4 2 4 2 5" xfId="30608"/>
    <cellStyle name="40% - Accent2 4 2 4 2 5 2" xfId="51830"/>
    <cellStyle name="40% - Accent2 4 2 4 2 6" xfId="17552"/>
    <cellStyle name="40% - Accent2 4 2 4 2 6 2" xfId="38777"/>
    <cellStyle name="40% - Accent2 4 2 4 2 7" xfId="33876"/>
    <cellStyle name="40% - Accent2 4 2 4 3" xfId="15921"/>
    <cellStyle name="40% - Accent2 4 2 4 3 2" xfId="37146"/>
    <cellStyle name="40% - Accent2 4 2 4 4" xfId="19183"/>
    <cellStyle name="40% - Accent2 4 2 4 4 2" xfId="40408"/>
    <cellStyle name="40% - Accent2 4 2 4 5" xfId="22445"/>
    <cellStyle name="40% - Accent2 4 2 4 5 2" xfId="43670"/>
    <cellStyle name="40% - Accent2 4 2 4 6" xfId="25712"/>
    <cellStyle name="40% - Accent2 4 2 4 6 2" xfId="46934"/>
    <cellStyle name="40% - Accent2 4 2 4 7" xfId="28977"/>
    <cellStyle name="40% - Accent2 4 2 4 7 2" xfId="50199"/>
    <cellStyle name="40% - Accent2 4 2 4 8" xfId="14289"/>
    <cellStyle name="40% - Accent2 4 2 4 8 2" xfId="35515"/>
    <cellStyle name="40% - Accent2 4 2 4 9" xfId="32245"/>
    <cellStyle name="40% - Accent2 4 2 5" xfId="11825"/>
    <cellStyle name="40% - Accent2 4 2 5 2" xfId="20002"/>
    <cellStyle name="40% - Accent2 4 2 5 2 2" xfId="41227"/>
    <cellStyle name="40% - Accent2 4 2 5 3" xfId="23265"/>
    <cellStyle name="40% - Accent2 4 2 5 3 2" xfId="44490"/>
    <cellStyle name="40% - Accent2 4 2 5 4" xfId="26532"/>
    <cellStyle name="40% - Accent2 4 2 5 4 2" xfId="47754"/>
    <cellStyle name="40% - Accent2 4 2 5 5" xfId="29796"/>
    <cellStyle name="40% - Accent2 4 2 5 5 2" xfId="51018"/>
    <cellStyle name="40% - Accent2 4 2 5 6" xfId="16740"/>
    <cellStyle name="40% - Accent2 4 2 5 6 2" xfId="37965"/>
    <cellStyle name="40% - Accent2 4 2 5 7" xfId="33064"/>
    <cellStyle name="40% - Accent2 4 2 6" xfId="15097"/>
    <cellStyle name="40% - Accent2 4 2 6 2" xfId="36322"/>
    <cellStyle name="40% - Accent2 4 2 7" xfId="18359"/>
    <cellStyle name="40% - Accent2 4 2 7 2" xfId="39584"/>
    <cellStyle name="40% - Accent2 4 2 8" xfId="21621"/>
    <cellStyle name="40% - Accent2 4 2 8 2" xfId="42846"/>
    <cellStyle name="40% - Accent2 4 2 9" xfId="24885"/>
    <cellStyle name="40% - Accent2 4 2 9 2" xfId="46110"/>
    <cellStyle name="40% - Accent2 4 3" xfId="8047"/>
    <cellStyle name="40% - Accent2 4 3 10" xfId="13478"/>
    <cellStyle name="40% - Accent2 4 3 10 2" xfId="34704"/>
    <cellStyle name="40% - Accent2 4 3 11" xfId="31434"/>
    <cellStyle name="40% - Accent2 4 3 2" xfId="9443"/>
    <cellStyle name="40% - Accent2 4 3 3" xfId="10894"/>
    <cellStyle name="40% - Accent2 4 3 3 2" xfId="12640"/>
    <cellStyle name="40% - Accent2 4 3 3 2 2" xfId="20815"/>
    <cellStyle name="40% - Accent2 4 3 3 2 2 2" xfId="42040"/>
    <cellStyle name="40% - Accent2 4 3 3 2 3" xfId="24078"/>
    <cellStyle name="40% - Accent2 4 3 3 2 3 2" xfId="45303"/>
    <cellStyle name="40% - Accent2 4 3 3 2 4" xfId="27345"/>
    <cellStyle name="40% - Accent2 4 3 3 2 4 2" xfId="48567"/>
    <cellStyle name="40% - Accent2 4 3 3 2 5" xfId="30609"/>
    <cellStyle name="40% - Accent2 4 3 3 2 5 2" xfId="51831"/>
    <cellStyle name="40% - Accent2 4 3 3 2 6" xfId="17553"/>
    <cellStyle name="40% - Accent2 4 3 3 2 6 2" xfId="38778"/>
    <cellStyle name="40% - Accent2 4 3 3 2 7" xfId="33877"/>
    <cellStyle name="40% - Accent2 4 3 3 3" xfId="15922"/>
    <cellStyle name="40% - Accent2 4 3 3 3 2" xfId="37147"/>
    <cellStyle name="40% - Accent2 4 3 3 4" xfId="19184"/>
    <cellStyle name="40% - Accent2 4 3 3 4 2" xfId="40409"/>
    <cellStyle name="40% - Accent2 4 3 3 5" xfId="22446"/>
    <cellStyle name="40% - Accent2 4 3 3 5 2" xfId="43671"/>
    <cellStyle name="40% - Accent2 4 3 3 6" xfId="25713"/>
    <cellStyle name="40% - Accent2 4 3 3 6 2" xfId="46935"/>
    <cellStyle name="40% - Accent2 4 3 3 7" xfId="28978"/>
    <cellStyle name="40% - Accent2 4 3 3 7 2" xfId="50200"/>
    <cellStyle name="40% - Accent2 4 3 3 8" xfId="14290"/>
    <cellStyle name="40% - Accent2 4 3 3 8 2" xfId="35516"/>
    <cellStyle name="40% - Accent2 4 3 3 9" xfId="32246"/>
    <cellStyle name="40% - Accent2 4 3 4" xfId="11826"/>
    <cellStyle name="40% - Accent2 4 3 4 2" xfId="20003"/>
    <cellStyle name="40% - Accent2 4 3 4 2 2" xfId="41228"/>
    <cellStyle name="40% - Accent2 4 3 4 3" xfId="23266"/>
    <cellStyle name="40% - Accent2 4 3 4 3 2" xfId="44491"/>
    <cellStyle name="40% - Accent2 4 3 4 4" xfId="26533"/>
    <cellStyle name="40% - Accent2 4 3 4 4 2" xfId="47755"/>
    <cellStyle name="40% - Accent2 4 3 4 5" xfId="29797"/>
    <cellStyle name="40% - Accent2 4 3 4 5 2" xfId="51019"/>
    <cellStyle name="40% - Accent2 4 3 4 6" xfId="16741"/>
    <cellStyle name="40% - Accent2 4 3 4 6 2" xfId="37966"/>
    <cellStyle name="40% - Accent2 4 3 4 7" xfId="33065"/>
    <cellStyle name="40% - Accent2 4 3 5" xfId="15098"/>
    <cellStyle name="40% - Accent2 4 3 5 2" xfId="36323"/>
    <cellStyle name="40% - Accent2 4 3 6" xfId="18360"/>
    <cellStyle name="40% - Accent2 4 3 6 2" xfId="39585"/>
    <cellStyle name="40% - Accent2 4 3 7" xfId="21622"/>
    <cellStyle name="40% - Accent2 4 3 7 2" xfId="42847"/>
    <cellStyle name="40% - Accent2 4 3 8" xfId="24886"/>
    <cellStyle name="40% - Accent2 4 3 8 2" xfId="46111"/>
    <cellStyle name="40% - Accent2 4 3 9" xfId="28154"/>
    <cellStyle name="40% - Accent2 4 3 9 2" xfId="49376"/>
    <cellStyle name="40% - Accent2 4 4" xfId="9440"/>
    <cellStyle name="40% - Accent2 4 5" xfId="10748"/>
    <cellStyle name="40% - Accent2 4 5 2" xfId="12494"/>
    <cellStyle name="40% - Accent2 4 5 2 2" xfId="20669"/>
    <cellStyle name="40% - Accent2 4 5 2 2 2" xfId="41894"/>
    <cellStyle name="40% - Accent2 4 5 2 3" xfId="23932"/>
    <cellStyle name="40% - Accent2 4 5 2 3 2" xfId="45157"/>
    <cellStyle name="40% - Accent2 4 5 2 4" xfId="27199"/>
    <cellStyle name="40% - Accent2 4 5 2 4 2" xfId="48421"/>
    <cellStyle name="40% - Accent2 4 5 2 5" xfId="30463"/>
    <cellStyle name="40% - Accent2 4 5 2 5 2" xfId="51685"/>
    <cellStyle name="40% - Accent2 4 5 2 6" xfId="17407"/>
    <cellStyle name="40% - Accent2 4 5 2 6 2" xfId="38632"/>
    <cellStyle name="40% - Accent2 4 5 2 7" xfId="33731"/>
    <cellStyle name="40% - Accent2 4 5 3" xfId="15776"/>
    <cellStyle name="40% - Accent2 4 5 3 2" xfId="37001"/>
    <cellStyle name="40% - Accent2 4 5 4" xfId="19038"/>
    <cellStyle name="40% - Accent2 4 5 4 2" xfId="40263"/>
    <cellStyle name="40% - Accent2 4 5 5" xfId="22300"/>
    <cellStyle name="40% - Accent2 4 5 5 2" xfId="43525"/>
    <cellStyle name="40% - Accent2 4 5 6" xfId="25567"/>
    <cellStyle name="40% - Accent2 4 5 6 2" xfId="46789"/>
    <cellStyle name="40% - Accent2 4 5 7" xfId="28832"/>
    <cellStyle name="40% - Accent2 4 5 7 2" xfId="50054"/>
    <cellStyle name="40% - Accent2 4 5 8" xfId="14144"/>
    <cellStyle name="40% - Accent2 4 5 8 2" xfId="35370"/>
    <cellStyle name="40% - Accent2 4 5 9" xfId="32100"/>
    <cellStyle name="40% - Accent2 4 6" xfId="11680"/>
    <cellStyle name="40% - Accent2 4 6 2" xfId="19857"/>
    <cellStyle name="40% - Accent2 4 6 2 2" xfId="41082"/>
    <cellStyle name="40% - Accent2 4 6 3" xfId="23120"/>
    <cellStyle name="40% - Accent2 4 6 3 2" xfId="44345"/>
    <cellStyle name="40% - Accent2 4 6 4" xfId="26387"/>
    <cellStyle name="40% - Accent2 4 6 4 2" xfId="47609"/>
    <cellStyle name="40% - Accent2 4 6 5" xfId="29651"/>
    <cellStyle name="40% - Accent2 4 6 5 2" xfId="50873"/>
    <cellStyle name="40% - Accent2 4 6 6" xfId="16595"/>
    <cellStyle name="40% - Accent2 4 6 6 2" xfId="37820"/>
    <cellStyle name="40% - Accent2 4 6 7" xfId="32919"/>
    <cellStyle name="40% - Accent2 4 7" xfId="14952"/>
    <cellStyle name="40% - Accent2 4 7 2" xfId="36177"/>
    <cellStyle name="40% - Accent2 4 8" xfId="18214"/>
    <cellStyle name="40% - Accent2 4 8 2" xfId="39439"/>
    <cellStyle name="40% - Accent2 4 9" xfId="21476"/>
    <cellStyle name="40% - Accent2 4 9 2" xfId="42701"/>
    <cellStyle name="40% - Accent2 40" xfId="28538"/>
    <cellStyle name="40% - Accent2 40 2" xfId="49760"/>
    <cellStyle name="40% - Accent2 41" xfId="13070"/>
    <cellStyle name="40% - Accent2 41 2" xfId="34297"/>
    <cellStyle name="40% - Accent2 42" xfId="31029"/>
    <cellStyle name="40% - Accent2 43" xfId="52251"/>
    <cellStyle name="40% - Accent2 44" xfId="10125"/>
    <cellStyle name="40% - Accent2 5" xfId="7095"/>
    <cellStyle name="40% - Accent2 5 10" xfId="28009"/>
    <cellStyle name="40% - Accent2 5 10 2" xfId="49231"/>
    <cellStyle name="40% - Accent2 5 11" xfId="13333"/>
    <cellStyle name="40% - Accent2 5 11 2" xfId="34559"/>
    <cellStyle name="40% - Accent2 5 12" xfId="31289"/>
    <cellStyle name="40% - Accent2 5 2" xfId="9445"/>
    <cellStyle name="40% - Accent2 5 3" xfId="9444"/>
    <cellStyle name="40% - Accent2 5 4" xfId="10749"/>
    <cellStyle name="40% - Accent2 5 4 2" xfId="12495"/>
    <cellStyle name="40% - Accent2 5 4 2 2" xfId="20670"/>
    <cellStyle name="40% - Accent2 5 4 2 2 2" xfId="41895"/>
    <cellStyle name="40% - Accent2 5 4 2 3" xfId="23933"/>
    <cellStyle name="40% - Accent2 5 4 2 3 2" xfId="45158"/>
    <cellStyle name="40% - Accent2 5 4 2 4" xfId="27200"/>
    <cellStyle name="40% - Accent2 5 4 2 4 2" xfId="48422"/>
    <cellStyle name="40% - Accent2 5 4 2 5" xfId="30464"/>
    <cellStyle name="40% - Accent2 5 4 2 5 2" xfId="51686"/>
    <cellStyle name="40% - Accent2 5 4 2 6" xfId="17408"/>
    <cellStyle name="40% - Accent2 5 4 2 6 2" xfId="38633"/>
    <cellStyle name="40% - Accent2 5 4 2 7" xfId="33732"/>
    <cellStyle name="40% - Accent2 5 4 3" xfId="15777"/>
    <cellStyle name="40% - Accent2 5 4 3 2" xfId="37002"/>
    <cellStyle name="40% - Accent2 5 4 4" xfId="19039"/>
    <cellStyle name="40% - Accent2 5 4 4 2" xfId="40264"/>
    <cellStyle name="40% - Accent2 5 4 5" xfId="22301"/>
    <cellStyle name="40% - Accent2 5 4 5 2" xfId="43526"/>
    <cellStyle name="40% - Accent2 5 4 6" xfId="25568"/>
    <cellStyle name="40% - Accent2 5 4 6 2" xfId="46790"/>
    <cellStyle name="40% - Accent2 5 4 7" xfId="28833"/>
    <cellStyle name="40% - Accent2 5 4 7 2" xfId="50055"/>
    <cellStyle name="40% - Accent2 5 4 8" xfId="14145"/>
    <cellStyle name="40% - Accent2 5 4 8 2" xfId="35371"/>
    <cellStyle name="40% - Accent2 5 4 9" xfId="32101"/>
    <cellStyle name="40% - Accent2 5 5" xfId="11681"/>
    <cellStyle name="40% - Accent2 5 5 2" xfId="19858"/>
    <cellStyle name="40% - Accent2 5 5 2 2" xfId="41083"/>
    <cellStyle name="40% - Accent2 5 5 3" xfId="23121"/>
    <cellStyle name="40% - Accent2 5 5 3 2" xfId="44346"/>
    <cellStyle name="40% - Accent2 5 5 4" xfId="26388"/>
    <cellStyle name="40% - Accent2 5 5 4 2" xfId="47610"/>
    <cellStyle name="40% - Accent2 5 5 5" xfId="29652"/>
    <cellStyle name="40% - Accent2 5 5 5 2" xfId="50874"/>
    <cellStyle name="40% - Accent2 5 5 6" xfId="16596"/>
    <cellStyle name="40% - Accent2 5 5 6 2" xfId="37821"/>
    <cellStyle name="40% - Accent2 5 5 7" xfId="32920"/>
    <cellStyle name="40% - Accent2 5 6" xfId="14953"/>
    <cellStyle name="40% - Accent2 5 6 2" xfId="36178"/>
    <cellStyle name="40% - Accent2 5 7" xfId="18215"/>
    <cellStyle name="40% - Accent2 5 7 2" xfId="39440"/>
    <cellStyle name="40% - Accent2 5 8" xfId="21477"/>
    <cellStyle name="40% - Accent2 5 8 2" xfId="42702"/>
    <cellStyle name="40% - Accent2 5 9" xfId="24741"/>
    <cellStyle name="40% - Accent2 5 9 2" xfId="45966"/>
    <cellStyle name="40% - Accent2 6" xfId="7096"/>
    <cellStyle name="40% - Accent2 6 10" xfId="31290"/>
    <cellStyle name="40% - Accent2 6 2" xfId="10750"/>
    <cellStyle name="40% - Accent2 6 2 2" xfId="12496"/>
    <cellStyle name="40% - Accent2 6 2 2 2" xfId="20671"/>
    <cellStyle name="40% - Accent2 6 2 2 2 2" xfId="41896"/>
    <cellStyle name="40% - Accent2 6 2 2 3" xfId="23934"/>
    <cellStyle name="40% - Accent2 6 2 2 3 2" xfId="45159"/>
    <cellStyle name="40% - Accent2 6 2 2 4" xfId="27201"/>
    <cellStyle name="40% - Accent2 6 2 2 4 2" xfId="48423"/>
    <cellStyle name="40% - Accent2 6 2 2 5" xfId="30465"/>
    <cellStyle name="40% - Accent2 6 2 2 5 2" xfId="51687"/>
    <cellStyle name="40% - Accent2 6 2 2 6" xfId="17409"/>
    <cellStyle name="40% - Accent2 6 2 2 6 2" xfId="38634"/>
    <cellStyle name="40% - Accent2 6 2 2 7" xfId="33733"/>
    <cellStyle name="40% - Accent2 6 2 3" xfId="15778"/>
    <cellStyle name="40% - Accent2 6 2 3 2" xfId="37003"/>
    <cellStyle name="40% - Accent2 6 2 4" xfId="19040"/>
    <cellStyle name="40% - Accent2 6 2 4 2" xfId="40265"/>
    <cellStyle name="40% - Accent2 6 2 5" xfId="22302"/>
    <cellStyle name="40% - Accent2 6 2 5 2" xfId="43527"/>
    <cellStyle name="40% - Accent2 6 2 6" xfId="25569"/>
    <cellStyle name="40% - Accent2 6 2 6 2" xfId="46791"/>
    <cellStyle name="40% - Accent2 6 2 7" xfId="28834"/>
    <cellStyle name="40% - Accent2 6 2 7 2" xfId="50056"/>
    <cellStyle name="40% - Accent2 6 2 8" xfId="14146"/>
    <cellStyle name="40% - Accent2 6 2 8 2" xfId="35372"/>
    <cellStyle name="40% - Accent2 6 2 9" xfId="32102"/>
    <cellStyle name="40% - Accent2 6 3" xfId="11682"/>
    <cellStyle name="40% - Accent2 6 3 2" xfId="19859"/>
    <cellStyle name="40% - Accent2 6 3 2 2" xfId="41084"/>
    <cellStyle name="40% - Accent2 6 3 3" xfId="23122"/>
    <cellStyle name="40% - Accent2 6 3 3 2" xfId="44347"/>
    <cellStyle name="40% - Accent2 6 3 4" xfId="26389"/>
    <cellStyle name="40% - Accent2 6 3 4 2" xfId="47611"/>
    <cellStyle name="40% - Accent2 6 3 5" xfId="29653"/>
    <cellStyle name="40% - Accent2 6 3 5 2" xfId="50875"/>
    <cellStyle name="40% - Accent2 6 3 6" xfId="16597"/>
    <cellStyle name="40% - Accent2 6 3 6 2" xfId="37822"/>
    <cellStyle name="40% - Accent2 6 3 7" xfId="32921"/>
    <cellStyle name="40% - Accent2 6 4" xfId="14954"/>
    <cellStyle name="40% - Accent2 6 4 2" xfId="36179"/>
    <cellStyle name="40% - Accent2 6 5" xfId="18216"/>
    <cellStyle name="40% - Accent2 6 5 2" xfId="39441"/>
    <cellStyle name="40% - Accent2 6 6" xfId="21478"/>
    <cellStyle name="40% - Accent2 6 6 2" xfId="42703"/>
    <cellStyle name="40% - Accent2 6 7" xfId="24742"/>
    <cellStyle name="40% - Accent2 6 7 2" xfId="45967"/>
    <cellStyle name="40% - Accent2 6 8" xfId="28010"/>
    <cellStyle name="40% - Accent2 6 8 2" xfId="49232"/>
    <cellStyle name="40% - Accent2 6 9" xfId="13334"/>
    <cellStyle name="40% - Accent2 6 9 2" xfId="34560"/>
    <cellStyle name="40% - Accent2 7" xfId="7097"/>
    <cellStyle name="40% - Accent2 7 10" xfId="31291"/>
    <cellStyle name="40% - Accent2 7 2" xfId="10751"/>
    <cellStyle name="40% - Accent2 7 2 2" xfId="12497"/>
    <cellStyle name="40% - Accent2 7 2 2 2" xfId="20672"/>
    <cellStyle name="40% - Accent2 7 2 2 2 2" xfId="41897"/>
    <cellStyle name="40% - Accent2 7 2 2 3" xfId="23935"/>
    <cellStyle name="40% - Accent2 7 2 2 3 2" xfId="45160"/>
    <cellStyle name="40% - Accent2 7 2 2 4" xfId="27202"/>
    <cellStyle name="40% - Accent2 7 2 2 4 2" xfId="48424"/>
    <cellStyle name="40% - Accent2 7 2 2 5" xfId="30466"/>
    <cellStyle name="40% - Accent2 7 2 2 5 2" xfId="51688"/>
    <cellStyle name="40% - Accent2 7 2 2 6" xfId="17410"/>
    <cellStyle name="40% - Accent2 7 2 2 6 2" xfId="38635"/>
    <cellStyle name="40% - Accent2 7 2 2 7" xfId="33734"/>
    <cellStyle name="40% - Accent2 7 2 3" xfId="15779"/>
    <cellStyle name="40% - Accent2 7 2 3 2" xfId="37004"/>
    <cellStyle name="40% - Accent2 7 2 4" xfId="19041"/>
    <cellStyle name="40% - Accent2 7 2 4 2" xfId="40266"/>
    <cellStyle name="40% - Accent2 7 2 5" xfId="22303"/>
    <cellStyle name="40% - Accent2 7 2 5 2" xfId="43528"/>
    <cellStyle name="40% - Accent2 7 2 6" xfId="25570"/>
    <cellStyle name="40% - Accent2 7 2 6 2" xfId="46792"/>
    <cellStyle name="40% - Accent2 7 2 7" xfId="28835"/>
    <cellStyle name="40% - Accent2 7 2 7 2" xfId="50057"/>
    <cellStyle name="40% - Accent2 7 2 8" xfId="14147"/>
    <cellStyle name="40% - Accent2 7 2 8 2" xfId="35373"/>
    <cellStyle name="40% - Accent2 7 2 9" xfId="32103"/>
    <cellStyle name="40% - Accent2 7 3" xfId="11683"/>
    <cellStyle name="40% - Accent2 7 3 2" xfId="19860"/>
    <cellStyle name="40% - Accent2 7 3 2 2" xfId="41085"/>
    <cellStyle name="40% - Accent2 7 3 3" xfId="23123"/>
    <cellStyle name="40% - Accent2 7 3 3 2" xfId="44348"/>
    <cellStyle name="40% - Accent2 7 3 4" xfId="26390"/>
    <cellStyle name="40% - Accent2 7 3 4 2" xfId="47612"/>
    <cellStyle name="40% - Accent2 7 3 5" xfId="29654"/>
    <cellStyle name="40% - Accent2 7 3 5 2" xfId="50876"/>
    <cellStyle name="40% - Accent2 7 3 6" xfId="16598"/>
    <cellStyle name="40% - Accent2 7 3 6 2" xfId="37823"/>
    <cellStyle name="40% - Accent2 7 3 7" xfId="32922"/>
    <cellStyle name="40% - Accent2 7 4" xfId="14955"/>
    <cellStyle name="40% - Accent2 7 4 2" xfId="36180"/>
    <cellStyle name="40% - Accent2 7 5" xfId="18217"/>
    <cellStyle name="40% - Accent2 7 5 2" xfId="39442"/>
    <cellStyle name="40% - Accent2 7 6" xfId="21479"/>
    <cellStyle name="40% - Accent2 7 6 2" xfId="42704"/>
    <cellStyle name="40% - Accent2 7 7" xfId="24743"/>
    <cellStyle name="40% - Accent2 7 7 2" xfId="45968"/>
    <cellStyle name="40% - Accent2 7 8" xfId="28011"/>
    <cellStyle name="40% - Accent2 7 8 2" xfId="49233"/>
    <cellStyle name="40% - Accent2 7 9" xfId="13335"/>
    <cellStyle name="40% - Accent2 7 9 2" xfId="34561"/>
    <cellStyle name="40% - Accent2 8" xfId="7098"/>
    <cellStyle name="40% - Accent2 8 10" xfId="31292"/>
    <cellStyle name="40% - Accent2 8 2" xfId="10752"/>
    <cellStyle name="40% - Accent2 8 2 2" xfId="12498"/>
    <cellStyle name="40% - Accent2 8 2 2 2" xfId="20673"/>
    <cellStyle name="40% - Accent2 8 2 2 2 2" xfId="41898"/>
    <cellStyle name="40% - Accent2 8 2 2 3" xfId="23936"/>
    <cellStyle name="40% - Accent2 8 2 2 3 2" xfId="45161"/>
    <cellStyle name="40% - Accent2 8 2 2 4" xfId="27203"/>
    <cellStyle name="40% - Accent2 8 2 2 4 2" xfId="48425"/>
    <cellStyle name="40% - Accent2 8 2 2 5" xfId="30467"/>
    <cellStyle name="40% - Accent2 8 2 2 5 2" xfId="51689"/>
    <cellStyle name="40% - Accent2 8 2 2 6" xfId="17411"/>
    <cellStyle name="40% - Accent2 8 2 2 6 2" xfId="38636"/>
    <cellStyle name="40% - Accent2 8 2 2 7" xfId="33735"/>
    <cellStyle name="40% - Accent2 8 2 3" xfId="15780"/>
    <cellStyle name="40% - Accent2 8 2 3 2" xfId="37005"/>
    <cellStyle name="40% - Accent2 8 2 4" xfId="19042"/>
    <cellStyle name="40% - Accent2 8 2 4 2" xfId="40267"/>
    <cellStyle name="40% - Accent2 8 2 5" xfId="22304"/>
    <cellStyle name="40% - Accent2 8 2 5 2" xfId="43529"/>
    <cellStyle name="40% - Accent2 8 2 6" xfId="25571"/>
    <cellStyle name="40% - Accent2 8 2 6 2" xfId="46793"/>
    <cellStyle name="40% - Accent2 8 2 7" xfId="28836"/>
    <cellStyle name="40% - Accent2 8 2 7 2" xfId="50058"/>
    <cellStyle name="40% - Accent2 8 2 8" xfId="14148"/>
    <cellStyle name="40% - Accent2 8 2 8 2" xfId="35374"/>
    <cellStyle name="40% - Accent2 8 2 9" xfId="32104"/>
    <cellStyle name="40% - Accent2 8 3" xfId="11684"/>
    <cellStyle name="40% - Accent2 8 3 2" xfId="19861"/>
    <cellStyle name="40% - Accent2 8 3 2 2" xfId="41086"/>
    <cellStyle name="40% - Accent2 8 3 3" xfId="23124"/>
    <cellStyle name="40% - Accent2 8 3 3 2" xfId="44349"/>
    <cellStyle name="40% - Accent2 8 3 4" xfId="26391"/>
    <cellStyle name="40% - Accent2 8 3 4 2" xfId="47613"/>
    <cellStyle name="40% - Accent2 8 3 5" xfId="29655"/>
    <cellStyle name="40% - Accent2 8 3 5 2" xfId="50877"/>
    <cellStyle name="40% - Accent2 8 3 6" xfId="16599"/>
    <cellStyle name="40% - Accent2 8 3 6 2" xfId="37824"/>
    <cellStyle name="40% - Accent2 8 3 7" xfId="32923"/>
    <cellStyle name="40% - Accent2 8 4" xfId="14956"/>
    <cellStyle name="40% - Accent2 8 4 2" xfId="36181"/>
    <cellStyle name="40% - Accent2 8 5" xfId="18218"/>
    <cellStyle name="40% - Accent2 8 5 2" xfId="39443"/>
    <cellStyle name="40% - Accent2 8 6" xfId="21480"/>
    <cellStyle name="40% - Accent2 8 6 2" xfId="42705"/>
    <cellStyle name="40% - Accent2 8 7" xfId="24744"/>
    <cellStyle name="40% - Accent2 8 7 2" xfId="45969"/>
    <cellStyle name="40% - Accent2 8 8" xfId="28012"/>
    <cellStyle name="40% - Accent2 8 8 2" xfId="49234"/>
    <cellStyle name="40% - Accent2 8 9" xfId="13336"/>
    <cellStyle name="40% - Accent2 8 9 2" xfId="34562"/>
    <cellStyle name="40% - Accent2 9" xfId="7099"/>
    <cellStyle name="40% - Accent2 9 10" xfId="31293"/>
    <cellStyle name="40% - Accent2 9 2" xfId="10753"/>
    <cellStyle name="40% - Accent2 9 2 2" xfId="12499"/>
    <cellStyle name="40% - Accent2 9 2 2 2" xfId="20674"/>
    <cellStyle name="40% - Accent2 9 2 2 2 2" xfId="41899"/>
    <cellStyle name="40% - Accent2 9 2 2 3" xfId="23937"/>
    <cellStyle name="40% - Accent2 9 2 2 3 2" xfId="45162"/>
    <cellStyle name="40% - Accent2 9 2 2 4" xfId="27204"/>
    <cellStyle name="40% - Accent2 9 2 2 4 2" xfId="48426"/>
    <cellStyle name="40% - Accent2 9 2 2 5" xfId="30468"/>
    <cellStyle name="40% - Accent2 9 2 2 5 2" xfId="51690"/>
    <cellStyle name="40% - Accent2 9 2 2 6" xfId="17412"/>
    <cellStyle name="40% - Accent2 9 2 2 6 2" xfId="38637"/>
    <cellStyle name="40% - Accent2 9 2 2 7" xfId="33736"/>
    <cellStyle name="40% - Accent2 9 2 3" xfId="15781"/>
    <cellStyle name="40% - Accent2 9 2 3 2" xfId="37006"/>
    <cellStyle name="40% - Accent2 9 2 4" xfId="19043"/>
    <cellStyle name="40% - Accent2 9 2 4 2" xfId="40268"/>
    <cellStyle name="40% - Accent2 9 2 5" xfId="22305"/>
    <cellStyle name="40% - Accent2 9 2 5 2" xfId="43530"/>
    <cellStyle name="40% - Accent2 9 2 6" xfId="25572"/>
    <cellStyle name="40% - Accent2 9 2 6 2" xfId="46794"/>
    <cellStyle name="40% - Accent2 9 2 7" xfId="28837"/>
    <cellStyle name="40% - Accent2 9 2 7 2" xfId="50059"/>
    <cellStyle name="40% - Accent2 9 2 8" xfId="14149"/>
    <cellStyle name="40% - Accent2 9 2 8 2" xfId="35375"/>
    <cellStyle name="40% - Accent2 9 2 9" xfId="32105"/>
    <cellStyle name="40% - Accent2 9 3" xfId="11685"/>
    <cellStyle name="40% - Accent2 9 3 2" xfId="19862"/>
    <cellStyle name="40% - Accent2 9 3 2 2" xfId="41087"/>
    <cellStyle name="40% - Accent2 9 3 3" xfId="23125"/>
    <cellStyle name="40% - Accent2 9 3 3 2" xfId="44350"/>
    <cellStyle name="40% - Accent2 9 3 4" xfId="26392"/>
    <cellStyle name="40% - Accent2 9 3 4 2" xfId="47614"/>
    <cellStyle name="40% - Accent2 9 3 5" xfId="29656"/>
    <cellStyle name="40% - Accent2 9 3 5 2" xfId="50878"/>
    <cellStyle name="40% - Accent2 9 3 6" xfId="16600"/>
    <cellStyle name="40% - Accent2 9 3 6 2" xfId="37825"/>
    <cellStyle name="40% - Accent2 9 3 7" xfId="32924"/>
    <cellStyle name="40% - Accent2 9 4" xfId="14957"/>
    <cellStyle name="40% - Accent2 9 4 2" xfId="36182"/>
    <cellStyle name="40% - Accent2 9 5" xfId="18219"/>
    <cellStyle name="40% - Accent2 9 5 2" xfId="39444"/>
    <cellStyle name="40% - Accent2 9 6" xfId="21481"/>
    <cellStyle name="40% - Accent2 9 6 2" xfId="42706"/>
    <cellStyle name="40% - Accent2 9 7" xfId="24745"/>
    <cellStyle name="40% - Accent2 9 7 2" xfId="45970"/>
    <cellStyle name="40% - Accent2 9 8" xfId="28013"/>
    <cellStyle name="40% - Accent2 9 8 2" xfId="49235"/>
    <cellStyle name="40% - Accent2 9 9" xfId="13337"/>
    <cellStyle name="40% - Accent2 9 9 2" xfId="34563"/>
    <cellStyle name="40% - Accent3 10" xfId="7100"/>
    <cellStyle name="40% - Accent3 10 10" xfId="31294"/>
    <cellStyle name="40% - Accent3 10 2" xfId="10754"/>
    <cellStyle name="40% - Accent3 10 2 2" xfId="12500"/>
    <cellStyle name="40% - Accent3 10 2 2 2" xfId="20675"/>
    <cellStyle name="40% - Accent3 10 2 2 2 2" xfId="41900"/>
    <cellStyle name="40% - Accent3 10 2 2 3" xfId="23938"/>
    <cellStyle name="40% - Accent3 10 2 2 3 2" xfId="45163"/>
    <cellStyle name="40% - Accent3 10 2 2 4" xfId="27205"/>
    <cellStyle name="40% - Accent3 10 2 2 4 2" xfId="48427"/>
    <cellStyle name="40% - Accent3 10 2 2 5" xfId="30469"/>
    <cellStyle name="40% - Accent3 10 2 2 5 2" xfId="51691"/>
    <cellStyle name="40% - Accent3 10 2 2 6" xfId="17413"/>
    <cellStyle name="40% - Accent3 10 2 2 6 2" xfId="38638"/>
    <cellStyle name="40% - Accent3 10 2 2 7" xfId="33737"/>
    <cellStyle name="40% - Accent3 10 2 3" xfId="15782"/>
    <cellStyle name="40% - Accent3 10 2 3 2" xfId="37007"/>
    <cellStyle name="40% - Accent3 10 2 4" xfId="19044"/>
    <cellStyle name="40% - Accent3 10 2 4 2" xfId="40269"/>
    <cellStyle name="40% - Accent3 10 2 5" xfId="22306"/>
    <cellStyle name="40% - Accent3 10 2 5 2" xfId="43531"/>
    <cellStyle name="40% - Accent3 10 2 6" xfId="25573"/>
    <cellStyle name="40% - Accent3 10 2 6 2" xfId="46795"/>
    <cellStyle name="40% - Accent3 10 2 7" xfId="28838"/>
    <cellStyle name="40% - Accent3 10 2 7 2" xfId="50060"/>
    <cellStyle name="40% - Accent3 10 2 8" xfId="14150"/>
    <cellStyle name="40% - Accent3 10 2 8 2" xfId="35376"/>
    <cellStyle name="40% - Accent3 10 2 9" xfId="32106"/>
    <cellStyle name="40% - Accent3 10 3" xfId="11686"/>
    <cellStyle name="40% - Accent3 10 3 2" xfId="19863"/>
    <cellStyle name="40% - Accent3 10 3 2 2" xfId="41088"/>
    <cellStyle name="40% - Accent3 10 3 3" xfId="23126"/>
    <cellStyle name="40% - Accent3 10 3 3 2" xfId="44351"/>
    <cellStyle name="40% - Accent3 10 3 4" xfId="26393"/>
    <cellStyle name="40% - Accent3 10 3 4 2" xfId="47615"/>
    <cellStyle name="40% - Accent3 10 3 5" xfId="29657"/>
    <cellStyle name="40% - Accent3 10 3 5 2" xfId="50879"/>
    <cellStyle name="40% - Accent3 10 3 6" xfId="16601"/>
    <cellStyle name="40% - Accent3 10 3 6 2" xfId="37826"/>
    <cellStyle name="40% - Accent3 10 3 7" xfId="32925"/>
    <cellStyle name="40% - Accent3 10 4" xfId="14958"/>
    <cellStyle name="40% - Accent3 10 4 2" xfId="36183"/>
    <cellStyle name="40% - Accent3 10 5" xfId="18220"/>
    <cellStyle name="40% - Accent3 10 5 2" xfId="39445"/>
    <cellStyle name="40% - Accent3 10 6" xfId="21482"/>
    <cellStyle name="40% - Accent3 10 6 2" xfId="42707"/>
    <cellStyle name="40% - Accent3 10 7" xfId="24746"/>
    <cellStyle name="40% - Accent3 10 7 2" xfId="45971"/>
    <cellStyle name="40% - Accent3 10 8" xfId="28014"/>
    <cellStyle name="40% - Accent3 10 8 2" xfId="49236"/>
    <cellStyle name="40% - Accent3 10 9" xfId="13338"/>
    <cellStyle name="40% - Accent3 10 9 2" xfId="34564"/>
    <cellStyle name="40% - Accent3 11" xfId="7101"/>
    <cellStyle name="40% - Accent3 11 10" xfId="31295"/>
    <cellStyle name="40% - Accent3 11 2" xfId="10755"/>
    <cellStyle name="40% - Accent3 11 2 2" xfId="12501"/>
    <cellStyle name="40% - Accent3 11 2 2 2" xfId="20676"/>
    <cellStyle name="40% - Accent3 11 2 2 2 2" xfId="41901"/>
    <cellStyle name="40% - Accent3 11 2 2 3" xfId="23939"/>
    <cellStyle name="40% - Accent3 11 2 2 3 2" xfId="45164"/>
    <cellStyle name="40% - Accent3 11 2 2 4" xfId="27206"/>
    <cellStyle name="40% - Accent3 11 2 2 4 2" xfId="48428"/>
    <cellStyle name="40% - Accent3 11 2 2 5" xfId="30470"/>
    <cellStyle name="40% - Accent3 11 2 2 5 2" xfId="51692"/>
    <cellStyle name="40% - Accent3 11 2 2 6" xfId="17414"/>
    <cellStyle name="40% - Accent3 11 2 2 6 2" xfId="38639"/>
    <cellStyle name="40% - Accent3 11 2 2 7" xfId="33738"/>
    <cellStyle name="40% - Accent3 11 2 3" xfId="15783"/>
    <cellStyle name="40% - Accent3 11 2 3 2" xfId="37008"/>
    <cellStyle name="40% - Accent3 11 2 4" xfId="19045"/>
    <cellStyle name="40% - Accent3 11 2 4 2" xfId="40270"/>
    <cellStyle name="40% - Accent3 11 2 5" xfId="22307"/>
    <cellStyle name="40% - Accent3 11 2 5 2" xfId="43532"/>
    <cellStyle name="40% - Accent3 11 2 6" xfId="25574"/>
    <cellStyle name="40% - Accent3 11 2 6 2" xfId="46796"/>
    <cellStyle name="40% - Accent3 11 2 7" xfId="28839"/>
    <cellStyle name="40% - Accent3 11 2 7 2" xfId="50061"/>
    <cellStyle name="40% - Accent3 11 2 8" xfId="14151"/>
    <cellStyle name="40% - Accent3 11 2 8 2" xfId="35377"/>
    <cellStyle name="40% - Accent3 11 2 9" xfId="32107"/>
    <cellStyle name="40% - Accent3 11 3" xfId="11687"/>
    <cellStyle name="40% - Accent3 11 3 2" xfId="19864"/>
    <cellStyle name="40% - Accent3 11 3 2 2" xfId="41089"/>
    <cellStyle name="40% - Accent3 11 3 3" xfId="23127"/>
    <cellStyle name="40% - Accent3 11 3 3 2" xfId="44352"/>
    <cellStyle name="40% - Accent3 11 3 4" xfId="26394"/>
    <cellStyle name="40% - Accent3 11 3 4 2" xfId="47616"/>
    <cellStyle name="40% - Accent3 11 3 5" xfId="29658"/>
    <cellStyle name="40% - Accent3 11 3 5 2" xfId="50880"/>
    <cellStyle name="40% - Accent3 11 3 6" xfId="16602"/>
    <cellStyle name="40% - Accent3 11 3 6 2" xfId="37827"/>
    <cellStyle name="40% - Accent3 11 3 7" xfId="32926"/>
    <cellStyle name="40% - Accent3 11 4" xfId="14959"/>
    <cellStyle name="40% - Accent3 11 4 2" xfId="36184"/>
    <cellStyle name="40% - Accent3 11 5" xfId="18221"/>
    <cellStyle name="40% - Accent3 11 5 2" xfId="39446"/>
    <cellStyle name="40% - Accent3 11 6" xfId="21483"/>
    <cellStyle name="40% - Accent3 11 6 2" xfId="42708"/>
    <cellStyle name="40% - Accent3 11 7" xfId="24747"/>
    <cellStyle name="40% - Accent3 11 7 2" xfId="45972"/>
    <cellStyle name="40% - Accent3 11 8" xfId="28015"/>
    <cellStyle name="40% - Accent3 11 8 2" xfId="49237"/>
    <cellStyle name="40% - Accent3 11 9" xfId="13339"/>
    <cellStyle name="40% - Accent3 11 9 2" xfId="34565"/>
    <cellStyle name="40% - Accent3 12" xfId="7102"/>
    <cellStyle name="40% - Accent3 12 10" xfId="31296"/>
    <cellStyle name="40% - Accent3 12 2" xfId="10756"/>
    <cellStyle name="40% - Accent3 12 2 2" xfId="12502"/>
    <cellStyle name="40% - Accent3 12 2 2 2" xfId="20677"/>
    <cellStyle name="40% - Accent3 12 2 2 2 2" xfId="41902"/>
    <cellStyle name="40% - Accent3 12 2 2 3" xfId="23940"/>
    <cellStyle name="40% - Accent3 12 2 2 3 2" xfId="45165"/>
    <cellStyle name="40% - Accent3 12 2 2 4" xfId="27207"/>
    <cellStyle name="40% - Accent3 12 2 2 4 2" xfId="48429"/>
    <cellStyle name="40% - Accent3 12 2 2 5" xfId="30471"/>
    <cellStyle name="40% - Accent3 12 2 2 5 2" xfId="51693"/>
    <cellStyle name="40% - Accent3 12 2 2 6" xfId="17415"/>
    <cellStyle name="40% - Accent3 12 2 2 6 2" xfId="38640"/>
    <cellStyle name="40% - Accent3 12 2 2 7" xfId="33739"/>
    <cellStyle name="40% - Accent3 12 2 3" xfId="15784"/>
    <cellStyle name="40% - Accent3 12 2 3 2" xfId="37009"/>
    <cellStyle name="40% - Accent3 12 2 4" xfId="19046"/>
    <cellStyle name="40% - Accent3 12 2 4 2" xfId="40271"/>
    <cellStyle name="40% - Accent3 12 2 5" xfId="22308"/>
    <cellStyle name="40% - Accent3 12 2 5 2" xfId="43533"/>
    <cellStyle name="40% - Accent3 12 2 6" xfId="25575"/>
    <cellStyle name="40% - Accent3 12 2 6 2" xfId="46797"/>
    <cellStyle name="40% - Accent3 12 2 7" xfId="28840"/>
    <cellStyle name="40% - Accent3 12 2 7 2" xfId="50062"/>
    <cellStyle name="40% - Accent3 12 2 8" xfId="14152"/>
    <cellStyle name="40% - Accent3 12 2 8 2" xfId="35378"/>
    <cellStyle name="40% - Accent3 12 2 9" xfId="32108"/>
    <cellStyle name="40% - Accent3 12 3" xfId="11688"/>
    <cellStyle name="40% - Accent3 12 3 2" xfId="19865"/>
    <cellStyle name="40% - Accent3 12 3 2 2" xfId="41090"/>
    <cellStyle name="40% - Accent3 12 3 3" xfId="23128"/>
    <cellStyle name="40% - Accent3 12 3 3 2" xfId="44353"/>
    <cellStyle name="40% - Accent3 12 3 4" xfId="26395"/>
    <cellStyle name="40% - Accent3 12 3 4 2" xfId="47617"/>
    <cellStyle name="40% - Accent3 12 3 5" xfId="29659"/>
    <cellStyle name="40% - Accent3 12 3 5 2" xfId="50881"/>
    <cellStyle name="40% - Accent3 12 3 6" xfId="16603"/>
    <cellStyle name="40% - Accent3 12 3 6 2" xfId="37828"/>
    <cellStyle name="40% - Accent3 12 3 7" xfId="32927"/>
    <cellStyle name="40% - Accent3 12 4" xfId="14960"/>
    <cellStyle name="40% - Accent3 12 4 2" xfId="36185"/>
    <cellStyle name="40% - Accent3 12 5" xfId="18222"/>
    <cellStyle name="40% - Accent3 12 5 2" xfId="39447"/>
    <cellStyle name="40% - Accent3 12 6" xfId="21484"/>
    <cellStyle name="40% - Accent3 12 6 2" xfId="42709"/>
    <cellStyle name="40% - Accent3 12 7" xfId="24748"/>
    <cellStyle name="40% - Accent3 12 7 2" xfId="45973"/>
    <cellStyle name="40% - Accent3 12 8" xfId="28016"/>
    <cellStyle name="40% - Accent3 12 8 2" xfId="49238"/>
    <cellStyle name="40% - Accent3 12 9" xfId="13340"/>
    <cellStyle name="40% - Accent3 12 9 2" xfId="34566"/>
    <cellStyle name="40% - Accent3 13" xfId="7103"/>
    <cellStyle name="40% - Accent3 13 10" xfId="31297"/>
    <cellStyle name="40% - Accent3 13 2" xfId="10757"/>
    <cellStyle name="40% - Accent3 13 2 2" xfId="12503"/>
    <cellStyle name="40% - Accent3 13 2 2 2" xfId="20678"/>
    <cellStyle name="40% - Accent3 13 2 2 2 2" xfId="41903"/>
    <cellStyle name="40% - Accent3 13 2 2 3" xfId="23941"/>
    <cellStyle name="40% - Accent3 13 2 2 3 2" xfId="45166"/>
    <cellStyle name="40% - Accent3 13 2 2 4" xfId="27208"/>
    <cellStyle name="40% - Accent3 13 2 2 4 2" xfId="48430"/>
    <cellStyle name="40% - Accent3 13 2 2 5" xfId="30472"/>
    <cellStyle name="40% - Accent3 13 2 2 5 2" xfId="51694"/>
    <cellStyle name="40% - Accent3 13 2 2 6" xfId="17416"/>
    <cellStyle name="40% - Accent3 13 2 2 6 2" xfId="38641"/>
    <cellStyle name="40% - Accent3 13 2 2 7" xfId="33740"/>
    <cellStyle name="40% - Accent3 13 2 3" xfId="15785"/>
    <cellStyle name="40% - Accent3 13 2 3 2" xfId="37010"/>
    <cellStyle name="40% - Accent3 13 2 4" xfId="19047"/>
    <cellStyle name="40% - Accent3 13 2 4 2" xfId="40272"/>
    <cellStyle name="40% - Accent3 13 2 5" xfId="22309"/>
    <cellStyle name="40% - Accent3 13 2 5 2" xfId="43534"/>
    <cellStyle name="40% - Accent3 13 2 6" xfId="25576"/>
    <cellStyle name="40% - Accent3 13 2 6 2" xfId="46798"/>
    <cellStyle name="40% - Accent3 13 2 7" xfId="28841"/>
    <cellStyle name="40% - Accent3 13 2 7 2" xfId="50063"/>
    <cellStyle name="40% - Accent3 13 2 8" xfId="14153"/>
    <cellStyle name="40% - Accent3 13 2 8 2" xfId="35379"/>
    <cellStyle name="40% - Accent3 13 2 9" xfId="32109"/>
    <cellStyle name="40% - Accent3 13 3" xfId="11689"/>
    <cellStyle name="40% - Accent3 13 3 2" xfId="19866"/>
    <cellStyle name="40% - Accent3 13 3 2 2" xfId="41091"/>
    <cellStyle name="40% - Accent3 13 3 3" xfId="23129"/>
    <cellStyle name="40% - Accent3 13 3 3 2" xfId="44354"/>
    <cellStyle name="40% - Accent3 13 3 4" xfId="26396"/>
    <cellStyle name="40% - Accent3 13 3 4 2" xfId="47618"/>
    <cellStyle name="40% - Accent3 13 3 5" xfId="29660"/>
    <cellStyle name="40% - Accent3 13 3 5 2" xfId="50882"/>
    <cellStyle name="40% - Accent3 13 3 6" xfId="16604"/>
    <cellStyle name="40% - Accent3 13 3 6 2" xfId="37829"/>
    <cellStyle name="40% - Accent3 13 3 7" xfId="32928"/>
    <cellStyle name="40% - Accent3 13 4" xfId="14961"/>
    <cellStyle name="40% - Accent3 13 4 2" xfId="36186"/>
    <cellStyle name="40% - Accent3 13 5" xfId="18223"/>
    <cellStyle name="40% - Accent3 13 5 2" xfId="39448"/>
    <cellStyle name="40% - Accent3 13 6" xfId="21485"/>
    <cellStyle name="40% - Accent3 13 6 2" xfId="42710"/>
    <cellStyle name="40% - Accent3 13 7" xfId="24749"/>
    <cellStyle name="40% - Accent3 13 7 2" xfId="45974"/>
    <cellStyle name="40% - Accent3 13 8" xfId="28017"/>
    <cellStyle name="40% - Accent3 13 8 2" xfId="49239"/>
    <cellStyle name="40% - Accent3 13 9" xfId="13341"/>
    <cellStyle name="40% - Accent3 13 9 2" xfId="34567"/>
    <cellStyle name="40% - Accent3 14" xfId="7104"/>
    <cellStyle name="40% - Accent3 14 10" xfId="31298"/>
    <cellStyle name="40% - Accent3 14 2" xfId="10758"/>
    <cellStyle name="40% - Accent3 14 2 2" xfId="12504"/>
    <cellStyle name="40% - Accent3 14 2 2 2" xfId="20679"/>
    <cellStyle name="40% - Accent3 14 2 2 2 2" xfId="41904"/>
    <cellStyle name="40% - Accent3 14 2 2 3" xfId="23942"/>
    <cellStyle name="40% - Accent3 14 2 2 3 2" xfId="45167"/>
    <cellStyle name="40% - Accent3 14 2 2 4" xfId="27209"/>
    <cellStyle name="40% - Accent3 14 2 2 4 2" xfId="48431"/>
    <cellStyle name="40% - Accent3 14 2 2 5" xfId="30473"/>
    <cellStyle name="40% - Accent3 14 2 2 5 2" xfId="51695"/>
    <cellStyle name="40% - Accent3 14 2 2 6" xfId="17417"/>
    <cellStyle name="40% - Accent3 14 2 2 6 2" xfId="38642"/>
    <cellStyle name="40% - Accent3 14 2 2 7" xfId="33741"/>
    <cellStyle name="40% - Accent3 14 2 3" xfId="15786"/>
    <cellStyle name="40% - Accent3 14 2 3 2" xfId="37011"/>
    <cellStyle name="40% - Accent3 14 2 4" xfId="19048"/>
    <cellStyle name="40% - Accent3 14 2 4 2" xfId="40273"/>
    <cellStyle name="40% - Accent3 14 2 5" xfId="22310"/>
    <cellStyle name="40% - Accent3 14 2 5 2" xfId="43535"/>
    <cellStyle name="40% - Accent3 14 2 6" xfId="25577"/>
    <cellStyle name="40% - Accent3 14 2 6 2" xfId="46799"/>
    <cellStyle name="40% - Accent3 14 2 7" xfId="28842"/>
    <cellStyle name="40% - Accent3 14 2 7 2" xfId="50064"/>
    <cellStyle name="40% - Accent3 14 2 8" xfId="14154"/>
    <cellStyle name="40% - Accent3 14 2 8 2" xfId="35380"/>
    <cellStyle name="40% - Accent3 14 2 9" xfId="32110"/>
    <cellStyle name="40% - Accent3 14 3" xfId="11690"/>
    <cellStyle name="40% - Accent3 14 3 2" xfId="19867"/>
    <cellStyle name="40% - Accent3 14 3 2 2" xfId="41092"/>
    <cellStyle name="40% - Accent3 14 3 3" xfId="23130"/>
    <cellStyle name="40% - Accent3 14 3 3 2" xfId="44355"/>
    <cellStyle name="40% - Accent3 14 3 4" xfId="26397"/>
    <cellStyle name="40% - Accent3 14 3 4 2" xfId="47619"/>
    <cellStyle name="40% - Accent3 14 3 5" xfId="29661"/>
    <cellStyle name="40% - Accent3 14 3 5 2" xfId="50883"/>
    <cellStyle name="40% - Accent3 14 3 6" xfId="16605"/>
    <cellStyle name="40% - Accent3 14 3 6 2" xfId="37830"/>
    <cellStyle name="40% - Accent3 14 3 7" xfId="32929"/>
    <cellStyle name="40% - Accent3 14 4" xfId="14962"/>
    <cellStyle name="40% - Accent3 14 4 2" xfId="36187"/>
    <cellStyle name="40% - Accent3 14 5" xfId="18224"/>
    <cellStyle name="40% - Accent3 14 5 2" xfId="39449"/>
    <cellStyle name="40% - Accent3 14 6" xfId="21486"/>
    <cellStyle name="40% - Accent3 14 6 2" xfId="42711"/>
    <cellStyle name="40% - Accent3 14 7" xfId="24750"/>
    <cellStyle name="40% - Accent3 14 7 2" xfId="45975"/>
    <cellStyle name="40% - Accent3 14 8" xfId="28018"/>
    <cellStyle name="40% - Accent3 14 8 2" xfId="49240"/>
    <cellStyle name="40% - Accent3 14 9" xfId="13342"/>
    <cellStyle name="40% - Accent3 14 9 2" xfId="34568"/>
    <cellStyle name="40% - Accent3 15" xfId="7105"/>
    <cellStyle name="40% - Accent3 15 10" xfId="31299"/>
    <cellStyle name="40% - Accent3 15 2" xfId="10759"/>
    <cellStyle name="40% - Accent3 15 2 2" xfId="12505"/>
    <cellStyle name="40% - Accent3 15 2 2 2" xfId="20680"/>
    <cellStyle name="40% - Accent3 15 2 2 2 2" xfId="41905"/>
    <cellStyle name="40% - Accent3 15 2 2 3" xfId="23943"/>
    <cellStyle name="40% - Accent3 15 2 2 3 2" xfId="45168"/>
    <cellStyle name="40% - Accent3 15 2 2 4" xfId="27210"/>
    <cellStyle name="40% - Accent3 15 2 2 4 2" xfId="48432"/>
    <cellStyle name="40% - Accent3 15 2 2 5" xfId="30474"/>
    <cellStyle name="40% - Accent3 15 2 2 5 2" xfId="51696"/>
    <cellStyle name="40% - Accent3 15 2 2 6" xfId="17418"/>
    <cellStyle name="40% - Accent3 15 2 2 6 2" xfId="38643"/>
    <cellStyle name="40% - Accent3 15 2 2 7" xfId="33742"/>
    <cellStyle name="40% - Accent3 15 2 3" xfId="15787"/>
    <cellStyle name="40% - Accent3 15 2 3 2" xfId="37012"/>
    <cellStyle name="40% - Accent3 15 2 4" xfId="19049"/>
    <cellStyle name="40% - Accent3 15 2 4 2" xfId="40274"/>
    <cellStyle name="40% - Accent3 15 2 5" xfId="22311"/>
    <cellStyle name="40% - Accent3 15 2 5 2" xfId="43536"/>
    <cellStyle name="40% - Accent3 15 2 6" xfId="25578"/>
    <cellStyle name="40% - Accent3 15 2 6 2" xfId="46800"/>
    <cellStyle name="40% - Accent3 15 2 7" xfId="28843"/>
    <cellStyle name="40% - Accent3 15 2 7 2" xfId="50065"/>
    <cellStyle name="40% - Accent3 15 2 8" xfId="14155"/>
    <cellStyle name="40% - Accent3 15 2 8 2" xfId="35381"/>
    <cellStyle name="40% - Accent3 15 2 9" xfId="32111"/>
    <cellStyle name="40% - Accent3 15 3" xfId="11691"/>
    <cellStyle name="40% - Accent3 15 3 2" xfId="19868"/>
    <cellStyle name="40% - Accent3 15 3 2 2" xfId="41093"/>
    <cellStyle name="40% - Accent3 15 3 3" xfId="23131"/>
    <cellStyle name="40% - Accent3 15 3 3 2" xfId="44356"/>
    <cellStyle name="40% - Accent3 15 3 4" xfId="26398"/>
    <cellStyle name="40% - Accent3 15 3 4 2" xfId="47620"/>
    <cellStyle name="40% - Accent3 15 3 5" xfId="29662"/>
    <cellStyle name="40% - Accent3 15 3 5 2" xfId="50884"/>
    <cellStyle name="40% - Accent3 15 3 6" xfId="16606"/>
    <cellStyle name="40% - Accent3 15 3 6 2" xfId="37831"/>
    <cellStyle name="40% - Accent3 15 3 7" xfId="32930"/>
    <cellStyle name="40% - Accent3 15 4" xfId="14963"/>
    <cellStyle name="40% - Accent3 15 4 2" xfId="36188"/>
    <cellStyle name="40% - Accent3 15 5" xfId="18225"/>
    <cellStyle name="40% - Accent3 15 5 2" xfId="39450"/>
    <cellStyle name="40% - Accent3 15 6" xfId="21487"/>
    <cellStyle name="40% - Accent3 15 6 2" xfId="42712"/>
    <cellStyle name="40% - Accent3 15 7" xfId="24751"/>
    <cellStyle name="40% - Accent3 15 7 2" xfId="45976"/>
    <cellStyle name="40% - Accent3 15 8" xfId="28019"/>
    <cellStyle name="40% - Accent3 15 8 2" xfId="49241"/>
    <cellStyle name="40% - Accent3 15 9" xfId="13343"/>
    <cellStyle name="40% - Accent3 15 9 2" xfId="34569"/>
    <cellStyle name="40% - Accent3 16" xfId="7106"/>
    <cellStyle name="40% - Accent3 16 10" xfId="31300"/>
    <cellStyle name="40% - Accent3 16 2" xfId="10760"/>
    <cellStyle name="40% - Accent3 16 2 2" xfId="12506"/>
    <cellStyle name="40% - Accent3 16 2 2 2" xfId="20681"/>
    <cellStyle name="40% - Accent3 16 2 2 2 2" xfId="41906"/>
    <cellStyle name="40% - Accent3 16 2 2 3" xfId="23944"/>
    <cellStyle name="40% - Accent3 16 2 2 3 2" xfId="45169"/>
    <cellStyle name="40% - Accent3 16 2 2 4" xfId="27211"/>
    <cellStyle name="40% - Accent3 16 2 2 4 2" xfId="48433"/>
    <cellStyle name="40% - Accent3 16 2 2 5" xfId="30475"/>
    <cellStyle name="40% - Accent3 16 2 2 5 2" xfId="51697"/>
    <cellStyle name="40% - Accent3 16 2 2 6" xfId="17419"/>
    <cellStyle name="40% - Accent3 16 2 2 6 2" xfId="38644"/>
    <cellStyle name="40% - Accent3 16 2 2 7" xfId="33743"/>
    <cellStyle name="40% - Accent3 16 2 3" xfId="15788"/>
    <cellStyle name="40% - Accent3 16 2 3 2" xfId="37013"/>
    <cellStyle name="40% - Accent3 16 2 4" xfId="19050"/>
    <cellStyle name="40% - Accent3 16 2 4 2" xfId="40275"/>
    <cellStyle name="40% - Accent3 16 2 5" xfId="22312"/>
    <cellStyle name="40% - Accent3 16 2 5 2" xfId="43537"/>
    <cellStyle name="40% - Accent3 16 2 6" xfId="25579"/>
    <cellStyle name="40% - Accent3 16 2 6 2" xfId="46801"/>
    <cellStyle name="40% - Accent3 16 2 7" xfId="28844"/>
    <cellStyle name="40% - Accent3 16 2 7 2" xfId="50066"/>
    <cellStyle name="40% - Accent3 16 2 8" xfId="14156"/>
    <cellStyle name="40% - Accent3 16 2 8 2" xfId="35382"/>
    <cellStyle name="40% - Accent3 16 2 9" xfId="32112"/>
    <cellStyle name="40% - Accent3 16 3" xfId="11692"/>
    <cellStyle name="40% - Accent3 16 3 2" xfId="19869"/>
    <cellStyle name="40% - Accent3 16 3 2 2" xfId="41094"/>
    <cellStyle name="40% - Accent3 16 3 3" xfId="23132"/>
    <cellStyle name="40% - Accent3 16 3 3 2" xfId="44357"/>
    <cellStyle name="40% - Accent3 16 3 4" xfId="26399"/>
    <cellStyle name="40% - Accent3 16 3 4 2" xfId="47621"/>
    <cellStyle name="40% - Accent3 16 3 5" xfId="29663"/>
    <cellStyle name="40% - Accent3 16 3 5 2" xfId="50885"/>
    <cellStyle name="40% - Accent3 16 3 6" xfId="16607"/>
    <cellStyle name="40% - Accent3 16 3 6 2" xfId="37832"/>
    <cellStyle name="40% - Accent3 16 3 7" xfId="32931"/>
    <cellStyle name="40% - Accent3 16 4" xfId="14964"/>
    <cellStyle name="40% - Accent3 16 4 2" xfId="36189"/>
    <cellStyle name="40% - Accent3 16 5" xfId="18226"/>
    <cellStyle name="40% - Accent3 16 5 2" xfId="39451"/>
    <cellStyle name="40% - Accent3 16 6" xfId="21488"/>
    <cellStyle name="40% - Accent3 16 6 2" xfId="42713"/>
    <cellStyle name="40% - Accent3 16 7" xfId="24752"/>
    <cellStyle name="40% - Accent3 16 7 2" xfId="45977"/>
    <cellStyle name="40% - Accent3 16 8" xfId="28020"/>
    <cellStyle name="40% - Accent3 16 8 2" xfId="49242"/>
    <cellStyle name="40% - Accent3 16 9" xfId="13344"/>
    <cellStyle name="40% - Accent3 16 9 2" xfId="34570"/>
    <cellStyle name="40% - Accent3 17" xfId="7107"/>
    <cellStyle name="40% - Accent3 17 10" xfId="31301"/>
    <cellStyle name="40% - Accent3 17 2" xfId="10761"/>
    <cellStyle name="40% - Accent3 17 2 2" xfId="12507"/>
    <cellStyle name="40% - Accent3 17 2 2 2" xfId="20682"/>
    <cellStyle name="40% - Accent3 17 2 2 2 2" xfId="41907"/>
    <cellStyle name="40% - Accent3 17 2 2 3" xfId="23945"/>
    <cellStyle name="40% - Accent3 17 2 2 3 2" xfId="45170"/>
    <cellStyle name="40% - Accent3 17 2 2 4" xfId="27212"/>
    <cellStyle name="40% - Accent3 17 2 2 4 2" xfId="48434"/>
    <cellStyle name="40% - Accent3 17 2 2 5" xfId="30476"/>
    <cellStyle name="40% - Accent3 17 2 2 5 2" xfId="51698"/>
    <cellStyle name="40% - Accent3 17 2 2 6" xfId="17420"/>
    <cellStyle name="40% - Accent3 17 2 2 6 2" xfId="38645"/>
    <cellStyle name="40% - Accent3 17 2 2 7" xfId="33744"/>
    <cellStyle name="40% - Accent3 17 2 3" xfId="15789"/>
    <cellStyle name="40% - Accent3 17 2 3 2" xfId="37014"/>
    <cellStyle name="40% - Accent3 17 2 4" xfId="19051"/>
    <cellStyle name="40% - Accent3 17 2 4 2" xfId="40276"/>
    <cellStyle name="40% - Accent3 17 2 5" xfId="22313"/>
    <cellStyle name="40% - Accent3 17 2 5 2" xfId="43538"/>
    <cellStyle name="40% - Accent3 17 2 6" xfId="25580"/>
    <cellStyle name="40% - Accent3 17 2 6 2" xfId="46802"/>
    <cellStyle name="40% - Accent3 17 2 7" xfId="28845"/>
    <cellStyle name="40% - Accent3 17 2 7 2" xfId="50067"/>
    <cellStyle name="40% - Accent3 17 2 8" xfId="14157"/>
    <cellStyle name="40% - Accent3 17 2 8 2" xfId="35383"/>
    <cellStyle name="40% - Accent3 17 2 9" xfId="32113"/>
    <cellStyle name="40% - Accent3 17 3" xfId="11693"/>
    <cellStyle name="40% - Accent3 17 3 2" xfId="19870"/>
    <cellStyle name="40% - Accent3 17 3 2 2" xfId="41095"/>
    <cellStyle name="40% - Accent3 17 3 3" xfId="23133"/>
    <cellStyle name="40% - Accent3 17 3 3 2" xfId="44358"/>
    <cellStyle name="40% - Accent3 17 3 4" xfId="26400"/>
    <cellStyle name="40% - Accent3 17 3 4 2" xfId="47622"/>
    <cellStyle name="40% - Accent3 17 3 5" xfId="29664"/>
    <cellStyle name="40% - Accent3 17 3 5 2" xfId="50886"/>
    <cellStyle name="40% - Accent3 17 3 6" xfId="16608"/>
    <cellStyle name="40% - Accent3 17 3 6 2" xfId="37833"/>
    <cellStyle name="40% - Accent3 17 3 7" xfId="32932"/>
    <cellStyle name="40% - Accent3 17 4" xfId="14965"/>
    <cellStyle name="40% - Accent3 17 4 2" xfId="36190"/>
    <cellStyle name="40% - Accent3 17 5" xfId="18227"/>
    <cellStyle name="40% - Accent3 17 5 2" xfId="39452"/>
    <cellStyle name="40% - Accent3 17 6" xfId="21489"/>
    <cellStyle name="40% - Accent3 17 6 2" xfId="42714"/>
    <cellStyle name="40% - Accent3 17 7" xfId="24753"/>
    <cellStyle name="40% - Accent3 17 7 2" xfId="45978"/>
    <cellStyle name="40% - Accent3 17 8" xfId="28021"/>
    <cellStyle name="40% - Accent3 17 8 2" xfId="49243"/>
    <cellStyle name="40% - Accent3 17 9" xfId="13345"/>
    <cellStyle name="40% - Accent3 17 9 2" xfId="34571"/>
    <cellStyle name="40% - Accent3 18" xfId="7108"/>
    <cellStyle name="40% - Accent3 18 10" xfId="31302"/>
    <cellStyle name="40% - Accent3 18 2" xfId="10762"/>
    <cellStyle name="40% - Accent3 18 2 2" xfId="12508"/>
    <cellStyle name="40% - Accent3 18 2 2 2" xfId="20683"/>
    <cellStyle name="40% - Accent3 18 2 2 2 2" xfId="41908"/>
    <cellStyle name="40% - Accent3 18 2 2 3" xfId="23946"/>
    <cellStyle name="40% - Accent3 18 2 2 3 2" xfId="45171"/>
    <cellStyle name="40% - Accent3 18 2 2 4" xfId="27213"/>
    <cellStyle name="40% - Accent3 18 2 2 4 2" xfId="48435"/>
    <cellStyle name="40% - Accent3 18 2 2 5" xfId="30477"/>
    <cellStyle name="40% - Accent3 18 2 2 5 2" xfId="51699"/>
    <cellStyle name="40% - Accent3 18 2 2 6" xfId="17421"/>
    <cellStyle name="40% - Accent3 18 2 2 6 2" xfId="38646"/>
    <cellStyle name="40% - Accent3 18 2 2 7" xfId="33745"/>
    <cellStyle name="40% - Accent3 18 2 3" xfId="15790"/>
    <cellStyle name="40% - Accent3 18 2 3 2" xfId="37015"/>
    <cellStyle name="40% - Accent3 18 2 4" xfId="19052"/>
    <cellStyle name="40% - Accent3 18 2 4 2" xfId="40277"/>
    <cellStyle name="40% - Accent3 18 2 5" xfId="22314"/>
    <cellStyle name="40% - Accent3 18 2 5 2" xfId="43539"/>
    <cellStyle name="40% - Accent3 18 2 6" xfId="25581"/>
    <cellStyle name="40% - Accent3 18 2 6 2" xfId="46803"/>
    <cellStyle name="40% - Accent3 18 2 7" xfId="28846"/>
    <cellStyle name="40% - Accent3 18 2 7 2" xfId="50068"/>
    <cellStyle name="40% - Accent3 18 2 8" xfId="14158"/>
    <cellStyle name="40% - Accent3 18 2 8 2" xfId="35384"/>
    <cellStyle name="40% - Accent3 18 2 9" xfId="32114"/>
    <cellStyle name="40% - Accent3 18 3" xfId="11694"/>
    <cellStyle name="40% - Accent3 18 3 2" xfId="19871"/>
    <cellStyle name="40% - Accent3 18 3 2 2" xfId="41096"/>
    <cellStyle name="40% - Accent3 18 3 3" xfId="23134"/>
    <cellStyle name="40% - Accent3 18 3 3 2" xfId="44359"/>
    <cellStyle name="40% - Accent3 18 3 4" xfId="26401"/>
    <cellStyle name="40% - Accent3 18 3 4 2" xfId="47623"/>
    <cellStyle name="40% - Accent3 18 3 5" xfId="29665"/>
    <cellStyle name="40% - Accent3 18 3 5 2" xfId="50887"/>
    <cellStyle name="40% - Accent3 18 3 6" xfId="16609"/>
    <cellStyle name="40% - Accent3 18 3 6 2" xfId="37834"/>
    <cellStyle name="40% - Accent3 18 3 7" xfId="32933"/>
    <cellStyle name="40% - Accent3 18 4" xfId="14966"/>
    <cellStyle name="40% - Accent3 18 4 2" xfId="36191"/>
    <cellStyle name="40% - Accent3 18 5" xfId="18228"/>
    <cellStyle name="40% - Accent3 18 5 2" xfId="39453"/>
    <cellStyle name="40% - Accent3 18 6" xfId="21490"/>
    <cellStyle name="40% - Accent3 18 6 2" xfId="42715"/>
    <cellStyle name="40% - Accent3 18 7" xfId="24754"/>
    <cellStyle name="40% - Accent3 18 7 2" xfId="45979"/>
    <cellStyle name="40% - Accent3 18 8" xfId="28022"/>
    <cellStyle name="40% - Accent3 18 8 2" xfId="49244"/>
    <cellStyle name="40% - Accent3 18 9" xfId="13346"/>
    <cellStyle name="40% - Accent3 18 9 2" xfId="34572"/>
    <cellStyle name="40% - Accent3 19" xfId="7109"/>
    <cellStyle name="40% - Accent3 19 10" xfId="31303"/>
    <cellStyle name="40% - Accent3 19 2" xfId="10763"/>
    <cellStyle name="40% - Accent3 19 2 2" xfId="12509"/>
    <cellStyle name="40% - Accent3 19 2 2 2" xfId="20684"/>
    <cellStyle name="40% - Accent3 19 2 2 2 2" xfId="41909"/>
    <cellStyle name="40% - Accent3 19 2 2 3" xfId="23947"/>
    <cellStyle name="40% - Accent3 19 2 2 3 2" xfId="45172"/>
    <cellStyle name="40% - Accent3 19 2 2 4" xfId="27214"/>
    <cellStyle name="40% - Accent3 19 2 2 4 2" xfId="48436"/>
    <cellStyle name="40% - Accent3 19 2 2 5" xfId="30478"/>
    <cellStyle name="40% - Accent3 19 2 2 5 2" xfId="51700"/>
    <cellStyle name="40% - Accent3 19 2 2 6" xfId="17422"/>
    <cellStyle name="40% - Accent3 19 2 2 6 2" xfId="38647"/>
    <cellStyle name="40% - Accent3 19 2 2 7" xfId="33746"/>
    <cellStyle name="40% - Accent3 19 2 3" xfId="15791"/>
    <cellStyle name="40% - Accent3 19 2 3 2" xfId="37016"/>
    <cellStyle name="40% - Accent3 19 2 4" xfId="19053"/>
    <cellStyle name="40% - Accent3 19 2 4 2" xfId="40278"/>
    <cellStyle name="40% - Accent3 19 2 5" xfId="22315"/>
    <cellStyle name="40% - Accent3 19 2 5 2" xfId="43540"/>
    <cellStyle name="40% - Accent3 19 2 6" xfId="25582"/>
    <cellStyle name="40% - Accent3 19 2 6 2" xfId="46804"/>
    <cellStyle name="40% - Accent3 19 2 7" xfId="28847"/>
    <cellStyle name="40% - Accent3 19 2 7 2" xfId="50069"/>
    <cellStyle name="40% - Accent3 19 2 8" xfId="14159"/>
    <cellStyle name="40% - Accent3 19 2 8 2" xfId="35385"/>
    <cellStyle name="40% - Accent3 19 2 9" xfId="32115"/>
    <cellStyle name="40% - Accent3 19 3" xfId="11695"/>
    <cellStyle name="40% - Accent3 19 3 2" xfId="19872"/>
    <cellStyle name="40% - Accent3 19 3 2 2" xfId="41097"/>
    <cellStyle name="40% - Accent3 19 3 3" xfId="23135"/>
    <cellStyle name="40% - Accent3 19 3 3 2" xfId="44360"/>
    <cellStyle name="40% - Accent3 19 3 4" xfId="26402"/>
    <cellStyle name="40% - Accent3 19 3 4 2" xfId="47624"/>
    <cellStyle name="40% - Accent3 19 3 5" xfId="29666"/>
    <cellStyle name="40% - Accent3 19 3 5 2" xfId="50888"/>
    <cellStyle name="40% - Accent3 19 3 6" xfId="16610"/>
    <cellStyle name="40% - Accent3 19 3 6 2" xfId="37835"/>
    <cellStyle name="40% - Accent3 19 3 7" xfId="32934"/>
    <cellStyle name="40% - Accent3 19 4" xfId="14967"/>
    <cellStyle name="40% - Accent3 19 4 2" xfId="36192"/>
    <cellStyle name="40% - Accent3 19 5" xfId="18229"/>
    <cellStyle name="40% - Accent3 19 5 2" xfId="39454"/>
    <cellStyle name="40% - Accent3 19 6" xfId="21491"/>
    <cellStyle name="40% - Accent3 19 6 2" xfId="42716"/>
    <cellStyle name="40% - Accent3 19 7" xfId="24755"/>
    <cellStyle name="40% - Accent3 19 7 2" xfId="45980"/>
    <cellStyle name="40% - Accent3 19 8" xfId="28023"/>
    <cellStyle name="40% - Accent3 19 8 2" xfId="49245"/>
    <cellStyle name="40% - Accent3 19 9" xfId="13347"/>
    <cellStyle name="40% - Accent3 19 9 2" xfId="34573"/>
    <cellStyle name="40% - Accent3 2" xfId="58"/>
    <cellStyle name="40% - Accent3 2 2" xfId="59"/>
    <cellStyle name="40% - Accent3 2 2 2" xfId="9953"/>
    <cellStyle name="40% - Accent3 2 2 2 10" xfId="31799"/>
    <cellStyle name="40% - Accent3 2 2 2 2" xfId="11242"/>
    <cellStyle name="40% - Accent3 2 2 2 2 2" xfId="12953"/>
    <cellStyle name="40% - Accent3 2 2 2 2 2 2" xfId="21128"/>
    <cellStyle name="40% - Accent3 2 2 2 2 2 2 2" xfId="42353"/>
    <cellStyle name="40% - Accent3 2 2 2 2 2 3" xfId="24391"/>
    <cellStyle name="40% - Accent3 2 2 2 2 2 3 2" xfId="45616"/>
    <cellStyle name="40% - Accent3 2 2 2 2 2 4" xfId="27658"/>
    <cellStyle name="40% - Accent3 2 2 2 2 2 4 2" xfId="48880"/>
    <cellStyle name="40% - Accent3 2 2 2 2 2 5" xfId="30922"/>
    <cellStyle name="40% - Accent3 2 2 2 2 2 5 2" xfId="52144"/>
    <cellStyle name="40% - Accent3 2 2 2 2 2 6" xfId="17866"/>
    <cellStyle name="40% - Accent3 2 2 2 2 2 6 2" xfId="39091"/>
    <cellStyle name="40% - Accent3 2 2 2 2 2 7" xfId="34190"/>
    <cellStyle name="40% - Accent3 2 2 2 2 3" xfId="16235"/>
    <cellStyle name="40% - Accent3 2 2 2 2 3 2" xfId="37460"/>
    <cellStyle name="40% - Accent3 2 2 2 2 4" xfId="19497"/>
    <cellStyle name="40% - Accent3 2 2 2 2 4 2" xfId="40722"/>
    <cellStyle name="40% - Accent3 2 2 2 2 5" xfId="22759"/>
    <cellStyle name="40% - Accent3 2 2 2 2 5 2" xfId="43984"/>
    <cellStyle name="40% - Accent3 2 2 2 2 6" xfId="26026"/>
    <cellStyle name="40% - Accent3 2 2 2 2 6 2" xfId="47248"/>
    <cellStyle name="40% - Accent3 2 2 2 2 7" xfId="29291"/>
    <cellStyle name="40% - Accent3 2 2 2 2 7 2" xfId="50513"/>
    <cellStyle name="40% - Accent3 2 2 2 2 8" xfId="14603"/>
    <cellStyle name="40% - Accent3 2 2 2 2 8 2" xfId="35829"/>
    <cellStyle name="40% - Accent3 2 2 2 2 9" xfId="32559"/>
    <cellStyle name="40% - Accent3 2 2 2 3" xfId="12192"/>
    <cellStyle name="40% - Accent3 2 2 2 3 2" xfId="20368"/>
    <cellStyle name="40% - Accent3 2 2 2 3 2 2" xfId="41593"/>
    <cellStyle name="40% - Accent3 2 2 2 3 3" xfId="23631"/>
    <cellStyle name="40% - Accent3 2 2 2 3 3 2" xfId="44856"/>
    <cellStyle name="40% - Accent3 2 2 2 3 4" xfId="26898"/>
    <cellStyle name="40% - Accent3 2 2 2 3 4 2" xfId="48120"/>
    <cellStyle name="40% - Accent3 2 2 2 3 5" xfId="30162"/>
    <cellStyle name="40% - Accent3 2 2 2 3 5 2" xfId="51384"/>
    <cellStyle name="40% - Accent3 2 2 2 3 6" xfId="17106"/>
    <cellStyle name="40% - Accent3 2 2 2 3 6 2" xfId="38331"/>
    <cellStyle name="40% - Accent3 2 2 2 3 7" xfId="33430"/>
    <cellStyle name="40% - Accent3 2 2 2 4" xfId="15463"/>
    <cellStyle name="40% - Accent3 2 2 2 4 2" xfId="36688"/>
    <cellStyle name="40% - Accent3 2 2 2 5" xfId="18725"/>
    <cellStyle name="40% - Accent3 2 2 2 5 2" xfId="39950"/>
    <cellStyle name="40% - Accent3 2 2 2 6" xfId="21987"/>
    <cellStyle name="40% - Accent3 2 2 2 6 2" xfId="43212"/>
    <cellStyle name="40% - Accent3 2 2 2 7" xfId="25252"/>
    <cellStyle name="40% - Accent3 2 2 2 7 2" xfId="46476"/>
    <cellStyle name="40% - Accent3 2 2 2 8" xfId="28519"/>
    <cellStyle name="40% - Accent3 2 2 2 8 2" xfId="49741"/>
    <cellStyle name="40% - Accent3 2 2 2 9" xfId="13843"/>
    <cellStyle name="40% - Accent3 2 2 2 9 2" xfId="35069"/>
    <cellStyle name="40% - Accent3 2 2 3" xfId="8048"/>
    <cellStyle name="40% - Accent3 2 3" xfId="8049"/>
    <cellStyle name="40% - Accent3 2 4" xfId="3857"/>
    <cellStyle name="40% - Accent3 20" xfId="7110"/>
    <cellStyle name="40% - Accent3 20 10" xfId="31304"/>
    <cellStyle name="40% - Accent3 20 2" xfId="10764"/>
    <cellStyle name="40% - Accent3 20 2 2" xfId="12510"/>
    <cellStyle name="40% - Accent3 20 2 2 2" xfId="20685"/>
    <cellStyle name="40% - Accent3 20 2 2 2 2" xfId="41910"/>
    <cellStyle name="40% - Accent3 20 2 2 3" xfId="23948"/>
    <cellStyle name="40% - Accent3 20 2 2 3 2" xfId="45173"/>
    <cellStyle name="40% - Accent3 20 2 2 4" xfId="27215"/>
    <cellStyle name="40% - Accent3 20 2 2 4 2" xfId="48437"/>
    <cellStyle name="40% - Accent3 20 2 2 5" xfId="30479"/>
    <cellStyle name="40% - Accent3 20 2 2 5 2" xfId="51701"/>
    <cellStyle name="40% - Accent3 20 2 2 6" xfId="17423"/>
    <cellStyle name="40% - Accent3 20 2 2 6 2" xfId="38648"/>
    <cellStyle name="40% - Accent3 20 2 2 7" xfId="33747"/>
    <cellStyle name="40% - Accent3 20 2 3" xfId="15792"/>
    <cellStyle name="40% - Accent3 20 2 3 2" xfId="37017"/>
    <cellStyle name="40% - Accent3 20 2 4" xfId="19054"/>
    <cellStyle name="40% - Accent3 20 2 4 2" xfId="40279"/>
    <cellStyle name="40% - Accent3 20 2 5" xfId="22316"/>
    <cellStyle name="40% - Accent3 20 2 5 2" xfId="43541"/>
    <cellStyle name="40% - Accent3 20 2 6" xfId="25583"/>
    <cellStyle name="40% - Accent3 20 2 6 2" xfId="46805"/>
    <cellStyle name="40% - Accent3 20 2 7" xfId="28848"/>
    <cellStyle name="40% - Accent3 20 2 7 2" xfId="50070"/>
    <cellStyle name="40% - Accent3 20 2 8" xfId="14160"/>
    <cellStyle name="40% - Accent3 20 2 8 2" xfId="35386"/>
    <cellStyle name="40% - Accent3 20 2 9" xfId="32116"/>
    <cellStyle name="40% - Accent3 20 3" xfId="11696"/>
    <cellStyle name="40% - Accent3 20 3 2" xfId="19873"/>
    <cellStyle name="40% - Accent3 20 3 2 2" xfId="41098"/>
    <cellStyle name="40% - Accent3 20 3 3" xfId="23136"/>
    <cellStyle name="40% - Accent3 20 3 3 2" xfId="44361"/>
    <cellStyle name="40% - Accent3 20 3 4" xfId="26403"/>
    <cellStyle name="40% - Accent3 20 3 4 2" xfId="47625"/>
    <cellStyle name="40% - Accent3 20 3 5" xfId="29667"/>
    <cellStyle name="40% - Accent3 20 3 5 2" xfId="50889"/>
    <cellStyle name="40% - Accent3 20 3 6" xfId="16611"/>
    <cellStyle name="40% - Accent3 20 3 6 2" xfId="37836"/>
    <cellStyle name="40% - Accent3 20 3 7" xfId="32935"/>
    <cellStyle name="40% - Accent3 20 4" xfId="14968"/>
    <cellStyle name="40% - Accent3 20 4 2" xfId="36193"/>
    <cellStyle name="40% - Accent3 20 5" xfId="18230"/>
    <cellStyle name="40% - Accent3 20 5 2" xfId="39455"/>
    <cellStyle name="40% - Accent3 20 6" xfId="21492"/>
    <cellStyle name="40% - Accent3 20 6 2" xfId="42717"/>
    <cellStyle name="40% - Accent3 20 7" xfId="24756"/>
    <cellStyle name="40% - Accent3 20 7 2" xfId="45981"/>
    <cellStyle name="40% - Accent3 20 8" xfId="28024"/>
    <cellStyle name="40% - Accent3 20 8 2" xfId="49246"/>
    <cellStyle name="40% - Accent3 20 9" xfId="13348"/>
    <cellStyle name="40% - Accent3 20 9 2" xfId="34574"/>
    <cellStyle name="40% - Accent3 21" xfId="7111"/>
    <cellStyle name="40% - Accent3 21 10" xfId="31305"/>
    <cellStyle name="40% - Accent3 21 2" xfId="10765"/>
    <cellStyle name="40% - Accent3 21 2 2" xfId="12511"/>
    <cellStyle name="40% - Accent3 21 2 2 2" xfId="20686"/>
    <cellStyle name="40% - Accent3 21 2 2 2 2" xfId="41911"/>
    <cellStyle name="40% - Accent3 21 2 2 3" xfId="23949"/>
    <cellStyle name="40% - Accent3 21 2 2 3 2" xfId="45174"/>
    <cellStyle name="40% - Accent3 21 2 2 4" xfId="27216"/>
    <cellStyle name="40% - Accent3 21 2 2 4 2" xfId="48438"/>
    <cellStyle name="40% - Accent3 21 2 2 5" xfId="30480"/>
    <cellStyle name="40% - Accent3 21 2 2 5 2" xfId="51702"/>
    <cellStyle name="40% - Accent3 21 2 2 6" xfId="17424"/>
    <cellStyle name="40% - Accent3 21 2 2 6 2" xfId="38649"/>
    <cellStyle name="40% - Accent3 21 2 2 7" xfId="33748"/>
    <cellStyle name="40% - Accent3 21 2 3" xfId="15793"/>
    <cellStyle name="40% - Accent3 21 2 3 2" xfId="37018"/>
    <cellStyle name="40% - Accent3 21 2 4" xfId="19055"/>
    <cellStyle name="40% - Accent3 21 2 4 2" xfId="40280"/>
    <cellStyle name="40% - Accent3 21 2 5" xfId="22317"/>
    <cellStyle name="40% - Accent3 21 2 5 2" xfId="43542"/>
    <cellStyle name="40% - Accent3 21 2 6" xfId="25584"/>
    <cellStyle name="40% - Accent3 21 2 6 2" xfId="46806"/>
    <cellStyle name="40% - Accent3 21 2 7" xfId="28849"/>
    <cellStyle name="40% - Accent3 21 2 7 2" xfId="50071"/>
    <cellStyle name="40% - Accent3 21 2 8" xfId="14161"/>
    <cellStyle name="40% - Accent3 21 2 8 2" xfId="35387"/>
    <cellStyle name="40% - Accent3 21 2 9" xfId="32117"/>
    <cellStyle name="40% - Accent3 21 3" xfId="11697"/>
    <cellStyle name="40% - Accent3 21 3 2" xfId="19874"/>
    <cellStyle name="40% - Accent3 21 3 2 2" xfId="41099"/>
    <cellStyle name="40% - Accent3 21 3 3" xfId="23137"/>
    <cellStyle name="40% - Accent3 21 3 3 2" xfId="44362"/>
    <cellStyle name="40% - Accent3 21 3 4" xfId="26404"/>
    <cellStyle name="40% - Accent3 21 3 4 2" xfId="47626"/>
    <cellStyle name="40% - Accent3 21 3 5" xfId="29668"/>
    <cellStyle name="40% - Accent3 21 3 5 2" xfId="50890"/>
    <cellStyle name="40% - Accent3 21 3 6" xfId="16612"/>
    <cellStyle name="40% - Accent3 21 3 6 2" xfId="37837"/>
    <cellStyle name="40% - Accent3 21 3 7" xfId="32936"/>
    <cellStyle name="40% - Accent3 21 4" xfId="14969"/>
    <cellStyle name="40% - Accent3 21 4 2" xfId="36194"/>
    <cellStyle name="40% - Accent3 21 5" xfId="18231"/>
    <cellStyle name="40% - Accent3 21 5 2" xfId="39456"/>
    <cellStyle name="40% - Accent3 21 6" xfId="21493"/>
    <cellStyle name="40% - Accent3 21 6 2" xfId="42718"/>
    <cellStyle name="40% - Accent3 21 7" xfId="24757"/>
    <cellStyle name="40% - Accent3 21 7 2" xfId="45982"/>
    <cellStyle name="40% - Accent3 21 8" xfId="28025"/>
    <cellStyle name="40% - Accent3 21 8 2" xfId="49247"/>
    <cellStyle name="40% - Accent3 21 9" xfId="13349"/>
    <cellStyle name="40% - Accent3 21 9 2" xfId="34575"/>
    <cellStyle name="40% - Accent3 22" xfId="7112"/>
    <cellStyle name="40% - Accent3 22 10" xfId="31306"/>
    <cellStyle name="40% - Accent3 22 2" xfId="10766"/>
    <cellStyle name="40% - Accent3 22 2 2" xfId="12512"/>
    <cellStyle name="40% - Accent3 22 2 2 2" xfId="20687"/>
    <cellStyle name="40% - Accent3 22 2 2 2 2" xfId="41912"/>
    <cellStyle name="40% - Accent3 22 2 2 3" xfId="23950"/>
    <cellStyle name="40% - Accent3 22 2 2 3 2" xfId="45175"/>
    <cellStyle name="40% - Accent3 22 2 2 4" xfId="27217"/>
    <cellStyle name="40% - Accent3 22 2 2 4 2" xfId="48439"/>
    <cellStyle name="40% - Accent3 22 2 2 5" xfId="30481"/>
    <cellStyle name="40% - Accent3 22 2 2 5 2" xfId="51703"/>
    <cellStyle name="40% - Accent3 22 2 2 6" xfId="17425"/>
    <cellStyle name="40% - Accent3 22 2 2 6 2" xfId="38650"/>
    <cellStyle name="40% - Accent3 22 2 2 7" xfId="33749"/>
    <cellStyle name="40% - Accent3 22 2 3" xfId="15794"/>
    <cellStyle name="40% - Accent3 22 2 3 2" xfId="37019"/>
    <cellStyle name="40% - Accent3 22 2 4" xfId="19056"/>
    <cellStyle name="40% - Accent3 22 2 4 2" xfId="40281"/>
    <cellStyle name="40% - Accent3 22 2 5" xfId="22318"/>
    <cellStyle name="40% - Accent3 22 2 5 2" xfId="43543"/>
    <cellStyle name="40% - Accent3 22 2 6" xfId="25585"/>
    <cellStyle name="40% - Accent3 22 2 6 2" xfId="46807"/>
    <cellStyle name="40% - Accent3 22 2 7" xfId="28850"/>
    <cellStyle name="40% - Accent3 22 2 7 2" xfId="50072"/>
    <cellStyle name="40% - Accent3 22 2 8" xfId="14162"/>
    <cellStyle name="40% - Accent3 22 2 8 2" xfId="35388"/>
    <cellStyle name="40% - Accent3 22 2 9" xfId="32118"/>
    <cellStyle name="40% - Accent3 22 3" xfId="11698"/>
    <cellStyle name="40% - Accent3 22 3 2" xfId="19875"/>
    <cellStyle name="40% - Accent3 22 3 2 2" xfId="41100"/>
    <cellStyle name="40% - Accent3 22 3 3" xfId="23138"/>
    <cellStyle name="40% - Accent3 22 3 3 2" xfId="44363"/>
    <cellStyle name="40% - Accent3 22 3 4" xfId="26405"/>
    <cellStyle name="40% - Accent3 22 3 4 2" xfId="47627"/>
    <cellStyle name="40% - Accent3 22 3 5" xfId="29669"/>
    <cellStyle name="40% - Accent3 22 3 5 2" xfId="50891"/>
    <cellStyle name="40% - Accent3 22 3 6" xfId="16613"/>
    <cellStyle name="40% - Accent3 22 3 6 2" xfId="37838"/>
    <cellStyle name="40% - Accent3 22 3 7" xfId="32937"/>
    <cellStyle name="40% - Accent3 22 4" xfId="14970"/>
    <cellStyle name="40% - Accent3 22 4 2" xfId="36195"/>
    <cellStyle name="40% - Accent3 22 5" xfId="18232"/>
    <cellStyle name="40% - Accent3 22 5 2" xfId="39457"/>
    <cellStyle name="40% - Accent3 22 6" xfId="21494"/>
    <cellStyle name="40% - Accent3 22 6 2" xfId="42719"/>
    <cellStyle name="40% - Accent3 22 7" xfId="24758"/>
    <cellStyle name="40% - Accent3 22 7 2" xfId="45983"/>
    <cellStyle name="40% - Accent3 22 8" xfId="28026"/>
    <cellStyle name="40% - Accent3 22 8 2" xfId="49248"/>
    <cellStyle name="40% - Accent3 22 9" xfId="13350"/>
    <cellStyle name="40% - Accent3 22 9 2" xfId="34576"/>
    <cellStyle name="40% - Accent3 23" xfId="7113"/>
    <cellStyle name="40% - Accent3 23 10" xfId="31307"/>
    <cellStyle name="40% - Accent3 23 2" xfId="10767"/>
    <cellStyle name="40% - Accent3 23 2 2" xfId="12513"/>
    <cellStyle name="40% - Accent3 23 2 2 2" xfId="20688"/>
    <cellStyle name="40% - Accent3 23 2 2 2 2" xfId="41913"/>
    <cellStyle name="40% - Accent3 23 2 2 3" xfId="23951"/>
    <cellStyle name="40% - Accent3 23 2 2 3 2" xfId="45176"/>
    <cellStyle name="40% - Accent3 23 2 2 4" xfId="27218"/>
    <cellStyle name="40% - Accent3 23 2 2 4 2" xfId="48440"/>
    <cellStyle name="40% - Accent3 23 2 2 5" xfId="30482"/>
    <cellStyle name="40% - Accent3 23 2 2 5 2" xfId="51704"/>
    <cellStyle name="40% - Accent3 23 2 2 6" xfId="17426"/>
    <cellStyle name="40% - Accent3 23 2 2 6 2" xfId="38651"/>
    <cellStyle name="40% - Accent3 23 2 2 7" xfId="33750"/>
    <cellStyle name="40% - Accent3 23 2 3" xfId="15795"/>
    <cellStyle name="40% - Accent3 23 2 3 2" xfId="37020"/>
    <cellStyle name="40% - Accent3 23 2 4" xfId="19057"/>
    <cellStyle name="40% - Accent3 23 2 4 2" xfId="40282"/>
    <cellStyle name="40% - Accent3 23 2 5" xfId="22319"/>
    <cellStyle name="40% - Accent3 23 2 5 2" xfId="43544"/>
    <cellStyle name="40% - Accent3 23 2 6" xfId="25586"/>
    <cellStyle name="40% - Accent3 23 2 6 2" xfId="46808"/>
    <cellStyle name="40% - Accent3 23 2 7" xfId="28851"/>
    <cellStyle name="40% - Accent3 23 2 7 2" xfId="50073"/>
    <cellStyle name="40% - Accent3 23 2 8" xfId="14163"/>
    <cellStyle name="40% - Accent3 23 2 8 2" xfId="35389"/>
    <cellStyle name="40% - Accent3 23 2 9" xfId="32119"/>
    <cellStyle name="40% - Accent3 23 3" xfId="11699"/>
    <cellStyle name="40% - Accent3 23 3 2" xfId="19876"/>
    <cellStyle name="40% - Accent3 23 3 2 2" xfId="41101"/>
    <cellStyle name="40% - Accent3 23 3 3" xfId="23139"/>
    <cellStyle name="40% - Accent3 23 3 3 2" xfId="44364"/>
    <cellStyle name="40% - Accent3 23 3 4" xfId="26406"/>
    <cellStyle name="40% - Accent3 23 3 4 2" xfId="47628"/>
    <cellStyle name="40% - Accent3 23 3 5" xfId="29670"/>
    <cellStyle name="40% - Accent3 23 3 5 2" xfId="50892"/>
    <cellStyle name="40% - Accent3 23 3 6" xfId="16614"/>
    <cellStyle name="40% - Accent3 23 3 6 2" xfId="37839"/>
    <cellStyle name="40% - Accent3 23 3 7" xfId="32938"/>
    <cellStyle name="40% - Accent3 23 4" xfId="14971"/>
    <cellStyle name="40% - Accent3 23 4 2" xfId="36196"/>
    <cellStyle name="40% - Accent3 23 5" xfId="18233"/>
    <cellStyle name="40% - Accent3 23 5 2" xfId="39458"/>
    <cellStyle name="40% - Accent3 23 6" xfId="21495"/>
    <cellStyle name="40% - Accent3 23 6 2" xfId="42720"/>
    <cellStyle name="40% - Accent3 23 7" xfId="24759"/>
    <cellStyle name="40% - Accent3 23 7 2" xfId="45984"/>
    <cellStyle name="40% - Accent3 23 8" xfId="28027"/>
    <cellStyle name="40% - Accent3 23 8 2" xfId="49249"/>
    <cellStyle name="40% - Accent3 23 9" xfId="13351"/>
    <cellStyle name="40% - Accent3 23 9 2" xfId="34577"/>
    <cellStyle name="40% - Accent3 24" xfId="7114"/>
    <cellStyle name="40% - Accent3 24 10" xfId="31308"/>
    <cellStyle name="40% - Accent3 24 2" xfId="10768"/>
    <cellStyle name="40% - Accent3 24 2 2" xfId="12514"/>
    <cellStyle name="40% - Accent3 24 2 2 2" xfId="20689"/>
    <cellStyle name="40% - Accent3 24 2 2 2 2" xfId="41914"/>
    <cellStyle name="40% - Accent3 24 2 2 3" xfId="23952"/>
    <cellStyle name="40% - Accent3 24 2 2 3 2" xfId="45177"/>
    <cellStyle name="40% - Accent3 24 2 2 4" xfId="27219"/>
    <cellStyle name="40% - Accent3 24 2 2 4 2" xfId="48441"/>
    <cellStyle name="40% - Accent3 24 2 2 5" xfId="30483"/>
    <cellStyle name="40% - Accent3 24 2 2 5 2" xfId="51705"/>
    <cellStyle name="40% - Accent3 24 2 2 6" xfId="17427"/>
    <cellStyle name="40% - Accent3 24 2 2 6 2" xfId="38652"/>
    <cellStyle name="40% - Accent3 24 2 2 7" xfId="33751"/>
    <cellStyle name="40% - Accent3 24 2 3" xfId="15796"/>
    <cellStyle name="40% - Accent3 24 2 3 2" xfId="37021"/>
    <cellStyle name="40% - Accent3 24 2 4" xfId="19058"/>
    <cellStyle name="40% - Accent3 24 2 4 2" xfId="40283"/>
    <cellStyle name="40% - Accent3 24 2 5" xfId="22320"/>
    <cellStyle name="40% - Accent3 24 2 5 2" xfId="43545"/>
    <cellStyle name="40% - Accent3 24 2 6" xfId="25587"/>
    <cellStyle name="40% - Accent3 24 2 6 2" xfId="46809"/>
    <cellStyle name="40% - Accent3 24 2 7" xfId="28852"/>
    <cellStyle name="40% - Accent3 24 2 7 2" xfId="50074"/>
    <cellStyle name="40% - Accent3 24 2 8" xfId="14164"/>
    <cellStyle name="40% - Accent3 24 2 8 2" xfId="35390"/>
    <cellStyle name="40% - Accent3 24 2 9" xfId="32120"/>
    <cellStyle name="40% - Accent3 24 3" xfId="11700"/>
    <cellStyle name="40% - Accent3 24 3 2" xfId="19877"/>
    <cellStyle name="40% - Accent3 24 3 2 2" xfId="41102"/>
    <cellStyle name="40% - Accent3 24 3 3" xfId="23140"/>
    <cellStyle name="40% - Accent3 24 3 3 2" xfId="44365"/>
    <cellStyle name="40% - Accent3 24 3 4" xfId="26407"/>
    <cellStyle name="40% - Accent3 24 3 4 2" xfId="47629"/>
    <cellStyle name="40% - Accent3 24 3 5" xfId="29671"/>
    <cellStyle name="40% - Accent3 24 3 5 2" xfId="50893"/>
    <cellStyle name="40% - Accent3 24 3 6" xfId="16615"/>
    <cellStyle name="40% - Accent3 24 3 6 2" xfId="37840"/>
    <cellStyle name="40% - Accent3 24 3 7" xfId="32939"/>
    <cellStyle name="40% - Accent3 24 4" xfId="14972"/>
    <cellStyle name="40% - Accent3 24 4 2" xfId="36197"/>
    <cellStyle name="40% - Accent3 24 5" xfId="18234"/>
    <cellStyle name="40% - Accent3 24 5 2" xfId="39459"/>
    <cellStyle name="40% - Accent3 24 6" xfId="21496"/>
    <cellStyle name="40% - Accent3 24 6 2" xfId="42721"/>
    <cellStyle name="40% - Accent3 24 7" xfId="24760"/>
    <cellStyle name="40% - Accent3 24 7 2" xfId="45985"/>
    <cellStyle name="40% - Accent3 24 8" xfId="28028"/>
    <cellStyle name="40% - Accent3 24 8 2" xfId="49250"/>
    <cellStyle name="40% - Accent3 24 9" xfId="13352"/>
    <cellStyle name="40% - Accent3 24 9 2" xfId="34578"/>
    <cellStyle name="40% - Accent3 25" xfId="7115"/>
    <cellStyle name="40% - Accent3 25 10" xfId="31309"/>
    <cellStyle name="40% - Accent3 25 2" xfId="10769"/>
    <cellStyle name="40% - Accent3 25 2 2" xfId="12515"/>
    <cellStyle name="40% - Accent3 25 2 2 2" xfId="20690"/>
    <cellStyle name="40% - Accent3 25 2 2 2 2" xfId="41915"/>
    <cellStyle name="40% - Accent3 25 2 2 3" xfId="23953"/>
    <cellStyle name="40% - Accent3 25 2 2 3 2" xfId="45178"/>
    <cellStyle name="40% - Accent3 25 2 2 4" xfId="27220"/>
    <cellStyle name="40% - Accent3 25 2 2 4 2" xfId="48442"/>
    <cellStyle name="40% - Accent3 25 2 2 5" xfId="30484"/>
    <cellStyle name="40% - Accent3 25 2 2 5 2" xfId="51706"/>
    <cellStyle name="40% - Accent3 25 2 2 6" xfId="17428"/>
    <cellStyle name="40% - Accent3 25 2 2 6 2" xfId="38653"/>
    <cellStyle name="40% - Accent3 25 2 2 7" xfId="33752"/>
    <cellStyle name="40% - Accent3 25 2 3" xfId="15797"/>
    <cellStyle name="40% - Accent3 25 2 3 2" xfId="37022"/>
    <cellStyle name="40% - Accent3 25 2 4" xfId="19059"/>
    <cellStyle name="40% - Accent3 25 2 4 2" xfId="40284"/>
    <cellStyle name="40% - Accent3 25 2 5" xfId="22321"/>
    <cellStyle name="40% - Accent3 25 2 5 2" xfId="43546"/>
    <cellStyle name="40% - Accent3 25 2 6" xfId="25588"/>
    <cellStyle name="40% - Accent3 25 2 6 2" xfId="46810"/>
    <cellStyle name="40% - Accent3 25 2 7" xfId="28853"/>
    <cellStyle name="40% - Accent3 25 2 7 2" xfId="50075"/>
    <cellStyle name="40% - Accent3 25 2 8" xfId="14165"/>
    <cellStyle name="40% - Accent3 25 2 8 2" xfId="35391"/>
    <cellStyle name="40% - Accent3 25 2 9" xfId="32121"/>
    <cellStyle name="40% - Accent3 25 3" xfId="11701"/>
    <cellStyle name="40% - Accent3 25 3 2" xfId="19878"/>
    <cellStyle name="40% - Accent3 25 3 2 2" xfId="41103"/>
    <cellStyle name="40% - Accent3 25 3 3" xfId="23141"/>
    <cellStyle name="40% - Accent3 25 3 3 2" xfId="44366"/>
    <cellStyle name="40% - Accent3 25 3 4" xfId="26408"/>
    <cellStyle name="40% - Accent3 25 3 4 2" xfId="47630"/>
    <cellStyle name="40% - Accent3 25 3 5" xfId="29672"/>
    <cellStyle name="40% - Accent3 25 3 5 2" xfId="50894"/>
    <cellStyle name="40% - Accent3 25 3 6" xfId="16616"/>
    <cellStyle name="40% - Accent3 25 3 6 2" xfId="37841"/>
    <cellStyle name="40% - Accent3 25 3 7" xfId="32940"/>
    <cellStyle name="40% - Accent3 25 4" xfId="14973"/>
    <cellStyle name="40% - Accent3 25 4 2" xfId="36198"/>
    <cellStyle name="40% - Accent3 25 5" xfId="18235"/>
    <cellStyle name="40% - Accent3 25 5 2" xfId="39460"/>
    <cellStyle name="40% - Accent3 25 6" xfId="21497"/>
    <cellStyle name="40% - Accent3 25 6 2" xfId="42722"/>
    <cellStyle name="40% - Accent3 25 7" xfId="24761"/>
    <cellStyle name="40% - Accent3 25 7 2" xfId="45986"/>
    <cellStyle name="40% - Accent3 25 8" xfId="28029"/>
    <cellStyle name="40% - Accent3 25 8 2" xfId="49251"/>
    <cellStyle name="40% - Accent3 25 9" xfId="13353"/>
    <cellStyle name="40% - Accent3 25 9 2" xfId="34579"/>
    <cellStyle name="40% - Accent3 26" xfId="7116"/>
    <cellStyle name="40% - Accent3 26 10" xfId="31310"/>
    <cellStyle name="40% - Accent3 26 2" xfId="10770"/>
    <cellStyle name="40% - Accent3 26 2 2" xfId="12516"/>
    <cellStyle name="40% - Accent3 26 2 2 2" xfId="20691"/>
    <cellStyle name="40% - Accent3 26 2 2 2 2" xfId="41916"/>
    <cellStyle name="40% - Accent3 26 2 2 3" xfId="23954"/>
    <cellStyle name="40% - Accent3 26 2 2 3 2" xfId="45179"/>
    <cellStyle name="40% - Accent3 26 2 2 4" xfId="27221"/>
    <cellStyle name="40% - Accent3 26 2 2 4 2" xfId="48443"/>
    <cellStyle name="40% - Accent3 26 2 2 5" xfId="30485"/>
    <cellStyle name="40% - Accent3 26 2 2 5 2" xfId="51707"/>
    <cellStyle name="40% - Accent3 26 2 2 6" xfId="17429"/>
    <cellStyle name="40% - Accent3 26 2 2 6 2" xfId="38654"/>
    <cellStyle name="40% - Accent3 26 2 2 7" xfId="33753"/>
    <cellStyle name="40% - Accent3 26 2 3" xfId="15798"/>
    <cellStyle name="40% - Accent3 26 2 3 2" xfId="37023"/>
    <cellStyle name="40% - Accent3 26 2 4" xfId="19060"/>
    <cellStyle name="40% - Accent3 26 2 4 2" xfId="40285"/>
    <cellStyle name="40% - Accent3 26 2 5" xfId="22322"/>
    <cellStyle name="40% - Accent3 26 2 5 2" xfId="43547"/>
    <cellStyle name="40% - Accent3 26 2 6" xfId="25589"/>
    <cellStyle name="40% - Accent3 26 2 6 2" xfId="46811"/>
    <cellStyle name="40% - Accent3 26 2 7" xfId="28854"/>
    <cellStyle name="40% - Accent3 26 2 7 2" xfId="50076"/>
    <cellStyle name="40% - Accent3 26 2 8" xfId="14166"/>
    <cellStyle name="40% - Accent3 26 2 8 2" xfId="35392"/>
    <cellStyle name="40% - Accent3 26 2 9" xfId="32122"/>
    <cellStyle name="40% - Accent3 26 3" xfId="11702"/>
    <cellStyle name="40% - Accent3 26 3 2" xfId="19879"/>
    <cellStyle name="40% - Accent3 26 3 2 2" xfId="41104"/>
    <cellStyle name="40% - Accent3 26 3 3" xfId="23142"/>
    <cellStyle name="40% - Accent3 26 3 3 2" xfId="44367"/>
    <cellStyle name="40% - Accent3 26 3 4" xfId="26409"/>
    <cellStyle name="40% - Accent3 26 3 4 2" xfId="47631"/>
    <cellStyle name="40% - Accent3 26 3 5" xfId="29673"/>
    <cellStyle name="40% - Accent3 26 3 5 2" xfId="50895"/>
    <cellStyle name="40% - Accent3 26 3 6" xfId="16617"/>
    <cellStyle name="40% - Accent3 26 3 6 2" xfId="37842"/>
    <cellStyle name="40% - Accent3 26 3 7" xfId="32941"/>
    <cellStyle name="40% - Accent3 26 4" xfId="14974"/>
    <cellStyle name="40% - Accent3 26 4 2" xfId="36199"/>
    <cellStyle name="40% - Accent3 26 5" xfId="18236"/>
    <cellStyle name="40% - Accent3 26 5 2" xfId="39461"/>
    <cellStyle name="40% - Accent3 26 6" xfId="21498"/>
    <cellStyle name="40% - Accent3 26 6 2" xfId="42723"/>
    <cellStyle name="40% - Accent3 26 7" xfId="24762"/>
    <cellStyle name="40% - Accent3 26 7 2" xfId="45987"/>
    <cellStyle name="40% - Accent3 26 8" xfId="28030"/>
    <cellStyle name="40% - Accent3 26 8 2" xfId="49252"/>
    <cellStyle name="40% - Accent3 26 9" xfId="13354"/>
    <cellStyle name="40% - Accent3 26 9 2" xfId="34580"/>
    <cellStyle name="40% - Accent3 27" xfId="7117"/>
    <cellStyle name="40% - Accent3 27 10" xfId="31311"/>
    <cellStyle name="40% - Accent3 27 2" xfId="10771"/>
    <cellStyle name="40% - Accent3 27 2 2" xfId="12517"/>
    <cellStyle name="40% - Accent3 27 2 2 2" xfId="20692"/>
    <cellStyle name="40% - Accent3 27 2 2 2 2" xfId="41917"/>
    <cellStyle name="40% - Accent3 27 2 2 3" xfId="23955"/>
    <cellStyle name="40% - Accent3 27 2 2 3 2" xfId="45180"/>
    <cellStyle name="40% - Accent3 27 2 2 4" xfId="27222"/>
    <cellStyle name="40% - Accent3 27 2 2 4 2" xfId="48444"/>
    <cellStyle name="40% - Accent3 27 2 2 5" xfId="30486"/>
    <cellStyle name="40% - Accent3 27 2 2 5 2" xfId="51708"/>
    <cellStyle name="40% - Accent3 27 2 2 6" xfId="17430"/>
    <cellStyle name="40% - Accent3 27 2 2 6 2" xfId="38655"/>
    <cellStyle name="40% - Accent3 27 2 2 7" xfId="33754"/>
    <cellStyle name="40% - Accent3 27 2 3" xfId="15799"/>
    <cellStyle name="40% - Accent3 27 2 3 2" xfId="37024"/>
    <cellStyle name="40% - Accent3 27 2 4" xfId="19061"/>
    <cellStyle name="40% - Accent3 27 2 4 2" xfId="40286"/>
    <cellStyle name="40% - Accent3 27 2 5" xfId="22323"/>
    <cellStyle name="40% - Accent3 27 2 5 2" xfId="43548"/>
    <cellStyle name="40% - Accent3 27 2 6" xfId="25590"/>
    <cellStyle name="40% - Accent3 27 2 6 2" xfId="46812"/>
    <cellStyle name="40% - Accent3 27 2 7" xfId="28855"/>
    <cellStyle name="40% - Accent3 27 2 7 2" xfId="50077"/>
    <cellStyle name="40% - Accent3 27 2 8" xfId="14167"/>
    <cellStyle name="40% - Accent3 27 2 8 2" xfId="35393"/>
    <cellStyle name="40% - Accent3 27 2 9" xfId="32123"/>
    <cellStyle name="40% - Accent3 27 3" xfId="11703"/>
    <cellStyle name="40% - Accent3 27 3 2" xfId="19880"/>
    <cellStyle name="40% - Accent3 27 3 2 2" xfId="41105"/>
    <cellStyle name="40% - Accent3 27 3 3" xfId="23143"/>
    <cellStyle name="40% - Accent3 27 3 3 2" xfId="44368"/>
    <cellStyle name="40% - Accent3 27 3 4" xfId="26410"/>
    <cellStyle name="40% - Accent3 27 3 4 2" xfId="47632"/>
    <cellStyle name="40% - Accent3 27 3 5" xfId="29674"/>
    <cellStyle name="40% - Accent3 27 3 5 2" xfId="50896"/>
    <cellStyle name="40% - Accent3 27 3 6" xfId="16618"/>
    <cellStyle name="40% - Accent3 27 3 6 2" xfId="37843"/>
    <cellStyle name="40% - Accent3 27 3 7" xfId="32942"/>
    <cellStyle name="40% - Accent3 27 4" xfId="14975"/>
    <cellStyle name="40% - Accent3 27 4 2" xfId="36200"/>
    <cellStyle name="40% - Accent3 27 5" xfId="18237"/>
    <cellStyle name="40% - Accent3 27 5 2" xfId="39462"/>
    <cellStyle name="40% - Accent3 27 6" xfId="21499"/>
    <cellStyle name="40% - Accent3 27 6 2" xfId="42724"/>
    <cellStyle name="40% - Accent3 27 7" xfId="24763"/>
    <cellStyle name="40% - Accent3 27 7 2" xfId="45988"/>
    <cellStyle name="40% - Accent3 27 8" xfId="28031"/>
    <cellStyle name="40% - Accent3 27 8 2" xfId="49253"/>
    <cellStyle name="40% - Accent3 27 9" xfId="13355"/>
    <cellStyle name="40% - Accent3 27 9 2" xfId="34581"/>
    <cellStyle name="40% - Accent3 28" xfId="7118"/>
    <cellStyle name="40% - Accent3 28 10" xfId="31312"/>
    <cellStyle name="40% - Accent3 28 2" xfId="10772"/>
    <cellStyle name="40% - Accent3 28 2 2" xfId="12518"/>
    <cellStyle name="40% - Accent3 28 2 2 2" xfId="20693"/>
    <cellStyle name="40% - Accent3 28 2 2 2 2" xfId="41918"/>
    <cellStyle name="40% - Accent3 28 2 2 3" xfId="23956"/>
    <cellStyle name="40% - Accent3 28 2 2 3 2" xfId="45181"/>
    <cellStyle name="40% - Accent3 28 2 2 4" xfId="27223"/>
    <cellStyle name="40% - Accent3 28 2 2 4 2" xfId="48445"/>
    <cellStyle name="40% - Accent3 28 2 2 5" xfId="30487"/>
    <cellStyle name="40% - Accent3 28 2 2 5 2" xfId="51709"/>
    <cellStyle name="40% - Accent3 28 2 2 6" xfId="17431"/>
    <cellStyle name="40% - Accent3 28 2 2 6 2" xfId="38656"/>
    <cellStyle name="40% - Accent3 28 2 2 7" xfId="33755"/>
    <cellStyle name="40% - Accent3 28 2 3" xfId="15800"/>
    <cellStyle name="40% - Accent3 28 2 3 2" xfId="37025"/>
    <cellStyle name="40% - Accent3 28 2 4" xfId="19062"/>
    <cellStyle name="40% - Accent3 28 2 4 2" xfId="40287"/>
    <cellStyle name="40% - Accent3 28 2 5" xfId="22324"/>
    <cellStyle name="40% - Accent3 28 2 5 2" xfId="43549"/>
    <cellStyle name="40% - Accent3 28 2 6" xfId="25591"/>
    <cellStyle name="40% - Accent3 28 2 6 2" xfId="46813"/>
    <cellStyle name="40% - Accent3 28 2 7" xfId="28856"/>
    <cellStyle name="40% - Accent3 28 2 7 2" xfId="50078"/>
    <cellStyle name="40% - Accent3 28 2 8" xfId="14168"/>
    <cellStyle name="40% - Accent3 28 2 8 2" xfId="35394"/>
    <cellStyle name="40% - Accent3 28 2 9" xfId="32124"/>
    <cellStyle name="40% - Accent3 28 3" xfId="11704"/>
    <cellStyle name="40% - Accent3 28 3 2" xfId="19881"/>
    <cellStyle name="40% - Accent3 28 3 2 2" xfId="41106"/>
    <cellStyle name="40% - Accent3 28 3 3" xfId="23144"/>
    <cellStyle name="40% - Accent3 28 3 3 2" xfId="44369"/>
    <cellStyle name="40% - Accent3 28 3 4" xfId="26411"/>
    <cellStyle name="40% - Accent3 28 3 4 2" xfId="47633"/>
    <cellStyle name="40% - Accent3 28 3 5" xfId="29675"/>
    <cellStyle name="40% - Accent3 28 3 5 2" xfId="50897"/>
    <cellStyle name="40% - Accent3 28 3 6" xfId="16619"/>
    <cellStyle name="40% - Accent3 28 3 6 2" xfId="37844"/>
    <cellStyle name="40% - Accent3 28 3 7" xfId="32943"/>
    <cellStyle name="40% - Accent3 28 4" xfId="14976"/>
    <cellStyle name="40% - Accent3 28 4 2" xfId="36201"/>
    <cellStyle name="40% - Accent3 28 5" xfId="18238"/>
    <cellStyle name="40% - Accent3 28 5 2" xfId="39463"/>
    <cellStyle name="40% - Accent3 28 6" xfId="21500"/>
    <cellStyle name="40% - Accent3 28 6 2" xfId="42725"/>
    <cellStyle name="40% - Accent3 28 7" xfId="24764"/>
    <cellStyle name="40% - Accent3 28 7 2" xfId="45989"/>
    <cellStyle name="40% - Accent3 28 8" xfId="28032"/>
    <cellStyle name="40% - Accent3 28 8 2" xfId="49254"/>
    <cellStyle name="40% - Accent3 28 9" xfId="13356"/>
    <cellStyle name="40% - Accent3 28 9 2" xfId="34582"/>
    <cellStyle name="40% - Accent3 29" xfId="7119"/>
    <cellStyle name="40% - Accent3 29 10" xfId="31313"/>
    <cellStyle name="40% - Accent3 29 2" xfId="10773"/>
    <cellStyle name="40% - Accent3 29 2 2" xfId="12519"/>
    <cellStyle name="40% - Accent3 29 2 2 2" xfId="20694"/>
    <cellStyle name="40% - Accent3 29 2 2 2 2" xfId="41919"/>
    <cellStyle name="40% - Accent3 29 2 2 3" xfId="23957"/>
    <cellStyle name="40% - Accent3 29 2 2 3 2" xfId="45182"/>
    <cellStyle name="40% - Accent3 29 2 2 4" xfId="27224"/>
    <cellStyle name="40% - Accent3 29 2 2 4 2" xfId="48446"/>
    <cellStyle name="40% - Accent3 29 2 2 5" xfId="30488"/>
    <cellStyle name="40% - Accent3 29 2 2 5 2" xfId="51710"/>
    <cellStyle name="40% - Accent3 29 2 2 6" xfId="17432"/>
    <cellStyle name="40% - Accent3 29 2 2 6 2" xfId="38657"/>
    <cellStyle name="40% - Accent3 29 2 2 7" xfId="33756"/>
    <cellStyle name="40% - Accent3 29 2 3" xfId="15801"/>
    <cellStyle name="40% - Accent3 29 2 3 2" xfId="37026"/>
    <cellStyle name="40% - Accent3 29 2 4" xfId="19063"/>
    <cellStyle name="40% - Accent3 29 2 4 2" xfId="40288"/>
    <cellStyle name="40% - Accent3 29 2 5" xfId="22325"/>
    <cellStyle name="40% - Accent3 29 2 5 2" xfId="43550"/>
    <cellStyle name="40% - Accent3 29 2 6" xfId="25592"/>
    <cellStyle name="40% - Accent3 29 2 6 2" xfId="46814"/>
    <cellStyle name="40% - Accent3 29 2 7" xfId="28857"/>
    <cellStyle name="40% - Accent3 29 2 7 2" xfId="50079"/>
    <cellStyle name="40% - Accent3 29 2 8" xfId="14169"/>
    <cellStyle name="40% - Accent3 29 2 8 2" xfId="35395"/>
    <cellStyle name="40% - Accent3 29 2 9" xfId="32125"/>
    <cellStyle name="40% - Accent3 29 3" xfId="11705"/>
    <cellStyle name="40% - Accent3 29 3 2" xfId="19882"/>
    <cellStyle name="40% - Accent3 29 3 2 2" xfId="41107"/>
    <cellStyle name="40% - Accent3 29 3 3" xfId="23145"/>
    <cellStyle name="40% - Accent3 29 3 3 2" xfId="44370"/>
    <cellStyle name="40% - Accent3 29 3 4" xfId="26412"/>
    <cellStyle name="40% - Accent3 29 3 4 2" xfId="47634"/>
    <cellStyle name="40% - Accent3 29 3 5" xfId="29676"/>
    <cellStyle name="40% - Accent3 29 3 5 2" xfId="50898"/>
    <cellStyle name="40% - Accent3 29 3 6" xfId="16620"/>
    <cellStyle name="40% - Accent3 29 3 6 2" xfId="37845"/>
    <cellStyle name="40% - Accent3 29 3 7" xfId="32944"/>
    <cellStyle name="40% - Accent3 29 4" xfId="14977"/>
    <cellStyle name="40% - Accent3 29 4 2" xfId="36202"/>
    <cellStyle name="40% - Accent3 29 5" xfId="18239"/>
    <cellStyle name="40% - Accent3 29 5 2" xfId="39464"/>
    <cellStyle name="40% - Accent3 29 6" xfId="21501"/>
    <cellStyle name="40% - Accent3 29 6 2" xfId="42726"/>
    <cellStyle name="40% - Accent3 29 7" xfId="24765"/>
    <cellStyle name="40% - Accent3 29 7 2" xfId="45990"/>
    <cellStyle name="40% - Accent3 29 8" xfId="28033"/>
    <cellStyle name="40% - Accent3 29 8 2" xfId="49255"/>
    <cellStyle name="40% - Accent3 29 9" xfId="13357"/>
    <cellStyle name="40% - Accent3 29 9 2" xfId="34583"/>
    <cellStyle name="40% - Accent3 3" xfId="60"/>
    <cellStyle name="40% - Accent3 3 10" xfId="14712"/>
    <cellStyle name="40% - Accent3 3 10 2" xfId="35937"/>
    <cellStyle name="40% - Accent3 3 11" xfId="17974"/>
    <cellStyle name="40% - Accent3 3 11 2" xfId="39199"/>
    <cellStyle name="40% - Accent3 3 12" xfId="21236"/>
    <cellStyle name="40% - Accent3 3 12 2" xfId="42461"/>
    <cellStyle name="40% - Accent3 3 13" xfId="24500"/>
    <cellStyle name="40% - Accent3 3 13 2" xfId="45725"/>
    <cellStyle name="40% - Accent3 3 14" xfId="27768"/>
    <cellStyle name="40% - Accent3 3 14 2" xfId="48990"/>
    <cellStyle name="40% - Accent3 3 15" xfId="13093"/>
    <cellStyle name="40% - Accent3 3 15 2" xfId="34319"/>
    <cellStyle name="40% - Accent3 3 16" xfId="31048"/>
    <cellStyle name="40% - Accent3 3 2" xfId="8050"/>
    <cellStyle name="40% - Accent3 3 3" xfId="8051"/>
    <cellStyle name="40% - Accent3 3 3 10" xfId="31435"/>
    <cellStyle name="40% - Accent3 3 3 2" xfId="10895"/>
    <cellStyle name="40% - Accent3 3 3 2 2" xfId="12641"/>
    <cellStyle name="40% - Accent3 3 3 2 2 2" xfId="20816"/>
    <cellStyle name="40% - Accent3 3 3 2 2 2 2" xfId="42041"/>
    <cellStyle name="40% - Accent3 3 3 2 2 3" xfId="24079"/>
    <cellStyle name="40% - Accent3 3 3 2 2 3 2" xfId="45304"/>
    <cellStyle name="40% - Accent3 3 3 2 2 4" xfId="27346"/>
    <cellStyle name="40% - Accent3 3 3 2 2 4 2" xfId="48568"/>
    <cellStyle name="40% - Accent3 3 3 2 2 5" xfId="30610"/>
    <cellStyle name="40% - Accent3 3 3 2 2 5 2" xfId="51832"/>
    <cellStyle name="40% - Accent3 3 3 2 2 6" xfId="17554"/>
    <cellStyle name="40% - Accent3 3 3 2 2 6 2" xfId="38779"/>
    <cellStyle name="40% - Accent3 3 3 2 2 7" xfId="33878"/>
    <cellStyle name="40% - Accent3 3 3 2 3" xfId="15923"/>
    <cellStyle name="40% - Accent3 3 3 2 3 2" xfId="37148"/>
    <cellStyle name="40% - Accent3 3 3 2 4" xfId="19185"/>
    <cellStyle name="40% - Accent3 3 3 2 4 2" xfId="40410"/>
    <cellStyle name="40% - Accent3 3 3 2 5" xfId="22447"/>
    <cellStyle name="40% - Accent3 3 3 2 5 2" xfId="43672"/>
    <cellStyle name="40% - Accent3 3 3 2 6" xfId="25714"/>
    <cellStyle name="40% - Accent3 3 3 2 6 2" xfId="46936"/>
    <cellStyle name="40% - Accent3 3 3 2 7" xfId="28979"/>
    <cellStyle name="40% - Accent3 3 3 2 7 2" xfId="50201"/>
    <cellStyle name="40% - Accent3 3 3 2 8" xfId="14291"/>
    <cellStyle name="40% - Accent3 3 3 2 8 2" xfId="35517"/>
    <cellStyle name="40% - Accent3 3 3 2 9" xfId="32247"/>
    <cellStyle name="40% - Accent3 3 3 3" xfId="11827"/>
    <cellStyle name="40% - Accent3 3 3 3 2" xfId="20004"/>
    <cellStyle name="40% - Accent3 3 3 3 2 2" xfId="41229"/>
    <cellStyle name="40% - Accent3 3 3 3 3" xfId="23267"/>
    <cellStyle name="40% - Accent3 3 3 3 3 2" xfId="44492"/>
    <cellStyle name="40% - Accent3 3 3 3 4" xfId="26534"/>
    <cellStyle name="40% - Accent3 3 3 3 4 2" xfId="47756"/>
    <cellStyle name="40% - Accent3 3 3 3 5" xfId="29798"/>
    <cellStyle name="40% - Accent3 3 3 3 5 2" xfId="51020"/>
    <cellStyle name="40% - Accent3 3 3 3 6" xfId="16742"/>
    <cellStyle name="40% - Accent3 3 3 3 6 2" xfId="37967"/>
    <cellStyle name="40% - Accent3 3 3 3 7" xfId="33066"/>
    <cellStyle name="40% - Accent3 3 3 4" xfId="15099"/>
    <cellStyle name="40% - Accent3 3 3 4 2" xfId="36324"/>
    <cellStyle name="40% - Accent3 3 3 5" xfId="18361"/>
    <cellStyle name="40% - Accent3 3 3 5 2" xfId="39586"/>
    <cellStyle name="40% - Accent3 3 3 6" xfId="21623"/>
    <cellStyle name="40% - Accent3 3 3 6 2" xfId="42848"/>
    <cellStyle name="40% - Accent3 3 3 7" xfId="24887"/>
    <cellStyle name="40% - Accent3 3 3 7 2" xfId="46112"/>
    <cellStyle name="40% - Accent3 3 3 8" xfId="28155"/>
    <cellStyle name="40% - Accent3 3 3 8 2" xfId="49377"/>
    <cellStyle name="40% - Accent3 3 3 9" xfId="13479"/>
    <cellStyle name="40% - Accent3 3 3 9 2" xfId="34705"/>
    <cellStyle name="40% - Accent3 3 4" xfId="3858"/>
    <cellStyle name="40% - Accent3 3 5" xfId="9446"/>
    <cellStyle name="40% - Accent3 3 5 10" xfId="31644"/>
    <cellStyle name="40% - Accent3 3 5 2" xfId="11126"/>
    <cellStyle name="40% - Accent3 3 5 2 2" xfId="12850"/>
    <cellStyle name="40% - Accent3 3 5 2 2 2" xfId="21025"/>
    <cellStyle name="40% - Accent3 3 5 2 2 2 2" xfId="42250"/>
    <cellStyle name="40% - Accent3 3 5 2 2 3" xfId="24288"/>
    <cellStyle name="40% - Accent3 3 5 2 2 3 2" xfId="45513"/>
    <cellStyle name="40% - Accent3 3 5 2 2 4" xfId="27555"/>
    <cellStyle name="40% - Accent3 3 5 2 2 4 2" xfId="48777"/>
    <cellStyle name="40% - Accent3 3 5 2 2 5" xfId="30819"/>
    <cellStyle name="40% - Accent3 3 5 2 2 5 2" xfId="52041"/>
    <cellStyle name="40% - Accent3 3 5 2 2 6" xfId="17763"/>
    <cellStyle name="40% - Accent3 3 5 2 2 6 2" xfId="38988"/>
    <cellStyle name="40% - Accent3 3 5 2 2 7" xfId="34087"/>
    <cellStyle name="40% - Accent3 3 5 2 3" xfId="16132"/>
    <cellStyle name="40% - Accent3 3 5 2 3 2" xfId="37357"/>
    <cellStyle name="40% - Accent3 3 5 2 4" xfId="19394"/>
    <cellStyle name="40% - Accent3 3 5 2 4 2" xfId="40619"/>
    <cellStyle name="40% - Accent3 3 5 2 5" xfId="22656"/>
    <cellStyle name="40% - Accent3 3 5 2 5 2" xfId="43881"/>
    <cellStyle name="40% - Accent3 3 5 2 6" xfId="25923"/>
    <cellStyle name="40% - Accent3 3 5 2 6 2" xfId="47145"/>
    <cellStyle name="40% - Accent3 3 5 2 7" xfId="29188"/>
    <cellStyle name="40% - Accent3 3 5 2 7 2" xfId="50410"/>
    <cellStyle name="40% - Accent3 3 5 2 8" xfId="14500"/>
    <cellStyle name="40% - Accent3 3 5 2 8 2" xfId="35726"/>
    <cellStyle name="40% - Accent3 3 5 2 9" xfId="32456"/>
    <cellStyle name="40% - Accent3 3 5 3" xfId="12036"/>
    <cellStyle name="40% - Accent3 3 5 3 2" xfId="20213"/>
    <cellStyle name="40% - Accent3 3 5 3 2 2" xfId="41438"/>
    <cellStyle name="40% - Accent3 3 5 3 3" xfId="23476"/>
    <cellStyle name="40% - Accent3 3 5 3 3 2" xfId="44701"/>
    <cellStyle name="40% - Accent3 3 5 3 4" xfId="26743"/>
    <cellStyle name="40% - Accent3 3 5 3 4 2" xfId="47965"/>
    <cellStyle name="40% - Accent3 3 5 3 5" xfId="30007"/>
    <cellStyle name="40% - Accent3 3 5 3 5 2" xfId="51229"/>
    <cellStyle name="40% - Accent3 3 5 3 6" xfId="16951"/>
    <cellStyle name="40% - Accent3 3 5 3 6 2" xfId="38176"/>
    <cellStyle name="40% - Accent3 3 5 3 7" xfId="33275"/>
    <cellStyle name="40% - Accent3 3 5 4" xfId="15308"/>
    <cellStyle name="40% - Accent3 3 5 4 2" xfId="36533"/>
    <cellStyle name="40% - Accent3 3 5 5" xfId="18570"/>
    <cellStyle name="40% - Accent3 3 5 5 2" xfId="39795"/>
    <cellStyle name="40% - Accent3 3 5 6" xfId="21832"/>
    <cellStyle name="40% - Accent3 3 5 6 2" xfId="43057"/>
    <cellStyle name="40% - Accent3 3 5 7" xfId="25096"/>
    <cellStyle name="40% - Accent3 3 5 7 2" xfId="46321"/>
    <cellStyle name="40% - Accent3 3 5 8" xfId="28364"/>
    <cellStyle name="40% - Accent3 3 5 8 2" xfId="49586"/>
    <cellStyle name="40% - Accent3 3 5 9" xfId="13688"/>
    <cellStyle name="40% - Accent3 3 5 9 2" xfId="34914"/>
    <cellStyle name="40% - Accent3 3 6" xfId="9847"/>
    <cellStyle name="40% - Accent3 3 6 10" xfId="31728"/>
    <cellStyle name="40% - Accent3 3 6 2" xfId="11243"/>
    <cellStyle name="40% - Accent3 3 6 2 2" xfId="12954"/>
    <cellStyle name="40% - Accent3 3 6 2 2 2" xfId="21129"/>
    <cellStyle name="40% - Accent3 3 6 2 2 2 2" xfId="42354"/>
    <cellStyle name="40% - Accent3 3 6 2 2 3" xfId="24392"/>
    <cellStyle name="40% - Accent3 3 6 2 2 3 2" xfId="45617"/>
    <cellStyle name="40% - Accent3 3 6 2 2 4" xfId="27659"/>
    <cellStyle name="40% - Accent3 3 6 2 2 4 2" xfId="48881"/>
    <cellStyle name="40% - Accent3 3 6 2 2 5" xfId="30923"/>
    <cellStyle name="40% - Accent3 3 6 2 2 5 2" xfId="52145"/>
    <cellStyle name="40% - Accent3 3 6 2 2 6" xfId="17867"/>
    <cellStyle name="40% - Accent3 3 6 2 2 6 2" xfId="39092"/>
    <cellStyle name="40% - Accent3 3 6 2 2 7" xfId="34191"/>
    <cellStyle name="40% - Accent3 3 6 2 3" xfId="16236"/>
    <cellStyle name="40% - Accent3 3 6 2 3 2" xfId="37461"/>
    <cellStyle name="40% - Accent3 3 6 2 4" xfId="19498"/>
    <cellStyle name="40% - Accent3 3 6 2 4 2" xfId="40723"/>
    <cellStyle name="40% - Accent3 3 6 2 5" xfId="22760"/>
    <cellStyle name="40% - Accent3 3 6 2 5 2" xfId="43985"/>
    <cellStyle name="40% - Accent3 3 6 2 6" xfId="26027"/>
    <cellStyle name="40% - Accent3 3 6 2 6 2" xfId="47249"/>
    <cellStyle name="40% - Accent3 3 6 2 7" xfId="29292"/>
    <cellStyle name="40% - Accent3 3 6 2 7 2" xfId="50514"/>
    <cellStyle name="40% - Accent3 3 6 2 8" xfId="14604"/>
    <cellStyle name="40% - Accent3 3 6 2 8 2" xfId="35830"/>
    <cellStyle name="40% - Accent3 3 6 2 9" xfId="32560"/>
    <cellStyle name="40% - Accent3 3 6 3" xfId="12121"/>
    <cellStyle name="40% - Accent3 3 6 3 2" xfId="20297"/>
    <cellStyle name="40% - Accent3 3 6 3 2 2" xfId="41522"/>
    <cellStyle name="40% - Accent3 3 6 3 3" xfId="23560"/>
    <cellStyle name="40% - Accent3 3 6 3 3 2" xfId="44785"/>
    <cellStyle name="40% - Accent3 3 6 3 4" xfId="26827"/>
    <cellStyle name="40% - Accent3 3 6 3 4 2" xfId="48049"/>
    <cellStyle name="40% - Accent3 3 6 3 5" xfId="30091"/>
    <cellStyle name="40% - Accent3 3 6 3 5 2" xfId="51313"/>
    <cellStyle name="40% - Accent3 3 6 3 6" xfId="17035"/>
    <cellStyle name="40% - Accent3 3 6 3 6 2" xfId="38260"/>
    <cellStyle name="40% - Accent3 3 6 3 7" xfId="33359"/>
    <cellStyle name="40% - Accent3 3 6 4" xfId="15392"/>
    <cellStyle name="40% - Accent3 3 6 4 2" xfId="36617"/>
    <cellStyle name="40% - Accent3 3 6 5" xfId="18654"/>
    <cellStyle name="40% - Accent3 3 6 5 2" xfId="39879"/>
    <cellStyle name="40% - Accent3 3 6 6" xfId="21916"/>
    <cellStyle name="40% - Accent3 3 6 6 2" xfId="43141"/>
    <cellStyle name="40% - Accent3 3 6 7" xfId="25181"/>
    <cellStyle name="40% - Accent3 3 6 7 2" xfId="46405"/>
    <cellStyle name="40% - Accent3 3 6 8" xfId="28448"/>
    <cellStyle name="40% - Accent3 3 6 8 2" xfId="49670"/>
    <cellStyle name="40% - Accent3 3 6 9" xfId="13772"/>
    <cellStyle name="40% - Accent3 3 6 9 2" xfId="34998"/>
    <cellStyle name="40% - Accent3 3 7" xfId="10153"/>
    <cellStyle name="40% - Accent3 3 7 10" xfId="31829"/>
    <cellStyle name="40% - Accent3 3 7 2" xfId="11244"/>
    <cellStyle name="40% - Accent3 3 7 2 2" xfId="12955"/>
    <cellStyle name="40% - Accent3 3 7 2 2 2" xfId="21130"/>
    <cellStyle name="40% - Accent3 3 7 2 2 2 2" xfId="42355"/>
    <cellStyle name="40% - Accent3 3 7 2 2 3" xfId="24393"/>
    <cellStyle name="40% - Accent3 3 7 2 2 3 2" xfId="45618"/>
    <cellStyle name="40% - Accent3 3 7 2 2 4" xfId="27660"/>
    <cellStyle name="40% - Accent3 3 7 2 2 4 2" xfId="48882"/>
    <cellStyle name="40% - Accent3 3 7 2 2 5" xfId="30924"/>
    <cellStyle name="40% - Accent3 3 7 2 2 5 2" xfId="52146"/>
    <cellStyle name="40% - Accent3 3 7 2 2 6" xfId="17868"/>
    <cellStyle name="40% - Accent3 3 7 2 2 6 2" xfId="39093"/>
    <cellStyle name="40% - Accent3 3 7 2 2 7" xfId="34192"/>
    <cellStyle name="40% - Accent3 3 7 2 3" xfId="16237"/>
    <cellStyle name="40% - Accent3 3 7 2 3 2" xfId="37462"/>
    <cellStyle name="40% - Accent3 3 7 2 4" xfId="19499"/>
    <cellStyle name="40% - Accent3 3 7 2 4 2" xfId="40724"/>
    <cellStyle name="40% - Accent3 3 7 2 5" xfId="22761"/>
    <cellStyle name="40% - Accent3 3 7 2 5 2" xfId="43986"/>
    <cellStyle name="40% - Accent3 3 7 2 6" xfId="26028"/>
    <cellStyle name="40% - Accent3 3 7 2 6 2" xfId="47250"/>
    <cellStyle name="40% - Accent3 3 7 2 7" xfId="29293"/>
    <cellStyle name="40% - Accent3 3 7 2 7 2" xfId="50515"/>
    <cellStyle name="40% - Accent3 3 7 2 8" xfId="14605"/>
    <cellStyle name="40% - Accent3 3 7 2 8 2" xfId="35831"/>
    <cellStyle name="40% - Accent3 3 7 2 9" xfId="32561"/>
    <cellStyle name="40% - Accent3 3 7 3" xfId="12223"/>
    <cellStyle name="40% - Accent3 3 7 3 2" xfId="20398"/>
    <cellStyle name="40% - Accent3 3 7 3 2 2" xfId="41623"/>
    <cellStyle name="40% - Accent3 3 7 3 3" xfId="23661"/>
    <cellStyle name="40% - Accent3 3 7 3 3 2" xfId="44886"/>
    <cellStyle name="40% - Accent3 3 7 3 4" xfId="26928"/>
    <cellStyle name="40% - Accent3 3 7 3 4 2" xfId="48150"/>
    <cellStyle name="40% - Accent3 3 7 3 5" xfId="30192"/>
    <cellStyle name="40% - Accent3 3 7 3 5 2" xfId="51414"/>
    <cellStyle name="40% - Accent3 3 7 3 6" xfId="17136"/>
    <cellStyle name="40% - Accent3 3 7 3 6 2" xfId="38361"/>
    <cellStyle name="40% - Accent3 3 7 3 7" xfId="33460"/>
    <cellStyle name="40% - Accent3 3 7 4" xfId="15505"/>
    <cellStyle name="40% - Accent3 3 7 4 2" xfId="36730"/>
    <cellStyle name="40% - Accent3 3 7 5" xfId="18767"/>
    <cellStyle name="40% - Accent3 3 7 5 2" xfId="39992"/>
    <cellStyle name="40% - Accent3 3 7 6" xfId="22029"/>
    <cellStyle name="40% - Accent3 3 7 6 2" xfId="43254"/>
    <cellStyle name="40% - Accent3 3 7 7" xfId="25296"/>
    <cellStyle name="40% - Accent3 3 7 7 2" xfId="46518"/>
    <cellStyle name="40% - Accent3 3 7 8" xfId="28561"/>
    <cellStyle name="40% - Accent3 3 7 8 2" xfId="49783"/>
    <cellStyle name="40% - Accent3 3 7 9" xfId="13873"/>
    <cellStyle name="40% - Accent3 3 7 9 2" xfId="35099"/>
    <cellStyle name="40% - Accent3 3 8" xfId="10205"/>
    <cellStyle name="40% - Accent3 3 8 2" xfId="12254"/>
    <cellStyle name="40% - Accent3 3 8 2 2" xfId="20429"/>
    <cellStyle name="40% - Accent3 3 8 2 2 2" xfId="41654"/>
    <cellStyle name="40% - Accent3 3 8 2 3" xfId="23692"/>
    <cellStyle name="40% - Accent3 3 8 2 3 2" xfId="44917"/>
    <cellStyle name="40% - Accent3 3 8 2 4" xfId="26959"/>
    <cellStyle name="40% - Accent3 3 8 2 4 2" xfId="48181"/>
    <cellStyle name="40% - Accent3 3 8 2 5" xfId="30223"/>
    <cellStyle name="40% - Accent3 3 8 2 5 2" xfId="51445"/>
    <cellStyle name="40% - Accent3 3 8 2 6" xfId="17167"/>
    <cellStyle name="40% - Accent3 3 8 2 6 2" xfId="38392"/>
    <cellStyle name="40% - Accent3 3 8 2 7" xfId="33491"/>
    <cellStyle name="40% - Accent3 3 8 3" xfId="15536"/>
    <cellStyle name="40% - Accent3 3 8 3 2" xfId="36761"/>
    <cellStyle name="40% - Accent3 3 8 4" xfId="18798"/>
    <cellStyle name="40% - Accent3 3 8 4 2" xfId="40023"/>
    <cellStyle name="40% - Accent3 3 8 5" xfId="22060"/>
    <cellStyle name="40% - Accent3 3 8 5 2" xfId="43285"/>
    <cellStyle name="40% - Accent3 3 8 6" xfId="25327"/>
    <cellStyle name="40% - Accent3 3 8 6 2" xfId="46549"/>
    <cellStyle name="40% - Accent3 3 8 7" xfId="28592"/>
    <cellStyle name="40% - Accent3 3 8 7 2" xfId="49814"/>
    <cellStyle name="40% - Accent3 3 8 8" xfId="13904"/>
    <cellStyle name="40% - Accent3 3 8 8 2" xfId="35130"/>
    <cellStyle name="40% - Accent3 3 8 9" xfId="31860"/>
    <cellStyle name="40% - Accent3 3 9" xfId="11440"/>
    <cellStyle name="40% - Accent3 3 9 2" xfId="19618"/>
    <cellStyle name="40% - Accent3 3 9 2 2" xfId="40843"/>
    <cellStyle name="40% - Accent3 3 9 3" xfId="22881"/>
    <cellStyle name="40% - Accent3 3 9 3 2" xfId="44106"/>
    <cellStyle name="40% - Accent3 3 9 4" xfId="26148"/>
    <cellStyle name="40% - Accent3 3 9 4 2" xfId="47370"/>
    <cellStyle name="40% - Accent3 3 9 5" xfId="29412"/>
    <cellStyle name="40% - Accent3 3 9 5 2" xfId="50634"/>
    <cellStyle name="40% - Accent3 3 9 6" xfId="16356"/>
    <cellStyle name="40% - Accent3 3 9 6 2" xfId="37581"/>
    <cellStyle name="40% - Accent3 3 9 7" xfId="32680"/>
    <cellStyle name="40% - Accent3 30" xfId="7120"/>
    <cellStyle name="40% - Accent3 30 10" xfId="31314"/>
    <cellStyle name="40% - Accent3 30 2" xfId="10774"/>
    <cellStyle name="40% - Accent3 30 2 2" xfId="12520"/>
    <cellStyle name="40% - Accent3 30 2 2 2" xfId="20695"/>
    <cellStyle name="40% - Accent3 30 2 2 2 2" xfId="41920"/>
    <cellStyle name="40% - Accent3 30 2 2 3" xfId="23958"/>
    <cellStyle name="40% - Accent3 30 2 2 3 2" xfId="45183"/>
    <cellStyle name="40% - Accent3 30 2 2 4" xfId="27225"/>
    <cellStyle name="40% - Accent3 30 2 2 4 2" xfId="48447"/>
    <cellStyle name="40% - Accent3 30 2 2 5" xfId="30489"/>
    <cellStyle name="40% - Accent3 30 2 2 5 2" xfId="51711"/>
    <cellStyle name="40% - Accent3 30 2 2 6" xfId="17433"/>
    <cellStyle name="40% - Accent3 30 2 2 6 2" xfId="38658"/>
    <cellStyle name="40% - Accent3 30 2 2 7" xfId="33757"/>
    <cellStyle name="40% - Accent3 30 2 3" xfId="15802"/>
    <cellStyle name="40% - Accent3 30 2 3 2" xfId="37027"/>
    <cellStyle name="40% - Accent3 30 2 4" xfId="19064"/>
    <cellStyle name="40% - Accent3 30 2 4 2" xfId="40289"/>
    <cellStyle name="40% - Accent3 30 2 5" xfId="22326"/>
    <cellStyle name="40% - Accent3 30 2 5 2" xfId="43551"/>
    <cellStyle name="40% - Accent3 30 2 6" xfId="25593"/>
    <cellStyle name="40% - Accent3 30 2 6 2" xfId="46815"/>
    <cellStyle name="40% - Accent3 30 2 7" xfId="28858"/>
    <cellStyle name="40% - Accent3 30 2 7 2" xfId="50080"/>
    <cellStyle name="40% - Accent3 30 2 8" xfId="14170"/>
    <cellStyle name="40% - Accent3 30 2 8 2" xfId="35396"/>
    <cellStyle name="40% - Accent3 30 2 9" xfId="32126"/>
    <cellStyle name="40% - Accent3 30 3" xfId="11706"/>
    <cellStyle name="40% - Accent3 30 3 2" xfId="19883"/>
    <cellStyle name="40% - Accent3 30 3 2 2" xfId="41108"/>
    <cellStyle name="40% - Accent3 30 3 3" xfId="23146"/>
    <cellStyle name="40% - Accent3 30 3 3 2" xfId="44371"/>
    <cellStyle name="40% - Accent3 30 3 4" xfId="26413"/>
    <cellStyle name="40% - Accent3 30 3 4 2" xfId="47635"/>
    <cellStyle name="40% - Accent3 30 3 5" xfId="29677"/>
    <cellStyle name="40% - Accent3 30 3 5 2" xfId="50899"/>
    <cellStyle name="40% - Accent3 30 3 6" xfId="16621"/>
    <cellStyle name="40% - Accent3 30 3 6 2" xfId="37846"/>
    <cellStyle name="40% - Accent3 30 3 7" xfId="32945"/>
    <cellStyle name="40% - Accent3 30 4" xfId="14978"/>
    <cellStyle name="40% - Accent3 30 4 2" xfId="36203"/>
    <cellStyle name="40% - Accent3 30 5" xfId="18240"/>
    <cellStyle name="40% - Accent3 30 5 2" xfId="39465"/>
    <cellStyle name="40% - Accent3 30 6" xfId="21502"/>
    <cellStyle name="40% - Accent3 30 6 2" xfId="42727"/>
    <cellStyle name="40% - Accent3 30 7" xfId="24766"/>
    <cellStyle name="40% - Accent3 30 7 2" xfId="45991"/>
    <cellStyle name="40% - Accent3 30 8" xfId="28034"/>
    <cellStyle name="40% - Accent3 30 8 2" xfId="49256"/>
    <cellStyle name="40% - Accent3 30 9" xfId="13358"/>
    <cellStyle name="40% - Accent3 30 9 2" xfId="34584"/>
    <cellStyle name="40% - Accent3 31" xfId="7121"/>
    <cellStyle name="40% - Accent3 31 10" xfId="31315"/>
    <cellStyle name="40% - Accent3 31 2" xfId="10775"/>
    <cellStyle name="40% - Accent3 31 2 2" xfId="12521"/>
    <cellStyle name="40% - Accent3 31 2 2 2" xfId="20696"/>
    <cellStyle name="40% - Accent3 31 2 2 2 2" xfId="41921"/>
    <cellStyle name="40% - Accent3 31 2 2 3" xfId="23959"/>
    <cellStyle name="40% - Accent3 31 2 2 3 2" xfId="45184"/>
    <cellStyle name="40% - Accent3 31 2 2 4" xfId="27226"/>
    <cellStyle name="40% - Accent3 31 2 2 4 2" xfId="48448"/>
    <cellStyle name="40% - Accent3 31 2 2 5" xfId="30490"/>
    <cellStyle name="40% - Accent3 31 2 2 5 2" xfId="51712"/>
    <cellStyle name="40% - Accent3 31 2 2 6" xfId="17434"/>
    <cellStyle name="40% - Accent3 31 2 2 6 2" xfId="38659"/>
    <cellStyle name="40% - Accent3 31 2 2 7" xfId="33758"/>
    <cellStyle name="40% - Accent3 31 2 3" xfId="15803"/>
    <cellStyle name="40% - Accent3 31 2 3 2" xfId="37028"/>
    <cellStyle name="40% - Accent3 31 2 4" xfId="19065"/>
    <cellStyle name="40% - Accent3 31 2 4 2" xfId="40290"/>
    <cellStyle name="40% - Accent3 31 2 5" xfId="22327"/>
    <cellStyle name="40% - Accent3 31 2 5 2" xfId="43552"/>
    <cellStyle name="40% - Accent3 31 2 6" xfId="25594"/>
    <cellStyle name="40% - Accent3 31 2 6 2" xfId="46816"/>
    <cellStyle name="40% - Accent3 31 2 7" xfId="28859"/>
    <cellStyle name="40% - Accent3 31 2 7 2" xfId="50081"/>
    <cellStyle name="40% - Accent3 31 2 8" xfId="14171"/>
    <cellStyle name="40% - Accent3 31 2 8 2" xfId="35397"/>
    <cellStyle name="40% - Accent3 31 2 9" xfId="32127"/>
    <cellStyle name="40% - Accent3 31 3" xfId="11707"/>
    <cellStyle name="40% - Accent3 31 3 2" xfId="19884"/>
    <cellStyle name="40% - Accent3 31 3 2 2" xfId="41109"/>
    <cellStyle name="40% - Accent3 31 3 3" xfId="23147"/>
    <cellStyle name="40% - Accent3 31 3 3 2" xfId="44372"/>
    <cellStyle name="40% - Accent3 31 3 4" xfId="26414"/>
    <cellStyle name="40% - Accent3 31 3 4 2" xfId="47636"/>
    <cellStyle name="40% - Accent3 31 3 5" xfId="29678"/>
    <cellStyle name="40% - Accent3 31 3 5 2" xfId="50900"/>
    <cellStyle name="40% - Accent3 31 3 6" xfId="16622"/>
    <cellStyle name="40% - Accent3 31 3 6 2" xfId="37847"/>
    <cellStyle name="40% - Accent3 31 3 7" xfId="32946"/>
    <cellStyle name="40% - Accent3 31 4" xfId="14979"/>
    <cellStyle name="40% - Accent3 31 4 2" xfId="36204"/>
    <cellStyle name="40% - Accent3 31 5" xfId="18241"/>
    <cellStyle name="40% - Accent3 31 5 2" xfId="39466"/>
    <cellStyle name="40% - Accent3 31 6" xfId="21503"/>
    <cellStyle name="40% - Accent3 31 6 2" xfId="42728"/>
    <cellStyle name="40% - Accent3 31 7" xfId="24767"/>
    <cellStyle name="40% - Accent3 31 7 2" xfId="45992"/>
    <cellStyle name="40% - Accent3 31 8" xfId="28035"/>
    <cellStyle name="40% - Accent3 31 8 2" xfId="49257"/>
    <cellStyle name="40% - Accent3 31 9" xfId="13359"/>
    <cellStyle name="40% - Accent3 31 9 2" xfId="34585"/>
    <cellStyle name="40% - Accent3 32" xfId="7122"/>
    <cellStyle name="40% - Accent3 32 10" xfId="31316"/>
    <cellStyle name="40% - Accent3 32 2" xfId="10776"/>
    <cellStyle name="40% - Accent3 32 2 2" xfId="12522"/>
    <cellStyle name="40% - Accent3 32 2 2 2" xfId="20697"/>
    <cellStyle name="40% - Accent3 32 2 2 2 2" xfId="41922"/>
    <cellStyle name="40% - Accent3 32 2 2 3" xfId="23960"/>
    <cellStyle name="40% - Accent3 32 2 2 3 2" xfId="45185"/>
    <cellStyle name="40% - Accent3 32 2 2 4" xfId="27227"/>
    <cellStyle name="40% - Accent3 32 2 2 4 2" xfId="48449"/>
    <cellStyle name="40% - Accent3 32 2 2 5" xfId="30491"/>
    <cellStyle name="40% - Accent3 32 2 2 5 2" xfId="51713"/>
    <cellStyle name="40% - Accent3 32 2 2 6" xfId="17435"/>
    <cellStyle name="40% - Accent3 32 2 2 6 2" xfId="38660"/>
    <cellStyle name="40% - Accent3 32 2 2 7" xfId="33759"/>
    <cellStyle name="40% - Accent3 32 2 3" xfId="15804"/>
    <cellStyle name="40% - Accent3 32 2 3 2" xfId="37029"/>
    <cellStyle name="40% - Accent3 32 2 4" xfId="19066"/>
    <cellStyle name="40% - Accent3 32 2 4 2" xfId="40291"/>
    <cellStyle name="40% - Accent3 32 2 5" xfId="22328"/>
    <cellStyle name="40% - Accent3 32 2 5 2" xfId="43553"/>
    <cellStyle name="40% - Accent3 32 2 6" xfId="25595"/>
    <cellStyle name="40% - Accent3 32 2 6 2" xfId="46817"/>
    <cellStyle name="40% - Accent3 32 2 7" xfId="28860"/>
    <cellStyle name="40% - Accent3 32 2 7 2" xfId="50082"/>
    <cellStyle name="40% - Accent3 32 2 8" xfId="14172"/>
    <cellStyle name="40% - Accent3 32 2 8 2" xfId="35398"/>
    <cellStyle name="40% - Accent3 32 2 9" xfId="32128"/>
    <cellStyle name="40% - Accent3 32 3" xfId="11708"/>
    <cellStyle name="40% - Accent3 32 3 2" xfId="19885"/>
    <cellStyle name="40% - Accent3 32 3 2 2" xfId="41110"/>
    <cellStyle name="40% - Accent3 32 3 3" xfId="23148"/>
    <cellStyle name="40% - Accent3 32 3 3 2" xfId="44373"/>
    <cellStyle name="40% - Accent3 32 3 4" xfId="26415"/>
    <cellStyle name="40% - Accent3 32 3 4 2" xfId="47637"/>
    <cellStyle name="40% - Accent3 32 3 5" xfId="29679"/>
    <cellStyle name="40% - Accent3 32 3 5 2" xfId="50901"/>
    <cellStyle name="40% - Accent3 32 3 6" xfId="16623"/>
    <cellStyle name="40% - Accent3 32 3 6 2" xfId="37848"/>
    <cellStyle name="40% - Accent3 32 3 7" xfId="32947"/>
    <cellStyle name="40% - Accent3 32 4" xfId="14980"/>
    <cellStyle name="40% - Accent3 32 4 2" xfId="36205"/>
    <cellStyle name="40% - Accent3 32 5" xfId="18242"/>
    <cellStyle name="40% - Accent3 32 5 2" xfId="39467"/>
    <cellStyle name="40% - Accent3 32 6" xfId="21504"/>
    <cellStyle name="40% - Accent3 32 6 2" xfId="42729"/>
    <cellStyle name="40% - Accent3 32 7" xfId="24768"/>
    <cellStyle name="40% - Accent3 32 7 2" xfId="45993"/>
    <cellStyle name="40% - Accent3 32 8" xfId="28036"/>
    <cellStyle name="40% - Accent3 32 8 2" xfId="49258"/>
    <cellStyle name="40% - Accent3 32 9" xfId="13360"/>
    <cellStyle name="40% - Accent3 32 9 2" xfId="34586"/>
    <cellStyle name="40% - Accent3 33" xfId="9786"/>
    <cellStyle name="40% - Accent3 34" xfId="10188"/>
    <cellStyle name="40% - Accent3 34 2" xfId="12237"/>
    <cellStyle name="40% - Accent3 34 2 2" xfId="20412"/>
    <cellStyle name="40% - Accent3 34 2 2 2" xfId="41637"/>
    <cellStyle name="40% - Accent3 34 2 3" xfId="23675"/>
    <cellStyle name="40% - Accent3 34 2 3 2" xfId="44900"/>
    <cellStyle name="40% - Accent3 34 2 4" xfId="26942"/>
    <cellStyle name="40% - Accent3 34 2 4 2" xfId="48164"/>
    <cellStyle name="40% - Accent3 34 2 5" xfId="30206"/>
    <cellStyle name="40% - Accent3 34 2 5 2" xfId="51428"/>
    <cellStyle name="40% - Accent3 34 2 6" xfId="17150"/>
    <cellStyle name="40% - Accent3 34 2 6 2" xfId="38375"/>
    <cellStyle name="40% - Accent3 34 2 7" xfId="33474"/>
    <cellStyle name="40% - Accent3 34 3" xfId="15519"/>
    <cellStyle name="40% - Accent3 34 3 2" xfId="36744"/>
    <cellStyle name="40% - Accent3 34 4" xfId="18781"/>
    <cellStyle name="40% - Accent3 34 4 2" xfId="40006"/>
    <cellStyle name="40% - Accent3 34 5" xfId="22043"/>
    <cellStyle name="40% - Accent3 34 5 2" xfId="43268"/>
    <cellStyle name="40% - Accent3 34 6" xfId="25310"/>
    <cellStyle name="40% - Accent3 34 6 2" xfId="46532"/>
    <cellStyle name="40% - Accent3 34 7" xfId="28575"/>
    <cellStyle name="40% - Accent3 34 7 2" xfId="49797"/>
    <cellStyle name="40% - Accent3 34 8" xfId="13887"/>
    <cellStyle name="40% - Accent3 34 8 2" xfId="35113"/>
    <cellStyle name="40% - Accent3 34 9" xfId="31843"/>
    <cellStyle name="40% - Accent3 35" xfId="11419"/>
    <cellStyle name="40% - Accent3 35 2" xfId="19598"/>
    <cellStyle name="40% - Accent3 35 2 2" xfId="40823"/>
    <cellStyle name="40% - Accent3 35 3" xfId="22861"/>
    <cellStyle name="40% - Accent3 35 3 2" xfId="44086"/>
    <cellStyle name="40% - Accent3 35 4" xfId="26128"/>
    <cellStyle name="40% - Accent3 35 4 2" xfId="47350"/>
    <cellStyle name="40% - Accent3 35 5" xfId="29392"/>
    <cellStyle name="40% - Accent3 35 5 2" xfId="50614"/>
    <cellStyle name="40% - Accent3 35 6" xfId="16336"/>
    <cellStyle name="40% - Accent3 35 6 2" xfId="37561"/>
    <cellStyle name="40% - Accent3 35 7" xfId="32660"/>
    <cellStyle name="40% - Accent3 36" xfId="15484"/>
    <cellStyle name="40% - Accent3 36 2" xfId="36709"/>
    <cellStyle name="40% - Accent3 37" xfId="18746"/>
    <cellStyle name="40% - Accent3 37 2" xfId="39971"/>
    <cellStyle name="40% - Accent3 38" xfId="22008"/>
    <cellStyle name="40% - Accent3 38 2" xfId="43233"/>
    <cellStyle name="40% - Accent3 39" xfId="25275"/>
    <cellStyle name="40% - Accent3 39 2" xfId="46497"/>
    <cellStyle name="40% - Accent3 4" xfId="7123"/>
    <cellStyle name="40% - Accent3 4 10" xfId="24769"/>
    <cellStyle name="40% - Accent3 4 10 2" xfId="45994"/>
    <cellStyle name="40% - Accent3 4 11" xfId="28037"/>
    <cellStyle name="40% - Accent3 4 11 2" xfId="49259"/>
    <cellStyle name="40% - Accent3 4 12" xfId="13361"/>
    <cellStyle name="40% - Accent3 4 12 2" xfId="34587"/>
    <cellStyle name="40% - Accent3 4 13" xfId="31317"/>
    <cellStyle name="40% - Accent3 4 2" xfId="8052"/>
    <cellStyle name="40% - Accent3 4 2 10" xfId="28156"/>
    <cellStyle name="40% - Accent3 4 2 10 2" xfId="49378"/>
    <cellStyle name="40% - Accent3 4 2 11" xfId="13480"/>
    <cellStyle name="40% - Accent3 4 2 11 2" xfId="34706"/>
    <cellStyle name="40% - Accent3 4 2 12" xfId="31436"/>
    <cellStyle name="40% - Accent3 4 2 2" xfId="9449"/>
    <cellStyle name="40% - Accent3 4 2 3" xfId="9448"/>
    <cellStyle name="40% - Accent3 4 2 4" xfId="10896"/>
    <cellStyle name="40% - Accent3 4 2 4 2" xfId="12642"/>
    <cellStyle name="40% - Accent3 4 2 4 2 2" xfId="20817"/>
    <cellStyle name="40% - Accent3 4 2 4 2 2 2" xfId="42042"/>
    <cellStyle name="40% - Accent3 4 2 4 2 3" xfId="24080"/>
    <cellStyle name="40% - Accent3 4 2 4 2 3 2" xfId="45305"/>
    <cellStyle name="40% - Accent3 4 2 4 2 4" xfId="27347"/>
    <cellStyle name="40% - Accent3 4 2 4 2 4 2" xfId="48569"/>
    <cellStyle name="40% - Accent3 4 2 4 2 5" xfId="30611"/>
    <cellStyle name="40% - Accent3 4 2 4 2 5 2" xfId="51833"/>
    <cellStyle name="40% - Accent3 4 2 4 2 6" xfId="17555"/>
    <cellStyle name="40% - Accent3 4 2 4 2 6 2" xfId="38780"/>
    <cellStyle name="40% - Accent3 4 2 4 2 7" xfId="33879"/>
    <cellStyle name="40% - Accent3 4 2 4 3" xfId="15924"/>
    <cellStyle name="40% - Accent3 4 2 4 3 2" xfId="37149"/>
    <cellStyle name="40% - Accent3 4 2 4 4" xfId="19186"/>
    <cellStyle name="40% - Accent3 4 2 4 4 2" xfId="40411"/>
    <cellStyle name="40% - Accent3 4 2 4 5" xfId="22448"/>
    <cellStyle name="40% - Accent3 4 2 4 5 2" xfId="43673"/>
    <cellStyle name="40% - Accent3 4 2 4 6" xfId="25715"/>
    <cellStyle name="40% - Accent3 4 2 4 6 2" xfId="46937"/>
    <cellStyle name="40% - Accent3 4 2 4 7" xfId="28980"/>
    <cellStyle name="40% - Accent3 4 2 4 7 2" xfId="50202"/>
    <cellStyle name="40% - Accent3 4 2 4 8" xfId="14292"/>
    <cellStyle name="40% - Accent3 4 2 4 8 2" xfId="35518"/>
    <cellStyle name="40% - Accent3 4 2 4 9" xfId="32248"/>
    <cellStyle name="40% - Accent3 4 2 5" xfId="11828"/>
    <cellStyle name="40% - Accent3 4 2 5 2" xfId="20005"/>
    <cellStyle name="40% - Accent3 4 2 5 2 2" xfId="41230"/>
    <cellStyle name="40% - Accent3 4 2 5 3" xfId="23268"/>
    <cellStyle name="40% - Accent3 4 2 5 3 2" xfId="44493"/>
    <cellStyle name="40% - Accent3 4 2 5 4" xfId="26535"/>
    <cellStyle name="40% - Accent3 4 2 5 4 2" xfId="47757"/>
    <cellStyle name="40% - Accent3 4 2 5 5" xfId="29799"/>
    <cellStyle name="40% - Accent3 4 2 5 5 2" xfId="51021"/>
    <cellStyle name="40% - Accent3 4 2 5 6" xfId="16743"/>
    <cellStyle name="40% - Accent3 4 2 5 6 2" xfId="37968"/>
    <cellStyle name="40% - Accent3 4 2 5 7" xfId="33067"/>
    <cellStyle name="40% - Accent3 4 2 6" xfId="15100"/>
    <cellStyle name="40% - Accent3 4 2 6 2" xfId="36325"/>
    <cellStyle name="40% - Accent3 4 2 7" xfId="18362"/>
    <cellStyle name="40% - Accent3 4 2 7 2" xfId="39587"/>
    <cellStyle name="40% - Accent3 4 2 8" xfId="21624"/>
    <cellStyle name="40% - Accent3 4 2 8 2" xfId="42849"/>
    <cellStyle name="40% - Accent3 4 2 9" xfId="24888"/>
    <cellStyle name="40% - Accent3 4 2 9 2" xfId="46113"/>
    <cellStyle name="40% - Accent3 4 3" xfId="8053"/>
    <cellStyle name="40% - Accent3 4 3 10" xfId="13481"/>
    <cellStyle name="40% - Accent3 4 3 10 2" xfId="34707"/>
    <cellStyle name="40% - Accent3 4 3 11" xfId="31437"/>
    <cellStyle name="40% - Accent3 4 3 2" xfId="9450"/>
    <cellStyle name="40% - Accent3 4 3 3" xfId="10897"/>
    <cellStyle name="40% - Accent3 4 3 3 2" xfId="12643"/>
    <cellStyle name="40% - Accent3 4 3 3 2 2" xfId="20818"/>
    <cellStyle name="40% - Accent3 4 3 3 2 2 2" xfId="42043"/>
    <cellStyle name="40% - Accent3 4 3 3 2 3" xfId="24081"/>
    <cellStyle name="40% - Accent3 4 3 3 2 3 2" xfId="45306"/>
    <cellStyle name="40% - Accent3 4 3 3 2 4" xfId="27348"/>
    <cellStyle name="40% - Accent3 4 3 3 2 4 2" xfId="48570"/>
    <cellStyle name="40% - Accent3 4 3 3 2 5" xfId="30612"/>
    <cellStyle name="40% - Accent3 4 3 3 2 5 2" xfId="51834"/>
    <cellStyle name="40% - Accent3 4 3 3 2 6" xfId="17556"/>
    <cellStyle name="40% - Accent3 4 3 3 2 6 2" xfId="38781"/>
    <cellStyle name="40% - Accent3 4 3 3 2 7" xfId="33880"/>
    <cellStyle name="40% - Accent3 4 3 3 3" xfId="15925"/>
    <cellStyle name="40% - Accent3 4 3 3 3 2" xfId="37150"/>
    <cellStyle name="40% - Accent3 4 3 3 4" xfId="19187"/>
    <cellStyle name="40% - Accent3 4 3 3 4 2" xfId="40412"/>
    <cellStyle name="40% - Accent3 4 3 3 5" xfId="22449"/>
    <cellStyle name="40% - Accent3 4 3 3 5 2" xfId="43674"/>
    <cellStyle name="40% - Accent3 4 3 3 6" xfId="25716"/>
    <cellStyle name="40% - Accent3 4 3 3 6 2" xfId="46938"/>
    <cellStyle name="40% - Accent3 4 3 3 7" xfId="28981"/>
    <cellStyle name="40% - Accent3 4 3 3 7 2" xfId="50203"/>
    <cellStyle name="40% - Accent3 4 3 3 8" xfId="14293"/>
    <cellStyle name="40% - Accent3 4 3 3 8 2" xfId="35519"/>
    <cellStyle name="40% - Accent3 4 3 3 9" xfId="32249"/>
    <cellStyle name="40% - Accent3 4 3 4" xfId="11829"/>
    <cellStyle name="40% - Accent3 4 3 4 2" xfId="20006"/>
    <cellStyle name="40% - Accent3 4 3 4 2 2" xfId="41231"/>
    <cellStyle name="40% - Accent3 4 3 4 3" xfId="23269"/>
    <cellStyle name="40% - Accent3 4 3 4 3 2" xfId="44494"/>
    <cellStyle name="40% - Accent3 4 3 4 4" xfId="26536"/>
    <cellStyle name="40% - Accent3 4 3 4 4 2" xfId="47758"/>
    <cellStyle name="40% - Accent3 4 3 4 5" xfId="29800"/>
    <cellStyle name="40% - Accent3 4 3 4 5 2" xfId="51022"/>
    <cellStyle name="40% - Accent3 4 3 4 6" xfId="16744"/>
    <cellStyle name="40% - Accent3 4 3 4 6 2" xfId="37969"/>
    <cellStyle name="40% - Accent3 4 3 4 7" xfId="33068"/>
    <cellStyle name="40% - Accent3 4 3 5" xfId="15101"/>
    <cellStyle name="40% - Accent3 4 3 5 2" xfId="36326"/>
    <cellStyle name="40% - Accent3 4 3 6" xfId="18363"/>
    <cellStyle name="40% - Accent3 4 3 6 2" xfId="39588"/>
    <cellStyle name="40% - Accent3 4 3 7" xfId="21625"/>
    <cellStyle name="40% - Accent3 4 3 7 2" xfId="42850"/>
    <cellStyle name="40% - Accent3 4 3 8" xfId="24889"/>
    <cellStyle name="40% - Accent3 4 3 8 2" xfId="46114"/>
    <cellStyle name="40% - Accent3 4 3 9" xfId="28157"/>
    <cellStyle name="40% - Accent3 4 3 9 2" xfId="49379"/>
    <cellStyle name="40% - Accent3 4 4" xfId="9447"/>
    <cellStyle name="40% - Accent3 4 5" xfId="10777"/>
    <cellStyle name="40% - Accent3 4 5 2" xfId="12523"/>
    <cellStyle name="40% - Accent3 4 5 2 2" xfId="20698"/>
    <cellStyle name="40% - Accent3 4 5 2 2 2" xfId="41923"/>
    <cellStyle name="40% - Accent3 4 5 2 3" xfId="23961"/>
    <cellStyle name="40% - Accent3 4 5 2 3 2" xfId="45186"/>
    <cellStyle name="40% - Accent3 4 5 2 4" xfId="27228"/>
    <cellStyle name="40% - Accent3 4 5 2 4 2" xfId="48450"/>
    <cellStyle name="40% - Accent3 4 5 2 5" xfId="30492"/>
    <cellStyle name="40% - Accent3 4 5 2 5 2" xfId="51714"/>
    <cellStyle name="40% - Accent3 4 5 2 6" xfId="17436"/>
    <cellStyle name="40% - Accent3 4 5 2 6 2" xfId="38661"/>
    <cellStyle name="40% - Accent3 4 5 2 7" xfId="33760"/>
    <cellStyle name="40% - Accent3 4 5 3" xfId="15805"/>
    <cellStyle name="40% - Accent3 4 5 3 2" xfId="37030"/>
    <cellStyle name="40% - Accent3 4 5 4" xfId="19067"/>
    <cellStyle name="40% - Accent3 4 5 4 2" xfId="40292"/>
    <cellStyle name="40% - Accent3 4 5 5" xfId="22329"/>
    <cellStyle name="40% - Accent3 4 5 5 2" xfId="43554"/>
    <cellStyle name="40% - Accent3 4 5 6" xfId="25596"/>
    <cellStyle name="40% - Accent3 4 5 6 2" xfId="46818"/>
    <cellStyle name="40% - Accent3 4 5 7" xfId="28861"/>
    <cellStyle name="40% - Accent3 4 5 7 2" xfId="50083"/>
    <cellStyle name="40% - Accent3 4 5 8" xfId="14173"/>
    <cellStyle name="40% - Accent3 4 5 8 2" xfId="35399"/>
    <cellStyle name="40% - Accent3 4 5 9" xfId="32129"/>
    <cellStyle name="40% - Accent3 4 6" xfId="11709"/>
    <cellStyle name="40% - Accent3 4 6 2" xfId="19886"/>
    <cellStyle name="40% - Accent3 4 6 2 2" xfId="41111"/>
    <cellStyle name="40% - Accent3 4 6 3" xfId="23149"/>
    <cellStyle name="40% - Accent3 4 6 3 2" xfId="44374"/>
    <cellStyle name="40% - Accent3 4 6 4" xfId="26416"/>
    <cellStyle name="40% - Accent3 4 6 4 2" xfId="47638"/>
    <cellStyle name="40% - Accent3 4 6 5" xfId="29680"/>
    <cellStyle name="40% - Accent3 4 6 5 2" xfId="50902"/>
    <cellStyle name="40% - Accent3 4 6 6" xfId="16624"/>
    <cellStyle name="40% - Accent3 4 6 6 2" xfId="37849"/>
    <cellStyle name="40% - Accent3 4 6 7" xfId="32948"/>
    <cellStyle name="40% - Accent3 4 7" xfId="14981"/>
    <cellStyle name="40% - Accent3 4 7 2" xfId="36206"/>
    <cellStyle name="40% - Accent3 4 8" xfId="18243"/>
    <cellStyle name="40% - Accent3 4 8 2" xfId="39468"/>
    <cellStyle name="40% - Accent3 4 9" xfId="21505"/>
    <cellStyle name="40% - Accent3 4 9 2" xfId="42730"/>
    <cellStyle name="40% - Accent3 40" xfId="28540"/>
    <cellStyle name="40% - Accent3 40 2" xfId="49762"/>
    <cellStyle name="40% - Accent3 41" xfId="13072"/>
    <cellStyle name="40% - Accent3 41 2" xfId="34299"/>
    <cellStyle name="40% - Accent3 42" xfId="31031"/>
    <cellStyle name="40% - Accent3 43" xfId="52253"/>
    <cellStyle name="40% - Accent3 44" xfId="10127"/>
    <cellStyle name="40% - Accent3 5" xfId="7124"/>
    <cellStyle name="40% - Accent3 5 10" xfId="28038"/>
    <cellStyle name="40% - Accent3 5 10 2" xfId="49260"/>
    <cellStyle name="40% - Accent3 5 11" xfId="13362"/>
    <cellStyle name="40% - Accent3 5 11 2" xfId="34588"/>
    <cellStyle name="40% - Accent3 5 12" xfId="31318"/>
    <cellStyle name="40% - Accent3 5 2" xfId="9452"/>
    <cellStyle name="40% - Accent3 5 3" xfId="9451"/>
    <cellStyle name="40% - Accent3 5 4" xfId="10778"/>
    <cellStyle name="40% - Accent3 5 4 2" xfId="12524"/>
    <cellStyle name="40% - Accent3 5 4 2 2" xfId="20699"/>
    <cellStyle name="40% - Accent3 5 4 2 2 2" xfId="41924"/>
    <cellStyle name="40% - Accent3 5 4 2 3" xfId="23962"/>
    <cellStyle name="40% - Accent3 5 4 2 3 2" xfId="45187"/>
    <cellStyle name="40% - Accent3 5 4 2 4" xfId="27229"/>
    <cellStyle name="40% - Accent3 5 4 2 4 2" xfId="48451"/>
    <cellStyle name="40% - Accent3 5 4 2 5" xfId="30493"/>
    <cellStyle name="40% - Accent3 5 4 2 5 2" xfId="51715"/>
    <cellStyle name="40% - Accent3 5 4 2 6" xfId="17437"/>
    <cellStyle name="40% - Accent3 5 4 2 6 2" xfId="38662"/>
    <cellStyle name="40% - Accent3 5 4 2 7" xfId="33761"/>
    <cellStyle name="40% - Accent3 5 4 3" xfId="15806"/>
    <cellStyle name="40% - Accent3 5 4 3 2" xfId="37031"/>
    <cellStyle name="40% - Accent3 5 4 4" xfId="19068"/>
    <cellStyle name="40% - Accent3 5 4 4 2" xfId="40293"/>
    <cellStyle name="40% - Accent3 5 4 5" xfId="22330"/>
    <cellStyle name="40% - Accent3 5 4 5 2" xfId="43555"/>
    <cellStyle name="40% - Accent3 5 4 6" xfId="25597"/>
    <cellStyle name="40% - Accent3 5 4 6 2" xfId="46819"/>
    <cellStyle name="40% - Accent3 5 4 7" xfId="28862"/>
    <cellStyle name="40% - Accent3 5 4 7 2" xfId="50084"/>
    <cellStyle name="40% - Accent3 5 4 8" xfId="14174"/>
    <cellStyle name="40% - Accent3 5 4 8 2" xfId="35400"/>
    <cellStyle name="40% - Accent3 5 4 9" xfId="32130"/>
    <cellStyle name="40% - Accent3 5 5" xfId="11710"/>
    <cellStyle name="40% - Accent3 5 5 2" xfId="19887"/>
    <cellStyle name="40% - Accent3 5 5 2 2" xfId="41112"/>
    <cellStyle name="40% - Accent3 5 5 3" xfId="23150"/>
    <cellStyle name="40% - Accent3 5 5 3 2" xfId="44375"/>
    <cellStyle name="40% - Accent3 5 5 4" xfId="26417"/>
    <cellStyle name="40% - Accent3 5 5 4 2" xfId="47639"/>
    <cellStyle name="40% - Accent3 5 5 5" xfId="29681"/>
    <cellStyle name="40% - Accent3 5 5 5 2" xfId="50903"/>
    <cellStyle name="40% - Accent3 5 5 6" xfId="16625"/>
    <cellStyle name="40% - Accent3 5 5 6 2" xfId="37850"/>
    <cellStyle name="40% - Accent3 5 5 7" xfId="32949"/>
    <cellStyle name="40% - Accent3 5 6" xfId="14982"/>
    <cellStyle name="40% - Accent3 5 6 2" xfId="36207"/>
    <cellStyle name="40% - Accent3 5 7" xfId="18244"/>
    <cellStyle name="40% - Accent3 5 7 2" xfId="39469"/>
    <cellStyle name="40% - Accent3 5 8" xfId="21506"/>
    <cellStyle name="40% - Accent3 5 8 2" xfId="42731"/>
    <cellStyle name="40% - Accent3 5 9" xfId="24770"/>
    <cellStyle name="40% - Accent3 5 9 2" xfId="45995"/>
    <cellStyle name="40% - Accent3 6" xfId="7125"/>
    <cellStyle name="40% - Accent3 6 10" xfId="31319"/>
    <cellStyle name="40% - Accent3 6 2" xfId="10779"/>
    <cellStyle name="40% - Accent3 6 2 2" xfId="12525"/>
    <cellStyle name="40% - Accent3 6 2 2 2" xfId="20700"/>
    <cellStyle name="40% - Accent3 6 2 2 2 2" xfId="41925"/>
    <cellStyle name="40% - Accent3 6 2 2 3" xfId="23963"/>
    <cellStyle name="40% - Accent3 6 2 2 3 2" xfId="45188"/>
    <cellStyle name="40% - Accent3 6 2 2 4" xfId="27230"/>
    <cellStyle name="40% - Accent3 6 2 2 4 2" xfId="48452"/>
    <cellStyle name="40% - Accent3 6 2 2 5" xfId="30494"/>
    <cellStyle name="40% - Accent3 6 2 2 5 2" xfId="51716"/>
    <cellStyle name="40% - Accent3 6 2 2 6" xfId="17438"/>
    <cellStyle name="40% - Accent3 6 2 2 6 2" xfId="38663"/>
    <cellStyle name="40% - Accent3 6 2 2 7" xfId="33762"/>
    <cellStyle name="40% - Accent3 6 2 3" xfId="15807"/>
    <cellStyle name="40% - Accent3 6 2 3 2" xfId="37032"/>
    <cellStyle name="40% - Accent3 6 2 4" xfId="19069"/>
    <cellStyle name="40% - Accent3 6 2 4 2" xfId="40294"/>
    <cellStyle name="40% - Accent3 6 2 5" xfId="22331"/>
    <cellStyle name="40% - Accent3 6 2 5 2" xfId="43556"/>
    <cellStyle name="40% - Accent3 6 2 6" xfId="25598"/>
    <cellStyle name="40% - Accent3 6 2 6 2" xfId="46820"/>
    <cellStyle name="40% - Accent3 6 2 7" xfId="28863"/>
    <cellStyle name="40% - Accent3 6 2 7 2" xfId="50085"/>
    <cellStyle name="40% - Accent3 6 2 8" xfId="14175"/>
    <cellStyle name="40% - Accent3 6 2 8 2" xfId="35401"/>
    <cellStyle name="40% - Accent3 6 2 9" xfId="32131"/>
    <cellStyle name="40% - Accent3 6 3" xfId="11711"/>
    <cellStyle name="40% - Accent3 6 3 2" xfId="19888"/>
    <cellStyle name="40% - Accent3 6 3 2 2" xfId="41113"/>
    <cellStyle name="40% - Accent3 6 3 3" xfId="23151"/>
    <cellStyle name="40% - Accent3 6 3 3 2" xfId="44376"/>
    <cellStyle name="40% - Accent3 6 3 4" xfId="26418"/>
    <cellStyle name="40% - Accent3 6 3 4 2" xfId="47640"/>
    <cellStyle name="40% - Accent3 6 3 5" xfId="29682"/>
    <cellStyle name="40% - Accent3 6 3 5 2" xfId="50904"/>
    <cellStyle name="40% - Accent3 6 3 6" xfId="16626"/>
    <cellStyle name="40% - Accent3 6 3 6 2" xfId="37851"/>
    <cellStyle name="40% - Accent3 6 3 7" xfId="32950"/>
    <cellStyle name="40% - Accent3 6 4" xfId="14983"/>
    <cellStyle name="40% - Accent3 6 4 2" xfId="36208"/>
    <cellStyle name="40% - Accent3 6 5" xfId="18245"/>
    <cellStyle name="40% - Accent3 6 5 2" xfId="39470"/>
    <cellStyle name="40% - Accent3 6 6" xfId="21507"/>
    <cellStyle name="40% - Accent3 6 6 2" xfId="42732"/>
    <cellStyle name="40% - Accent3 6 7" xfId="24771"/>
    <cellStyle name="40% - Accent3 6 7 2" xfId="45996"/>
    <cellStyle name="40% - Accent3 6 8" xfId="28039"/>
    <cellStyle name="40% - Accent3 6 8 2" xfId="49261"/>
    <cellStyle name="40% - Accent3 6 9" xfId="13363"/>
    <cellStyle name="40% - Accent3 6 9 2" xfId="34589"/>
    <cellStyle name="40% - Accent3 7" xfId="7126"/>
    <cellStyle name="40% - Accent3 7 10" xfId="31320"/>
    <cellStyle name="40% - Accent3 7 2" xfId="10780"/>
    <cellStyle name="40% - Accent3 7 2 2" xfId="12526"/>
    <cellStyle name="40% - Accent3 7 2 2 2" xfId="20701"/>
    <cellStyle name="40% - Accent3 7 2 2 2 2" xfId="41926"/>
    <cellStyle name="40% - Accent3 7 2 2 3" xfId="23964"/>
    <cellStyle name="40% - Accent3 7 2 2 3 2" xfId="45189"/>
    <cellStyle name="40% - Accent3 7 2 2 4" xfId="27231"/>
    <cellStyle name="40% - Accent3 7 2 2 4 2" xfId="48453"/>
    <cellStyle name="40% - Accent3 7 2 2 5" xfId="30495"/>
    <cellStyle name="40% - Accent3 7 2 2 5 2" xfId="51717"/>
    <cellStyle name="40% - Accent3 7 2 2 6" xfId="17439"/>
    <cellStyle name="40% - Accent3 7 2 2 6 2" xfId="38664"/>
    <cellStyle name="40% - Accent3 7 2 2 7" xfId="33763"/>
    <cellStyle name="40% - Accent3 7 2 3" xfId="15808"/>
    <cellStyle name="40% - Accent3 7 2 3 2" xfId="37033"/>
    <cellStyle name="40% - Accent3 7 2 4" xfId="19070"/>
    <cellStyle name="40% - Accent3 7 2 4 2" xfId="40295"/>
    <cellStyle name="40% - Accent3 7 2 5" xfId="22332"/>
    <cellStyle name="40% - Accent3 7 2 5 2" xfId="43557"/>
    <cellStyle name="40% - Accent3 7 2 6" xfId="25599"/>
    <cellStyle name="40% - Accent3 7 2 6 2" xfId="46821"/>
    <cellStyle name="40% - Accent3 7 2 7" xfId="28864"/>
    <cellStyle name="40% - Accent3 7 2 7 2" xfId="50086"/>
    <cellStyle name="40% - Accent3 7 2 8" xfId="14176"/>
    <cellStyle name="40% - Accent3 7 2 8 2" xfId="35402"/>
    <cellStyle name="40% - Accent3 7 2 9" xfId="32132"/>
    <cellStyle name="40% - Accent3 7 3" xfId="11712"/>
    <cellStyle name="40% - Accent3 7 3 2" xfId="19889"/>
    <cellStyle name="40% - Accent3 7 3 2 2" xfId="41114"/>
    <cellStyle name="40% - Accent3 7 3 3" xfId="23152"/>
    <cellStyle name="40% - Accent3 7 3 3 2" xfId="44377"/>
    <cellStyle name="40% - Accent3 7 3 4" xfId="26419"/>
    <cellStyle name="40% - Accent3 7 3 4 2" xfId="47641"/>
    <cellStyle name="40% - Accent3 7 3 5" xfId="29683"/>
    <cellStyle name="40% - Accent3 7 3 5 2" xfId="50905"/>
    <cellStyle name="40% - Accent3 7 3 6" xfId="16627"/>
    <cellStyle name="40% - Accent3 7 3 6 2" xfId="37852"/>
    <cellStyle name="40% - Accent3 7 3 7" xfId="32951"/>
    <cellStyle name="40% - Accent3 7 4" xfId="14984"/>
    <cellStyle name="40% - Accent3 7 4 2" xfId="36209"/>
    <cellStyle name="40% - Accent3 7 5" xfId="18246"/>
    <cellStyle name="40% - Accent3 7 5 2" xfId="39471"/>
    <cellStyle name="40% - Accent3 7 6" xfId="21508"/>
    <cellStyle name="40% - Accent3 7 6 2" xfId="42733"/>
    <cellStyle name="40% - Accent3 7 7" xfId="24772"/>
    <cellStyle name="40% - Accent3 7 7 2" xfId="45997"/>
    <cellStyle name="40% - Accent3 7 8" xfId="28040"/>
    <cellStyle name="40% - Accent3 7 8 2" xfId="49262"/>
    <cellStyle name="40% - Accent3 7 9" xfId="13364"/>
    <cellStyle name="40% - Accent3 7 9 2" xfId="34590"/>
    <cellStyle name="40% - Accent3 8" xfId="7127"/>
    <cellStyle name="40% - Accent3 8 10" xfId="31321"/>
    <cellStyle name="40% - Accent3 8 2" xfId="10781"/>
    <cellStyle name="40% - Accent3 8 2 2" xfId="12527"/>
    <cellStyle name="40% - Accent3 8 2 2 2" xfId="20702"/>
    <cellStyle name="40% - Accent3 8 2 2 2 2" xfId="41927"/>
    <cellStyle name="40% - Accent3 8 2 2 3" xfId="23965"/>
    <cellStyle name="40% - Accent3 8 2 2 3 2" xfId="45190"/>
    <cellStyle name="40% - Accent3 8 2 2 4" xfId="27232"/>
    <cellStyle name="40% - Accent3 8 2 2 4 2" xfId="48454"/>
    <cellStyle name="40% - Accent3 8 2 2 5" xfId="30496"/>
    <cellStyle name="40% - Accent3 8 2 2 5 2" xfId="51718"/>
    <cellStyle name="40% - Accent3 8 2 2 6" xfId="17440"/>
    <cellStyle name="40% - Accent3 8 2 2 6 2" xfId="38665"/>
    <cellStyle name="40% - Accent3 8 2 2 7" xfId="33764"/>
    <cellStyle name="40% - Accent3 8 2 3" xfId="15809"/>
    <cellStyle name="40% - Accent3 8 2 3 2" xfId="37034"/>
    <cellStyle name="40% - Accent3 8 2 4" xfId="19071"/>
    <cellStyle name="40% - Accent3 8 2 4 2" xfId="40296"/>
    <cellStyle name="40% - Accent3 8 2 5" xfId="22333"/>
    <cellStyle name="40% - Accent3 8 2 5 2" xfId="43558"/>
    <cellStyle name="40% - Accent3 8 2 6" xfId="25600"/>
    <cellStyle name="40% - Accent3 8 2 6 2" xfId="46822"/>
    <cellStyle name="40% - Accent3 8 2 7" xfId="28865"/>
    <cellStyle name="40% - Accent3 8 2 7 2" xfId="50087"/>
    <cellStyle name="40% - Accent3 8 2 8" xfId="14177"/>
    <cellStyle name="40% - Accent3 8 2 8 2" xfId="35403"/>
    <cellStyle name="40% - Accent3 8 2 9" xfId="32133"/>
    <cellStyle name="40% - Accent3 8 3" xfId="11713"/>
    <cellStyle name="40% - Accent3 8 3 2" xfId="19890"/>
    <cellStyle name="40% - Accent3 8 3 2 2" xfId="41115"/>
    <cellStyle name="40% - Accent3 8 3 3" xfId="23153"/>
    <cellStyle name="40% - Accent3 8 3 3 2" xfId="44378"/>
    <cellStyle name="40% - Accent3 8 3 4" xfId="26420"/>
    <cellStyle name="40% - Accent3 8 3 4 2" xfId="47642"/>
    <cellStyle name="40% - Accent3 8 3 5" xfId="29684"/>
    <cellStyle name="40% - Accent3 8 3 5 2" xfId="50906"/>
    <cellStyle name="40% - Accent3 8 3 6" xfId="16628"/>
    <cellStyle name="40% - Accent3 8 3 6 2" xfId="37853"/>
    <cellStyle name="40% - Accent3 8 3 7" xfId="32952"/>
    <cellStyle name="40% - Accent3 8 4" xfId="14985"/>
    <cellStyle name="40% - Accent3 8 4 2" xfId="36210"/>
    <cellStyle name="40% - Accent3 8 5" xfId="18247"/>
    <cellStyle name="40% - Accent3 8 5 2" xfId="39472"/>
    <cellStyle name="40% - Accent3 8 6" xfId="21509"/>
    <cellStyle name="40% - Accent3 8 6 2" xfId="42734"/>
    <cellStyle name="40% - Accent3 8 7" xfId="24773"/>
    <cellStyle name="40% - Accent3 8 7 2" xfId="45998"/>
    <cellStyle name="40% - Accent3 8 8" xfId="28041"/>
    <cellStyle name="40% - Accent3 8 8 2" xfId="49263"/>
    <cellStyle name="40% - Accent3 8 9" xfId="13365"/>
    <cellStyle name="40% - Accent3 8 9 2" xfId="34591"/>
    <cellStyle name="40% - Accent3 9" xfId="7128"/>
    <cellStyle name="40% - Accent3 9 10" xfId="31322"/>
    <cellStyle name="40% - Accent3 9 2" xfId="10782"/>
    <cellStyle name="40% - Accent3 9 2 2" xfId="12528"/>
    <cellStyle name="40% - Accent3 9 2 2 2" xfId="20703"/>
    <cellStyle name="40% - Accent3 9 2 2 2 2" xfId="41928"/>
    <cellStyle name="40% - Accent3 9 2 2 3" xfId="23966"/>
    <cellStyle name="40% - Accent3 9 2 2 3 2" xfId="45191"/>
    <cellStyle name="40% - Accent3 9 2 2 4" xfId="27233"/>
    <cellStyle name="40% - Accent3 9 2 2 4 2" xfId="48455"/>
    <cellStyle name="40% - Accent3 9 2 2 5" xfId="30497"/>
    <cellStyle name="40% - Accent3 9 2 2 5 2" xfId="51719"/>
    <cellStyle name="40% - Accent3 9 2 2 6" xfId="17441"/>
    <cellStyle name="40% - Accent3 9 2 2 6 2" xfId="38666"/>
    <cellStyle name="40% - Accent3 9 2 2 7" xfId="33765"/>
    <cellStyle name="40% - Accent3 9 2 3" xfId="15810"/>
    <cellStyle name="40% - Accent3 9 2 3 2" xfId="37035"/>
    <cellStyle name="40% - Accent3 9 2 4" xfId="19072"/>
    <cellStyle name="40% - Accent3 9 2 4 2" xfId="40297"/>
    <cellStyle name="40% - Accent3 9 2 5" xfId="22334"/>
    <cellStyle name="40% - Accent3 9 2 5 2" xfId="43559"/>
    <cellStyle name="40% - Accent3 9 2 6" xfId="25601"/>
    <cellStyle name="40% - Accent3 9 2 6 2" xfId="46823"/>
    <cellStyle name="40% - Accent3 9 2 7" xfId="28866"/>
    <cellStyle name="40% - Accent3 9 2 7 2" xfId="50088"/>
    <cellStyle name="40% - Accent3 9 2 8" xfId="14178"/>
    <cellStyle name="40% - Accent3 9 2 8 2" xfId="35404"/>
    <cellStyle name="40% - Accent3 9 2 9" xfId="32134"/>
    <cellStyle name="40% - Accent3 9 3" xfId="11714"/>
    <cellStyle name="40% - Accent3 9 3 2" xfId="19891"/>
    <cellStyle name="40% - Accent3 9 3 2 2" xfId="41116"/>
    <cellStyle name="40% - Accent3 9 3 3" xfId="23154"/>
    <cellStyle name="40% - Accent3 9 3 3 2" xfId="44379"/>
    <cellStyle name="40% - Accent3 9 3 4" xfId="26421"/>
    <cellStyle name="40% - Accent3 9 3 4 2" xfId="47643"/>
    <cellStyle name="40% - Accent3 9 3 5" xfId="29685"/>
    <cellStyle name="40% - Accent3 9 3 5 2" xfId="50907"/>
    <cellStyle name="40% - Accent3 9 3 6" xfId="16629"/>
    <cellStyle name="40% - Accent3 9 3 6 2" xfId="37854"/>
    <cellStyle name="40% - Accent3 9 3 7" xfId="32953"/>
    <cellStyle name="40% - Accent3 9 4" xfId="14986"/>
    <cellStyle name="40% - Accent3 9 4 2" xfId="36211"/>
    <cellStyle name="40% - Accent3 9 5" xfId="18248"/>
    <cellStyle name="40% - Accent3 9 5 2" xfId="39473"/>
    <cellStyle name="40% - Accent3 9 6" xfId="21510"/>
    <cellStyle name="40% - Accent3 9 6 2" xfId="42735"/>
    <cellStyle name="40% - Accent3 9 7" xfId="24774"/>
    <cellStyle name="40% - Accent3 9 7 2" xfId="45999"/>
    <cellStyle name="40% - Accent3 9 8" xfId="28042"/>
    <cellStyle name="40% - Accent3 9 8 2" xfId="49264"/>
    <cellStyle name="40% - Accent3 9 9" xfId="13366"/>
    <cellStyle name="40% - Accent3 9 9 2" xfId="34592"/>
    <cellStyle name="40% - Accent4 10" xfId="7129"/>
    <cellStyle name="40% - Accent4 10 10" xfId="31323"/>
    <cellStyle name="40% - Accent4 10 2" xfId="10783"/>
    <cellStyle name="40% - Accent4 10 2 2" xfId="12529"/>
    <cellStyle name="40% - Accent4 10 2 2 2" xfId="20704"/>
    <cellStyle name="40% - Accent4 10 2 2 2 2" xfId="41929"/>
    <cellStyle name="40% - Accent4 10 2 2 3" xfId="23967"/>
    <cellStyle name="40% - Accent4 10 2 2 3 2" xfId="45192"/>
    <cellStyle name="40% - Accent4 10 2 2 4" xfId="27234"/>
    <cellStyle name="40% - Accent4 10 2 2 4 2" xfId="48456"/>
    <cellStyle name="40% - Accent4 10 2 2 5" xfId="30498"/>
    <cellStyle name="40% - Accent4 10 2 2 5 2" xfId="51720"/>
    <cellStyle name="40% - Accent4 10 2 2 6" xfId="17442"/>
    <cellStyle name="40% - Accent4 10 2 2 6 2" xfId="38667"/>
    <cellStyle name="40% - Accent4 10 2 2 7" xfId="33766"/>
    <cellStyle name="40% - Accent4 10 2 3" xfId="15811"/>
    <cellStyle name="40% - Accent4 10 2 3 2" xfId="37036"/>
    <cellStyle name="40% - Accent4 10 2 4" xfId="19073"/>
    <cellStyle name="40% - Accent4 10 2 4 2" xfId="40298"/>
    <cellStyle name="40% - Accent4 10 2 5" xfId="22335"/>
    <cellStyle name="40% - Accent4 10 2 5 2" xfId="43560"/>
    <cellStyle name="40% - Accent4 10 2 6" xfId="25602"/>
    <cellStyle name="40% - Accent4 10 2 6 2" xfId="46824"/>
    <cellStyle name="40% - Accent4 10 2 7" xfId="28867"/>
    <cellStyle name="40% - Accent4 10 2 7 2" xfId="50089"/>
    <cellStyle name="40% - Accent4 10 2 8" xfId="14179"/>
    <cellStyle name="40% - Accent4 10 2 8 2" xfId="35405"/>
    <cellStyle name="40% - Accent4 10 2 9" xfId="32135"/>
    <cellStyle name="40% - Accent4 10 3" xfId="11715"/>
    <cellStyle name="40% - Accent4 10 3 2" xfId="19892"/>
    <cellStyle name="40% - Accent4 10 3 2 2" xfId="41117"/>
    <cellStyle name="40% - Accent4 10 3 3" xfId="23155"/>
    <cellStyle name="40% - Accent4 10 3 3 2" xfId="44380"/>
    <cellStyle name="40% - Accent4 10 3 4" xfId="26422"/>
    <cellStyle name="40% - Accent4 10 3 4 2" xfId="47644"/>
    <cellStyle name="40% - Accent4 10 3 5" xfId="29686"/>
    <cellStyle name="40% - Accent4 10 3 5 2" xfId="50908"/>
    <cellStyle name="40% - Accent4 10 3 6" xfId="16630"/>
    <cellStyle name="40% - Accent4 10 3 6 2" xfId="37855"/>
    <cellStyle name="40% - Accent4 10 3 7" xfId="32954"/>
    <cellStyle name="40% - Accent4 10 4" xfId="14987"/>
    <cellStyle name="40% - Accent4 10 4 2" xfId="36212"/>
    <cellStyle name="40% - Accent4 10 5" xfId="18249"/>
    <cellStyle name="40% - Accent4 10 5 2" xfId="39474"/>
    <cellStyle name="40% - Accent4 10 6" xfId="21511"/>
    <cellStyle name="40% - Accent4 10 6 2" xfId="42736"/>
    <cellStyle name="40% - Accent4 10 7" xfId="24775"/>
    <cellStyle name="40% - Accent4 10 7 2" xfId="46000"/>
    <cellStyle name="40% - Accent4 10 8" xfId="28043"/>
    <cellStyle name="40% - Accent4 10 8 2" xfId="49265"/>
    <cellStyle name="40% - Accent4 10 9" xfId="13367"/>
    <cellStyle name="40% - Accent4 10 9 2" xfId="34593"/>
    <cellStyle name="40% - Accent4 11" xfId="7130"/>
    <cellStyle name="40% - Accent4 11 10" xfId="31324"/>
    <cellStyle name="40% - Accent4 11 2" xfId="10784"/>
    <cellStyle name="40% - Accent4 11 2 2" xfId="12530"/>
    <cellStyle name="40% - Accent4 11 2 2 2" xfId="20705"/>
    <cellStyle name="40% - Accent4 11 2 2 2 2" xfId="41930"/>
    <cellStyle name="40% - Accent4 11 2 2 3" xfId="23968"/>
    <cellStyle name="40% - Accent4 11 2 2 3 2" xfId="45193"/>
    <cellStyle name="40% - Accent4 11 2 2 4" xfId="27235"/>
    <cellStyle name="40% - Accent4 11 2 2 4 2" xfId="48457"/>
    <cellStyle name="40% - Accent4 11 2 2 5" xfId="30499"/>
    <cellStyle name="40% - Accent4 11 2 2 5 2" xfId="51721"/>
    <cellStyle name="40% - Accent4 11 2 2 6" xfId="17443"/>
    <cellStyle name="40% - Accent4 11 2 2 6 2" xfId="38668"/>
    <cellStyle name="40% - Accent4 11 2 2 7" xfId="33767"/>
    <cellStyle name="40% - Accent4 11 2 3" xfId="15812"/>
    <cellStyle name="40% - Accent4 11 2 3 2" xfId="37037"/>
    <cellStyle name="40% - Accent4 11 2 4" xfId="19074"/>
    <cellStyle name="40% - Accent4 11 2 4 2" xfId="40299"/>
    <cellStyle name="40% - Accent4 11 2 5" xfId="22336"/>
    <cellStyle name="40% - Accent4 11 2 5 2" xfId="43561"/>
    <cellStyle name="40% - Accent4 11 2 6" xfId="25603"/>
    <cellStyle name="40% - Accent4 11 2 6 2" xfId="46825"/>
    <cellStyle name="40% - Accent4 11 2 7" xfId="28868"/>
    <cellStyle name="40% - Accent4 11 2 7 2" xfId="50090"/>
    <cellStyle name="40% - Accent4 11 2 8" xfId="14180"/>
    <cellStyle name="40% - Accent4 11 2 8 2" xfId="35406"/>
    <cellStyle name="40% - Accent4 11 2 9" xfId="32136"/>
    <cellStyle name="40% - Accent4 11 3" xfId="11716"/>
    <cellStyle name="40% - Accent4 11 3 2" xfId="19893"/>
    <cellStyle name="40% - Accent4 11 3 2 2" xfId="41118"/>
    <cellStyle name="40% - Accent4 11 3 3" xfId="23156"/>
    <cellStyle name="40% - Accent4 11 3 3 2" xfId="44381"/>
    <cellStyle name="40% - Accent4 11 3 4" xfId="26423"/>
    <cellStyle name="40% - Accent4 11 3 4 2" xfId="47645"/>
    <cellStyle name="40% - Accent4 11 3 5" xfId="29687"/>
    <cellStyle name="40% - Accent4 11 3 5 2" xfId="50909"/>
    <cellStyle name="40% - Accent4 11 3 6" xfId="16631"/>
    <cellStyle name="40% - Accent4 11 3 6 2" xfId="37856"/>
    <cellStyle name="40% - Accent4 11 3 7" xfId="32955"/>
    <cellStyle name="40% - Accent4 11 4" xfId="14988"/>
    <cellStyle name="40% - Accent4 11 4 2" xfId="36213"/>
    <cellStyle name="40% - Accent4 11 5" xfId="18250"/>
    <cellStyle name="40% - Accent4 11 5 2" xfId="39475"/>
    <cellStyle name="40% - Accent4 11 6" xfId="21512"/>
    <cellStyle name="40% - Accent4 11 6 2" xfId="42737"/>
    <cellStyle name="40% - Accent4 11 7" xfId="24776"/>
    <cellStyle name="40% - Accent4 11 7 2" xfId="46001"/>
    <cellStyle name="40% - Accent4 11 8" xfId="28044"/>
    <cellStyle name="40% - Accent4 11 8 2" xfId="49266"/>
    <cellStyle name="40% - Accent4 11 9" xfId="13368"/>
    <cellStyle name="40% - Accent4 11 9 2" xfId="34594"/>
    <cellStyle name="40% - Accent4 12" xfId="7131"/>
    <cellStyle name="40% - Accent4 12 10" xfId="31325"/>
    <cellStyle name="40% - Accent4 12 2" xfId="10785"/>
    <cellStyle name="40% - Accent4 12 2 2" xfId="12531"/>
    <cellStyle name="40% - Accent4 12 2 2 2" xfId="20706"/>
    <cellStyle name="40% - Accent4 12 2 2 2 2" xfId="41931"/>
    <cellStyle name="40% - Accent4 12 2 2 3" xfId="23969"/>
    <cellStyle name="40% - Accent4 12 2 2 3 2" xfId="45194"/>
    <cellStyle name="40% - Accent4 12 2 2 4" xfId="27236"/>
    <cellStyle name="40% - Accent4 12 2 2 4 2" xfId="48458"/>
    <cellStyle name="40% - Accent4 12 2 2 5" xfId="30500"/>
    <cellStyle name="40% - Accent4 12 2 2 5 2" xfId="51722"/>
    <cellStyle name="40% - Accent4 12 2 2 6" xfId="17444"/>
    <cellStyle name="40% - Accent4 12 2 2 6 2" xfId="38669"/>
    <cellStyle name="40% - Accent4 12 2 2 7" xfId="33768"/>
    <cellStyle name="40% - Accent4 12 2 3" xfId="15813"/>
    <cellStyle name="40% - Accent4 12 2 3 2" xfId="37038"/>
    <cellStyle name="40% - Accent4 12 2 4" xfId="19075"/>
    <cellStyle name="40% - Accent4 12 2 4 2" xfId="40300"/>
    <cellStyle name="40% - Accent4 12 2 5" xfId="22337"/>
    <cellStyle name="40% - Accent4 12 2 5 2" xfId="43562"/>
    <cellStyle name="40% - Accent4 12 2 6" xfId="25604"/>
    <cellStyle name="40% - Accent4 12 2 6 2" xfId="46826"/>
    <cellStyle name="40% - Accent4 12 2 7" xfId="28869"/>
    <cellStyle name="40% - Accent4 12 2 7 2" xfId="50091"/>
    <cellStyle name="40% - Accent4 12 2 8" xfId="14181"/>
    <cellStyle name="40% - Accent4 12 2 8 2" xfId="35407"/>
    <cellStyle name="40% - Accent4 12 2 9" xfId="32137"/>
    <cellStyle name="40% - Accent4 12 3" xfId="11717"/>
    <cellStyle name="40% - Accent4 12 3 2" xfId="19894"/>
    <cellStyle name="40% - Accent4 12 3 2 2" xfId="41119"/>
    <cellStyle name="40% - Accent4 12 3 3" xfId="23157"/>
    <cellStyle name="40% - Accent4 12 3 3 2" xfId="44382"/>
    <cellStyle name="40% - Accent4 12 3 4" xfId="26424"/>
    <cellStyle name="40% - Accent4 12 3 4 2" xfId="47646"/>
    <cellStyle name="40% - Accent4 12 3 5" xfId="29688"/>
    <cellStyle name="40% - Accent4 12 3 5 2" xfId="50910"/>
    <cellStyle name="40% - Accent4 12 3 6" xfId="16632"/>
    <cellStyle name="40% - Accent4 12 3 6 2" xfId="37857"/>
    <cellStyle name="40% - Accent4 12 3 7" xfId="32956"/>
    <cellStyle name="40% - Accent4 12 4" xfId="14989"/>
    <cellStyle name="40% - Accent4 12 4 2" xfId="36214"/>
    <cellStyle name="40% - Accent4 12 5" xfId="18251"/>
    <cellStyle name="40% - Accent4 12 5 2" xfId="39476"/>
    <cellStyle name="40% - Accent4 12 6" xfId="21513"/>
    <cellStyle name="40% - Accent4 12 6 2" xfId="42738"/>
    <cellStyle name="40% - Accent4 12 7" xfId="24777"/>
    <cellStyle name="40% - Accent4 12 7 2" xfId="46002"/>
    <cellStyle name="40% - Accent4 12 8" xfId="28045"/>
    <cellStyle name="40% - Accent4 12 8 2" xfId="49267"/>
    <cellStyle name="40% - Accent4 12 9" xfId="13369"/>
    <cellStyle name="40% - Accent4 12 9 2" xfId="34595"/>
    <cellStyle name="40% - Accent4 13" xfId="7132"/>
    <cellStyle name="40% - Accent4 13 10" xfId="31326"/>
    <cellStyle name="40% - Accent4 13 2" xfId="10786"/>
    <cellStyle name="40% - Accent4 13 2 2" xfId="12532"/>
    <cellStyle name="40% - Accent4 13 2 2 2" xfId="20707"/>
    <cellStyle name="40% - Accent4 13 2 2 2 2" xfId="41932"/>
    <cellStyle name="40% - Accent4 13 2 2 3" xfId="23970"/>
    <cellStyle name="40% - Accent4 13 2 2 3 2" xfId="45195"/>
    <cellStyle name="40% - Accent4 13 2 2 4" xfId="27237"/>
    <cellStyle name="40% - Accent4 13 2 2 4 2" xfId="48459"/>
    <cellStyle name="40% - Accent4 13 2 2 5" xfId="30501"/>
    <cellStyle name="40% - Accent4 13 2 2 5 2" xfId="51723"/>
    <cellStyle name="40% - Accent4 13 2 2 6" xfId="17445"/>
    <cellStyle name="40% - Accent4 13 2 2 6 2" xfId="38670"/>
    <cellStyle name="40% - Accent4 13 2 2 7" xfId="33769"/>
    <cellStyle name="40% - Accent4 13 2 3" xfId="15814"/>
    <cellStyle name="40% - Accent4 13 2 3 2" xfId="37039"/>
    <cellStyle name="40% - Accent4 13 2 4" xfId="19076"/>
    <cellStyle name="40% - Accent4 13 2 4 2" xfId="40301"/>
    <cellStyle name="40% - Accent4 13 2 5" xfId="22338"/>
    <cellStyle name="40% - Accent4 13 2 5 2" xfId="43563"/>
    <cellStyle name="40% - Accent4 13 2 6" xfId="25605"/>
    <cellStyle name="40% - Accent4 13 2 6 2" xfId="46827"/>
    <cellStyle name="40% - Accent4 13 2 7" xfId="28870"/>
    <cellStyle name="40% - Accent4 13 2 7 2" xfId="50092"/>
    <cellStyle name="40% - Accent4 13 2 8" xfId="14182"/>
    <cellStyle name="40% - Accent4 13 2 8 2" xfId="35408"/>
    <cellStyle name="40% - Accent4 13 2 9" xfId="32138"/>
    <cellStyle name="40% - Accent4 13 3" xfId="11718"/>
    <cellStyle name="40% - Accent4 13 3 2" xfId="19895"/>
    <cellStyle name="40% - Accent4 13 3 2 2" xfId="41120"/>
    <cellStyle name="40% - Accent4 13 3 3" xfId="23158"/>
    <cellStyle name="40% - Accent4 13 3 3 2" xfId="44383"/>
    <cellStyle name="40% - Accent4 13 3 4" xfId="26425"/>
    <cellStyle name="40% - Accent4 13 3 4 2" xfId="47647"/>
    <cellStyle name="40% - Accent4 13 3 5" xfId="29689"/>
    <cellStyle name="40% - Accent4 13 3 5 2" xfId="50911"/>
    <cellStyle name="40% - Accent4 13 3 6" xfId="16633"/>
    <cellStyle name="40% - Accent4 13 3 6 2" xfId="37858"/>
    <cellStyle name="40% - Accent4 13 3 7" xfId="32957"/>
    <cellStyle name="40% - Accent4 13 4" xfId="14990"/>
    <cellStyle name="40% - Accent4 13 4 2" xfId="36215"/>
    <cellStyle name="40% - Accent4 13 5" xfId="18252"/>
    <cellStyle name="40% - Accent4 13 5 2" xfId="39477"/>
    <cellStyle name="40% - Accent4 13 6" xfId="21514"/>
    <cellStyle name="40% - Accent4 13 6 2" xfId="42739"/>
    <cellStyle name="40% - Accent4 13 7" xfId="24778"/>
    <cellStyle name="40% - Accent4 13 7 2" xfId="46003"/>
    <cellStyle name="40% - Accent4 13 8" xfId="28046"/>
    <cellStyle name="40% - Accent4 13 8 2" xfId="49268"/>
    <cellStyle name="40% - Accent4 13 9" xfId="13370"/>
    <cellStyle name="40% - Accent4 13 9 2" xfId="34596"/>
    <cellStyle name="40% - Accent4 14" xfId="7133"/>
    <cellStyle name="40% - Accent4 14 10" xfId="31327"/>
    <cellStyle name="40% - Accent4 14 2" xfId="10787"/>
    <cellStyle name="40% - Accent4 14 2 2" xfId="12533"/>
    <cellStyle name="40% - Accent4 14 2 2 2" xfId="20708"/>
    <cellStyle name="40% - Accent4 14 2 2 2 2" xfId="41933"/>
    <cellStyle name="40% - Accent4 14 2 2 3" xfId="23971"/>
    <cellStyle name="40% - Accent4 14 2 2 3 2" xfId="45196"/>
    <cellStyle name="40% - Accent4 14 2 2 4" xfId="27238"/>
    <cellStyle name="40% - Accent4 14 2 2 4 2" xfId="48460"/>
    <cellStyle name="40% - Accent4 14 2 2 5" xfId="30502"/>
    <cellStyle name="40% - Accent4 14 2 2 5 2" xfId="51724"/>
    <cellStyle name="40% - Accent4 14 2 2 6" xfId="17446"/>
    <cellStyle name="40% - Accent4 14 2 2 6 2" xfId="38671"/>
    <cellStyle name="40% - Accent4 14 2 2 7" xfId="33770"/>
    <cellStyle name="40% - Accent4 14 2 3" xfId="15815"/>
    <cellStyle name="40% - Accent4 14 2 3 2" xfId="37040"/>
    <cellStyle name="40% - Accent4 14 2 4" xfId="19077"/>
    <cellStyle name="40% - Accent4 14 2 4 2" xfId="40302"/>
    <cellStyle name="40% - Accent4 14 2 5" xfId="22339"/>
    <cellStyle name="40% - Accent4 14 2 5 2" xfId="43564"/>
    <cellStyle name="40% - Accent4 14 2 6" xfId="25606"/>
    <cellStyle name="40% - Accent4 14 2 6 2" xfId="46828"/>
    <cellStyle name="40% - Accent4 14 2 7" xfId="28871"/>
    <cellStyle name="40% - Accent4 14 2 7 2" xfId="50093"/>
    <cellStyle name="40% - Accent4 14 2 8" xfId="14183"/>
    <cellStyle name="40% - Accent4 14 2 8 2" xfId="35409"/>
    <cellStyle name="40% - Accent4 14 2 9" xfId="32139"/>
    <cellStyle name="40% - Accent4 14 3" xfId="11719"/>
    <cellStyle name="40% - Accent4 14 3 2" xfId="19896"/>
    <cellStyle name="40% - Accent4 14 3 2 2" xfId="41121"/>
    <cellStyle name="40% - Accent4 14 3 3" xfId="23159"/>
    <cellStyle name="40% - Accent4 14 3 3 2" xfId="44384"/>
    <cellStyle name="40% - Accent4 14 3 4" xfId="26426"/>
    <cellStyle name="40% - Accent4 14 3 4 2" xfId="47648"/>
    <cellStyle name="40% - Accent4 14 3 5" xfId="29690"/>
    <cellStyle name="40% - Accent4 14 3 5 2" xfId="50912"/>
    <cellStyle name="40% - Accent4 14 3 6" xfId="16634"/>
    <cellStyle name="40% - Accent4 14 3 6 2" xfId="37859"/>
    <cellStyle name="40% - Accent4 14 3 7" xfId="32958"/>
    <cellStyle name="40% - Accent4 14 4" xfId="14991"/>
    <cellStyle name="40% - Accent4 14 4 2" xfId="36216"/>
    <cellStyle name="40% - Accent4 14 5" xfId="18253"/>
    <cellStyle name="40% - Accent4 14 5 2" xfId="39478"/>
    <cellStyle name="40% - Accent4 14 6" xfId="21515"/>
    <cellStyle name="40% - Accent4 14 6 2" xfId="42740"/>
    <cellStyle name="40% - Accent4 14 7" xfId="24779"/>
    <cellStyle name="40% - Accent4 14 7 2" xfId="46004"/>
    <cellStyle name="40% - Accent4 14 8" xfId="28047"/>
    <cellStyle name="40% - Accent4 14 8 2" xfId="49269"/>
    <cellStyle name="40% - Accent4 14 9" xfId="13371"/>
    <cellStyle name="40% - Accent4 14 9 2" xfId="34597"/>
    <cellStyle name="40% - Accent4 15" xfId="7134"/>
    <cellStyle name="40% - Accent4 15 10" xfId="31328"/>
    <cellStyle name="40% - Accent4 15 2" xfId="10788"/>
    <cellStyle name="40% - Accent4 15 2 2" xfId="12534"/>
    <cellStyle name="40% - Accent4 15 2 2 2" xfId="20709"/>
    <cellStyle name="40% - Accent4 15 2 2 2 2" xfId="41934"/>
    <cellStyle name="40% - Accent4 15 2 2 3" xfId="23972"/>
    <cellStyle name="40% - Accent4 15 2 2 3 2" xfId="45197"/>
    <cellStyle name="40% - Accent4 15 2 2 4" xfId="27239"/>
    <cellStyle name="40% - Accent4 15 2 2 4 2" xfId="48461"/>
    <cellStyle name="40% - Accent4 15 2 2 5" xfId="30503"/>
    <cellStyle name="40% - Accent4 15 2 2 5 2" xfId="51725"/>
    <cellStyle name="40% - Accent4 15 2 2 6" xfId="17447"/>
    <cellStyle name="40% - Accent4 15 2 2 6 2" xfId="38672"/>
    <cellStyle name="40% - Accent4 15 2 2 7" xfId="33771"/>
    <cellStyle name="40% - Accent4 15 2 3" xfId="15816"/>
    <cellStyle name="40% - Accent4 15 2 3 2" xfId="37041"/>
    <cellStyle name="40% - Accent4 15 2 4" xfId="19078"/>
    <cellStyle name="40% - Accent4 15 2 4 2" xfId="40303"/>
    <cellStyle name="40% - Accent4 15 2 5" xfId="22340"/>
    <cellStyle name="40% - Accent4 15 2 5 2" xfId="43565"/>
    <cellStyle name="40% - Accent4 15 2 6" xfId="25607"/>
    <cellStyle name="40% - Accent4 15 2 6 2" xfId="46829"/>
    <cellStyle name="40% - Accent4 15 2 7" xfId="28872"/>
    <cellStyle name="40% - Accent4 15 2 7 2" xfId="50094"/>
    <cellStyle name="40% - Accent4 15 2 8" xfId="14184"/>
    <cellStyle name="40% - Accent4 15 2 8 2" xfId="35410"/>
    <cellStyle name="40% - Accent4 15 2 9" xfId="32140"/>
    <cellStyle name="40% - Accent4 15 3" xfId="11720"/>
    <cellStyle name="40% - Accent4 15 3 2" xfId="19897"/>
    <cellStyle name="40% - Accent4 15 3 2 2" xfId="41122"/>
    <cellStyle name="40% - Accent4 15 3 3" xfId="23160"/>
    <cellStyle name="40% - Accent4 15 3 3 2" xfId="44385"/>
    <cellStyle name="40% - Accent4 15 3 4" xfId="26427"/>
    <cellStyle name="40% - Accent4 15 3 4 2" xfId="47649"/>
    <cellStyle name="40% - Accent4 15 3 5" xfId="29691"/>
    <cellStyle name="40% - Accent4 15 3 5 2" xfId="50913"/>
    <cellStyle name="40% - Accent4 15 3 6" xfId="16635"/>
    <cellStyle name="40% - Accent4 15 3 6 2" xfId="37860"/>
    <cellStyle name="40% - Accent4 15 3 7" xfId="32959"/>
    <cellStyle name="40% - Accent4 15 4" xfId="14992"/>
    <cellStyle name="40% - Accent4 15 4 2" xfId="36217"/>
    <cellStyle name="40% - Accent4 15 5" xfId="18254"/>
    <cellStyle name="40% - Accent4 15 5 2" xfId="39479"/>
    <cellStyle name="40% - Accent4 15 6" xfId="21516"/>
    <cellStyle name="40% - Accent4 15 6 2" xfId="42741"/>
    <cellStyle name="40% - Accent4 15 7" xfId="24780"/>
    <cellStyle name="40% - Accent4 15 7 2" xfId="46005"/>
    <cellStyle name="40% - Accent4 15 8" xfId="28048"/>
    <cellStyle name="40% - Accent4 15 8 2" xfId="49270"/>
    <cellStyle name="40% - Accent4 15 9" xfId="13372"/>
    <cellStyle name="40% - Accent4 15 9 2" xfId="34598"/>
    <cellStyle name="40% - Accent4 16" xfId="7135"/>
    <cellStyle name="40% - Accent4 16 10" xfId="31329"/>
    <cellStyle name="40% - Accent4 16 2" xfId="10789"/>
    <cellStyle name="40% - Accent4 16 2 2" xfId="12535"/>
    <cellStyle name="40% - Accent4 16 2 2 2" xfId="20710"/>
    <cellStyle name="40% - Accent4 16 2 2 2 2" xfId="41935"/>
    <cellStyle name="40% - Accent4 16 2 2 3" xfId="23973"/>
    <cellStyle name="40% - Accent4 16 2 2 3 2" xfId="45198"/>
    <cellStyle name="40% - Accent4 16 2 2 4" xfId="27240"/>
    <cellStyle name="40% - Accent4 16 2 2 4 2" xfId="48462"/>
    <cellStyle name="40% - Accent4 16 2 2 5" xfId="30504"/>
    <cellStyle name="40% - Accent4 16 2 2 5 2" xfId="51726"/>
    <cellStyle name="40% - Accent4 16 2 2 6" xfId="17448"/>
    <cellStyle name="40% - Accent4 16 2 2 6 2" xfId="38673"/>
    <cellStyle name="40% - Accent4 16 2 2 7" xfId="33772"/>
    <cellStyle name="40% - Accent4 16 2 3" xfId="15817"/>
    <cellStyle name="40% - Accent4 16 2 3 2" xfId="37042"/>
    <cellStyle name="40% - Accent4 16 2 4" xfId="19079"/>
    <cellStyle name="40% - Accent4 16 2 4 2" xfId="40304"/>
    <cellStyle name="40% - Accent4 16 2 5" xfId="22341"/>
    <cellStyle name="40% - Accent4 16 2 5 2" xfId="43566"/>
    <cellStyle name="40% - Accent4 16 2 6" xfId="25608"/>
    <cellStyle name="40% - Accent4 16 2 6 2" xfId="46830"/>
    <cellStyle name="40% - Accent4 16 2 7" xfId="28873"/>
    <cellStyle name="40% - Accent4 16 2 7 2" xfId="50095"/>
    <cellStyle name="40% - Accent4 16 2 8" xfId="14185"/>
    <cellStyle name="40% - Accent4 16 2 8 2" xfId="35411"/>
    <cellStyle name="40% - Accent4 16 2 9" xfId="32141"/>
    <cellStyle name="40% - Accent4 16 3" xfId="11721"/>
    <cellStyle name="40% - Accent4 16 3 2" xfId="19898"/>
    <cellStyle name="40% - Accent4 16 3 2 2" xfId="41123"/>
    <cellStyle name="40% - Accent4 16 3 3" xfId="23161"/>
    <cellStyle name="40% - Accent4 16 3 3 2" xfId="44386"/>
    <cellStyle name="40% - Accent4 16 3 4" xfId="26428"/>
    <cellStyle name="40% - Accent4 16 3 4 2" xfId="47650"/>
    <cellStyle name="40% - Accent4 16 3 5" xfId="29692"/>
    <cellStyle name="40% - Accent4 16 3 5 2" xfId="50914"/>
    <cellStyle name="40% - Accent4 16 3 6" xfId="16636"/>
    <cellStyle name="40% - Accent4 16 3 6 2" xfId="37861"/>
    <cellStyle name="40% - Accent4 16 3 7" xfId="32960"/>
    <cellStyle name="40% - Accent4 16 4" xfId="14993"/>
    <cellStyle name="40% - Accent4 16 4 2" xfId="36218"/>
    <cellStyle name="40% - Accent4 16 5" xfId="18255"/>
    <cellStyle name="40% - Accent4 16 5 2" xfId="39480"/>
    <cellStyle name="40% - Accent4 16 6" xfId="21517"/>
    <cellStyle name="40% - Accent4 16 6 2" xfId="42742"/>
    <cellStyle name="40% - Accent4 16 7" xfId="24781"/>
    <cellStyle name="40% - Accent4 16 7 2" xfId="46006"/>
    <cellStyle name="40% - Accent4 16 8" xfId="28049"/>
    <cellStyle name="40% - Accent4 16 8 2" xfId="49271"/>
    <cellStyle name="40% - Accent4 16 9" xfId="13373"/>
    <cellStyle name="40% - Accent4 16 9 2" xfId="34599"/>
    <cellStyle name="40% - Accent4 17" xfId="7136"/>
    <cellStyle name="40% - Accent4 17 10" xfId="31330"/>
    <cellStyle name="40% - Accent4 17 2" xfId="10790"/>
    <cellStyle name="40% - Accent4 17 2 2" xfId="12536"/>
    <cellStyle name="40% - Accent4 17 2 2 2" xfId="20711"/>
    <cellStyle name="40% - Accent4 17 2 2 2 2" xfId="41936"/>
    <cellStyle name="40% - Accent4 17 2 2 3" xfId="23974"/>
    <cellStyle name="40% - Accent4 17 2 2 3 2" xfId="45199"/>
    <cellStyle name="40% - Accent4 17 2 2 4" xfId="27241"/>
    <cellStyle name="40% - Accent4 17 2 2 4 2" xfId="48463"/>
    <cellStyle name="40% - Accent4 17 2 2 5" xfId="30505"/>
    <cellStyle name="40% - Accent4 17 2 2 5 2" xfId="51727"/>
    <cellStyle name="40% - Accent4 17 2 2 6" xfId="17449"/>
    <cellStyle name="40% - Accent4 17 2 2 6 2" xfId="38674"/>
    <cellStyle name="40% - Accent4 17 2 2 7" xfId="33773"/>
    <cellStyle name="40% - Accent4 17 2 3" xfId="15818"/>
    <cellStyle name="40% - Accent4 17 2 3 2" xfId="37043"/>
    <cellStyle name="40% - Accent4 17 2 4" xfId="19080"/>
    <cellStyle name="40% - Accent4 17 2 4 2" xfId="40305"/>
    <cellStyle name="40% - Accent4 17 2 5" xfId="22342"/>
    <cellStyle name="40% - Accent4 17 2 5 2" xfId="43567"/>
    <cellStyle name="40% - Accent4 17 2 6" xfId="25609"/>
    <cellStyle name="40% - Accent4 17 2 6 2" xfId="46831"/>
    <cellStyle name="40% - Accent4 17 2 7" xfId="28874"/>
    <cellStyle name="40% - Accent4 17 2 7 2" xfId="50096"/>
    <cellStyle name="40% - Accent4 17 2 8" xfId="14186"/>
    <cellStyle name="40% - Accent4 17 2 8 2" xfId="35412"/>
    <cellStyle name="40% - Accent4 17 2 9" xfId="32142"/>
    <cellStyle name="40% - Accent4 17 3" xfId="11722"/>
    <cellStyle name="40% - Accent4 17 3 2" xfId="19899"/>
    <cellStyle name="40% - Accent4 17 3 2 2" xfId="41124"/>
    <cellStyle name="40% - Accent4 17 3 3" xfId="23162"/>
    <cellStyle name="40% - Accent4 17 3 3 2" xfId="44387"/>
    <cellStyle name="40% - Accent4 17 3 4" xfId="26429"/>
    <cellStyle name="40% - Accent4 17 3 4 2" xfId="47651"/>
    <cellStyle name="40% - Accent4 17 3 5" xfId="29693"/>
    <cellStyle name="40% - Accent4 17 3 5 2" xfId="50915"/>
    <cellStyle name="40% - Accent4 17 3 6" xfId="16637"/>
    <cellStyle name="40% - Accent4 17 3 6 2" xfId="37862"/>
    <cellStyle name="40% - Accent4 17 3 7" xfId="32961"/>
    <cellStyle name="40% - Accent4 17 4" xfId="14994"/>
    <cellStyle name="40% - Accent4 17 4 2" xfId="36219"/>
    <cellStyle name="40% - Accent4 17 5" xfId="18256"/>
    <cellStyle name="40% - Accent4 17 5 2" xfId="39481"/>
    <cellStyle name="40% - Accent4 17 6" xfId="21518"/>
    <cellStyle name="40% - Accent4 17 6 2" xfId="42743"/>
    <cellStyle name="40% - Accent4 17 7" xfId="24782"/>
    <cellStyle name="40% - Accent4 17 7 2" xfId="46007"/>
    <cellStyle name="40% - Accent4 17 8" xfId="28050"/>
    <cellStyle name="40% - Accent4 17 8 2" xfId="49272"/>
    <cellStyle name="40% - Accent4 17 9" xfId="13374"/>
    <cellStyle name="40% - Accent4 17 9 2" xfId="34600"/>
    <cellStyle name="40% - Accent4 18" xfId="7137"/>
    <cellStyle name="40% - Accent4 18 10" xfId="31331"/>
    <cellStyle name="40% - Accent4 18 2" xfId="10791"/>
    <cellStyle name="40% - Accent4 18 2 2" xfId="12537"/>
    <cellStyle name="40% - Accent4 18 2 2 2" xfId="20712"/>
    <cellStyle name="40% - Accent4 18 2 2 2 2" xfId="41937"/>
    <cellStyle name="40% - Accent4 18 2 2 3" xfId="23975"/>
    <cellStyle name="40% - Accent4 18 2 2 3 2" xfId="45200"/>
    <cellStyle name="40% - Accent4 18 2 2 4" xfId="27242"/>
    <cellStyle name="40% - Accent4 18 2 2 4 2" xfId="48464"/>
    <cellStyle name="40% - Accent4 18 2 2 5" xfId="30506"/>
    <cellStyle name="40% - Accent4 18 2 2 5 2" xfId="51728"/>
    <cellStyle name="40% - Accent4 18 2 2 6" xfId="17450"/>
    <cellStyle name="40% - Accent4 18 2 2 6 2" xfId="38675"/>
    <cellStyle name="40% - Accent4 18 2 2 7" xfId="33774"/>
    <cellStyle name="40% - Accent4 18 2 3" xfId="15819"/>
    <cellStyle name="40% - Accent4 18 2 3 2" xfId="37044"/>
    <cellStyle name="40% - Accent4 18 2 4" xfId="19081"/>
    <cellStyle name="40% - Accent4 18 2 4 2" xfId="40306"/>
    <cellStyle name="40% - Accent4 18 2 5" xfId="22343"/>
    <cellStyle name="40% - Accent4 18 2 5 2" xfId="43568"/>
    <cellStyle name="40% - Accent4 18 2 6" xfId="25610"/>
    <cellStyle name="40% - Accent4 18 2 6 2" xfId="46832"/>
    <cellStyle name="40% - Accent4 18 2 7" xfId="28875"/>
    <cellStyle name="40% - Accent4 18 2 7 2" xfId="50097"/>
    <cellStyle name="40% - Accent4 18 2 8" xfId="14187"/>
    <cellStyle name="40% - Accent4 18 2 8 2" xfId="35413"/>
    <cellStyle name="40% - Accent4 18 2 9" xfId="32143"/>
    <cellStyle name="40% - Accent4 18 3" xfId="11723"/>
    <cellStyle name="40% - Accent4 18 3 2" xfId="19900"/>
    <cellStyle name="40% - Accent4 18 3 2 2" xfId="41125"/>
    <cellStyle name="40% - Accent4 18 3 3" xfId="23163"/>
    <cellStyle name="40% - Accent4 18 3 3 2" xfId="44388"/>
    <cellStyle name="40% - Accent4 18 3 4" xfId="26430"/>
    <cellStyle name="40% - Accent4 18 3 4 2" xfId="47652"/>
    <cellStyle name="40% - Accent4 18 3 5" xfId="29694"/>
    <cellStyle name="40% - Accent4 18 3 5 2" xfId="50916"/>
    <cellStyle name="40% - Accent4 18 3 6" xfId="16638"/>
    <cellStyle name="40% - Accent4 18 3 6 2" xfId="37863"/>
    <cellStyle name="40% - Accent4 18 3 7" xfId="32962"/>
    <cellStyle name="40% - Accent4 18 4" xfId="14995"/>
    <cellStyle name="40% - Accent4 18 4 2" xfId="36220"/>
    <cellStyle name="40% - Accent4 18 5" xfId="18257"/>
    <cellStyle name="40% - Accent4 18 5 2" xfId="39482"/>
    <cellStyle name="40% - Accent4 18 6" xfId="21519"/>
    <cellStyle name="40% - Accent4 18 6 2" xfId="42744"/>
    <cellStyle name="40% - Accent4 18 7" xfId="24783"/>
    <cellStyle name="40% - Accent4 18 7 2" xfId="46008"/>
    <cellStyle name="40% - Accent4 18 8" xfId="28051"/>
    <cellStyle name="40% - Accent4 18 8 2" xfId="49273"/>
    <cellStyle name="40% - Accent4 18 9" xfId="13375"/>
    <cellStyle name="40% - Accent4 18 9 2" xfId="34601"/>
    <cellStyle name="40% - Accent4 19" xfId="7138"/>
    <cellStyle name="40% - Accent4 19 10" xfId="31332"/>
    <cellStyle name="40% - Accent4 19 2" xfId="10792"/>
    <cellStyle name="40% - Accent4 19 2 2" xfId="12538"/>
    <cellStyle name="40% - Accent4 19 2 2 2" xfId="20713"/>
    <cellStyle name="40% - Accent4 19 2 2 2 2" xfId="41938"/>
    <cellStyle name="40% - Accent4 19 2 2 3" xfId="23976"/>
    <cellStyle name="40% - Accent4 19 2 2 3 2" xfId="45201"/>
    <cellStyle name="40% - Accent4 19 2 2 4" xfId="27243"/>
    <cellStyle name="40% - Accent4 19 2 2 4 2" xfId="48465"/>
    <cellStyle name="40% - Accent4 19 2 2 5" xfId="30507"/>
    <cellStyle name="40% - Accent4 19 2 2 5 2" xfId="51729"/>
    <cellStyle name="40% - Accent4 19 2 2 6" xfId="17451"/>
    <cellStyle name="40% - Accent4 19 2 2 6 2" xfId="38676"/>
    <cellStyle name="40% - Accent4 19 2 2 7" xfId="33775"/>
    <cellStyle name="40% - Accent4 19 2 3" xfId="15820"/>
    <cellStyle name="40% - Accent4 19 2 3 2" xfId="37045"/>
    <cellStyle name="40% - Accent4 19 2 4" xfId="19082"/>
    <cellStyle name="40% - Accent4 19 2 4 2" xfId="40307"/>
    <cellStyle name="40% - Accent4 19 2 5" xfId="22344"/>
    <cellStyle name="40% - Accent4 19 2 5 2" xfId="43569"/>
    <cellStyle name="40% - Accent4 19 2 6" xfId="25611"/>
    <cellStyle name="40% - Accent4 19 2 6 2" xfId="46833"/>
    <cellStyle name="40% - Accent4 19 2 7" xfId="28876"/>
    <cellStyle name="40% - Accent4 19 2 7 2" xfId="50098"/>
    <cellStyle name="40% - Accent4 19 2 8" xfId="14188"/>
    <cellStyle name="40% - Accent4 19 2 8 2" xfId="35414"/>
    <cellStyle name="40% - Accent4 19 2 9" xfId="32144"/>
    <cellStyle name="40% - Accent4 19 3" xfId="11724"/>
    <cellStyle name="40% - Accent4 19 3 2" xfId="19901"/>
    <cellStyle name="40% - Accent4 19 3 2 2" xfId="41126"/>
    <cellStyle name="40% - Accent4 19 3 3" xfId="23164"/>
    <cellStyle name="40% - Accent4 19 3 3 2" xfId="44389"/>
    <cellStyle name="40% - Accent4 19 3 4" xfId="26431"/>
    <cellStyle name="40% - Accent4 19 3 4 2" xfId="47653"/>
    <cellStyle name="40% - Accent4 19 3 5" xfId="29695"/>
    <cellStyle name="40% - Accent4 19 3 5 2" xfId="50917"/>
    <cellStyle name="40% - Accent4 19 3 6" xfId="16639"/>
    <cellStyle name="40% - Accent4 19 3 6 2" xfId="37864"/>
    <cellStyle name="40% - Accent4 19 3 7" xfId="32963"/>
    <cellStyle name="40% - Accent4 19 4" xfId="14996"/>
    <cellStyle name="40% - Accent4 19 4 2" xfId="36221"/>
    <cellStyle name="40% - Accent4 19 5" xfId="18258"/>
    <cellStyle name="40% - Accent4 19 5 2" xfId="39483"/>
    <cellStyle name="40% - Accent4 19 6" xfId="21520"/>
    <cellStyle name="40% - Accent4 19 6 2" xfId="42745"/>
    <cellStyle name="40% - Accent4 19 7" xfId="24784"/>
    <cellStyle name="40% - Accent4 19 7 2" xfId="46009"/>
    <cellStyle name="40% - Accent4 19 8" xfId="28052"/>
    <cellStyle name="40% - Accent4 19 8 2" xfId="49274"/>
    <cellStyle name="40% - Accent4 19 9" xfId="13376"/>
    <cellStyle name="40% - Accent4 19 9 2" xfId="34602"/>
    <cellStyle name="40% - Accent4 2" xfId="61"/>
    <cellStyle name="40% - Accent4 2 2" xfId="62"/>
    <cellStyle name="40% - Accent4 2 2 2" xfId="9954"/>
    <cellStyle name="40% - Accent4 2 2 2 10" xfId="31800"/>
    <cellStyle name="40% - Accent4 2 2 2 2" xfId="11245"/>
    <cellStyle name="40% - Accent4 2 2 2 2 2" xfId="12956"/>
    <cellStyle name="40% - Accent4 2 2 2 2 2 2" xfId="21131"/>
    <cellStyle name="40% - Accent4 2 2 2 2 2 2 2" xfId="42356"/>
    <cellStyle name="40% - Accent4 2 2 2 2 2 3" xfId="24394"/>
    <cellStyle name="40% - Accent4 2 2 2 2 2 3 2" xfId="45619"/>
    <cellStyle name="40% - Accent4 2 2 2 2 2 4" xfId="27661"/>
    <cellStyle name="40% - Accent4 2 2 2 2 2 4 2" xfId="48883"/>
    <cellStyle name="40% - Accent4 2 2 2 2 2 5" xfId="30925"/>
    <cellStyle name="40% - Accent4 2 2 2 2 2 5 2" xfId="52147"/>
    <cellStyle name="40% - Accent4 2 2 2 2 2 6" xfId="17869"/>
    <cellStyle name="40% - Accent4 2 2 2 2 2 6 2" xfId="39094"/>
    <cellStyle name="40% - Accent4 2 2 2 2 2 7" xfId="34193"/>
    <cellStyle name="40% - Accent4 2 2 2 2 3" xfId="16238"/>
    <cellStyle name="40% - Accent4 2 2 2 2 3 2" xfId="37463"/>
    <cellStyle name="40% - Accent4 2 2 2 2 4" xfId="19500"/>
    <cellStyle name="40% - Accent4 2 2 2 2 4 2" xfId="40725"/>
    <cellStyle name="40% - Accent4 2 2 2 2 5" xfId="22762"/>
    <cellStyle name="40% - Accent4 2 2 2 2 5 2" xfId="43987"/>
    <cellStyle name="40% - Accent4 2 2 2 2 6" xfId="26029"/>
    <cellStyle name="40% - Accent4 2 2 2 2 6 2" xfId="47251"/>
    <cellStyle name="40% - Accent4 2 2 2 2 7" xfId="29294"/>
    <cellStyle name="40% - Accent4 2 2 2 2 7 2" xfId="50516"/>
    <cellStyle name="40% - Accent4 2 2 2 2 8" xfId="14606"/>
    <cellStyle name="40% - Accent4 2 2 2 2 8 2" xfId="35832"/>
    <cellStyle name="40% - Accent4 2 2 2 2 9" xfId="32562"/>
    <cellStyle name="40% - Accent4 2 2 2 3" xfId="12193"/>
    <cellStyle name="40% - Accent4 2 2 2 3 2" xfId="20369"/>
    <cellStyle name="40% - Accent4 2 2 2 3 2 2" xfId="41594"/>
    <cellStyle name="40% - Accent4 2 2 2 3 3" xfId="23632"/>
    <cellStyle name="40% - Accent4 2 2 2 3 3 2" xfId="44857"/>
    <cellStyle name="40% - Accent4 2 2 2 3 4" xfId="26899"/>
    <cellStyle name="40% - Accent4 2 2 2 3 4 2" xfId="48121"/>
    <cellStyle name="40% - Accent4 2 2 2 3 5" xfId="30163"/>
    <cellStyle name="40% - Accent4 2 2 2 3 5 2" xfId="51385"/>
    <cellStyle name="40% - Accent4 2 2 2 3 6" xfId="17107"/>
    <cellStyle name="40% - Accent4 2 2 2 3 6 2" xfId="38332"/>
    <cellStyle name="40% - Accent4 2 2 2 3 7" xfId="33431"/>
    <cellStyle name="40% - Accent4 2 2 2 4" xfId="15464"/>
    <cellStyle name="40% - Accent4 2 2 2 4 2" xfId="36689"/>
    <cellStyle name="40% - Accent4 2 2 2 5" xfId="18726"/>
    <cellStyle name="40% - Accent4 2 2 2 5 2" xfId="39951"/>
    <cellStyle name="40% - Accent4 2 2 2 6" xfId="21988"/>
    <cellStyle name="40% - Accent4 2 2 2 6 2" xfId="43213"/>
    <cellStyle name="40% - Accent4 2 2 2 7" xfId="25253"/>
    <cellStyle name="40% - Accent4 2 2 2 7 2" xfId="46477"/>
    <cellStyle name="40% - Accent4 2 2 2 8" xfId="28520"/>
    <cellStyle name="40% - Accent4 2 2 2 8 2" xfId="49742"/>
    <cellStyle name="40% - Accent4 2 2 2 9" xfId="13844"/>
    <cellStyle name="40% - Accent4 2 2 2 9 2" xfId="35070"/>
    <cellStyle name="40% - Accent4 2 2 3" xfId="8054"/>
    <cellStyle name="40% - Accent4 2 3" xfId="8055"/>
    <cellStyle name="40% - Accent4 2 4" xfId="3859"/>
    <cellStyle name="40% - Accent4 20" xfId="7139"/>
    <cellStyle name="40% - Accent4 20 10" xfId="31333"/>
    <cellStyle name="40% - Accent4 20 2" xfId="10793"/>
    <cellStyle name="40% - Accent4 20 2 2" xfId="12539"/>
    <cellStyle name="40% - Accent4 20 2 2 2" xfId="20714"/>
    <cellStyle name="40% - Accent4 20 2 2 2 2" xfId="41939"/>
    <cellStyle name="40% - Accent4 20 2 2 3" xfId="23977"/>
    <cellStyle name="40% - Accent4 20 2 2 3 2" xfId="45202"/>
    <cellStyle name="40% - Accent4 20 2 2 4" xfId="27244"/>
    <cellStyle name="40% - Accent4 20 2 2 4 2" xfId="48466"/>
    <cellStyle name="40% - Accent4 20 2 2 5" xfId="30508"/>
    <cellStyle name="40% - Accent4 20 2 2 5 2" xfId="51730"/>
    <cellStyle name="40% - Accent4 20 2 2 6" xfId="17452"/>
    <cellStyle name="40% - Accent4 20 2 2 6 2" xfId="38677"/>
    <cellStyle name="40% - Accent4 20 2 2 7" xfId="33776"/>
    <cellStyle name="40% - Accent4 20 2 3" xfId="15821"/>
    <cellStyle name="40% - Accent4 20 2 3 2" xfId="37046"/>
    <cellStyle name="40% - Accent4 20 2 4" xfId="19083"/>
    <cellStyle name="40% - Accent4 20 2 4 2" xfId="40308"/>
    <cellStyle name="40% - Accent4 20 2 5" xfId="22345"/>
    <cellStyle name="40% - Accent4 20 2 5 2" xfId="43570"/>
    <cellStyle name="40% - Accent4 20 2 6" xfId="25612"/>
    <cellStyle name="40% - Accent4 20 2 6 2" xfId="46834"/>
    <cellStyle name="40% - Accent4 20 2 7" xfId="28877"/>
    <cellStyle name="40% - Accent4 20 2 7 2" xfId="50099"/>
    <cellStyle name="40% - Accent4 20 2 8" xfId="14189"/>
    <cellStyle name="40% - Accent4 20 2 8 2" xfId="35415"/>
    <cellStyle name="40% - Accent4 20 2 9" xfId="32145"/>
    <cellStyle name="40% - Accent4 20 3" xfId="11725"/>
    <cellStyle name="40% - Accent4 20 3 2" xfId="19902"/>
    <cellStyle name="40% - Accent4 20 3 2 2" xfId="41127"/>
    <cellStyle name="40% - Accent4 20 3 3" xfId="23165"/>
    <cellStyle name="40% - Accent4 20 3 3 2" xfId="44390"/>
    <cellStyle name="40% - Accent4 20 3 4" xfId="26432"/>
    <cellStyle name="40% - Accent4 20 3 4 2" xfId="47654"/>
    <cellStyle name="40% - Accent4 20 3 5" xfId="29696"/>
    <cellStyle name="40% - Accent4 20 3 5 2" xfId="50918"/>
    <cellStyle name="40% - Accent4 20 3 6" xfId="16640"/>
    <cellStyle name="40% - Accent4 20 3 6 2" xfId="37865"/>
    <cellStyle name="40% - Accent4 20 3 7" xfId="32964"/>
    <cellStyle name="40% - Accent4 20 4" xfId="14997"/>
    <cellStyle name="40% - Accent4 20 4 2" xfId="36222"/>
    <cellStyle name="40% - Accent4 20 5" xfId="18259"/>
    <cellStyle name="40% - Accent4 20 5 2" xfId="39484"/>
    <cellStyle name="40% - Accent4 20 6" xfId="21521"/>
    <cellStyle name="40% - Accent4 20 6 2" xfId="42746"/>
    <cellStyle name="40% - Accent4 20 7" xfId="24785"/>
    <cellStyle name="40% - Accent4 20 7 2" xfId="46010"/>
    <cellStyle name="40% - Accent4 20 8" xfId="28053"/>
    <cellStyle name="40% - Accent4 20 8 2" xfId="49275"/>
    <cellStyle name="40% - Accent4 20 9" xfId="13377"/>
    <cellStyle name="40% - Accent4 20 9 2" xfId="34603"/>
    <cellStyle name="40% - Accent4 21" xfId="7140"/>
    <cellStyle name="40% - Accent4 21 10" xfId="31334"/>
    <cellStyle name="40% - Accent4 21 2" xfId="10794"/>
    <cellStyle name="40% - Accent4 21 2 2" xfId="12540"/>
    <cellStyle name="40% - Accent4 21 2 2 2" xfId="20715"/>
    <cellStyle name="40% - Accent4 21 2 2 2 2" xfId="41940"/>
    <cellStyle name="40% - Accent4 21 2 2 3" xfId="23978"/>
    <cellStyle name="40% - Accent4 21 2 2 3 2" xfId="45203"/>
    <cellStyle name="40% - Accent4 21 2 2 4" xfId="27245"/>
    <cellStyle name="40% - Accent4 21 2 2 4 2" xfId="48467"/>
    <cellStyle name="40% - Accent4 21 2 2 5" xfId="30509"/>
    <cellStyle name="40% - Accent4 21 2 2 5 2" xfId="51731"/>
    <cellStyle name="40% - Accent4 21 2 2 6" xfId="17453"/>
    <cellStyle name="40% - Accent4 21 2 2 6 2" xfId="38678"/>
    <cellStyle name="40% - Accent4 21 2 2 7" xfId="33777"/>
    <cellStyle name="40% - Accent4 21 2 3" xfId="15822"/>
    <cellStyle name="40% - Accent4 21 2 3 2" xfId="37047"/>
    <cellStyle name="40% - Accent4 21 2 4" xfId="19084"/>
    <cellStyle name="40% - Accent4 21 2 4 2" xfId="40309"/>
    <cellStyle name="40% - Accent4 21 2 5" xfId="22346"/>
    <cellStyle name="40% - Accent4 21 2 5 2" xfId="43571"/>
    <cellStyle name="40% - Accent4 21 2 6" xfId="25613"/>
    <cellStyle name="40% - Accent4 21 2 6 2" xfId="46835"/>
    <cellStyle name="40% - Accent4 21 2 7" xfId="28878"/>
    <cellStyle name="40% - Accent4 21 2 7 2" xfId="50100"/>
    <cellStyle name="40% - Accent4 21 2 8" xfId="14190"/>
    <cellStyle name="40% - Accent4 21 2 8 2" xfId="35416"/>
    <cellStyle name="40% - Accent4 21 2 9" xfId="32146"/>
    <cellStyle name="40% - Accent4 21 3" xfId="11726"/>
    <cellStyle name="40% - Accent4 21 3 2" xfId="19903"/>
    <cellStyle name="40% - Accent4 21 3 2 2" xfId="41128"/>
    <cellStyle name="40% - Accent4 21 3 3" xfId="23166"/>
    <cellStyle name="40% - Accent4 21 3 3 2" xfId="44391"/>
    <cellStyle name="40% - Accent4 21 3 4" xfId="26433"/>
    <cellStyle name="40% - Accent4 21 3 4 2" xfId="47655"/>
    <cellStyle name="40% - Accent4 21 3 5" xfId="29697"/>
    <cellStyle name="40% - Accent4 21 3 5 2" xfId="50919"/>
    <cellStyle name="40% - Accent4 21 3 6" xfId="16641"/>
    <cellStyle name="40% - Accent4 21 3 6 2" xfId="37866"/>
    <cellStyle name="40% - Accent4 21 3 7" xfId="32965"/>
    <cellStyle name="40% - Accent4 21 4" xfId="14998"/>
    <cellStyle name="40% - Accent4 21 4 2" xfId="36223"/>
    <cellStyle name="40% - Accent4 21 5" xfId="18260"/>
    <cellStyle name="40% - Accent4 21 5 2" xfId="39485"/>
    <cellStyle name="40% - Accent4 21 6" xfId="21522"/>
    <cellStyle name="40% - Accent4 21 6 2" xfId="42747"/>
    <cellStyle name="40% - Accent4 21 7" xfId="24786"/>
    <cellStyle name="40% - Accent4 21 7 2" xfId="46011"/>
    <cellStyle name="40% - Accent4 21 8" xfId="28054"/>
    <cellStyle name="40% - Accent4 21 8 2" xfId="49276"/>
    <cellStyle name="40% - Accent4 21 9" xfId="13378"/>
    <cellStyle name="40% - Accent4 21 9 2" xfId="34604"/>
    <cellStyle name="40% - Accent4 22" xfId="7141"/>
    <cellStyle name="40% - Accent4 22 10" xfId="31335"/>
    <cellStyle name="40% - Accent4 22 2" xfId="10795"/>
    <cellStyle name="40% - Accent4 22 2 2" xfId="12541"/>
    <cellStyle name="40% - Accent4 22 2 2 2" xfId="20716"/>
    <cellStyle name="40% - Accent4 22 2 2 2 2" xfId="41941"/>
    <cellStyle name="40% - Accent4 22 2 2 3" xfId="23979"/>
    <cellStyle name="40% - Accent4 22 2 2 3 2" xfId="45204"/>
    <cellStyle name="40% - Accent4 22 2 2 4" xfId="27246"/>
    <cellStyle name="40% - Accent4 22 2 2 4 2" xfId="48468"/>
    <cellStyle name="40% - Accent4 22 2 2 5" xfId="30510"/>
    <cellStyle name="40% - Accent4 22 2 2 5 2" xfId="51732"/>
    <cellStyle name="40% - Accent4 22 2 2 6" xfId="17454"/>
    <cellStyle name="40% - Accent4 22 2 2 6 2" xfId="38679"/>
    <cellStyle name="40% - Accent4 22 2 2 7" xfId="33778"/>
    <cellStyle name="40% - Accent4 22 2 3" xfId="15823"/>
    <cellStyle name="40% - Accent4 22 2 3 2" xfId="37048"/>
    <cellStyle name="40% - Accent4 22 2 4" xfId="19085"/>
    <cellStyle name="40% - Accent4 22 2 4 2" xfId="40310"/>
    <cellStyle name="40% - Accent4 22 2 5" xfId="22347"/>
    <cellStyle name="40% - Accent4 22 2 5 2" xfId="43572"/>
    <cellStyle name="40% - Accent4 22 2 6" xfId="25614"/>
    <cellStyle name="40% - Accent4 22 2 6 2" xfId="46836"/>
    <cellStyle name="40% - Accent4 22 2 7" xfId="28879"/>
    <cellStyle name="40% - Accent4 22 2 7 2" xfId="50101"/>
    <cellStyle name="40% - Accent4 22 2 8" xfId="14191"/>
    <cellStyle name="40% - Accent4 22 2 8 2" xfId="35417"/>
    <cellStyle name="40% - Accent4 22 2 9" xfId="32147"/>
    <cellStyle name="40% - Accent4 22 3" xfId="11727"/>
    <cellStyle name="40% - Accent4 22 3 2" xfId="19904"/>
    <cellStyle name="40% - Accent4 22 3 2 2" xfId="41129"/>
    <cellStyle name="40% - Accent4 22 3 3" xfId="23167"/>
    <cellStyle name="40% - Accent4 22 3 3 2" xfId="44392"/>
    <cellStyle name="40% - Accent4 22 3 4" xfId="26434"/>
    <cellStyle name="40% - Accent4 22 3 4 2" xfId="47656"/>
    <cellStyle name="40% - Accent4 22 3 5" xfId="29698"/>
    <cellStyle name="40% - Accent4 22 3 5 2" xfId="50920"/>
    <cellStyle name="40% - Accent4 22 3 6" xfId="16642"/>
    <cellStyle name="40% - Accent4 22 3 6 2" xfId="37867"/>
    <cellStyle name="40% - Accent4 22 3 7" xfId="32966"/>
    <cellStyle name="40% - Accent4 22 4" xfId="14999"/>
    <cellStyle name="40% - Accent4 22 4 2" xfId="36224"/>
    <cellStyle name="40% - Accent4 22 5" xfId="18261"/>
    <cellStyle name="40% - Accent4 22 5 2" xfId="39486"/>
    <cellStyle name="40% - Accent4 22 6" xfId="21523"/>
    <cellStyle name="40% - Accent4 22 6 2" xfId="42748"/>
    <cellStyle name="40% - Accent4 22 7" xfId="24787"/>
    <cellStyle name="40% - Accent4 22 7 2" xfId="46012"/>
    <cellStyle name="40% - Accent4 22 8" xfId="28055"/>
    <cellStyle name="40% - Accent4 22 8 2" xfId="49277"/>
    <cellStyle name="40% - Accent4 22 9" xfId="13379"/>
    <cellStyle name="40% - Accent4 22 9 2" xfId="34605"/>
    <cellStyle name="40% - Accent4 23" xfId="7142"/>
    <cellStyle name="40% - Accent4 23 10" xfId="31336"/>
    <cellStyle name="40% - Accent4 23 2" xfId="10796"/>
    <cellStyle name="40% - Accent4 23 2 2" xfId="12542"/>
    <cellStyle name="40% - Accent4 23 2 2 2" xfId="20717"/>
    <cellStyle name="40% - Accent4 23 2 2 2 2" xfId="41942"/>
    <cellStyle name="40% - Accent4 23 2 2 3" xfId="23980"/>
    <cellStyle name="40% - Accent4 23 2 2 3 2" xfId="45205"/>
    <cellStyle name="40% - Accent4 23 2 2 4" xfId="27247"/>
    <cellStyle name="40% - Accent4 23 2 2 4 2" xfId="48469"/>
    <cellStyle name="40% - Accent4 23 2 2 5" xfId="30511"/>
    <cellStyle name="40% - Accent4 23 2 2 5 2" xfId="51733"/>
    <cellStyle name="40% - Accent4 23 2 2 6" xfId="17455"/>
    <cellStyle name="40% - Accent4 23 2 2 6 2" xfId="38680"/>
    <cellStyle name="40% - Accent4 23 2 2 7" xfId="33779"/>
    <cellStyle name="40% - Accent4 23 2 3" xfId="15824"/>
    <cellStyle name="40% - Accent4 23 2 3 2" xfId="37049"/>
    <cellStyle name="40% - Accent4 23 2 4" xfId="19086"/>
    <cellStyle name="40% - Accent4 23 2 4 2" xfId="40311"/>
    <cellStyle name="40% - Accent4 23 2 5" xfId="22348"/>
    <cellStyle name="40% - Accent4 23 2 5 2" xfId="43573"/>
    <cellStyle name="40% - Accent4 23 2 6" xfId="25615"/>
    <cellStyle name="40% - Accent4 23 2 6 2" xfId="46837"/>
    <cellStyle name="40% - Accent4 23 2 7" xfId="28880"/>
    <cellStyle name="40% - Accent4 23 2 7 2" xfId="50102"/>
    <cellStyle name="40% - Accent4 23 2 8" xfId="14192"/>
    <cellStyle name="40% - Accent4 23 2 8 2" xfId="35418"/>
    <cellStyle name="40% - Accent4 23 2 9" xfId="32148"/>
    <cellStyle name="40% - Accent4 23 3" xfId="11728"/>
    <cellStyle name="40% - Accent4 23 3 2" xfId="19905"/>
    <cellStyle name="40% - Accent4 23 3 2 2" xfId="41130"/>
    <cellStyle name="40% - Accent4 23 3 3" xfId="23168"/>
    <cellStyle name="40% - Accent4 23 3 3 2" xfId="44393"/>
    <cellStyle name="40% - Accent4 23 3 4" xfId="26435"/>
    <cellStyle name="40% - Accent4 23 3 4 2" xfId="47657"/>
    <cellStyle name="40% - Accent4 23 3 5" xfId="29699"/>
    <cellStyle name="40% - Accent4 23 3 5 2" xfId="50921"/>
    <cellStyle name="40% - Accent4 23 3 6" xfId="16643"/>
    <cellStyle name="40% - Accent4 23 3 6 2" xfId="37868"/>
    <cellStyle name="40% - Accent4 23 3 7" xfId="32967"/>
    <cellStyle name="40% - Accent4 23 4" xfId="15000"/>
    <cellStyle name="40% - Accent4 23 4 2" xfId="36225"/>
    <cellStyle name="40% - Accent4 23 5" xfId="18262"/>
    <cellStyle name="40% - Accent4 23 5 2" xfId="39487"/>
    <cellStyle name="40% - Accent4 23 6" xfId="21524"/>
    <cellStyle name="40% - Accent4 23 6 2" xfId="42749"/>
    <cellStyle name="40% - Accent4 23 7" xfId="24788"/>
    <cellStyle name="40% - Accent4 23 7 2" xfId="46013"/>
    <cellStyle name="40% - Accent4 23 8" xfId="28056"/>
    <cellStyle name="40% - Accent4 23 8 2" xfId="49278"/>
    <cellStyle name="40% - Accent4 23 9" xfId="13380"/>
    <cellStyle name="40% - Accent4 23 9 2" xfId="34606"/>
    <cellStyle name="40% - Accent4 24" xfId="7143"/>
    <cellStyle name="40% - Accent4 24 10" xfId="31337"/>
    <cellStyle name="40% - Accent4 24 2" xfId="10797"/>
    <cellStyle name="40% - Accent4 24 2 2" xfId="12543"/>
    <cellStyle name="40% - Accent4 24 2 2 2" xfId="20718"/>
    <cellStyle name="40% - Accent4 24 2 2 2 2" xfId="41943"/>
    <cellStyle name="40% - Accent4 24 2 2 3" xfId="23981"/>
    <cellStyle name="40% - Accent4 24 2 2 3 2" xfId="45206"/>
    <cellStyle name="40% - Accent4 24 2 2 4" xfId="27248"/>
    <cellStyle name="40% - Accent4 24 2 2 4 2" xfId="48470"/>
    <cellStyle name="40% - Accent4 24 2 2 5" xfId="30512"/>
    <cellStyle name="40% - Accent4 24 2 2 5 2" xfId="51734"/>
    <cellStyle name="40% - Accent4 24 2 2 6" xfId="17456"/>
    <cellStyle name="40% - Accent4 24 2 2 6 2" xfId="38681"/>
    <cellStyle name="40% - Accent4 24 2 2 7" xfId="33780"/>
    <cellStyle name="40% - Accent4 24 2 3" xfId="15825"/>
    <cellStyle name="40% - Accent4 24 2 3 2" xfId="37050"/>
    <cellStyle name="40% - Accent4 24 2 4" xfId="19087"/>
    <cellStyle name="40% - Accent4 24 2 4 2" xfId="40312"/>
    <cellStyle name="40% - Accent4 24 2 5" xfId="22349"/>
    <cellStyle name="40% - Accent4 24 2 5 2" xfId="43574"/>
    <cellStyle name="40% - Accent4 24 2 6" xfId="25616"/>
    <cellStyle name="40% - Accent4 24 2 6 2" xfId="46838"/>
    <cellStyle name="40% - Accent4 24 2 7" xfId="28881"/>
    <cellStyle name="40% - Accent4 24 2 7 2" xfId="50103"/>
    <cellStyle name="40% - Accent4 24 2 8" xfId="14193"/>
    <cellStyle name="40% - Accent4 24 2 8 2" xfId="35419"/>
    <cellStyle name="40% - Accent4 24 2 9" xfId="32149"/>
    <cellStyle name="40% - Accent4 24 3" xfId="11729"/>
    <cellStyle name="40% - Accent4 24 3 2" xfId="19906"/>
    <cellStyle name="40% - Accent4 24 3 2 2" xfId="41131"/>
    <cellStyle name="40% - Accent4 24 3 3" xfId="23169"/>
    <cellStyle name="40% - Accent4 24 3 3 2" xfId="44394"/>
    <cellStyle name="40% - Accent4 24 3 4" xfId="26436"/>
    <cellStyle name="40% - Accent4 24 3 4 2" xfId="47658"/>
    <cellStyle name="40% - Accent4 24 3 5" xfId="29700"/>
    <cellStyle name="40% - Accent4 24 3 5 2" xfId="50922"/>
    <cellStyle name="40% - Accent4 24 3 6" xfId="16644"/>
    <cellStyle name="40% - Accent4 24 3 6 2" xfId="37869"/>
    <cellStyle name="40% - Accent4 24 3 7" xfId="32968"/>
    <cellStyle name="40% - Accent4 24 4" xfId="15001"/>
    <cellStyle name="40% - Accent4 24 4 2" xfId="36226"/>
    <cellStyle name="40% - Accent4 24 5" xfId="18263"/>
    <cellStyle name="40% - Accent4 24 5 2" xfId="39488"/>
    <cellStyle name="40% - Accent4 24 6" xfId="21525"/>
    <cellStyle name="40% - Accent4 24 6 2" xfId="42750"/>
    <cellStyle name="40% - Accent4 24 7" xfId="24789"/>
    <cellStyle name="40% - Accent4 24 7 2" xfId="46014"/>
    <cellStyle name="40% - Accent4 24 8" xfId="28057"/>
    <cellStyle name="40% - Accent4 24 8 2" xfId="49279"/>
    <cellStyle name="40% - Accent4 24 9" xfId="13381"/>
    <cellStyle name="40% - Accent4 24 9 2" xfId="34607"/>
    <cellStyle name="40% - Accent4 25" xfId="7144"/>
    <cellStyle name="40% - Accent4 25 10" xfId="31338"/>
    <cellStyle name="40% - Accent4 25 2" xfId="10798"/>
    <cellStyle name="40% - Accent4 25 2 2" xfId="12544"/>
    <cellStyle name="40% - Accent4 25 2 2 2" xfId="20719"/>
    <cellStyle name="40% - Accent4 25 2 2 2 2" xfId="41944"/>
    <cellStyle name="40% - Accent4 25 2 2 3" xfId="23982"/>
    <cellStyle name="40% - Accent4 25 2 2 3 2" xfId="45207"/>
    <cellStyle name="40% - Accent4 25 2 2 4" xfId="27249"/>
    <cellStyle name="40% - Accent4 25 2 2 4 2" xfId="48471"/>
    <cellStyle name="40% - Accent4 25 2 2 5" xfId="30513"/>
    <cellStyle name="40% - Accent4 25 2 2 5 2" xfId="51735"/>
    <cellStyle name="40% - Accent4 25 2 2 6" xfId="17457"/>
    <cellStyle name="40% - Accent4 25 2 2 6 2" xfId="38682"/>
    <cellStyle name="40% - Accent4 25 2 2 7" xfId="33781"/>
    <cellStyle name="40% - Accent4 25 2 3" xfId="15826"/>
    <cellStyle name="40% - Accent4 25 2 3 2" xfId="37051"/>
    <cellStyle name="40% - Accent4 25 2 4" xfId="19088"/>
    <cellStyle name="40% - Accent4 25 2 4 2" xfId="40313"/>
    <cellStyle name="40% - Accent4 25 2 5" xfId="22350"/>
    <cellStyle name="40% - Accent4 25 2 5 2" xfId="43575"/>
    <cellStyle name="40% - Accent4 25 2 6" xfId="25617"/>
    <cellStyle name="40% - Accent4 25 2 6 2" xfId="46839"/>
    <cellStyle name="40% - Accent4 25 2 7" xfId="28882"/>
    <cellStyle name="40% - Accent4 25 2 7 2" xfId="50104"/>
    <cellStyle name="40% - Accent4 25 2 8" xfId="14194"/>
    <cellStyle name="40% - Accent4 25 2 8 2" xfId="35420"/>
    <cellStyle name="40% - Accent4 25 2 9" xfId="32150"/>
    <cellStyle name="40% - Accent4 25 3" xfId="11730"/>
    <cellStyle name="40% - Accent4 25 3 2" xfId="19907"/>
    <cellStyle name="40% - Accent4 25 3 2 2" xfId="41132"/>
    <cellStyle name="40% - Accent4 25 3 3" xfId="23170"/>
    <cellStyle name="40% - Accent4 25 3 3 2" xfId="44395"/>
    <cellStyle name="40% - Accent4 25 3 4" xfId="26437"/>
    <cellStyle name="40% - Accent4 25 3 4 2" xfId="47659"/>
    <cellStyle name="40% - Accent4 25 3 5" xfId="29701"/>
    <cellStyle name="40% - Accent4 25 3 5 2" xfId="50923"/>
    <cellStyle name="40% - Accent4 25 3 6" xfId="16645"/>
    <cellStyle name="40% - Accent4 25 3 6 2" xfId="37870"/>
    <cellStyle name="40% - Accent4 25 3 7" xfId="32969"/>
    <cellStyle name="40% - Accent4 25 4" xfId="15002"/>
    <cellStyle name="40% - Accent4 25 4 2" xfId="36227"/>
    <cellStyle name="40% - Accent4 25 5" xfId="18264"/>
    <cellStyle name="40% - Accent4 25 5 2" xfId="39489"/>
    <cellStyle name="40% - Accent4 25 6" xfId="21526"/>
    <cellStyle name="40% - Accent4 25 6 2" xfId="42751"/>
    <cellStyle name="40% - Accent4 25 7" xfId="24790"/>
    <cellStyle name="40% - Accent4 25 7 2" xfId="46015"/>
    <cellStyle name="40% - Accent4 25 8" xfId="28058"/>
    <cellStyle name="40% - Accent4 25 8 2" xfId="49280"/>
    <cellStyle name="40% - Accent4 25 9" xfId="13382"/>
    <cellStyle name="40% - Accent4 25 9 2" xfId="34608"/>
    <cellStyle name="40% - Accent4 26" xfId="7145"/>
    <cellStyle name="40% - Accent4 26 10" xfId="31339"/>
    <cellStyle name="40% - Accent4 26 2" xfId="10799"/>
    <cellStyle name="40% - Accent4 26 2 2" xfId="12545"/>
    <cellStyle name="40% - Accent4 26 2 2 2" xfId="20720"/>
    <cellStyle name="40% - Accent4 26 2 2 2 2" xfId="41945"/>
    <cellStyle name="40% - Accent4 26 2 2 3" xfId="23983"/>
    <cellStyle name="40% - Accent4 26 2 2 3 2" xfId="45208"/>
    <cellStyle name="40% - Accent4 26 2 2 4" xfId="27250"/>
    <cellStyle name="40% - Accent4 26 2 2 4 2" xfId="48472"/>
    <cellStyle name="40% - Accent4 26 2 2 5" xfId="30514"/>
    <cellStyle name="40% - Accent4 26 2 2 5 2" xfId="51736"/>
    <cellStyle name="40% - Accent4 26 2 2 6" xfId="17458"/>
    <cellStyle name="40% - Accent4 26 2 2 6 2" xfId="38683"/>
    <cellStyle name="40% - Accent4 26 2 2 7" xfId="33782"/>
    <cellStyle name="40% - Accent4 26 2 3" xfId="15827"/>
    <cellStyle name="40% - Accent4 26 2 3 2" xfId="37052"/>
    <cellStyle name="40% - Accent4 26 2 4" xfId="19089"/>
    <cellStyle name="40% - Accent4 26 2 4 2" xfId="40314"/>
    <cellStyle name="40% - Accent4 26 2 5" xfId="22351"/>
    <cellStyle name="40% - Accent4 26 2 5 2" xfId="43576"/>
    <cellStyle name="40% - Accent4 26 2 6" xfId="25618"/>
    <cellStyle name="40% - Accent4 26 2 6 2" xfId="46840"/>
    <cellStyle name="40% - Accent4 26 2 7" xfId="28883"/>
    <cellStyle name="40% - Accent4 26 2 7 2" xfId="50105"/>
    <cellStyle name="40% - Accent4 26 2 8" xfId="14195"/>
    <cellStyle name="40% - Accent4 26 2 8 2" xfId="35421"/>
    <cellStyle name="40% - Accent4 26 2 9" xfId="32151"/>
    <cellStyle name="40% - Accent4 26 3" xfId="11731"/>
    <cellStyle name="40% - Accent4 26 3 2" xfId="19908"/>
    <cellStyle name="40% - Accent4 26 3 2 2" xfId="41133"/>
    <cellStyle name="40% - Accent4 26 3 3" xfId="23171"/>
    <cellStyle name="40% - Accent4 26 3 3 2" xfId="44396"/>
    <cellStyle name="40% - Accent4 26 3 4" xfId="26438"/>
    <cellStyle name="40% - Accent4 26 3 4 2" xfId="47660"/>
    <cellStyle name="40% - Accent4 26 3 5" xfId="29702"/>
    <cellStyle name="40% - Accent4 26 3 5 2" xfId="50924"/>
    <cellStyle name="40% - Accent4 26 3 6" xfId="16646"/>
    <cellStyle name="40% - Accent4 26 3 6 2" xfId="37871"/>
    <cellStyle name="40% - Accent4 26 3 7" xfId="32970"/>
    <cellStyle name="40% - Accent4 26 4" xfId="15003"/>
    <cellStyle name="40% - Accent4 26 4 2" xfId="36228"/>
    <cellStyle name="40% - Accent4 26 5" xfId="18265"/>
    <cellStyle name="40% - Accent4 26 5 2" xfId="39490"/>
    <cellStyle name="40% - Accent4 26 6" xfId="21527"/>
    <cellStyle name="40% - Accent4 26 6 2" xfId="42752"/>
    <cellStyle name="40% - Accent4 26 7" xfId="24791"/>
    <cellStyle name="40% - Accent4 26 7 2" xfId="46016"/>
    <cellStyle name="40% - Accent4 26 8" xfId="28059"/>
    <cellStyle name="40% - Accent4 26 8 2" xfId="49281"/>
    <cellStyle name="40% - Accent4 26 9" xfId="13383"/>
    <cellStyle name="40% - Accent4 26 9 2" xfId="34609"/>
    <cellStyle name="40% - Accent4 27" xfId="7146"/>
    <cellStyle name="40% - Accent4 27 10" xfId="31340"/>
    <cellStyle name="40% - Accent4 27 2" xfId="10800"/>
    <cellStyle name="40% - Accent4 27 2 2" xfId="12546"/>
    <cellStyle name="40% - Accent4 27 2 2 2" xfId="20721"/>
    <cellStyle name="40% - Accent4 27 2 2 2 2" xfId="41946"/>
    <cellStyle name="40% - Accent4 27 2 2 3" xfId="23984"/>
    <cellStyle name="40% - Accent4 27 2 2 3 2" xfId="45209"/>
    <cellStyle name="40% - Accent4 27 2 2 4" xfId="27251"/>
    <cellStyle name="40% - Accent4 27 2 2 4 2" xfId="48473"/>
    <cellStyle name="40% - Accent4 27 2 2 5" xfId="30515"/>
    <cellStyle name="40% - Accent4 27 2 2 5 2" xfId="51737"/>
    <cellStyle name="40% - Accent4 27 2 2 6" xfId="17459"/>
    <cellStyle name="40% - Accent4 27 2 2 6 2" xfId="38684"/>
    <cellStyle name="40% - Accent4 27 2 2 7" xfId="33783"/>
    <cellStyle name="40% - Accent4 27 2 3" xfId="15828"/>
    <cellStyle name="40% - Accent4 27 2 3 2" xfId="37053"/>
    <cellStyle name="40% - Accent4 27 2 4" xfId="19090"/>
    <cellStyle name="40% - Accent4 27 2 4 2" xfId="40315"/>
    <cellStyle name="40% - Accent4 27 2 5" xfId="22352"/>
    <cellStyle name="40% - Accent4 27 2 5 2" xfId="43577"/>
    <cellStyle name="40% - Accent4 27 2 6" xfId="25619"/>
    <cellStyle name="40% - Accent4 27 2 6 2" xfId="46841"/>
    <cellStyle name="40% - Accent4 27 2 7" xfId="28884"/>
    <cellStyle name="40% - Accent4 27 2 7 2" xfId="50106"/>
    <cellStyle name="40% - Accent4 27 2 8" xfId="14196"/>
    <cellStyle name="40% - Accent4 27 2 8 2" xfId="35422"/>
    <cellStyle name="40% - Accent4 27 2 9" xfId="32152"/>
    <cellStyle name="40% - Accent4 27 3" xfId="11732"/>
    <cellStyle name="40% - Accent4 27 3 2" xfId="19909"/>
    <cellStyle name="40% - Accent4 27 3 2 2" xfId="41134"/>
    <cellStyle name="40% - Accent4 27 3 3" xfId="23172"/>
    <cellStyle name="40% - Accent4 27 3 3 2" xfId="44397"/>
    <cellStyle name="40% - Accent4 27 3 4" xfId="26439"/>
    <cellStyle name="40% - Accent4 27 3 4 2" xfId="47661"/>
    <cellStyle name="40% - Accent4 27 3 5" xfId="29703"/>
    <cellStyle name="40% - Accent4 27 3 5 2" xfId="50925"/>
    <cellStyle name="40% - Accent4 27 3 6" xfId="16647"/>
    <cellStyle name="40% - Accent4 27 3 6 2" xfId="37872"/>
    <cellStyle name="40% - Accent4 27 3 7" xfId="32971"/>
    <cellStyle name="40% - Accent4 27 4" xfId="15004"/>
    <cellStyle name="40% - Accent4 27 4 2" xfId="36229"/>
    <cellStyle name="40% - Accent4 27 5" xfId="18266"/>
    <cellStyle name="40% - Accent4 27 5 2" xfId="39491"/>
    <cellStyle name="40% - Accent4 27 6" xfId="21528"/>
    <cellStyle name="40% - Accent4 27 6 2" xfId="42753"/>
    <cellStyle name="40% - Accent4 27 7" xfId="24792"/>
    <cellStyle name="40% - Accent4 27 7 2" xfId="46017"/>
    <cellStyle name="40% - Accent4 27 8" xfId="28060"/>
    <cellStyle name="40% - Accent4 27 8 2" xfId="49282"/>
    <cellStyle name="40% - Accent4 27 9" xfId="13384"/>
    <cellStyle name="40% - Accent4 27 9 2" xfId="34610"/>
    <cellStyle name="40% - Accent4 28" xfId="7147"/>
    <cellStyle name="40% - Accent4 28 10" xfId="31341"/>
    <cellStyle name="40% - Accent4 28 2" xfId="10801"/>
    <cellStyle name="40% - Accent4 28 2 2" xfId="12547"/>
    <cellStyle name="40% - Accent4 28 2 2 2" xfId="20722"/>
    <cellStyle name="40% - Accent4 28 2 2 2 2" xfId="41947"/>
    <cellStyle name="40% - Accent4 28 2 2 3" xfId="23985"/>
    <cellStyle name="40% - Accent4 28 2 2 3 2" xfId="45210"/>
    <cellStyle name="40% - Accent4 28 2 2 4" xfId="27252"/>
    <cellStyle name="40% - Accent4 28 2 2 4 2" xfId="48474"/>
    <cellStyle name="40% - Accent4 28 2 2 5" xfId="30516"/>
    <cellStyle name="40% - Accent4 28 2 2 5 2" xfId="51738"/>
    <cellStyle name="40% - Accent4 28 2 2 6" xfId="17460"/>
    <cellStyle name="40% - Accent4 28 2 2 6 2" xfId="38685"/>
    <cellStyle name="40% - Accent4 28 2 2 7" xfId="33784"/>
    <cellStyle name="40% - Accent4 28 2 3" xfId="15829"/>
    <cellStyle name="40% - Accent4 28 2 3 2" xfId="37054"/>
    <cellStyle name="40% - Accent4 28 2 4" xfId="19091"/>
    <cellStyle name="40% - Accent4 28 2 4 2" xfId="40316"/>
    <cellStyle name="40% - Accent4 28 2 5" xfId="22353"/>
    <cellStyle name="40% - Accent4 28 2 5 2" xfId="43578"/>
    <cellStyle name="40% - Accent4 28 2 6" xfId="25620"/>
    <cellStyle name="40% - Accent4 28 2 6 2" xfId="46842"/>
    <cellStyle name="40% - Accent4 28 2 7" xfId="28885"/>
    <cellStyle name="40% - Accent4 28 2 7 2" xfId="50107"/>
    <cellStyle name="40% - Accent4 28 2 8" xfId="14197"/>
    <cellStyle name="40% - Accent4 28 2 8 2" xfId="35423"/>
    <cellStyle name="40% - Accent4 28 2 9" xfId="32153"/>
    <cellStyle name="40% - Accent4 28 3" xfId="11733"/>
    <cellStyle name="40% - Accent4 28 3 2" xfId="19910"/>
    <cellStyle name="40% - Accent4 28 3 2 2" xfId="41135"/>
    <cellStyle name="40% - Accent4 28 3 3" xfId="23173"/>
    <cellStyle name="40% - Accent4 28 3 3 2" xfId="44398"/>
    <cellStyle name="40% - Accent4 28 3 4" xfId="26440"/>
    <cellStyle name="40% - Accent4 28 3 4 2" xfId="47662"/>
    <cellStyle name="40% - Accent4 28 3 5" xfId="29704"/>
    <cellStyle name="40% - Accent4 28 3 5 2" xfId="50926"/>
    <cellStyle name="40% - Accent4 28 3 6" xfId="16648"/>
    <cellStyle name="40% - Accent4 28 3 6 2" xfId="37873"/>
    <cellStyle name="40% - Accent4 28 3 7" xfId="32972"/>
    <cellStyle name="40% - Accent4 28 4" xfId="15005"/>
    <cellStyle name="40% - Accent4 28 4 2" xfId="36230"/>
    <cellStyle name="40% - Accent4 28 5" xfId="18267"/>
    <cellStyle name="40% - Accent4 28 5 2" xfId="39492"/>
    <cellStyle name="40% - Accent4 28 6" xfId="21529"/>
    <cellStyle name="40% - Accent4 28 6 2" xfId="42754"/>
    <cellStyle name="40% - Accent4 28 7" xfId="24793"/>
    <cellStyle name="40% - Accent4 28 7 2" xfId="46018"/>
    <cellStyle name="40% - Accent4 28 8" xfId="28061"/>
    <cellStyle name="40% - Accent4 28 8 2" xfId="49283"/>
    <cellStyle name="40% - Accent4 28 9" xfId="13385"/>
    <cellStyle name="40% - Accent4 28 9 2" xfId="34611"/>
    <cellStyle name="40% - Accent4 29" xfId="7148"/>
    <cellStyle name="40% - Accent4 29 10" xfId="31342"/>
    <cellStyle name="40% - Accent4 29 2" xfId="10802"/>
    <cellStyle name="40% - Accent4 29 2 2" xfId="12548"/>
    <cellStyle name="40% - Accent4 29 2 2 2" xfId="20723"/>
    <cellStyle name="40% - Accent4 29 2 2 2 2" xfId="41948"/>
    <cellStyle name="40% - Accent4 29 2 2 3" xfId="23986"/>
    <cellStyle name="40% - Accent4 29 2 2 3 2" xfId="45211"/>
    <cellStyle name="40% - Accent4 29 2 2 4" xfId="27253"/>
    <cellStyle name="40% - Accent4 29 2 2 4 2" xfId="48475"/>
    <cellStyle name="40% - Accent4 29 2 2 5" xfId="30517"/>
    <cellStyle name="40% - Accent4 29 2 2 5 2" xfId="51739"/>
    <cellStyle name="40% - Accent4 29 2 2 6" xfId="17461"/>
    <cellStyle name="40% - Accent4 29 2 2 6 2" xfId="38686"/>
    <cellStyle name="40% - Accent4 29 2 2 7" xfId="33785"/>
    <cellStyle name="40% - Accent4 29 2 3" xfId="15830"/>
    <cellStyle name="40% - Accent4 29 2 3 2" xfId="37055"/>
    <cellStyle name="40% - Accent4 29 2 4" xfId="19092"/>
    <cellStyle name="40% - Accent4 29 2 4 2" xfId="40317"/>
    <cellStyle name="40% - Accent4 29 2 5" xfId="22354"/>
    <cellStyle name="40% - Accent4 29 2 5 2" xfId="43579"/>
    <cellStyle name="40% - Accent4 29 2 6" xfId="25621"/>
    <cellStyle name="40% - Accent4 29 2 6 2" xfId="46843"/>
    <cellStyle name="40% - Accent4 29 2 7" xfId="28886"/>
    <cellStyle name="40% - Accent4 29 2 7 2" xfId="50108"/>
    <cellStyle name="40% - Accent4 29 2 8" xfId="14198"/>
    <cellStyle name="40% - Accent4 29 2 8 2" xfId="35424"/>
    <cellStyle name="40% - Accent4 29 2 9" xfId="32154"/>
    <cellStyle name="40% - Accent4 29 3" xfId="11734"/>
    <cellStyle name="40% - Accent4 29 3 2" xfId="19911"/>
    <cellStyle name="40% - Accent4 29 3 2 2" xfId="41136"/>
    <cellStyle name="40% - Accent4 29 3 3" xfId="23174"/>
    <cellStyle name="40% - Accent4 29 3 3 2" xfId="44399"/>
    <cellStyle name="40% - Accent4 29 3 4" xfId="26441"/>
    <cellStyle name="40% - Accent4 29 3 4 2" xfId="47663"/>
    <cellStyle name="40% - Accent4 29 3 5" xfId="29705"/>
    <cellStyle name="40% - Accent4 29 3 5 2" xfId="50927"/>
    <cellStyle name="40% - Accent4 29 3 6" xfId="16649"/>
    <cellStyle name="40% - Accent4 29 3 6 2" xfId="37874"/>
    <cellStyle name="40% - Accent4 29 3 7" xfId="32973"/>
    <cellStyle name="40% - Accent4 29 4" xfId="15006"/>
    <cellStyle name="40% - Accent4 29 4 2" xfId="36231"/>
    <cellStyle name="40% - Accent4 29 5" xfId="18268"/>
    <cellStyle name="40% - Accent4 29 5 2" xfId="39493"/>
    <cellStyle name="40% - Accent4 29 6" xfId="21530"/>
    <cellStyle name="40% - Accent4 29 6 2" xfId="42755"/>
    <cellStyle name="40% - Accent4 29 7" xfId="24794"/>
    <cellStyle name="40% - Accent4 29 7 2" xfId="46019"/>
    <cellStyle name="40% - Accent4 29 8" xfId="28062"/>
    <cellStyle name="40% - Accent4 29 8 2" xfId="49284"/>
    <cellStyle name="40% - Accent4 29 9" xfId="13386"/>
    <cellStyle name="40% - Accent4 29 9 2" xfId="34612"/>
    <cellStyle name="40% - Accent4 3" xfId="63"/>
    <cellStyle name="40% - Accent4 3 10" xfId="14713"/>
    <cellStyle name="40% - Accent4 3 10 2" xfId="35938"/>
    <cellStyle name="40% - Accent4 3 11" xfId="17975"/>
    <cellStyle name="40% - Accent4 3 11 2" xfId="39200"/>
    <cellStyle name="40% - Accent4 3 12" xfId="21237"/>
    <cellStyle name="40% - Accent4 3 12 2" xfId="42462"/>
    <cellStyle name="40% - Accent4 3 13" xfId="24501"/>
    <cellStyle name="40% - Accent4 3 13 2" xfId="45726"/>
    <cellStyle name="40% - Accent4 3 14" xfId="27769"/>
    <cellStyle name="40% - Accent4 3 14 2" xfId="48991"/>
    <cellStyle name="40% - Accent4 3 15" xfId="13094"/>
    <cellStyle name="40% - Accent4 3 15 2" xfId="34320"/>
    <cellStyle name="40% - Accent4 3 16" xfId="31049"/>
    <cellStyle name="40% - Accent4 3 2" xfId="8056"/>
    <cellStyle name="40% - Accent4 3 3" xfId="8057"/>
    <cellStyle name="40% - Accent4 3 3 10" xfId="31438"/>
    <cellStyle name="40% - Accent4 3 3 2" xfId="10898"/>
    <cellStyle name="40% - Accent4 3 3 2 2" xfId="12644"/>
    <cellStyle name="40% - Accent4 3 3 2 2 2" xfId="20819"/>
    <cellStyle name="40% - Accent4 3 3 2 2 2 2" xfId="42044"/>
    <cellStyle name="40% - Accent4 3 3 2 2 3" xfId="24082"/>
    <cellStyle name="40% - Accent4 3 3 2 2 3 2" xfId="45307"/>
    <cellStyle name="40% - Accent4 3 3 2 2 4" xfId="27349"/>
    <cellStyle name="40% - Accent4 3 3 2 2 4 2" xfId="48571"/>
    <cellStyle name="40% - Accent4 3 3 2 2 5" xfId="30613"/>
    <cellStyle name="40% - Accent4 3 3 2 2 5 2" xfId="51835"/>
    <cellStyle name="40% - Accent4 3 3 2 2 6" xfId="17557"/>
    <cellStyle name="40% - Accent4 3 3 2 2 6 2" xfId="38782"/>
    <cellStyle name="40% - Accent4 3 3 2 2 7" xfId="33881"/>
    <cellStyle name="40% - Accent4 3 3 2 3" xfId="15926"/>
    <cellStyle name="40% - Accent4 3 3 2 3 2" xfId="37151"/>
    <cellStyle name="40% - Accent4 3 3 2 4" xfId="19188"/>
    <cellStyle name="40% - Accent4 3 3 2 4 2" xfId="40413"/>
    <cellStyle name="40% - Accent4 3 3 2 5" xfId="22450"/>
    <cellStyle name="40% - Accent4 3 3 2 5 2" xfId="43675"/>
    <cellStyle name="40% - Accent4 3 3 2 6" xfId="25717"/>
    <cellStyle name="40% - Accent4 3 3 2 6 2" xfId="46939"/>
    <cellStyle name="40% - Accent4 3 3 2 7" xfId="28982"/>
    <cellStyle name="40% - Accent4 3 3 2 7 2" xfId="50204"/>
    <cellStyle name="40% - Accent4 3 3 2 8" xfId="14294"/>
    <cellStyle name="40% - Accent4 3 3 2 8 2" xfId="35520"/>
    <cellStyle name="40% - Accent4 3 3 2 9" xfId="32250"/>
    <cellStyle name="40% - Accent4 3 3 3" xfId="11830"/>
    <cellStyle name="40% - Accent4 3 3 3 2" xfId="20007"/>
    <cellStyle name="40% - Accent4 3 3 3 2 2" xfId="41232"/>
    <cellStyle name="40% - Accent4 3 3 3 3" xfId="23270"/>
    <cellStyle name="40% - Accent4 3 3 3 3 2" xfId="44495"/>
    <cellStyle name="40% - Accent4 3 3 3 4" xfId="26537"/>
    <cellStyle name="40% - Accent4 3 3 3 4 2" xfId="47759"/>
    <cellStyle name="40% - Accent4 3 3 3 5" xfId="29801"/>
    <cellStyle name="40% - Accent4 3 3 3 5 2" xfId="51023"/>
    <cellStyle name="40% - Accent4 3 3 3 6" xfId="16745"/>
    <cellStyle name="40% - Accent4 3 3 3 6 2" xfId="37970"/>
    <cellStyle name="40% - Accent4 3 3 3 7" xfId="33069"/>
    <cellStyle name="40% - Accent4 3 3 4" xfId="15102"/>
    <cellStyle name="40% - Accent4 3 3 4 2" xfId="36327"/>
    <cellStyle name="40% - Accent4 3 3 5" xfId="18364"/>
    <cellStyle name="40% - Accent4 3 3 5 2" xfId="39589"/>
    <cellStyle name="40% - Accent4 3 3 6" xfId="21626"/>
    <cellStyle name="40% - Accent4 3 3 6 2" xfId="42851"/>
    <cellStyle name="40% - Accent4 3 3 7" xfId="24890"/>
    <cellStyle name="40% - Accent4 3 3 7 2" xfId="46115"/>
    <cellStyle name="40% - Accent4 3 3 8" xfId="28158"/>
    <cellStyle name="40% - Accent4 3 3 8 2" xfId="49380"/>
    <cellStyle name="40% - Accent4 3 3 9" xfId="13482"/>
    <cellStyle name="40% - Accent4 3 3 9 2" xfId="34708"/>
    <cellStyle name="40% - Accent4 3 4" xfId="3860"/>
    <cellStyle name="40% - Accent4 3 5" xfId="9453"/>
    <cellStyle name="40% - Accent4 3 5 10" xfId="31645"/>
    <cellStyle name="40% - Accent4 3 5 2" xfId="11127"/>
    <cellStyle name="40% - Accent4 3 5 2 2" xfId="12851"/>
    <cellStyle name="40% - Accent4 3 5 2 2 2" xfId="21026"/>
    <cellStyle name="40% - Accent4 3 5 2 2 2 2" xfId="42251"/>
    <cellStyle name="40% - Accent4 3 5 2 2 3" xfId="24289"/>
    <cellStyle name="40% - Accent4 3 5 2 2 3 2" xfId="45514"/>
    <cellStyle name="40% - Accent4 3 5 2 2 4" xfId="27556"/>
    <cellStyle name="40% - Accent4 3 5 2 2 4 2" xfId="48778"/>
    <cellStyle name="40% - Accent4 3 5 2 2 5" xfId="30820"/>
    <cellStyle name="40% - Accent4 3 5 2 2 5 2" xfId="52042"/>
    <cellStyle name="40% - Accent4 3 5 2 2 6" xfId="17764"/>
    <cellStyle name="40% - Accent4 3 5 2 2 6 2" xfId="38989"/>
    <cellStyle name="40% - Accent4 3 5 2 2 7" xfId="34088"/>
    <cellStyle name="40% - Accent4 3 5 2 3" xfId="16133"/>
    <cellStyle name="40% - Accent4 3 5 2 3 2" xfId="37358"/>
    <cellStyle name="40% - Accent4 3 5 2 4" xfId="19395"/>
    <cellStyle name="40% - Accent4 3 5 2 4 2" xfId="40620"/>
    <cellStyle name="40% - Accent4 3 5 2 5" xfId="22657"/>
    <cellStyle name="40% - Accent4 3 5 2 5 2" xfId="43882"/>
    <cellStyle name="40% - Accent4 3 5 2 6" xfId="25924"/>
    <cellStyle name="40% - Accent4 3 5 2 6 2" xfId="47146"/>
    <cellStyle name="40% - Accent4 3 5 2 7" xfId="29189"/>
    <cellStyle name="40% - Accent4 3 5 2 7 2" xfId="50411"/>
    <cellStyle name="40% - Accent4 3 5 2 8" xfId="14501"/>
    <cellStyle name="40% - Accent4 3 5 2 8 2" xfId="35727"/>
    <cellStyle name="40% - Accent4 3 5 2 9" xfId="32457"/>
    <cellStyle name="40% - Accent4 3 5 3" xfId="12037"/>
    <cellStyle name="40% - Accent4 3 5 3 2" xfId="20214"/>
    <cellStyle name="40% - Accent4 3 5 3 2 2" xfId="41439"/>
    <cellStyle name="40% - Accent4 3 5 3 3" xfId="23477"/>
    <cellStyle name="40% - Accent4 3 5 3 3 2" xfId="44702"/>
    <cellStyle name="40% - Accent4 3 5 3 4" xfId="26744"/>
    <cellStyle name="40% - Accent4 3 5 3 4 2" xfId="47966"/>
    <cellStyle name="40% - Accent4 3 5 3 5" xfId="30008"/>
    <cellStyle name="40% - Accent4 3 5 3 5 2" xfId="51230"/>
    <cellStyle name="40% - Accent4 3 5 3 6" xfId="16952"/>
    <cellStyle name="40% - Accent4 3 5 3 6 2" xfId="38177"/>
    <cellStyle name="40% - Accent4 3 5 3 7" xfId="33276"/>
    <cellStyle name="40% - Accent4 3 5 4" xfId="15309"/>
    <cellStyle name="40% - Accent4 3 5 4 2" xfId="36534"/>
    <cellStyle name="40% - Accent4 3 5 5" xfId="18571"/>
    <cellStyle name="40% - Accent4 3 5 5 2" xfId="39796"/>
    <cellStyle name="40% - Accent4 3 5 6" xfId="21833"/>
    <cellStyle name="40% - Accent4 3 5 6 2" xfId="43058"/>
    <cellStyle name="40% - Accent4 3 5 7" xfId="25097"/>
    <cellStyle name="40% - Accent4 3 5 7 2" xfId="46322"/>
    <cellStyle name="40% - Accent4 3 5 8" xfId="28365"/>
    <cellStyle name="40% - Accent4 3 5 8 2" xfId="49587"/>
    <cellStyle name="40% - Accent4 3 5 9" xfId="13689"/>
    <cellStyle name="40% - Accent4 3 5 9 2" xfId="34915"/>
    <cellStyle name="40% - Accent4 3 6" xfId="9848"/>
    <cellStyle name="40% - Accent4 3 6 10" xfId="31729"/>
    <cellStyle name="40% - Accent4 3 6 2" xfId="11246"/>
    <cellStyle name="40% - Accent4 3 6 2 2" xfId="12957"/>
    <cellStyle name="40% - Accent4 3 6 2 2 2" xfId="21132"/>
    <cellStyle name="40% - Accent4 3 6 2 2 2 2" xfId="42357"/>
    <cellStyle name="40% - Accent4 3 6 2 2 3" xfId="24395"/>
    <cellStyle name="40% - Accent4 3 6 2 2 3 2" xfId="45620"/>
    <cellStyle name="40% - Accent4 3 6 2 2 4" xfId="27662"/>
    <cellStyle name="40% - Accent4 3 6 2 2 4 2" xfId="48884"/>
    <cellStyle name="40% - Accent4 3 6 2 2 5" xfId="30926"/>
    <cellStyle name="40% - Accent4 3 6 2 2 5 2" xfId="52148"/>
    <cellStyle name="40% - Accent4 3 6 2 2 6" xfId="17870"/>
    <cellStyle name="40% - Accent4 3 6 2 2 6 2" xfId="39095"/>
    <cellStyle name="40% - Accent4 3 6 2 2 7" xfId="34194"/>
    <cellStyle name="40% - Accent4 3 6 2 3" xfId="16239"/>
    <cellStyle name="40% - Accent4 3 6 2 3 2" xfId="37464"/>
    <cellStyle name="40% - Accent4 3 6 2 4" xfId="19501"/>
    <cellStyle name="40% - Accent4 3 6 2 4 2" xfId="40726"/>
    <cellStyle name="40% - Accent4 3 6 2 5" xfId="22763"/>
    <cellStyle name="40% - Accent4 3 6 2 5 2" xfId="43988"/>
    <cellStyle name="40% - Accent4 3 6 2 6" xfId="26030"/>
    <cellStyle name="40% - Accent4 3 6 2 6 2" xfId="47252"/>
    <cellStyle name="40% - Accent4 3 6 2 7" xfId="29295"/>
    <cellStyle name="40% - Accent4 3 6 2 7 2" xfId="50517"/>
    <cellStyle name="40% - Accent4 3 6 2 8" xfId="14607"/>
    <cellStyle name="40% - Accent4 3 6 2 8 2" xfId="35833"/>
    <cellStyle name="40% - Accent4 3 6 2 9" xfId="32563"/>
    <cellStyle name="40% - Accent4 3 6 3" xfId="12122"/>
    <cellStyle name="40% - Accent4 3 6 3 2" xfId="20298"/>
    <cellStyle name="40% - Accent4 3 6 3 2 2" xfId="41523"/>
    <cellStyle name="40% - Accent4 3 6 3 3" xfId="23561"/>
    <cellStyle name="40% - Accent4 3 6 3 3 2" xfId="44786"/>
    <cellStyle name="40% - Accent4 3 6 3 4" xfId="26828"/>
    <cellStyle name="40% - Accent4 3 6 3 4 2" xfId="48050"/>
    <cellStyle name="40% - Accent4 3 6 3 5" xfId="30092"/>
    <cellStyle name="40% - Accent4 3 6 3 5 2" xfId="51314"/>
    <cellStyle name="40% - Accent4 3 6 3 6" xfId="17036"/>
    <cellStyle name="40% - Accent4 3 6 3 6 2" xfId="38261"/>
    <cellStyle name="40% - Accent4 3 6 3 7" xfId="33360"/>
    <cellStyle name="40% - Accent4 3 6 4" xfId="15393"/>
    <cellStyle name="40% - Accent4 3 6 4 2" xfId="36618"/>
    <cellStyle name="40% - Accent4 3 6 5" xfId="18655"/>
    <cellStyle name="40% - Accent4 3 6 5 2" xfId="39880"/>
    <cellStyle name="40% - Accent4 3 6 6" xfId="21917"/>
    <cellStyle name="40% - Accent4 3 6 6 2" xfId="43142"/>
    <cellStyle name="40% - Accent4 3 6 7" xfId="25182"/>
    <cellStyle name="40% - Accent4 3 6 7 2" xfId="46406"/>
    <cellStyle name="40% - Accent4 3 6 8" xfId="28449"/>
    <cellStyle name="40% - Accent4 3 6 8 2" xfId="49671"/>
    <cellStyle name="40% - Accent4 3 6 9" xfId="13773"/>
    <cellStyle name="40% - Accent4 3 6 9 2" xfId="34999"/>
    <cellStyle name="40% - Accent4 3 7" xfId="10154"/>
    <cellStyle name="40% - Accent4 3 7 10" xfId="31830"/>
    <cellStyle name="40% - Accent4 3 7 2" xfId="11247"/>
    <cellStyle name="40% - Accent4 3 7 2 2" xfId="12958"/>
    <cellStyle name="40% - Accent4 3 7 2 2 2" xfId="21133"/>
    <cellStyle name="40% - Accent4 3 7 2 2 2 2" xfId="42358"/>
    <cellStyle name="40% - Accent4 3 7 2 2 3" xfId="24396"/>
    <cellStyle name="40% - Accent4 3 7 2 2 3 2" xfId="45621"/>
    <cellStyle name="40% - Accent4 3 7 2 2 4" xfId="27663"/>
    <cellStyle name="40% - Accent4 3 7 2 2 4 2" xfId="48885"/>
    <cellStyle name="40% - Accent4 3 7 2 2 5" xfId="30927"/>
    <cellStyle name="40% - Accent4 3 7 2 2 5 2" xfId="52149"/>
    <cellStyle name="40% - Accent4 3 7 2 2 6" xfId="17871"/>
    <cellStyle name="40% - Accent4 3 7 2 2 6 2" xfId="39096"/>
    <cellStyle name="40% - Accent4 3 7 2 2 7" xfId="34195"/>
    <cellStyle name="40% - Accent4 3 7 2 3" xfId="16240"/>
    <cellStyle name="40% - Accent4 3 7 2 3 2" xfId="37465"/>
    <cellStyle name="40% - Accent4 3 7 2 4" xfId="19502"/>
    <cellStyle name="40% - Accent4 3 7 2 4 2" xfId="40727"/>
    <cellStyle name="40% - Accent4 3 7 2 5" xfId="22764"/>
    <cellStyle name="40% - Accent4 3 7 2 5 2" xfId="43989"/>
    <cellStyle name="40% - Accent4 3 7 2 6" xfId="26031"/>
    <cellStyle name="40% - Accent4 3 7 2 6 2" xfId="47253"/>
    <cellStyle name="40% - Accent4 3 7 2 7" xfId="29296"/>
    <cellStyle name="40% - Accent4 3 7 2 7 2" xfId="50518"/>
    <cellStyle name="40% - Accent4 3 7 2 8" xfId="14608"/>
    <cellStyle name="40% - Accent4 3 7 2 8 2" xfId="35834"/>
    <cellStyle name="40% - Accent4 3 7 2 9" xfId="32564"/>
    <cellStyle name="40% - Accent4 3 7 3" xfId="12224"/>
    <cellStyle name="40% - Accent4 3 7 3 2" xfId="20399"/>
    <cellStyle name="40% - Accent4 3 7 3 2 2" xfId="41624"/>
    <cellStyle name="40% - Accent4 3 7 3 3" xfId="23662"/>
    <cellStyle name="40% - Accent4 3 7 3 3 2" xfId="44887"/>
    <cellStyle name="40% - Accent4 3 7 3 4" xfId="26929"/>
    <cellStyle name="40% - Accent4 3 7 3 4 2" xfId="48151"/>
    <cellStyle name="40% - Accent4 3 7 3 5" xfId="30193"/>
    <cellStyle name="40% - Accent4 3 7 3 5 2" xfId="51415"/>
    <cellStyle name="40% - Accent4 3 7 3 6" xfId="17137"/>
    <cellStyle name="40% - Accent4 3 7 3 6 2" xfId="38362"/>
    <cellStyle name="40% - Accent4 3 7 3 7" xfId="33461"/>
    <cellStyle name="40% - Accent4 3 7 4" xfId="15506"/>
    <cellStyle name="40% - Accent4 3 7 4 2" xfId="36731"/>
    <cellStyle name="40% - Accent4 3 7 5" xfId="18768"/>
    <cellStyle name="40% - Accent4 3 7 5 2" xfId="39993"/>
    <cellStyle name="40% - Accent4 3 7 6" xfId="22030"/>
    <cellStyle name="40% - Accent4 3 7 6 2" xfId="43255"/>
    <cellStyle name="40% - Accent4 3 7 7" xfId="25297"/>
    <cellStyle name="40% - Accent4 3 7 7 2" xfId="46519"/>
    <cellStyle name="40% - Accent4 3 7 8" xfId="28562"/>
    <cellStyle name="40% - Accent4 3 7 8 2" xfId="49784"/>
    <cellStyle name="40% - Accent4 3 7 9" xfId="13874"/>
    <cellStyle name="40% - Accent4 3 7 9 2" xfId="35100"/>
    <cellStyle name="40% - Accent4 3 8" xfId="10206"/>
    <cellStyle name="40% - Accent4 3 8 2" xfId="12255"/>
    <cellStyle name="40% - Accent4 3 8 2 2" xfId="20430"/>
    <cellStyle name="40% - Accent4 3 8 2 2 2" xfId="41655"/>
    <cellStyle name="40% - Accent4 3 8 2 3" xfId="23693"/>
    <cellStyle name="40% - Accent4 3 8 2 3 2" xfId="44918"/>
    <cellStyle name="40% - Accent4 3 8 2 4" xfId="26960"/>
    <cellStyle name="40% - Accent4 3 8 2 4 2" xfId="48182"/>
    <cellStyle name="40% - Accent4 3 8 2 5" xfId="30224"/>
    <cellStyle name="40% - Accent4 3 8 2 5 2" xfId="51446"/>
    <cellStyle name="40% - Accent4 3 8 2 6" xfId="17168"/>
    <cellStyle name="40% - Accent4 3 8 2 6 2" xfId="38393"/>
    <cellStyle name="40% - Accent4 3 8 2 7" xfId="33492"/>
    <cellStyle name="40% - Accent4 3 8 3" xfId="15537"/>
    <cellStyle name="40% - Accent4 3 8 3 2" xfId="36762"/>
    <cellStyle name="40% - Accent4 3 8 4" xfId="18799"/>
    <cellStyle name="40% - Accent4 3 8 4 2" xfId="40024"/>
    <cellStyle name="40% - Accent4 3 8 5" xfId="22061"/>
    <cellStyle name="40% - Accent4 3 8 5 2" xfId="43286"/>
    <cellStyle name="40% - Accent4 3 8 6" xfId="25328"/>
    <cellStyle name="40% - Accent4 3 8 6 2" xfId="46550"/>
    <cellStyle name="40% - Accent4 3 8 7" xfId="28593"/>
    <cellStyle name="40% - Accent4 3 8 7 2" xfId="49815"/>
    <cellStyle name="40% - Accent4 3 8 8" xfId="13905"/>
    <cellStyle name="40% - Accent4 3 8 8 2" xfId="35131"/>
    <cellStyle name="40% - Accent4 3 8 9" xfId="31861"/>
    <cellStyle name="40% - Accent4 3 9" xfId="11441"/>
    <cellStyle name="40% - Accent4 3 9 2" xfId="19619"/>
    <cellStyle name="40% - Accent4 3 9 2 2" xfId="40844"/>
    <cellStyle name="40% - Accent4 3 9 3" xfId="22882"/>
    <cellStyle name="40% - Accent4 3 9 3 2" xfId="44107"/>
    <cellStyle name="40% - Accent4 3 9 4" xfId="26149"/>
    <cellStyle name="40% - Accent4 3 9 4 2" xfId="47371"/>
    <cellStyle name="40% - Accent4 3 9 5" xfId="29413"/>
    <cellStyle name="40% - Accent4 3 9 5 2" xfId="50635"/>
    <cellStyle name="40% - Accent4 3 9 6" xfId="16357"/>
    <cellStyle name="40% - Accent4 3 9 6 2" xfId="37582"/>
    <cellStyle name="40% - Accent4 3 9 7" xfId="32681"/>
    <cellStyle name="40% - Accent4 30" xfId="7149"/>
    <cellStyle name="40% - Accent4 30 10" xfId="31343"/>
    <cellStyle name="40% - Accent4 30 2" xfId="10803"/>
    <cellStyle name="40% - Accent4 30 2 2" xfId="12549"/>
    <cellStyle name="40% - Accent4 30 2 2 2" xfId="20724"/>
    <cellStyle name="40% - Accent4 30 2 2 2 2" xfId="41949"/>
    <cellStyle name="40% - Accent4 30 2 2 3" xfId="23987"/>
    <cellStyle name="40% - Accent4 30 2 2 3 2" xfId="45212"/>
    <cellStyle name="40% - Accent4 30 2 2 4" xfId="27254"/>
    <cellStyle name="40% - Accent4 30 2 2 4 2" xfId="48476"/>
    <cellStyle name="40% - Accent4 30 2 2 5" xfId="30518"/>
    <cellStyle name="40% - Accent4 30 2 2 5 2" xfId="51740"/>
    <cellStyle name="40% - Accent4 30 2 2 6" xfId="17462"/>
    <cellStyle name="40% - Accent4 30 2 2 6 2" xfId="38687"/>
    <cellStyle name="40% - Accent4 30 2 2 7" xfId="33786"/>
    <cellStyle name="40% - Accent4 30 2 3" xfId="15831"/>
    <cellStyle name="40% - Accent4 30 2 3 2" xfId="37056"/>
    <cellStyle name="40% - Accent4 30 2 4" xfId="19093"/>
    <cellStyle name="40% - Accent4 30 2 4 2" xfId="40318"/>
    <cellStyle name="40% - Accent4 30 2 5" xfId="22355"/>
    <cellStyle name="40% - Accent4 30 2 5 2" xfId="43580"/>
    <cellStyle name="40% - Accent4 30 2 6" xfId="25622"/>
    <cellStyle name="40% - Accent4 30 2 6 2" xfId="46844"/>
    <cellStyle name="40% - Accent4 30 2 7" xfId="28887"/>
    <cellStyle name="40% - Accent4 30 2 7 2" xfId="50109"/>
    <cellStyle name="40% - Accent4 30 2 8" xfId="14199"/>
    <cellStyle name="40% - Accent4 30 2 8 2" xfId="35425"/>
    <cellStyle name="40% - Accent4 30 2 9" xfId="32155"/>
    <cellStyle name="40% - Accent4 30 3" xfId="11735"/>
    <cellStyle name="40% - Accent4 30 3 2" xfId="19912"/>
    <cellStyle name="40% - Accent4 30 3 2 2" xfId="41137"/>
    <cellStyle name="40% - Accent4 30 3 3" xfId="23175"/>
    <cellStyle name="40% - Accent4 30 3 3 2" xfId="44400"/>
    <cellStyle name="40% - Accent4 30 3 4" xfId="26442"/>
    <cellStyle name="40% - Accent4 30 3 4 2" xfId="47664"/>
    <cellStyle name="40% - Accent4 30 3 5" xfId="29706"/>
    <cellStyle name="40% - Accent4 30 3 5 2" xfId="50928"/>
    <cellStyle name="40% - Accent4 30 3 6" xfId="16650"/>
    <cellStyle name="40% - Accent4 30 3 6 2" xfId="37875"/>
    <cellStyle name="40% - Accent4 30 3 7" xfId="32974"/>
    <cellStyle name="40% - Accent4 30 4" xfId="15007"/>
    <cellStyle name="40% - Accent4 30 4 2" xfId="36232"/>
    <cellStyle name="40% - Accent4 30 5" xfId="18269"/>
    <cellStyle name="40% - Accent4 30 5 2" xfId="39494"/>
    <cellStyle name="40% - Accent4 30 6" xfId="21531"/>
    <cellStyle name="40% - Accent4 30 6 2" xfId="42756"/>
    <cellStyle name="40% - Accent4 30 7" xfId="24795"/>
    <cellStyle name="40% - Accent4 30 7 2" xfId="46020"/>
    <cellStyle name="40% - Accent4 30 8" xfId="28063"/>
    <cellStyle name="40% - Accent4 30 8 2" xfId="49285"/>
    <cellStyle name="40% - Accent4 30 9" xfId="13387"/>
    <cellStyle name="40% - Accent4 30 9 2" xfId="34613"/>
    <cellStyle name="40% - Accent4 31" xfId="7150"/>
    <cellStyle name="40% - Accent4 31 10" xfId="31344"/>
    <cellStyle name="40% - Accent4 31 2" xfId="10804"/>
    <cellStyle name="40% - Accent4 31 2 2" xfId="12550"/>
    <cellStyle name="40% - Accent4 31 2 2 2" xfId="20725"/>
    <cellStyle name="40% - Accent4 31 2 2 2 2" xfId="41950"/>
    <cellStyle name="40% - Accent4 31 2 2 3" xfId="23988"/>
    <cellStyle name="40% - Accent4 31 2 2 3 2" xfId="45213"/>
    <cellStyle name="40% - Accent4 31 2 2 4" xfId="27255"/>
    <cellStyle name="40% - Accent4 31 2 2 4 2" xfId="48477"/>
    <cellStyle name="40% - Accent4 31 2 2 5" xfId="30519"/>
    <cellStyle name="40% - Accent4 31 2 2 5 2" xfId="51741"/>
    <cellStyle name="40% - Accent4 31 2 2 6" xfId="17463"/>
    <cellStyle name="40% - Accent4 31 2 2 6 2" xfId="38688"/>
    <cellStyle name="40% - Accent4 31 2 2 7" xfId="33787"/>
    <cellStyle name="40% - Accent4 31 2 3" xfId="15832"/>
    <cellStyle name="40% - Accent4 31 2 3 2" xfId="37057"/>
    <cellStyle name="40% - Accent4 31 2 4" xfId="19094"/>
    <cellStyle name="40% - Accent4 31 2 4 2" xfId="40319"/>
    <cellStyle name="40% - Accent4 31 2 5" xfId="22356"/>
    <cellStyle name="40% - Accent4 31 2 5 2" xfId="43581"/>
    <cellStyle name="40% - Accent4 31 2 6" xfId="25623"/>
    <cellStyle name="40% - Accent4 31 2 6 2" xfId="46845"/>
    <cellStyle name="40% - Accent4 31 2 7" xfId="28888"/>
    <cellStyle name="40% - Accent4 31 2 7 2" xfId="50110"/>
    <cellStyle name="40% - Accent4 31 2 8" xfId="14200"/>
    <cellStyle name="40% - Accent4 31 2 8 2" xfId="35426"/>
    <cellStyle name="40% - Accent4 31 2 9" xfId="32156"/>
    <cellStyle name="40% - Accent4 31 3" xfId="11736"/>
    <cellStyle name="40% - Accent4 31 3 2" xfId="19913"/>
    <cellStyle name="40% - Accent4 31 3 2 2" xfId="41138"/>
    <cellStyle name="40% - Accent4 31 3 3" xfId="23176"/>
    <cellStyle name="40% - Accent4 31 3 3 2" xfId="44401"/>
    <cellStyle name="40% - Accent4 31 3 4" xfId="26443"/>
    <cellStyle name="40% - Accent4 31 3 4 2" xfId="47665"/>
    <cellStyle name="40% - Accent4 31 3 5" xfId="29707"/>
    <cellStyle name="40% - Accent4 31 3 5 2" xfId="50929"/>
    <cellStyle name="40% - Accent4 31 3 6" xfId="16651"/>
    <cellStyle name="40% - Accent4 31 3 6 2" xfId="37876"/>
    <cellStyle name="40% - Accent4 31 3 7" xfId="32975"/>
    <cellStyle name="40% - Accent4 31 4" xfId="15008"/>
    <cellStyle name="40% - Accent4 31 4 2" xfId="36233"/>
    <cellStyle name="40% - Accent4 31 5" xfId="18270"/>
    <cellStyle name="40% - Accent4 31 5 2" xfId="39495"/>
    <cellStyle name="40% - Accent4 31 6" xfId="21532"/>
    <cellStyle name="40% - Accent4 31 6 2" xfId="42757"/>
    <cellStyle name="40% - Accent4 31 7" xfId="24796"/>
    <cellStyle name="40% - Accent4 31 7 2" xfId="46021"/>
    <cellStyle name="40% - Accent4 31 8" xfId="28064"/>
    <cellStyle name="40% - Accent4 31 8 2" xfId="49286"/>
    <cellStyle name="40% - Accent4 31 9" xfId="13388"/>
    <cellStyle name="40% - Accent4 31 9 2" xfId="34614"/>
    <cellStyle name="40% - Accent4 32" xfId="7151"/>
    <cellStyle name="40% - Accent4 32 10" xfId="31345"/>
    <cellStyle name="40% - Accent4 32 2" xfId="10805"/>
    <cellStyle name="40% - Accent4 32 2 2" xfId="12551"/>
    <cellStyle name="40% - Accent4 32 2 2 2" xfId="20726"/>
    <cellStyle name="40% - Accent4 32 2 2 2 2" xfId="41951"/>
    <cellStyle name="40% - Accent4 32 2 2 3" xfId="23989"/>
    <cellStyle name="40% - Accent4 32 2 2 3 2" xfId="45214"/>
    <cellStyle name="40% - Accent4 32 2 2 4" xfId="27256"/>
    <cellStyle name="40% - Accent4 32 2 2 4 2" xfId="48478"/>
    <cellStyle name="40% - Accent4 32 2 2 5" xfId="30520"/>
    <cellStyle name="40% - Accent4 32 2 2 5 2" xfId="51742"/>
    <cellStyle name="40% - Accent4 32 2 2 6" xfId="17464"/>
    <cellStyle name="40% - Accent4 32 2 2 6 2" xfId="38689"/>
    <cellStyle name="40% - Accent4 32 2 2 7" xfId="33788"/>
    <cellStyle name="40% - Accent4 32 2 3" xfId="15833"/>
    <cellStyle name="40% - Accent4 32 2 3 2" xfId="37058"/>
    <cellStyle name="40% - Accent4 32 2 4" xfId="19095"/>
    <cellStyle name="40% - Accent4 32 2 4 2" xfId="40320"/>
    <cellStyle name="40% - Accent4 32 2 5" xfId="22357"/>
    <cellStyle name="40% - Accent4 32 2 5 2" xfId="43582"/>
    <cellStyle name="40% - Accent4 32 2 6" xfId="25624"/>
    <cellStyle name="40% - Accent4 32 2 6 2" xfId="46846"/>
    <cellStyle name="40% - Accent4 32 2 7" xfId="28889"/>
    <cellStyle name="40% - Accent4 32 2 7 2" xfId="50111"/>
    <cellStyle name="40% - Accent4 32 2 8" xfId="14201"/>
    <cellStyle name="40% - Accent4 32 2 8 2" xfId="35427"/>
    <cellStyle name="40% - Accent4 32 2 9" xfId="32157"/>
    <cellStyle name="40% - Accent4 32 3" xfId="11737"/>
    <cellStyle name="40% - Accent4 32 3 2" xfId="19914"/>
    <cellStyle name="40% - Accent4 32 3 2 2" xfId="41139"/>
    <cellStyle name="40% - Accent4 32 3 3" xfId="23177"/>
    <cellStyle name="40% - Accent4 32 3 3 2" xfId="44402"/>
    <cellStyle name="40% - Accent4 32 3 4" xfId="26444"/>
    <cellStyle name="40% - Accent4 32 3 4 2" xfId="47666"/>
    <cellStyle name="40% - Accent4 32 3 5" xfId="29708"/>
    <cellStyle name="40% - Accent4 32 3 5 2" xfId="50930"/>
    <cellStyle name="40% - Accent4 32 3 6" xfId="16652"/>
    <cellStyle name="40% - Accent4 32 3 6 2" xfId="37877"/>
    <cellStyle name="40% - Accent4 32 3 7" xfId="32976"/>
    <cellStyle name="40% - Accent4 32 4" xfId="15009"/>
    <cellStyle name="40% - Accent4 32 4 2" xfId="36234"/>
    <cellStyle name="40% - Accent4 32 5" xfId="18271"/>
    <cellStyle name="40% - Accent4 32 5 2" xfId="39496"/>
    <cellStyle name="40% - Accent4 32 6" xfId="21533"/>
    <cellStyle name="40% - Accent4 32 6 2" xfId="42758"/>
    <cellStyle name="40% - Accent4 32 7" xfId="24797"/>
    <cellStyle name="40% - Accent4 32 7 2" xfId="46022"/>
    <cellStyle name="40% - Accent4 32 8" xfId="28065"/>
    <cellStyle name="40% - Accent4 32 8 2" xfId="49287"/>
    <cellStyle name="40% - Accent4 32 9" xfId="13389"/>
    <cellStyle name="40% - Accent4 32 9 2" xfId="34615"/>
    <cellStyle name="40% - Accent4 33" xfId="9790"/>
    <cellStyle name="40% - Accent4 34" xfId="10190"/>
    <cellStyle name="40% - Accent4 34 2" xfId="12239"/>
    <cellStyle name="40% - Accent4 34 2 2" xfId="20414"/>
    <cellStyle name="40% - Accent4 34 2 2 2" xfId="41639"/>
    <cellStyle name="40% - Accent4 34 2 3" xfId="23677"/>
    <cellStyle name="40% - Accent4 34 2 3 2" xfId="44902"/>
    <cellStyle name="40% - Accent4 34 2 4" xfId="26944"/>
    <cellStyle name="40% - Accent4 34 2 4 2" xfId="48166"/>
    <cellStyle name="40% - Accent4 34 2 5" xfId="30208"/>
    <cellStyle name="40% - Accent4 34 2 5 2" xfId="51430"/>
    <cellStyle name="40% - Accent4 34 2 6" xfId="17152"/>
    <cellStyle name="40% - Accent4 34 2 6 2" xfId="38377"/>
    <cellStyle name="40% - Accent4 34 2 7" xfId="33476"/>
    <cellStyle name="40% - Accent4 34 3" xfId="15521"/>
    <cellStyle name="40% - Accent4 34 3 2" xfId="36746"/>
    <cellStyle name="40% - Accent4 34 4" xfId="18783"/>
    <cellStyle name="40% - Accent4 34 4 2" xfId="40008"/>
    <cellStyle name="40% - Accent4 34 5" xfId="22045"/>
    <cellStyle name="40% - Accent4 34 5 2" xfId="43270"/>
    <cellStyle name="40% - Accent4 34 6" xfId="25312"/>
    <cellStyle name="40% - Accent4 34 6 2" xfId="46534"/>
    <cellStyle name="40% - Accent4 34 7" xfId="28577"/>
    <cellStyle name="40% - Accent4 34 7 2" xfId="49799"/>
    <cellStyle name="40% - Accent4 34 8" xfId="13889"/>
    <cellStyle name="40% - Accent4 34 8 2" xfId="35115"/>
    <cellStyle name="40% - Accent4 34 9" xfId="31845"/>
    <cellStyle name="40% - Accent4 35" xfId="11421"/>
    <cellStyle name="40% - Accent4 35 2" xfId="19600"/>
    <cellStyle name="40% - Accent4 35 2 2" xfId="40825"/>
    <cellStyle name="40% - Accent4 35 3" xfId="22863"/>
    <cellStyle name="40% - Accent4 35 3 2" xfId="44088"/>
    <cellStyle name="40% - Accent4 35 4" xfId="26130"/>
    <cellStyle name="40% - Accent4 35 4 2" xfId="47352"/>
    <cellStyle name="40% - Accent4 35 5" xfId="29394"/>
    <cellStyle name="40% - Accent4 35 5 2" xfId="50616"/>
    <cellStyle name="40% - Accent4 35 6" xfId="16338"/>
    <cellStyle name="40% - Accent4 35 6 2" xfId="37563"/>
    <cellStyle name="40% - Accent4 35 7" xfId="32662"/>
    <cellStyle name="40% - Accent4 36" xfId="15486"/>
    <cellStyle name="40% - Accent4 36 2" xfId="36711"/>
    <cellStyle name="40% - Accent4 37" xfId="18748"/>
    <cellStyle name="40% - Accent4 37 2" xfId="39973"/>
    <cellStyle name="40% - Accent4 38" xfId="22010"/>
    <cellStyle name="40% - Accent4 38 2" xfId="43235"/>
    <cellStyle name="40% - Accent4 39" xfId="25277"/>
    <cellStyle name="40% - Accent4 39 2" xfId="46499"/>
    <cellStyle name="40% - Accent4 4" xfId="7152"/>
    <cellStyle name="40% - Accent4 4 10" xfId="24798"/>
    <cellStyle name="40% - Accent4 4 10 2" xfId="46023"/>
    <cellStyle name="40% - Accent4 4 11" xfId="28066"/>
    <cellStyle name="40% - Accent4 4 11 2" xfId="49288"/>
    <cellStyle name="40% - Accent4 4 12" xfId="13390"/>
    <cellStyle name="40% - Accent4 4 12 2" xfId="34616"/>
    <cellStyle name="40% - Accent4 4 13" xfId="31346"/>
    <cellStyle name="40% - Accent4 4 2" xfId="8058"/>
    <cellStyle name="40% - Accent4 4 2 10" xfId="28159"/>
    <cellStyle name="40% - Accent4 4 2 10 2" xfId="49381"/>
    <cellStyle name="40% - Accent4 4 2 11" xfId="13483"/>
    <cellStyle name="40% - Accent4 4 2 11 2" xfId="34709"/>
    <cellStyle name="40% - Accent4 4 2 12" xfId="31439"/>
    <cellStyle name="40% - Accent4 4 2 2" xfId="9456"/>
    <cellStyle name="40% - Accent4 4 2 3" xfId="9455"/>
    <cellStyle name="40% - Accent4 4 2 4" xfId="10899"/>
    <cellStyle name="40% - Accent4 4 2 4 2" xfId="12645"/>
    <cellStyle name="40% - Accent4 4 2 4 2 2" xfId="20820"/>
    <cellStyle name="40% - Accent4 4 2 4 2 2 2" xfId="42045"/>
    <cellStyle name="40% - Accent4 4 2 4 2 3" xfId="24083"/>
    <cellStyle name="40% - Accent4 4 2 4 2 3 2" xfId="45308"/>
    <cellStyle name="40% - Accent4 4 2 4 2 4" xfId="27350"/>
    <cellStyle name="40% - Accent4 4 2 4 2 4 2" xfId="48572"/>
    <cellStyle name="40% - Accent4 4 2 4 2 5" xfId="30614"/>
    <cellStyle name="40% - Accent4 4 2 4 2 5 2" xfId="51836"/>
    <cellStyle name="40% - Accent4 4 2 4 2 6" xfId="17558"/>
    <cellStyle name="40% - Accent4 4 2 4 2 6 2" xfId="38783"/>
    <cellStyle name="40% - Accent4 4 2 4 2 7" xfId="33882"/>
    <cellStyle name="40% - Accent4 4 2 4 3" xfId="15927"/>
    <cellStyle name="40% - Accent4 4 2 4 3 2" xfId="37152"/>
    <cellStyle name="40% - Accent4 4 2 4 4" xfId="19189"/>
    <cellStyle name="40% - Accent4 4 2 4 4 2" xfId="40414"/>
    <cellStyle name="40% - Accent4 4 2 4 5" xfId="22451"/>
    <cellStyle name="40% - Accent4 4 2 4 5 2" xfId="43676"/>
    <cellStyle name="40% - Accent4 4 2 4 6" xfId="25718"/>
    <cellStyle name="40% - Accent4 4 2 4 6 2" xfId="46940"/>
    <cellStyle name="40% - Accent4 4 2 4 7" xfId="28983"/>
    <cellStyle name="40% - Accent4 4 2 4 7 2" xfId="50205"/>
    <cellStyle name="40% - Accent4 4 2 4 8" xfId="14295"/>
    <cellStyle name="40% - Accent4 4 2 4 8 2" xfId="35521"/>
    <cellStyle name="40% - Accent4 4 2 4 9" xfId="32251"/>
    <cellStyle name="40% - Accent4 4 2 5" xfId="11831"/>
    <cellStyle name="40% - Accent4 4 2 5 2" xfId="20008"/>
    <cellStyle name="40% - Accent4 4 2 5 2 2" xfId="41233"/>
    <cellStyle name="40% - Accent4 4 2 5 3" xfId="23271"/>
    <cellStyle name="40% - Accent4 4 2 5 3 2" xfId="44496"/>
    <cellStyle name="40% - Accent4 4 2 5 4" xfId="26538"/>
    <cellStyle name="40% - Accent4 4 2 5 4 2" xfId="47760"/>
    <cellStyle name="40% - Accent4 4 2 5 5" xfId="29802"/>
    <cellStyle name="40% - Accent4 4 2 5 5 2" xfId="51024"/>
    <cellStyle name="40% - Accent4 4 2 5 6" xfId="16746"/>
    <cellStyle name="40% - Accent4 4 2 5 6 2" xfId="37971"/>
    <cellStyle name="40% - Accent4 4 2 5 7" xfId="33070"/>
    <cellStyle name="40% - Accent4 4 2 6" xfId="15103"/>
    <cellStyle name="40% - Accent4 4 2 6 2" xfId="36328"/>
    <cellStyle name="40% - Accent4 4 2 7" xfId="18365"/>
    <cellStyle name="40% - Accent4 4 2 7 2" xfId="39590"/>
    <cellStyle name="40% - Accent4 4 2 8" xfId="21627"/>
    <cellStyle name="40% - Accent4 4 2 8 2" xfId="42852"/>
    <cellStyle name="40% - Accent4 4 2 9" xfId="24891"/>
    <cellStyle name="40% - Accent4 4 2 9 2" xfId="46116"/>
    <cellStyle name="40% - Accent4 4 3" xfId="8059"/>
    <cellStyle name="40% - Accent4 4 3 10" xfId="13484"/>
    <cellStyle name="40% - Accent4 4 3 10 2" xfId="34710"/>
    <cellStyle name="40% - Accent4 4 3 11" xfId="31440"/>
    <cellStyle name="40% - Accent4 4 3 2" xfId="9457"/>
    <cellStyle name="40% - Accent4 4 3 3" xfId="10900"/>
    <cellStyle name="40% - Accent4 4 3 3 2" xfId="12646"/>
    <cellStyle name="40% - Accent4 4 3 3 2 2" xfId="20821"/>
    <cellStyle name="40% - Accent4 4 3 3 2 2 2" xfId="42046"/>
    <cellStyle name="40% - Accent4 4 3 3 2 3" xfId="24084"/>
    <cellStyle name="40% - Accent4 4 3 3 2 3 2" xfId="45309"/>
    <cellStyle name="40% - Accent4 4 3 3 2 4" xfId="27351"/>
    <cellStyle name="40% - Accent4 4 3 3 2 4 2" xfId="48573"/>
    <cellStyle name="40% - Accent4 4 3 3 2 5" xfId="30615"/>
    <cellStyle name="40% - Accent4 4 3 3 2 5 2" xfId="51837"/>
    <cellStyle name="40% - Accent4 4 3 3 2 6" xfId="17559"/>
    <cellStyle name="40% - Accent4 4 3 3 2 6 2" xfId="38784"/>
    <cellStyle name="40% - Accent4 4 3 3 2 7" xfId="33883"/>
    <cellStyle name="40% - Accent4 4 3 3 3" xfId="15928"/>
    <cellStyle name="40% - Accent4 4 3 3 3 2" xfId="37153"/>
    <cellStyle name="40% - Accent4 4 3 3 4" xfId="19190"/>
    <cellStyle name="40% - Accent4 4 3 3 4 2" xfId="40415"/>
    <cellStyle name="40% - Accent4 4 3 3 5" xfId="22452"/>
    <cellStyle name="40% - Accent4 4 3 3 5 2" xfId="43677"/>
    <cellStyle name="40% - Accent4 4 3 3 6" xfId="25719"/>
    <cellStyle name="40% - Accent4 4 3 3 6 2" xfId="46941"/>
    <cellStyle name="40% - Accent4 4 3 3 7" xfId="28984"/>
    <cellStyle name="40% - Accent4 4 3 3 7 2" xfId="50206"/>
    <cellStyle name="40% - Accent4 4 3 3 8" xfId="14296"/>
    <cellStyle name="40% - Accent4 4 3 3 8 2" xfId="35522"/>
    <cellStyle name="40% - Accent4 4 3 3 9" xfId="32252"/>
    <cellStyle name="40% - Accent4 4 3 4" xfId="11832"/>
    <cellStyle name="40% - Accent4 4 3 4 2" xfId="20009"/>
    <cellStyle name="40% - Accent4 4 3 4 2 2" xfId="41234"/>
    <cellStyle name="40% - Accent4 4 3 4 3" xfId="23272"/>
    <cellStyle name="40% - Accent4 4 3 4 3 2" xfId="44497"/>
    <cellStyle name="40% - Accent4 4 3 4 4" xfId="26539"/>
    <cellStyle name="40% - Accent4 4 3 4 4 2" xfId="47761"/>
    <cellStyle name="40% - Accent4 4 3 4 5" xfId="29803"/>
    <cellStyle name="40% - Accent4 4 3 4 5 2" xfId="51025"/>
    <cellStyle name="40% - Accent4 4 3 4 6" xfId="16747"/>
    <cellStyle name="40% - Accent4 4 3 4 6 2" xfId="37972"/>
    <cellStyle name="40% - Accent4 4 3 4 7" xfId="33071"/>
    <cellStyle name="40% - Accent4 4 3 5" xfId="15104"/>
    <cellStyle name="40% - Accent4 4 3 5 2" xfId="36329"/>
    <cellStyle name="40% - Accent4 4 3 6" xfId="18366"/>
    <cellStyle name="40% - Accent4 4 3 6 2" xfId="39591"/>
    <cellStyle name="40% - Accent4 4 3 7" xfId="21628"/>
    <cellStyle name="40% - Accent4 4 3 7 2" xfId="42853"/>
    <cellStyle name="40% - Accent4 4 3 8" xfId="24892"/>
    <cellStyle name="40% - Accent4 4 3 8 2" xfId="46117"/>
    <cellStyle name="40% - Accent4 4 3 9" xfId="28160"/>
    <cellStyle name="40% - Accent4 4 3 9 2" xfId="49382"/>
    <cellStyle name="40% - Accent4 4 4" xfId="9454"/>
    <cellStyle name="40% - Accent4 4 5" xfId="10806"/>
    <cellStyle name="40% - Accent4 4 5 2" xfId="12552"/>
    <cellStyle name="40% - Accent4 4 5 2 2" xfId="20727"/>
    <cellStyle name="40% - Accent4 4 5 2 2 2" xfId="41952"/>
    <cellStyle name="40% - Accent4 4 5 2 3" xfId="23990"/>
    <cellStyle name="40% - Accent4 4 5 2 3 2" xfId="45215"/>
    <cellStyle name="40% - Accent4 4 5 2 4" xfId="27257"/>
    <cellStyle name="40% - Accent4 4 5 2 4 2" xfId="48479"/>
    <cellStyle name="40% - Accent4 4 5 2 5" xfId="30521"/>
    <cellStyle name="40% - Accent4 4 5 2 5 2" xfId="51743"/>
    <cellStyle name="40% - Accent4 4 5 2 6" xfId="17465"/>
    <cellStyle name="40% - Accent4 4 5 2 6 2" xfId="38690"/>
    <cellStyle name="40% - Accent4 4 5 2 7" xfId="33789"/>
    <cellStyle name="40% - Accent4 4 5 3" xfId="15834"/>
    <cellStyle name="40% - Accent4 4 5 3 2" xfId="37059"/>
    <cellStyle name="40% - Accent4 4 5 4" xfId="19096"/>
    <cellStyle name="40% - Accent4 4 5 4 2" xfId="40321"/>
    <cellStyle name="40% - Accent4 4 5 5" xfId="22358"/>
    <cellStyle name="40% - Accent4 4 5 5 2" xfId="43583"/>
    <cellStyle name="40% - Accent4 4 5 6" xfId="25625"/>
    <cellStyle name="40% - Accent4 4 5 6 2" xfId="46847"/>
    <cellStyle name="40% - Accent4 4 5 7" xfId="28890"/>
    <cellStyle name="40% - Accent4 4 5 7 2" xfId="50112"/>
    <cellStyle name="40% - Accent4 4 5 8" xfId="14202"/>
    <cellStyle name="40% - Accent4 4 5 8 2" xfId="35428"/>
    <cellStyle name="40% - Accent4 4 5 9" xfId="32158"/>
    <cellStyle name="40% - Accent4 4 6" xfId="11738"/>
    <cellStyle name="40% - Accent4 4 6 2" xfId="19915"/>
    <cellStyle name="40% - Accent4 4 6 2 2" xfId="41140"/>
    <cellStyle name="40% - Accent4 4 6 3" xfId="23178"/>
    <cellStyle name="40% - Accent4 4 6 3 2" xfId="44403"/>
    <cellStyle name="40% - Accent4 4 6 4" xfId="26445"/>
    <cellStyle name="40% - Accent4 4 6 4 2" xfId="47667"/>
    <cellStyle name="40% - Accent4 4 6 5" xfId="29709"/>
    <cellStyle name="40% - Accent4 4 6 5 2" xfId="50931"/>
    <cellStyle name="40% - Accent4 4 6 6" xfId="16653"/>
    <cellStyle name="40% - Accent4 4 6 6 2" xfId="37878"/>
    <cellStyle name="40% - Accent4 4 6 7" xfId="32977"/>
    <cellStyle name="40% - Accent4 4 7" xfId="15010"/>
    <cellStyle name="40% - Accent4 4 7 2" xfId="36235"/>
    <cellStyle name="40% - Accent4 4 8" xfId="18272"/>
    <cellStyle name="40% - Accent4 4 8 2" xfId="39497"/>
    <cellStyle name="40% - Accent4 4 9" xfId="21534"/>
    <cellStyle name="40% - Accent4 4 9 2" xfId="42759"/>
    <cellStyle name="40% - Accent4 40" xfId="28542"/>
    <cellStyle name="40% - Accent4 40 2" xfId="49764"/>
    <cellStyle name="40% - Accent4 41" xfId="13074"/>
    <cellStyle name="40% - Accent4 41 2" xfId="34301"/>
    <cellStyle name="40% - Accent4 42" xfId="31033"/>
    <cellStyle name="40% - Accent4 43" xfId="52255"/>
    <cellStyle name="40% - Accent4 44" xfId="10129"/>
    <cellStyle name="40% - Accent4 5" xfId="7153"/>
    <cellStyle name="40% - Accent4 5 10" xfId="28067"/>
    <cellStyle name="40% - Accent4 5 10 2" xfId="49289"/>
    <cellStyle name="40% - Accent4 5 11" xfId="13391"/>
    <cellStyle name="40% - Accent4 5 11 2" xfId="34617"/>
    <cellStyle name="40% - Accent4 5 12" xfId="31347"/>
    <cellStyle name="40% - Accent4 5 2" xfId="9459"/>
    <cellStyle name="40% - Accent4 5 3" xfId="9458"/>
    <cellStyle name="40% - Accent4 5 4" xfId="10807"/>
    <cellStyle name="40% - Accent4 5 4 2" xfId="12553"/>
    <cellStyle name="40% - Accent4 5 4 2 2" xfId="20728"/>
    <cellStyle name="40% - Accent4 5 4 2 2 2" xfId="41953"/>
    <cellStyle name="40% - Accent4 5 4 2 3" xfId="23991"/>
    <cellStyle name="40% - Accent4 5 4 2 3 2" xfId="45216"/>
    <cellStyle name="40% - Accent4 5 4 2 4" xfId="27258"/>
    <cellStyle name="40% - Accent4 5 4 2 4 2" xfId="48480"/>
    <cellStyle name="40% - Accent4 5 4 2 5" xfId="30522"/>
    <cellStyle name="40% - Accent4 5 4 2 5 2" xfId="51744"/>
    <cellStyle name="40% - Accent4 5 4 2 6" xfId="17466"/>
    <cellStyle name="40% - Accent4 5 4 2 6 2" xfId="38691"/>
    <cellStyle name="40% - Accent4 5 4 2 7" xfId="33790"/>
    <cellStyle name="40% - Accent4 5 4 3" xfId="15835"/>
    <cellStyle name="40% - Accent4 5 4 3 2" xfId="37060"/>
    <cellStyle name="40% - Accent4 5 4 4" xfId="19097"/>
    <cellStyle name="40% - Accent4 5 4 4 2" xfId="40322"/>
    <cellStyle name="40% - Accent4 5 4 5" xfId="22359"/>
    <cellStyle name="40% - Accent4 5 4 5 2" xfId="43584"/>
    <cellStyle name="40% - Accent4 5 4 6" xfId="25626"/>
    <cellStyle name="40% - Accent4 5 4 6 2" xfId="46848"/>
    <cellStyle name="40% - Accent4 5 4 7" xfId="28891"/>
    <cellStyle name="40% - Accent4 5 4 7 2" xfId="50113"/>
    <cellStyle name="40% - Accent4 5 4 8" xfId="14203"/>
    <cellStyle name="40% - Accent4 5 4 8 2" xfId="35429"/>
    <cellStyle name="40% - Accent4 5 4 9" xfId="32159"/>
    <cellStyle name="40% - Accent4 5 5" xfId="11739"/>
    <cellStyle name="40% - Accent4 5 5 2" xfId="19916"/>
    <cellStyle name="40% - Accent4 5 5 2 2" xfId="41141"/>
    <cellStyle name="40% - Accent4 5 5 3" xfId="23179"/>
    <cellStyle name="40% - Accent4 5 5 3 2" xfId="44404"/>
    <cellStyle name="40% - Accent4 5 5 4" xfId="26446"/>
    <cellStyle name="40% - Accent4 5 5 4 2" xfId="47668"/>
    <cellStyle name="40% - Accent4 5 5 5" xfId="29710"/>
    <cellStyle name="40% - Accent4 5 5 5 2" xfId="50932"/>
    <cellStyle name="40% - Accent4 5 5 6" xfId="16654"/>
    <cellStyle name="40% - Accent4 5 5 6 2" xfId="37879"/>
    <cellStyle name="40% - Accent4 5 5 7" xfId="32978"/>
    <cellStyle name="40% - Accent4 5 6" xfId="15011"/>
    <cellStyle name="40% - Accent4 5 6 2" xfId="36236"/>
    <cellStyle name="40% - Accent4 5 7" xfId="18273"/>
    <cellStyle name="40% - Accent4 5 7 2" xfId="39498"/>
    <cellStyle name="40% - Accent4 5 8" xfId="21535"/>
    <cellStyle name="40% - Accent4 5 8 2" xfId="42760"/>
    <cellStyle name="40% - Accent4 5 9" xfId="24799"/>
    <cellStyle name="40% - Accent4 5 9 2" xfId="46024"/>
    <cellStyle name="40% - Accent4 6" xfId="7154"/>
    <cellStyle name="40% - Accent4 6 10" xfId="31348"/>
    <cellStyle name="40% - Accent4 6 2" xfId="10808"/>
    <cellStyle name="40% - Accent4 6 2 2" xfId="12554"/>
    <cellStyle name="40% - Accent4 6 2 2 2" xfId="20729"/>
    <cellStyle name="40% - Accent4 6 2 2 2 2" xfId="41954"/>
    <cellStyle name="40% - Accent4 6 2 2 3" xfId="23992"/>
    <cellStyle name="40% - Accent4 6 2 2 3 2" xfId="45217"/>
    <cellStyle name="40% - Accent4 6 2 2 4" xfId="27259"/>
    <cellStyle name="40% - Accent4 6 2 2 4 2" xfId="48481"/>
    <cellStyle name="40% - Accent4 6 2 2 5" xfId="30523"/>
    <cellStyle name="40% - Accent4 6 2 2 5 2" xfId="51745"/>
    <cellStyle name="40% - Accent4 6 2 2 6" xfId="17467"/>
    <cellStyle name="40% - Accent4 6 2 2 6 2" xfId="38692"/>
    <cellStyle name="40% - Accent4 6 2 2 7" xfId="33791"/>
    <cellStyle name="40% - Accent4 6 2 3" xfId="15836"/>
    <cellStyle name="40% - Accent4 6 2 3 2" xfId="37061"/>
    <cellStyle name="40% - Accent4 6 2 4" xfId="19098"/>
    <cellStyle name="40% - Accent4 6 2 4 2" xfId="40323"/>
    <cellStyle name="40% - Accent4 6 2 5" xfId="22360"/>
    <cellStyle name="40% - Accent4 6 2 5 2" xfId="43585"/>
    <cellStyle name="40% - Accent4 6 2 6" xfId="25627"/>
    <cellStyle name="40% - Accent4 6 2 6 2" xfId="46849"/>
    <cellStyle name="40% - Accent4 6 2 7" xfId="28892"/>
    <cellStyle name="40% - Accent4 6 2 7 2" xfId="50114"/>
    <cellStyle name="40% - Accent4 6 2 8" xfId="14204"/>
    <cellStyle name="40% - Accent4 6 2 8 2" xfId="35430"/>
    <cellStyle name="40% - Accent4 6 2 9" xfId="32160"/>
    <cellStyle name="40% - Accent4 6 3" xfId="11740"/>
    <cellStyle name="40% - Accent4 6 3 2" xfId="19917"/>
    <cellStyle name="40% - Accent4 6 3 2 2" xfId="41142"/>
    <cellStyle name="40% - Accent4 6 3 3" xfId="23180"/>
    <cellStyle name="40% - Accent4 6 3 3 2" xfId="44405"/>
    <cellStyle name="40% - Accent4 6 3 4" xfId="26447"/>
    <cellStyle name="40% - Accent4 6 3 4 2" xfId="47669"/>
    <cellStyle name="40% - Accent4 6 3 5" xfId="29711"/>
    <cellStyle name="40% - Accent4 6 3 5 2" xfId="50933"/>
    <cellStyle name="40% - Accent4 6 3 6" xfId="16655"/>
    <cellStyle name="40% - Accent4 6 3 6 2" xfId="37880"/>
    <cellStyle name="40% - Accent4 6 3 7" xfId="32979"/>
    <cellStyle name="40% - Accent4 6 4" xfId="15012"/>
    <cellStyle name="40% - Accent4 6 4 2" xfId="36237"/>
    <cellStyle name="40% - Accent4 6 5" xfId="18274"/>
    <cellStyle name="40% - Accent4 6 5 2" xfId="39499"/>
    <cellStyle name="40% - Accent4 6 6" xfId="21536"/>
    <cellStyle name="40% - Accent4 6 6 2" xfId="42761"/>
    <cellStyle name="40% - Accent4 6 7" xfId="24800"/>
    <cellStyle name="40% - Accent4 6 7 2" xfId="46025"/>
    <cellStyle name="40% - Accent4 6 8" xfId="28068"/>
    <cellStyle name="40% - Accent4 6 8 2" xfId="49290"/>
    <cellStyle name="40% - Accent4 6 9" xfId="13392"/>
    <cellStyle name="40% - Accent4 6 9 2" xfId="34618"/>
    <cellStyle name="40% - Accent4 7" xfId="7155"/>
    <cellStyle name="40% - Accent4 7 10" xfId="31349"/>
    <cellStyle name="40% - Accent4 7 2" xfId="10809"/>
    <cellStyle name="40% - Accent4 7 2 2" xfId="12555"/>
    <cellStyle name="40% - Accent4 7 2 2 2" xfId="20730"/>
    <cellStyle name="40% - Accent4 7 2 2 2 2" xfId="41955"/>
    <cellStyle name="40% - Accent4 7 2 2 3" xfId="23993"/>
    <cellStyle name="40% - Accent4 7 2 2 3 2" xfId="45218"/>
    <cellStyle name="40% - Accent4 7 2 2 4" xfId="27260"/>
    <cellStyle name="40% - Accent4 7 2 2 4 2" xfId="48482"/>
    <cellStyle name="40% - Accent4 7 2 2 5" xfId="30524"/>
    <cellStyle name="40% - Accent4 7 2 2 5 2" xfId="51746"/>
    <cellStyle name="40% - Accent4 7 2 2 6" xfId="17468"/>
    <cellStyle name="40% - Accent4 7 2 2 6 2" xfId="38693"/>
    <cellStyle name="40% - Accent4 7 2 2 7" xfId="33792"/>
    <cellStyle name="40% - Accent4 7 2 3" xfId="15837"/>
    <cellStyle name="40% - Accent4 7 2 3 2" xfId="37062"/>
    <cellStyle name="40% - Accent4 7 2 4" xfId="19099"/>
    <cellStyle name="40% - Accent4 7 2 4 2" xfId="40324"/>
    <cellStyle name="40% - Accent4 7 2 5" xfId="22361"/>
    <cellStyle name="40% - Accent4 7 2 5 2" xfId="43586"/>
    <cellStyle name="40% - Accent4 7 2 6" xfId="25628"/>
    <cellStyle name="40% - Accent4 7 2 6 2" xfId="46850"/>
    <cellStyle name="40% - Accent4 7 2 7" xfId="28893"/>
    <cellStyle name="40% - Accent4 7 2 7 2" xfId="50115"/>
    <cellStyle name="40% - Accent4 7 2 8" xfId="14205"/>
    <cellStyle name="40% - Accent4 7 2 8 2" xfId="35431"/>
    <cellStyle name="40% - Accent4 7 2 9" xfId="32161"/>
    <cellStyle name="40% - Accent4 7 3" xfId="11741"/>
    <cellStyle name="40% - Accent4 7 3 2" xfId="19918"/>
    <cellStyle name="40% - Accent4 7 3 2 2" xfId="41143"/>
    <cellStyle name="40% - Accent4 7 3 3" xfId="23181"/>
    <cellStyle name="40% - Accent4 7 3 3 2" xfId="44406"/>
    <cellStyle name="40% - Accent4 7 3 4" xfId="26448"/>
    <cellStyle name="40% - Accent4 7 3 4 2" xfId="47670"/>
    <cellStyle name="40% - Accent4 7 3 5" xfId="29712"/>
    <cellStyle name="40% - Accent4 7 3 5 2" xfId="50934"/>
    <cellStyle name="40% - Accent4 7 3 6" xfId="16656"/>
    <cellStyle name="40% - Accent4 7 3 6 2" xfId="37881"/>
    <cellStyle name="40% - Accent4 7 3 7" xfId="32980"/>
    <cellStyle name="40% - Accent4 7 4" xfId="15013"/>
    <cellStyle name="40% - Accent4 7 4 2" xfId="36238"/>
    <cellStyle name="40% - Accent4 7 5" xfId="18275"/>
    <cellStyle name="40% - Accent4 7 5 2" xfId="39500"/>
    <cellStyle name="40% - Accent4 7 6" xfId="21537"/>
    <cellStyle name="40% - Accent4 7 6 2" xfId="42762"/>
    <cellStyle name="40% - Accent4 7 7" xfId="24801"/>
    <cellStyle name="40% - Accent4 7 7 2" xfId="46026"/>
    <cellStyle name="40% - Accent4 7 8" xfId="28069"/>
    <cellStyle name="40% - Accent4 7 8 2" xfId="49291"/>
    <cellStyle name="40% - Accent4 7 9" xfId="13393"/>
    <cellStyle name="40% - Accent4 7 9 2" xfId="34619"/>
    <cellStyle name="40% - Accent4 8" xfId="7156"/>
    <cellStyle name="40% - Accent4 8 10" xfId="31350"/>
    <cellStyle name="40% - Accent4 8 2" xfId="10810"/>
    <cellStyle name="40% - Accent4 8 2 2" xfId="12556"/>
    <cellStyle name="40% - Accent4 8 2 2 2" xfId="20731"/>
    <cellStyle name="40% - Accent4 8 2 2 2 2" xfId="41956"/>
    <cellStyle name="40% - Accent4 8 2 2 3" xfId="23994"/>
    <cellStyle name="40% - Accent4 8 2 2 3 2" xfId="45219"/>
    <cellStyle name="40% - Accent4 8 2 2 4" xfId="27261"/>
    <cellStyle name="40% - Accent4 8 2 2 4 2" xfId="48483"/>
    <cellStyle name="40% - Accent4 8 2 2 5" xfId="30525"/>
    <cellStyle name="40% - Accent4 8 2 2 5 2" xfId="51747"/>
    <cellStyle name="40% - Accent4 8 2 2 6" xfId="17469"/>
    <cellStyle name="40% - Accent4 8 2 2 6 2" xfId="38694"/>
    <cellStyle name="40% - Accent4 8 2 2 7" xfId="33793"/>
    <cellStyle name="40% - Accent4 8 2 3" xfId="15838"/>
    <cellStyle name="40% - Accent4 8 2 3 2" xfId="37063"/>
    <cellStyle name="40% - Accent4 8 2 4" xfId="19100"/>
    <cellStyle name="40% - Accent4 8 2 4 2" xfId="40325"/>
    <cellStyle name="40% - Accent4 8 2 5" xfId="22362"/>
    <cellStyle name="40% - Accent4 8 2 5 2" xfId="43587"/>
    <cellStyle name="40% - Accent4 8 2 6" xfId="25629"/>
    <cellStyle name="40% - Accent4 8 2 6 2" xfId="46851"/>
    <cellStyle name="40% - Accent4 8 2 7" xfId="28894"/>
    <cellStyle name="40% - Accent4 8 2 7 2" xfId="50116"/>
    <cellStyle name="40% - Accent4 8 2 8" xfId="14206"/>
    <cellStyle name="40% - Accent4 8 2 8 2" xfId="35432"/>
    <cellStyle name="40% - Accent4 8 2 9" xfId="32162"/>
    <cellStyle name="40% - Accent4 8 3" xfId="11742"/>
    <cellStyle name="40% - Accent4 8 3 2" xfId="19919"/>
    <cellStyle name="40% - Accent4 8 3 2 2" xfId="41144"/>
    <cellStyle name="40% - Accent4 8 3 3" xfId="23182"/>
    <cellStyle name="40% - Accent4 8 3 3 2" xfId="44407"/>
    <cellStyle name="40% - Accent4 8 3 4" xfId="26449"/>
    <cellStyle name="40% - Accent4 8 3 4 2" xfId="47671"/>
    <cellStyle name="40% - Accent4 8 3 5" xfId="29713"/>
    <cellStyle name="40% - Accent4 8 3 5 2" xfId="50935"/>
    <cellStyle name="40% - Accent4 8 3 6" xfId="16657"/>
    <cellStyle name="40% - Accent4 8 3 6 2" xfId="37882"/>
    <cellStyle name="40% - Accent4 8 3 7" xfId="32981"/>
    <cellStyle name="40% - Accent4 8 4" xfId="15014"/>
    <cellStyle name="40% - Accent4 8 4 2" xfId="36239"/>
    <cellStyle name="40% - Accent4 8 5" xfId="18276"/>
    <cellStyle name="40% - Accent4 8 5 2" xfId="39501"/>
    <cellStyle name="40% - Accent4 8 6" xfId="21538"/>
    <cellStyle name="40% - Accent4 8 6 2" xfId="42763"/>
    <cellStyle name="40% - Accent4 8 7" xfId="24802"/>
    <cellStyle name="40% - Accent4 8 7 2" xfId="46027"/>
    <cellStyle name="40% - Accent4 8 8" xfId="28070"/>
    <cellStyle name="40% - Accent4 8 8 2" xfId="49292"/>
    <cellStyle name="40% - Accent4 8 9" xfId="13394"/>
    <cellStyle name="40% - Accent4 8 9 2" xfId="34620"/>
    <cellStyle name="40% - Accent4 9" xfId="7157"/>
    <cellStyle name="40% - Accent4 9 10" xfId="31351"/>
    <cellStyle name="40% - Accent4 9 2" xfId="10811"/>
    <cellStyle name="40% - Accent4 9 2 2" xfId="12557"/>
    <cellStyle name="40% - Accent4 9 2 2 2" xfId="20732"/>
    <cellStyle name="40% - Accent4 9 2 2 2 2" xfId="41957"/>
    <cellStyle name="40% - Accent4 9 2 2 3" xfId="23995"/>
    <cellStyle name="40% - Accent4 9 2 2 3 2" xfId="45220"/>
    <cellStyle name="40% - Accent4 9 2 2 4" xfId="27262"/>
    <cellStyle name="40% - Accent4 9 2 2 4 2" xfId="48484"/>
    <cellStyle name="40% - Accent4 9 2 2 5" xfId="30526"/>
    <cellStyle name="40% - Accent4 9 2 2 5 2" xfId="51748"/>
    <cellStyle name="40% - Accent4 9 2 2 6" xfId="17470"/>
    <cellStyle name="40% - Accent4 9 2 2 6 2" xfId="38695"/>
    <cellStyle name="40% - Accent4 9 2 2 7" xfId="33794"/>
    <cellStyle name="40% - Accent4 9 2 3" xfId="15839"/>
    <cellStyle name="40% - Accent4 9 2 3 2" xfId="37064"/>
    <cellStyle name="40% - Accent4 9 2 4" xfId="19101"/>
    <cellStyle name="40% - Accent4 9 2 4 2" xfId="40326"/>
    <cellStyle name="40% - Accent4 9 2 5" xfId="22363"/>
    <cellStyle name="40% - Accent4 9 2 5 2" xfId="43588"/>
    <cellStyle name="40% - Accent4 9 2 6" xfId="25630"/>
    <cellStyle name="40% - Accent4 9 2 6 2" xfId="46852"/>
    <cellStyle name="40% - Accent4 9 2 7" xfId="28895"/>
    <cellStyle name="40% - Accent4 9 2 7 2" xfId="50117"/>
    <cellStyle name="40% - Accent4 9 2 8" xfId="14207"/>
    <cellStyle name="40% - Accent4 9 2 8 2" xfId="35433"/>
    <cellStyle name="40% - Accent4 9 2 9" xfId="32163"/>
    <cellStyle name="40% - Accent4 9 3" xfId="11743"/>
    <cellStyle name="40% - Accent4 9 3 2" xfId="19920"/>
    <cellStyle name="40% - Accent4 9 3 2 2" xfId="41145"/>
    <cellStyle name="40% - Accent4 9 3 3" xfId="23183"/>
    <cellStyle name="40% - Accent4 9 3 3 2" xfId="44408"/>
    <cellStyle name="40% - Accent4 9 3 4" xfId="26450"/>
    <cellStyle name="40% - Accent4 9 3 4 2" xfId="47672"/>
    <cellStyle name="40% - Accent4 9 3 5" xfId="29714"/>
    <cellStyle name="40% - Accent4 9 3 5 2" xfId="50936"/>
    <cellStyle name="40% - Accent4 9 3 6" xfId="16658"/>
    <cellStyle name="40% - Accent4 9 3 6 2" xfId="37883"/>
    <cellStyle name="40% - Accent4 9 3 7" xfId="32982"/>
    <cellStyle name="40% - Accent4 9 4" xfId="15015"/>
    <cellStyle name="40% - Accent4 9 4 2" xfId="36240"/>
    <cellStyle name="40% - Accent4 9 5" xfId="18277"/>
    <cellStyle name="40% - Accent4 9 5 2" xfId="39502"/>
    <cellStyle name="40% - Accent4 9 6" xfId="21539"/>
    <cellStyle name="40% - Accent4 9 6 2" xfId="42764"/>
    <cellStyle name="40% - Accent4 9 7" xfId="24803"/>
    <cellStyle name="40% - Accent4 9 7 2" xfId="46028"/>
    <cellStyle name="40% - Accent4 9 8" xfId="28071"/>
    <cellStyle name="40% - Accent4 9 8 2" xfId="49293"/>
    <cellStyle name="40% - Accent4 9 9" xfId="13395"/>
    <cellStyle name="40% - Accent4 9 9 2" xfId="34621"/>
    <cellStyle name="40% - Accent5 10" xfId="7158"/>
    <cellStyle name="40% - Accent5 10 10" xfId="31352"/>
    <cellStyle name="40% - Accent5 10 2" xfId="10812"/>
    <cellStyle name="40% - Accent5 10 2 2" xfId="12558"/>
    <cellStyle name="40% - Accent5 10 2 2 2" xfId="20733"/>
    <cellStyle name="40% - Accent5 10 2 2 2 2" xfId="41958"/>
    <cellStyle name="40% - Accent5 10 2 2 3" xfId="23996"/>
    <cellStyle name="40% - Accent5 10 2 2 3 2" xfId="45221"/>
    <cellStyle name="40% - Accent5 10 2 2 4" xfId="27263"/>
    <cellStyle name="40% - Accent5 10 2 2 4 2" xfId="48485"/>
    <cellStyle name="40% - Accent5 10 2 2 5" xfId="30527"/>
    <cellStyle name="40% - Accent5 10 2 2 5 2" xfId="51749"/>
    <cellStyle name="40% - Accent5 10 2 2 6" xfId="17471"/>
    <cellStyle name="40% - Accent5 10 2 2 6 2" xfId="38696"/>
    <cellStyle name="40% - Accent5 10 2 2 7" xfId="33795"/>
    <cellStyle name="40% - Accent5 10 2 3" xfId="15840"/>
    <cellStyle name="40% - Accent5 10 2 3 2" xfId="37065"/>
    <cellStyle name="40% - Accent5 10 2 4" xfId="19102"/>
    <cellStyle name="40% - Accent5 10 2 4 2" xfId="40327"/>
    <cellStyle name="40% - Accent5 10 2 5" xfId="22364"/>
    <cellStyle name="40% - Accent5 10 2 5 2" xfId="43589"/>
    <cellStyle name="40% - Accent5 10 2 6" xfId="25631"/>
    <cellStyle name="40% - Accent5 10 2 6 2" xfId="46853"/>
    <cellStyle name="40% - Accent5 10 2 7" xfId="28896"/>
    <cellStyle name="40% - Accent5 10 2 7 2" xfId="50118"/>
    <cellStyle name="40% - Accent5 10 2 8" xfId="14208"/>
    <cellStyle name="40% - Accent5 10 2 8 2" xfId="35434"/>
    <cellStyle name="40% - Accent5 10 2 9" xfId="32164"/>
    <cellStyle name="40% - Accent5 10 3" xfId="11744"/>
    <cellStyle name="40% - Accent5 10 3 2" xfId="19921"/>
    <cellStyle name="40% - Accent5 10 3 2 2" xfId="41146"/>
    <cellStyle name="40% - Accent5 10 3 3" xfId="23184"/>
    <cellStyle name="40% - Accent5 10 3 3 2" xfId="44409"/>
    <cellStyle name="40% - Accent5 10 3 4" xfId="26451"/>
    <cellStyle name="40% - Accent5 10 3 4 2" xfId="47673"/>
    <cellStyle name="40% - Accent5 10 3 5" xfId="29715"/>
    <cellStyle name="40% - Accent5 10 3 5 2" xfId="50937"/>
    <cellStyle name="40% - Accent5 10 3 6" xfId="16659"/>
    <cellStyle name="40% - Accent5 10 3 6 2" xfId="37884"/>
    <cellStyle name="40% - Accent5 10 3 7" xfId="32983"/>
    <cellStyle name="40% - Accent5 10 4" xfId="15016"/>
    <cellStyle name="40% - Accent5 10 4 2" xfId="36241"/>
    <cellStyle name="40% - Accent5 10 5" xfId="18278"/>
    <cellStyle name="40% - Accent5 10 5 2" xfId="39503"/>
    <cellStyle name="40% - Accent5 10 6" xfId="21540"/>
    <cellStyle name="40% - Accent5 10 6 2" xfId="42765"/>
    <cellStyle name="40% - Accent5 10 7" xfId="24804"/>
    <cellStyle name="40% - Accent5 10 7 2" xfId="46029"/>
    <cellStyle name="40% - Accent5 10 8" xfId="28072"/>
    <cellStyle name="40% - Accent5 10 8 2" xfId="49294"/>
    <cellStyle name="40% - Accent5 10 9" xfId="13396"/>
    <cellStyle name="40% - Accent5 10 9 2" xfId="34622"/>
    <cellStyle name="40% - Accent5 11" xfId="7159"/>
    <cellStyle name="40% - Accent5 11 10" xfId="31353"/>
    <cellStyle name="40% - Accent5 11 2" xfId="10813"/>
    <cellStyle name="40% - Accent5 11 2 2" xfId="12559"/>
    <cellStyle name="40% - Accent5 11 2 2 2" xfId="20734"/>
    <cellStyle name="40% - Accent5 11 2 2 2 2" xfId="41959"/>
    <cellStyle name="40% - Accent5 11 2 2 3" xfId="23997"/>
    <cellStyle name="40% - Accent5 11 2 2 3 2" xfId="45222"/>
    <cellStyle name="40% - Accent5 11 2 2 4" xfId="27264"/>
    <cellStyle name="40% - Accent5 11 2 2 4 2" xfId="48486"/>
    <cellStyle name="40% - Accent5 11 2 2 5" xfId="30528"/>
    <cellStyle name="40% - Accent5 11 2 2 5 2" xfId="51750"/>
    <cellStyle name="40% - Accent5 11 2 2 6" xfId="17472"/>
    <cellStyle name="40% - Accent5 11 2 2 6 2" xfId="38697"/>
    <cellStyle name="40% - Accent5 11 2 2 7" xfId="33796"/>
    <cellStyle name="40% - Accent5 11 2 3" xfId="15841"/>
    <cellStyle name="40% - Accent5 11 2 3 2" xfId="37066"/>
    <cellStyle name="40% - Accent5 11 2 4" xfId="19103"/>
    <cellStyle name="40% - Accent5 11 2 4 2" xfId="40328"/>
    <cellStyle name="40% - Accent5 11 2 5" xfId="22365"/>
    <cellStyle name="40% - Accent5 11 2 5 2" xfId="43590"/>
    <cellStyle name="40% - Accent5 11 2 6" xfId="25632"/>
    <cellStyle name="40% - Accent5 11 2 6 2" xfId="46854"/>
    <cellStyle name="40% - Accent5 11 2 7" xfId="28897"/>
    <cellStyle name="40% - Accent5 11 2 7 2" xfId="50119"/>
    <cellStyle name="40% - Accent5 11 2 8" xfId="14209"/>
    <cellStyle name="40% - Accent5 11 2 8 2" xfId="35435"/>
    <cellStyle name="40% - Accent5 11 2 9" xfId="32165"/>
    <cellStyle name="40% - Accent5 11 3" xfId="11745"/>
    <cellStyle name="40% - Accent5 11 3 2" xfId="19922"/>
    <cellStyle name="40% - Accent5 11 3 2 2" xfId="41147"/>
    <cellStyle name="40% - Accent5 11 3 3" xfId="23185"/>
    <cellStyle name="40% - Accent5 11 3 3 2" xfId="44410"/>
    <cellStyle name="40% - Accent5 11 3 4" xfId="26452"/>
    <cellStyle name="40% - Accent5 11 3 4 2" xfId="47674"/>
    <cellStyle name="40% - Accent5 11 3 5" xfId="29716"/>
    <cellStyle name="40% - Accent5 11 3 5 2" xfId="50938"/>
    <cellStyle name="40% - Accent5 11 3 6" xfId="16660"/>
    <cellStyle name="40% - Accent5 11 3 6 2" xfId="37885"/>
    <cellStyle name="40% - Accent5 11 3 7" xfId="32984"/>
    <cellStyle name="40% - Accent5 11 4" xfId="15017"/>
    <cellStyle name="40% - Accent5 11 4 2" xfId="36242"/>
    <cellStyle name="40% - Accent5 11 5" xfId="18279"/>
    <cellStyle name="40% - Accent5 11 5 2" xfId="39504"/>
    <cellStyle name="40% - Accent5 11 6" xfId="21541"/>
    <cellStyle name="40% - Accent5 11 6 2" xfId="42766"/>
    <cellStyle name="40% - Accent5 11 7" xfId="24805"/>
    <cellStyle name="40% - Accent5 11 7 2" xfId="46030"/>
    <cellStyle name="40% - Accent5 11 8" xfId="28073"/>
    <cellStyle name="40% - Accent5 11 8 2" xfId="49295"/>
    <cellStyle name="40% - Accent5 11 9" xfId="13397"/>
    <cellStyle name="40% - Accent5 11 9 2" xfId="34623"/>
    <cellStyle name="40% - Accent5 12" xfId="7160"/>
    <cellStyle name="40% - Accent5 12 10" xfId="31354"/>
    <cellStyle name="40% - Accent5 12 2" xfId="10814"/>
    <cellStyle name="40% - Accent5 12 2 2" xfId="12560"/>
    <cellStyle name="40% - Accent5 12 2 2 2" xfId="20735"/>
    <cellStyle name="40% - Accent5 12 2 2 2 2" xfId="41960"/>
    <cellStyle name="40% - Accent5 12 2 2 3" xfId="23998"/>
    <cellStyle name="40% - Accent5 12 2 2 3 2" xfId="45223"/>
    <cellStyle name="40% - Accent5 12 2 2 4" xfId="27265"/>
    <cellStyle name="40% - Accent5 12 2 2 4 2" xfId="48487"/>
    <cellStyle name="40% - Accent5 12 2 2 5" xfId="30529"/>
    <cellStyle name="40% - Accent5 12 2 2 5 2" xfId="51751"/>
    <cellStyle name="40% - Accent5 12 2 2 6" xfId="17473"/>
    <cellStyle name="40% - Accent5 12 2 2 6 2" xfId="38698"/>
    <cellStyle name="40% - Accent5 12 2 2 7" xfId="33797"/>
    <cellStyle name="40% - Accent5 12 2 3" xfId="15842"/>
    <cellStyle name="40% - Accent5 12 2 3 2" xfId="37067"/>
    <cellStyle name="40% - Accent5 12 2 4" xfId="19104"/>
    <cellStyle name="40% - Accent5 12 2 4 2" xfId="40329"/>
    <cellStyle name="40% - Accent5 12 2 5" xfId="22366"/>
    <cellStyle name="40% - Accent5 12 2 5 2" xfId="43591"/>
    <cellStyle name="40% - Accent5 12 2 6" xfId="25633"/>
    <cellStyle name="40% - Accent5 12 2 6 2" xfId="46855"/>
    <cellStyle name="40% - Accent5 12 2 7" xfId="28898"/>
    <cellStyle name="40% - Accent5 12 2 7 2" xfId="50120"/>
    <cellStyle name="40% - Accent5 12 2 8" xfId="14210"/>
    <cellStyle name="40% - Accent5 12 2 8 2" xfId="35436"/>
    <cellStyle name="40% - Accent5 12 2 9" xfId="32166"/>
    <cellStyle name="40% - Accent5 12 3" xfId="11746"/>
    <cellStyle name="40% - Accent5 12 3 2" xfId="19923"/>
    <cellStyle name="40% - Accent5 12 3 2 2" xfId="41148"/>
    <cellStyle name="40% - Accent5 12 3 3" xfId="23186"/>
    <cellStyle name="40% - Accent5 12 3 3 2" xfId="44411"/>
    <cellStyle name="40% - Accent5 12 3 4" xfId="26453"/>
    <cellStyle name="40% - Accent5 12 3 4 2" xfId="47675"/>
    <cellStyle name="40% - Accent5 12 3 5" xfId="29717"/>
    <cellStyle name="40% - Accent5 12 3 5 2" xfId="50939"/>
    <cellStyle name="40% - Accent5 12 3 6" xfId="16661"/>
    <cellStyle name="40% - Accent5 12 3 6 2" xfId="37886"/>
    <cellStyle name="40% - Accent5 12 3 7" xfId="32985"/>
    <cellStyle name="40% - Accent5 12 4" xfId="15018"/>
    <cellStyle name="40% - Accent5 12 4 2" xfId="36243"/>
    <cellStyle name="40% - Accent5 12 5" xfId="18280"/>
    <cellStyle name="40% - Accent5 12 5 2" xfId="39505"/>
    <cellStyle name="40% - Accent5 12 6" xfId="21542"/>
    <cellStyle name="40% - Accent5 12 6 2" xfId="42767"/>
    <cellStyle name="40% - Accent5 12 7" xfId="24806"/>
    <cellStyle name="40% - Accent5 12 7 2" xfId="46031"/>
    <cellStyle name="40% - Accent5 12 8" xfId="28074"/>
    <cellStyle name="40% - Accent5 12 8 2" xfId="49296"/>
    <cellStyle name="40% - Accent5 12 9" xfId="13398"/>
    <cellStyle name="40% - Accent5 12 9 2" xfId="34624"/>
    <cellStyle name="40% - Accent5 13" xfId="7161"/>
    <cellStyle name="40% - Accent5 13 10" xfId="31355"/>
    <cellStyle name="40% - Accent5 13 2" xfId="10815"/>
    <cellStyle name="40% - Accent5 13 2 2" xfId="12561"/>
    <cellStyle name="40% - Accent5 13 2 2 2" xfId="20736"/>
    <cellStyle name="40% - Accent5 13 2 2 2 2" xfId="41961"/>
    <cellStyle name="40% - Accent5 13 2 2 3" xfId="23999"/>
    <cellStyle name="40% - Accent5 13 2 2 3 2" xfId="45224"/>
    <cellStyle name="40% - Accent5 13 2 2 4" xfId="27266"/>
    <cellStyle name="40% - Accent5 13 2 2 4 2" xfId="48488"/>
    <cellStyle name="40% - Accent5 13 2 2 5" xfId="30530"/>
    <cellStyle name="40% - Accent5 13 2 2 5 2" xfId="51752"/>
    <cellStyle name="40% - Accent5 13 2 2 6" xfId="17474"/>
    <cellStyle name="40% - Accent5 13 2 2 6 2" xfId="38699"/>
    <cellStyle name="40% - Accent5 13 2 2 7" xfId="33798"/>
    <cellStyle name="40% - Accent5 13 2 3" xfId="15843"/>
    <cellStyle name="40% - Accent5 13 2 3 2" xfId="37068"/>
    <cellStyle name="40% - Accent5 13 2 4" xfId="19105"/>
    <cellStyle name="40% - Accent5 13 2 4 2" xfId="40330"/>
    <cellStyle name="40% - Accent5 13 2 5" xfId="22367"/>
    <cellStyle name="40% - Accent5 13 2 5 2" xfId="43592"/>
    <cellStyle name="40% - Accent5 13 2 6" xfId="25634"/>
    <cellStyle name="40% - Accent5 13 2 6 2" xfId="46856"/>
    <cellStyle name="40% - Accent5 13 2 7" xfId="28899"/>
    <cellStyle name="40% - Accent5 13 2 7 2" xfId="50121"/>
    <cellStyle name="40% - Accent5 13 2 8" xfId="14211"/>
    <cellStyle name="40% - Accent5 13 2 8 2" xfId="35437"/>
    <cellStyle name="40% - Accent5 13 2 9" xfId="32167"/>
    <cellStyle name="40% - Accent5 13 3" xfId="11747"/>
    <cellStyle name="40% - Accent5 13 3 2" xfId="19924"/>
    <cellStyle name="40% - Accent5 13 3 2 2" xfId="41149"/>
    <cellStyle name="40% - Accent5 13 3 3" xfId="23187"/>
    <cellStyle name="40% - Accent5 13 3 3 2" xfId="44412"/>
    <cellStyle name="40% - Accent5 13 3 4" xfId="26454"/>
    <cellStyle name="40% - Accent5 13 3 4 2" xfId="47676"/>
    <cellStyle name="40% - Accent5 13 3 5" xfId="29718"/>
    <cellStyle name="40% - Accent5 13 3 5 2" xfId="50940"/>
    <cellStyle name="40% - Accent5 13 3 6" xfId="16662"/>
    <cellStyle name="40% - Accent5 13 3 6 2" xfId="37887"/>
    <cellStyle name="40% - Accent5 13 3 7" xfId="32986"/>
    <cellStyle name="40% - Accent5 13 4" xfId="15019"/>
    <cellStyle name="40% - Accent5 13 4 2" xfId="36244"/>
    <cellStyle name="40% - Accent5 13 5" xfId="18281"/>
    <cellStyle name="40% - Accent5 13 5 2" xfId="39506"/>
    <cellStyle name="40% - Accent5 13 6" xfId="21543"/>
    <cellStyle name="40% - Accent5 13 6 2" xfId="42768"/>
    <cellStyle name="40% - Accent5 13 7" xfId="24807"/>
    <cellStyle name="40% - Accent5 13 7 2" xfId="46032"/>
    <cellStyle name="40% - Accent5 13 8" xfId="28075"/>
    <cellStyle name="40% - Accent5 13 8 2" xfId="49297"/>
    <cellStyle name="40% - Accent5 13 9" xfId="13399"/>
    <cellStyle name="40% - Accent5 13 9 2" xfId="34625"/>
    <cellStyle name="40% - Accent5 14" xfId="7162"/>
    <cellStyle name="40% - Accent5 14 10" xfId="31356"/>
    <cellStyle name="40% - Accent5 14 2" xfId="10816"/>
    <cellStyle name="40% - Accent5 14 2 2" xfId="12562"/>
    <cellStyle name="40% - Accent5 14 2 2 2" xfId="20737"/>
    <cellStyle name="40% - Accent5 14 2 2 2 2" xfId="41962"/>
    <cellStyle name="40% - Accent5 14 2 2 3" xfId="24000"/>
    <cellStyle name="40% - Accent5 14 2 2 3 2" xfId="45225"/>
    <cellStyle name="40% - Accent5 14 2 2 4" xfId="27267"/>
    <cellStyle name="40% - Accent5 14 2 2 4 2" xfId="48489"/>
    <cellStyle name="40% - Accent5 14 2 2 5" xfId="30531"/>
    <cellStyle name="40% - Accent5 14 2 2 5 2" xfId="51753"/>
    <cellStyle name="40% - Accent5 14 2 2 6" xfId="17475"/>
    <cellStyle name="40% - Accent5 14 2 2 6 2" xfId="38700"/>
    <cellStyle name="40% - Accent5 14 2 2 7" xfId="33799"/>
    <cellStyle name="40% - Accent5 14 2 3" xfId="15844"/>
    <cellStyle name="40% - Accent5 14 2 3 2" xfId="37069"/>
    <cellStyle name="40% - Accent5 14 2 4" xfId="19106"/>
    <cellStyle name="40% - Accent5 14 2 4 2" xfId="40331"/>
    <cellStyle name="40% - Accent5 14 2 5" xfId="22368"/>
    <cellStyle name="40% - Accent5 14 2 5 2" xfId="43593"/>
    <cellStyle name="40% - Accent5 14 2 6" xfId="25635"/>
    <cellStyle name="40% - Accent5 14 2 6 2" xfId="46857"/>
    <cellStyle name="40% - Accent5 14 2 7" xfId="28900"/>
    <cellStyle name="40% - Accent5 14 2 7 2" xfId="50122"/>
    <cellStyle name="40% - Accent5 14 2 8" xfId="14212"/>
    <cellStyle name="40% - Accent5 14 2 8 2" xfId="35438"/>
    <cellStyle name="40% - Accent5 14 2 9" xfId="32168"/>
    <cellStyle name="40% - Accent5 14 3" xfId="11748"/>
    <cellStyle name="40% - Accent5 14 3 2" xfId="19925"/>
    <cellStyle name="40% - Accent5 14 3 2 2" xfId="41150"/>
    <cellStyle name="40% - Accent5 14 3 3" xfId="23188"/>
    <cellStyle name="40% - Accent5 14 3 3 2" xfId="44413"/>
    <cellStyle name="40% - Accent5 14 3 4" xfId="26455"/>
    <cellStyle name="40% - Accent5 14 3 4 2" xfId="47677"/>
    <cellStyle name="40% - Accent5 14 3 5" xfId="29719"/>
    <cellStyle name="40% - Accent5 14 3 5 2" xfId="50941"/>
    <cellStyle name="40% - Accent5 14 3 6" xfId="16663"/>
    <cellStyle name="40% - Accent5 14 3 6 2" xfId="37888"/>
    <cellStyle name="40% - Accent5 14 3 7" xfId="32987"/>
    <cellStyle name="40% - Accent5 14 4" xfId="15020"/>
    <cellStyle name="40% - Accent5 14 4 2" xfId="36245"/>
    <cellStyle name="40% - Accent5 14 5" xfId="18282"/>
    <cellStyle name="40% - Accent5 14 5 2" xfId="39507"/>
    <cellStyle name="40% - Accent5 14 6" xfId="21544"/>
    <cellStyle name="40% - Accent5 14 6 2" xfId="42769"/>
    <cellStyle name="40% - Accent5 14 7" xfId="24808"/>
    <cellStyle name="40% - Accent5 14 7 2" xfId="46033"/>
    <cellStyle name="40% - Accent5 14 8" xfId="28076"/>
    <cellStyle name="40% - Accent5 14 8 2" xfId="49298"/>
    <cellStyle name="40% - Accent5 14 9" xfId="13400"/>
    <cellStyle name="40% - Accent5 14 9 2" xfId="34626"/>
    <cellStyle name="40% - Accent5 15" xfId="7163"/>
    <cellStyle name="40% - Accent5 15 10" xfId="31357"/>
    <cellStyle name="40% - Accent5 15 2" xfId="10817"/>
    <cellStyle name="40% - Accent5 15 2 2" xfId="12563"/>
    <cellStyle name="40% - Accent5 15 2 2 2" xfId="20738"/>
    <cellStyle name="40% - Accent5 15 2 2 2 2" xfId="41963"/>
    <cellStyle name="40% - Accent5 15 2 2 3" xfId="24001"/>
    <cellStyle name="40% - Accent5 15 2 2 3 2" xfId="45226"/>
    <cellStyle name="40% - Accent5 15 2 2 4" xfId="27268"/>
    <cellStyle name="40% - Accent5 15 2 2 4 2" xfId="48490"/>
    <cellStyle name="40% - Accent5 15 2 2 5" xfId="30532"/>
    <cellStyle name="40% - Accent5 15 2 2 5 2" xfId="51754"/>
    <cellStyle name="40% - Accent5 15 2 2 6" xfId="17476"/>
    <cellStyle name="40% - Accent5 15 2 2 6 2" xfId="38701"/>
    <cellStyle name="40% - Accent5 15 2 2 7" xfId="33800"/>
    <cellStyle name="40% - Accent5 15 2 3" xfId="15845"/>
    <cellStyle name="40% - Accent5 15 2 3 2" xfId="37070"/>
    <cellStyle name="40% - Accent5 15 2 4" xfId="19107"/>
    <cellStyle name="40% - Accent5 15 2 4 2" xfId="40332"/>
    <cellStyle name="40% - Accent5 15 2 5" xfId="22369"/>
    <cellStyle name="40% - Accent5 15 2 5 2" xfId="43594"/>
    <cellStyle name="40% - Accent5 15 2 6" xfId="25636"/>
    <cellStyle name="40% - Accent5 15 2 6 2" xfId="46858"/>
    <cellStyle name="40% - Accent5 15 2 7" xfId="28901"/>
    <cellStyle name="40% - Accent5 15 2 7 2" xfId="50123"/>
    <cellStyle name="40% - Accent5 15 2 8" xfId="14213"/>
    <cellStyle name="40% - Accent5 15 2 8 2" xfId="35439"/>
    <cellStyle name="40% - Accent5 15 2 9" xfId="32169"/>
    <cellStyle name="40% - Accent5 15 3" xfId="11749"/>
    <cellStyle name="40% - Accent5 15 3 2" xfId="19926"/>
    <cellStyle name="40% - Accent5 15 3 2 2" xfId="41151"/>
    <cellStyle name="40% - Accent5 15 3 3" xfId="23189"/>
    <cellStyle name="40% - Accent5 15 3 3 2" xfId="44414"/>
    <cellStyle name="40% - Accent5 15 3 4" xfId="26456"/>
    <cellStyle name="40% - Accent5 15 3 4 2" xfId="47678"/>
    <cellStyle name="40% - Accent5 15 3 5" xfId="29720"/>
    <cellStyle name="40% - Accent5 15 3 5 2" xfId="50942"/>
    <cellStyle name="40% - Accent5 15 3 6" xfId="16664"/>
    <cellStyle name="40% - Accent5 15 3 6 2" xfId="37889"/>
    <cellStyle name="40% - Accent5 15 3 7" xfId="32988"/>
    <cellStyle name="40% - Accent5 15 4" xfId="15021"/>
    <cellStyle name="40% - Accent5 15 4 2" xfId="36246"/>
    <cellStyle name="40% - Accent5 15 5" xfId="18283"/>
    <cellStyle name="40% - Accent5 15 5 2" xfId="39508"/>
    <cellStyle name="40% - Accent5 15 6" xfId="21545"/>
    <cellStyle name="40% - Accent5 15 6 2" xfId="42770"/>
    <cellStyle name="40% - Accent5 15 7" xfId="24809"/>
    <cellStyle name="40% - Accent5 15 7 2" xfId="46034"/>
    <cellStyle name="40% - Accent5 15 8" xfId="28077"/>
    <cellStyle name="40% - Accent5 15 8 2" xfId="49299"/>
    <cellStyle name="40% - Accent5 15 9" xfId="13401"/>
    <cellStyle name="40% - Accent5 15 9 2" xfId="34627"/>
    <cellStyle name="40% - Accent5 16" xfId="7164"/>
    <cellStyle name="40% - Accent5 16 10" xfId="31358"/>
    <cellStyle name="40% - Accent5 16 2" xfId="10818"/>
    <cellStyle name="40% - Accent5 16 2 2" xfId="12564"/>
    <cellStyle name="40% - Accent5 16 2 2 2" xfId="20739"/>
    <cellStyle name="40% - Accent5 16 2 2 2 2" xfId="41964"/>
    <cellStyle name="40% - Accent5 16 2 2 3" xfId="24002"/>
    <cellStyle name="40% - Accent5 16 2 2 3 2" xfId="45227"/>
    <cellStyle name="40% - Accent5 16 2 2 4" xfId="27269"/>
    <cellStyle name="40% - Accent5 16 2 2 4 2" xfId="48491"/>
    <cellStyle name="40% - Accent5 16 2 2 5" xfId="30533"/>
    <cellStyle name="40% - Accent5 16 2 2 5 2" xfId="51755"/>
    <cellStyle name="40% - Accent5 16 2 2 6" xfId="17477"/>
    <cellStyle name="40% - Accent5 16 2 2 6 2" xfId="38702"/>
    <cellStyle name="40% - Accent5 16 2 2 7" xfId="33801"/>
    <cellStyle name="40% - Accent5 16 2 3" xfId="15846"/>
    <cellStyle name="40% - Accent5 16 2 3 2" xfId="37071"/>
    <cellStyle name="40% - Accent5 16 2 4" xfId="19108"/>
    <cellStyle name="40% - Accent5 16 2 4 2" xfId="40333"/>
    <cellStyle name="40% - Accent5 16 2 5" xfId="22370"/>
    <cellStyle name="40% - Accent5 16 2 5 2" xfId="43595"/>
    <cellStyle name="40% - Accent5 16 2 6" xfId="25637"/>
    <cellStyle name="40% - Accent5 16 2 6 2" xfId="46859"/>
    <cellStyle name="40% - Accent5 16 2 7" xfId="28902"/>
    <cellStyle name="40% - Accent5 16 2 7 2" xfId="50124"/>
    <cellStyle name="40% - Accent5 16 2 8" xfId="14214"/>
    <cellStyle name="40% - Accent5 16 2 8 2" xfId="35440"/>
    <cellStyle name="40% - Accent5 16 2 9" xfId="32170"/>
    <cellStyle name="40% - Accent5 16 3" xfId="11750"/>
    <cellStyle name="40% - Accent5 16 3 2" xfId="19927"/>
    <cellStyle name="40% - Accent5 16 3 2 2" xfId="41152"/>
    <cellStyle name="40% - Accent5 16 3 3" xfId="23190"/>
    <cellStyle name="40% - Accent5 16 3 3 2" xfId="44415"/>
    <cellStyle name="40% - Accent5 16 3 4" xfId="26457"/>
    <cellStyle name="40% - Accent5 16 3 4 2" xfId="47679"/>
    <cellStyle name="40% - Accent5 16 3 5" xfId="29721"/>
    <cellStyle name="40% - Accent5 16 3 5 2" xfId="50943"/>
    <cellStyle name="40% - Accent5 16 3 6" xfId="16665"/>
    <cellStyle name="40% - Accent5 16 3 6 2" xfId="37890"/>
    <cellStyle name="40% - Accent5 16 3 7" xfId="32989"/>
    <cellStyle name="40% - Accent5 16 4" xfId="15022"/>
    <cellStyle name="40% - Accent5 16 4 2" xfId="36247"/>
    <cellStyle name="40% - Accent5 16 5" xfId="18284"/>
    <cellStyle name="40% - Accent5 16 5 2" xfId="39509"/>
    <cellStyle name="40% - Accent5 16 6" xfId="21546"/>
    <cellStyle name="40% - Accent5 16 6 2" xfId="42771"/>
    <cellStyle name="40% - Accent5 16 7" xfId="24810"/>
    <cellStyle name="40% - Accent5 16 7 2" xfId="46035"/>
    <cellStyle name="40% - Accent5 16 8" xfId="28078"/>
    <cellStyle name="40% - Accent5 16 8 2" xfId="49300"/>
    <cellStyle name="40% - Accent5 16 9" xfId="13402"/>
    <cellStyle name="40% - Accent5 16 9 2" xfId="34628"/>
    <cellStyle name="40% - Accent5 17" xfId="7165"/>
    <cellStyle name="40% - Accent5 17 10" xfId="31359"/>
    <cellStyle name="40% - Accent5 17 2" xfId="10819"/>
    <cellStyle name="40% - Accent5 17 2 2" xfId="12565"/>
    <cellStyle name="40% - Accent5 17 2 2 2" xfId="20740"/>
    <cellStyle name="40% - Accent5 17 2 2 2 2" xfId="41965"/>
    <cellStyle name="40% - Accent5 17 2 2 3" xfId="24003"/>
    <cellStyle name="40% - Accent5 17 2 2 3 2" xfId="45228"/>
    <cellStyle name="40% - Accent5 17 2 2 4" xfId="27270"/>
    <cellStyle name="40% - Accent5 17 2 2 4 2" xfId="48492"/>
    <cellStyle name="40% - Accent5 17 2 2 5" xfId="30534"/>
    <cellStyle name="40% - Accent5 17 2 2 5 2" xfId="51756"/>
    <cellStyle name="40% - Accent5 17 2 2 6" xfId="17478"/>
    <cellStyle name="40% - Accent5 17 2 2 6 2" xfId="38703"/>
    <cellStyle name="40% - Accent5 17 2 2 7" xfId="33802"/>
    <cellStyle name="40% - Accent5 17 2 3" xfId="15847"/>
    <cellStyle name="40% - Accent5 17 2 3 2" xfId="37072"/>
    <cellStyle name="40% - Accent5 17 2 4" xfId="19109"/>
    <cellStyle name="40% - Accent5 17 2 4 2" xfId="40334"/>
    <cellStyle name="40% - Accent5 17 2 5" xfId="22371"/>
    <cellStyle name="40% - Accent5 17 2 5 2" xfId="43596"/>
    <cellStyle name="40% - Accent5 17 2 6" xfId="25638"/>
    <cellStyle name="40% - Accent5 17 2 6 2" xfId="46860"/>
    <cellStyle name="40% - Accent5 17 2 7" xfId="28903"/>
    <cellStyle name="40% - Accent5 17 2 7 2" xfId="50125"/>
    <cellStyle name="40% - Accent5 17 2 8" xfId="14215"/>
    <cellStyle name="40% - Accent5 17 2 8 2" xfId="35441"/>
    <cellStyle name="40% - Accent5 17 2 9" xfId="32171"/>
    <cellStyle name="40% - Accent5 17 3" xfId="11751"/>
    <cellStyle name="40% - Accent5 17 3 2" xfId="19928"/>
    <cellStyle name="40% - Accent5 17 3 2 2" xfId="41153"/>
    <cellStyle name="40% - Accent5 17 3 3" xfId="23191"/>
    <cellStyle name="40% - Accent5 17 3 3 2" xfId="44416"/>
    <cellStyle name="40% - Accent5 17 3 4" xfId="26458"/>
    <cellStyle name="40% - Accent5 17 3 4 2" xfId="47680"/>
    <cellStyle name="40% - Accent5 17 3 5" xfId="29722"/>
    <cellStyle name="40% - Accent5 17 3 5 2" xfId="50944"/>
    <cellStyle name="40% - Accent5 17 3 6" xfId="16666"/>
    <cellStyle name="40% - Accent5 17 3 6 2" xfId="37891"/>
    <cellStyle name="40% - Accent5 17 3 7" xfId="32990"/>
    <cellStyle name="40% - Accent5 17 4" xfId="15023"/>
    <cellStyle name="40% - Accent5 17 4 2" xfId="36248"/>
    <cellStyle name="40% - Accent5 17 5" xfId="18285"/>
    <cellStyle name="40% - Accent5 17 5 2" xfId="39510"/>
    <cellStyle name="40% - Accent5 17 6" xfId="21547"/>
    <cellStyle name="40% - Accent5 17 6 2" xfId="42772"/>
    <cellStyle name="40% - Accent5 17 7" xfId="24811"/>
    <cellStyle name="40% - Accent5 17 7 2" xfId="46036"/>
    <cellStyle name="40% - Accent5 17 8" xfId="28079"/>
    <cellStyle name="40% - Accent5 17 8 2" xfId="49301"/>
    <cellStyle name="40% - Accent5 17 9" xfId="13403"/>
    <cellStyle name="40% - Accent5 17 9 2" xfId="34629"/>
    <cellStyle name="40% - Accent5 18" xfId="7166"/>
    <cellStyle name="40% - Accent5 18 10" xfId="31360"/>
    <cellStyle name="40% - Accent5 18 2" xfId="10820"/>
    <cellStyle name="40% - Accent5 18 2 2" xfId="12566"/>
    <cellStyle name="40% - Accent5 18 2 2 2" xfId="20741"/>
    <cellStyle name="40% - Accent5 18 2 2 2 2" xfId="41966"/>
    <cellStyle name="40% - Accent5 18 2 2 3" xfId="24004"/>
    <cellStyle name="40% - Accent5 18 2 2 3 2" xfId="45229"/>
    <cellStyle name="40% - Accent5 18 2 2 4" xfId="27271"/>
    <cellStyle name="40% - Accent5 18 2 2 4 2" xfId="48493"/>
    <cellStyle name="40% - Accent5 18 2 2 5" xfId="30535"/>
    <cellStyle name="40% - Accent5 18 2 2 5 2" xfId="51757"/>
    <cellStyle name="40% - Accent5 18 2 2 6" xfId="17479"/>
    <cellStyle name="40% - Accent5 18 2 2 6 2" xfId="38704"/>
    <cellStyle name="40% - Accent5 18 2 2 7" xfId="33803"/>
    <cellStyle name="40% - Accent5 18 2 3" xfId="15848"/>
    <cellStyle name="40% - Accent5 18 2 3 2" xfId="37073"/>
    <cellStyle name="40% - Accent5 18 2 4" xfId="19110"/>
    <cellStyle name="40% - Accent5 18 2 4 2" xfId="40335"/>
    <cellStyle name="40% - Accent5 18 2 5" xfId="22372"/>
    <cellStyle name="40% - Accent5 18 2 5 2" xfId="43597"/>
    <cellStyle name="40% - Accent5 18 2 6" xfId="25639"/>
    <cellStyle name="40% - Accent5 18 2 6 2" xfId="46861"/>
    <cellStyle name="40% - Accent5 18 2 7" xfId="28904"/>
    <cellStyle name="40% - Accent5 18 2 7 2" xfId="50126"/>
    <cellStyle name="40% - Accent5 18 2 8" xfId="14216"/>
    <cellStyle name="40% - Accent5 18 2 8 2" xfId="35442"/>
    <cellStyle name="40% - Accent5 18 2 9" xfId="32172"/>
    <cellStyle name="40% - Accent5 18 3" xfId="11752"/>
    <cellStyle name="40% - Accent5 18 3 2" xfId="19929"/>
    <cellStyle name="40% - Accent5 18 3 2 2" xfId="41154"/>
    <cellStyle name="40% - Accent5 18 3 3" xfId="23192"/>
    <cellStyle name="40% - Accent5 18 3 3 2" xfId="44417"/>
    <cellStyle name="40% - Accent5 18 3 4" xfId="26459"/>
    <cellStyle name="40% - Accent5 18 3 4 2" xfId="47681"/>
    <cellStyle name="40% - Accent5 18 3 5" xfId="29723"/>
    <cellStyle name="40% - Accent5 18 3 5 2" xfId="50945"/>
    <cellStyle name="40% - Accent5 18 3 6" xfId="16667"/>
    <cellStyle name="40% - Accent5 18 3 6 2" xfId="37892"/>
    <cellStyle name="40% - Accent5 18 3 7" xfId="32991"/>
    <cellStyle name="40% - Accent5 18 4" xfId="15024"/>
    <cellStyle name="40% - Accent5 18 4 2" xfId="36249"/>
    <cellStyle name="40% - Accent5 18 5" xfId="18286"/>
    <cellStyle name="40% - Accent5 18 5 2" xfId="39511"/>
    <cellStyle name="40% - Accent5 18 6" xfId="21548"/>
    <cellStyle name="40% - Accent5 18 6 2" xfId="42773"/>
    <cellStyle name="40% - Accent5 18 7" xfId="24812"/>
    <cellStyle name="40% - Accent5 18 7 2" xfId="46037"/>
    <cellStyle name="40% - Accent5 18 8" xfId="28080"/>
    <cellStyle name="40% - Accent5 18 8 2" xfId="49302"/>
    <cellStyle name="40% - Accent5 18 9" xfId="13404"/>
    <cellStyle name="40% - Accent5 18 9 2" xfId="34630"/>
    <cellStyle name="40% - Accent5 19" xfId="7167"/>
    <cellStyle name="40% - Accent5 19 10" xfId="31361"/>
    <cellStyle name="40% - Accent5 19 2" xfId="10821"/>
    <cellStyle name="40% - Accent5 19 2 2" xfId="12567"/>
    <cellStyle name="40% - Accent5 19 2 2 2" xfId="20742"/>
    <cellStyle name="40% - Accent5 19 2 2 2 2" xfId="41967"/>
    <cellStyle name="40% - Accent5 19 2 2 3" xfId="24005"/>
    <cellStyle name="40% - Accent5 19 2 2 3 2" xfId="45230"/>
    <cellStyle name="40% - Accent5 19 2 2 4" xfId="27272"/>
    <cellStyle name="40% - Accent5 19 2 2 4 2" xfId="48494"/>
    <cellStyle name="40% - Accent5 19 2 2 5" xfId="30536"/>
    <cellStyle name="40% - Accent5 19 2 2 5 2" xfId="51758"/>
    <cellStyle name="40% - Accent5 19 2 2 6" xfId="17480"/>
    <cellStyle name="40% - Accent5 19 2 2 6 2" xfId="38705"/>
    <cellStyle name="40% - Accent5 19 2 2 7" xfId="33804"/>
    <cellStyle name="40% - Accent5 19 2 3" xfId="15849"/>
    <cellStyle name="40% - Accent5 19 2 3 2" xfId="37074"/>
    <cellStyle name="40% - Accent5 19 2 4" xfId="19111"/>
    <cellStyle name="40% - Accent5 19 2 4 2" xfId="40336"/>
    <cellStyle name="40% - Accent5 19 2 5" xfId="22373"/>
    <cellStyle name="40% - Accent5 19 2 5 2" xfId="43598"/>
    <cellStyle name="40% - Accent5 19 2 6" xfId="25640"/>
    <cellStyle name="40% - Accent5 19 2 6 2" xfId="46862"/>
    <cellStyle name="40% - Accent5 19 2 7" xfId="28905"/>
    <cellStyle name="40% - Accent5 19 2 7 2" xfId="50127"/>
    <cellStyle name="40% - Accent5 19 2 8" xfId="14217"/>
    <cellStyle name="40% - Accent5 19 2 8 2" xfId="35443"/>
    <cellStyle name="40% - Accent5 19 2 9" xfId="32173"/>
    <cellStyle name="40% - Accent5 19 3" xfId="11753"/>
    <cellStyle name="40% - Accent5 19 3 2" xfId="19930"/>
    <cellStyle name="40% - Accent5 19 3 2 2" xfId="41155"/>
    <cellStyle name="40% - Accent5 19 3 3" xfId="23193"/>
    <cellStyle name="40% - Accent5 19 3 3 2" xfId="44418"/>
    <cellStyle name="40% - Accent5 19 3 4" xfId="26460"/>
    <cellStyle name="40% - Accent5 19 3 4 2" xfId="47682"/>
    <cellStyle name="40% - Accent5 19 3 5" xfId="29724"/>
    <cellStyle name="40% - Accent5 19 3 5 2" xfId="50946"/>
    <cellStyle name="40% - Accent5 19 3 6" xfId="16668"/>
    <cellStyle name="40% - Accent5 19 3 6 2" xfId="37893"/>
    <cellStyle name="40% - Accent5 19 3 7" xfId="32992"/>
    <cellStyle name="40% - Accent5 19 4" xfId="15025"/>
    <cellStyle name="40% - Accent5 19 4 2" xfId="36250"/>
    <cellStyle name="40% - Accent5 19 5" xfId="18287"/>
    <cellStyle name="40% - Accent5 19 5 2" xfId="39512"/>
    <cellStyle name="40% - Accent5 19 6" xfId="21549"/>
    <cellStyle name="40% - Accent5 19 6 2" xfId="42774"/>
    <cellStyle name="40% - Accent5 19 7" xfId="24813"/>
    <cellStyle name="40% - Accent5 19 7 2" xfId="46038"/>
    <cellStyle name="40% - Accent5 19 8" xfId="28081"/>
    <cellStyle name="40% - Accent5 19 8 2" xfId="49303"/>
    <cellStyle name="40% - Accent5 19 9" xfId="13405"/>
    <cellStyle name="40% - Accent5 19 9 2" xfId="34631"/>
    <cellStyle name="40% - Accent5 2" xfId="64"/>
    <cellStyle name="40% - Accent5 2 2" xfId="65"/>
    <cellStyle name="40% - Accent5 2 2 2" xfId="9955"/>
    <cellStyle name="40% - Accent5 2 2 2 10" xfId="31801"/>
    <cellStyle name="40% - Accent5 2 2 2 2" xfId="11248"/>
    <cellStyle name="40% - Accent5 2 2 2 2 2" xfId="12959"/>
    <cellStyle name="40% - Accent5 2 2 2 2 2 2" xfId="21134"/>
    <cellStyle name="40% - Accent5 2 2 2 2 2 2 2" xfId="42359"/>
    <cellStyle name="40% - Accent5 2 2 2 2 2 3" xfId="24397"/>
    <cellStyle name="40% - Accent5 2 2 2 2 2 3 2" xfId="45622"/>
    <cellStyle name="40% - Accent5 2 2 2 2 2 4" xfId="27664"/>
    <cellStyle name="40% - Accent5 2 2 2 2 2 4 2" xfId="48886"/>
    <cellStyle name="40% - Accent5 2 2 2 2 2 5" xfId="30928"/>
    <cellStyle name="40% - Accent5 2 2 2 2 2 5 2" xfId="52150"/>
    <cellStyle name="40% - Accent5 2 2 2 2 2 6" xfId="17872"/>
    <cellStyle name="40% - Accent5 2 2 2 2 2 6 2" xfId="39097"/>
    <cellStyle name="40% - Accent5 2 2 2 2 2 7" xfId="34196"/>
    <cellStyle name="40% - Accent5 2 2 2 2 3" xfId="16241"/>
    <cellStyle name="40% - Accent5 2 2 2 2 3 2" xfId="37466"/>
    <cellStyle name="40% - Accent5 2 2 2 2 4" xfId="19503"/>
    <cellStyle name="40% - Accent5 2 2 2 2 4 2" xfId="40728"/>
    <cellStyle name="40% - Accent5 2 2 2 2 5" xfId="22765"/>
    <cellStyle name="40% - Accent5 2 2 2 2 5 2" xfId="43990"/>
    <cellStyle name="40% - Accent5 2 2 2 2 6" xfId="26032"/>
    <cellStyle name="40% - Accent5 2 2 2 2 6 2" xfId="47254"/>
    <cellStyle name="40% - Accent5 2 2 2 2 7" xfId="29297"/>
    <cellStyle name="40% - Accent5 2 2 2 2 7 2" xfId="50519"/>
    <cellStyle name="40% - Accent5 2 2 2 2 8" xfId="14609"/>
    <cellStyle name="40% - Accent5 2 2 2 2 8 2" xfId="35835"/>
    <cellStyle name="40% - Accent5 2 2 2 2 9" xfId="32565"/>
    <cellStyle name="40% - Accent5 2 2 2 3" xfId="12194"/>
    <cellStyle name="40% - Accent5 2 2 2 3 2" xfId="20370"/>
    <cellStyle name="40% - Accent5 2 2 2 3 2 2" xfId="41595"/>
    <cellStyle name="40% - Accent5 2 2 2 3 3" xfId="23633"/>
    <cellStyle name="40% - Accent5 2 2 2 3 3 2" xfId="44858"/>
    <cellStyle name="40% - Accent5 2 2 2 3 4" xfId="26900"/>
    <cellStyle name="40% - Accent5 2 2 2 3 4 2" xfId="48122"/>
    <cellStyle name="40% - Accent5 2 2 2 3 5" xfId="30164"/>
    <cellStyle name="40% - Accent5 2 2 2 3 5 2" xfId="51386"/>
    <cellStyle name="40% - Accent5 2 2 2 3 6" xfId="17108"/>
    <cellStyle name="40% - Accent5 2 2 2 3 6 2" xfId="38333"/>
    <cellStyle name="40% - Accent5 2 2 2 3 7" xfId="33432"/>
    <cellStyle name="40% - Accent5 2 2 2 4" xfId="15465"/>
    <cellStyle name="40% - Accent5 2 2 2 4 2" xfId="36690"/>
    <cellStyle name="40% - Accent5 2 2 2 5" xfId="18727"/>
    <cellStyle name="40% - Accent5 2 2 2 5 2" xfId="39952"/>
    <cellStyle name="40% - Accent5 2 2 2 6" xfId="21989"/>
    <cellStyle name="40% - Accent5 2 2 2 6 2" xfId="43214"/>
    <cellStyle name="40% - Accent5 2 2 2 7" xfId="25254"/>
    <cellStyle name="40% - Accent5 2 2 2 7 2" xfId="46478"/>
    <cellStyle name="40% - Accent5 2 2 2 8" xfId="28521"/>
    <cellStyle name="40% - Accent5 2 2 2 8 2" xfId="49743"/>
    <cellStyle name="40% - Accent5 2 2 2 9" xfId="13845"/>
    <cellStyle name="40% - Accent5 2 2 2 9 2" xfId="35071"/>
    <cellStyle name="40% - Accent5 2 2 3" xfId="8060"/>
    <cellStyle name="40% - Accent5 2 3" xfId="8061"/>
    <cellStyle name="40% - Accent5 2 4" xfId="3861"/>
    <cellStyle name="40% - Accent5 2 5" xfId="9460"/>
    <cellStyle name="40% - Accent5 2 6" xfId="3788"/>
    <cellStyle name="40% - Accent5 20" xfId="7168"/>
    <cellStyle name="40% - Accent5 20 10" xfId="31362"/>
    <cellStyle name="40% - Accent5 20 2" xfId="10822"/>
    <cellStyle name="40% - Accent5 20 2 2" xfId="12568"/>
    <cellStyle name="40% - Accent5 20 2 2 2" xfId="20743"/>
    <cellStyle name="40% - Accent5 20 2 2 2 2" xfId="41968"/>
    <cellStyle name="40% - Accent5 20 2 2 3" xfId="24006"/>
    <cellStyle name="40% - Accent5 20 2 2 3 2" xfId="45231"/>
    <cellStyle name="40% - Accent5 20 2 2 4" xfId="27273"/>
    <cellStyle name="40% - Accent5 20 2 2 4 2" xfId="48495"/>
    <cellStyle name="40% - Accent5 20 2 2 5" xfId="30537"/>
    <cellStyle name="40% - Accent5 20 2 2 5 2" xfId="51759"/>
    <cellStyle name="40% - Accent5 20 2 2 6" xfId="17481"/>
    <cellStyle name="40% - Accent5 20 2 2 6 2" xfId="38706"/>
    <cellStyle name="40% - Accent5 20 2 2 7" xfId="33805"/>
    <cellStyle name="40% - Accent5 20 2 3" xfId="15850"/>
    <cellStyle name="40% - Accent5 20 2 3 2" xfId="37075"/>
    <cellStyle name="40% - Accent5 20 2 4" xfId="19112"/>
    <cellStyle name="40% - Accent5 20 2 4 2" xfId="40337"/>
    <cellStyle name="40% - Accent5 20 2 5" xfId="22374"/>
    <cellStyle name="40% - Accent5 20 2 5 2" xfId="43599"/>
    <cellStyle name="40% - Accent5 20 2 6" xfId="25641"/>
    <cellStyle name="40% - Accent5 20 2 6 2" xfId="46863"/>
    <cellStyle name="40% - Accent5 20 2 7" xfId="28906"/>
    <cellStyle name="40% - Accent5 20 2 7 2" xfId="50128"/>
    <cellStyle name="40% - Accent5 20 2 8" xfId="14218"/>
    <cellStyle name="40% - Accent5 20 2 8 2" xfId="35444"/>
    <cellStyle name="40% - Accent5 20 2 9" xfId="32174"/>
    <cellStyle name="40% - Accent5 20 3" xfId="11754"/>
    <cellStyle name="40% - Accent5 20 3 2" xfId="19931"/>
    <cellStyle name="40% - Accent5 20 3 2 2" xfId="41156"/>
    <cellStyle name="40% - Accent5 20 3 3" xfId="23194"/>
    <cellStyle name="40% - Accent5 20 3 3 2" xfId="44419"/>
    <cellStyle name="40% - Accent5 20 3 4" xfId="26461"/>
    <cellStyle name="40% - Accent5 20 3 4 2" xfId="47683"/>
    <cellStyle name="40% - Accent5 20 3 5" xfId="29725"/>
    <cellStyle name="40% - Accent5 20 3 5 2" xfId="50947"/>
    <cellStyle name="40% - Accent5 20 3 6" xfId="16669"/>
    <cellStyle name="40% - Accent5 20 3 6 2" xfId="37894"/>
    <cellStyle name="40% - Accent5 20 3 7" xfId="32993"/>
    <cellStyle name="40% - Accent5 20 4" xfId="15026"/>
    <cellStyle name="40% - Accent5 20 4 2" xfId="36251"/>
    <cellStyle name="40% - Accent5 20 5" xfId="18288"/>
    <cellStyle name="40% - Accent5 20 5 2" xfId="39513"/>
    <cellStyle name="40% - Accent5 20 6" xfId="21550"/>
    <cellStyle name="40% - Accent5 20 6 2" xfId="42775"/>
    <cellStyle name="40% - Accent5 20 7" xfId="24814"/>
    <cellStyle name="40% - Accent5 20 7 2" xfId="46039"/>
    <cellStyle name="40% - Accent5 20 8" xfId="28082"/>
    <cellStyle name="40% - Accent5 20 8 2" xfId="49304"/>
    <cellStyle name="40% - Accent5 20 9" xfId="13406"/>
    <cellStyle name="40% - Accent5 20 9 2" xfId="34632"/>
    <cellStyle name="40% - Accent5 21" xfId="7169"/>
    <cellStyle name="40% - Accent5 21 10" xfId="31363"/>
    <cellStyle name="40% - Accent5 21 2" xfId="10823"/>
    <cellStyle name="40% - Accent5 21 2 2" xfId="12569"/>
    <cellStyle name="40% - Accent5 21 2 2 2" xfId="20744"/>
    <cellStyle name="40% - Accent5 21 2 2 2 2" xfId="41969"/>
    <cellStyle name="40% - Accent5 21 2 2 3" xfId="24007"/>
    <cellStyle name="40% - Accent5 21 2 2 3 2" xfId="45232"/>
    <cellStyle name="40% - Accent5 21 2 2 4" xfId="27274"/>
    <cellStyle name="40% - Accent5 21 2 2 4 2" xfId="48496"/>
    <cellStyle name="40% - Accent5 21 2 2 5" xfId="30538"/>
    <cellStyle name="40% - Accent5 21 2 2 5 2" xfId="51760"/>
    <cellStyle name="40% - Accent5 21 2 2 6" xfId="17482"/>
    <cellStyle name="40% - Accent5 21 2 2 6 2" xfId="38707"/>
    <cellStyle name="40% - Accent5 21 2 2 7" xfId="33806"/>
    <cellStyle name="40% - Accent5 21 2 3" xfId="15851"/>
    <cellStyle name="40% - Accent5 21 2 3 2" xfId="37076"/>
    <cellStyle name="40% - Accent5 21 2 4" xfId="19113"/>
    <cellStyle name="40% - Accent5 21 2 4 2" xfId="40338"/>
    <cellStyle name="40% - Accent5 21 2 5" xfId="22375"/>
    <cellStyle name="40% - Accent5 21 2 5 2" xfId="43600"/>
    <cellStyle name="40% - Accent5 21 2 6" xfId="25642"/>
    <cellStyle name="40% - Accent5 21 2 6 2" xfId="46864"/>
    <cellStyle name="40% - Accent5 21 2 7" xfId="28907"/>
    <cellStyle name="40% - Accent5 21 2 7 2" xfId="50129"/>
    <cellStyle name="40% - Accent5 21 2 8" xfId="14219"/>
    <cellStyle name="40% - Accent5 21 2 8 2" xfId="35445"/>
    <cellStyle name="40% - Accent5 21 2 9" xfId="32175"/>
    <cellStyle name="40% - Accent5 21 3" xfId="11755"/>
    <cellStyle name="40% - Accent5 21 3 2" xfId="19932"/>
    <cellStyle name="40% - Accent5 21 3 2 2" xfId="41157"/>
    <cellStyle name="40% - Accent5 21 3 3" xfId="23195"/>
    <cellStyle name="40% - Accent5 21 3 3 2" xfId="44420"/>
    <cellStyle name="40% - Accent5 21 3 4" xfId="26462"/>
    <cellStyle name="40% - Accent5 21 3 4 2" xfId="47684"/>
    <cellStyle name="40% - Accent5 21 3 5" xfId="29726"/>
    <cellStyle name="40% - Accent5 21 3 5 2" xfId="50948"/>
    <cellStyle name="40% - Accent5 21 3 6" xfId="16670"/>
    <cellStyle name="40% - Accent5 21 3 6 2" xfId="37895"/>
    <cellStyle name="40% - Accent5 21 3 7" xfId="32994"/>
    <cellStyle name="40% - Accent5 21 4" xfId="15027"/>
    <cellStyle name="40% - Accent5 21 4 2" xfId="36252"/>
    <cellStyle name="40% - Accent5 21 5" xfId="18289"/>
    <cellStyle name="40% - Accent5 21 5 2" xfId="39514"/>
    <cellStyle name="40% - Accent5 21 6" xfId="21551"/>
    <cellStyle name="40% - Accent5 21 6 2" xfId="42776"/>
    <cellStyle name="40% - Accent5 21 7" xfId="24815"/>
    <cellStyle name="40% - Accent5 21 7 2" xfId="46040"/>
    <cellStyle name="40% - Accent5 21 8" xfId="28083"/>
    <cellStyle name="40% - Accent5 21 8 2" xfId="49305"/>
    <cellStyle name="40% - Accent5 21 9" xfId="13407"/>
    <cellStyle name="40% - Accent5 21 9 2" xfId="34633"/>
    <cellStyle name="40% - Accent5 22" xfId="7170"/>
    <cellStyle name="40% - Accent5 22 10" xfId="31364"/>
    <cellStyle name="40% - Accent5 22 2" xfId="10824"/>
    <cellStyle name="40% - Accent5 22 2 2" xfId="12570"/>
    <cellStyle name="40% - Accent5 22 2 2 2" xfId="20745"/>
    <cellStyle name="40% - Accent5 22 2 2 2 2" xfId="41970"/>
    <cellStyle name="40% - Accent5 22 2 2 3" xfId="24008"/>
    <cellStyle name="40% - Accent5 22 2 2 3 2" xfId="45233"/>
    <cellStyle name="40% - Accent5 22 2 2 4" xfId="27275"/>
    <cellStyle name="40% - Accent5 22 2 2 4 2" xfId="48497"/>
    <cellStyle name="40% - Accent5 22 2 2 5" xfId="30539"/>
    <cellStyle name="40% - Accent5 22 2 2 5 2" xfId="51761"/>
    <cellStyle name="40% - Accent5 22 2 2 6" xfId="17483"/>
    <cellStyle name="40% - Accent5 22 2 2 6 2" xfId="38708"/>
    <cellStyle name="40% - Accent5 22 2 2 7" xfId="33807"/>
    <cellStyle name="40% - Accent5 22 2 3" xfId="15852"/>
    <cellStyle name="40% - Accent5 22 2 3 2" xfId="37077"/>
    <cellStyle name="40% - Accent5 22 2 4" xfId="19114"/>
    <cellStyle name="40% - Accent5 22 2 4 2" xfId="40339"/>
    <cellStyle name="40% - Accent5 22 2 5" xfId="22376"/>
    <cellStyle name="40% - Accent5 22 2 5 2" xfId="43601"/>
    <cellStyle name="40% - Accent5 22 2 6" xfId="25643"/>
    <cellStyle name="40% - Accent5 22 2 6 2" xfId="46865"/>
    <cellStyle name="40% - Accent5 22 2 7" xfId="28908"/>
    <cellStyle name="40% - Accent5 22 2 7 2" xfId="50130"/>
    <cellStyle name="40% - Accent5 22 2 8" xfId="14220"/>
    <cellStyle name="40% - Accent5 22 2 8 2" xfId="35446"/>
    <cellStyle name="40% - Accent5 22 2 9" xfId="32176"/>
    <cellStyle name="40% - Accent5 22 3" xfId="11756"/>
    <cellStyle name="40% - Accent5 22 3 2" xfId="19933"/>
    <cellStyle name="40% - Accent5 22 3 2 2" xfId="41158"/>
    <cellStyle name="40% - Accent5 22 3 3" xfId="23196"/>
    <cellStyle name="40% - Accent5 22 3 3 2" xfId="44421"/>
    <cellStyle name="40% - Accent5 22 3 4" xfId="26463"/>
    <cellStyle name="40% - Accent5 22 3 4 2" xfId="47685"/>
    <cellStyle name="40% - Accent5 22 3 5" xfId="29727"/>
    <cellStyle name="40% - Accent5 22 3 5 2" xfId="50949"/>
    <cellStyle name="40% - Accent5 22 3 6" xfId="16671"/>
    <cellStyle name="40% - Accent5 22 3 6 2" xfId="37896"/>
    <cellStyle name="40% - Accent5 22 3 7" xfId="32995"/>
    <cellStyle name="40% - Accent5 22 4" xfId="15028"/>
    <cellStyle name="40% - Accent5 22 4 2" xfId="36253"/>
    <cellStyle name="40% - Accent5 22 5" xfId="18290"/>
    <cellStyle name="40% - Accent5 22 5 2" xfId="39515"/>
    <cellStyle name="40% - Accent5 22 6" xfId="21552"/>
    <cellStyle name="40% - Accent5 22 6 2" xfId="42777"/>
    <cellStyle name="40% - Accent5 22 7" xfId="24816"/>
    <cellStyle name="40% - Accent5 22 7 2" xfId="46041"/>
    <cellStyle name="40% - Accent5 22 8" xfId="28084"/>
    <cellStyle name="40% - Accent5 22 8 2" xfId="49306"/>
    <cellStyle name="40% - Accent5 22 9" xfId="13408"/>
    <cellStyle name="40% - Accent5 22 9 2" xfId="34634"/>
    <cellStyle name="40% - Accent5 23" xfId="7171"/>
    <cellStyle name="40% - Accent5 23 10" xfId="31365"/>
    <cellStyle name="40% - Accent5 23 2" xfId="10825"/>
    <cellStyle name="40% - Accent5 23 2 2" xfId="12571"/>
    <cellStyle name="40% - Accent5 23 2 2 2" xfId="20746"/>
    <cellStyle name="40% - Accent5 23 2 2 2 2" xfId="41971"/>
    <cellStyle name="40% - Accent5 23 2 2 3" xfId="24009"/>
    <cellStyle name="40% - Accent5 23 2 2 3 2" xfId="45234"/>
    <cellStyle name="40% - Accent5 23 2 2 4" xfId="27276"/>
    <cellStyle name="40% - Accent5 23 2 2 4 2" xfId="48498"/>
    <cellStyle name="40% - Accent5 23 2 2 5" xfId="30540"/>
    <cellStyle name="40% - Accent5 23 2 2 5 2" xfId="51762"/>
    <cellStyle name="40% - Accent5 23 2 2 6" xfId="17484"/>
    <cellStyle name="40% - Accent5 23 2 2 6 2" xfId="38709"/>
    <cellStyle name="40% - Accent5 23 2 2 7" xfId="33808"/>
    <cellStyle name="40% - Accent5 23 2 3" xfId="15853"/>
    <cellStyle name="40% - Accent5 23 2 3 2" xfId="37078"/>
    <cellStyle name="40% - Accent5 23 2 4" xfId="19115"/>
    <cellStyle name="40% - Accent5 23 2 4 2" xfId="40340"/>
    <cellStyle name="40% - Accent5 23 2 5" xfId="22377"/>
    <cellStyle name="40% - Accent5 23 2 5 2" xfId="43602"/>
    <cellStyle name="40% - Accent5 23 2 6" xfId="25644"/>
    <cellStyle name="40% - Accent5 23 2 6 2" xfId="46866"/>
    <cellStyle name="40% - Accent5 23 2 7" xfId="28909"/>
    <cellStyle name="40% - Accent5 23 2 7 2" xfId="50131"/>
    <cellStyle name="40% - Accent5 23 2 8" xfId="14221"/>
    <cellStyle name="40% - Accent5 23 2 8 2" xfId="35447"/>
    <cellStyle name="40% - Accent5 23 2 9" xfId="32177"/>
    <cellStyle name="40% - Accent5 23 3" xfId="11757"/>
    <cellStyle name="40% - Accent5 23 3 2" xfId="19934"/>
    <cellStyle name="40% - Accent5 23 3 2 2" xfId="41159"/>
    <cellStyle name="40% - Accent5 23 3 3" xfId="23197"/>
    <cellStyle name="40% - Accent5 23 3 3 2" xfId="44422"/>
    <cellStyle name="40% - Accent5 23 3 4" xfId="26464"/>
    <cellStyle name="40% - Accent5 23 3 4 2" xfId="47686"/>
    <cellStyle name="40% - Accent5 23 3 5" xfId="29728"/>
    <cellStyle name="40% - Accent5 23 3 5 2" xfId="50950"/>
    <cellStyle name="40% - Accent5 23 3 6" xfId="16672"/>
    <cellStyle name="40% - Accent5 23 3 6 2" xfId="37897"/>
    <cellStyle name="40% - Accent5 23 3 7" xfId="32996"/>
    <cellStyle name="40% - Accent5 23 4" xfId="15029"/>
    <cellStyle name="40% - Accent5 23 4 2" xfId="36254"/>
    <cellStyle name="40% - Accent5 23 5" xfId="18291"/>
    <cellStyle name="40% - Accent5 23 5 2" xfId="39516"/>
    <cellStyle name="40% - Accent5 23 6" xfId="21553"/>
    <cellStyle name="40% - Accent5 23 6 2" xfId="42778"/>
    <cellStyle name="40% - Accent5 23 7" xfId="24817"/>
    <cellStyle name="40% - Accent5 23 7 2" xfId="46042"/>
    <cellStyle name="40% - Accent5 23 8" xfId="28085"/>
    <cellStyle name="40% - Accent5 23 8 2" xfId="49307"/>
    <cellStyle name="40% - Accent5 23 9" xfId="13409"/>
    <cellStyle name="40% - Accent5 23 9 2" xfId="34635"/>
    <cellStyle name="40% - Accent5 24" xfId="7172"/>
    <cellStyle name="40% - Accent5 24 10" xfId="31366"/>
    <cellStyle name="40% - Accent5 24 2" xfId="10826"/>
    <cellStyle name="40% - Accent5 24 2 2" xfId="12572"/>
    <cellStyle name="40% - Accent5 24 2 2 2" xfId="20747"/>
    <cellStyle name="40% - Accent5 24 2 2 2 2" xfId="41972"/>
    <cellStyle name="40% - Accent5 24 2 2 3" xfId="24010"/>
    <cellStyle name="40% - Accent5 24 2 2 3 2" xfId="45235"/>
    <cellStyle name="40% - Accent5 24 2 2 4" xfId="27277"/>
    <cellStyle name="40% - Accent5 24 2 2 4 2" xfId="48499"/>
    <cellStyle name="40% - Accent5 24 2 2 5" xfId="30541"/>
    <cellStyle name="40% - Accent5 24 2 2 5 2" xfId="51763"/>
    <cellStyle name="40% - Accent5 24 2 2 6" xfId="17485"/>
    <cellStyle name="40% - Accent5 24 2 2 6 2" xfId="38710"/>
    <cellStyle name="40% - Accent5 24 2 2 7" xfId="33809"/>
    <cellStyle name="40% - Accent5 24 2 3" xfId="15854"/>
    <cellStyle name="40% - Accent5 24 2 3 2" xfId="37079"/>
    <cellStyle name="40% - Accent5 24 2 4" xfId="19116"/>
    <cellStyle name="40% - Accent5 24 2 4 2" xfId="40341"/>
    <cellStyle name="40% - Accent5 24 2 5" xfId="22378"/>
    <cellStyle name="40% - Accent5 24 2 5 2" xfId="43603"/>
    <cellStyle name="40% - Accent5 24 2 6" xfId="25645"/>
    <cellStyle name="40% - Accent5 24 2 6 2" xfId="46867"/>
    <cellStyle name="40% - Accent5 24 2 7" xfId="28910"/>
    <cellStyle name="40% - Accent5 24 2 7 2" xfId="50132"/>
    <cellStyle name="40% - Accent5 24 2 8" xfId="14222"/>
    <cellStyle name="40% - Accent5 24 2 8 2" xfId="35448"/>
    <cellStyle name="40% - Accent5 24 2 9" xfId="32178"/>
    <cellStyle name="40% - Accent5 24 3" xfId="11758"/>
    <cellStyle name="40% - Accent5 24 3 2" xfId="19935"/>
    <cellStyle name="40% - Accent5 24 3 2 2" xfId="41160"/>
    <cellStyle name="40% - Accent5 24 3 3" xfId="23198"/>
    <cellStyle name="40% - Accent5 24 3 3 2" xfId="44423"/>
    <cellStyle name="40% - Accent5 24 3 4" xfId="26465"/>
    <cellStyle name="40% - Accent5 24 3 4 2" xfId="47687"/>
    <cellStyle name="40% - Accent5 24 3 5" xfId="29729"/>
    <cellStyle name="40% - Accent5 24 3 5 2" xfId="50951"/>
    <cellStyle name="40% - Accent5 24 3 6" xfId="16673"/>
    <cellStyle name="40% - Accent5 24 3 6 2" xfId="37898"/>
    <cellStyle name="40% - Accent5 24 3 7" xfId="32997"/>
    <cellStyle name="40% - Accent5 24 4" xfId="15030"/>
    <cellStyle name="40% - Accent5 24 4 2" xfId="36255"/>
    <cellStyle name="40% - Accent5 24 5" xfId="18292"/>
    <cellStyle name="40% - Accent5 24 5 2" xfId="39517"/>
    <cellStyle name="40% - Accent5 24 6" xfId="21554"/>
    <cellStyle name="40% - Accent5 24 6 2" xfId="42779"/>
    <cellStyle name="40% - Accent5 24 7" xfId="24818"/>
    <cellStyle name="40% - Accent5 24 7 2" xfId="46043"/>
    <cellStyle name="40% - Accent5 24 8" xfId="28086"/>
    <cellStyle name="40% - Accent5 24 8 2" xfId="49308"/>
    <cellStyle name="40% - Accent5 24 9" xfId="13410"/>
    <cellStyle name="40% - Accent5 24 9 2" xfId="34636"/>
    <cellStyle name="40% - Accent5 25" xfId="7173"/>
    <cellStyle name="40% - Accent5 25 10" xfId="31367"/>
    <cellStyle name="40% - Accent5 25 2" xfId="10827"/>
    <cellStyle name="40% - Accent5 25 2 2" xfId="12573"/>
    <cellStyle name="40% - Accent5 25 2 2 2" xfId="20748"/>
    <cellStyle name="40% - Accent5 25 2 2 2 2" xfId="41973"/>
    <cellStyle name="40% - Accent5 25 2 2 3" xfId="24011"/>
    <cellStyle name="40% - Accent5 25 2 2 3 2" xfId="45236"/>
    <cellStyle name="40% - Accent5 25 2 2 4" xfId="27278"/>
    <cellStyle name="40% - Accent5 25 2 2 4 2" xfId="48500"/>
    <cellStyle name="40% - Accent5 25 2 2 5" xfId="30542"/>
    <cellStyle name="40% - Accent5 25 2 2 5 2" xfId="51764"/>
    <cellStyle name="40% - Accent5 25 2 2 6" xfId="17486"/>
    <cellStyle name="40% - Accent5 25 2 2 6 2" xfId="38711"/>
    <cellStyle name="40% - Accent5 25 2 2 7" xfId="33810"/>
    <cellStyle name="40% - Accent5 25 2 3" xfId="15855"/>
    <cellStyle name="40% - Accent5 25 2 3 2" xfId="37080"/>
    <cellStyle name="40% - Accent5 25 2 4" xfId="19117"/>
    <cellStyle name="40% - Accent5 25 2 4 2" xfId="40342"/>
    <cellStyle name="40% - Accent5 25 2 5" xfId="22379"/>
    <cellStyle name="40% - Accent5 25 2 5 2" xfId="43604"/>
    <cellStyle name="40% - Accent5 25 2 6" xfId="25646"/>
    <cellStyle name="40% - Accent5 25 2 6 2" xfId="46868"/>
    <cellStyle name="40% - Accent5 25 2 7" xfId="28911"/>
    <cellStyle name="40% - Accent5 25 2 7 2" xfId="50133"/>
    <cellStyle name="40% - Accent5 25 2 8" xfId="14223"/>
    <cellStyle name="40% - Accent5 25 2 8 2" xfId="35449"/>
    <cellStyle name="40% - Accent5 25 2 9" xfId="32179"/>
    <cellStyle name="40% - Accent5 25 3" xfId="11759"/>
    <cellStyle name="40% - Accent5 25 3 2" xfId="19936"/>
    <cellStyle name="40% - Accent5 25 3 2 2" xfId="41161"/>
    <cellStyle name="40% - Accent5 25 3 3" xfId="23199"/>
    <cellStyle name="40% - Accent5 25 3 3 2" xfId="44424"/>
    <cellStyle name="40% - Accent5 25 3 4" xfId="26466"/>
    <cellStyle name="40% - Accent5 25 3 4 2" xfId="47688"/>
    <cellStyle name="40% - Accent5 25 3 5" xfId="29730"/>
    <cellStyle name="40% - Accent5 25 3 5 2" xfId="50952"/>
    <cellStyle name="40% - Accent5 25 3 6" xfId="16674"/>
    <cellStyle name="40% - Accent5 25 3 6 2" xfId="37899"/>
    <cellStyle name="40% - Accent5 25 3 7" xfId="32998"/>
    <cellStyle name="40% - Accent5 25 4" xfId="15031"/>
    <cellStyle name="40% - Accent5 25 4 2" xfId="36256"/>
    <cellStyle name="40% - Accent5 25 5" xfId="18293"/>
    <cellStyle name="40% - Accent5 25 5 2" xfId="39518"/>
    <cellStyle name="40% - Accent5 25 6" xfId="21555"/>
    <cellStyle name="40% - Accent5 25 6 2" xfId="42780"/>
    <cellStyle name="40% - Accent5 25 7" xfId="24819"/>
    <cellStyle name="40% - Accent5 25 7 2" xfId="46044"/>
    <cellStyle name="40% - Accent5 25 8" xfId="28087"/>
    <cellStyle name="40% - Accent5 25 8 2" xfId="49309"/>
    <cellStyle name="40% - Accent5 25 9" xfId="13411"/>
    <cellStyle name="40% - Accent5 25 9 2" xfId="34637"/>
    <cellStyle name="40% - Accent5 26" xfId="7174"/>
    <cellStyle name="40% - Accent5 26 10" xfId="31368"/>
    <cellStyle name="40% - Accent5 26 2" xfId="10828"/>
    <cellStyle name="40% - Accent5 26 2 2" xfId="12574"/>
    <cellStyle name="40% - Accent5 26 2 2 2" xfId="20749"/>
    <cellStyle name="40% - Accent5 26 2 2 2 2" xfId="41974"/>
    <cellStyle name="40% - Accent5 26 2 2 3" xfId="24012"/>
    <cellStyle name="40% - Accent5 26 2 2 3 2" xfId="45237"/>
    <cellStyle name="40% - Accent5 26 2 2 4" xfId="27279"/>
    <cellStyle name="40% - Accent5 26 2 2 4 2" xfId="48501"/>
    <cellStyle name="40% - Accent5 26 2 2 5" xfId="30543"/>
    <cellStyle name="40% - Accent5 26 2 2 5 2" xfId="51765"/>
    <cellStyle name="40% - Accent5 26 2 2 6" xfId="17487"/>
    <cellStyle name="40% - Accent5 26 2 2 6 2" xfId="38712"/>
    <cellStyle name="40% - Accent5 26 2 2 7" xfId="33811"/>
    <cellStyle name="40% - Accent5 26 2 3" xfId="15856"/>
    <cellStyle name="40% - Accent5 26 2 3 2" xfId="37081"/>
    <cellStyle name="40% - Accent5 26 2 4" xfId="19118"/>
    <cellStyle name="40% - Accent5 26 2 4 2" xfId="40343"/>
    <cellStyle name="40% - Accent5 26 2 5" xfId="22380"/>
    <cellStyle name="40% - Accent5 26 2 5 2" xfId="43605"/>
    <cellStyle name="40% - Accent5 26 2 6" xfId="25647"/>
    <cellStyle name="40% - Accent5 26 2 6 2" xfId="46869"/>
    <cellStyle name="40% - Accent5 26 2 7" xfId="28912"/>
    <cellStyle name="40% - Accent5 26 2 7 2" xfId="50134"/>
    <cellStyle name="40% - Accent5 26 2 8" xfId="14224"/>
    <cellStyle name="40% - Accent5 26 2 8 2" xfId="35450"/>
    <cellStyle name="40% - Accent5 26 2 9" xfId="32180"/>
    <cellStyle name="40% - Accent5 26 3" xfId="11760"/>
    <cellStyle name="40% - Accent5 26 3 2" xfId="19937"/>
    <cellStyle name="40% - Accent5 26 3 2 2" xfId="41162"/>
    <cellStyle name="40% - Accent5 26 3 3" xfId="23200"/>
    <cellStyle name="40% - Accent5 26 3 3 2" xfId="44425"/>
    <cellStyle name="40% - Accent5 26 3 4" xfId="26467"/>
    <cellStyle name="40% - Accent5 26 3 4 2" xfId="47689"/>
    <cellStyle name="40% - Accent5 26 3 5" xfId="29731"/>
    <cellStyle name="40% - Accent5 26 3 5 2" xfId="50953"/>
    <cellStyle name="40% - Accent5 26 3 6" xfId="16675"/>
    <cellStyle name="40% - Accent5 26 3 6 2" xfId="37900"/>
    <cellStyle name="40% - Accent5 26 3 7" xfId="32999"/>
    <cellStyle name="40% - Accent5 26 4" xfId="15032"/>
    <cellStyle name="40% - Accent5 26 4 2" xfId="36257"/>
    <cellStyle name="40% - Accent5 26 5" xfId="18294"/>
    <cellStyle name="40% - Accent5 26 5 2" xfId="39519"/>
    <cellStyle name="40% - Accent5 26 6" xfId="21556"/>
    <cellStyle name="40% - Accent5 26 6 2" xfId="42781"/>
    <cellStyle name="40% - Accent5 26 7" xfId="24820"/>
    <cellStyle name="40% - Accent5 26 7 2" xfId="46045"/>
    <cellStyle name="40% - Accent5 26 8" xfId="28088"/>
    <cellStyle name="40% - Accent5 26 8 2" xfId="49310"/>
    <cellStyle name="40% - Accent5 26 9" xfId="13412"/>
    <cellStyle name="40% - Accent5 26 9 2" xfId="34638"/>
    <cellStyle name="40% - Accent5 27" xfId="7175"/>
    <cellStyle name="40% - Accent5 27 10" xfId="31369"/>
    <cellStyle name="40% - Accent5 27 2" xfId="10829"/>
    <cellStyle name="40% - Accent5 27 2 2" xfId="12575"/>
    <cellStyle name="40% - Accent5 27 2 2 2" xfId="20750"/>
    <cellStyle name="40% - Accent5 27 2 2 2 2" xfId="41975"/>
    <cellStyle name="40% - Accent5 27 2 2 3" xfId="24013"/>
    <cellStyle name="40% - Accent5 27 2 2 3 2" xfId="45238"/>
    <cellStyle name="40% - Accent5 27 2 2 4" xfId="27280"/>
    <cellStyle name="40% - Accent5 27 2 2 4 2" xfId="48502"/>
    <cellStyle name="40% - Accent5 27 2 2 5" xfId="30544"/>
    <cellStyle name="40% - Accent5 27 2 2 5 2" xfId="51766"/>
    <cellStyle name="40% - Accent5 27 2 2 6" xfId="17488"/>
    <cellStyle name="40% - Accent5 27 2 2 6 2" xfId="38713"/>
    <cellStyle name="40% - Accent5 27 2 2 7" xfId="33812"/>
    <cellStyle name="40% - Accent5 27 2 3" xfId="15857"/>
    <cellStyle name="40% - Accent5 27 2 3 2" xfId="37082"/>
    <cellStyle name="40% - Accent5 27 2 4" xfId="19119"/>
    <cellStyle name="40% - Accent5 27 2 4 2" xfId="40344"/>
    <cellStyle name="40% - Accent5 27 2 5" xfId="22381"/>
    <cellStyle name="40% - Accent5 27 2 5 2" xfId="43606"/>
    <cellStyle name="40% - Accent5 27 2 6" xfId="25648"/>
    <cellStyle name="40% - Accent5 27 2 6 2" xfId="46870"/>
    <cellStyle name="40% - Accent5 27 2 7" xfId="28913"/>
    <cellStyle name="40% - Accent5 27 2 7 2" xfId="50135"/>
    <cellStyle name="40% - Accent5 27 2 8" xfId="14225"/>
    <cellStyle name="40% - Accent5 27 2 8 2" xfId="35451"/>
    <cellStyle name="40% - Accent5 27 2 9" xfId="32181"/>
    <cellStyle name="40% - Accent5 27 3" xfId="11761"/>
    <cellStyle name="40% - Accent5 27 3 2" xfId="19938"/>
    <cellStyle name="40% - Accent5 27 3 2 2" xfId="41163"/>
    <cellStyle name="40% - Accent5 27 3 3" xfId="23201"/>
    <cellStyle name="40% - Accent5 27 3 3 2" xfId="44426"/>
    <cellStyle name="40% - Accent5 27 3 4" xfId="26468"/>
    <cellStyle name="40% - Accent5 27 3 4 2" xfId="47690"/>
    <cellStyle name="40% - Accent5 27 3 5" xfId="29732"/>
    <cellStyle name="40% - Accent5 27 3 5 2" xfId="50954"/>
    <cellStyle name="40% - Accent5 27 3 6" xfId="16676"/>
    <cellStyle name="40% - Accent5 27 3 6 2" xfId="37901"/>
    <cellStyle name="40% - Accent5 27 3 7" xfId="33000"/>
    <cellStyle name="40% - Accent5 27 4" xfId="15033"/>
    <cellStyle name="40% - Accent5 27 4 2" xfId="36258"/>
    <cellStyle name="40% - Accent5 27 5" xfId="18295"/>
    <cellStyle name="40% - Accent5 27 5 2" xfId="39520"/>
    <cellStyle name="40% - Accent5 27 6" xfId="21557"/>
    <cellStyle name="40% - Accent5 27 6 2" xfId="42782"/>
    <cellStyle name="40% - Accent5 27 7" xfId="24821"/>
    <cellStyle name="40% - Accent5 27 7 2" xfId="46046"/>
    <cellStyle name="40% - Accent5 27 8" xfId="28089"/>
    <cellStyle name="40% - Accent5 27 8 2" xfId="49311"/>
    <cellStyle name="40% - Accent5 27 9" xfId="13413"/>
    <cellStyle name="40% - Accent5 27 9 2" xfId="34639"/>
    <cellStyle name="40% - Accent5 28" xfId="7176"/>
    <cellStyle name="40% - Accent5 28 10" xfId="31370"/>
    <cellStyle name="40% - Accent5 28 2" xfId="10830"/>
    <cellStyle name="40% - Accent5 28 2 2" xfId="12576"/>
    <cellStyle name="40% - Accent5 28 2 2 2" xfId="20751"/>
    <cellStyle name="40% - Accent5 28 2 2 2 2" xfId="41976"/>
    <cellStyle name="40% - Accent5 28 2 2 3" xfId="24014"/>
    <cellStyle name="40% - Accent5 28 2 2 3 2" xfId="45239"/>
    <cellStyle name="40% - Accent5 28 2 2 4" xfId="27281"/>
    <cellStyle name="40% - Accent5 28 2 2 4 2" xfId="48503"/>
    <cellStyle name="40% - Accent5 28 2 2 5" xfId="30545"/>
    <cellStyle name="40% - Accent5 28 2 2 5 2" xfId="51767"/>
    <cellStyle name="40% - Accent5 28 2 2 6" xfId="17489"/>
    <cellStyle name="40% - Accent5 28 2 2 6 2" xfId="38714"/>
    <cellStyle name="40% - Accent5 28 2 2 7" xfId="33813"/>
    <cellStyle name="40% - Accent5 28 2 3" xfId="15858"/>
    <cellStyle name="40% - Accent5 28 2 3 2" xfId="37083"/>
    <cellStyle name="40% - Accent5 28 2 4" xfId="19120"/>
    <cellStyle name="40% - Accent5 28 2 4 2" xfId="40345"/>
    <cellStyle name="40% - Accent5 28 2 5" xfId="22382"/>
    <cellStyle name="40% - Accent5 28 2 5 2" xfId="43607"/>
    <cellStyle name="40% - Accent5 28 2 6" xfId="25649"/>
    <cellStyle name="40% - Accent5 28 2 6 2" xfId="46871"/>
    <cellStyle name="40% - Accent5 28 2 7" xfId="28914"/>
    <cellStyle name="40% - Accent5 28 2 7 2" xfId="50136"/>
    <cellStyle name="40% - Accent5 28 2 8" xfId="14226"/>
    <cellStyle name="40% - Accent5 28 2 8 2" xfId="35452"/>
    <cellStyle name="40% - Accent5 28 2 9" xfId="32182"/>
    <cellStyle name="40% - Accent5 28 3" xfId="11762"/>
    <cellStyle name="40% - Accent5 28 3 2" xfId="19939"/>
    <cellStyle name="40% - Accent5 28 3 2 2" xfId="41164"/>
    <cellStyle name="40% - Accent5 28 3 3" xfId="23202"/>
    <cellStyle name="40% - Accent5 28 3 3 2" xfId="44427"/>
    <cellStyle name="40% - Accent5 28 3 4" xfId="26469"/>
    <cellStyle name="40% - Accent5 28 3 4 2" xfId="47691"/>
    <cellStyle name="40% - Accent5 28 3 5" xfId="29733"/>
    <cellStyle name="40% - Accent5 28 3 5 2" xfId="50955"/>
    <cellStyle name="40% - Accent5 28 3 6" xfId="16677"/>
    <cellStyle name="40% - Accent5 28 3 6 2" xfId="37902"/>
    <cellStyle name="40% - Accent5 28 3 7" xfId="33001"/>
    <cellStyle name="40% - Accent5 28 4" xfId="15034"/>
    <cellStyle name="40% - Accent5 28 4 2" xfId="36259"/>
    <cellStyle name="40% - Accent5 28 5" xfId="18296"/>
    <cellStyle name="40% - Accent5 28 5 2" xfId="39521"/>
    <cellStyle name="40% - Accent5 28 6" xfId="21558"/>
    <cellStyle name="40% - Accent5 28 6 2" xfId="42783"/>
    <cellStyle name="40% - Accent5 28 7" xfId="24822"/>
    <cellStyle name="40% - Accent5 28 7 2" xfId="46047"/>
    <cellStyle name="40% - Accent5 28 8" xfId="28090"/>
    <cellStyle name="40% - Accent5 28 8 2" xfId="49312"/>
    <cellStyle name="40% - Accent5 28 9" xfId="13414"/>
    <cellStyle name="40% - Accent5 28 9 2" xfId="34640"/>
    <cellStyle name="40% - Accent5 29" xfId="7177"/>
    <cellStyle name="40% - Accent5 29 10" xfId="31371"/>
    <cellStyle name="40% - Accent5 29 2" xfId="10831"/>
    <cellStyle name="40% - Accent5 29 2 2" xfId="12577"/>
    <cellStyle name="40% - Accent5 29 2 2 2" xfId="20752"/>
    <cellStyle name="40% - Accent5 29 2 2 2 2" xfId="41977"/>
    <cellStyle name="40% - Accent5 29 2 2 3" xfId="24015"/>
    <cellStyle name="40% - Accent5 29 2 2 3 2" xfId="45240"/>
    <cellStyle name="40% - Accent5 29 2 2 4" xfId="27282"/>
    <cellStyle name="40% - Accent5 29 2 2 4 2" xfId="48504"/>
    <cellStyle name="40% - Accent5 29 2 2 5" xfId="30546"/>
    <cellStyle name="40% - Accent5 29 2 2 5 2" xfId="51768"/>
    <cellStyle name="40% - Accent5 29 2 2 6" xfId="17490"/>
    <cellStyle name="40% - Accent5 29 2 2 6 2" xfId="38715"/>
    <cellStyle name="40% - Accent5 29 2 2 7" xfId="33814"/>
    <cellStyle name="40% - Accent5 29 2 3" xfId="15859"/>
    <cellStyle name="40% - Accent5 29 2 3 2" xfId="37084"/>
    <cellStyle name="40% - Accent5 29 2 4" xfId="19121"/>
    <cellStyle name="40% - Accent5 29 2 4 2" xfId="40346"/>
    <cellStyle name="40% - Accent5 29 2 5" xfId="22383"/>
    <cellStyle name="40% - Accent5 29 2 5 2" xfId="43608"/>
    <cellStyle name="40% - Accent5 29 2 6" xfId="25650"/>
    <cellStyle name="40% - Accent5 29 2 6 2" xfId="46872"/>
    <cellStyle name="40% - Accent5 29 2 7" xfId="28915"/>
    <cellStyle name="40% - Accent5 29 2 7 2" xfId="50137"/>
    <cellStyle name="40% - Accent5 29 2 8" xfId="14227"/>
    <cellStyle name="40% - Accent5 29 2 8 2" xfId="35453"/>
    <cellStyle name="40% - Accent5 29 2 9" xfId="32183"/>
    <cellStyle name="40% - Accent5 29 3" xfId="11763"/>
    <cellStyle name="40% - Accent5 29 3 2" xfId="19940"/>
    <cellStyle name="40% - Accent5 29 3 2 2" xfId="41165"/>
    <cellStyle name="40% - Accent5 29 3 3" xfId="23203"/>
    <cellStyle name="40% - Accent5 29 3 3 2" xfId="44428"/>
    <cellStyle name="40% - Accent5 29 3 4" xfId="26470"/>
    <cellStyle name="40% - Accent5 29 3 4 2" xfId="47692"/>
    <cellStyle name="40% - Accent5 29 3 5" xfId="29734"/>
    <cellStyle name="40% - Accent5 29 3 5 2" xfId="50956"/>
    <cellStyle name="40% - Accent5 29 3 6" xfId="16678"/>
    <cellStyle name="40% - Accent5 29 3 6 2" xfId="37903"/>
    <cellStyle name="40% - Accent5 29 3 7" xfId="33002"/>
    <cellStyle name="40% - Accent5 29 4" xfId="15035"/>
    <cellStyle name="40% - Accent5 29 4 2" xfId="36260"/>
    <cellStyle name="40% - Accent5 29 5" xfId="18297"/>
    <cellStyle name="40% - Accent5 29 5 2" xfId="39522"/>
    <cellStyle name="40% - Accent5 29 6" xfId="21559"/>
    <cellStyle name="40% - Accent5 29 6 2" xfId="42784"/>
    <cellStyle name="40% - Accent5 29 7" xfId="24823"/>
    <cellStyle name="40% - Accent5 29 7 2" xfId="46048"/>
    <cellStyle name="40% - Accent5 29 8" xfId="28091"/>
    <cellStyle name="40% - Accent5 29 8 2" xfId="49313"/>
    <cellStyle name="40% - Accent5 29 9" xfId="13415"/>
    <cellStyle name="40% - Accent5 29 9 2" xfId="34641"/>
    <cellStyle name="40% - Accent5 3" xfId="66"/>
    <cellStyle name="40% - Accent5 3 10" xfId="14714"/>
    <cellStyle name="40% - Accent5 3 10 2" xfId="35939"/>
    <cellStyle name="40% - Accent5 3 11" xfId="17976"/>
    <cellStyle name="40% - Accent5 3 11 2" xfId="39201"/>
    <cellStyle name="40% - Accent5 3 12" xfId="21238"/>
    <cellStyle name="40% - Accent5 3 12 2" xfId="42463"/>
    <cellStyle name="40% - Accent5 3 13" xfId="24502"/>
    <cellStyle name="40% - Accent5 3 13 2" xfId="45727"/>
    <cellStyle name="40% - Accent5 3 14" xfId="27770"/>
    <cellStyle name="40% - Accent5 3 14 2" xfId="48992"/>
    <cellStyle name="40% - Accent5 3 15" xfId="13095"/>
    <cellStyle name="40% - Accent5 3 15 2" xfId="34321"/>
    <cellStyle name="40% - Accent5 3 16" xfId="31050"/>
    <cellStyle name="40% - Accent5 3 2" xfId="8062"/>
    <cellStyle name="40% - Accent5 3 3" xfId="8063"/>
    <cellStyle name="40% - Accent5 3 3 10" xfId="31441"/>
    <cellStyle name="40% - Accent5 3 3 2" xfId="10901"/>
    <cellStyle name="40% - Accent5 3 3 2 2" xfId="12647"/>
    <cellStyle name="40% - Accent5 3 3 2 2 2" xfId="20822"/>
    <cellStyle name="40% - Accent5 3 3 2 2 2 2" xfId="42047"/>
    <cellStyle name="40% - Accent5 3 3 2 2 3" xfId="24085"/>
    <cellStyle name="40% - Accent5 3 3 2 2 3 2" xfId="45310"/>
    <cellStyle name="40% - Accent5 3 3 2 2 4" xfId="27352"/>
    <cellStyle name="40% - Accent5 3 3 2 2 4 2" xfId="48574"/>
    <cellStyle name="40% - Accent5 3 3 2 2 5" xfId="30616"/>
    <cellStyle name="40% - Accent5 3 3 2 2 5 2" xfId="51838"/>
    <cellStyle name="40% - Accent5 3 3 2 2 6" xfId="17560"/>
    <cellStyle name="40% - Accent5 3 3 2 2 6 2" xfId="38785"/>
    <cellStyle name="40% - Accent5 3 3 2 2 7" xfId="33884"/>
    <cellStyle name="40% - Accent5 3 3 2 3" xfId="15929"/>
    <cellStyle name="40% - Accent5 3 3 2 3 2" xfId="37154"/>
    <cellStyle name="40% - Accent5 3 3 2 4" xfId="19191"/>
    <cellStyle name="40% - Accent5 3 3 2 4 2" xfId="40416"/>
    <cellStyle name="40% - Accent5 3 3 2 5" xfId="22453"/>
    <cellStyle name="40% - Accent5 3 3 2 5 2" xfId="43678"/>
    <cellStyle name="40% - Accent5 3 3 2 6" xfId="25720"/>
    <cellStyle name="40% - Accent5 3 3 2 6 2" xfId="46942"/>
    <cellStyle name="40% - Accent5 3 3 2 7" xfId="28985"/>
    <cellStyle name="40% - Accent5 3 3 2 7 2" xfId="50207"/>
    <cellStyle name="40% - Accent5 3 3 2 8" xfId="14297"/>
    <cellStyle name="40% - Accent5 3 3 2 8 2" xfId="35523"/>
    <cellStyle name="40% - Accent5 3 3 2 9" xfId="32253"/>
    <cellStyle name="40% - Accent5 3 3 3" xfId="11833"/>
    <cellStyle name="40% - Accent5 3 3 3 2" xfId="20010"/>
    <cellStyle name="40% - Accent5 3 3 3 2 2" xfId="41235"/>
    <cellStyle name="40% - Accent5 3 3 3 3" xfId="23273"/>
    <cellStyle name="40% - Accent5 3 3 3 3 2" xfId="44498"/>
    <cellStyle name="40% - Accent5 3 3 3 4" xfId="26540"/>
    <cellStyle name="40% - Accent5 3 3 3 4 2" xfId="47762"/>
    <cellStyle name="40% - Accent5 3 3 3 5" xfId="29804"/>
    <cellStyle name="40% - Accent5 3 3 3 5 2" xfId="51026"/>
    <cellStyle name="40% - Accent5 3 3 3 6" xfId="16748"/>
    <cellStyle name="40% - Accent5 3 3 3 6 2" xfId="37973"/>
    <cellStyle name="40% - Accent5 3 3 3 7" xfId="33072"/>
    <cellStyle name="40% - Accent5 3 3 4" xfId="15105"/>
    <cellStyle name="40% - Accent5 3 3 4 2" xfId="36330"/>
    <cellStyle name="40% - Accent5 3 3 5" xfId="18367"/>
    <cellStyle name="40% - Accent5 3 3 5 2" xfId="39592"/>
    <cellStyle name="40% - Accent5 3 3 6" xfId="21629"/>
    <cellStyle name="40% - Accent5 3 3 6 2" xfId="42854"/>
    <cellStyle name="40% - Accent5 3 3 7" xfId="24893"/>
    <cellStyle name="40% - Accent5 3 3 7 2" xfId="46118"/>
    <cellStyle name="40% - Accent5 3 3 8" xfId="28161"/>
    <cellStyle name="40% - Accent5 3 3 8 2" xfId="49383"/>
    <cellStyle name="40% - Accent5 3 3 9" xfId="13485"/>
    <cellStyle name="40% - Accent5 3 3 9 2" xfId="34711"/>
    <cellStyle name="40% - Accent5 3 4" xfId="3862"/>
    <cellStyle name="40% - Accent5 3 5" xfId="9461"/>
    <cellStyle name="40% - Accent5 3 5 10" xfId="31646"/>
    <cellStyle name="40% - Accent5 3 5 2" xfId="11128"/>
    <cellStyle name="40% - Accent5 3 5 2 2" xfId="12852"/>
    <cellStyle name="40% - Accent5 3 5 2 2 2" xfId="21027"/>
    <cellStyle name="40% - Accent5 3 5 2 2 2 2" xfId="42252"/>
    <cellStyle name="40% - Accent5 3 5 2 2 3" xfId="24290"/>
    <cellStyle name="40% - Accent5 3 5 2 2 3 2" xfId="45515"/>
    <cellStyle name="40% - Accent5 3 5 2 2 4" xfId="27557"/>
    <cellStyle name="40% - Accent5 3 5 2 2 4 2" xfId="48779"/>
    <cellStyle name="40% - Accent5 3 5 2 2 5" xfId="30821"/>
    <cellStyle name="40% - Accent5 3 5 2 2 5 2" xfId="52043"/>
    <cellStyle name="40% - Accent5 3 5 2 2 6" xfId="17765"/>
    <cellStyle name="40% - Accent5 3 5 2 2 6 2" xfId="38990"/>
    <cellStyle name="40% - Accent5 3 5 2 2 7" xfId="34089"/>
    <cellStyle name="40% - Accent5 3 5 2 3" xfId="16134"/>
    <cellStyle name="40% - Accent5 3 5 2 3 2" xfId="37359"/>
    <cellStyle name="40% - Accent5 3 5 2 4" xfId="19396"/>
    <cellStyle name="40% - Accent5 3 5 2 4 2" xfId="40621"/>
    <cellStyle name="40% - Accent5 3 5 2 5" xfId="22658"/>
    <cellStyle name="40% - Accent5 3 5 2 5 2" xfId="43883"/>
    <cellStyle name="40% - Accent5 3 5 2 6" xfId="25925"/>
    <cellStyle name="40% - Accent5 3 5 2 6 2" xfId="47147"/>
    <cellStyle name="40% - Accent5 3 5 2 7" xfId="29190"/>
    <cellStyle name="40% - Accent5 3 5 2 7 2" xfId="50412"/>
    <cellStyle name="40% - Accent5 3 5 2 8" xfId="14502"/>
    <cellStyle name="40% - Accent5 3 5 2 8 2" xfId="35728"/>
    <cellStyle name="40% - Accent5 3 5 2 9" xfId="32458"/>
    <cellStyle name="40% - Accent5 3 5 3" xfId="12038"/>
    <cellStyle name="40% - Accent5 3 5 3 2" xfId="20215"/>
    <cellStyle name="40% - Accent5 3 5 3 2 2" xfId="41440"/>
    <cellStyle name="40% - Accent5 3 5 3 3" xfId="23478"/>
    <cellStyle name="40% - Accent5 3 5 3 3 2" xfId="44703"/>
    <cellStyle name="40% - Accent5 3 5 3 4" xfId="26745"/>
    <cellStyle name="40% - Accent5 3 5 3 4 2" xfId="47967"/>
    <cellStyle name="40% - Accent5 3 5 3 5" xfId="30009"/>
    <cellStyle name="40% - Accent5 3 5 3 5 2" xfId="51231"/>
    <cellStyle name="40% - Accent5 3 5 3 6" xfId="16953"/>
    <cellStyle name="40% - Accent5 3 5 3 6 2" xfId="38178"/>
    <cellStyle name="40% - Accent5 3 5 3 7" xfId="33277"/>
    <cellStyle name="40% - Accent5 3 5 4" xfId="15310"/>
    <cellStyle name="40% - Accent5 3 5 4 2" xfId="36535"/>
    <cellStyle name="40% - Accent5 3 5 5" xfId="18572"/>
    <cellStyle name="40% - Accent5 3 5 5 2" xfId="39797"/>
    <cellStyle name="40% - Accent5 3 5 6" xfId="21834"/>
    <cellStyle name="40% - Accent5 3 5 6 2" xfId="43059"/>
    <cellStyle name="40% - Accent5 3 5 7" xfId="25098"/>
    <cellStyle name="40% - Accent5 3 5 7 2" xfId="46323"/>
    <cellStyle name="40% - Accent5 3 5 8" xfId="28366"/>
    <cellStyle name="40% - Accent5 3 5 8 2" xfId="49588"/>
    <cellStyle name="40% - Accent5 3 5 9" xfId="13690"/>
    <cellStyle name="40% - Accent5 3 5 9 2" xfId="34916"/>
    <cellStyle name="40% - Accent5 3 6" xfId="9849"/>
    <cellStyle name="40% - Accent5 3 6 10" xfId="31730"/>
    <cellStyle name="40% - Accent5 3 6 2" xfId="11249"/>
    <cellStyle name="40% - Accent5 3 6 2 2" xfId="12960"/>
    <cellStyle name="40% - Accent5 3 6 2 2 2" xfId="21135"/>
    <cellStyle name="40% - Accent5 3 6 2 2 2 2" xfId="42360"/>
    <cellStyle name="40% - Accent5 3 6 2 2 3" xfId="24398"/>
    <cellStyle name="40% - Accent5 3 6 2 2 3 2" xfId="45623"/>
    <cellStyle name="40% - Accent5 3 6 2 2 4" xfId="27665"/>
    <cellStyle name="40% - Accent5 3 6 2 2 4 2" xfId="48887"/>
    <cellStyle name="40% - Accent5 3 6 2 2 5" xfId="30929"/>
    <cellStyle name="40% - Accent5 3 6 2 2 5 2" xfId="52151"/>
    <cellStyle name="40% - Accent5 3 6 2 2 6" xfId="17873"/>
    <cellStyle name="40% - Accent5 3 6 2 2 6 2" xfId="39098"/>
    <cellStyle name="40% - Accent5 3 6 2 2 7" xfId="34197"/>
    <cellStyle name="40% - Accent5 3 6 2 3" xfId="16242"/>
    <cellStyle name="40% - Accent5 3 6 2 3 2" xfId="37467"/>
    <cellStyle name="40% - Accent5 3 6 2 4" xfId="19504"/>
    <cellStyle name="40% - Accent5 3 6 2 4 2" xfId="40729"/>
    <cellStyle name="40% - Accent5 3 6 2 5" xfId="22766"/>
    <cellStyle name="40% - Accent5 3 6 2 5 2" xfId="43991"/>
    <cellStyle name="40% - Accent5 3 6 2 6" xfId="26033"/>
    <cellStyle name="40% - Accent5 3 6 2 6 2" xfId="47255"/>
    <cellStyle name="40% - Accent5 3 6 2 7" xfId="29298"/>
    <cellStyle name="40% - Accent5 3 6 2 7 2" xfId="50520"/>
    <cellStyle name="40% - Accent5 3 6 2 8" xfId="14610"/>
    <cellStyle name="40% - Accent5 3 6 2 8 2" xfId="35836"/>
    <cellStyle name="40% - Accent5 3 6 2 9" xfId="32566"/>
    <cellStyle name="40% - Accent5 3 6 3" xfId="12123"/>
    <cellStyle name="40% - Accent5 3 6 3 2" xfId="20299"/>
    <cellStyle name="40% - Accent5 3 6 3 2 2" xfId="41524"/>
    <cellStyle name="40% - Accent5 3 6 3 3" xfId="23562"/>
    <cellStyle name="40% - Accent5 3 6 3 3 2" xfId="44787"/>
    <cellStyle name="40% - Accent5 3 6 3 4" xfId="26829"/>
    <cellStyle name="40% - Accent5 3 6 3 4 2" xfId="48051"/>
    <cellStyle name="40% - Accent5 3 6 3 5" xfId="30093"/>
    <cellStyle name="40% - Accent5 3 6 3 5 2" xfId="51315"/>
    <cellStyle name="40% - Accent5 3 6 3 6" xfId="17037"/>
    <cellStyle name="40% - Accent5 3 6 3 6 2" xfId="38262"/>
    <cellStyle name="40% - Accent5 3 6 3 7" xfId="33361"/>
    <cellStyle name="40% - Accent5 3 6 4" xfId="15394"/>
    <cellStyle name="40% - Accent5 3 6 4 2" xfId="36619"/>
    <cellStyle name="40% - Accent5 3 6 5" xfId="18656"/>
    <cellStyle name="40% - Accent5 3 6 5 2" xfId="39881"/>
    <cellStyle name="40% - Accent5 3 6 6" xfId="21918"/>
    <cellStyle name="40% - Accent5 3 6 6 2" xfId="43143"/>
    <cellStyle name="40% - Accent5 3 6 7" xfId="25183"/>
    <cellStyle name="40% - Accent5 3 6 7 2" xfId="46407"/>
    <cellStyle name="40% - Accent5 3 6 8" xfId="28450"/>
    <cellStyle name="40% - Accent5 3 6 8 2" xfId="49672"/>
    <cellStyle name="40% - Accent5 3 6 9" xfId="13774"/>
    <cellStyle name="40% - Accent5 3 6 9 2" xfId="35000"/>
    <cellStyle name="40% - Accent5 3 7" xfId="10155"/>
    <cellStyle name="40% - Accent5 3 7 10" xfId="31831"/>
    <cellStyle name="40% - Accent5 3 7 2" xfId="11250"/>
    <cellStyle name="40% - Accent5 3 7 2 2" xfId="12961"/>
    <cellStyle name="40% - Accent5 3 7 2 2 2" xfId="21136"/>
    <cellStyle name="40% - Accent5 3 7 2 2 2 2" xfId="42361"/>
    <cellStyle name="40% - Accent5 3 7 2 2 3" xfId="24399"/>
    <cellStyle name="40% - Accent5 3 7 2 2 3 2" xfId="45624"/>
    <cellStyle name="40% - Accent5 3 7 2 2 4" xfId="27666"/>
    <cellStyle name="40% - Accent5 3 7 2 2 4 2" xfId="48888"/>
    <cellStyle name="40% - Accent5 3 7 2 2 5" xfId="30930"/>
    <cellStyle name="40% - Accent5 3 7 2 2 5 2" xfId="52152"/>
    <cellStyle name="40% - Accent5 3 7 2 2 6" xfId="17874"/>
    <cellStyle name="40% - Accent5 3 7 2 2 6 2" xfId="39099"/>
    <cellStyle name="40% - Accent5 3 7 2 2 7" xfId="34198"/>
    <cellStyle name="40% - Accent5 3 7 2 3" xfId="16243"/>
    <cellStyle name="40% - Accent5 3 7 2 3 2" xfId="37468"/>
    <cellStyle name="40% - Accent5 3 7 2 4" xfId="19505"/>
    <cellStyle name="40% - Accent5 3 7 2 4 2" xfId="40730"/>
    <cellStyle name="40% - Accent5 3 7 2 5" xfId="22767"/>
    <cellStyle name="40% - Accent5 3 7 2 5 2" xfId="43992"/>
    <cellStyle name="40% - Accent5 3 7 2 6" xfId="26034"/>
    <cellStyle name="40% - Accent5 3 7 2 6 2" xfId="47256"/>
    <cellStyle name="40% - Accent5 3 7 2 7" xfId="29299"/>
    <cellStyle name="40% - Accent5 3 7 2 7 2" xfId="50521"/>
    <cellStyle name="40% - Accent5 3 7 2 8" xfId="14611"/>
    <cellStyle name="40% - Accent5 3 7 2 8 2" xfId="35837"/>
    <cellStyle name="40% - Accent5 3 7 2 9" xfId="32567"/>
    <cellStyle name="40% - Accent5 3 7 3" xfId="12225"/>
    <cellStyle name="40% - Accent5 3 7 3 2" xfId="20400"/>
    <cellStyle name="40% - Accent5 3 7 3 2 2" xfId="41625"/>
    <cellStyle name="40% - Accent5 3 7 3 3" xfId="23663"/>
    <cellStyle name="40% - Accent5 3 7 3 3 2" xfId="44888"/>
    <cellStyle name="40% - Accent5 3 7 3 4" xfId="26930"/>
    <cellStyle name="40% - Accent5 3 7 3 4 2" xfId="48152"/>
    <cellStyle name="40% - Accent5 3 7 3 5" xfId="30194"/>
    <cellStyle name="40% - Accent5 3 7 3 5 2" xfId="51416"/>
    <cellStyle name="40% - Accent5 3 7 3 6" xfId="17138"/>
    <cellStyle name="40% - Accent5 3 7 3 6 2" xfId="38363"/>
    <cellStyle name="40% - Accent5 3 7 3 7" xfId="33462"/>
    <cellStyle name="40% - Accent5 3 7 4" xfId="15507"/>
    <cellStyle name="40% - Accent5 3 7 4 2" xfId="36732"/>
    <cellStyle name="40% - Accent5 3 7 5" xfId="18769"/>
    <cellStyle name="40% - Accent5 3 7 5 2" xfId="39994"/>
    <cellStyle name="40% - Accent5 3 7 6" xfId="22031"/>
    <cellStyle name="40% - Accent5 3 7 6 2" xfId="43256"/>
    <cellStyle name="40% - Accent5 3 7 7" xfId="25298"/>
    <cellStyle name="40% - Accent5 3 7 7 2" xfId="46520"/>
    <cellStyle name="40% - Accent5 3 7 8" xfId="28563"/>
    <cellStyle name="40% - Accent5 3 7 8 2" xfId="49785"/>
    <cellStyle name="40% - Accent5 3 7 9" xfId="13875"/>
    <cellStyle name="40% - Accent5 3 7 9 2" xfId="35101"/>
    <cellStyle name="40% - Accent5 3 8" xfId="10207"/>
    <cellStyle name="40% - Accent5 3 8 2" xfId="12256"/>
    <cellStyle name="40% - Accent5 3 8 2 2" xfId="20431"/>
    <cellStyle name="40% - Accent5 3 8 2 2 2" xfId="41656"/>
    <cellStyle name="40% - Accent5 3 8 2 3" xfId="23694"/>
    <cellStyle name="40% - Accent5 3 8 2 3 2" xfId="44919"/>
    <cellStyle name="40% - Accent5 3 8 2 4" xfId="26961"/>
    <cellStyle name="40% - Accent5 3 8 2 4 2" xfId="48183"/>
    <cellStyle name="40% - Accent5 3 8 2 5" xfId="30225"/>
    <cellStyle name="40% - Accent5 3 8 2 5 2" xfId="51447"/>
    <cellStyle name="40% - Accent5 3 8 2 6" xfId="17169"/>
    <cellStyle name="40% - Accent5 3 8 2 6 2" xfId="38394"/>
    <cellStyle name="40% - Accent5 3 8 2 7" xfId="33493"/>
    <cellStyle name="40% - Accent5 3 8 3" xfId="15538"/>
    <cellStyle name="40% - Accent5 3 8 3 2" xfId="36763"/>
    <cellStyle name="40% - Accent5 3 8 4" xfId="18800"/>
    <cellStyle name="40% - Accent5 3 8 4 2" xfId="40025"/>
    <cellStyle name="40% - Accent5 3 8 5" xfId="22062"/>
    <cellStyle name="40% - Accent5 3 8 5 2" xfId="43287"/>
    <cellStyle name="40% - Accent5 3 8 6" xfId="25329"/>
    <cellStyle name="40% - Accent5 3 8 6 2" xfId="46551"/>
    <cellStyle name="40% - Accent5 3 8 7" xfId="28594"/>
    <cellStyle name="40% - Accent5 3 8 7 2" xfId="49816"/>
    <cellStyle name="40% - Accent5 3 8 8" xfId="13906"/>
    <cellStyle name="40% - Accent5 3 8 8 2" xfId="35132"/>
    <cellStyle name="40% - Accent5 3 8 9" xfId="31862"/>
    <cellStyle name="40% - Accent5 3 9" xfId="11442"/>
    <cellStyle name="40% - Accent5 3 9 2" xfId="19620"/>
    <cellStyle name="40% - Accent5 3 9 2 2" xfId="40845"/>
    <cellStyle name="40% - Accent5 3 9 3" xfId="22883"/>
    <cellStyle name="40% - Accent5 3 9 3 2" xfId="44108"/>
    <cellStyle name="40% - Accent5 3 9 4" xfId="26150"/>
    <cellStyle name="40% - Accent5 3 9 4 2" xfId="47372"/>
    <cellStyle name="40% - Accent5 3 9 5" xfId="29414"/>
    <cellStyle name="40% - Accent5 3 9 5 2" xfId="50636"/>
    <cellStyle name="40% - Accent5 3 9 6" xfId="16358"/>
    <cellStyle name="40% - Accent5 3 9 6 2" xfId="37583"/>
    <cellStyle name="40% - Accent5 3 9 7" xfId="32682"/>
    <cellStyle name="40% - Accent5 30" xfId="7178"/>
    <cellStyle name="40% - Accent5 30 10" xfId="31372"/>
    <cellStyle name="40% - Accent5 30 2" xfId="10832"/>
    <cellStyle name="40% - Accent5 30 2 2" xfId="12578"/>
    <cellStyle name="40% - Accent5 30 2 2 2" xfId="20753"/>
    <cellStyle name="40% - Accent5 30 2 2 2 2" xfId="41978"/>
    <cellStyle name="40% - Accent5 30 2 2 3" xfId="24016"/>
    <cellStyle name="40% - Accent5 30 2 2 3 2" xfId="45241"/>
    <cellStyle name="40% - Accent5 30 2 2 4" xfId="27283"/>
    <cellStyle name="40% - Accent5 30 2 2 4 2" xfId="48505"/>
    <cellStyle name="40% - Accent5 30 2 2 5" xfId="30547"/>
    <cellStyle name="40% - Accent5 30 2 2 5 2" xfId="51769"/>
    <cellStyle name="40% - Accent5 30 2 2 6" xfId="17491"/>
    <cellStyle name="40% - Accent5 30 2 2 6 2" xfId="38716"/>
    <cellStyle name="40% - Accent5 30 2 2 7" xfId="33815"/>
    <cellStyle name="40% - Accent5 30 2 3" xfId="15860"/>
    <cellStyle name="40% - Accent5 30 2 3 2" xfId="37085"/>
    <cellStyle name="40% - Accent5 30 2 4" xfId="19122"/>
    <cellStyle name="40% - Accent5 30 2 4 2" xfId="40347"/>
    <cellStyle name="40% - Accent5 30 2 5" xfId="22384"/>
    <cellStyle name="40% - Accent5 30 2 5 2" xfId="43609"/>
    <cellStyle name="40% - Accent5 30 2 6" xfId="25651"/>
    <cellStyle name="40% - Accent5 30 2 6 2" xfId="46873"/>
    <cellStyle name="40% - Accent5 30 2 7" xfId="28916"/>
    <cellStyle name="40% - Accent5 30 2 7 2" xfId="50138"/>
    <cellStyle name="40% - Accent5 30 2 8" xfId="14228"/>
    <cellStyle name="40% - Accent5 30 2 8 2" xfId="35454"/>
    <cellStyle name="40% - Accent5 30 2 9" xfId="32184"/>
    <cellStyle name="40% - Accent5 30 3" xfId="11764"/>
    <cellStyle name="40% - Accent5 30 3 2" xfId="19941"/>
    <cellStyle name="40% - Accent5 30 3 2 2" xfId="41166"/>
    <cellStyle name="40% - Accent5 30 3 3" xfId="23204"/>
    <cellStyle name="40% - Accent5 30 3 3 2" xfId="44429"/>
    <cellStyle name="40% - Accent5 30 3 4" xfId="26471"/>
    <cellStyle name="40% - Accent5 30 3 4 2" xfId="47693"/>
    <cellStyle name="40% - Accent5 30 3 5" xfId="29735"/>
    <cellStyle name="40% - Accent5 30 3 5 2" xfId="50957"/>
    <cellStyle name="40% - Accent5 30 3 6" xfId="16679"/>
    <cellStyle name="40% - Accent5 30 3 6 2" xfId="37904"/>
    <cellStyle name="40% - Accent5 30 3 7" xfId="33003"/>
    <cellStyle name="40% - Accent5 30 4" xfId="15036"/>
    <cellStyle name="40% - Accent5 30 4 2" xfId="36261"/>
    <cellStyle name="40% - Accent5 30 5" xfId="18298"/>
    <cellStyle name="40% - Accent5 30 5 2" xfId="39523"/>
    <cellStyle name="40% - Accent5 30 6" xfId="21560"/>
    <cellStyle name="40% - Accent5 30 6 2" xfId="42785"/>
    <cellStyle name="40% - Accent5 30 7" xfId="24824"/>
    <cellStyle name="40% - Accent5 30 7 2" xfId="46049"/>
    <cellStyle name="40% - Accent5 30 8" xfId="28092"/>
    <cellStyle name="40% - Accent5 30 8 2" xfId="49314"/>
    <cellStyle name="40% - Accent5 30 9" xfId="13416"/>
    <cellStyle name="40% - Accent5 30 9 2" xfId="34642"/>
    <cellStyle name="40% - Accent5 31" xfId="7179"/>
    <cellStyle name="40% - Accent5 31 10" xfId="31373"/>
    <cellStyle name="40% - Accent5 31 2" xfId="10833"/>
    <cellStyle name="40% - Accent5 31 2 2" xfId="12579"/>
    <cellStyle name="40% - Accent5 31 2 2 2" xfId="20754"/>
    <cellStyle name="40% - Accent5 31 2 2 2 2" xfId="41979"/>
    <cellStyle name="40% - Accent5 31 2 2 3" xfId="24017"/>
    <cellStyle name="40% - Accent5 31 2 2 3 2" xfId="45242"/>
    <cellStyle name="40% - Accent5 31 2 2 4" xfId="27284"/>
    <cellStyle name="40% - Accent5 31 2 2 4 2" xfId="48506"/>
    <cellStyle name="40% - Accent5 31 2 2 5" xfId="30548"/>
    <cellStyle name="40% - Accent5 31 2 2 5 2" xfId="51770"/>
    <cellStyle name="40% - Accent5 31 2 2 6" xfId="17492"/>
    <cellStyle name="40% - Accent5 31 2 2 6 2" xfId="38717"/>
    <cellStyle name="40% - Accent5 31 2 2 7" xfId="33816"/>
    <cellStyle name="40% - Accent5 31 2 3" xfId="15861"/>
    <cellStyle name="40% - Accent5 31 2 3 2" xfId="37086"/>
    <cellStyle name="40% - Accent5 31 2 4" xfId="19123"/>
    <cellStyle name="40% - Accent5 31 2 4 2" xfId="40348"/>
    <cellStyle name="40% - Accent5 31 2 5" xfId="22385"/>
    <cellStyle name="40% - Accent5 31 2 5 2" xfId="43610"/>
    <cellStyle name="40% - Accent5 31 2 6" xfId="25652"/>
    <cellStyle name="40% - Accent5 31 2 6 2" xfId="46874"/>
    <cellStyle name="40% - Accent5 31 2 7" xfId="28917"/>
    <cellStyle name="40% - Accent5 31 2 7 2" xfId="50139"/>
    <cellStyle name="40% - Accent5 31 2 8" xfId="14229"/>
    <cellStyle name="40% - Accent5 31 2 8 2" xfId="35455"/>
    <cellStyle name="40% - Accent5 31 2 9" xfId="32185"/>
    <cellStyle name="40% - Accent5 31 3" xfId="11765"/>
    <cellStyle name="40% - Accent5 31 3 2" xfId="19942"/>
    <cellStyle name="40% - Accent5 31 3 2 2" xfId="41167"/>
    <cellStyle name="40% - Accent5 31 3 3" xfId="23205"/>
    <cellStyle name="40% - Accent5 31 3 3 2" xfId="44430"/>
    <cellStyle name="40% - Accent5 31 3 4" xfId="26472"/>
    <cellStyle name="40% - Accent5 31 3 4 2" xfId="47694"/>
    <cellStyle name="40% - Accent5 31 3 5" xfId="29736"/>
    <cellStyle name="40% - Accent5 31 3 5 2" xfId="50958"/>
    <cellStyle name="40% - Accent5 31 3 6" xfId="16680"/>
    <cellStyle name="40% - Accent5 31 3 6 2" xfId="37905"/>
    <cellStyle name="40% - Accent5 31 3 7" xfId="33004"/>
    <cellStyle name="40% - Accent5 31 4" xfId="15037"/>
    <cellStyle name="40% - Accent5 31 4 2" xfId="36262"/>
    <cellStyle name="40% - Accent5 31 5" xfId="18299"/>
    <cellStyle name="40% - Accent5 31 5 2" xfId="39524"/>
    <cellStyle name="40% - Accent5 31 6" xfId="21561"/>
    <cellStyle name="40% - Accent5 31 6 2" xfId="42786"/>
    <cellStyle name="40% - Accent5 31 7" xfId="24825"/>
    <cellStyle name="40% - Accent5 31 7 2" xfId="46050"/>
    <cellStyle name="40% - Accent5 31 8" xfId="28093"/>
    <cellStyle name="40% - Accent5 31 8 2" xfId="49315"/>
    <cellStyle name="40% - Accent5 31 9" xfId="13417"/>
    <cellStyle name="40% - Accent5 31 9 2" xfId="34643"/>
    <cellStyle name="40% - Accent5 32" xfId="7180"/>
    <cellStyle name="40% - Accent5 32 10" xfId="31374"/>
    <cellStyle name="40% - Accent5 32 2" xfId="10834"/>
    <cellStyle name="40% - Accent5 32 2 2" xfId="12580"/>
    <cellStyle name="40% - Accent5 32 2 2 2" xfId="20755"/>
    <cellStyle name="40% - Accent5 32 2 2 2 2" xfId="41980"/>
    <cellStyle name="40% - Accent5 32 2 2 3" xfId="24018"/>
    <cellStyle name="40% - Accent5 32 2 2 3 2" xfId="45243"/>
    <cellStyle name="40% - Accent5 32 2 2 4" xfId="27285"/>
    <cellStyle name="40% - Accent5 32 2 2 4 2" xfId="48507"/>
    <cellStyle name="40% - Accent5 32 2 2 5" xfId="30549"/>
    <cellStyle name="40% - Accent5 32 2 2 5 2" xfId="51771"/>
    <cellStyle name="40% - Accent5 32 2 2 6" xfId="17493"/>
    <cellStyle name="40% - Accent5 32 2 2 6 2" xfId="38718"/>
    <cellStyle name="40% - Accent5 32 2 2 7" xfId="33817"/>
    <cellStyle name="40% - Accent5 32 2 3" xfId="15862"/>
    <cellStyle name="40% - Accent5 32 2 3 2" xfId="37087"/>
    <cellStyle name="40% - Accent5 32 2 4" xfId="19124"/>
    <cellStyle name="40% - Accent5 32 2 4 2" xfId="40349"/>
    <cellStyle name="40% - Accent5 32 2 5" xfId="22386"/>
    <cellStyle name="40% - Accent5 32 2 5 2" xfId="43611"/>
    <cellStyle name="40% - Accent5 32 2 6" xfId="25653"/>
    <cellStyle name="40% - Accent5 32 2 6 2" xfId="46875"/>
    <cellStyle name="40% - Accent5 32 2 7" xfId="28918"/>
    <cellStyle name="40% - Accent5 32 2 7 2" xfId="50140"/>
    <cellStyle name="40% - Accent5 32 2 8" xfId="14230"/>
    <cellStyle name="40% - Accent5 32 2 8 2" xfId="35456"/>
    <cellStyle name="40% - Accent5 32 2 9" xfId="32186"/>
    <cellStyle name="40% - Accent5 32 3" xfId="11766"/>
    <cellStyle name="40% - Accent5 32 3 2" xfId="19943"/>
    <cellStyle name="40% - Accent5 32 3 2 2" xfId="41168"/>
    <cellStyle name="40% - Accent5 32 3 3" xfId="23206"/>
    <cellStyle name="40% - Accent5 32 3 3 2" xfId="44431"/>
    <cellStyle name="40% - Accent5 32 3 4" xfId="26473"/>
    <cellStyle name="40% - Accent5 32 3 4 2" xfId="47695"/>
    <cellStyle name="40% - Accent5 32 3 5" xfId="29737"/>
    <cellStyle name="40% - Accent5 32 3 5 2" xfId="50959"/>
    <cellStyle name="40% - Accent5 32 3 6" xfId="16681"/>
    <cellStyle name="40% - Accent5 32 3 6 2" xfId="37906"/>
    <cellStyle name="40% - Accent5 32 3 7" xfId="33005"/>
    <cellStyle name="40% - Accent5 32 4" xfId="15038"/>
    <cellStyle name="40% - Accent5 32 4 2" xfId="36263"/>
    <cellStyle name="40% - Accent5 32 5" xfId="18300"/>
    <cellStyle name="40% - Accent5 32 5 2" xfId="39525"/>
    <cellStyle name="40% - Accent5 32 6" xfId="21562"/>
    <cellStyle name="40% - Accent5 32 6 2" xfId="42787"/>
    <cellStyle name="40% - Accent5 32 7" xfId="24826"/>
    <cellStyle name="40% - Accent5 32 7 2" xfId="46051"/>
    <cellStyle name="40% - Accent5 32 8" xfId="28094"/>
    <cellStyle name="40% - Accent5 32 8 2" xfId="49316"/>
    <cellStyle name="40% - Accent5 32 9" xfId="13418"/>
    <cellStyle name="40% - Accent5 32 9 2" xfId="34644"/>
    <cellStyle name="40% - Accent5 33" xfId="10192"/>
    <cellStyle name="40% - Accent5 33 2" xfId="12241"/>
    <cellStyle name="40% - Accent5 33 2 2" xfId="20416"/>
    <cellStyle name="40% - Accent5 33 2 2 2" xfId="41641"/>
    <cellStyle name="40% - Accent5 33 2 3" xfId="23679"/>
    <cellStyle name="40% - Accent5 33 2 3 2" xfId="44904"/>
    <cellStyle name="40% - Accent5 33 2 4" xfId="26946"/>
    <cellStyle name="40% - Accent5 33 2 4 2" xfId="48168"/>
    <cellStyle name="40% - Accent5 33 2 5" xfId="30210"/>
    <cellStyle name="40% - Accent5 33 2 5 2" xfId="51432"/>
    <cellStyle name="40% - Accent5 33 2 6" xfId="17154"/>
    <cellStyle name="40% - Accent5 33 2 6 2" xfId="38379"/>
    <cellStyle name="40% - Accent5 33 2 7" xfId="33478"/>
    <cellStyle name="40% - Accent5 33 3" xfId="15523"/>
    <cellStyle name="40% - Accent5 33 3 2" xfId="36748"/>
    <cellStyle name="40% - Accent5 33 4" xfId="18785"/>
    <cellStyle name="40% - Accent5 33 4 2" xfId="40010"/>
    <cellStyle name="40% - Accent5 33 5" xfId="22047"/>
    <cellStyle name="40% - Accent5 33 5 2" xfId="43272"/>
    <cellStyle name="40% - Accent5 33 6" xfId="25314"/>
    <cellStyle name="40% - Accent5 33 6 2" xfId="46536"/>
    <cellStyle name="40% - Accent5 33 7" xfId="28579"/>
    <cellStyle name="40% - Accent5 33 7 2" xfId="49801"/>
    <cellStyle name="40% - Accent5 33 8" xfId="13891"/>
    <cellStyle name="40% - Accent5 33 8 2" xfId="35117"/>
    <cellStyle name="40% - Accent5 33 9" xfId="31847"/>
    <cellStyle name="40% - Accent5 34" xfId="11423"/>
    <cellStyle name="40% - Accent5 34 2" xfId="19602"/>
    <cellStyle name="40% - Accent5 34 2 2" xfId="40827"/>
    <cellStyle name="40% - Accent5 34 3" xfId="22865"/>
    <cellStyle name="40% - Accent5 34 3 2" xfId="44090"/>
    <cellStyle name="40% - Accent5 34 4" xfId="26132"/>
    <cellStyle name="40% - Accent5 34 4 2" xfId="47354"/>
    <cellStyle name="40% - Accent5 34 5" xfId="29396"/>
    <cellStyle name="40% - Accent5 34 5 2" xfId="50618"/>
    <cellStyle name="40% - Accent5 34 6" xfId="16340"/>
    <cellStyle name="40% - Accent5 34 6 2" xfId="37565"/>
    <cellStyle name="40% - Accent5 34 7" xfId="32664"/>
    <cellStyle name="40% - Accent5 35" xfId="15488"/>
    <cellStyle name="40% - Accent5 35 2" xfId="36713"/>
    <cellStyle name="40% - Accent5 36" xfId="18750"/>
    <cellStyle name="40% - Accent5 36 2" xfId="39975"/>
    <cellStyle name="40% - Accent5 37" xfId="22012"/>
    <cellStyle name="40% - Accent5 37 2" xfId="43237"/>
    <cellStyle name="40% - Accent5 38" xfId="25279"/>
    <cellStyle name="40% - Accent5 38 2" xfId="46501"/>
    <cellStyle name="40% - Accent5 39" xfId="28544"/>
    <cellStyle name="40% - Accent5 39 2" xfId="49766"/>
    <cellStyle name="40% - Accent5 4" xfId="3789"/>
    <cellStyle name="40% - Accent5 4 2" xfId="8064"/>
    <cellStyle name="40% - Accent5 4 2 10" xfId="24894"/>
    <cellStyle name="40% - Accent5 4 2 10 2" xfId="46119"/>
    <cellStyle name="40% - Accent5 4 2 11" xfId="28162"/>
    <cellStyle name="40% - Accent5 4 2 11 2" xfId="49384"/>
    <cellStyle name="40% - Accent5 4 2 12" xfId="13486"/>
    <cellStyle name="40% - Accent5 4 2 12 2" xfId="34712"/>
    <cellStyle name="40% - Accent5 4 2 13" xfId="31442"/>
    <cellStyle name="40% - Accent5 4 2 2" xfId="9463"/>
    <cellStyle name="40% - Accent5 4 2 2 2" xfId="9464"/>
    <cellStyle name="40% - Accent5 4 2 3" xfId="9465"/>
    <cellStyle name="40% - Accent5 4 2 4" xfId="9462"/>
    <cellStyle name="40% - Accent5 4 2 5" xfId="10902"/>
    <cellStyle name="40% - Accent5 4 2 5 2" xfId="12648"/>
    <cellStyle name="40% - Accent5 4 2 5 2 2" xfId="20823"/>
    <cellStyle name="40% - Accent5 4 2 5 2 2 2" xfId="42048"/>
    <cellStyle name="40% - Accent5 4 2 5 2 3" xfId="24086"/>
    <cellStyle name="40% - Accent5 4 2 5 2 3 2" xfId="45311"/>
    <cellStyle name="40% - Accent5 4 2 5 2 4" xfId="27353"/>
    <cellStyle name="40% - Accent5 4 2 5 2 4 2" xfId="48575"/>
    <cellStyle name="40% - Accent5 4 2 5 2 5" xfId="30617"/>
    <cellStyle name="40% - Accent5 4 2 5 2 5 2" xfId="51839"/>
    <cellStyle name="40% - Accent5 4 2 5 2 6" xfId="17561"/>
    <cellStyle name="40% - Accent5 4 2 5 2 6 2" xfId="38786"/>
    <cellStyle name="40% - Accent5 4 2 5 2 7" xfId="33885"/>
    <cellStyle name="40% - Accent5 4 2 5 3" xfId="15930"/>
    <cellStyle name="40% - Accent5 4 2 5 3 2" xfId="37155"/>
    <cellStyle name="40% - Accent5 4 2 5 4" xfId="19192"/>
    <cellStyle name="40% - Accent5 4 2 5 4 2" xfId="40417"/>
    <cellStyle name="40% - Accent5 4 2 5 5" xfId="22454"/>
    <cellStyle name="40% - Accent5 4 2 5 5 2" xfId="43679"/>
    <cellStyle name="40% - Accent5 4 2 5 6" xfId="25721"/>
    <cellStyle name="40% - Accent5 4 2 5 6 2" xfId="46943"/>
    <cellStyle name="40% - Accent5 4 2 5 7" xfId="28986"/>
    <cellStyle name="40% - Accent5 4 2 5 7 2" xfId="50208"/>
    <cellStyle name="40% - Accent5 4 2 5 8" xfId="14298"/>
    <cellStyle name="40% - Accent5 4 2 5 8 2" xfId="35524"/>
    <cellStyle name="40% - Accent5 4 2 5 9" xfId="32254"/>
    <cellStyle name="40% - Accent5 4 2 6" xfId="11834"/>
    <cellStyle name="40% - Accent5 4 2 6 2" xfId="20011"/>
    <cellStyle name="40% - Accent5 4 2 6 2 2" xfId="41236"/>
    <cellStyle name="40% - Accent5 4 2 6 3" xfId="23274"/>
    <cellStyle name="40% - Accent5 4 2 6 3 2" xfId="44499"/>
    <cellStyle name="40% - Accent5 4 2 6 4" xfId="26541"/>
    <cellStyle name="40% - Accent5 4 2 6 4 2" xfId="47763"/>
    <cellStyle name="40% - Accent5 4 2 6 5" xfId="29805"/>
    <cellStyle name="40% - Accent5 4 2 6 5 2" xfId="51027"/>
    <cellStyle name="40% - Accent5 4 2 6 6" xfId="16749"/>
    <cellStyle name="40% - Accent5 4 2 6 6 2" xfId="37974"/>
    <cellStyle name="40% - Accent5 4 2 6 7" xfId="33073"/>
    <cellStyle name="40% - Accent5 4 2 7" xfId="15106"/>
    <cellStyle name="40% - Accent5 4 2 7 2" xfId="36331"/>
    <cellStyle name="40% - Accent5 4 2 8" xfId="18368"/>
    <cellStyle name="40% - Accent5 4 2 8 2" xfId="39593"/>
    <cellStyle name="40% - Accent5 4 2 9" xfId="21630"/>
    <cellStyle name="40% - Accent5 4 2 9 2" xfId="42855"/>
    <cellStyle name="40% - Accent5 4 3" xfId="8065"/>
    <cellStyle name="40% - Accent5 4 3 10" xfId="28163"/>
    <cellStyle name="40% - Accent5 4 3 10 2" xfId="49385"/>
    <cellStyle name="40% - Accent5 4 3 11" xfId="13487"/>
    <cellStyle name="40% - Accent5 4 3 11 2" xfId="34713"/>
    <cellStyle name="40% - Accent5 4 3 12" xfId="31443"/>
    <cellStyle name="40% - Accent5 4 3 2" xfId="9467"/>
    <cellStyle name="40% - Accent5 4 3 3" xfId="9466"/>
    <cellStyle name="40% - Accent5 4 3 4" xfId="10903"/>
    <cellStyle name="40% - Accent5 4 3 4 2" xfId="12649"/>
    <cellStyle name="40% - Accent5 4 3 4 2 2" xfId="20824"/>
    <cellStyle name="40% - Accent5 4 3 4 2 2 2" xfId="42049"/>
    <cellStyle name="40% - Accent5 4 3 4 2 3" xfId="24087"/>
    <cellStyle name="40% - Accent5 4 3 4 2 3 2" xfId="45312"/>
    <cellStyle name="40% - Accent5 4 3 4 2 4" xfId="27354"/>
    <cellStyle name="40% - Accent5 4 3 4 2 4 2" xfId="48576"/>
    <cellStyle name="40% - Accent5 4 3 4 2 5" xfId="30618"/>
    <cellStyle name="40% - Accent5 4 3 4 2 5 2" xfId="51840"/>
    <cellStyle name="40% - Accent5 4 3 4 2 6" xfId="17562"/>
    <cellStyle name="40% - Accent5 4 3 4 2 6 2" xfId="38787"/>
    <cellStyle name="40% - Accent5 4 3 4 2 7" xfId="33886"/>
    <cellStyle name="40% - Accent5 4 3 4 3" xfId="15931"/>
    <cellStyle name="40% - Accent5 4 3 4 3 2" xfId="37156"/>
    <cellStyle name="40% - Accent5 4 3 4 4" xfId="19193"/>
    <cellStyle name="40% - Accent5 4 3 4 4 2" xfId="40418"/>
    <cellStyle name="40% - Accent5 4 3 4 5" xfId="22455"/>
    <cellStyle name="40% - Accent5 4 3 4 5 2" xfId="43680"/>
    <cellStyle name="40% - Accent5 4 3 4 6" xfId="25722"/>
    <cellStyle name="40% - Accent5 4 3 4 6 2" xfId="46944"/>
    <cellStyle name="40% - Accent5 4 3 4 7" xfId="28987"/>
    <cellStyle name="40% - Accent5 4 3 4 7 2" xfId="50209"/>
    <cellStyle name="40% - Accent5 4 3 4 8" xfId="14299"/>
    <cellStyle name="40% - Accent5 4 3 4 8 2" xfId="35525"/>
    <cellStyle name="40% - Accent5 4 3 4 9" xfId="32255"/>
    <cellStyle name="40% - Accent5 4 3 5" xfId="11835"/>
    <cellStyle name="40% - Accent5 4 3 5 2" xfId="20012"/>
    <cellStyle name="40% - Accent5 4 3 5 2 2" xfId="41237"/>
    <cellStyle name="40% - Accent5 4 3 5 3" xfId="23275"/>
    <cellStyle name="40% - Accent5 4 3 5 3 2" xfId="44500"/>
    <cellStyle name="40% - Accent5 4 3 5 4" xfId="26542"/>
    <cellStyle name="40% - Accent5 4 3 5 4 2" xfId="47764"/>
    <cellStyle name="40% - Accent5 4 3 5 5" xfId="29806"/>
    <cellStyle name="40% - Accent5 4 3 5 5 2" xfId="51028"/>
    <cellStyle name="40% - Accent5 4 3 5 6" xfId="16750"/>
    <cellStyle name="40% - Accent5 4 3 5 6 2" xfId="37975"/>
    <cellStyle name="40% - Accent5 4 3 5 7" xfId="33074"/>
    <cellStyle name="40% - Accent5 4 3 6" xfId="15107"/>
    <cellStyle name="40% - Accent5 4 3 6 2" xfId="36332"/>
    <cellStyle name="40% - Accent5 4 3 7" xfId="18369"/>
    <cellStyle name="40% - Accent5 4 3 7 2" xfId="39594"/>
    <cellStyle name="40% - Accent5 4 3 8" xfId="21631"/>
    <cellStyle name="40% - Accent5 4 3 8 2" xfId="42856"/>
    <cellStyle name="40% - Accent5 4 3 9" xfId="24895"/>
    <cellStyle name="40% - Accent5 4 3 9 2" xfId="46120"/>
    <cellStyle name="40% - Accent5 4 4" xfId="7181"/>
    <cellStyle name="40% - Accent5 4 4 10" xfId="13419"/>
    <cellStyle name="40% - Accent5 4 4 10 2" xfId="34645"/>
    <cellStyle name="40% - Accent5 4 4 11" xfId="31375"/>
    <cellStyle name="40% - Accent5 4 4 2" xfId="9468"/>
    <cellStyle name="40% - Accent5 4 4 3" xfId="10835"/>
    <cellStyle name="40% - Accent5 4 4 3 2" xfId="12581"/>
    <cellStyle name="40% - Accent5 4 4 3 2 2" xfId="20756"/>
    <cellStyle name="40% - Accent5 4 4 3 2 2 2" xfId="41981"/>
    <cellStyle name="40% - Accent5 4 4 3 2 3" xfId="24019"/>
    <cellStyle name="40% - Accent5 4 4 3 2 3 2" xfId="45244"/>
    <cellStyle name="40% - Accent5 4 4 3 2 4" xfId="27286"/>
    <cellStyle name="40% - Accent5 4 4 3 2 4 2" xfId="48508"/>
    <cellStyle name="40% - Accent5 4 4 3 2 5" xfId="30550"/>
    <cellStyle name="40% - Accent5 4 4 3 2 5 2" xfId="51772"/>
    <cellStyle name="40% - Accent5 4 4 3 2 6" xfId="17494"/>
    <cellStyle name="40% - Accent5 4 4 3 2 6 2" xfId="38719"/>
    <cellStyle name="40% - Accent5 4 4 3 2 7" xfId="33818"/>
    <cellStyle name="40% - Accent5 4 4 3 3" xfId="15863"/>
    <cellStyle name="40% - Accent5 4 4 3 3 2" xfId="37088"/>
    <cellStyle name="40% - Accent5 4 4 3 4" xfId="19125"/>
    <cellStyle name="40% - Accent5 4 4 3 4 2" xfId="40350"/>
    <cellStyle name="40% - Accent5 4 4 3 5" xfId="22387"/>
    <cellStyle name="40% - Accent5 4 4 3 5 2" xfId="43612"/>
    <cellStyle name="40% - Accent5 4 4 3 6" xfId="25654"/>
    <cellStyle name="40% - Accent5 4 4 3 6 2" xfId="46876"/>
    <cellStyle name="40% - Accent5 4 4 3 7" xfId="28919"/>
    <cellStyle name="40% - Accent5 4 4 3 7 2" xfId="50141"/>
    <cellStyle name="40% - Accent5 4 4 3 8" xfId="14231"/>
    <cellStyle name="40% - Accent5 4 4 3 8 2" xfId="35457"/>
    <cellStyle name="40% - Accent5 4 4 3 9" xfId="32187"/>
    <cellStyle name="40% - Accent5 4 4 4" xfId="11767"/>
    <cellStyle name="40% - Accent5 4 4 4 2" xfId="19944"/>
    <cellStyle name="40% - Accent5 4 4 4 2 2" xfId="41169"/>
    <cellStyle name="40% - Accent5 4 4 4 3" xfId="23207"/>
    <cellStyle name="40% - Accent5 4 4 4 3 2" xfId="44432"/>
    <cellStyle name="40% - Accent5 4 4 4 4" xfId="26474"/>
    <cellStyle name="40% - Accent5 4 4 4 4 2" xfId="47696"/>
    <cellStyle name="40% - Accent5 4 4 4 5" xfId="29738"/>
    <cellStyle name="40% - Accent5 4 4 4 5 2" xfId="50960"/>
    <cellStyle name="40% - Accent5 4 4 4 6" xfId="16682"/>
    <cellStyle name="40% - Accent5 4 4 4 6 2" xfId="37907"/>
    <cellStyle name="40% - Accent5 4 4 4 7" xfId="33006"/>
    <cellStyle name="40% - Accent5 4 4 5" xfId="15039"/>
    <cellStyle name="40% - Accent5 4 4 5 2" xfId="36264"/>
    <cellStyle name="40% - Accent5 4 4 6" xfId="18301"/>
    <cellStyle name="40% - Accent5 4 4 6 2" xfId="39526"/>
    <cellStyle name="40% - Accent5 4 4 7" xfId="21563"/>
    <cellStyle name="40% - Accent5 4 4 7 2" xfId="42788"/>
    <cellStyle name="40% - Accent5 4 4 8" xfId="24827"/>
    <cellStyle name="40% - Accent5 4 4 8 2" xfId="46052"/>
    <cellStyle name="40% - Accent5 4 4 9" xfId="28095"/>
    <cellStyle name="40% - Accent5 4 4 9 2" xfId="49317"/>
    <cellStyle name="40% - Accent5 4 5" xfId="9812"/>
    <cellStyle name="40% - Accent5 40" xfId="13076"/>
    <cellStyle name="40% - Accent5 40 2" xfId="34303"/>
    <cellStyle name="40% - Accent5 41" xfId="31035"/>
    <cellStyle name="40% - Accent5 42" xfId="52257"/>
    <cellStyle name="40% - Accent5 43" xfId="10131"/>
    <cellStyle name="40% - Accent5 5" xfId="7182"/>
    <cellStyle name="40% - Accent5 5 10" xfId="31376"/>
    <cellStyle name="40% - Accent5 5 2" xfId="10836"/>
    <cellStyle name="40% - Accent5 5 2 2" xfId="12582"/>
    <cellStyle name="40% - Accent5 5 2 2 2" xfId="20757"/>
    <cellStyle name="40% - Accent5 5 2 2 2 2" xfId="41982"/>
    <cellStyle name="40% - Accent5 5 2 2 3" xfId="24020"/>
    <cellStyle name="40% - Accent5 5 2 2 3 2" xfId="45245"/>
    <cellStyle name="40% - Accent5 5 2 2 4" xfId="27287"/>
    <cellStyle name="40% - Accent5 5 2 2 4 2" xfId="48509"/>
    <cellStyle name="40% - Accent5 5 2 2 5" xfId="30551"/>
    <cellStyle name="40% - Accent5 5 2 2 5 2" xfId="51773"/>
    <cellStyle name="40% - Accent5 5 2 2 6" xfId="17495"/>
    <cellStyle name="40% - Accent5 5 2 2 6 2" xfId="38720"/>
    <cellStyle name="40% - Accent5 5 2 2 7" xfId="33819"/>
    <cellStyle name="40% - Accent5 5 2 3" xfId="15864"/>
    <cellStyle name="40% - Accent5 5 2 3 2" xfId="37089"/>
    <cellStyle name="40% - Accent5 5 2 4" xfId="19126"/>
    <cellStyle name="40% - Accent5 5 2 4 2" xfId="40351"/>
    <cellStyle name="40% - Accent5 5 2 5" xfId="22388"/>
    <cellStyle name="40% - Accent5 5 2 5 2" xfId="43613"/>
    <cellStyle name="40% - Accent5 5 2 6" xfId="25655"/>
    <cellStyle name="40% - Accent5 5 2 6 2" xfId="46877"/>
    <cellStyle name="40% - Accent5 5 2 7" xfId="28920"/>
    <cellStyle name="40% - Accent5 5 2 7 2" xfId="50142"/>
    <cellStyle name="40% - Accent5 5 2 8" xfId="14232"/>
    <cellStyle name="40% - Accent5 5 2 8 2" xfId="35458"/>
    <cellStyle name="40% - Accent5 5 2 9" xfId="32188"/>
    <cellStyle name="40% - Accent5 5 3" xfId="11768"/>
    <cellStyle name="40% - Accent5 5 3 2" xfId="19945"/>
    <cellStyle name="40% - Accent5 5 3 2 2" xfId="41170"/>
    <cellStyle name="40% - Accent5 5 3 3" xfId="23208"/>
    <cellStyle name="40% - Accent5 5 3 3 2" xfId="44433"/>
    <cellStyle name="40% - Accent5 5 3 4" xfId="26475"/>
    <cellStyle name="40% - Accent5 5 3 4 2" xfId="47697"/>
    <cellStyle name="40% - Accent5 5 3 5" xfId="29739"/>
    <cellStyle name="40% - Accent5 5 3 5 2" xfId="50961"/>
    <cellStyle name="40% - Accent5 5 3 6" xfId="16683"/>
    <cellStyle name="40% - Accent5 5 3 6 2" xfId="37908"/>
    <cellStyle name="40% - Accent5 5 3 7" xfId="33007"/>
    <cellStyle name="40% - Accent5 5 4" xfId="15040"/>
    <cellStyle name="40% - Accent5 5 4 2" xfId="36265"/>
    <cellStyle name="40% - Accent5 5 5" xfId="18302"/>
    <cellStyle name="40% - Accent5 5 5 2" xfId="39527"/>
    <cellStyle name="40% - Accent5 5 6" xfId="21564"/>
    <cellStyle name="40% - Accent5 5 6 2" xfId="42789"/>
    <cellStyle name="40% - Accent5 5 7" xfId="24828"/>
    <cellStyle name="40% - Accent5 5 7 2" xfId="46053"/>
    <cellStyle name="40% - Accent5 5 8" xfId="28096"/>
    <cellStyle name="40% - Accent5 5 8 2" xfId="49318"/>
    <cellStyle name="40% - Accent5 5 9" xfId="13420"/>
    <cellStyle name="40% - Accent5 5 9 2" xfId="34646"/>
    <cellStyle name="40% - Accent5 6" xfId="7183"/>
    <cellStyle name="40% - Accent5 6 10" xfId="31377"/>
    <cellStyle name="40% - Accent5 6 2" xfId="10837"/>
    <cellStyle name="40% - Accent5 6 2 2" xfId="12583"/>
    <cellStyle name="40% - Accent5 6 2 2 2" xfId="20758"/>
    <cellStyle name="40% - Accent5 6 2 2 2 2" xfId="41983"/>
    <cellStyle name="40% - Accent5 6 2 2 3" xfId="24021"/>
    <cellStyle name="40% - Accent5 6 2 2 3 2" xfId="45246"/>
    <cellStyle name="40% - Accent5 6 2 2 4" xfId="27288"/>
    <cellStyle name="40% - Accent5 6 2 2 4 2" xfId="48510"/>
    <cellStyle name="40% - Accent5 6 2 2 5" xfId="30552"/>
    <cellStyle name="40% - Accent5 6 2 2 5 2" xfId="51774"/>
    <cellStyle name="40% - Accent5 6 2 2 6" xfId="17496"/>
    <cellStyle name="40% - Accent5 6 2 2 6 2" xfId="38721"/>
    <cellStyle name="40% - Accent5 6 2 2 7" xfId="33820"/>
    <cellStyle name="40% - Accent5 6 2 3" xfId="15865"/>
    <cellStyle name="40% - Accent5 6 2 3 2" xfId="37090"/>
    <cellStyle name="40% - Accent5 6 2 4" xfId="19127"/>
    <cellStyle name="40% - Accent5 6 2 4 2" xfId="40352"/>
    <cellStyle name="40% - Accent5 6 2 5" xfId="22389"/>
    <cellStyle name="40% - Accent5 6 2 5 2" xfId="43614"/>
    <cellStyle name="40% - Accent5 6 2 6" xfId="25656"/>
    <cellStyle name="40% - Accent5 6 2 6 2" xfId="46878"/>
    <cellStyle name="40% - Accent5 6 2 7" xfId="28921"/>
    <cellStyle name="40% - Accent5 6 2 7 2" xfId="50143"/>
    <cellStyle name="40% - Accent5 6 2 8" xfId="14233"/>
    <cellStyle name="40% - Accent5 6 2 8 2" xfId="35459"/>
    <cellStyle name="40% - Accent5 6 2 9" xfId="32189"/>
    <cellStyle name="40% - Accent5 6 3" xfId="11769"/>
    <cellStyle name="40% - Accent5 6 3 2" xfId="19946"/>
    <cellStyle name="40% - Accent5 6 3 2 2" xfId="41171"/>
    <cellStyle name="40% - Accent5 6 3 3" xfId="23209"/>
    <cellStyle name="40% - Accent5 6 3 3 2" xfId="44434"/>
    <cellStyle name="40% - Accent5 6 3 4" xfId="26476"/>
    <cellStyle name="40% - Accent5 6 3 4 2" xfId="47698"/>
    <cellStyle name="40% - Accent5 6 3 5" xfId="29740"/>
    <cellStyle name="40% - Accent5 6 3 5 2" xfId="50962"/>
    <cellStyle name="40% - Accent5 6 3 6" xfId="16684"/>
    <cellStyle name="40% - Accent5 6 3 6 2" xfId="37909"/>
    <cellStyle name="40% - Accent5 6 3 7" xfId="33008"/>
    <cellStyle name="40% - Accent5 6 4" xfId="15041"/>
    <cellStyle name="40% - Accent5 6 4 2" xfId="36266"/>
    <cellStyle name="40% - Accent5 6 5" xfId="18303"/>
    <cellStyle name="40% - Accent5 6 5 2" xfId="39528"/>
    <cellStyle name="40% - Accent5 6 6" xfId="21565"/>
    <cellStyle name="40% - Accent5 6 6 2" xfId="42790"/>
    <cellStyle name="40% - Accent5 6 7" xfId="24829"/>
    <cellStyle name="40% - Accent5 6 7 2" xfId="46054"/>
    <cellStyle name="40% - Accent5 6 8" xfId="28097"/>
    <cellStyle name="40% - Accent5 6 8 2" xfId="49319"/>
    <cellStyle name="40% - Accent5 6 9" xfId="13421"/>
    <cellStyle name="40% - Accent5 6 9 2" xfId="34647"/>
    <cellStyle name="40% - Accent5 7" xfId="7184"/>
    <cellStyle name="40% - Accent5 7 10" xfId="31378"/>
    <cellStyle name="40% - Accent5 7 2" xfId="10838"/>
    <cellStyle name="40% - Accent5 7 2 2" xfId="12584"/>
    <cellStyle name="40% - Accent5 7 2 2 2" xfId="20759"/>
    <cellStyle name="40% - Accent5 7 2 2 2 2" xfId="41984"/>
    <cellStyle name="40% - Accent5 7 2 2 3" xfId="24022"/>
    <cellStyle name="40% - Accent5 7 2 2 3 2" xfId="45247"/>
    <cellStyle name="40% - Accent5 7 2 2 4" xfId="27289"/>
    <cellStyle name="40% - Accent5 7 2 2 4 2" xfId="48511"/>
    <cellStyle name="40% - Accent5 7 2 2 5" xfId="30553"/>
    <cellStyle name="40% - Accent5 7 2 2 5 2" xfId="51775"/>
    <cellStyle name="40% - Accent5 7 2 2 6" xfId="17497"/>
    <cellStyle name="40% - Accent5 7 2 2 6 2" xfId="38722"/>
    <cellStyle name="40% - Accent5 7 2 2 7" xfId="33821"/>
    <cellStyle name="40% - Accent5 7 2 3" xfId="15866"/>
    <cellStyle name="40% - Accent5 7 2 3 2" xfId="37091"/>
    <cellStyle name="40% - Accent5 7 2 4" xfId="19128"/>
    <cellStyle name="40% - Accent5 7 2 4 2" xfId="40353"/>
    <cellStyle name="40% - Accent5 7 2 5" xfId="22390"/>
    <cellStyle name="40% - Accent5 7 2 5 2" xfId="43615"/>
    <cellStyle name="40% - Accent5 7 2 6" xfId="25657"/>
    <cellStyle name="40% - Accent5 7 2 6 2" xfId="46879"/>
    <cellStyle name="40% - Accent5 7 2 7" xfId="28922"/>
    <cellStyle name="40% - Accent5 7 2 7 2" xfId="50144"/>
    <cellStyle name="40% - Accent5 7 2 8" xfId="14234"/>
    <cellStyle name="40% - Accent5 7 2 8 2" xfId="35460"/>
    <cellStyle name="40% - Accent5 7 2 9" xfId="32190"/>
    <cellStyle name="40% - Accent5 7 3" xfId="11770"/>
    <cellStyle name="40% - Accent5 7 3 2" xfId="19947"/>
    <cellStyle name="40% - Accent5 7 3 2 2" xfId="41172"/>
    <cellStyle name="40% - Accent5 7 3 3" xfId="23210"/>
    <cellStyle name="40% - Accent5 7 3 3 2" xfId="44435"/>
    <cellStyle name="40% - Accent5 7 3 4" xfId="26477"/>
    <cellStyle name="40% - Accent5 7 3 4 2" xfId="47699"/>
    <cellStyle name="40% - Accent5 7 3 5" xfId="29741"/>
    <cellStyle name="40% - Accent5 7 3 5 2" xfId="50963"/>
    <cellStyle name="40% - Accent5 7 3 6" xfId="16685"/>
    <cellStyle name="40% - Accent5 7 3 6 2" xfId="37910"/>
    <cellStyle name="40% - Accent5 7 3 7" xfId="33009"/>
    <cellStyle name="40% - Accent5 7 4" xfId="15042"/>
    <cellStyle name="40% - Accent5 7 4 2" xfId="36267"/>
    <cellStyle name="40% - Accent5 7 5" xfId="18304"/>
    <cellStyle name="40% - Accent5 7 5 2" xfId="39529"/>
    <cellStyle name="40% - Accent5 7 6" xfId="21566"/>
    <cellStyle name="40% - Accent5 7 6 2" xfId="42791"/>
    <cellStyle name="40% - Accent5 7 7" xfId="24830"/>
    <cellStyle name="40% - Accent5 7 7 2" xfId="46055"/>
    <cellStyle name="40% - Accent5 7 8" xfId="28098"/>
    <cellStyle name="40% - Accent5 7 8 2" xfId="49320"/>
    <cellStyle name="40% - Accent5 7 9" xfId="13422"/>
    <cellStyle name="40% - Accent5 7 9 2" xfId="34648"/>
    <cellStyle name="40% - Accent5 8" xfId="7185"/>
    <cellStyle name="40% - Accent5 8 10" xfId="31379"/>
    <cellStyle name="40% - Accent5 8 2" xfId="10839"/>
    <cellStyle name="40% - Accent5 8 2 2" xfId="12585"/>
    <cellStyle name="40% - Accent5 8 2 2 2" xfId="20760"/>
    <cellStyle name="40% - Accent5 8 2 2 2 2" xfId="41985"/>
    <cellStyle name="40% - Accent5 8 2 2 3" xfId="24023"/>
    <cellStyle name="40% - Accent5 8 2 2 3 2" xfId="45248"/>
    <cellStyle name="40% - Accent5 8 2 2 4" xfId="27290"/>
    <cellStyle name="40% - Accent5 8 2 2 4 2" xfId="48512"/>
    <cellStyle name="40% - Accent5 8 2 2 5" xfId="30554"/>
    <cellStyle name="40% - Accent5 8 2 2 5 2" xfId="51776"/>
    <cellStyle name="40% - Accent5 8 2 2 6" xfId="17498"/>
    <cellStyle name="40% - Accent5 8 2 2 6 2" xfId="38723"/>
    <cellStyle name="40% - Accent5 8 2 2 7" xfId="33822"/>
    <cellStyle name="40% - Accent5 8 2 3" xfId="15867"/>
    <cellStyle name="40% - Accent5 8 2 3 2" xfId="37092"/>
    <cellStyle name="40% - Accent5 8 2 4" xfId="19129"/>
    <cellStyle name="40% - Accent5 8 2 4 2" xfId="40354"/>
    <cellStyle name="40% - Accent5 8 2 5" xfId="22391"/>
    <cellStyle name="40% - Accent5 8 2 5 2" xfId="43616"/>
    <cellStyle name="40% - Accent5 8 2 6" xfId="25658"/>
    <cellStyle name="40% - Accent5 8 2 6 2" xfId="46880"/>
    <cellStyle name="40% - Accent5 8 2 7" xfId="28923"/>
    <cellStyle name="40% - Accent5 8 2 7 2" xfId="50145"/>
    <cellStyle name="40% - Accent5 8 2 8" xfId="14235"/>
    <cellStyle name="40% - Accent5 8 2 8 2" xfId="35461"/>
    <cellStyle name="40% - Accent5 8 2 9" xfId="32191"/>
    <cellStyle name="40% - Accent5 8 3" xfId="11771"/>
    <cellStyle name="40% - Accent5 8 3 2" xfId="19948"/>
    <cellStyle name="40% - Accent5 8 3 2 2" xfId="41173"/>
    <cellStyle name="40% - Accent5 8 3 3" xfId="23211"/>
    <cellStyle name="40% - Accent5 8 3 3 2" xfId="44436"/>
    <cellStyle name="40% - Accent5 8 3 4" xfId="26478"/>
    <cellStyle name="40% - Accent5 8 3 4 2" xfId="47700"/>
    <cellStyle name="40% - Accent5 8 3 5" xfId="29742"/>
    <cellStyle name="40% - Accent5 8 3 5 2" xfId="50964"/>
    <cellStyle name="40% - Accent5 8 3 6" xfId="16686"/>
    <cellStyle name="40% - Accent5 8 3 6 2" xfId="37911"/>
    <cellStyle name="40% - Accent5 8 3 7" xfId="33010"/>
    <cellStyle name="40% - Accent5 8 4" xfId="15043"/>
    <cellStyle name="40% - Accent5 8 4 2" xfId="36268"/>
    <cellStyle name="40% - Accent5 8 5" xfId="18305"/>
    <cellStyle name="40% - Accent5 8 5 2" xfId="39530"/>
    <cellStyle name="40% - Accent5 8 6" xfId="21567"/>
    <cellStyle name="40% - Accent5 8 6 2" xfId="42792"/>
    <cellStyle name="40% - Accent5 8 7" xfId="24831"/>
    <cellStyle name="40% - Accent5 8 7 2" xfId="46056"/>
    <cellStyle name="40% - Accent5 8 8" xfId="28099"/>
    <cellStyle name="40% - Accent5 8 8 2" xfId="49321"/>
    <cellStyle name="40% - Accent5 8 9" xfId="13423"/>
    <cellStyle name="40% - Accent5 8 9 2" xfId="34649"/>
    <cellStyle name="40% - Accent5 9" xfId="7186"/>
    <cellStyle name="40% - Accent5 9 10" xfId="31380"/>
    <cellStyle name="40% - Accent5 9 2" xfId="10840"/>
    <cellStyle name="40% - Accent5 9 2 2" xfId="12586"/>
    <cellStyle name="40% - Accent5 9 2 2 2" xfId="20761"/>
    <cellStyle name="40% - Accent5 9 2 2 2 2" xfId="41986"/>
    <cellStyle name="40% - Accent5 9 2 2 3" xfId="24024"/>
    <cellStyle name="40% - Accent5 9 2 2 3 2" xfId="45249"/>
    <cellStyle name="40% - Accent5 9 2 2 4" xfId="27291"/>
    <cellStyle name="40% - Accent5 9 2 2 4 2" xfId="48513"/>
    <cellStyle name="40% - Accent5 9 2 2 5" xfId="30555"/>
    <cellStyle name="40% - Accent5 9 2 2 5 2" xfId="51777"/>
    <cellStyle name="40% - Accent5 9 2 2 6" xfId="17499"/>
    <cellStyle name="40% - Accent5 9 2 2 6 2" xfId="38724"/>
    <cellStyle name="40% - Accent5 9 2 2 7" xfId="33823"/>
    <cellStyle name="40% - Accent5 9 2 3" xfId="15868"/>
    <cellStyle name="40% - Accent5 9 2 3 2" xfId="37093"/>
    <cellStyle name="40% - Accent5 9 2 4" xfId="19130"/>
    <cellStyle name="40% - Accent5 9 2 4 2" xfId="40355"/>
    <cellStyle name="40% - Accent5 9 2 5" xfId="22392"/>
    <cellStyle name="40% - Accent5 9 2 5 2" xfId="43617"/>
    <cellStyle name="40% - Accent5 9 2 6" xfId="25659"/>
    <cellStyle name="40% - Accent5 9 2 6 2" xfId="46881"/>
    <cellStyle name="40% - Accent5 9 2 7" xfId="28924"/>
    <cellStyle name="40% - Accent5 9 2 7 2" xfId="50146"/>
    <cellStyle name="40% - Accent5 9 2 8" xfId="14236"/>
    <cellStyle name="40% - Accent5 9 2 8 2" xfId="35462"/>
    <cellStyle name="40% - Accent5 9 2 9" xfId="32192"/>
    <cellStyle name="40% - Accent5 9 3" xfId="11772"/>
    <cellStyle name="40% - Accent5 9 3 2" xfId="19949"/>
    <cellStyle name="40% - Accent5 9 3 2 2" xfId="41174"/>
    <cellStyle name="40% - Accent5 9 3 3" xfId="23212"/>
    <cellStyle name="40% - Accent5 9 3 3 2" xfId="44437"/>
    <cellStyle name="40% - Accent5 9 3 4" xfId="26479"/>
    <cellStyle name="40% - Accent5 9 3 4 2" xfId="47701"/>
    <cellStyle name="40% - Accent5 9 3 5" xfId="29743"/>
    <cellStyle name="40% - Accent5 9 3 5 2" xfId="50965"/>
    <cellStyle name="40% - Accent5 9 3 6" xfId="16687"/>
    <cellStyle name="40% - Accent5 9 3 6 2" xfId="37912"/>
    <cellStyle name="40% - Accent5 9 3 7" xfId="33011"/>
    <cellStyle name="40% - Accent5 9 4" xfId="15044"/>
    <cellStyle name="40% - Accent5 9 4 2" xfId="36269"/>
    <cellStyle name="40% - Accent5 9 5" xfId="18306"/>
    <cellStyle name="40% - Accent5 9 5 2" xfId="39531"/>
    <cellStyle name="40% - Accent5 9 6" xfId="21568"/>
    <cellStyle name="40% - Accent5 9 6 2" xfId="42793"/>
    <cellStyle name="40% - Accent5 9 7" xfId="24832"/>
    <cellStyle name="40% - Accent5 9 7 2" xfId="46057"/>
    <cellStyle name="40% - Accent5 9 8" xfId="28100"/>
    <cellStyle name="40% - Accent5 9 8 2" xfId="49322"/>
    <cellStyle name="40% - Accent5 9 9" xfId="13424"/>
    <cellStyle name="40% - Accent5 9 9 2" xfId="34650"/>
    <cellStyle name="40% - Accent6 10" xfId="7187"/>
    <cellStyle name="40% - Accent6 10 10" xfId="31381"/>
    <cellStyle name="40% - Accent6 10 2" xfId="10841"/>
    <cellStyle name="40% - Accent6 10 2 2" xfId="12587"/>
    <cellStyle name="40% - Accent6 10 2 2 2" xfId="20762"/>
    <cellStyle name="40% - Accent6 10 2 2 2 2" xfId="41987"/>
    <cellStyle name="40% - Accent6 10 2 2 3" xfId="24025"/>
    <cellStyle name="40% - Accent6 10 2 2 3 2" xfId="45250"/>
    <cellStyle name="40% - Accent6 10 2 2 4" xfId="27292"/>
    <cellStyle name="40% - Accent6 10 2 2 4 2" xfId="48514"/>
    <cellStyle name="40% - Accent6 10 2 2 5" xfId="30556"/>
    <cellStyle name="40% - Accent6 10 2 2 5 2" xfId="51778"/>
    <cellStyle name="40% - Accent6 10 2 2 6" xfId="17500"/>
    <cellStyle name="40% - Accent6 10 2 2 6 2" xfId="38725"/>
    <cellStyle name="40% - Accent6 10 2 2 7" xfId="33824"/>
    <cellStyle name="40% - Accent6 10 2 3" xfId="15869"/>
    <cellStyle name="40% - Accent6 10 2 3 2" xfId="37094"/>
    <cellStyle name="40% - Accent6 10 2 4" xfId="19131"/>
    <cellStyle name="40% - Accent6 10 2 4 2" xfId="40356"/>
    <cellStyle name="40% - Accent6 10 2 5" xfId="22393"/>
    <cellStyle name="40% - Accent6 10 2 5 2" xfId="43618"/>
    <cellStyle name="40% - Accent6 10 2 6" xfId="25660"/>
    <cellStyle name="40% - Accent6 10 2 6 2" xfId="46882"/>
    <cellStyle name="40% - Accent6 10 2 7" xfId="28925"/>
    <cellStyle name="40% - Accent6 10 2 7 2" xfId="50147"/>
    <cellStyle name="40% - Accent6 10 2 8" xfId="14237"/>
    <cellStyle name="40% - Accent6 10 2 8 2" xfId="35463"/>
    <cellStyle name="40% - Accent6 10 2 9" xfId="32193"/>
    <cellStyle name="40% - Accent6 10 3" xfId="11773"/>
    <cellStyle name="40% - Accent6 10 3 2" xfId="19950"/>
    <cellStyle name="40% - Accent6 10 3 2 2" xfId="41175"/>
    <cellStyle name="40% - Accent6 10 3 3" xfId="23213"/>
    <cellStyle name="40% - Accent6 10 3 3 2" xfId="44438"/>
    <cellStyle name="40% - Accent6 10 3 4" xfId="26480"/>
    <cellStyle name="40% - Accent6 10 3 4 2" xfId="47702"/>
    <cellStyle name="40% - Accent6 10 3 5" xfId="29744"/>
    <cellStyle name="40% - Accent6 10 3 5 2" xfId="50966"/>
    <cellStyle name="40% - Accent6 10 3 6" xfId="16688"/>
    <cellStyle name="40% - Accent6 10 3 6 2" xfId="37913"/>
    <cellStyle name="40% - Accent6 10 3 7" xfId="33012"/>
    <cellStyle name="40% - Accent6 10 4" xfId="15045"/>
    <cellStyle name="40% - Accent6 10 4 2" xfId="36270"/>
    <cellStyle name="40% - Accent6 10 5" xfId="18307"/>
    <cellStyle name="40% - Accent6 10 5 2" xfId="39532"/>
    <cellStyle name="40% - Accent6 10 6" xfId="21569"/>
    <cellStyle name="40% - Accent6 10 6 2" xfId="42794"/>
    <cellStyle name="40% - Accent6 10 7" xfId="24833"/>
    <cellStyle name="40% - Accent6 10 7 2" xfId="46058"/>
    <cellStyle name="40% - Accent6 10 8" xfId="28101"/>
    <cellStyle name="40% - Accent6 10 8 2" xfId="49323"/>
    <cellStyle name="40% - Accent6 10 9" xfId="13425"/>
    <cellStyle name="40% - Accent6 10 9 2" xfId="34651"/>
    <cellStyle name="40% - Accent6 11" xfId="7188"/>
    <cellStyle name="40% - Accent6 11 10" xfId="31382"/>
    <cellStyle name="40% - Accent6 11 2" xfId="10842"/>
    <cellStyle name="40% - Accent6 11 2 2" xfId="12588"/>
    <cellStyle name="40% - Accent6 11 2 2 2" xfId="20763"/>
    <cellStyle name="40% - Accent6 11 2 2 2 2" xfId="41988"/>
    <cellStyle name="40% - Accent6 11 2 2 3" xfId="24026"/>
    <cellStyle name="40% - Accent6 11 2 2 3 2" xfId="45251"/>
    <cellStyle name="40% - Accent6 11 2 2 4" xfId="27293"/>
    <cellStyle name="40% - Accent6 11 2 2 4 2" xfId="48515"/>
    <cellStyle name="40% - Accent6 11 2 2 5" xfId="30557"/>
    <cellStyle name="40% - Accent6 11 2 2 5 2" xfId="51779"/>
    <cellStyle name="40% - Accent6 11 2 2 6" xfId="17501"/>
    <cellStyle name="40% - Accent6 11 2 2 6 2" xfId="38726"/>
    <cellStyle name="40% - Accent6 11 2 2 7" xfId="33825"/>
    <cellStyle name="40% - Accent6 11 2 3" xfId="15870"/>
    <cellStyle name="40% - Accent6 11 2 3 2" xfId="37095"/>
    <cellStyle name="40% - Accent6 11 2 4" xfId="19132"/>
    <cellStyle name="40% - Accent6 11 2 4 2" xfId="40357"/>
    <cellStyle name="40% - Accent6 11 2 5" xfId="22394"/>
    <cellStyle name="40% - Accent6 11 2 5 2" xfId="43619"/>
    <cellStyle name="40% - Accent6 11 2 6" xfId="25661"/>
    <cellStyle name="40% - Accent6 11 2 6 2" xfId="46883"/>
    <cellStyle name="40% - Accent6 11 2 7" xfId="28926"/>
    <cellStyle name="40% - Accent6 11 2 7 2" xfId="50148"/>
    <cellStyle name="40% - Accent6 11 2 8" xfId="14238"/>
    <cellStyle name="40% - Accent6 11 2 8 2" xfId="35464"/>
    <cellStyle name="40% - Accent6 11 2 9" xfId="32194"/>
    <cellStyle name="40% - Accent6 11 3" xfId="11774"/>
    <cellStyle name="40% - Accent6 11 3 2" xfId="19951"/>
    <cellStyle name="40% - Accent6 11 3 2 2" xfId="41176"/>
    <cellStyle name="40% - Accent6 11 3 3" xfId="23214"/>
    <cellStyle name="40% - Accent6 11 3 3 2" xfId="44439"/>
    <cellStyle name="40% - Accent6 11 3 4" xfId="26481"/>
    <cellStyle name="40% - Accent6 11 3 4 2" xfId="47703"/>
    <cellStyle name="40% - Accent6 11 3 5" xfId="29745"/>
    <cellStyle name="40% - Accent6 11 3 5 2" xfId="50967"/>
    <cellStyle name="40% - Accent6 11 3 6" xfId="16689"/>
    <cellStyle name="40% - Accent6 11 3 6 2" xfId="37914"/>
    <cellStyle name="40% - Accent6 11 3 7" xfId="33013"/>
    <cellStyle name="40% - Accent6 11 4" xfId="15046"/>
    <cellStyle name="40% - Accent6 11 4 2" xfId="36271"/>
    <cellStyle name="40% - Accent6 11 5" xfId="18308"/>
    <cellStyle name="40% - Accent6 11 5 2" xfId="39533"/>
    <cellStyle name="40% - Accent6 11 6" xfId="21570"/>
    <cellStyle name="40% - Accent6 11 6 2" xfId="42795"/>
    <cellStyle name="40% - Accent6 11 7" xfId="24834"/>
    <cellStyle name="40% - Accent6 11 7 2" xfId="46059"/>
    <cellStyle name="40% - Accent6 11 8" xfId="28102"/>
    <cellStyle name="40% - Accent6 11 8 2" xfId="49324"/>
    <cellStyle name="40% - Accent6 11 9" xfId="13426"/>
    <cellStyle name="40% - Accent6 11 9 2" xfId="34652"/>
    <cellStyle name="40% - Accent6 12" xfId="7189"/>
    <cellStyle name="40% - Accent6 12 10" xfId="31383"/>
    <cellStyle name="40% - Accent6 12 2" xfId="10843"/>
    <cellStyle name="40% - Accent6 12 2 2" xfId="12589"/>
    <cellStyle name="40% - Accent6 12 2 2 2" xfId="20764"/>
    <cellStyle name="40% - Accent6 12 2 2 2 2" xfId="41989"/>
    <cellStyle name="40% - Accent6 12 2 2 3" xfId="24027"/>
    <cellStyle name="40% - Accent6 12 2 2 3 2" xfId="45252"/>
    <cellStyle name="40% - Accent6 12 2 2 4" xfId="27294"/>
    <cellStyle name="40% - Accent6 12 2 2 4 2" xfId="48516"/>
    <cellStyle name="40% - Accent6 12 2 2 5" xfId="30558"/>
    <cellStyle name="40% - Accent6 12 2 2 5 2" xfId="51780"/>
    <cellStyle name="40% - Accent6 12 2 2 6" xfId="17502"/>
    <cellStyle name="40% - Accent6 12 2 2 6 2" xfId="38727"/>
    <cellStyle name="40% - Accent6 12 2 2 7" xfId="33826"/>
    <cellStyle name="40% - Accent6 12 2 3" xfId="15871"/>
    <cellStyle name="40% - Accent6 12 2 3 2" xfId="37096"/>
    <cellStyle name="40% - Accent6 12 2 4" xfId="19133"/>
    <cellStyle name="40% - Accent6 12 2 4 2" xfId="40358"/>
    <cellStyle name="40% - Accent6 12 2 5" xfId="22395"/>
    <cellStyle name="40% - Accent6 12 2 5 2" xfId="43620"/>
    <cellStyle name="40% - Accent6 12 2 6" xfId="25662"/>
    <cellStyle name="40% - Accent6 12 2 6 2" xfId="46884"/>
    <cellStyle name="40% - Accent6 12 2 7" xfId="28927"/>
    <cellStyle name="40% - Accent6 12 2 7 2" xfId="50149"/>
    <cellStyle name="40% - Accent6 12 2 8" xfId="14239"/>
    <cellStyle name="40% - Accent6 12 2 8 2" xfId="35465"/>
    <cellStyle name="40% - Accent6 12 2 9" xfId="32195"/>
    <cellStyle name="40% - Accent6 12 3" xfId="11775"/>
    <cellStyle name="40% - Accent6 12 3 2" xfId="19952"/>
    <cellStyle name="40% - Accent6 12 3 2 2" xfId="41177"/>
    <cellStyle name="40% - Accent6 12 3 3" xfId="23215"/>
    <cellStyle name="40% - Accent6 12 3 3 2" xfId="44440"/>
    <cellStyle name="40% - Accent6 12 3 4" xfId="26482"/>
    <cellStyle name="40% - Accent6 12 3 4 2" xfId="47704"/>
    <cellStyle name="40% - Accent6 12 3 5" xfId="29746"/>
    <cellStyle name="40% - Accent6 12 3 5 2" xfId="50968"/>
    <cellStyle name="40% - Accent6 12 3 6" xfId="16690"/>
    <cellStyle name="40% - Accent6 12 3 6 2" xfId="37915"/>
    <cellStyle name="40% - Accent6 12 3 7" xfId="33014"/>
    <cellStyle name="40% - Accent6 12 4" xfId="15047"/>
    <cellStyle name="40% - Accent6 12 4 2" xfId="36272"/>
    <cellStyle name="40% - Accent6 12 5" xfId="18309"/>
    <cellStyle name="40% - Accent6 12 5 2" xfId="39534"/>
    <cellStyle name="40% - Accent6 12 6" xfId="21571"/>
    <cellStyle name="40% - Accent6 12 6 2" xfId="42796"/>
    <cellStyle name="40% - Accent6 12 7" xfId="24835"/>
    <cellStyle name="40% - Accent6 12 7 2" xfId="46060"/>
    <cellStyle name="40% - Accent6 12 8" xfId="28103"/>
    <cellStyle name="40% - Accent6 12 8 2" xfId="49325"/>
    <cellStyle name="40% - Accent6 12 9" xfId="13427"/>
    <cellStyle name="40% - Accent6 12 9 2" xfId="34653"/>
    <cellStyle name="40% - Accent6 13" xfId="7190"/>
    <cellStyle name="40% - Accent6 13 10" xfId="31384"/>
    <cellStyle name="40% - Accent6 13 2" xfId="10844"/>
    <cellStyle name="40% - Accent6 13 2 2" xfId="12590"/>
    <cellStyle name="40% - Accent6 13 2 2 2" xfId="20765"/>
    <cellStyle name="40% - Accent6 13 2 2 2 2" xfId="41990"/>
    <cellStyle name="40% - Accent6 13 2 2 3" xfId="24028"/>
    <cellStyle name="40% - Accent6 13 2 2 3 2" xfId="45253"/>
    <cellStyle name="40% - Accent6 13 2 2 4" xfId="27295"/>
    <cellStyle name="40% - Accent6 13 2 2 4 2" xfId="48517"/>
    <cellStyle name="40% - Accent6 13 2 2 5" xfId="30559"/>
    <cellStyle name="40% - Accent6 13 2 2 5 2" xfId="51781"/>
    <cellStyle name="40% - Accent6 13 2 2 6" xfId="17503"/>
    <cellStyle name="40% - Accent6 13 2 2 6 2" xfId="38728"/>
    <cellStyle name="40% - Accent6 13 2 2 7" xfId="33827"/>
    <cellStyle name="40% - Accent6 13 2 3" xfId="15872"/>
    <cellStyle name="40% - Accent6 13 2 3 2" xfId="37097"/>
    <cellStyle name="40% - Accent6 13 2 4" xfId="19134"/>
    <cellStyle name="40% - Accent6 13 2 4 2" xfId="40359"/>
    <cellStyle name="40% - Accent6 13 2 5" xfId="22396"/>
    <cellStyle name="40% - Accent6 13 2 5 2" xfId="43621"/>
    <cellStyle name="40% - Accent6 13 2 6" xfId="25663"/>
    <cellStyle name="40% - Accent6 13 2 6 2" xfId="46885"/>
    <cellStyle name="40% - Accent6 13 2 7" xfId="28928"/>
    <cellStyle name="40% - Accent6 13 2 7 2" xfId="50150"/>
    <cellStyle name="40% - Accent6 13 2 8" xfId="14240"/>
    <cellStyle name="40% - Accent6 13 2 8 2" xfId="35466"/>
    <cellStyle name="40% - Accent6 13 2 9" xfId="32196"/>
    <cellStyle name="40% - Accent6 13 3" xfId="11776"/>
    <cellStyle name="40% - Accent6 13 3 2" xfId="19953"/>
    <cellStyle name="40% - Accent6 13 3 2 2" xfId="41178"/>
    <cellStyle name="40% - Accent6 13 3 3" xfId="23216"/>
    <cellStyle name="40% - Accent6 13 3 3 2" xfId="44441"/>
    <cellStyle name="40% - Accent6 13 3 4" xfId="26483"/>
    <cellStyle name="40% - Accent6 13 3 4 2" xfId="47705"/>
    <cellStyle name="40% - Accent6 13 3 5" xfId="29747"/>
    <cellStyle name="40% - Accent6 13 3 5 2" xfId="50969"/>
    <cellStyle name="40% - Accent6 13 3 6" xfId="16691"/>
    <cellStyle name="40% - Accent6 13 3 6 2" xfId="37916"/>
    <cellStyle name="40% - Accent6 13 3 7" xfId="33015"/>
    <cellStyle name="40% - Accent6 13 4" xfId="15048"/>
    <cellStyle name="40% - Accent6 13 4 2" xfId="36273"/>
    <cellStyle name="40% - Accent6 13 5" xfId="18310"/>
    <cellStyle name="40% - Accent6 13 5 2" xfId="39535"/>
    <cellStyle name="40% - Accent6 13 6" xfId="21572"/>
    <cellStyle name="40% - Accent6 13 6 2" xfId="42797"/>
    <cellStyle name="40% - Accent6 13 7" xfId="24836"/>
    <cellStyle name="40% - Accent6 13 7 2" xfId="46061"/>
    <cellStyle name="40% - Accent6 13 8" xfId="28104"/>
    <cellStyle name="40% - Accent6 13 8 2" xfId="49326"/>
    <cellStyle name="40% - Accent6 13 9" xfId="13428"/>
    <cellStyle name="40% - Accent6 13 9 2" xfId="34654"/>
    <cellStyle name="40% - Accent6 14" xfId="7191"/>
    <cellStyle name="40% - Accent6 14 10" xfId="31385"/>
    <cellStyle name="40% - Accent6 14 2" xfId="10845"/>
    <cellStyle name="40% - Accent6 14 2 2" xfId="12591"/>
    <cellStyle name="40% - Accent6 14 2 2 2" xfId="20766"/>
    <cellStyle name="40% - Accent6 14 2 2 2 2" xfId="41991"/>
    <cellStyle name="40% - Accent6 14 2 2 3" xfId="24029"/>
    <cellStyle name="40% - Accent6 14 2 2 3 2" xfId="45254"/>
    <cellStyle name="40% - Accent6 14 2 2 4" xfId="27296"/>
    <cellStyle name="40% - Accent6 14 2 2 4 2" xfId="48518"/>
    <cellStyle name="40% - Accent6 14 2 2 5" xfId="30560"/>
    <cellStyle name="40% - Accent6 14 2 2 5 2" xfId="51782"/>
    <cellStyle name="40% - Accent6 14 2 2 6" xfId="17504"/>
    <cellStyle name="40% - Accent6 14 2 2 6 2" xfId="38729"/>
    <cellStyle name="40% - Accent6 14 2 2 7" xfId="33828"/>
    <cellStyle name="40% - Accent6 14 2 3" xfId="15873"/>
    <cellStyle name="40% - Accent6 14 2 3 2" xfId="37098"/>
    <cellStyle name="40% - Accent6 14 2 4" xfId="19135"/>
    <cellStyle name="40% - Accent6 14 2 4 2" xfId="40360"/>
    <cellStyle name="40% - Accent6 14 2 5" xfId="22397"/>
    <cellStyle name="40% - Accent6 14 2 5 2" xfId="43622"/>
    <cellStyle name="40% - Accent6 14 2 6" xfId="25664"/>
    <cellStyle name="40% - Accent6 14 2 6 2" xfId="46886"/>
    <cellStyle name="40% - Accent6 14 2 7" xfId="28929"/>
    <cellStyle name="40% - Accent6 14 2 7 2" xfId="50151"/>
    <cellStyle name="40% - Accent6 14 2 8" xfId="14241"/>
    <cellStyle name="40% - Accent6 14 2 8 2" xfId="35467"/>
    <cellStyle name="40% - Accent6 14 2 9" xfId="32197"/>
    <cellStyle name="40% - Accent6 14 3" xfId="11777"/>
    <cellStyle name="40% - Accent6 14 3 2" xfId="19954"/>
    <cellStyle name="40% - Accent6 14 3 2 2" xfId="41179"/>
    <cellStyle name="40% - Accent6 14 3 3" xfId="23217"/>
    <cellStyle name="40% - Accent6 14 3 3 2" xfId="44442"/>
    <cellStyle name="40% - Accent6 14 3 4" xfId="26484"/>
    <cellStyle name="40% - Accent6 14 3 4 2" xfId="47706"/>
    <cellStyle name="40% - Accent6 14 3 5" xfId="29748"/>
    <cellStyle name="40% - Accent6 14 3 5 2" xfId="50970"/>
    <cellStyle name="40% - Accent6 14 3 6" xfId="16692"/>
    <cellStyle name="40% - Accent6 14 3 6 2" xfId="37917"/>
    <cellStyle name="40% - Accent6 14 3 7" xfId="33016"/>
    <cellStyle name="40% - Accent6 14 4" xfId="15049"/>
    <cellStyle name="40% - Accent6 14 4 2" xfId="36274"/>
    <cellStyle name="40% - Accent6 14 5" xfId="18311"/>
    <cellStyle name="40% - Accent6 14 5 2" xfId="39536"/>
    <cellStyle name="40% - Accent6 14 6" xfId="21573"/>
    <cellStyle name="40% - Accent6 14 6 2" xfId="42798"/>
    <cellStyle name="40% - Accent6 14 7" xfId="24837"/>
    <cellStyle name="40% - Accent6 14 7 2" xfId="46062"/>
    <cellStyle name="40% - Accent6 14 8" xfId="28105"/>
    <cellStyle name="40% - Accent6 14 8 2" xfId="49327"/>
    <cellStyle name="40% - Accent6 14 9" xfId="13429"/>
    <cellStyle name="40% - Accent6 14 9 2" xfId="34655"/>
    <cellStyle name="40% - Accent6 15" xfId="7192"/>
    <cellStyle name="40% - Accent6 15 10" xfId="31386"/>
    <cellStyle name="40% - Accent6 15 2" xfId="10846"/>
    <cellStyle name="40% - Accent6 15 2 2" xfId="12592"/>
    <cellStyle name="40% - Accent6 15 2 2 2" xfId="20767"/>
    <cellStyle name="40% - Accent6 15 2 2 2 2" xfId="41992"/>
    <cellStyle name="40% - Accent6 15 2 2 3" xfId="24030"/>
    <cellStyle name="40% - Accent6 15 2 2 3 2" xfId="45255"/>
    <cellStyle name="40% - Accent6 15 2 2 4" xfId="27297"/>
    <cellStyle name="40% - Accent6 15 2 2 4 2" xfId="48519"/>
    <cellStyle name="40% - Accent6 15 2 2 5" xfId="30561"/>
    <cellStyle name="40% - Accent6 15 2 2 5 2" xfId="51783"/>
    <cellStyle name="40% - Accent6 15 2 2 6" xfId="17505"/>
    <cellStyle name="40% - Accent6 15 2 2 6 2" xfId="38730"/>
    <cellStyle name="40% - Accent6 15 2 2 7" xfId="33829"/>
    <cellStyle name="40% - Accent6 15 2 3" xfId="15874"/>
    <cellStyle name="40% - Accent6 15 2 3 2" xfId="37099"/>
    <cellStyle name="40% - Accent6 15 2 4" xfId="19136"/>
    <cellStyle name="40% - Accent6 15 2 4 2" xfId="40361"/>
    <cellStyle name="40% - Accent6 15 2 5" xfId="22398"/>
    <cellStyle name="40% - Accent6 15 2 5 2" xfId="43623"/>
    <cellStyle name="40% - Accent6 15 2 6" xfId="25665"/>
    <cellStyle name="40% - Accent6 15 2 6 2" xfId="46887"/>
    <cellStyle name="40% - Accent6 15 2 7" xfId="28930"/>
    <cellStyle name="40% - Accent6 15 2 7 2" xfId="50152"/>
    <cellStyle name="40% - Accent6 15 2 8" xfId="14242"/>
    <cellStyle name="40% - Accent6 15 2 8 2" xfId="35468"/>
    <cellStyle name="40% - Accent6 15 2 9" xfId="32198"/>
    <cellStyle name="40% - Accent6 15 3" xfId="11778"/>
    <cellStyle name="40% - Accent6 15 3 2" xfId="19955"/>
    <cellStyle name="40% - Accent6 15 3 2 2" xfId="41180"/>
    <cellStyle name="40% - Accent6 15 3 3" xfId="23218"/>
    <cellStyle name="40% - Accent6 15 3 3 2" xfId="44443"/>
    <cellStyle name="40% - Accent6 15 3 4" xfId="26485"/>
    <cellStyle name="40% - Accent6 15 3 4 2" xfId="47707"/>
    <cellStyle name="40% - Accent6 15 3 5" xfId="29749"/>
    <cellStyle name="40% - Accent6 15 3 5 2" xfId="50971"/>
    <cellStyle name="40% - Accent6 15 3 6" xfId="16693"/>
    <cellStyle name="40% - Accent6 15 3 6 2" xfId="37918"/>
    <cellStyle name="40% - Accent6 15 3 7" xfId="33017"/>
    <cellStyle name="40% - Accent6 15 4" xfId="15050"/>
    <cellStyle name="40% - Accent6 15 4 2" xfId="36275"/>
    <cellStyle name="40% - Accent6 15 5" xfId="18312"/>
    <cellStyle name="40% - Accent6 15 5 2" xfId="39537"/>
    <cellStyle name="40% - Accent6 15 6" xfId="21574"/>
    <cellStyle name="40% - Accent6 15 6 2" xfId="42799"/>
    <cellStyle name="40% - Accent6 15 7" xfId="24838"/>
    <cellStyle name="40% - Accent6 15 7 2" xfId="46063"/>
    <cellStyle name="40% - Accent6 15 8" xfId="28106"/>
    <cellStyle name="40% - Accent6 15 8 2" xfId="49328"/>
    <cellStyle name="40% - Accent6 15 9" xfId="13430"/>
    <cellStyle name="40% - Accent6 15 9 2" xfId="34656"/>
    <cellStyle name="40% - Accent6 16" xfId="7193"/>
    <cellStyle name="40% - Accent6 16 10" xfId="31387"/>
    <cellStyle name="40% - Accent6 16 2" xfId="10847"/>
    <cellStyle name="40% - Accent6 16 2 2" xfId="12593"/>
    <cellStyle name="40% - Accent6 16 2 2 2" xfId="20768"/>
    <cellStyle name="40% - Accent6 16 2 2 2 2" xfId="41993"/>
    <cellStyle name="40% - Accent6 16 2 2 3" xfId="24031"/>
    <cellStyle name="40% - Accent6 16 2 2 3 2" xfId="45256"/>
    <cellStyle name="40% - Accent6 16 2 2 4" xfId="27298"/>
    <cellStyle name="40% - Accent6 16 2 2 4 2" xfId="48520"/>
    <cellStyle name="40% - Accent6 16 2 2 5" xfId="30562"/>
    <cellStyle name="40% - Accent6 16 2 2 5 2" xfId="51784"/>
    <cellStyle name="40% - Accent6 16 2 2 6" xfId="17506"/>
    <cellStyle name="40% - Accent6 16 2 2 6 2" xfId="38731"/>
    <cellStyle name="40% - Accent6 16 2 2 7" xfId="33830"/>
    <cellStyle name="40% - Accent6 16 2 3" xfId="15875"/>
    <cellStyle name="40% - Accent6 16 2 3 2" xfId="37100"/>
    <cellStyle name="40% - Accent6 16 2 4" xfId="19137"/>
    <cellStyle name="40% - Accent6 16 2 4 2" xfId="40362"/>
    <cellStyle name="40% - Accent6 16 2 5" xfId="22399"/>
    <cellStyle name="40% - Accent6 16 2 5 2" xfId="43624"/>
    <cellStyle name="40% - Accent6 16 2 6" xfId="25666"/>
    <cellStyle name="40% - Accent6 16 2 6 2" xfId="46888"/>
    <cellStyle name="40% - Accent6 16 2 7" xfId="28931"/>
    <cellStyle name="40% - Accent6 16 2 7 2" xfId="50153"/>
    <cellStyle name="40% - Accent6 16 2 8" xfId="14243"/>
    <cellStyle name="40% - Accent6 16 2 8 2" xfId="35469"/>
    <cellStyle name="40% - Accent6 16 2 9" xfId="32199"/>
    <cellStyle name="40% - Accent6 16 3" xfId="11779"/>
    <cellStyle name="40% - Accent6 16 3 2" xfId="19956"/>
    <cellStyle name="40% - Accent6 16 3 2 2" xfId="41181"/>
    <cellStyle name="40% - Accent6 16 3 3" xfId="23219"/>
    <cellStyle name="40% - Accent6 16 3 3 2" xfId="44444"/>
    <cellStyle name="40% - Accent6 16 3 4" xfId="26486"/>
    <cellStyle name="40% - Accent6 16 3 4 2" xfId="47708"/>
    <cellStyle name="40% - Accent6 16 3 5" xfId="29750"/>
    <cellStyle name="40% - Accent6 16 3 5 2" xfId="50972"/>
    <cellStyle name="40% - Accent6 16 3 6" xfId="16694"/>
    <cellStyle name="40% - Accent6 16 3 6 2" xfId="37919"/>
    <cellStyle name="40% - Accent6 16 3 7" xfId="33018"/>
    <cellStyle name="40% - Accent6 16 4" xfId="15051"/>
    <cellStyle name="40% - Accent6 16 4 2" xfId="36276"/>
    <cellStyle name="40% - Accent6 16 5" xfId="18313"/>
    <cellStyle name="40% - Accent6 16 5 2" xfId="39538"/>
    <cellStyle name="40% - Accent6 16 6" xfId="21575"/>
    <cellStyle name="40% - Accent6 16 6 2" xfId="42800"/>
    <cellStyle name="40% - Accent6 16 7" xfId="24839"/>
    <cellStyle name="40% - Accent6 16 7 2" xfId="46064"/>
    <cellStyle name="40% - Accent6 16 8" xfId="28107"/>
    <cellStyle name="40% - Accent6 16 8 2" xfId="49329"/>
    <cellStyle name="40% - Accent6 16 9" xfId="13431"/>
    <cellStyle name="40% - Accent6 16 9 2" xfId="34657"/>
    <cellStyle name="40% - Accent6 17" xfId="7194"/>
    <cellStyle name="40% - Accent6 17 10" xfId="31388"/>
    <cellStyle name="40% - Accent6 17 2" xfId="10848"/>
    <cellStyle name="40% - Accent6 17 2 2" xfId="12594"/>
    <cellStyle name="40% - Accent6 17 2 2 2" xfId="20769"/>
    <cellStyle name="40% - Accent6 17 2 2 2 2" xfId="41994"/>
    <cellStyle name="40% - Accent6 17 2 2 3" xfId="24032"/>
    <cellStyle name="40% - Accent6 17 2 2 3 2" xfId="45257"/>
    <cellStyle name="40% - Accent6 17 2 2 4" xfId="27299"/>
    <cellStyle name="40% - Accent6 17 2 2 4 2" xfId="48521"/>
    <cellStyle name="40% - Accent6 17 2 2 5" xfId="30563"/>
    <cellStyle name="40% - Accent6 17 2 2 5 2" xfId="51785"/>
    <cellStyle name="40% - Accent6 17 2 2 6" xfId="17507"/>
    <cellStyle name="40% - Accent6 17 2 2 6 2" xfId="38732"/>
    <cellStyle name="40% - Accent6 17 2 2 7" xfId="33831"/>
    <cellStyle name="40% - Accent6 17 2 3" xfId="15876"/>
    <cellStyle name="40% - Accent6 17 2 3 2" xfId="37101"/>
    <cellStyle name="40% - Accent6 17 2 4" xfId="19138"/>
    <cellStyle name="40% - Accent6 17 2 4 2" xfId="40363"/>
    <cellStyle name="40% - Accent6 17 2 5" xfId="22400"/>
    <cellStyle name="40% - Accent6 17 2 5 2" xfId="43625"/>
    <cellStyle name="40% - Accent6 17 2 6" xfId="25667"/>
    <cellStyle name="40% - Accent6 17 2 6 2" xfId="46889"/>
    <cellStyle name="40% - Accent6 17 2 7" xfId="28932"/>
    <cellStyle name="40% - Accent6 17 2 7 2" xfId="50154"/>
    <cellStyle name="40% - Accent6 17 2 8" xfId="14244"/>
    <cellStyle name="40% - Accent6 17 2 8 2" xfId="35470"/>
    <cellStyle name="40% - Accent6 17 2 9" xfId="32200"/>
    <cellStyle name="40% - Accent6 17 3" xfId="11780"/>
    <cellStyle name="40% - Accent6 17 3 2" xfId="19957"/>
    <cellStyle name="40% - Accent6 17 3 2 2" xfId="41182"/>
    <cellStyle name="40% - Accent6 17 3 3" xfId="23220"/>
    <cellStyle name="40% - Accent6 17 3 3 2" xfId="44445"/>
    <cellStyle name="40% - Accent6 17 3 4" xfId="26487"/>
    <cellStyle name="40% - Accent6 17 3 4 2" xfId="47709"/>
    <cellStyle name="40% - Accent6 17 3 5" xfId="29751"/>
    <cellStyle name="40% - Accent6 17 3 5 2" xfId="50973"/>
    <cellStyle name="40% - Accent6 17 3 6" xfId="16695"/>
    <cellStyle name="40% - Accent6 17 3 6 2" xfId="37920"/>
    <cellStyle name="40% - Accent6 17 3 7" xfId="33019"/>
    <cellStyle name="40% - Accent6 17 4" xfId="15052"/>
    <cellStyle name="40% - Accent6 17 4 2" xfId="36277"/>
    <cellStyle name="40% - Accent6 17 5" xfId="18314"/>
    <cellStyle name="40% - Accent6 17 5 2" xfId="39539"/>
    <cellStyle name="40% - Accent6 17 6" xfId="21576"/>
    <cellStyle name="40% - Accent6 17 6 2" xfId="42801"/>
    <cellStyle name="40% - Accent6 17 7" xfId="24840"/>
    <cellStyle name="40% - Accent6 17 7 2" xfId="46065"/>
    <cellStyle name="40% - Accent6 17 8" xfId="28108"/>
    <cellStyle name="40% - Accent6 17 8 2" xfId="49330"/>
    <cellStyle name="40% - Accent6 17 9" xfId="13432"/>
    <cellStyle name="40% - Accent6 17 9 2" xfId="34658"/>
    <cellStyle name="40% - Accent6 18" xfId="7195"/>
    <cellStyle name="40% - Accent6 18 10" xfId="31389"/>
    <cellStyle name="40% - Accent6 18 2" xfId="10849"/>
    <cellStyle name="40% - Accent6 18 2 2" xfId="12595"/>
    <cellStyle name="40% - Accent6 18 2 2 2" xfId="20770"/>
    <cellStyle name="40% - Accent6 18 2 2 2 2" xfId="41995"/>
    <cellStyle name="40% - Accent6 18 2 2 3" xfId="24033"/>
    <cellStyle name="40% - Accent6 18 2 2 3 2" xfId="45258"/>
    <cellStyle name="40% - Accent6 18 2 2 4" xfId="27300"/>
    <cellStyle name="40% - Accent6 18 2 2 4 2" xfId="48522"/>
    <cellStyle name="40% - Accent6 18 2 2 5" xfId="30564"/>
    <cellStyle name="40% - Accent6 18 2 2 5 2" xfId="51786"/>
    <cellStyle name="40% - Accent6 18 2 2 6" xfId="17508"/>
    <cellStyle name="40% - Accent6 18 2 2 6 2" xfId="38733"/>
    <cellStyle name="40% - Accent6 18 2 2 7" xfId="33832"/>
    <cellStyle name="40% - Accent6 18 2 3" xfId="15877"/>
    <cellStyle name="40% - Accent6 18 2 3 2" xfId="37102"/>
    <cellStyle name="40% - Accent6 18 2 4" xfId="19139"/>
    <cellStyle name="40% - Accent6 18 2 4 2" xfId="40364"/>
    <cellStyle name="40% - Accent6 18 2 5" xfId="22401"/>
    <cellStyle name="40% - Accent6 18 2 5 2" xfId="43626"/>
    <cellStyle name="40% - Accent6 18 2 6" xfId="25668"/>
    <cellStyle name="40% - Accent6 18 2 6 2" xfId="46890"/>
    <cellStyle name="40% - Accent6 18 2 7" xfId="28933"/>
    <cellStyle name="40% - Accent6 18 2 7 2" xfId="50155"/>
    <cellStyle name="40% - Accent6 18 2 8" xfId="14245"/>
    <cellStyle name="40% - Accent6 18 2 8 2" xfId="35471"/>
    <cellStyle name="40% - Accent6 18 2 9" xfId="32201"/>
    <cellStyle name="40% - Accent6 18 3" xfId="11781"/>
    <cellStyle name="40% - Accent6 18 3 2" xfId="19958"/>
    <cellStyle name="40% - Accent6 18 3 2 2" xfId="41183"/>
    <cellStyle name="40% - Accent6 18 3 3" xfId="23221"/>
    <cellStyle name="40% - Accent6 18 3 3 2" xfId="44446"/>
    <cellStyle name="40% - Accent6 18 3 4" xfId="26488"/>
    <cellStyle name="40% - Accent6 18 3 4 2" xfId="47710"/>
    <cellStyle name="40% - Accent6 18 3 5" xfId="29752"/>
    <cellStyle name="40% - Accent6 18 3 5 2" xfId="50974"/>
    <cellStyle name="40% - Accent6 18 3 6" xfId="16696"/>
    <cellStyle name="40% - Accent6 18 3 6 2" xfId="37921"/>
    <cellStyle name="40% - Accent6 18 3 7" xfId="33020"/>
    <cellStyle name="40% - Accent6 18 4" xfId="15053"/>
    <cellStyle name="40% - Accent6 18 4 2" xfId="36278"/>
    <cellStyle name="40% - Accent6 18 5" xfId="18315"/>
    <cellStyle name="40% - Accent6 18 5 2" xfId="39540"/>
    <cellStyle name="40% - Accent6 18 6" xfId="21577"/>
    <cellStyle name="40% - Accent6 18 6 2" xfId="42802"/>
    <cellStyle name="40% - Accent6 18 7" xfId="24841"/>
    <cellStyle name="40% - Accent6 18 7 2" xfId="46066"/>
    <cellStyle name="40% - Accent6 18 8" xfId="28109"/>
    <cellStyle name="40% - Accent6 18 8 2" xfId="49331"/>
    <cellStyle name="40% - Accent6 18 9" xfId="13433"/>
    <cellStyle name="40% - Accent6 18 9 2" xfId="34659"/>
    <cellStyle name="40% - Accent6 19" xfId="7196"/>
    <cellStyle name="40% - Accent6 19 10" xfId="31390"/>
    <cellStyle name="40% - Accent6 19 2" xfId="10850"/>
    <cellStyle name="40% - Accent6 19 2 2" xfId="12596"/>
    <cellStyle name="40% - Accent6 19 2 2 2" xfId="20771"/>
    <cellStyle name="40% - Accent6 19 2 2 2 2" xfId="41996"/>
    <cellStyle name="40% - Accent6 19 2 2 3" xfId="24034"/>
    <cellStyle name="40% - Accent6 19 2 2 3 2" xfId="45259"/>
    <cellStyle name="40% - Accent6 19 2 2 4" xfId="27301"/>
    <cellStyle name="40% - Accent6 19 2 2 4 2" xfId="48523"/>
    <cellStyle name="40% - Accent6 19 2 2 5" xfId="30565"/>
    <cellStyle name="40% - Accent6 19 2 2 5 2" xfId="51787"/>
    <cellStyle name="40% - Accent6 19 2 2 6" xfId="17509"/>
    <cellStyle name="40% - Accent6 19 2 2 6 2" xfId="38734"/>
    <cellStyle name="40% - Accent6 19 2 2 7" xfId="33833"/>
    <cellStyle name="40% - Accent6 19 2 3" xfId="15878"/>
    <cellStyle name="40% - Accent6 19 2 3 2" xfId="37103"/>
    <cellStyle name="40% - Accent6 19 2 4" xfId="19140"/>
    <cellStyle name="40% - Accent6 19 2 4 2" xfId="40365"/>
    <cellStyle name="40% - Accent6 19 2 5" xfId="22402"/>
    <cellStyle name="40% - Accent6 19 2 5 2" xfId="43627"/>
    <cellStyle name="40% - Accent6 19 2 6" xfId="25669"/>
    <cellStyle name="40% - Accent6 19 2 6 2" xfId="46891"/>
    <cellStyle name="40% - Accent6 19 2 7" xfId="28934"/>
    <cellStyle name="40% - Accent6 19 2 7 2" xfId="50156"/>
    <cellStyle name="40% - Accent6 19 2 8" xfId="14246"/>
    <cellStyle name="40% - Accent6 19 2 8 2" xfId="35472"/>
    <cellStyle name="40% - Accent6 19 2 9" xfId="32202"/>
    <cellStyle name="40% - Accent6 19 3" xfId="11782"/>
    <cellStyle name="40% - Accent6 19 3 2" xfId="19959"/>
    <cellStyle name="40% - Accent6 19 3 2 2" xfId="41184"/>
    <cellStyle name="40% - Accent6 19 3 3" xfId="23222"/>
    <cellStyle name="40% - Accent6 19 3 3 2" xfId="44447"/>
    <cellStyle name="40% - Accent6 19 3 4" xfId="26489"/>
    <cellStyle name="40% - Accent6 19 3 4 2" xfId="47711"/>
    <cellStyle name="40% - Accent6 19 3 5" xfId="29753"/>
    <cellStyle name="40% - Accent6 19 3 5 2" xfId="50975"/>
    <cellStyle name="40% - Accent6 19 3 6" xfId="16697"/>
    <cellStyle name="40% - Accent6 19 3 6 2" xfId="37922"/>
    <cellStyle name="40% - Accent6 19 3 7" xfId="33021"/>
    <cellStyle name="40% - Accent6 19 4" xfId="15054"/>
    <cellStyle name="40% - Accent6 19 4 2" xfId="36279"/>
    <cellStyle name="40% - Accent6 19 5" xfId="18316"/>
    <cellStyle name="40% - Accent6 19 5 2" xfId="39541"/>
    <cellStyle name="40% - Accent6 19 6" xfId="21578"/>
    <cellStyle name="40% - Accent6 19 6 2" xfId="42803"/>
    <cellStyle name="40% - Accent6 19 7" xfId="24842"/>
    <cellStyle name="40% - Accent6 19 7 2" xfId="46067"/>
    <cellStyle name="40% - Accent6 19 8" xfId="28110"/>
    <cellStyle name="40% - Accent6 19 8 2" xfId="49332"/>
    <cellStyle name="40% - Accent6 19 9" xfId="13434"/>
    <cellStyle name="40% - Accent6 19 9 2" xfId="34660"/>
    <cellStyle name="40% - Accent6 2" xfId="67"/>
    <cellStyle name="40% - Accent6 2 2" xfId="68"/>
    <cellStyle name="40% - Accent6 2 2 2" xfId="9956"/>
    <cellStyle name="40% - Accent6 2 2 2 10" xfId="31802"/>
    <cellStyle name="40% - Accent6 2 2 2 2" xfId="11251"/>
    <cellStyle name="40% - Accent6 2 2 2 2 2" xfId="12962"/>
    <cellStyle name="40% - Accent6 2 2 2 2 2 2" xfId="21137"/>
    <cellStyle name="40% - Accent6 2 2 2 2 2 2 2" xfId="42362"/>
    <cellStyle name="40% - Accent6 2 2 2 2 2 3" xfId="24400"/>
    <cellStyle name="40% - Accent6 2 2 2 2 2 3 2" xfId="45625"/>
    <cellStyle name="40% - Accent6 2 2 2 2 2 4" xfId="27667"/>
    <cellStyle name="40% - Accent6 2 2 2 2 2 4 2" xfId="48889"/>
    <cellStyle name="40% - Accent6 2 2 2 2 2 5" xfId="30931"/>
    <cellStyle name="40% - Accent6 2 2 2 2 2 5 2" xfId="52153"/>
    <cellStyle name="40% - Accent6 2 2 2 2 2 6" xfId="17875"/>
    <cellStyle name="40% - Accent6 2 2 2 2 2 6 2" xfId="39100"/>
    <cellStyle name="40% - Accent6 2 2 2 2 2 7" xfId="34199"/>
    <cellStyle name="40% - Accent6 2 2 2 2 3" xfId="16244"/>
    <cellStyle name="40% - Accent6 2 2 2 2 3 2" xfId="37469"/>
    <cellStyle name="40% - Accent6 2 2 2 2 4" xfId="19506"/>
    <cellStyle name="40% - Accent6 2 2 2 2 4 2" xfId="40731"/>
    <cellStyle name="40% - Accent6 2 2 2 2 5" xfId="22768"/>
    <cellStyle name="40% - Accent6 2 2 2 2 5 2" xfId="43993"/>
    <cellStyle name="40% - Accent6 2 2 2 2 6" xfId="26035"/>
    <cellStyle name="40% - Accent6 2 2 2 2 6 2" xfId="47257"/>
    <cellStyle name="40% - Accent6 2 2 2 2 7" xfId="29300"/>
    <cellStyle name="40% - Accent6 2 2 2 2 7 2" xfId="50522"/>
    <cellStyle name="40% - Accent6 2 2 2 2 8" xfId="14612"/>
    <cellStyle name="40% - Accent6 2 2 2 2 8 2" xfId="35838"/>
    <cellStyle name="40% - Accent6 2 2 2 2 9" xfId="32568"/>
    <cellStyle name="40% - Accent6 2 2 2 3" xfId="12195"/>
    <cellStyle name="40% - Accent6 2 2 2 3 2" xfId="20371"/>
    <cellStyle name="40% - Accent6 2 2 2 3 2 2" xfId="41596"/>
    <cellStyle name="40% - Accent6 2 2 2 3 3" xfId="23634"/>
    <cellStyle name="40% - Accent6 2 2 2 3 3 2" xfId="44859"/>
    <cellStyle name="40% - Accent6 2 2 2 3 4" xfId="26901"/>
    <cellStyle name="40% - Accent6 2 2 2 3 4 2" xfId="48123"/>
    <cellStyle name="40% - Accent6 2 2 2 3 5" xfId="30165"/>
    <cellStyle name="40% - Accent6 2 2 2 3 5 2" xfId="51387"/>
    <cellStyle name="40% - Accent6 2 2 2 3 6" xfId="17109"/>
    <cellStyle name="40% - Accent6 2 2 2 3 6 2" xfId="38334"/>
    <cellStyle name="40% - Accent6 2 2 2 3 7" xfId="33433"/>
    <cellStyle name="40% - Accent6 2 2 2 4" xfId="15466"/>
    <cellStyle name="40% - Accent6 2 2 2 4 2" xfId="36691"/>
    <cellStyle name="40% - Accent6 2 2 2 5" xfId="18728"/>
    <cellStyle name="40% - Accent6 2 2 2 5 2" xfId="39953"/>
    <cellStyle name="40% - Accent6 2 2 2 6" xfId="21990"/>
    <cellStyle name="40% - Accent6 2 2 2 6 2" xfId="43215"/>
    <cellStyle name="40% - Accent6 2 2 2 7" xfId="25255"/>
    <cellStyle name="40% - Accent6 2 2 2 7 2" xfId="46479"/>
    <cellStyle name="40% - Accent6 2 2 2 8" xfId="28522"/>
    <cellStyle name="40% - Accent6 2 2 2 8 2" xfId="49744"/>
    <cellStyle name="40% - Accent6 2 2 2 9" xfId="13846"/>
    <cellStyle name="40% - Accent6 2 2 2 9 2" xfId="35072"/>
    <cellStyle name="40% - Accent6 2 2 3" xfId="8066"/>
    <cellStyle name="40% - Accent6 2 3" xfId="8067"/>
    <cellStyle name="40% - Accent6 2 4" xfId="3863"/>
    <cellStyle name="40% - Accent6 20" xfId="7197"/>
    <cellStyle name="40% - Accent6 20 10" xfId="31391"/>
    <cellStyle name="40% - Accent6 20 2" xfId="10851"/>
    <cellStyle name="40% - Accent6 20 2 2" xfId="12597"/>
    <cellStyle name="40% - Accent6 20 2 2 2" xfId="20772"/>
    <cellStyle name="40% - Accent6 20 2 2 2 2" xfId="41997"/>
    <cellStyle name="40% - Accent6 20 2 2 3" xfId="24035"/>
    <cellStyle name="40% - Accent6 20 2 2 3 2" xfId="45260"/>
    <cellStyle name="40% - Accent6 20 2 2 4" xfId="27302"/>
    <cellStyle name="40% - Accent6 20 2 2 4 2" xfId="48524"/>
    <cellStyle name="40% - Accent6 20 2 2 5" xfId="30566"/>
    <cellStyle name="40% - Accent6 20 2 2 5 2" xfId="51788"/>
    <cellStyle name="40% - Accent6 20 2 2 6" xfId="17510"/>
    <cellStyle name="40% - Accent6 20 2 2 6 2" xfId="38735"/>
    <cellStyle name="40% - Accent6 20 2 2 7" xfId="33834"/>
    <cellStyle name="40% - Accent6 20 2 3" xfId="15879"/>
    <cellStyle name="40% - Accent6 20 2 3 2" xfId="37104"/>
    <cellStyle name="40% - Accent6 20 2 4" xfId="19141"/>
    <cellStyle name="40% - Accent6 20 2 4 2" xfId="40366"/>
    <cellStyle name="40% - Accent6 20 2 5" xfId="22403"/>
    <cellStyle name="40% - Accent6 20 2 5 2" xfId="43628"/>
    <cellStyle name="40% - Accent6 20 2 6" xfId="25670"/>
    <cellStyle name="40% - Accent6 20 2 6 2" xfId="46892"/>
    <cellStyle name="40% - Accent6 20 2 7" xfId="28935"/>
    <cellStyle name="40% - Accent6 20 2 7 2" xfId="50157"/>
    <cellStyle name="40% - Accent6 20 2 8" xfId="14247"/>
    <cellStyle name="40% - Accent6 20 2 8 2" xfId="35473"/>
    <cellStyle name="40% - Accent6 20 2 9" xfId="32203"/>
    <cellStyle name="40% - Accent6 20 3" xfId="11783"/>
    <cellStyle name="40% - Accent6 20 3 2" xfId="19960"/>
    <cellStyle name="40% - Accent6 20 3 2 2" xfId="41185"/>
    <cellStyle name="40% - Accent6 20 3 3" xfId="23223"/>
    <cellStyle name="40% - Accent6 20 3 3 2" xfId="44448"/>
    <cellStyle name="40% - Accent6 20 3 4" xfId="26490"/>
    <cellStyle name="40% - Accent6 20 3 4 2" xfId="47712"/>
    <cellStyle name="40% - Accent6 20 3 5" xfId="29754"/>
    <cellStyle name="40% - Accent6 20 3 5 2" xfId="50976"/>
    <cellStyle name="40% - Accent6 20 3 6" xfId="16698"/>
    <cellStyle name="40% - Accent6 20 3 6 2" xfId="37923"/>
    <cellStyle name="40% - Accent6 20 3 7" xfId="33022"/>
    <cellStyle name="40% - Accent6 20 4" xfId="15055"/>
    <cellStyle name="40% - Accent6 20 4 2" xfId="36280"/>
    <cellStyle name="40% - Accent6 20 5" xfId="18317"/>
    <cellStyle name="40% - Accent6 20 5 2" xfId="39542"/>
    <cellStyle name="40% - Accent6 20 6" xfId="21579"/>
    <cellStyle name="40% - Accent6 20 6 2" xfId="42804"/>
    <cellStyle name="40% - Accent6 20 7" xfId="24843"/>
    <cellStyle name="40% - Accent6 20 7 2" xfId="46068"/>
    <cellStyle name="40% - Accent6 20 8" xfId="28111"/>
    <cellStyle name="40% - Accent6 20 8 2" xfId="49333"/>
    <cellStyle name="40% - Accent6 20 9" xfId="13435"/>
    <cellStyle name="40% - Accent6 20 9 2" xfId="34661"/>
    <cellStyle name="40% - Accent6 21" xfId="7198"/>
    <cellStyle name="40% - Accent6 21 10" xfId="31392"/>
    <cellStyle name="40% - Accent6 21 2" xfId="10852"/>
    <cellStyle name="40% - Accent6 21 2 2" xfId="12598"/>
    <cellStyle name="40% - Accent6 21 2 2 2" xfId="20773"/>
    <cellStyle name="40% - Accent6 21 2 2 2 2" xfId="41998"/>
    <cellStyle name="40% - Accent6 21 2 2 3" xfId="24036"/>
    <cellStyle name="40% - Accent6 21 2 2 3 2" xfId="45261"/>
    <cellStyle name="40% - Accent6 21 2 2 4" xfId="27303"/>
    <cellStyle name="40% - Accent6 21 2 2 4 2" xfId="48525"/>
    <cellStyle name="40% - Accent6 21 2 2 5" xfId="30567"/>
    <cellStyle name="40% - Accent6 21 2 2 5 2" xfId="51789"/>
    <cellStyle name="40% - Accent6 21 2 2 6" xfId="17511"/>
    <cellStyle name="40% - Accent6 21 2 2 6 2" xfId="38736"/>
    <cellStyle name="40% - Accent6 21 2 2 7" xfId="33835"/>
    <cellStyle name="40% - Accent6 21 2 3" xfId="15880"/>
    <cellStyle name="40% - Accent6 21 2 3 2" xfId="37105"/>
    <cellStyle name="40% - Accent6 21 2 4" xfId="19142"/>
    <cellStyle name="40% - Accent6 21 2 4 2" xfId="40367"/>
    <cellStyle name="40% - Accent6 21 2 5" xfId="22404"/>
    <cellStyle name="40% - Accent6 21 2 5 2" xfId="43629"/>
    <cellStyle name="40% - Accent6 21 2 6" xfId="25671"/>
    <cellStyle name="40% - Accent6 21 2 6 2" xfId="46893"/>
    <cellStyle name="40% - Accent6 21 2 7" xfId="28936"/>
    <cellStyle name="40% - Accent6 21 2 7 2" xfId="50158"/>
    <cellStyle name="40% - Accent6 21 2 8" xfId="14248"/>
    <cellStyle name="40% - Accent6 21 2 8 2" xfId="35474"/>
    <cellStyle name="40% - Accent6 21 2 9" xfId="32204"/>
    <cellStyle name="40% - Accent6 21 3" xfId="11784"/>
    <cellStyle name="40% - Accent6 21 3 2" xfId="19961"/>
    <cellStyle name="40% - Accent6 21 3 2 2" xfId="41186"/>
    <cellStyle name="40% - Accent6 21 3 3" xfId="23224"/>
    <cellStyle name="40% - Accent6 21 3 3 2" xfId="44449"/>
    <cellStyle name="40% - Accent6 21 3 4" xfId="26491"/>
    <cellStyle name="40% - Accent6 21 3 4 2" xfId="47713"/>
    <cellStyle name="40% - Accent6 21 3 5" xfId="29755"/>
    <cellStyle name="40% - Accent6 21 3 5 2" xfId="50977"/>
    <cellStyle name="40% - Accent6 21 3 6" xfId="16699"/>
    <cellStyle name="40% - Accent6 21 3 6 2" xfId="37924"/>
    <cellStyle name="40% - Accent6 21 3 7" xfId="33023"/>
    <cellStyle name="40% - Accent6 21 4" xfId="15056"/>
    <cellStyle name="40% - Accent6 21 4 2" xfId="36281"/>
    <cellStyle name="40% - Accent6 21 5" xfId="18318"/>
    <cellStyle name="40% - Accent6 21 5 2" xfId="39543"/>
    <cellStyle name="40% - Accent6 21 6" xfId="21580"/>
    <cellStyle name="40% - Accent6 21 6 2" xfId="42805"/>
    <cellStyle name="40% - Accent6 21 7" xfId="24844"/>
    <cellStyle name="40% - Accent6 21 7 2" xfId="46069"/>
    <cellStyle name="40% - Accent6 21 8" xfId="28112"/>
    <cellStyle name="40% - Accent6 21 8 2" xfId="49334"/>
    <cellStyle name="40% - Accent6 21 9" xfId="13436"/>
    <cellStyle name="40% - Accent6 21 9 2" xfId="34662"/>
    <cellStyle name="40% - Accent6 22" xfId="7199"/>
    <cellStyle name="40% - Accent6 22 10" xfId="31393"/>
    <cellStyle name="40% - Accent6 22 2" xfId="10853"/>
    <cellStyle name="40% - Accent6 22 2 2" xfId="12599"/>
    <cellStyle name="40% - Accent6 22 2 2 2" xfId="20774"/>
    <cellStyle name="40% - Accent6 22 2 2 2 2" xfId="41999"/>
    <cellStyle name="40% - Accent6 22 2 2 3" xfId="24037"/>
    <cellStyle name="40% - Accent6 22 2 2 3 2" xfId="45262"/>
    <cellStyle name="40% - Accent6 22 2 2 4" xfId="27304"/>
    <cellStyle name="40% - Accent6 22 2 2 4 2" xfId="48526"/>
    <cellStyle name="40% - Accent6 22 2 2 5" xfId="30568"/>
    <cellStyle name="40% - Accent6 22 2 2 5 2" xfId="51790"/>
    <cellStyle name="40% - Accent6 22 2 2 6" xfId="17512"/>
    <cellStyle name="40% - Accent6 22 2 2 6 2" xfId="38737"/>
    <cellStyle name="40% - Accent6 22 2 2 7" xfId="33836"/>
    <cellStyle name="40% - Accent6 22 2 3" xfId="15881"/>
    <cellStyle name="40% - Accent6 22 2 3 2" xfId="37106"/>
    <cellStyle name="40% - Accent6 22 2 4" xfId="19143"/>
    <cellStyle name="40% - Accent6 22 2 4 2" xfId="40368"/>
    <cellStyle name="40% - Accent6 22 2 5" xfId="22405"/>
    <cellStyle name="40% - Accent6 22 2 5 2" xfId="43630"/>
    <cellStyle name="40% - Accent6 22 2 6" xfId="25672"/>
    <cellStyle name="40% - Accent6 22 2 6 2" xfId="46894"/>
    <cellStyle name="40% - Accent6 22 2 7" xfId="28937"/>
    <cellStyle name="40% - Accent6 22 2 7 2" xfId="50159"/>
    <cellStyle name="40% - Accent6 22 2 8" xfId="14249"/>
    <cellStyle name="40% - Accent6 22 2 8 2" xfId="35475"/>
    <cellStyle name="40% - Accent6 22 2 9" xfId="32205"/>
    <cellStyle name="40% - Accent6 22 3" xfId="11785"/>
    <cellStyle name="40% - Accent6 22 3 2" xfId="19962"/>
    <cellStyle name="40% - Accent6 22 3 2 2" xfId="41187"/>
    <cellStyle name="40% - Accent6 22 3 3" xfId="23225"/>
    <cellStyle name="40% - Accent6 22 3 3 2" xfId="44450"/>
    <cellStyle name="40% - Accent6 22 3 4" xfId="26492"/>
    <cellStyle name="40% - Accent6 22 3 4 2" xfId="47714"/>
    <cellStyle name="40% - Accent6 22 3 5" xfId="29756"/>
    <cellStyle name="40% - Accent6 22 3 5 2" xfId="50978"/>
    <cellStyle name="40% - Accent6 22 3 6" xfId="16700"/>
    <cellStyle name="40% - Accent6 22 3 6 2" xfId="37925"/>
    <cellStyle name="40% - Accent6 22 3 7" xfId="33024"/>
    <cellStyle name="40% - Accent6 22 4" xfId="15057"/>
    <cellStyle name="40% - Accent6 22 4 2" xfId="36282"/>
    <cellStyle name="40% - Accent6 22 5" xfId="18319"/>
    <cellStyle name="40% - Accent6 22 5 2" xfId="39544"/>
    <cellStyle name="40% - Accent6 22 6" xfId="21581"/>
    <cellStyle name="40% - Accent6 22 6 2" xfId="42806"/>
    <cellStyle name="40% - Accent6 22 7" xfId="24845"/>
    <cellStyle name="40% - Accent6 22 7 2" xfId="46070"/>
    <cellStyle name="40% - Accent6 22 8" xfId="28113"/>
    <cellStyle name="40% - Accent6 22 8 2" xfId="49335"/>
    <cellStyle name="40% - Accent6 22 9" xfId="13437"/>
    <cellStyle name="40% - Accent6 22 9 2" xfId="34663"/>
    <cellStyle name="40% - Accent6 23" xfId="7200"/>
    <cellStyle name="40% - Accent6 23 10" xfId="31394"/>
    <cellStyle name="40% - Accent6 23 2" xfId="10854"/>
    <cellStyle name="40% - Accent6 23 2 2" xfId="12600"/>
    <cellStyle name="40% - Accent6 23 2 2 2" xfId="20775"/>
    <cellStyle name="40% - Accent6 23 2 2 2 2" xfId="42000"/>
    <cellStyle name="40% - Accent6 23 2 2 3" xfId="24038"/>
    <cellStyle name="40% - Accent6 23 2 2 3 2" xfId="45263"/>
    <cellStyle name="40% - Accent6 23 2 2 4" xfId="27305"/>
    <cellStyle name="40% - Accent6 23 2 2 4 2" xfId="48527"/>
    <cellStyle name="40% - Accent6 23 2 2 5" xfId="30569"/>
    <cellStyle name="40% - Accent6 23 2 2 5 2" xfId="51791"/>
    <cellStyle name="40% - Accent6 23 2 2 6" xfId="17513"/>
    <cellStyle name="40% - Accent6 23 2 2 6 2" xfId="38738"/>
    <cellStyle name="40% - Accent6 23 2 2 7" xfId="33837"/>
    <cellStyle name="40% - Accent6 23 2 3" xfId="15882"/>
    <cellStyle name="40% - Accent6 23 2 3 2" xfId="37107"/>
    <cellStyle name="40% - Accent6 23 2 4" xfId="19144"/>
    <cellStyle name="40% - Accent6 23 2 4 2" xfId="40369"/>
    <cellStyle name="40% - Accent6 23 2 5" xfId="22406"/>
    <cellStyle name="40% - Accent6 23 2 5 2" xfId="43631"/>
    <cellStyle name="40% - Accent6 23 2 6" xfId="25673"/>
    <cellStyle name="40% - Accent6 23 2 6 2" xfId="46895"/>
    <cellStyle name="40% - Accent6 23 2 7" xfId="28938"/>
    <cellStyle name="40% - Accent6 23 2 7 2" xfId="50160"/>
    <cellStyle name="40% - Accent6 23 2 8" xfId="14250"/>
    <cellStyle name="40% - Accent6 23 2 8 2" xfId="35476"/>
    <cellStyle name="40% - Accent6 23 2 9" xfId="32206"/>
    <cellStyle name="40% - Accent6 23 3" xfId="11786"/>
    <cellStyle name="40% - Accent6 23 3 2" xfId="19963"/>
    <cellStyle name="40% - Accent6 23 3 2 2" xfId="41188"/>
    <cellStyle name="40% - Accent6 23 3 3" xfId="23226"/>
    <cellStyle name="40% - Accent6 23 3 3 2" xfId="44451"/>
    <cellStyle name="40% - Accent6 23 3 4" xfId="26493"/>
    <cellStyle name="40% - Accent6 23 3 4 2" xfId="47715"/>
    <cellStyle name="40% - Accent6 23 3 5" xfId="29757"/>
    <cellStyle name="40% - Accent6 23 3 5 2" xfId="50979"/>
    <cellStyle name="40% - Accent6 23 3 6" xfId="16701"/>
    <cellStyle name="40% - Accent6 23 3 6 2" xfId="37926"/>
    <cellStyle name="40% - Accent6 23 3 7" xfId="33025"/>
    <cellStyle name="40% - Accent6 23 4" xfId="15058"/>
    <cellStyle name="40% - Accent6 23 4 2" xfId="36283"/>
    <cellStyle name="40% - Accent6 23 5" xfId="18320"/>
    <cellStyle name="40% - Accent6 23 5 2" xfId="39545"/>
    <cellStyle name="40% - Accent6 23 6" xfId="21582"/>
    <cellStyle name="40% - Accent6 23 6 2" xfId="42807"/>
    <cellStyle name="40% - Accent6 23 7" xfId="24846"/>
    <cellStyle name="40% - Accent6 23 7 2" xfId="46071"/>
    <cellStyle name="40% - Accent6 23 8" xfId="28114"/>
    <cellStyle name="40% - Accent6 23 8 2" xfId="49336"/>
    <cellStyle name="40% - Accent6 23 9" xfId="13438"/>
    <cellStyle name="40% - Accent6 23 9 2" xfId="34664"/>
    <cellStyle name="40% - Accent6 24" xfId="7201"/>
    <cellStyle name="40% - Accent6 24 10" xfId="31395"/>
    <cellStyle name="40% - Accent6 24 2" xfId="10855"/>
    <cellStyle name="40% - Accent6 24 2 2" xfId="12601"/>
    <cellStyle name="40% - Accent6 24 2 2 2" xfId="20776"/>
    <cellStyle name="40% - Accent6 24 2 2 2 2" xfId="42001"/>
    <cellStyle name="40% - Accent6 24 2 2 3" xfId="24039"/>
    <cellStyle name="40% - Accent6 24 2 2 3 2" xfId="45264"/>
    <cellStyle name="40% - Accent6 24 2 2 4" xfId="27306"/>
    <cellStyle name="40% - Accent6 24 2 2 4 2" xfId="48528"/>
    <cellStyle name="40% - Accent6 24 2 2 5" xfId="30570"/>
    <cellStyle name="40% - Accent6 24 2 2 5 2" xfId="51792"/>
    <cellStyle name="40% - Accent6 24 2 2 6" xfId="17514"/>
    <cellStyle name="40% - Accent6 24 2 2 6 2" xfId="38739"/>
    <cellStyle name="40% - Accent6 24 2 2 7" xfId="33838"/>
    <cellStyle name="40% - Accent6 24 2 3" xfId="15883"/>
    <cellStyle name="40% - Accent6 24 2 3 2" xfId="37108"/>
    <cellStyle name="40% - Accent6 24 2 4" xfId="19145"/>
    <cellStyle name="40% - Accent6 24 2 4 2" xfId="40370"/>
    <cellStyle name="40% - Accent6 24 2 5" xfId="22407"/>
    <cellStyle name="40% - Accent6 24 2 5 2" xfId="43632"/>
    <cellStyle name="40% - Accent6 24 2 6" xfId="25674"/>
    <cellStyle name="40% - Accent6 24 2 6 2" xfId="46896"/>
    <cellStyle name="40% - Accent6 24 2 7" xfId="28939"/>
    <cellStyle name="40% - Accent6 24 2 7 2" xfId="50161"/>
    <cellStyle name="40% - Accent6 24 2 8" xfId="14251"/>
    <cellStyle name="40% - Accent6 24 2 8 2" xfId="35477"/>
    <cellStyle name="40% - Accent6 24 2 9" xfId="32207"/>
    <cellStyle name="40% - Accent6 24 3" xfId="11787"/>
    <cellStyle name="40% - Accent6 24 3 2" xfId="19964"/>
    <cellStyle name="40% - Accent6 24 3 2 2" xfId="41189"/>
    <cellStyle name="40% - Accent6 24 3 3" xfId="23227"/>
    <cellStyle name="40% - Accent6 24 3 3 2" xfId="44452"/>
    <cellStyle name="40% - Accent6 24 3 4" xfId="26494"/>
    <cellStyle name="40% - Accent6 24 3 4 2" xfId="47716"/>
    <cellStyle name="40% - Accent6 24 3 5" xfId="29758"/>
    <cellStyle name="40% - Accent6 24 3 5 2" xfId="50980"/>
    <cellStyle name="40% - Accent6 24 3 6" xfId="16702"/>
    <cellStyle name="40% - Accent6 24 3 6 2" xfId="37927"/>
    <cellStyle name="40% - Accent6 24 3 7" xfId="33026"/>
    <cellStyle name="40% - Accent6 24 4" xfId="15059"/>
    <cellStyle name="40% - Accent6 24 4 2" xfId="36284"/>
    <cellStyle name="40% - Accent6 24 5" xfId="18321"/>
    <cellStyle name="40% - Accent6 24 5 2" xfId="39546"/>
    <cellStyle name="40% - Accent6 24 6" xfId="21583"/>
    <cellStyle name="40% - Accent6 24 6 2" xfId="42808"/>
    <cellStyle name="40% - Accent6 24 7" xfId="24847"/>
    <cellStyle name="40% - Accent6 24 7 2" xfId="46072"/>
    <cellStyle name="40% - Accent6 24 8" xfId="28115"/>
    <cellStyle name="40% - Accent6 24 8 2" xfId="49337"/>
    <cellStyle name="40% - Accent6 24 9" xfId="13439"/>
    <cellStyle name="40% - Accent6 24 9 2" xfId="34665"/>
    <cellStyle name="40% - Accent6 25" xfId="7202"/>
    <cellStyle name="40% - Accent6 25 10" xfId="31396"/>
    <cellStyle name="40% - Accent6 25 2" xfId="10856"/>
    <cellStyle name="40% - Accent6 25 2 2" xfId="12602"/>
    <cellStyle name="40% - Accent6 25 2 2 2" xfId="20777"/>
    <cellStyle name="40% - Accent6 25 2 2 2 2" xfId="42002"/>
    <cellStyle name="40% - Accent6 25 2 2 3" xfId="24040"/>
    <cellStyle name="40% - Accent6 25 2 2 3 2" xfId="45265"/>
    <cellStyle name="40% - Accent6 25 2 2 4" xfId="27307"/>
    <cellStyle name="40% - Accent6 25 2 2 4 2" xfId="48529"/>
    <cellStyle name="40% - Accent6 25 2 2 5" xfId="30571"/>
    <cellStyle name="40% - Accent6 25 2 2 5 2" xfId="51793"/>
    <cellStyle name="40% - Accent6 25 2 2 6" xfId="17515"/>
    <cellStyle name="40% - Accent6 25 2 2 6 2" xfId="38740"/>
    <cellStyle name="40% - Accent6 25 2 2 7" xfId="33839"/>
    <cellStyle name="40% - Accent6 25 2 3" xfId="15884"/>
    <cellStyle name="40% - Accent6 25 2 3 2" xfId="37109"/>
    <cellStyle name="40% - Accent6 25 2 4" xfId="19146"/>
    <cellStyle name="40% - Accent6 25 2 4 2" xfId="40371"/>
    <cellStyle name="40% - Accent6 25 2 5" xfId="22408"/>
    <cellStyle name="40% - Accent6 25 2 5 2" xfId="43633"/>
    <cellStyle name="40% - Accent6 25 2 6" xfId="25675"/>
    <cellStyle name="40% - Accent6 25 2 6 2" xfId="46897"/>
    <cellStyle name="40% - Accent6 25 2 7" xfId="28940"/>
    <cellStyle name="40% - Accent6 25 2 7 2" xfId="50162"/>
    <cellStyle name="40% - Accent6 25 2 8" xfId="14252"/>
    <cellStyle name="40% - Accent6 25 2 8 2" xfId="35478"/>
    <cellStyle name="40% - Accent6 25 2 9" xfId="32208"/>
    <cellStyle name="40% - Accent6 25 3" xfId="11788"/>
    <cellStyle name="40% - Accent6 25 3 2" xfId="19965"/>
    <cellStyle name="40% - Accent6 25 3 2 2" xfId="41190"/>
    <cellStyle name="40% - Accent6 25 3 3" xfId="23228"/>
    <cellStyle name="40% - Accent6 25 3 3 2" xfId="44453"/>
    <cellStyle name="40% - Accent6 25 3 4" xfId="26495"/>
    <cellStyle name="40% - Accent6 25 3 4 2" xfId="47717"/>
    <cellStyle name="40% - Accent6 25 3 5" xfId="29759"/>
    <cellStyle name="40% - Accent6 25 3 5 2" xfId="50981"/>
    <cellStyle name="40% - Accent6 25 3 6" xfId="16703"/>
    <cellStyle name="40% - Accent6 25 3 6 2" xfId="37928"/>
    <cellStyle name="40% - Accent6 25 3 7" xfId="33027"/>
    <cellStyle name="40% - Accent6 25 4" xfId="15060"/>
    <cellStyle name="40% - Accent6 25 4 2" xfId="36285"/>
    <cellStyle name="40% - Accent6 25 5" xfId="18322"/>
    <cellStyle name="40% - Accent6 25 5 2" xfId="39547"/>
    <cellStyle name="40% - Accent6 25 6" xfId="21584"/>
    <cellStyle name="40% - Accent6 25 6 2" xfId="42809"/>
    <cellStyle name="40% - Accent6 25 7" xfId="24848"/>
    <cellStyle name="40% - Accent6 25 7 2" xfId="46073"/>
    <cellStyle name="40% - Accent6 25 8" xfId="28116"/>
    <cellStyle name="40% - Accent6 25 8 2" xfId="49338"/>
    <cellStyle name="40% - Accent6 25 9" xfId="13440"/>
    <cellStyle name="40% - Accent6 25 9 2" xfId="34666"/>
    <cellStyle name="40% - Accent6 26" xfId="7203"/>
    <cellStyle name="40% - Accent6 26 10" xfId="31397"/>
    <cellStyle name="40% - Accent6 26 2" xfId="10857"/>
    <cellStyle name="40% - Accent6 26 2 2" xfId="12603"/>
    <cellStyle name="40% - Accent6 26 2 2 2" xfId="20778"/>
    <cellStyle name="40% - Accent6 26 2 2 2 2" xfId="42003"/>
    <cellStyle name="40% - Accent6 26 2 2 3" xfId="24041"/>
    <cellStyle name="40% - Accent6 26 2 2 3 2" xfId="45266"/>
    <cellStyle name="40% - Accent6 26 2 2 4" xfId="27308"/>
    <cellStyle name="40% - Accent6 26 2 2 4 2" xfId="48530"/>
    <cellStyle name="40% - Accent6 26 2 2 5" xfId="30572"/>
    <cellStyle name="40% - Accent6 26 2 2 5 2" xfId="51794"/>
    <cellStyle name="40% - Accent6 26 2 2 6" xfId="17516"/>
    <cellStyle name="40% - Accent6 26 2 2 6 2" xfId="38741"/>
    <cellStyle name="40% - Accent6 26 2 2 7" xfId="33840"/>
    <cellStyle name="40% - Accent6 26 2 3" xfId="15885"/>
    <cellStyle name="40% - Accent6 26 2 3 2" xfId="37110"/>
    <cellStyle name="40% - Accent6 26 2 4" xfId="19147"/>
    <cellStyle name="40% - Accent6 26 2 4 2" xfId="40372"/>
    <cellStyle name="40% - Accent6 26 2 5" xfId="22409"/>
    <cellStyle name="40% - Accent6 26 2 5 2" xfId="43634"/>
    <cellStyle name="40% - Accent6 26 2 6" xfId="25676"/>
    <cellStyle name="40% - Accent6 26 2 6 2" xfId="46898"/>
    <cellStyle name="40% - Accent6 26 2 7" xfId="28941"/>
    <cellStyle name="40% - Accent6 26 2 7 2" xfId="50163"/>
    <cellStyle name="40% - Accent6 26 2 8" xfId="14253"/>
    <cellStyle name="40% - Accent6 26 2 8 2" xfId="35479"/>
    <cellStyle name="40% - Accent6 26 2 9" xfId="32209"/>
    <cellStyle name="40% - Accent6 26 3" xfId="11789"/>
    <cellStyle name="40% - Accent6 26 3 2" xfId="19966"/>
    <cellStyle name="40% - Accent6 26 3 2 2" xfId="41191"/>
    <cellStyle name="40% - Accent6 26 3 3" xfId="23229"/>
    <cellStyle name="40% - Accent6 26 3 3 2" xfId="44454"/>
    <cellStyle name="40% - Accent6 26 3 4" xfId="26496"/>
    <cellStyle name="40% - Accent6 26 3 4 2" xfId="47718"/>
    <cellStyle name="40% - Accent6 26 3 5" xfId="29760"/>
    <cellStyle name="40% - Accent6 26 3 5 2" xfId="50982"/>
    <cellStyle name="40% - Accent6 26 3 6" xfId="16704"/>
    <cellStyle name="40% - Accent6 26 3 6 2" xfId="37929"/>
    <cellStyle name="40% - Accent6 26 3 7" xfId="33028"/>
    <cellStyle name="40% - Accent6 26 4" xfId="15061"/>
    <cellStyle name="40% - Accent6 26 4 2" xfId="36286"/>
    <cellStyle name="40% - Accent6 26 5" xfId="18323"/>
    <cellStyle name="40% - Accent6 26 5 2" xfId="39548"/>
    <cellStyle name="40% - Accent6 26 6" xfId="21585"/>
    <cellStyle name="40% - Accent6 26 6 2" xfId="42810"/>
    <cellStyle name="40% - Accent6 26 7" xfId="24849"/>
    <cellStyle name="40% - Accent6 26 7 2" xfId="46074"/>
    <cellStyle name="40% - Accent6 26 8" xfId="28117"/>
    <cellStyle name="40% - Accent6 26 8 2" xfId="49339"/>
    <cellStyle name="40% - Accent6 26 9" xfId="13441"/>
    <cellStyle name="40% - Accent6 26 9 2" xfId="34667"/>
    <cellStyle name="40% - Accent6 27" xfId="7204"/>
    <cellStyle name="40% - Accent6 27 10" xfId="31398"/>
    <cellStyle name="40% - Accent6 27 2" xfId="10858"/>
    <cellStyle name="40% - Accent6 27 2 2" xfId="12604"/>
    <cellStyle name="40% - Accent6 27 2 2 2" xfId="20779"/>
    <cellStyle name="40% - Accent6 27 2 2 2 2" xfId="42004"/>
    <cellStyle name="40% - Accent6 27 2 2 3" xfId="24042"/>
    <cellStyle name="40% - Accent6 27 2 2 3 2" xfId="45267"/>
    <cellStyle name="40% - Accent6 27 2 2 4" xfId="27309"/>
    <cellStyle name="40% - Accent6 27 2 2 4 2" xfId="48531"/>
    <cellStyle name="40% - Accent6 27 2 2 5" xfId="30573"/>
    <cellStyle name="40% - Accent6 27 2 2 5 2" xfId="51795"/>
    <cellStyle name="40% - Accent6 27 2 2 6" xfId="17517"/>
    <cellStyle name="40% - Accent6 27 2 2 6 2" xfId="38742"/>
    <cellStyle name="40% - Accent6 27 2 2 7" xfId="33841"/>
    <cellStyle name="40% - Accent6 27 2 3" xfId="15886"/>
    <cellStyle name="40% - Accent6 27 2 3 2" xfId="37111"/>
    <cellStyle name="40% - Accent6 27 2 4" xfId="19148"/>
    <cellStyle name="40% - Accent6 27 2 4 2" xfId="40373"/>
    <cellStyle name="40% - Accent6 27 2 5" xfId="22410"/>
    <cellStyle name="40% - Accent6 27 2 5 2" xfId="43635"/>
    <cellStyle name="40% - Accent6 27 2 6" xfId="25677"/>
    <cellStyle name="40% - Accent6 27 2 6 2" xfId="46899"/>
    <cellStyle name="40% - Accent6 27 2 7" xfId="28942"/>
    <cellStyle name="40% - Accent6 27 2 7 2" xfId="50164"/>
    <cellStyle name="40% - Accent6 27 2 8" xfId="14254"/>
    <cellStyle name="40% - Accent6 27 2 8 2" xfId="35480"/>
    <cellStyle name="40% - Accent6 27 2 9" xfId="32210"/>
    <cellStyle name="40% - Accent6 27 3" xfId="11790"/>
    <cellStyle name="40% - Accent6 27 3 2" xfId="19967"/>
    <cellStyle name="40% - Accent6 27 3 2 2" xfId="41192"/>
    <cellStyle name="40% - Accent6 27 3 3" xfId="23230"/>
    <cellStyle name="40% - Accent6 27 3 3 2" xfId="44455"/>
    <cellStyle name="40% - Accent6 27 3 4" xfId="26497"/>
    <cellStyle name="40% - Accent6 27 3 4 2" xfId="47719"/>
    <cellStyle name="40% - Accent6 27 3 5" xfId="29761"/>
    <cellStyle name="40% - Accent6 27 3 5 2" xfId="50983"/>
    <cellStyle name="40% - Accent6 27 3 6" xfId="16705"/>
    <cellStyle name="40% - Accent6 27 3 6 2" xfId="37930"/>
    <cellStyle name="40% - Accent6 27 3 7" xfId="33029"/>
    <cellStyle name="40% - Accent6 27 4" xfId="15062"/>
    <cellStyle name="40% - Accent6 27 4 2" xfId="36287"/>
    <cellStyle name="40% - Accent6 27 5" xfId="18324"/>
    <cellStyle name="40% - Accent6 27 5 2" xfId="39549"/>
    <cellStyle name="40% - Accent6 27 6" xfId="21586"/>
    <cellStyle name="40% - Accent6 27 6 2" xfId="42811"/>
    <cellStyle name="40% - Accent6 27 7" xfId="24850"/>
    <cellStyle name="40% - Accent6 27 7 2" xfId="46075"/>
    <cellStyle name="40% - Accent6 27 8" xfId="28118"/>
    <cellStyle name="40% - Accent6 27 8 2" xfId="49340"/>
    <cellStyle name="40% - Accent6 27 9" xfId="13442"/>
    <cellStyle name="40% - Accent6 27 9 2" xfId="34668"/>
    <cellStyle name="40% - Accent6 28" xfId="7205"/>
    <cellStyle name="40% - Accent6 28 10" xfId="31399"/>
    <cellStyle name="40% - Accent6 28 2" xfId="10859"/>
    <cellStyle name="40% - Accent6 28 2 2" xfId="12605"/>
    <cellStyle name="40% - Accent6 28 2 2 2" xfId="20780"/>
    <cellStyle name="40% - Accent6 28 2 2 2 2" xfId="42005"/>
    <cellStyle name="40% - Accent6 28 2 2 3" xfId="24043"/>
    <cellStyle name="40% - Accent6 28 2 2 3 2" xfId="45268"/>
    <cellStyle name="40% - Accent6 28 2 2 4" xfId="27310"/>
    <cellStyle name="40% - Accent6 28 2 2 4 2" xfId="48532"/>
    <cellStyle name="40% - Accent6 28 2 2 5" xfId="30574"/>
    <cellStyle name="40% - Accent6 28 2 2 5 2" xfId="51796"/>
    <cellStyle name="40% - Accent6 28 2 2 6" xfId="17518"/>
    <cellStyle name="40% - Accent6 28 2 2 6 2" xfId="38743"/>
    <cellStyle name="40% - Accent6 28 2 2 7" xfId="33842"/>
    <cellStyle name="40% - Accent6 28 2 3" xfId="15887"/>
    <cellStyle name="40% - Accent6 28 2 3 2" xfId="37112"/>
    <cellStyle name="40% - Accent6 28 2 4" xfId="19149"/>
    <cellStyle name="40% - Accent6 28 2 4 2" xfId="40374"/>
    <cellStyle name="40% - Accent6 28 2 5" xfId="22411"/>
    <cellStyle name="40% - Accent6 28 2 5 2" xfId="43636"/>
    <cellStyle name="40% - Accent6 28 2 6" xfId="25678"/>
    <cellStyle name="40% - Accent6 28 2 6 2" xfId="46900"/>
    <cellStyle name="40% - Accent6 28 2 7" xfId="28943"/>
    <cellStyle name="40% - Accent6 28 2 7 2" xfId="50165"/>
    <cellStyle name="40% - Accent6 28 2 8" xfId="14255"/>
    <cellStyle name="40% - Accent6 28 2 8 2" xfId="35481"/>
    <cellStyle name="40% - Accent6 28 2 9" xfId="32211"/>
    <cellStyle name="40% - Accent6 28 3" xfId="11791"/>
    <cellStyle name="40% - Accent6 28 3 2" xfId="19968"/>
    <cellStyle name="40% - Accent6 28 3 2 2" xfId="41193"/>
    <cellStyle name="40% - Accent6 28 3 3" xfId="23231"/>
    <cellStyle name="40% - Accent6 28 3 3 2" xfId="44456"/>
    <cellStyle name="40% - Accent6 28 3 4" xfId="26498"/>
    <cellStyle name="40% - Accent6 28 3 4 2" xfId="47720"/>
    <cellStyle name="40% - Accent6 28 3 5" xfId="29762"/>
    <cellStyle name="40% - Accent6 28 3 5 2" xfId="50984"/>
    <cellStyle name="40% - Accent6 28 3 6" xfId="16706"/>
    <cellStyle name="40% - Accent6 28 3 6 2" xfId="37931"/>
    <cellStyle name="40% - Accent6 28 3 7" xfId="33030"/>
    <cellStyle name="40% - Accent6 28 4" xfId="15063"/>
    <cellStyle name="40% - Accent6 28 4 2" xfId="36288"/>
    <cellStyle name="40% - Accent6 28 5" xfId="18325"/>
    <cellStyle name="40% - Accent6 28 5 2" xfId="39550"/>
    <cellStyle name="40% - Accent6 28 6" xfId="21587"/>
    <cellStyle name="40% - Accent6 28 6 2" xfId="42812"/>
    <cellStyle name="40% - Accent6 28 7" xfId="24851"/>
    <cellStyle name="40% - Accent6 28 7 2" xfId="46076"/>
    <cellStyle name="40% - Accent6 28 8" xfId="28119"/>
    <cellStyle name="40% - Accent6 28 8 2" xfId="49341"/>
    <cellStyle name="40% - Accent6 28 9" xfId="13443"/>
    <cellStyle name="40% - Accent6 28 9 2" xfId="34669"/>
    <cellStyle name="40% - Accent6 29" xfId="7206"/>
    <cellStyle name="40% - Accent6 29 10" xfId="31400"/>
    <cellStyle name="40% - Accent6 29 2" xfId="10860"/>
    <cellStyle name="40% - Accent6 29 2 2" xfId="12606"/>
    <cellStyle name="40% - Accent6 29 2 2 2" xfId="20781"/>
    <cellStyle name="40% - Accent6 29 2 2 2 2" xfId="42006"/>
    <cellStyle name="40% - Accent6 29 2 2 3" xfId="24044"/>
    <cellStyle name="40% - Accent6 29 2 2 3 2" xfId="45269"/>
    <cellStyle name="40% - Accent6 29 2 2 4" xfId="27311"/>
    <cellStyle name="40% - Accent6 29 2 2 4 2" xfId="48533"/>
    <cellStyle name="40% - Accent6 29 2 2 5" xfId="30575"/>
    <cellStyle name="40% - Accent6 29 2 2 5 2" xfId="51797"/>
    <cellStyle name="40% - Accent6 29 2 2 6" xfId="17519"/>
    <cellStyle name="40% - Accent6 29 2 2 6 2" xfId="38744"/>
    <cellStyle name="40% - Accent6 29 2 2 7" xfId="33843"/>
    <cellStyle name="40% - Accent6 29 2 3" xfId="15888"/>
    <cellStyle name="40% - Accent6 29 2 3 2" xfId="37113"/>
    <cellStyle name="40% - Accent6 29 2 4" xfId="19150"/>
    <cellStyle name="40% - Accent6 29 2 4 2" xfId="40375"/>
    <cellStyle name="40% - Accent6 29 2 5" xfId="22412"/>
    <cellStyle name="40% - Accent6 29 2 5 2" xfId="43637"/>
    <cellStyle name="40% - Accent6 29 2 6" xfId="25679"/>
    <cellStyle name="40% - Accent6 29 2 6 2" xfId="46901"/>
    <cellStyle name="40% - Accent6 29 2 7" xfId="28944"/>
    <cellStyle name="40% - Accent6 29 2 7 2" xfId="50166"/>
    <cellStyle name="40% - Accent6 29 2 8" xfId="14256"/>
    <cellStyle name="40% - Accent6 29 2 8 2" xfId="35482"/>
    <cellStyle name="40% - Accent6 29 2 9" xfId="32212"/>
    <cellStyle name="40% - Accent6 29 3" xfId="11792"/>
    <cellStyle name="40% - Accent6 29 3 2" xfId="19969"/>
    <cellStyle name="40% - Accent6 29 3 2 2" xfId="41194"/>
    <cellStyle name="40% - Accent6 29 3 3" xfId="23232"/>
    <cellStyle name="40% - Accent6 29 3 3 2" xfId="44457"/>
    <cellStyle name="40% - Accent6 29 3 4" xfId="26499"/>
    <cellStyle name="40% - Accent6 29 3 4 2" xfId="47721"/>
    <cellStyle name="40% - Accent6 29 3 5" xfId="29763"/>
    <cellStyle name="40% - Accent6 29 3 5 2" xfId="50985"/>
    <cellStyle name="40% - Accent6 29 3 6" xfId="16707"/>
    <cellStyle name="40% - Accent6 29 3 6 2" xfId="37932"/>
    <cellStyle name="40% - Accent6 29 3 7" xfId="33031"/>
    <cellStyle name="40% - Accent6 29 4" xfId="15064"/>
    <cellStyle name="40% - Accent6 29 4 2" xfId="36289"/>
    <cellStyle name="40% - Accent6 29 5" xfId="18326"/>
    <cellStyle name="40% - Accent6 29 5 2" xfId="39551"/>
    <cellStyle name="40% - Accent6 29 6" xfId="21588"/>
    <cellStyle name="40% - Accent6 29 6 2" xfId="42813"/>
    <cellStyle name="40% - Accent6 29 7" xfId="24852"/>
    <cellStyle name="40% - Accent6 29 7 2" xfId="46077"/>
    <cellStyle name="40% - Accent6 29 8" xfId="28120"/>
    <cellStyle name="40% - Accent6 29 8 2" xfId="49342"/>
    <cellStyle name="40% - Accent6 29 9" xfId="13444"/>
    <cellStyle name="40% - Accent6 29 9 2" xfId="34670"/>
    <cellStyle name="40% - Accent6 3" xfId="69"/>
    <cellStyle name="40% - Accent6 3 2" xfId="8068"/>
    <cellStyle name="40% - Accent6 3 3" xfId="8069"/>
    <cellStyle name="40% - Accent6 3 3 10" xfId="31444"/>
    <cellStyle name="40% - Accent6 3 3 2" xfId="10904"/>
    <cellStyle name="40% - Accent6 3 3 2 2" xfId="12650"/>
    <cellStyle name="40% - Accent6 3 3 2 2 2" xfId="20825"/>
    <cellStyle name="40% - Accent6 3 3 2 2 2 2" xfId="42050"/>
    <cellStyle name="40% - Accent6 3 3 2 2 3" xfId="24088"/>
    <cellStyle name="40% - Accent6 3 3 2 2 3 2" xfId="45313"/>
    <cellStyle name="40% - Accent6 3 3 2 2 4" xfId="27355"/>
    <cellStyle name="40% - Accent6 3 3 2 2 4 2" xfId="48577"/>
    <cellStyle name="40% - Accent6 3 3 2 2 5" xfId="30619"/>
    <cellStyle name="40% - Accent6 3 3 2 2 5 2" xfId="51841"/>
    <cellStyle name="40% - Accent6 3 3 2 2 6" xfId="17563"/>
    <cellStyle name="40% - Accent6 3 3 2 2 6 2" xfId="38788"/>
    <cellStyle name="40% - Accent6 3 3 2 2 7" xfId="33887"/>
    <cellStyle name="40% - Accent6 3 3 2 3" xfId="15932"/>
    <cellStyle name="40% - Accent6 3 3 2 3 2" xfId="37157"/>
    <cellStyle name="40% - Accent6 3 3 2 4" xfId="19194"/>
    <cellStyle name="40% - Accent6 3 3 2 4 2" xfId="40419"/>
    <cellStyle name="40% - Accent6 3 3 2 5" xfId="22456"/>
    <cellStyle name="40% - Accent6 3 3 2 5 2" xfId="43681"/>
    <cellStyle name="40% - Accent6 3 3 2 6" xfId="25723"/>
    <cellStyle name="40% - Accent6 3 3 2 6 2" xfId="46945"/>
    <cellStyle name="40% - Accent6 3 3 2 7" xfId="28988"/>
    <cellStyle name="40% - Accent6 3 3 2 7 2" xfId="50210"/>
    <cellStyle name="40% - Accent6 3 3 2 8" xfId="14300"/>
    <cellStyle name="40% - Accent6 3 3 2 8 2" xfId="35526"/>
    <cellStyle name="40% - Accent6 3 3 2 9" xfId="32256"/>
    <cellStyle name="40% - Accent6 3 3 3" xfId="11836"/>
    <cellStyle name="40% - Accent6 3 3 3 2" xfId="20013"/>
    <cellStyle name="40% - Accent6 3 3 3 2 2" xfId="41238"/>
    <cellStyle name="40% - Accent6 3 3 3 3" xfId="23276"/>
    <cellStyle name="40% - Accent6 3 3 3 3 2" xfId="44501"/>
    <cellStyle name="40% - Accent6 3 3 3 4" xfId="26543"/>
    <cellStyle name="40% - Accent6 3 3 3 4 2" xfId="47765"/>
    <cellStyle name="40% - Accent6 3 3 3 5" xfId="29807"/>
    <cellStyle name="40% - Accent6 3 3 3 5 2" xfId="51029"/>
    <cellStyle name="40% - Accent6 3 3 3 6" xfId="16751"/>
    <cellStyle name="40% - Accent6 3 3 3 6 2" xfId="37976"/>
    <cellStyle name="40% - Accent6 3 3 3 7" xfId="33075"/>
    <cellStyle name="40% - Accent6 3 3 4" xfId="15108"/>
    <cellStyle name="40% - Accent6 3 3 4 2" xfId="36333"/>
    <cellStyle name="40% - Accent6 3 3 5" xfId="18370"/>
    <cellStyle name="40% - Accent6 3 3 5 2" xfId="39595"/>
    <cellStyle name="40% - Accent6 3 3 6" xfId="21632"/>
    <cellStyle name="40% - Accent6 3 3 6 2" xfId="42857"/>
    <cellStyle name="40% - Accent6 3 3 7" xfId="24896"/>
    <cellStyle name="40% - Accent6 3 3 7 2" xfId="46121"/>
    <cellStyle name="40% - Accent6 3 3 8" xfId="28164"/>
    <cellStyle name="40% - Accent6 3 3 8 2" xfId="49386"/>
    <cellStyle name="40% - Accent6 3 3 9" xfId="13488"/>
    <cellStyle name="40% - Accent6 3 3 9 2" xfId="34714"/>
    <cellStyle name="40% - Accent6 3 4" xfId="3864"/>
    <cellStyle name="40% - Accent6 3 5" xfId="9469"/>
    <cellStyle name="40% - Accent6 3 5 10" xfId="31647"/>
    <cellStyle name="40% - Accent6 3 5 2" xfId="11129"/>
    <cellStyle name="40% - Accent6 3 5 2 2" xfId="12853"/>
    <cellStyle name="40% - Accent6 3 5 2 2 2" xfId="21028"/>
    <cellStyle name="40% - Accent6 3 5 2 2 2 2" xfId="42253"/>
    <cellStyle name="40% - Accent6 3 5 2 2 3" xfId="24291"/>
    <cellStyle name="40% - Accent6 3 5 2 2 3 2" xfId="45516"/>
    <cellStyle name="40% - Accent6 3 5 2 2 4" xfId="27558"/>
    <cellStyle name="40% - Accent6 3 5 2 2 4 2" xfId="48780"/>
    <cellStyle name="40% - Accent6 3 5 2 2 5" xfId="30822"/>
    <cellStyle name="40% - Accent6 3 5 2 2 5 2" xfId="52044"/>
    <cellStyle name="40% - Accent6 3 5 2 2 6" xfId="17766"/>
    <cellStyle name="40% - Accent6 3 5 2 2 6 2" xfId="38991"/>
    <cellStyle name="40% - Accent6 3 5 2 2 7" xfId="34090"/>
    <cellStyle name="40% - Accent6 3 5 2 3" xfId="16135"/>
    <cellStyle name="40% - Accent6 3 5 2 3 2" xfId="37360"/>
    <cellStyle name="40% - Accent6 3 5 2 4" xfId="19397"/>
    <cellStyle name="40% - Accent6 3 5 2 4 2" xfId="40622"/>
    <cellStyle name="40% - Accent6 3 5 2 5" xfId="22659"/>
    <cellStyle name="40% - Accent6 3 5 2 5 2" xfId="43884"/>
    <cellStyle name="40% - Accent6 3 5 2 6" xfId="25926"/>
    <cellStyle name="40% - Accent6 3 5 2 6 2" xfId="47148"/>
    <cellStyle name="40% - Accent6 3 5 2 7" xfId="29191"/>
    <cellStyle name="40% - Accent6 3 5 2 7 2" xfId="50413"/>
    <cellStyle name="40% - Accent6 3 5 2 8" xfId="14503"/>
    <cellStyle name="40% - Accent6 3 5 2 8 2" xfId="35729"/>
    <cellStyle name="40% - Accent6 3 5 2 9" xfId="32459"/>
    <cellStyle name="40% - Accent6 3 5 3" xfId="12039"/>
    <cellStyle name="40% - Accent6 3 5 3 2" xfId="20216"/>
    <cellStyle name="40% - Accent6 3 5 3 2 2" xfId="41441"/>
    <cellStyle name="40% - Accent6 3 5 3 3" xfId="23479"/>
    <cellStyle name="40% - Accent6 3 5 3 3 2" xfId="44704"/>
    <cellStyle name="40% - Accent6 3 5 3 4" xfId="26746"/>
    <cellStyle name="40% - Accent6 3 5 3 4 2" xfId="47968"/>
    <cellStyle name="40% - Accent6 3 5 3 5" xfId="30010"/>
    <cellStyle name="40% - Accent6 3 5 3 5 2" xfId="51232"/>
    <cellStyle name="40% - Accent6 3 5 3 6" xfId="16954"/>
    <cellStyle name="40% - Accent6 3 5 3 6 2" xfId="38179"/>
    <cellStyle name="40% - Accent6 3 5 3 7" xfId="33278"/>
    <cellStyle name="40% - Accent6 3 5 4" xfId="15311"/>
    <cellStyle name="40% - Accent6 3 5 4 2" xfId="36536"/>
    <cellStyle name="40% - Accent6 3 5 5" xfId="18573"/>
    <cellStyle name="40% - Accent6 3 5 5 2" xfId="39798"/>
    <cellStyle name="40% - Accent6 3 5 6" xfId="21835"/>
    <cellStyle name="40% - Accent6 3 5 6 2" xfId="43060"/>
    <cellStyle name="40% - Accent6 3 5 7" xfId="25099"/>
    <cellStyle name="40% - Accent6 3 5 7 2" xfId="46324"/>
    <cellStyle name="40% - Accent6 3 5 8" xfId="28367"/>
    <cellStyle name="40% - Accent6 3 5 8 2" xfId="49589"/>
    <cellStyle name="40% - Accent6 3 5 9" xfId="13691"/>
    <cellStyle name="40% - Accent6 3 5 9 2" xfId="34917"/>
    <cellStyle name="40% - Accent6 3 6" xfId="9850"/>
    <cellStyle name="40% - Accent6 3 6 10" xfId="31731"/>
    <cellStyle name="40% - Accent6 3 6 2" xfId="11252"/>
    <cellStyle name="40% - Accent6 3 6 2 2" xfId="12963"/>
    <cellStyle name="40% - Accent6 3 6 2 2 2" xfId="21138"/>
    <cellStyle name="40% - Accent6 3 6 2 2 2 2" xfId="42363"/>
    <cellStyle name="40% - Accent6 3 6 2 2 3" xfId="24401"/>
    <cellStyle name="40% - Accent6 3 6 2 2 3 2" xfId="45626"/>
    <cellStyle name="40% - Accent6 3 6 2 2 4" xfId="27668"/>
    <cellStyle name="40% - Accent6 3 6 2 2 4 2" xfId="48890"/>
    <cellStyle name="40% - Accent6 3 6 2 2 5" xfId="30932"/>
    <cellStyle name="40% - Accent6 3 6 2 2 5 2" xfId="52154"/>
    <cellStyle name="40% - Accent6 3 6 2 2 6" xfId="17876"/>
    <cellStyle name="40% - Accent6 3 6 2 2 6 2" xfId="39101"/>
    <cellStyle name="40% - Accent6 3 6 2 2 7" xfId="34200"/>
    <cellStyle name="40% - Accent6 3 6 2 3" xfId="16245"/>
    <cellStyle name="40% - Accent6 3 6 2 3 2" xfId="37470"/>
    <cellStyle name="40% - Accent6 3 6 2 4" xfId="19507"/>
    <cellStyle name="40% - Accent6 3 6 2 4 2" xfId="40732"/>
    <cellStyle name="40% - Accent6 3 6 2 5" xfId="22769"/>
    <cellStyle name="40% - Accent6 3 6 2 5 2" xfId="43994"/>
    <cellStyle name="40% - Accent6 3 6 2 6" xfId="26036"/>
    <cellStyle name="40% - Accent6 3 6 2 6 2" xfId="47258"/>
    <cellStyle name="40% - Accent6 3 6 2 7" xfId="29301"/>
    <cellStyle name="40% - Accent6 3 6 2 7 2" xfId="50523"/>
    <cellStyle name="40% - Accent6 3 6 2 8" xfId="14613"/>
    <cellStyle name="40% - Accent6 3 6 2 8 2" xfId="35839"/>
    <cellStyle name="40% - Accent6 3 6 2 9" xfId="32569"/>
    <cellStyle name="40% - Accent6 3 6 3" xfId="12124"/>
    <cellStyle name="40% - Accent6 3 6 3 2" xfId="20300"/>
    <cellStyle name="40% - Accent6 3 6 3 2 2" xfId="41525"/>
    <cellStyle name="40% - Accent6 3 6 3 3" xfId="23563"/>
    <cellStyle name="40% - Accent6 3 6 3 3 2" xfId="44788"/>
    <cellStyle name="40% - Accent6 3 6 3 4" xfId="26830"/>
    <cellStyle name="40% - Accent6 3 6 3 4 2" xfId="48052"/>
    <cellStyle name="40% - Accent6 3 6 3 5" xfId="30094"/>
    <cellStyle name="40% - Accent6 3 6 3 5 2" xfId="51316"/>
    <cellStyle name="40% - Accent6 3 6 3 6" xfId="17038"/>
    <cellStyle name="40% - Accent6 3 6 3 6 2" xfId="38263"/>
    <cellStyle name="40% - Accent6 3 6 3 7" xfId="33362"/>
    <cellStyle name="40% - Accent6 3 6 4" xfId="15395"/>
    <cellStyle name="40% - Accent6 3 6 4 2" xfId="36620"/>
    <cellStyle name="40% - Accent6 3 6 5" xfId="18657"/>
    <cellStyle name="40% - Accent6 3 6 5 2" xfId="39882"/>
    <cellStyle name="40% - Accent6 3 6 6" xfId="21919"/>
    <cellStyle name="40% - Accent6 3 6 6 2" xfId="43144"/>
    <cellStyle name="40% - Accent6 3 6 7" xfId="25184"/>
    <cellStyle name="40% - Accent6 3 6 7 2" xfId="46408"/>
    <cellStyle name="40% - Accent6 3 6 8" xfId="28451"/>
    <cellStyle name="40% - Accent6 3 6 8 2" xfId="49673"/>
    <cellStyle name="40% - Accent6 3 6 9" xfId="13775"/>
    <cellStyle name="40% - Accent6 3 6 9 2" xfId="35001"/>
    <cellStyle name="40% - Accent6 3 7" xfId="10156"/>
    <cellStyle name="40% - Accent6 3 7 10" xfId="31832"/>
    <cellStyle name="40% - Accent6 3 7 2" xfId="11253"/>
    <cellStyle name="40% - Accent6 3 7 2 2" xfId="12964"/>
    <cellStyle name="40% - Accent6 3 7 2 2 2" xfId="21139"/>
    <cellStyle name="40% - Accent6 3 7 2 2 2 2" xfId="42364"/>
    <cellStyle name="40% - Accent6 3 7 2 2 3" xfId="24402"/>
    <cellStyle name="40% - Accent6 3 7 2 2 3 2" xfId="45627"/>
    <cellStyle name="40% - Accent6 3 7 2 2 4" xfId="27669"/>
    <cellStyle name="40% - Accent6 3 7 2 2 4 2" xfId="48891"/>
    <cellStyle name="40% - Accent6 3 7 2 2 5" xfId="30933"/>
    <cellStyle name="40% - Accent6 3 7 2 2 5 2" xfId="52155"/>
    <cellStyle name="40% - Accent6 3 7 2 2 6" xfId="17877"/>
    <cellStyle name="40% - Accent6 3 7 2 2 6 2" xfId="39102"/>
    <cellStyle name="40% - Accent6 3 7 2 2 7" xfId="34201"/>
    <cellStyle name="40% - Accent6 3 7 2 3" xfId="16246"/>
    <cellStyle name="40% - Accent6 3 7 2 3 2" xfId="37471"/>
    <cellStyle name="40% - Accent6 3 7 2 4" xfId="19508"/>
    <cellStyle name="40% - Accent6 3 7 2 4 2" xfId="40733"/>
    <cellStyle name="40% - Accent6 3 7 2 5" xfId="22770"/>
    <cellStyle name="40% - Accent6 3 7 2 5 2" xfId="43995"/>
    <cellStyle name="40% - Accent6 3 7 2 6" xfId="26037"/>
    <cellStyle name="40% - Accent6 3 7 2 6 2" xfId="47259"/>
    <cellStyle name="40% - Accent6 3 7 2 7" xfId="29302"/>
    <cellStyle name="40% - Accent6 3 7 2 7 2" xfId="50524"/>
    <cellStyle name="40% - Accent6 3 7 2 8" xfId="14614"/>
    <cellStyle name="40% - Accent6 3 7 2 8 2" xfId="35840"/>
    <cellStyle name="40% - Accent6 3 7 2 9" xfId="32570"/>
    <cellStyle name="40% - Accent6 3 7 3" xfId="12226"/>
    <cellStyle name="40% - Accent6 3 7 3 2" xfId="20401"/>
    <cellStyle name="40% - Accent6 3 7 3 2 2" xfId="41626"/>
    <cellStyle name="40% - Accent6 3 7 3 3" xfId="23664"/>
    <cellStyle name="40% - Accent6 3 7 3 3 2" xfId="44889"/>
    <cellStyle name="40% - Accent6 3 7 3 4" xfId="26931"/>
    <cellStyle name="40% - Accent6 3 7 3 4 2" xfId="48153"/>
    <cellStyle name="40% - Accent6 3 7 3 5" xfId="30195"/>
    <cellStyle name="40% - Accent6 3 7 3 5 2" xfId="51417"/>
    <cellStyle name="40% - Accent6 3 7 3 6" xfId="17139"/>
    <cellStyle name="40% - Accent6 3 7 3 6 2" xfId="38364"/>
    <cellStyle name="40% - Accent6 3 7 3 7" xfId="33463"/>
    <cellStyle name="40% - Accent6 3 7 4" xfId="15508"/>
    <cellStyle name="40% - Accent6 3 7 4 2" xfId="36733"/>
    <cellStyle name="40% - Accent6 3 7 5" xfId="18770"/>
    <cellStyle name="40% - Accent6 3 7 5 2" xfId="39995"/>
    <cellStyle name="40% - Accent6 3 7 6" xfId="22032"/>
    <cellStyle name="40% - Accent6 3 7 6 2" xfId="43257"/>
    <cellStyle name="40% - Accent6 3 7 7" xfId="25299"/>
    <cellStyle name="40% - Accent6 3 7 7 2" xfId="46521"/>
    <cellStyle name="40% - Accent6 3 7 8" xfId="28564"/>
    <cellStyle name="40% - Accent6 3 7 8 2" xfId="49786"/>
    <cellStyle name="40% - Accent6 3 7 9" xfId="13876"/>
    <cellStyle name="40% - Accent6 3 7 9 2" xfId="35102"/>
    <cellStyle name="40% - Accent6 3 8" xfId="3790"/>
    <cellStyle name="40% - Accent6 30" xfId="7207"/>
    <cellStyle name="40% - Accent6 30 10" xfId="31401"/>
    <cellStyle name="40% - Accent6 30 2" xfId="10861"/>
    <cellStyle name="40% - Accent6 30 2 2" xfId="12607"/>
    <cellStyle name="40% - Accent6 30 2 2 2" xfId="20782"/>
    <cellStyle name="40% - Accent6 30 2 2 2 2" xfId="42007"/>
    <cellStyle name="40% - Accent6 30 2 2 3" xfId="24045"/>
    <cellStyle name="40% - Accent6 30 2 2 3 2" xfId="45270"/>
    <cellStyle name="40% - Accent6 30 2 2 4" xfId="27312"/>
    <cellStyle name="40% - Accent6 30 2 2 4 2" xfId="48534"/>
    <cellStyle name="40% - Accent6 30 2 2 5" xfId="30576"/>
    <cellStyle name="40% - Accent6 30 2 2 5 2" xfId="51798"/>
    <cellStyle name="40% - Accent6 30 2 2 6" xfId="17520"/>
    <cellStyle name="40% - Accent6 30 2 2 6 2" xfId="38745"/>
    <cellStyle name="40% - Accent6 30 2 2 7" xfId="33844"/>
    <cellStyle name="40% - Accent6 30 2 3" xfId="15889"/>
    <cellStyle name="40% - Accent6 30 2 3 2" xfId="37114"/>
    <cellStyle name="40% - Accent6 30 2 4" xfId="19151"/>
    <cellStyle name="40% - Accent6 30 2 4 2" xfId="40376"/>
    <cellStyle name="40% - Accent6 30 2 5" xfId="22413"/>
    <cellStyle name="40% - Accent6 30 2 5 2" xfId="43638"/>
    <cellStyle name="40% - Accent6 30 2 6" xfId="25680"/>
    <cellStyle name="40% - Accent6 30 2 6 2" xfId="46902"/>
    <cellStyle name="40% - Accent6 30 2 7" xfId="28945"/>
    <cellStyle name="40% - Accent6 30 2 7 2" xfId="50167"/>
    <cellStyle name="40% - Accent6 30 2 8" xfId="14257"/>
    <cellStyle name="40% - Accent6 30 2 8 2" xfId="35483"/>
    <cellStyle name="40% - Accent6 30 2 9" xfId="32213"/>
    <cellStyle name="40% - Accent6 30 3" xfId="11793"/>
    <cellStyle name="40% - Accent6 30 3 2" xfId="19970"/>
    <cellStyle name="40% - Accent6 30 3 2 2" xfId="41195"/>
    <cellStyle name="40% - Accent6 30 3 3" xfId="23233"/>
    <cellStyle name="40% - Accent6 30 3 3 2" xfId="44458"/>
    <cellStyle name="40% - Accent6 30 3 4" xfId="26500"/>
    <cellStyle name="40% - Accent6 30 3 4 2" xfId="47722"/>
    <cellStyle name="40% - Accent6 30 3 5" xfId="29764"/>
    <cellStyle name="40% - Accent6 30 3 5 2" xfId="50986"/>
    <cellStyle name="40% - Accent6 30 3 6" xfId="16708"/>
    <cellStyle name="40% - Accent6 30 3 6 2" xfId="37933"/>
    <cellStyle name="40% - Accent6 30 3 7" xfId="33032"/>
    <cellStyle name="40% - Accent6 30 4" xfId="15065"/>
    <cellStyle name="40% - Accent6 30 4 2" xfId="36290"/>
    <cellStyle name="40% - Accent6 30 5" xfId="18327"/>
    <cellStyle name="40% - Accent6 30 5 2" xfId="39552"/>
    <cellStyle name="40% - Accent6 30 6" xfId="21589"/>
    <cellStyle name="40% - Accent6 30 6 2" xfId="42814"/>
    <cellStyle name="40% - Accent6 30 7" xfId="24853"/>
    <cellStyle name="40% - Accent6 30 7 2" xfId="46078"/>
    <cellStyle name="40% - Accent6 30 8" xfId="28121"/>
    <cellStyle name="40% - Accent6 30 8 2" xfId="49343"/>
    <cellStyle name="40% - Accent6 30 9" xfId="13445"/>
    <cellStyle name="40% - Accent6 30 9 2" xfId="34671"/>
    <cellStyle name="40% - Accent6 31" xfId="7208"/>
    <cellStyle name="40% - Accent6 31 10" xfId="31402"/>
    <cellStyle name="40% - Accent6 31 2" xfId="10862"/>
    <cellStyle name="40% - Accent6 31 2 2" xfId="12608"/>
    <cellStyle name="40% - Accent6 31 2 2 2" xfId="20783"/>
    <cellStyle name="40% - Accent6 31 2 2 2 2" xfId="42008"/>
    <cellStyle name="40% - Accent6 31 2 2 3" xfId="24046"/>
    <cellStyle name="40% - Accent6 31 2 2 3 2" xfId="45271"/>
    <cellStyle name="40% - Accent6 31 2 2 4" xfId="27313"/>
    <cellStyle name="40% - Accent6 31 2 2 4 2" xfId="48535"/>
    <cellStyle name="40% - Accent6 31 2 2 5" xfId="30577"/>
    <cellStyle name="40% - Accent6 31 2 2 5 2" xfId="51799"/>
    <cellStyle name="40% - Accent6 31 2 2 6" xfId="17521"/>
    <cellStyle name="40% - Accent6 31 2 2 6 2" xfId="38746"/>
    <cellStyle name="40% - Accent6 31 2 2 7" xfId="33845"/>
    <cellStyle name="40% - Accent6 31 2 3" xfId="15890"/>
    <cellStyle name="40% - Accent6 31 2 3 2" xfId="37115"/>
    <cellStyle name="40% - Accent6 31 2 4" xfId="19152"/>
    <cellStyle name="40% - Accent6 31 2 4 2" xfId="40377"/>
    <cellStyle name="40% - Accent6 31 2 5" xfId="22414"/>
    <cellStyle name="40% - Accent6 31 2 5 2" xfId="43639"/>
    <cellStyle name="40% - Accent6 31 2 6" xfId="25681"/>
    <cellStyle name="40% - Accent6 31 2 6 2" xfId="46903"/>
    <cellStyle name="40% - Accent6 31 2 7" xfId="28946"/>
    <cellStyle name="40% - Accent6 31 2 7 2" xfId="50168"/>
    <cellStyle name="40% - Accent6 31 2 8" xfId="14258"/>
    <cellStyle name="40% - Accent6 31 2 8 2" xfId="35484"/>
    <cellStyle name="40% - Accent6 31 2 9" xfId="32214"/>
    <cellStyle name="40% - Accent6 31 3" xfId="11794"/>
    <cellStyle name="40% - Accent6 31 3 2" xfId="19971"/>
    <cellStyle name="40% - Accent6 31 3 2 2" xfId="41196"/>
    <cellStyle name="40% - Accent6 31 3 3" xfId="23234"/>
    <cellStyle name="40% - Accent6 31 3 3 2" xfId="44459"/>
    <cellStyle name="40% - Accent6 31 3 4" xfId="26501"/>
    <cellStyle name="40% - Accent6 31 3 4 2" xfId="47723"/>
    <cellStyle name="40% - Accent6 31 3 5" xfId="29765"/>
    <cellStyle name="40% - Accent6 31 3 5 2" xfId="50987"/>
    <cellStyle name="40% - Accent6 31 3 6" xfId="16709"/>
    <cellStyle name="40% - Accent6 31 3 6 2" xfId="37934"/>
    <cellStyle name="40% - Accent6 31 3 7" xfId="33033"/>
    <cellStyle name="40% - Accent6 31 4" xfId="15066"/>
    <cellStyle name="40% - Accent6 31 4 2" xfId="36291"/>
    <cellStyle name="40% - Accent6 31 5" xfId="18328"/>
    <cellStyle name="40% - Accent6 31 5 2" xfId="39553"/>
    <cellStyle name="40% - Accent6 31 6" xfId="21590"/>
    <cellStyle name="40% - Accent6 31 6 2" xfId="42815"/>
    <cellStyle name="40% - Accent6 31 7" xfId="24854"/>
    <cellStyle name="40% - Accent6 31 7 2" xfId="46079"/>
    <cellStyle name="40% - Accent6 31 8" xfId="28122"/>
    <cellStyle name="40% - Accent6 31 8 2" xfId="49344"/>
    <cellStyle name="40% - Accent6 31 9" xfId="13446"/>
    <cellStyle name="40% - Accent6 31 9 2" xfId="34672"/>
    <cellStyle name="40% - Accent6 32" xfId="7209"/>
    <cellStyle name="40% - Accent6 32 10" xfId="31403"/>
    <cellStyle name="40% - Accent6 32 2" xfId="10863"/>
    <cellStyle name="40% - Accent6 32 2 2" xfId="12609"/>
    <cellStyle name="40% - Accent6 32 2 2 2" xfId="20784"/>
    <cellStyle name="40% - Accent6 32 2 2 2 2" xfId="42009"/>
    <cellStyle name="40% - Accent6 32 2 2 3" xfId="24047"/>
    <cellStyle name="40% - Accent6 32 2 2 3 2" xfId="45272"/>
    <cellStyle name="40% - Accent6 32 2 2 4" xfId="27314"/>
    <cellStyle name="40% - Accent6 32 2 2 4 2" xfId="48536"/>
    <cellStyle name="40% - Accent6 32 2 2 5" xfId="30578"/>
    <cellStyle name="40% - Accent6 32 2 2 5 2" xfId="51800"/>
    <cellStyle name="40% - Accent6 32 2 2 6" xfId="17522"/>
    <cellStyle name="40% - Accent6 32 2 2 6 2" xfId="38747"/>
    <cellStyle name="40% - Accent6 32 2 2 7" xfId="33846"/>
    <cellStyle name="40% - Accent6 32 2 3" xfId="15891"/>
    <cellStyle name="40% - Accent6 32 2 3 2" xfId="37116"/>
    <cellStyle name="40% - Accent6 32 2 4" xfId="19153"/>
    <cellStyle name="40% - Accent6 32 2 4 2" xfId="40378"/>
    <cellStyle name="40% - Accent6 32 2 5" xfId="22415"/>
    <cellStyle name="40% - Accent6 32 2 5 2" xfId="43640"/>
    <cellStyle name="40% - Accent6 32 2 6" xfId="25682"/>
    <cellStyle name="40% - Accent6 32 2 6 2" xfId="46904"/>
    <cellStyle name="40% - Accent6 32 2 7" xfId="28947"/>
    <cellStyle name="40% - Accent6 32 2 7 2" xfId="50169"/>
    <cellStyle name="40% - Accent6 32 2 8" xfId="14259"/>
    <cellStyle name="40% - Accent6 32 2 8 2" xfId="35485"/>
    <cellStyle name="40% - Accent6 32 2 9" xfId="32215"/>
    <cellStyle name="40% - Accent6 32 3" xfId="11795"/>
    <cellStyle name="40% - Accent6 32 3 2" xfId="19972"/>
    <cellStyle name="40% - Accent6 32 3 2 2" xfId="41197"/>
    <cellStyle name="40% - Accent6 32 3 3" xfId="23235"/>
    <cellStyle name="40% - Accent6 32 3 3 2" xfId="44460"/>
    <cellStyle name="40% - Accent6 32 3 4" xfId="26502"/>
    <cellStyle name="40% - Accent6 32 3 4 2" xfId="47724"/>
    <cellStyle name="40% - Accent6 32 3 5" xfId="29766"/>
    <cellStyle name="40% - Accent6 32 3 5 2" xfId="50988"/>
    <cellStyle name="40% - Accent6 32 3 6" xfId="16710"/>
    <cellStyle name="40% - Accent6 32 3 6 2" xfId="37935"/>
    <cellStyle name="40% - Accent6 32 3 7" xfId="33034"/>
    <cellStyle name="40% - Accent6 32 4" xfId="15067"/>
    <cellStyle name="40% - Accent6 32 4 2" xfId="36292"/>
    <cellStyle name="40% - Accent6 32 5" xfId="18329"/>
    <cellStyle name="40% - Accent6 32 5 2" xfId="39554"/>
    <cellStyle name="40% - Accent6 32 6" xfId="21591"/>
    <cellStyle name="40% - Accent6 32 6 2" xfId="42816"/>
    <cellStyle name="40% - Accent6 32 7" xfId="24855"/>
    <cellStyle name="40% - Accent6 32 7 2" xfId="46080"/>
    <cellStyle name="40% - Accent6 32 8" xfId="28123"/>
    <cellStyle name="40% - Accent6 32 8 2" xfId="49345"/>
    <cellStyle name="40% - Accent6 32 9" xfId="13447"/>
    <cellStyle name="40% - Accent6 32 9 2" xfId="34673"/>
    <cellStyle name="40% - Accent6 33" xfId="10194"/>
    <cellStyle name="40% - Accent6 33 2" xfId="12243"/>
    <cellStyle name="40% - Accent6 33 2 2" xfId="20418"/>
    <cellStyle name="40% - Accent6 33 2 2 2" xfId="41643"/>
    <cellStyle name="40% - Accent6 33 2 3" xfId="23681"/>
    <cellStyle name="40% - Accent6 33 2 3 2" xfId="44906"/>
    <cellStyle name="40% - Accent6 33 2 4" xfId="26948"/>
    <cellStyle name="40% - Accent6 33 2 4 2" xfId="48170"/>
    <cellStyle name="40% - Accent6 33 2 5" xfId="30212"/>
    <cellStyle name="40% - Accent6 33 2 5 2" xfId="51434"/>
    <cellStyle name="40% - Accent6 33 2 6" xfId="17156"/>
    <cellStyle name="40% - Accent6 33 2 6 2" xfId="38381"/>
    <cellStyle name="40% - Accent6 33 2 7" xfId="33480"/>
    <cellStyle name="40% - Accent6 33 3" xfId="15525"/>
    <cellStyle name="40% - Accent6 33 3 2" xfId="36750"/>
    <cellStyle name="40% - Accent6 33 4" xfId="18787"/>
    <cellStyle name="40% - Accent6 33 4 2" xfId="40012"/>
    <cellStyle name="40% - Accent6 33 5" xfId="22049"/>
    <cellStyle name="40% - Accent6 33 5 2" xfId="43274"/>
    <cellStyle name="40% - Accent6 33 6" xfId="25316"/>
    <cellStyle name="40% - Accent6 33 6 2" xfId="46538"/>
    <cellStyle name="40% - Accent6 33 7" xfId="28581"/>
    <cellStyle name="40% - Accent6 33 7 2" xfId="49803"/>
    <cellStyle name="40% - Accent6 33 8" xfId="13893"/>
    <cellStyle name="40% - Accent6 33 8 2" xfId="35119"/>
    <cellStyle name="40% - Accent6 33 9" xfId="31849"/>
    <cellStyle name="40% - Accent6 34" xfId="11425"/>
    <cellStyle name="40% - Accent6 34 2" xfId="19604"/>
    <cellStyle name="40% - Accent6 34 2 2" xfId="40829"/>
    <cellStyle name="40% - Accent6 34 3" xfId="22867"/>
    <cellStyle name="40% - Accent6 34 3 2" xfId="44092"/>
    <cellStyle name="40% - Accent6 34 4" xfId="26134"/>
    <cellStyle name="40% - Accent6 34 4 2" xfId="47356"/>
    <cellStyle name="40% - Accent6 34 5" xfId="29398"/>
    <cellStyle name="40% - Accent6 34 5 2" xfId="50620"/>
    <cellStyle name="40% - Accent6 34 6" xfId="16342"/>
    <cellStyle name="40% - Accent6 34 6 2" xfId="37567"/>
    <cellStyle name="40% - Accent6 34 7" xfId="32666"/>
    <cellStyle name="40% - Accent6 35" xfId="15490"/>
    <cellStyle name="40% - Accent6 35 2" xfId="36715"/>
    <cellStyle name="40% - Accent6 36" xfId="18752"/>
    <cellStyle name="40% - Accent6 36 2" xfId="39977"/>
    <cellStyle name="40% - Accent6 37" xfId="22014"/>
    <cellStyle name="40% - Accent6 37 2" xfId="43239"/>
    <cellStyle name="40% - Accent6 38" xfId="25281"/>
    <cellStyle name="40% - Accent6 38 2" xfId="46503"/>
    <cellStyle name="40% - Accent6 39" xfId="28546"/>
    <cellStyle name="40% - Accent6 39 2" xfId="49768"/>
    <cellStyle name="40% - Accent6 4" xfId="3791"/>
    <cellStyle name="40% - Accent6 4 2" xfId="8070"/>
    <cellStyle name="40% - Accent6 4 2 10" xfId="24897"/>
    <cellStyle name="40% - Accent6 4 2 10 2" xfId="46122"/>
    <cellStyle name="40% - Accent6 4 2 11" xfId="28165"/>
    <cellStyle name="40% - Accent6 4 2 11 2" xfId="49387"/>
    <cellStyle name="40% - Accent6 4 2 12" xfId="13489"/>
    <cellStyle name="40% - Accent6 4 2 12 2" xfId="34715"/>
    <cellStyle name="40% - Accent6 4 2 13" xfId="31445"/>
    <cellStyle name="40% - Accent6 4 2 2" xfId="9471"/>
    <cellStyle name="40% - Accent6 4 2 2 2" xfId="9472"/>
    <cellStyle name="40% - Accent6 4 2 3" xfId="9473"/>
    <cellStyle name="40% - Accent6 4 2 4" xfId="9470"/>
    <cellStyle name="40% - Accent6 4 2 5" xfId="10905"/>
    <cellStyle name="40% - Accent6 4 2 5 2" xfId="12651"/>
    <cellStyle name="40% - Accent6 4 2 5 2 2" xfId="20826"/>
    <cellStyle name="40% - Accent6 4 2 5 2 2 2" xfId="42051"/>
    <cellStyle name="40% - Accent6 4 2 5 2 3" xfId="24089"/>
    <cellStyle name="40% - Accent6 4 2 5 2 3 2" xfId="45314"/>
    <cellStyle name="40% - Accent6 4 2 5 2 4" xfId="27356"/>
    <cellStyle name="40% - Accent6 4 2 5 2 4 2" xfId="48578"/>
    <cellStyle name="40% - Accent6 4 2 5 2 5" xfId="30620"/>
    <cellStyle name="40% - Accent6 4 2 5 2 5 2" xfId="51842"/>
    <cellStyle name="40% - Accent6 4 2 5 2 6" xfId="17564"/>
    <cellStyle name="40% - Accent6 4 2 5 2 6 2" xfId="38789"/>
    <cellStyle name="40% - Accent6 4 2 5 2 7" xfId="33888"/>
    <cellStyle name="40% - Accent6 4 2 5 3" xfId="15933"/>
    <cellStyle name="40% - Accent6 4 2 5 3 2" xfId="37158"/>
    <cellStyle name="40% - Accent6 4 2 5 4" xfId="19195"/>
    <cellStyle name="40% - Accent6 4 2 5 4 2" xfId="40420"/>
    <cellStyle name="40% - Accent6 4 2 5 5" xfId="22457"/>
    <cellStyle name="40% - Accent6 4 2 5 5 2" xfId="43682"/>
    <cellStyle name="40% - Accent6 4 2 5 6" xfId="25724"/>
    <cellStyle name="40% - Accent6 4 2 5 6 2" xfId="46946"/>
    <cellStyle name="40% - Accent6 4 2 5 7" xfId="28989"/>
    <cellStyle name="40% - Accent6 4 2 5 7 2" xfId="50211"/>
    <cellStyle name="40% - Accent6 4 2 5 8" xfId="14301"/>
    <cellStyle name="40% - Accent6 4 2 5 8 2" xfId="35527"/>
    <cellStyle name="40% - Accent6 4 2 5 9" xfId="32257"/>
    <cellStyle name="40% - Accent6 4 2 6" xfId="11837"/>
    <cellStyle name="40% - Accent6 4 2 6 2" xfId="20014"/>
    <cellStyle name="40% - Accent6 4 2 6 2 2" xfId="41239"/>
    <cellStyle name="40% - Accent6 4 2 6 3" xfId="23277"/>
    <cellStyle name="40% - Accent6 4 2 6 3 2" xfId="44502"/>
    <cellStyle name="40% - Accent6 4 2 6 4" xfId="26544"/>
    <cellStyle name="40% - Accent6 4 2 6 4 2" xfId="47766"/>
    <cellStyle name="40% - Accent6 4 2 6 5" xfId="29808"/>
    <cellStyle name="40% - Accent6 4 2 6 5 2" xfId="51030"/>
    <cellStyle name="40% - Accent6 4 2 6 6" xfId="16752"/>
    <cellStyle name="40% - Accent6 4 2 6 6 2" xfId="37977"/>
    <cellStyle name="40% - Accent6 4 2 6 7" xfId="33076"/>
    <cellStyle name="40% - Accent6 4 2 7" xfId="15109"/>
    <cellStyle name="40% - Accent6 4 2 7 2" xfId="36334"/>
    <cellStyle name="40% - Accent6 4 2 8" xfId="18371"/>
    <cellStyle name="40% - Accent6 4 2 8 2" xfId="39596"/>
    <cellStyle name="40% - Accent6 4 2 9" xfId="21633"/>
    <cellStyle name="40% - Accent6 4 2 9 2" xfId="42858"/>
    <cellStyle name="40% - Accent6 4 3" xfId="8071"/>
    <cellStyle name="40% - Accent6 4 3 10" xfId="28166"/>
    <cellStyle name="40% - Accent6 4 3 10 2" xfId="49388"/>
    <cellStyle name="40% - Accent6 4 3 11" xfId="13490"/>
    <cellStyle name="40% - Accent6 4 3 11 2" xfId="34716"/>
    <cellStyle name="40% - Accent6 4 3 12" xfId="31446"/>
    <cellStyle name="40% - Accent6 4 3 2" xfId="9475"/>
    <cellStyle name="40% - Accent6 4 3 3" xfId="9474"/>
    <cellStyle name="40% - Accent6 4 3 4" xfId="10906"/>
    <cellStyle name="40% - Accent6 4 3 4 2" xfId="12652"/>
    <cellStyle name="40% - Accent6 4 3 4 2 2" xfId="20827"/>
    <cellStyle name="40% - Accent6 4 3 4 2 2 2" xfId="42052"/>
    <cellStyle name="40% - Accent6 4 3 4 2 3" xfId="24090"/>
    <cellStyle name="40% - Accent6 4 3 4 2 3 2" xfId="45315"/>
    <cellStyle name="40% - Accent6 4 3 4 2 4" xfId="27357"/>
    <cellStyle name="40% - Accent6 4 3 4 2 4 2" xfId="48579"/>
    <cellStyle name="40% - Accent6 4 3 4 2 5" xfId="30621"/>
    <cellStyle name="40% - Accent6 4 3 4 2 5 2" xfId="51843"/>
    <cellStyle name="40% - Accent6 4 3 4 2 6" xfId="17565"/>
    <cellStyle name="40% - Accent6 4 3 4 2 6 2" xfId="38790"/>
    <cellStyle name="40% - Accent6 4 3 4 2 7" xfId="33889"/>
    <cellStyle name="40% - Accent6 4 3 4 3" xfId="15934"/>
    <cellStyle name="40% - Accent6 4 3 4 3 2" xfId="37159"/>
    <cellStyle name="40% - Accent6 4 3 4 4" xfId="19196"/>
    <cellStyle name="40% - Accent6 4 3 4 4 2" xfId="40421"/>
    <cellStyle name="40% - Accent6 4 3 4 5" xfId="22458"/>
    <cellStyle name="40% - Accent6 4 3 4 5 2" xfId="43683"/>
    <cellStyle name="40% - Accent6 4 3 4 6" xfId="25725"/>
    <cellStyle name="40% - Accent6 4 3 4 6 2" xfId="46947"/>
    <cellStyle name="40% - Accent6 4 3 4 7" xfId="28990"/>
    <cellStyle name="40% - Accent6 4 3 4 7 2" xfId="50212"/>
    <cellStyle name="40% - Accent6 4 3 4 8" xfId="14302"/>
    <cellStyle name="40% - Accent6 4 3 4 8 2" xfId="35528"/>
    <cellStyle name="40% - Accent6 4 3 4 9" xfId="32258"/>
    <cellStyle name="40% - Accent6 4 3 5" xfId="11838"/>
    <cellStyle name="40% - Accent6 4 3 5 2" xfId="20015"/>
    <cellStyle name="40% - Accent6 4 3 5 2 2" xfId="41240"/>
    <cellStyle name="40% - Accent6 4 3 5 3" xfId="23278"/>
    <cellStyle name="40% - Accent6 4 3 5 3 2" xfId="44503"/>
    <cellStyle name="40% - Accent6 4 3 5 4" xfId="26545"/>
    <cellStyle name="40% - Accent6 4 3 5 4 2" xfId="47767"/>
    <cellStyle name="40% - Accent6 4 3 5 5" xfId="29809"/>
    <cellStyle name="40% - Accent6 4 3 5 5 2" xfId="51031"/>
    <cellStyle name="40% - Accent6 4 3 5 6" xfId="16753"/>
    <cellStyle name="40% - Accent6 4 3 5 6 2" xfId="37978"/>
    <cellStyle name="40% - Accent6 4 3 5 7" xfId="33077"/>
    <cellStyle name="40% - Accent6 4 3 6" xfId="15110"/>
    <cellStyle name="40% - Accent6 4 3 6 2" xfId="36335"/>
    <cellStyle name="40% - Accent6 4 3 7" xfId="18372"/>
    <cellStyle name="40% - Accent6 4 3 7 2" xfId="39597"/>
    <cellStyle name="40% - Accent6 4 3 8" xfId="21634"/>
    <cellStyle name="40% - Accent6 4 3 8 2" xfId="42859"/>
    <cellStyle name="40% - Accent6 4 3 9" xfId="24898"/>
    <cellStyle name="40% - Accent6 4 3 9 2" xfId="46123"/>
    <cellStyle name="40% - Accent6 4 4" xfId="7210"/>
    <cellStyle name="40% - Accent6 4 4 10" xfId="13448"/>
    <cellStyle name="40% - Accent6 4 4 10 2" xfId="34674"/>
    <cellStyle name="40% - Accent6 4 4 11" xfId="31404"/>
    <cellStyle name="40% - Accent6 4 4 2" xfId="9476"/>
    <cellStyle name="40% - Accent6 4 4 3" xfId="10864"/>
    <cellStyle name="40% - Accent6 4 4 3 2" xfId="12610"/>
    <cellStyle name="40% - Accent6 4 4 3 2 2" xfId="20785"/>
    <cellStyle name="40% - Accent6 4 4 3 2 2 2" xfId="42010"/>
    <cellStyle name="40% - Accent6 4 4 3 2 3" xfId="24048"/>
    <cellStyle name="40% - Accent6 4 4 3 2 3 2" xfId="45273"/>
    <cellStyle name="40% - Accent6 4 4 3 2 4" xfId="27315"/>
    <cellStyle name="40% - Accent6 4 4 3 2 4 2" xfId="48537"/>
    <cellStyle name="40% - Accent6 4 4 3 2 5" xfId="30579"/>
    <cellStyle name="40% - Accent6 4 4 3 2 5 2" xfId="51801"/>
    <cellStyle name="40% - Accent6 4 4 3 2 6" xfId="17523"/>
    <cellStyle name="40% - Accent6 4 4 3 2 6 2" xfId="38748"/>
    <cellStyle name="40% - Accent6 4 4 3 2 7" xfId="33847"/>
    <cellStyle name="40% - Accent6 4 4 3 3" xfId="15892"/>
    <cellStyle name="40% - Accent6 4 4 3 3 2" xfId="37117"/>
    <cellStyle name="40% - Accent6 4 4 3 4" xfId="19154"/>
    <cellStyle name="40% - Accent6 4 4 3 4 2" xfId="40379"/>
    <cellStyle name="40% - Accent6 4 4 3 5" xfId="22416"/>
    <cellStyle name="40% - Accent6 4 4 3 5 2" xfId="43641"/>
    <cellStyle name="40% - Accent6 4 4 3 6" xfId="25683"/>
    <cellStyle name="40% - Accent6 4 4 3 6 2" xfId="46905"/>
    <cellStyle name="40% - Accent6 4 4 3 7" xfId="28948"/>
    <cellStyle name="40% - Accent6 4 4 3 7 2" xfId="50170"/>
    <cellStyle name="40% - Accent6 4 4 3 8" xfId="14260"/>
    <cellStyle name="40% - Accent6 4 4 3 8 2" xfId="35486"/>
    <cellStyle name="40% - Accent6 4 4 3 9" xfId="32216"/>
    <cellStyle name="40% - Accent6 4 4 4" xfId="11796"/>
    <cellStyle name="40% - Accent6 4 4 4 2" xfId="19973"/>
    <cellStyle name="40% - Accent6 4 4 4 2 2" xfId="41198"/>
    <cellStyle name="40% - Accent6 4 4 4 3" xfId="23236"/>
    <cellStyle name="40% - Accent6 4 4 4 3 2" xfId="44461"/>
    <cellStyle name="40% - Accent6 4 4 4 4" xfId="26503"/>
    <cellStyle name="40% - Accent6 4 4 4 4 2" xfId="47725"/>
    <cellStyle name="40% - Accent6 4 4 4 5" xfId="29767"/>
    <cellStyle name="40% - Accent6 4 4 4 5 2" xfId="50989"/>
    <cellStyle name="40% - Accent6 4 4 4 6" xfId="16711"/>
    <cellStyle name="40% - Accent6 4 4 4 6 2" xfId="37936"/>
    <cellStyle name="40% - Accent6 4 4 4 7" xfId="33035"/>
    <cellStyle name="40% - Accent6 4 4 5" xfId="15068"/>
    <cellStyle name="40% - Accent6 4 4 5 2" xfId="36293"/>
    <cellStyle name="40% - Accent6 4 4 6" xfId="18330"/>
    <cellStyle name="40% - Accent6 4 4 6 2" xfId="39555"/>
    <cellStyle name="40% - Accent6 4 4 7" xfId="21592"/>
    <cellStyle name="40% - Accent6 4 4 7 2" xfId="42817"/>
    <cellStyle name="40% - Accent6 4 4 8" xfId="24856"/>
    <cellStyle name="40% - Accent6 4 4 8 2" xfId="46081"/>
    <cellStyle name="40% - Accent6 4 4 9" xfId="28124"/>
    <cellStyle name="40% - Accent6 4 4 9 2" xfId="49346"/>
    <cellStyle name="40% - Accent6 4 5" xfId="9813"/>
    <cellStyle name="40% - Accent6 40" xfId="13078"/>
    <cellStyle name="40% - Accent6 40 2" xfId="34305"/>
    <cellStyle name="40% - Accent6 41" xfId="31037"/>
    <cellStyle name="40% - Accent6 42" xfId="52259"/>
    <cellStyle name="40% - Accent6 43" xfId="10133"/>
    <cellStyle name="40% - Accent6 5" xfId="7211"/>
    <cellStyle name="40% - Accent6 5 10" xfId="31405"/>
    <cellStyle name="40% - Accent6 5 2" xfId="10865"/>
    <cellStyle name="40% - Accent6 5 2 2" xfId="12611"/>
    <cellStyle name="40% - Accent6 5 2 2 2" xfId="20786"/>
    <cellStyle name="40% - Accent6 5 2 2 2 2" xfId="42011"/>
    <cellStyle name="40% - Accent6 5 2 2 3" xfId="24049"/>
    <cellStyle name="40% - Accent6 5 2 2 3 2" xfId="45274"/>
    <cellStyle name="40% - Accent6 5 2 2 4" xfId="27316"/>
    <cellStyle name="40% - Accent6 5 2 2 4 2" xfId="48538"/>
    <cellStyle name="40% - Accent6 5 2 2 5" xfId="30580"/>
    <cellStyle name="40% - Accent6 5 2 2 5 2" xfId="51802"/>
    <cellStyle name="40% - Accent6 5 2 2 6" xfId="17524"/>
    <cellStyle name="40% - Accent6 5 2 2 6 2" xfId="38749"/>
    <cellStyle name="40% - Accent6 5 2 2 7" xfId="33848"/>
    <cellStyle name="40% - Accent6 5 2 3" xfId="15893"/>
    <cellStyle name="40% - Accent6 5 2 3 2" xfId="37118"/>
    <cellStyle name="40% - Accent6 5 2 4" xfId="19155"/>
    <cellStyle name="40% - Accent6 5 2 4 2" xfId="40380"/>
    <cellStyle name="40% - Accent6 5 2 5" xfId="22417"/>
    <cellStyle name="40% - Accent6 5 2 5 2" xfId="43642"/>
    <cellStyle name="40% - Accent6 5 2 6" xfId="25684"/>
    <cellStyle name="40% - Accent6 5 2 6 2" xfId="46906"/>
    <cellStyle name="40% - Accent6 5 2 7" xfId="28949"/>
    <cellStyle name="40% - Accent6 5 2 7 2" xfId="50171"/>
    <cellStyle name="40% - Accent6 5 2 8" xfId="14261"/>
    <cellStyle name="40% - Accent6 5 2 8 2" xfId="35487"/>
    <cellStyle name="40% - Accent6 5 2 9" xfId="32217"/>
    <cellStyle name="40% - Accent6 5 3" xfId="11797"/>
    <cellStyle name="40% - Accent6 5 3 2" xfId="19974"/>
    <cellStyle name="40% - Accent6 5 3 2 2" xfId="41199"/>
    <cellStyle name="40% - Accent6 5 3 3" xfId="23237"/>
    <cellStyle name="40% - Accent6 5 3 3 2" xfId="44462"/>
    <cellStyle name="40% - Accent6 5 3 4" xfId="26504"/>
    <cellStyle name="40% - Accent6 5 3 4 2" xfId="47726"/>
    <cellStyle name="40% - Accent6 5 3 5" xfId="29768"/>
    <cellStyle name="40% - Accent6 5 3 5 2" xfId="50990"/>
    <cellStyle name="40% - Accent6 5 3 6" xfId="16712"/>
    <cellStyle name="40% - Accent6 5 3 6 2" xfId="37937"/>
    <cellStyle name="40% - Accent6 5 3 7" xfId="33036"/>
    <cellStyle name="40% - Accent6 5 4" xfId="15069"/>
    <cellStyle name="40% - Accent6 5 4 2" xfId="36294"/>
    <cellStyle name="40% - Accent6 5 5" xfId="18331"/>
    <cellStyle name="40% - Accent6 5 5 2" xfId="39556"/>
    <cellStyle name="40% - Accent6 5 6" xfId="21593"/>
    <cellStyle name="40% - Accent6 5 6 2" xfId="42818"/>
    <cellStyle name="40% - Accent6 5 7" xfId="24857"/>
    <cellStyle name="40% - Accent6 5 7 2" xfId="46082"/>
    <cellStyle name="40% - Accent6 5 8" xfId="28125"/>
    <cellStyle name="40% - Accent6 5 8 2" xfId="49347"/>
    <cellStyle name="40% - Accent6 5 9" xfId="13449"/>
    <cellStyle name="40% - Accent6 5 9 2" xfId="34675"/>
    <cellStyle name="40% - Accent6 6" xfId="7212"/>
    <cellStyle name="40% - Accent6 6 10" xfId="31406"/>
    <cellStyle name="40% - Accent6 6 2" xfId="10866"/>
    <cellStyle name="40% - Accent6 6 2 2" xfId="12612"/>
    <cellStyle name="40% - Accent6 6 2 2 2" xfId="20787"/>
    <cellStyle name="40% - Accent6 6 2 2 2 2" xfId="42012"/>
    <cellStyle name="40% - Accent6 6 2 2 3" xfId="24050"/>
    <cellStyle name="40% - Accent6 6 2 2 3 2" xfId="45275"/>
    <cellStyle name="40% - Accent6 6 2 2 4" xfId="27317"/>
    <cellStyle name="40% - Accent6 6 2 2 4 2" xfId="48539"/>
    <cellStyle name="40% - Accent6 6 2 2 5" xfId="30581"/>
    <cellStyle name="40% - Accent6 6 2 2 5 2" xfId="51803"/>
    <cellStyle name="40% - Accent6 6 2 2 6" xfId="17525"/>
    <cellStyle name="40% - Accent6 6 2 2 6 2" xfId="38750"/>
    <cellStyle name="40% - Accent6 6 2 2 7" xfId="33849"/>
    <cellStyle name="40% - Accent6 6 2 3" xfId="15894"/>
    <cellStyle name="40% - Accent6 6 2 3 2" xfId="37119"/>
    <cellStyle name="40% - Accent6 6 2 4" xfId="19156"/>
    <cellStyle name="40% - Accent6 6 2 4 2" xfId="40381"/>
    <cellStyle name="40% - Accent6 6 2 5" xfId="22418"/>
    <cellStyle name="40% - Accent6 6 2 5 2" xfId="43643"/>
    <cellStyle name="40% - Accent6 6 2 6" xfId="25685"/>
    <cellStyle name="40% - Accent6 6 2 6 2" xfId="46907"/>
    <cellStyle name="40% - Accent6 6 2 7" xfId="28950"/>
    <cellStyle name="40% - Accent6 6 2 7 2" xfId="50172"/>
    <cellStyle name="40% - Accent6 6 2 8" xfId="14262"/>
    <cellStyle name="40% - Accent6 6 2 8 2" xfId="35488"/>
    <cellStyle name="40% - Accent6 6 2 9" xfId="32218"/>
    <cellStyle name="40% - Accent6 6 3" xfId="11798"/>
    <cellStyle name="40% - Accent6 6 3 2" xfId="19975"/>
    <cellStyle name="40% - Accent6 6 3 2 2" xfId="41200"/>
    <cellStyle name="40% - Accent6 6 3 3" xfId="23238"/>
    <cellStyle name="40% - Accent6 6 3 3 2" xfId="44463"/>
    <cellStyle name="40% - Accent6 6 3 4" xfId="26505"/>
    <cellStyle name="40% - Accent6 6 3 4 2" xfId="47727"/>
    <cellStyle name="40% - Accent6 6 3 5" xfId="29769"/>
    <cellStyle name="40% - Accent6 6 3 5 2" xfId="50991"/>
    <cellStyle name="40% - Accent6 6 3 6" xfId="16713"/>
    <cellStyle name="40% - Accent6 6 3 6 2" xfId="37938"/>
    <cellStyle name="40% - Accent6 6 3 7" xfId="33037"/>
    <cellStyle name="40% - Accent6 6 4" xfId="15070"/>
    <cellStyle name="40% - Accent6 6 4 2" xfId="36295"/>
    <cellStyle name="40% - Accent6 6 5" xfId="18332"/>
    <cellStyle name="40% - Accent6 6 5 2" xfId="39557"/>
    <cellStyle name="40% - Accent6 6 6" xfId="21594"/>
    <cellStyle name="40% - Accent6 6 6 2" xfId="42819"/>
    <cellStyle name="40% - Accent6 6 7" xfId="24858"/>
    <cellStyle name="40% - Accent6 6 7 2" xfId="46083"/>
    <cellStyle name="40% - Accent6 6 8" xfId="28126"/>
    <cellStyle name="40% - Accent6 6 8 2" xfId="49348"/>
    <cellStyle name="40% - Accent6 6 9" xfId="13450"/>
    <cellStyle name="40% - Accent6 6 9 2" xfId="34676"/>
    <cellStyle name="40% - Accent6 7" xfId="7213"/>
    <cellStyle name="40% - Accent6 7 10" xfId="31407"/>
    <cellStyle name="40% - Accent6 7 2" xfId="10867"/>
    <cellStyle name="40% - Accent6 7 2 2" xfId="12613"/>
    <cellStyle name="40% - Accent6 7 2 2 2" xfId="20788"/>
    <cellStyle name="40% - Accent6 7 2 2 2 2" xfId="42013"/>
    <cellStyle name="40% - Accent6 7 2 2 3" xfId="24051"/>
    <cellStyle name="40% - Accent6 7 2 2 3 2" xfId="45276"/>
    <cellStyle name="40% - Accent6 7 2 2 4" xfId="27318"/>
    <cellStyle name="40% - Accent6 7 2 2 4 2" xfId="48540"/>
    <cellStyle name="40% - Accent6 7 2 2 5" xfId="30582"/>
    <cellStyle name="40% - Accent6 7 2 2 5 2" xfId="51804"/>
    <cellStyle name="40% - Accent6 7 2 2 6" xfId="17526"/>
    <cellStyle name="40% - Accent6 7 2 2 6 2" xfId="38751"/>
    <cellStyle name="40% - Accent6 7 2 2 7" xfId="33850"/>
    <cellStyle name="40% - Accent6 7 2 3" xfId="15895"/>
    <cellStyle name="40% - Accent6 7 2 3 2" xfId="37120"/>
    <cellStyle name="40% - Accent6 7 2 4" xfId="19157"/>
    <cellStyle name="40% - Accent6 7 2 4 2" xfId="40382"/>
    <cellStyle name="40% - Accent6 7 2 5" xfId="22419"/>
    <cellStyle name="40% - Accent6 7 2 5 2" xfId="43644"/>
    <cellStyle name="40% - Accent6 7 2 6" xfId="25686"/>
    <cellStyle name="40% - Accent6 7 2 6 2" xfId="46908"/>
    <cellStyle name="40% - Accent6 7 2 7" xfId="28951"/>
    <cellStyle name="40% - Accent6 7 2 7 2" xfId="50173"/>
    <cellStyle name="40% - Accent6 7 2 8" xfId="14263"/>
    <cellStyle name="40% - Accent6 7 2 8 2" xfId="35489"/>
    <cellStyle name="40% - Accent6 7 2 9" xfId="32219"/>
    <cellStyle name="40% - Accent6 7 3" xfId="11799"/>
    <cellStyle name="40% - Accent6 7 3 2" xfId="19976"/>
    <cellStyle name="40% - Accent6 7 3 2 2" xfId="41201"/>
    <cellStyle name="40% - Accent6 7 3 3" xfId="23239"/>
    <cellStyle name="40% - Accent6 7 3 3 2" xfId="44464"/>
    <cellStyle name="40% - Accent6 7 3 4" xfId="26506"/>
    <cellStyle name="40% - Accent6 7 3 4 2" xfId="47728"/>
    <cellStyle name="40% - Accent6 7 3 5" xfId="29770"/>
    <cellStyle name="40% - Accent6 7 3 5 2" xfId="50992"/>
    <cellStyle name="40% - Accent6 7 3 6" xfId="16714"/>
    <cellStyle name="40% - Accent6 7 3 6 2" xfId="37939"/>
    <cellStyle name="40% - Accent6 7 3 7" xfId="33038"/>
    <cellStyle name="40% - Accent6 7 4" xfId="15071"/>
    <cellStyle name="40% - Accent6 7 4 2" xfId="36296"/>
    <cellStyle name="40% - Accent6 7 5" xfId="18333"/>
    <cellStyle name="40% - Accent6 7 5 2" xfId="39558"/>
    <cellStyle name="40% - Accent6 7 6" xfId="21595"/>
    <cellStyle name="40% - Accent6 7 6 2" xfId="42820"/>
    <cellStyle name="40% - Accent6 7 7" xfId="24859"/>
    <cellStyle name="40% - Accent6 7 7 2" xfId="46084"/>
    <cellStyle name="40% - Accent6 7 8" xfId="28127"/>
    <cellStyle name="40% - Accent6 7 8 2" xfId="49349"/>
    <cellStyle name="40% - Accent6 7 9" xfId="13451"/>
    <cellStyle name="40% - Accent6 7 9 2" xfId="34677"/>
    <cellStyle name="40% - Accent6 8" xfId="7214"/>
    <cellStyle name="40% - Accent6 8 10" xfId="31408"/>
    <cellStyle name="40% - Accent6 8 2" xfId="10868"/>
    <cellStyle name="40% - Accent6 8 2 2" xfId="12614"/>
    <cellStyle name="40% - Accent6 8 2 2 2" xfId="20789"/>
    <cellStyle name="40% - Accent6 8 2 2 2 2" xfId="42014"/>
    <cellStyle name="40% - Accent6 8 2 2 3" xfId="24052"/>
    <cellStyle name="40% - Accent6 8 2 2 3 2" xfId="45277"/>
    <cellStyle name="40% - Accent6 8 2 2 4" xfId="27319"/>
    <cellStyle name="40% - Accent6 8 2 2 4 2" xfId="48541"/>
    <cellStyle name="40% - Accent6 8 2 2 5" xfId="30583"/>
    <cellStyle name="40% - Accent6 8 2 2 5 2" xfId="51805"/>
    <cellStyle name="40% - Accent6 8 2 2 6" xfId="17527"/>
    <cellStyle name="40% - Accent6 8 2 2 6 2" xfId="38752"/>
    <cellStyle name="40% - Accent6 8 2 2 7" xfId="33851"/>
    <cellStyle name="40% - Accent6 8 2 3" xfId="15896"/>
    <cellStyle name="40% - Accent6 8 2 3 2" xfId="37121"/>
    <cellStyle name="40% - Accent6 8 2 4" xfId="19158"/>
    <cellStyle name="40% - Accent6 8 2 4 2" xfId="40383"/>
    <cellStyle name="40% - Accent6 8 2 5" xfId="22420"/>
    <cellStyle name="40% - Accent6 8 2 5 2" xfId="43645"/>
    <cellStyle name="40% - Accent6 8 2 6" xfId="25687"/>
    <cellStyle name="40% - Accent6 8 2 6 2" xfId="46909"/>
    <cellStyle name="40% - Accent6 8 2 7" xfId="28952"/>
    <cellStyle name="40% - Accent6 8 2 7 2" xfId="50174"/>
    <cellStyle name="40% - Accent6 8 2 8" xfId="14264"/>
    <cellStyle name="40% - Accent6 8 2 8 2" xfId="35490"/>
    <cellStyle name="40% - Accent6 8 2 9" xfId="32220"/>
    <cellStyle name="40% - Accent6 8 3" xfId="11800"/>
    <cellStyle name="40% - Accent6 8 3 2" xfId="19977"/>
    <cellStyle name="40% - Accent6 8 3 2 2" xfId="41202"/>
    <cellStyle name="40% - Accent6 8 3 3" xfId="23240"/>
    <cellStyle name="40% - Accent6 8 3 3 2" xfId="44465"/>
    <cellStyle name="40% - Accent6 8 3 4" xfId="26507"/>
    <cellStyle name="40% - Accent6 8 3 4 2" xfId="47729"/>
    <cellStyle name="40% - Accent6 8 3 5" xfId="29771"/>
    <cellStyle name="40% - Accent6 8 3 5 2" xfId="50993"/>
    <cellStyle name="40% - Accent6 8 3 6" xfId="16715"/>
    <cellStyle name="40% - Accent6 8 3 6 2" xfId="37940"/>
    <cellStyle name="40% - Accent6 8 3 7" xfId="33039"/>
    <cellStyle name="40% - Accent6 8 4" xfId="15072"/>
    <cellStyle name="40% - Accent6 8 4 2" xfId="36297"/>
    <cellStyle name="40% - Accent6 8 5" xfId="18334"/>
    <cellStyle name="40% - Accent6 8 5 2" xfId="39559"/>
    <cellStyle name="40% - Accent6 8 6" xfId="21596"/>
    <cellStyle name="40% - Accent6 8 6 2" xfId="42821"/>
    <cellStyle name="40% - Accent6 8 7" xfId="24860"/>
    <cellStyle name="40% - Accent6 8 7 2" xfId="46085"/>
    <cellStyle name="40% - Accent6 8 8" xfId="28128"/>
    <cellStyle name="40% - Accent6 8 8 2" xfId="49350"/>
    <cellStyle name="40% - Accent6 8 9" xfId="13452"/>
    <cellStyle name="40% - Accent6 8 9 2" xfId="34678"/>
    <cellStyle name="40% - Accent6 9" xfId="7215"/>
    <cellStyle name="40% - Accent6 9 10" xfId="31409"/>
    <cellStyle name="40% - Accent6 9 2" xfId="10869"/>
    <cellStyle name="40% - Accent6 9 2 2" xfId="12615"/>
    <cellStyle name="40% - Accent6 9 2 2 2" xfId="20790"/>
    <cellStyle name="40% - Accent6 9 2 2 2 2" xfId="42015"/>
    <cellStyle name="40% - Accent6 9 2 2 3" xfId="24053"/>
    <cellStyle name="40% - Accent6 9 2 2 3 2" xfId="45278"/>
    <cellStyle name="40% - Accent6 9 2 2 4" xfId="27320"/>
    <cellStyle name="40% - Accent6 9 2 2 4 2" xfId="48542"/>
    <cellStyle name="40% - Accent6 9 2 2 5" xfId="30584"/>
    <cellStyle name="40% - Accent6 9 2 2 5 2" xfId="51806"/>
    <cellStyle name="40% - Accent6 9 2 2 6" xfId="17528"/>
    <cellStyle name="40% - Accent6 9 2 2 6 2" xfId="38753"/>
    <cellStyle name="40% - Accent6 9 2 2 7" xfId="33852"/>
    <cellStyle name="40% - Accent6 9 2 3" xfId="15897"/>
    <cellStyle name="40% - Accent6 9 2 3 2" xfId="37122"/>
    <cellStyle name="40% - Accent6 9 2 4" xfId="19159"/>
    <cellStyle name="40% - Accent6 9 2 4 2" xfId="40384"/>
    <cellStyle name="40% - Accent6 9 2 5" xfId="22421"/>
    <cellStyle name="40% - Accent6 9 2 5 2" xfId="43646"/>
    <cellStyle name="40% - Accent6 9 2 6" xfId="25688"/>
    <cellStyle name="40% - Accent6 9 2 6 2" xfId="46910"/>
    <cellStyle name="40% - Accent6 9 2 7" xfId="28953"/>
    <cellStyle name="40% - Accent6 9 2 7 2" xfId="50175"/>
    <cellStyle name="40% - Accent6 9 2 8" xfId="14265"/>
    <cellStyle name="40% - Accent6 9 2 8 2" xfId="35491"/>
    <cellStyle name="40% - Accent6 9 2 9" xfId="32221"/>
    <cellStyle name="40% - Accent6 9 3" xfId="11801"/>
    <cellStyle name="40% - Accent6 9 3 2" xfId="19978"/>
    <cellStyle name="40% - Accent6 9 3 2 2" xfId="41203"/>
    <cellStyle name="40% - Accent6 9 3 3" xfId="23241"/>
    <cellStyle name="40% - Accent6 9 3 3 2" xfId="44466"/>
    <cellStyle name="40% - Accent6 9 3 4" xfId="26508"/>
    <cellStyle name="40% - Accent6 9 3 4 2" xfId="47730"/>
    <cellStyle name="40% - Accent6 9 3 5" xfId="29772"/>
    <cellStyle name="40% - Accent6 9 3 5 2" xfId="50994"/>
    <cellStyle name="40% - Accent6 9 3 6" xfId="16716"/>
    <cellStyle name="40% - Accent6 9 3 6 2" xfId="37941"/>
    <cellStyle name="40% - Accent6 9 3 7" xfId="33040"/>
    <cellStyle name="40% - Accent6 9 4" xfId="15073"/>
    <cellStyle name="40% - Accent6 9 4 2" xfId="36298"/>
    <cellStyle name="40% - Accent6 9 5" xfId="18335"/>
    <cellStyle name="40% - Accent6 9 5 2" xfId="39560"/>
    <cellStyle name="40% - Accent6 9 6" xfId="21597"/>
    <cellStyle name="40% - Accent6 9 6 2" xfId="42822"/>
    <cellStyle name="40% - Accent6 9 7" xfId="24861"/>
    <cellStyle name="40% - Accent6 9 7 2" xfId="46086"/>
    <cellStyle name="40% - Accent6 9 8" xfId="28129"/>
    <cellStyle name="40% - Accent6 9 8 2" xfId="49351"/>
    <cellStyle name="40% - Accent6 9 9" xfId="13453"/>
    <cellStyle name="40% - Accent6 9 9 2" xfId="34679"/>
    <cellStyle name="40% - アクセント 1" xfId="70"/>
    <cellStyle name="40% - アクセント 2" xfId="71"/>
    <cellStyle name="40% - アクセント 3" xfId="72"/>
    <cellStyle name="40% - アクセント 4" xfId="73"/>
    <cellStyle name="40% - アクセント 5" xfId="74"/>
    <cellStyle name="40% - アクセント 6" xfId="75"/>
    <cellStyle name="40% - ส่วนที่ถูกเน้น1" xfId="76"/>
    <cellStyle name="40% - ส่วนที่ถูกเน้น1 2" xfId="77"/>
    <cellStyle name="40% - ส่วนที่ถูกเน้น1 2 2" xfId="2946"/>
    <cellStyle name="40% - ส่วนที่ถูกเน้น1 3" xfId="78"/>
    <cellStyle name="40% - ส่วนที่ถูกเน้น2" xfId="79"/>
    <cellStyle name="40% - ส่วนที่ถูกเน้น2 2" xfId="80"/>
    <cellStyle name="40% - ส่วนที่ถูกเน้น2 2 2" xfId="2945"/>
    <cellStyle name="40% - ส่วนที่ถูกเน้น2 3" xfId="81"/>
    <cellStyle name="40% - ส่วนที่ถูกเน้น3" xfId="82"/>
    <cellStyle name="40% - ส่วนที่ถูกเน้น3 2" xfId="83"/>
    <cellStyle name="40% - ส่วนที่ถูกเน้น3 2 2" xfId="2944"/>
    <cellStyle name="40% - ส่วนที่ถูกเน้น3 3" xfId="84"/>
    <cellStyle name="40% - ส่วนที่ถูกเน้น4" xfId="85"/>
    <cellStyle name="40% - ส่วนที่ถูกเน้น4 2" xfId="86"/>
    <cellStyle name="40% - ส่วนที่ถูกเน้น4 2 2" xfId="2943"/>
    <cellStyle name="40% - ส่วนที่ถูกเน้น4 3" xfId="87"/>
    <cellStyle name="40% - ส่วนที่ถูกเน้น5" xfId="88"/>
    <cellStyle name="40% - ส่วนที่ถูกเน้น5 2" xfId="89"/>
    <cellStyle name="40% - ส่วนที่ถูกเน้น5 2 2" xfId="2942"/>
    <cellStyle name="40% - ส่วนที่ถูกเน้น5 3" xfId="90"/>
    <cellStyle name="40% - ส่วนที่ถูกเน้น6" xfId="91"/>
    <cellStyle name="40% - ส่วนที่ถูกเน้น6 2" xfId="92"/>
    <cellStyle name="40% - ส่วนที่ถูกเน้น6 2 2" xfId="2941"/>
    <cellStyle name="40% - ส่วนที่ถูกเน้น6 3" xfId="93"/>
    <cellStyle name="60% - Accent1 10" xfId="7216"/>
    <cellStyle name="60% - Accent1 11" xfId="7217"/>
    <cellStyle name="60% - Accent1 12" xfId="7218"/>
    <cellStyle name="60% - Accent1 13" xfId="7219"/>
    <cellStyle name="60% - Accent1 14" xfId="7220"/>
    <cellStyle name="60% - Accent1 15" xfId="7221"/>
    <cellStyle name="60% - Accent1 16" xfId="7222"/>
    <cellStyle name="60% - Accent1 17" xfId="7223"/>
    <cellStyle name="60% - Accent1 18" xfId="7224"/>
    <cellStyle name="60% - Accent1 19" xfId="7225"/>
    <cellStyle name="60% - Accent1 2" xfId="94"/>
    <cellStyle name="60% - Accent1 2 2" xfId="95"/>
    <cellStyle name="60% - Accent1 2 2 2" xfId="9957"/>
    <cellStyle name="60% - Accent1 2 2 3" xfId="8072"/>
    <cellStyle name="60% - Accent1 2 3" xfId="8073"/>
    <cellStyle name="60% - Accent1 2 4" xfId="3865"/>
    <cellStyle name="60% - Accent1 2 5" xfId="9477"/>
    <cellStyle name="60% - Accent1 2 6" xfId="3792"/>
    <cellStyle name="60% - Accent1 20" xfId="7226"/>
    <cellStyle name="60% - Accent1 21" xfId="7227"/>
    <cellStyle name="60% - Accent1 22" xfId="7228"/>
    <cellStyle name="60% - Accent1 23" xfId="7229"/>
    <cellStyle name="60% - Accent1 24" xfId="7230"/>
    <cellStyle name="60% - Accent1 25" xfId="7231"/>
    <cellStyle name="60% - Accent1 26" xfId="7232"/>
    <cellStyle name="60% - Accent1 27" xfId="7233"/>
    <cellStyle name="60% - Accent1 28" xfId="7234"/>
    <cellStyle name="60% - Accent1 29" xfId="7235"/>
    <cellStyle name="60% - Accent1 3" xfId="96"/>
    <cellStyle name="60% - Accent1 3 2" xfId="3866"/>
    <cellStyle name="60% - Accent1 30" xfId="7236"/>
    <cellStyle name="60% - Accent1 31" xfId="7237"/>
    <cellStyle name="60% - Accent1 32" xfId="7238"/>
    <cellStyle name="60% - Accent1 4" xfId="7239"/>
    <cellStyle name="60% - Accent1 5" xfId="7240"/>
    <cellStyle name="60% - Accent1 6" xfId="7241"/>
    <cellStyle name="60% - Accent1 7" xfId="7242"/>
    <cellStyle name="60% - Accent1 8" xfId="7243"/>
    <cellStyle name="60% - Accent1 9" xfId="7244"/>
    <cellStyle name="60% - Accent2 10" xfId="7245"/>
    <cellStyle name="60% - Accent2 11" xfId="7246"/>
    <cellStyle name="60% - Accent2 12" xfId="7247"/>
    <cellStyle name="60% - Accent2 13" xfId="7248"/>
    <cellStyle name="60% - Accent2 14" xfId="7249"/>
    <cellStyle name="60% - Accent2 15" xfId="7250"/>
    <cellStyle name="60% - Accent2 16" xfId="7251"/>
    <cellStyle name="60% - Accent2 17" xfId="7252"/>
    <cellStyle name="60% - Accent2 18" xfId="7253"/>
    <cellStyle name="60% - Accent2 19" xfId="7254"/>
    <cellStyle name="60% - Accent2 2" xfId="97"/>
    <cellStyle name="60% - Accent2 2 2" xfId="98"/>
    <cellStyle name="60% - Accent2 2 2 2" xfId="9958"/>
    <cellStyle name="60% - Accent2 2 2 3" xfId="8074"/>
    <cellStyle name="60% - Accent2 2 3" xfId="8075"/>
    <cellStyle name="60% - Accent2 2 4" xfId="3867"/>
    <cellStyle name="60% - Accent2 20" xfId="7255"/>
    <cellStyle name="60% - Accent2 21" xfId="7256"/>
    <cellStyle name="60% - Accent2 22" xfId="7257"/>
    <cellStyle name="60% - Accent2 23" xfId="7258"/>
    <cellStyle name="60% - Accent2 24" xfId="7259"/>
    <cellStyle name="60% - Accent2 25" xfId="7260"/>
    <cellStyle name="60% - Accent2 26" xfId="7261"/>
    <cellStyle name="60% - Accent2 27" xfId="7262"/>
    <cellStyle name="60% - Accent2 28" xfId="7263"/>
    <cellStyle name="60% - Accent2 29" xfId="7264"/>
    <cellStyle name="60% - Accent2 3" xfId="99"/>
    <cellStyle name="60% - Accent2 3 2" xfId="3868"/>
    <cellStyle name="60% - Accent2 30" xfId="7265"/>
    <cellStyle name="60% - Accent2 31" xfId="7266"/>
    <cellStyle name="60% - Accent2 32" xfId="7267"/>
    <cellStyle name="60% - Accent2 33" xfId="9783"/>
    <cellStyle name="60% - Accent2 4" xfId="7268"/>
    <cellStyle name="60% - Accent2 5" xfId="7269"/>
    <cellStyle name="60% - Accent2 6" xfId="7270"/>
    <cellStyle name="60% - Accent2 7" xfId="7271"/>
    <cellStyle name="60% - Accent2 8" xfId="7272"/>
    <cellStyle name="60% - Accent2 9" xfId="7273"/>
    <cellStyle name="60% - Accent3 10" xfId="7274"/>
    <cellStyle name="60% - Accent3 11" xfId="7275"/>
    <cellStyle name="60% - Accent3 12" xfId="7276"/>
    <cellStyle name="60% - Accent3 13" xfId="7277"/>
    <cellStyle name="60% - Accent3 14" xfId="7278"/>
    <cellStyle name="60% - Accent3 15" xfId="7279"/>
    <cellStyle name="60% - Accent3 16" xfId="7280"/>
    <cellStyle name="60% - Accent3 17" xfId="7281"/>
    <cellStyle name="60% - Accent3 18" xfId="7282"/>
    <cellStyle name="60% - Accent3 19" xfId="7283"/>
    <cellStyle name="60% - Accent3 2" xfId="100"/>
    <cellStyle name="60% - Accent3 2 2" xfId="101"/>
    <cellStyle name="60% - Accent3 2 2 2" xfId="9959"/>
    <cellStyle name="60% - Accent3 2 2 3" xfId="8076"/>
    <cellStyle name="60% - Accent3 2 3" xfId="8077"/>
    <cellStyle name="60% - Accent3 2 4" xfId="3869"/>
    <cellStyle name="60% - Accent3 20" xfId="7284"/>
    <cellStyle name="60% - Accent3 21" xfId="7285"/>
    <cellStyle name="60% - Accent3 22" xfId="7286"/>
    <cellStyle name="60% - Accent3 23" xfId="7287"/>
    <cellStyle name="60% - Accent3 24" xfId="7288"/>
    <cellStyle name="60% - Accent3 25" xfId="7289"/>
    <cellStyle name="60% - Accent3 26" xfId="7290"/>
    <cellStyle name="60% - Accent3 27" xfId="7291"/>
    <cellStyle name="60% - Accent3 28" xfId="7292"/>
    <cellStyle name="60% - Accent3 29" xfId="7293"/>
    <cellStyle name="60% - Accent3 3" xfId="102"/>
    <cellStyle name="60% - Accent3 3 2" xfId="3870"/>
    <cellStyle name="60% - Accent3 30" xfId="7294"/>
    <cellStyle name="60% - Accent3 31" xfId="7295"/>
    <cellStyle name="60% - Accent3 32" xfId="7296"/>
    <cellStyle name="60% - Accent3 33" xfId="9787"/>
    <cellStyle name="60% - Accent3 4" xfId="7297"/>
    <cellStyle name="60% - Accent3 5" xfId="7298"/>
    <cellStyle name="60% - Accent3 6" xfId="7299"/>
    <cellStyle name="60% - Accent3 7" xfId="7300"/>
    <cellStyle name="60% - Accent3 8" xfId="7301"/>
    <cellStyle name="60% - Accent3 9" xfId="7302"/>
    <cellStyle name="60% - Accent4 10" xfId="7303"/>
    <cellStyle name="60% - Accent4 11" xfId="7304"/>
    <cellStyle name="60% - Accent4 12" xfId="7305"/>
    <cellStyle name="60% - Accent4 13" xfId="7306"/>
    <cellStyle name="60% - Accent4 14" xfId="7307"/>
    <cellStyle name="60% - Accent4 15" xfId="7308"/>
    <cellStyle name="60% - Accent4 16" xfId="7309"/>
    <cellStyle name="60% - Accent4 17" xfId="7310"/>
    <cellStyle name="60% - Accent4 18" xfId="7311"/>
    <cellStyle name="60% - Accent4 19" xfId="7312"/>
    <cellStyle name="60% - Accent4 2" xfId="103"/>
    <cellStyle name="60% - Accent4 2 2" xfId="104"/>
    <cellStyle name="60% - Accent4 2 2 2" xfId="9960"/>
    <cellStyle name="60% - Accent4 2 2 3" xfId="8078"/>
    <cellStyle name="60% - Accent4 2 3" xfId="8079"/>
    <cellStyle name="60% - Accent4 2 4" xfId="3871"/>
    <cellStyle name="60% - Accent4 20" xfId="7313"/>
    <cellStyle name="60% - Accent4 21" xfId="7314"/>
    <cellStyle name="60% - Accent4 22" xfId="7315"/>
    <cellStyle name="60% - Accent4 23" xfId="7316"/>
    <cellStyle name="60% - Accent4 24" xfId="7317"/>
    <cellStyle name="60% - Accent4 25" xfId="7318"/>
    <cellStyle name="60% - Accent4 26" xfId="7319"/>
    <cellStyle name="60% - Accent4 27" xfId="7320"/>
    <cellStyle name="60% - Accent4 28" xfId="7321"/>
    <cellStyle name="60% - Accent4 29" xfId="7322"/>
    <cellStyle name="60% - Accent4 3" xfId="105"/>
    <cellStyle name="60% - Accent4 3 2" xfId="3872"/>
    <cellStyle name="60% - Accent4 30" xfId="7323"/>
    <cellStyle name="60% - Accent4 31" xfId="7324"/>
    <cellStyle name="60% - Accent4 32" xfId="7325"/>
    <cellStyle name="60% - Accent4 33" xfId="9791"/>
    <cellStyle name="60% - Accent4 4" xfId="7326"/>
    <cellStyle name="60% - Accent4 5" xfId="7327"/>
    <cellStyle name="60% - Accent4 6" xfId="7328"/>
    <cellStyle name="60% - Accent4 7" xfId="7329"/>
    <cellStyle name="60% - Accent4 8" xfId="7330"/>
    <cellStyle name="60% - Accent4 9" xfId="7331"/>
    <cellStyle name="60% - Accent5 10" xfId="7332"/>
    <cellStyle name="60% - Accent5 11" xfId="7333"/>
    <cellStyle name="60% - Accent5 12" xfId="7334"/>
    <cellStyle name="60% - Accent5 13" xfId="7335"/>
    <cellStyle name="60% - Accent5 14" xfId="7336"/>
    <cellStyle name="60% - Accent5 15" xfId="7337"/>
    <cellStyle name="60% - Accent5 16" xfId="7338"/>
    <cellStyle name="60% - Accent5 17" xfId="7339"/>
    <cellStyle name="60% - Accent5 18" xfId="7340"/>
    <cellStyle name="60% - Accent5 19" xfId="7341"/>
    <cellStyle name="60% - Accent5 2" xfId="106"/>
    <cellStyle name="60% - Accent5 2 2" xfId="107"/>
    <cellStyle name="60% - Accent5 2 2 2" xfId="9961"/>
    <cellStyle name="60% - Accent5 2 2 3" xfId="8080"/>
    <cellStyle name="60% - Accent5 2 3" xfId="8081"/>
    <cellStyle name="60% - Accent5 2 4" xfId="3873"/>
    <cellStyle name="60% - Accent5 20" xfId="7342"/>
    <cellStyle name="60% - Accent5 21" xfId="7343"/>
    <cellStyle name="60% - Accent5 22" xfId="7344"/>
    <cellStyle name="60% - Accent5 23" xfId="7345"/>
    <cellStyle name="60% - Accent5 24" xfId="7346"/>
    <cellStyle name="60% - Accent5 25" xfId="7347"/>
    <cellStyle name="60% - Accent5 26" xfId="7348"/>
    <cellStyle name="60% - Accent5 27" xfId="7349"/>
    <cellStyle name="60% - Accent5 28" xfId="7350"/>
    <cellStyle name="60% - Accent5 29" xfId="7351"/>
    <cellStyle name="60% - Accent5 3" xfId="108"/>
    <cellStyle name="60% - Accent5 3 2" xfId="3874"/>
    <cellStyle name="60% - Accent5 30" xfId="7352"/>
    <cellStyle name="60% - Accent5 31" xfId="7353"/>
    <cellStyle name="60% - Accent5 32" xfId="7354"/>
    <cellStyle name="60% - Accent5 33" xfId="9794"/>
    <cellStyle name="60% - Accent5 4" xfId="7355"/>
    <cellStyle name="60% - Accent5 5" xfId="7356"/>
    <cellStyle name="60% - Accent5 6" xfId="7357"/>
    <cellStyle name="60% - Accent5 7" xfId="7358"/>
    <cellStyle name="60% - Accent5 8" xfId="7359"/>
    <cellStyle name="60% - Accent5 9" xfId="7360"/>
    <cellStyle name="60% - Accent6 10" xfId="7361"/>
    <cellStyle name="60% - Accent6 11" xfId="7362"/>
    <cellStyle name="60% - Accent6 12" xfId="7363"/>
    <cellStyle name="60% - Accent6 13" xfId="7364"/>
    <cellStyle name="60% - Accent6 14" xfId="7365"/>
    <cellStyle name="60% - Accent6 15" xfId="7366"/>
    <cellStyle name="60% - Accent6 16" xfId="7367"/>
    <cellStyle name="60% - Accent6 17" xfId="7368"/>
    <cellStyle name="60% - Accent6 18" xfId="7369"/>
    <cellStyle name="60% - Accent6 19" xfId="7370"/>
    <cellStyle name="60% - Accent6 2" xfId="109"/>
    <cellStyle name="60% - Accent6 2 2" xfId="110"/>
    <cellStyle name="60% - Accent6 2 2 2" xfId="9962"/>
    <cellStyle name="60% - Accent6 2 2 3" xfId="8082"/>
    <cellStyle name="60% - Accent6 2 3" xfId="8083"/>
    <cellStyle name="60% - Accent6 2 4" xfId="3875"/>
    <cellStyle name="60% - Accent6 20" xfId="7371"/>
    <cellStyle name="60% - Accent6 21" xfId="7372"/>
    <cellStyle name="60% - Accent6 22" xfId="7373"/>
    <cellStyle name="60% - Accent6 23" xfId="7374"/>
    <cellStyle name="60% - Accent6 24" xfId="7375"/>
    <cellStyle name="60% - Accent6 25" xfId="7376"/>
    <cellStyle name="60% - Accent6 26" xfId="7377"/>
    <cellStyle name="60% - Accent6 27" xfId="7378"/>
    <cellStyle name="60% - Accent6 28" xfId="7379"/>
    <cellStyle name="60% - Accent6 29" xfId="7380"/>
    <cellStyle name="60% - Accent6 3" xfId="111"/>
    <cellStyle name="60% - Accent6 3 2" xfId="3876"/>
    <cellStyle name="60% - Accent6 30" xfId="7381"/>
    <cellStyle name="60% - Accent6 31" xfId="7382"/>
    <cellStyle name="60% - Accent6 32" xfId="7383"/>
    <cellStyle name="60% - Accent6 33" xfId="9797"/>
    <cellStyle name="60% - Accent6 4" xfId="7384"/>
    <cellStyle name="60% - Accent6 5" xfId="7385"/>
    <cellStyle name="60% - Accent6 6" xfId="7386"/>
    <cellStyle name="60% - Accent6 7" xfId="7387"/>
    <cellStyle name="60% - Accent6 8" xfId="7388"/>
    <cellStyle name="60% - Accent6 9" xfId="7389"/>
    <cellStyle name="60% - アクセント 1" xfId="112"/>
    <cellStyle name="60% - アクセント 2" xfId="113"/>
    <cellStyle name="60% - アクセント 3" xfId="114"/>
    <cellStyle name="60% - アクセント 4" xfId="115"/>
    <cellStyle name="60% - アクセント 5" xfId="116"/>
    <cellStyle name="60% - アクセント 6" xfId="117"/>
    <cellStyle name="60% - ส่วนที่ถูกเน้น1" xfId="118"/>
    <cellStyle name="60% - ส่วนที่ถูกเน้น1 2" xfId="119"/>
    <cellStyle name="60% - ส่วนที่ถูกเน้น1 2 2" xfId="2940"/>
    <cellStyle name="60% - ส่วนที่ถูกเน้น1 3" xfId="120"/>
    <cellStyle name="60% - ส่วนที่ถูกเน้น2" xfId="121"/>
    <cellStyle name="60% - ส่วนที่ถูกเน้น2 2" xfId="122"/>
    <cellStyle name="60% - ส่วนที่ถูกเน้น2 2 2" xfId="2939"/>
    <cellStyle name="60% - ส่วนที่ถูกเน้น2 3" xfId="123"/>
    <cellStyle name="60% - ส่วนที่ถูกเน้น3" xfId="124"/>
    <cellStyle name="60% - ส่วนที่ถูกเน้น3 2" xfId="125"/>
    <cellStyle name="60% - ส่วนที่ถูกเน้น3 2 2" xfId="2938"/>
    <cellStyle name="60% - ส่วนที่ถูกเน้น3 3" xfId="126"/>
    <cellStyle name="60% - ส่วนที่ถูกเน้น4" xfId="127"/>
    <cellStyle name="60% - ส่วนที่ถูกเน้น4 2" xfId="128"/>
    <cellStyle name="60% - ส่วนที่ถูกเน้น4 2 2" xfId="2937"/>
    <cellStyle name="60% - ส่วนที่ถูกเน้น4 3" xfId="129"/>
    <cellStyle name="60% - ส่วนที่ถูกเน้น5" xfId="130"/>
    <cellStyle name="60% - ส่วนที่ถูกเน้น5 2" xfId="131"/>
    <cellStyle name="60% - ส่วนที่ถูกเน้น5 2 2" xfId="2936"/>
    <cellStyle name="60% - ส่วนที่ถูกเน้น5 3" xfId="132"/>
    <cellStyle name="60% - ส่วนที่ถูกเน้น6" xfId="133"/>
    <cellStyle name="60% - ส่วนที่ถูกเน้น6 2" xfId="134"/>
    <cellStyle name="60% - ส่วนที่ถูกเน้น6 2 2" xfId="2935"/>
    <cellStyle name="60% - ส่วนที่ถูกเน้น6 3" xfId="135"/>
    <cellStyle name="75" xfId="3877"/>
    <cellStyle name="Accent1 10" xfId="7390"/>
    <cellStyle name="Accent1 11" xfId="7391"/>
    <cellStyle name="Accent1 12" xfId="7392"/>
    <cellStyle name="Accent1 13" xfId="7393"/>
    <cellStyle name="Accent1 14" xfId="7394"/>
    <cellStyle name="Accent1 15" xfId="7395"/>
    <cellStyle name="Accent1 16" xfId="7396"/>
    <cellStyle name="Accent1 17" xfId="7397"/>
    <cellStyle name="Accent1 18" xfId="7398"/>
    <cellStyle name="Accent1 19" xfId="7399"/>
    <cellStyle name="Accent1 2" xfId="136"/>
    <cellStyle name="Accent1 2 2" xfId="137"/>
    <cellStyle name="Accent1 2 2 2" xfId="9963"/>
    <cellStyle name="Accent1 2 2 3" xfId="8084"/>
    <cellStyle name="Accent1 2 3" xfId="8085"/>
    <cellStyle name="Accent1 2 4" xfId="3878"/>
    <cellStyle name="Accent1 20" xfId="7400"/>
    <cellStyle name="Accent1 21" xfId="7401"/>
    <cellStyle name="Accent1 22" xfId="7402"/>
    <cellStyle name="Accent1 23" xfId="7403"/>
    <cellStyle name="Accent1 24" xfId="7404"/>
    <cellStyle name="Accent1 25" xfId="7405"/>
    <cellStyle name="Accent1 26" xfId="7406"/>
    <cellStyle name="Accent1 27" xfId="7407"/>
    <cellStyle name="Accent1 28" xfId="7408"/>
    <cellStyle name="Accent1 29" xfId="7409"/>
    <cellStyle name="Accent1 3" xfId="138"/>
    <cellStyle name="Accent1 3 2" xfId="3879"/>
    <cellStyle name="Accent1 30" xfId="7410"/>
    <cellStyle name="Accent1 31" xfId="7411"/>
    <cellStyle name="Accent1 32" xfId="7412"/>
    <cellStyle name="Accent1 33" xfId="9777"/>
    <cellStyle name="Accent1 4" xfId="7413"/>
    <cellStyle name="Accent1 5" xfId="7414"/>
    <cellStyle name="Accent1 6" xfId="7415"/>
    <cellStyle name="Accent1 7" xfId="7416"/>
    <cellStyle name="Accent1 8" xfId="7417"/>
    <cellStyle name="Accent1 9" xfId="7418"/>
    <cellStyle name="Accent2 10" xfId="7419"/>
    <cellStyle name="Accent2 11" xfId="7420"/>
    <cellStyle name="Accent2 12" xfId="7421"/>
    <cellStyle name="Accent2 13" xfId="7422"/>
    <cellStyle name="Accent2 14" xfId="7423"/>
    <cellStyle name="Accent2 15" xfId="7424"/>
    <cellStyle name="Accent2 16" xfId="7425"/>
    <cellStyle name="Accent2 17" xfId="7426"/>
    <cellStyle name="Accent2 18" xfId="7427"/>
    <cellStyle name="Accent2 19" xfId="7428"/>
    <cellStyle name="Accent2 2" xfId="139"/>
    <cellStyle name="Accent2 2 2" xfId="140"/>
    <cellStyle name="Accent2 2 2 2" xfId="9964"/>
    <cellStyle name="Accent2 2 2 3" xfId="8086"/>
    <cellStyle name="Accent2 2 3" xfId="8087"/>
    <cellStyle name="Accent2 2 4" xfId="3880"/>
    <cellStyle name="Accent2 20" xfId="7429"/>
    <cellStyle name="Accent2 21" xfId="7430"/>
    <cellStyle name="Accent2 22" xfId="7431"/>
    <cellStyle name="Accent2 23" xfId="7432"/>
    <cellStyle name="Accent2 24" xfId="7433"/>
    <cellStyle name="Accent2 25" xfId="7434"/>
    <cellStyle name="Accent2 26" xfId="7435"/>
    <cellStyle name="Accent2 27" xfId="7436"/>
    <cellStyle name="Accent2 28" xfId="7437"/>
    <cellStyle name="Accent2 29" xfId="7438"/>
    <cellStyle name="Accent2 3" xfId="141"/>
    <cellStyle name="Accent2 3 2" xfId="3881"/>
    <cellStyle name="Accent2 30" xfId="7439"/>
    <cellStyle name="Accent2 31" xfId="7440"/>
    <cellStyle name="Accent2 32" xfId="7441"/>
    <cellStyle name="Accent2 33" xfId="9780"/>
    <cellStyle name="Accent2 4" xfId="7442"/>
    <cellStyle name="Accent2 5" xfId="7443"/>
    <cellStyle name="Accent2 6" xfId="7444"/>
    <cellStyle name="Accent2 7" xfId="7445"/>
    <cellStyle name="Accent2 8" xfId="7446"/>
    <cellStyle name="Accent2 9" xfId="7447"/>
    <cellStyle name="Accent3 10" xfId="7448"/>
    <cellStyle name="Accent3 11" xfId="7449"/>
    <cellStyle name="Accent3 12" xfId="7450"/>
    <cellStyle name="Accent3 13" xfId="7451"/>
    <cellStyle name="Accent3 14" xfId="7452"/>
    <cellStyle name="Accent3 15" xfId="7453"/>
    <cellStyle name="Accent3 16" xfId="7454"/>
    <cellStyle name="Accent3 17" xfId="7455"/>
    <cellStyle name="Accent3 18" xfId="7456"/>
    <cellStyle name="Accent3 19" xfId="7457"/>
    <cellStyle name="Accent3 2" xfId="142"/>
    <cellStyle name="Accent3 2 2" xfId="143"/>
    <cellStyle name="Accent3 2 3" xfId="8088"/>
    <cellStyle name="Accent3 2 4" xfId="3882"/>
    <cellStyle name="Accent3 20" xfId="7458"/>
    <cellStyle name="Accent3 21" xfId="7459"/>
    <cellStyle name="Accent3 22" xfId="7460"/>
    <cellStyle name="Accent3 23" xfId="7461"/>
    <cellStyle name="Accent3 24" xfId="7462"/>
    <cellStyle name="Accent3 25" xfId="7463"/>
    <cellStyle name="Accent3 26" xfId="7464"/>
    <cellStyle name="Accent3 27" xfId="7465"/>
    <cellStyle name="Accent3 28" xfId="7466"/>
    <cellStyle name="Accent3 29" xfId="7467"/>
    <cellStyle name="Accent3 3" xfId="144"/>
    <cellStyle name="Accent3 3 2" xfId="3883"/>
    <cellStyle name="Accent3 30" xfId="7468"/>
    <cellStyle name="Accent3 31" xfId="7469"/>
    <cellStyle name="Accent3 32" xfId="7470"/>
    <cellStyle name="Accent3 33" xfId="9784"/>
    <cellStyle name="Accent3 4" xfId="7471"/>
    <cellStyle name="Accent3 5" xfId="7472"/>
    <cellStyle name="Accent3 6" xfId="7473"/>
    <cellStyle name="Accent3 7" xfId="7474"/>
    <cellStyle name="Accent3 8" xfId="7475"/>
    <cellStyle name="Accent3 9" xfId="7476"/>
    <cellStyle name="Accent4 10" xfId="7477"/>
    <cellStyle name="Accent4 11" xfId="7478"/>
    <cellStyle name="Accent4 12" xfId="7479"/>
    <cellStyle name="Accent4 13" xfId="7480"/>
    <cellStyle name="Accent4 14" xfId="7481"/>
    <cellStyle name="Accent4 15" xfId="7482"/>
    <cellStyle name="Accent4 16" xfId="7483"/>
    <cellStyle name="Accent4 17" xfId="7484"/>
    <cellStyle name="Accent4 18" xfId="7485"/>
    <cellStyle name="Accent4 19" xfId="7486"/>
    <cellStyle name="Accent4 2" xfId="145"/>
    <cellStyle name="Accent4 2 2" xfId="146"/>
    <cellStyle name="Accent4 2 2 2" xfId="9965"/>
    <cellStyle name="Accent4 2 2 3" xfId="8089"/>
    <cellStyle name="Accent4 2 3" xfId="8090"/>
    <cellStyle name="Accent4 2 4" xfId="3884"/>
    <cellStyle name="Accent4 20" xfId="7487"/>
    <cellStyle name="Accent4 21" xfId="7488"/>
    <cellStyle name="Accent4 22" xfId="7489"/>
    <cellStyle name="Accent4 23" xfId="7490"/>
    <cellStyle name="Accent4 24" xfId="7491"/>
    <cellStyle name="Accent4 25" xfId="7492"/>
    <cellStyle name="Accent4 26" xfId="7493"/>
    <cellStyle name="Accent4 27" xfId="7494"/>
    <cellStyle name="Accent4 28" xfId="7495"/>
    <cellStyle name="Accent4 29" xfId="7496"/>
    <cellStyle name="Accent4 3" xfId="147"/>
    <cellStyle name="Accent4 3 2" xfId="3885"/>
    <cellStyle name="Accent4 30" xfId="7497"/>
    <cellStyle name="Accent4 31" xfId="7498"/>
    <cellStyle name="Accent4 32" xfId="7499"/>
    <cellStyle name="Accent4 33" xfId="9788"/>
    <cellStyle name="Accent4 4" xfId="7500"/>
    <cellStyle name="Accent4 5" xfId="7501"/>
    <cellStyle name="Accent4 6" xfId="7502"/>
    <cellStyle name="Accent4 7" xfId="7503"/>
    <cellStyle name="Accent4 8" xfId="7504"/>
    <cellStyle name="Accent4 9" xfId="7505"/>
    <cellStyle name="Accent5 10" xfId="7506"/>
    <cellStyle name="Accent5 11" xfId="7507"/>
    <cellStyle name="Accent5 12" xfId="7508"/>
    <cellStyle name="Accent5 13" xfId="7509"/>
    <cellStyle name="Accent5 14" xfId="7510"/>
    <cellStyle name="Accent5 15" xfId="7511"/>
    <cellStyle name="Accent5 16" xfId="7512"/>
    <cellStyle name="Accent5 17" xfId="7513"/>
    <cellStyle name="Accent5 18" xfId="7514"/>
    <cellStyle name="Accent5 19" xfId="7515"/>
    <cellStyle name="Accent5 2" xfId="148"/>
    <cellStyle name="Accent5 2 2" xfId="149"/>
    <cellStyle name="Accent5 2 3" xfId="8091"/>
    <cellStyle name="Accent5 2 4" xfId="3886"/>
    <cellStyle name="Accent5 20" xfId="7516"/>
    <cellStyle name="Accent5 21" xfId="7517"/>
    <cellStyle name="Accent5 22" xfId="7518"/>
    <cellStyle name="Accent5 23" xfId="7519"/>
    <cellStyle name="Accent5 24" xfId="7520"/>
    <cellStyle name="Accent5 25" xfId="7521"/>
    <cellStyle name="Accent5 26" xfId="7522"/>
    <cellStyle name="Accent5 27" xfId="7523"/>
    <cellStyle name="Accent5 28" xfId="7524"/>
    <cellStyle name="Accent5 29" xfId="7525"/>
    <cellStyle name="Accent5 3" xfId="150"/>
    <cellStyle name="Accent5 3 2" xfId="3887"/>
    <cellStyle name="Accent5 30" xfId="7526"/>
    <cellStyle name="Accent5 31" xfId="7527"/>
    <cellStyle name="Accent5 32" xfId="7528"/>
    <cellStyle name="Accent5 33" xfId="9792"/>
    <cellStyle name="Accent5 4" xfId="7529"/>
    <cellStyle name="Accent5 5" xfId="7530"/>
    <cellStyle name="Accent5 6" xfId="7531"/>
    <cellStyle name="Accent5 7" xfId="7532"/>
    <cellStyle name="Accent5 8" xfId="7533"/>
    <cellStyle name="Accent5 9" xfId="7534"/>
    <cellStyle name="Accent6 10" xfId="7535"/>
    <cellStyle name="Accent6 11" xfId="7536"/>
    <cellStyle name="Accent6 12" xfId="7537"/>
    <cellStyle name="Accent6 13" xfId="7538"/>
    <cellStyle name="Accent6 14" xfId="7539"/>
    <cellStyle name="Accent6 15" xfId="7540"/>
    <cellStyle name="Accent6 16" xfId="7541"/>
    <cellStyle name="Accent6 17" xfId="7542"/>
    <cellStyle name="Accent6 18" xfId="7543"/>
    <cellStyle name="Accent6 19" xfId="7544"/>
    <cellStyle name="Accent6 2" xfId="151"/>
    <cellStyle name="Accent6 2 2" xfId="152"/>
    <cellStyle name="Accent6 2 2 2" xfId="9966"/>
    <cellStyle name="Accent6 2 2 3" xfId="8092"/>
    <cellStyle name="Accent6 2 3" xfId="8093"/>
    <cellStyle name="Accent6 2 4" xfId="3888"/>
    <cellStyle name="Accent6 20" xfId="7545"/>
    <cellStyle name="Accent6 21" xfId="7546"/>
    <cellStyle name="Accent6 22" xfId="7547"/>
    <cellStyle name="Accent6 23" xfId="7548"/>
    <cellStyle name="Accent6 24" xfId="7549"/>
    <cellStyle name="Accent6 25" xfId="7550"/>
    <cellStyle name="Accent6 26" xfId="7551"/>
    <cellStyle name="Accent6 27" xfId="7552"/>
    <cellStyle name="Accent6 28" xfId="7553"/>
    <cellStyle name="Accent6 29" xfId="7554"/>
    <cellStyle name="Accent6 3" xfId="153"/>
    <cellStyle name="Accent6 3 2" xfId="3889"/>
    <cellStyle name="Accent6 30" xfId="7555"/>
    <cellStyle name="Accent6 31" xfId="7556"/>
    <cellStyle name="Accent6 32" xfId="7557"/>
    <cellStyle name="Accent6 33" xfId="9795"/>
    <cellStyle name="Accent6 4" xfId="7558"/>
    <cellStyle name="Accent6 5" xfId="7559"/>
    <cellStyle name="Accent6 6" xfId="7560"/>
    <cellStyle name="Accent6 7" xfId="7561"/>
    <cellStyle name="Accent6 8" xfId="7562"/>
    <cellStyle name="Accent6 9" xfId="7563"/>
    <cellStyle name="Bad 10" xfId="7564"/>
    <cellStyle name="Bad 11" xfId="7565"/>
    <cellStyle name="Bad 12" xfId="7566"/>
    <cellStyle name="Bad 13" xfId="7567"/>
    <cellStyle name="Bad 14" xfId="7568"/>
    <cellStyle name="Bad 15" xfId="7569"/>
    <cellStyle name="Bad 16" xfId="7570"/>
    <cellStyle name="Bad 17" xfId="7571"/>
    <cellStyle name="Bad 18" xfId="7572"/>
    <cellStyle name="Bad 19" xfId="7573"/>
    <cellStyle name="Bad 2" xfId="154"/>
    <cellStyle name="Bad 2 2" xfId="155"/>
    <cellStyle name="Bad 2 2 2" xfId="8094"/>
    <cellStyle name="Bad 2 2 3" xfId="3793"/>
    <cellStyle name="Bad 2 3" xfId="8095"/>
    <cellStyle name="Bad 2 4" xfId="8096"/>
    <cellStyle name="Bad 2 5" xfId="3890"/>
    <cellStyle name="Bad 2 6" xfId="3779"/>
    <cellStyle name="Bad 2_SAP IO" xfId="8097"/>
    <cellStyle name="Bad 20" xfId="7574"/>
    <cellStyle name="Bad 21" xfId="7575"/>
    <cellStyle name="Bad 22" xfId="7576"/>
    <cellStyle name="Bad 23" xfId="7577"/>
    <cellStyle name="Bad 24" xfId="7578"/>
    <cellStyle name="Bad 25" xfId="7579"/>
    <cellStyle name="Bad 26" xfId="7580"/>
    <cellStyle name="Bad 27" xfId="7581"/>
    <cellStyle name="Bad 28" xfId="7582"/>
    <cellStyle name="Bad 29" xfId="7583"/>
    <cellStyle name="Bad 3" xfId="156"/>
    <cellStyle name="Bad 3 2" xfId="3891"/>
    <cellStyle name="Bad 30" xfId="7584"/>
    <cellStyle name="Bad 31" xfId="7585"/>
    <cellStyle name="Bad 32" xfId="7586"/>
    <cellStyle name="Bad 4" xfId="7587"/>
    <cellStyle name="Bad 5" xfId="7588"/>
    <cellStyle name="Bad 6" xfId="7589"/>
    <cellStyle name="Bad 7" xfId="7590"/>
    <cellStyle name="Bad 8" xfId="7591"/>
    <cellStyle name="Bad 9" xfId="7592"/>
    <cellStyle name="Body" xfId="2934"/>
    <cellStyle name="Border" xfId="2933"/>
    <cellStyle name="Border 2" xfId="2932"/>
    <cellStyle name="Border 2 2" xfId="3563"/>
    <cellStyle name="Border 3" xfId="2931"/>
    <cellStyle name="Border 3 2" xfId="3619"/>
    <cellStyle name="Border 4" xfId="3438"/>
    <cellStyle name="Border 5" xfId="9479"/>
    <cellStyle name="Calc Currency (0)" xfId="157"/>
    <cellStyle name="Calc Currency (0) 2" xfId="9967"/>
    <cellStyle name="Calc Currency (0) 3" xfId="9480"/>
    <cellStyle name="Calc Currency (2)" xfId="9481"/>
    <cellStyle name="Calc Percent (0)" xfId="9482"/>
    <cellStyle name="Calc Percent (1)" xfId="9483"/>
    <cellStyle name="Calc Percent (2)" xfId="9484"/>
    <cellStyle name="Calc Units (0)" xfId="9485"/>
    <cellStyle name="Calc Units (1)" xfId="9486"/>
    <cellStyle name="Calc Units (2)" xfId="9487"/>
    <cellStyle name="Calculation 10" xfId="7593"/>
    <cellStyle name="Calculation 11" xfId="7594"/>
    <cellStyle name="Calculation 12" xfId="7595"/>
    <cellStyle name="Calculation 13" xfId="7596"/>
    <cellStyle name="Calculation 14" xfId="7597"/>
    <cellStyle name="Calculation 15" xfId="7598"/>
    <cellStyle name="Calculation 16" xfId="7599"/>
    <cellStyle name="Calculation 17" xfId="7600"/>
    <cellStyle name="Calculation 18" xfId="7601"/>
    <cellStyle name="Calculation 19" xfId="7602"/>
    <cellStyle name="Calculation 2" xfId="158"/>
    <cellStyle name="Calculation 2 2" xfId="159"/>
    <cellStyle name="Calculation 2 2 15" xfId="8099"/>
    <cellStyle name="Calculation 2 2 15 2" xfId="10908"/>
    <cellStyle name="Calculation 2 2 2" xfId="9968"/>
    <cellStyle name="Calculation 2 2 3" xfId="10907"/>
    <cellStyle name="Calculation 2 2 4" xfId="8098"/>
    <cellStyle name="Calculation 2 3" xfId="8100"/>
    <cellStyle name="Calculation 2 3 2" xfId="10909"/>
    <cellStyle name="Calculation 2 4" xfId="3892"/>
    <cellStyle name="Calculation 2 4 2" xfId="10211"/>
    <cellStyle name="Calculation 20" xfId="7603"/>
    <cellStyle name="Calculation 21" xfId="7604"/>
    <cellStyle name="Calculation 22" xfId="7605"/>
    <cellStyle name="Calculation 23" xfId="7606"/>
    <cellStyle name="Calculation 24" xfId="7607"/>
    <cellStyle name="Calculation 25" xfId="7608"/>
    <cellStyle name="Calculation 26" xfId="7609"/>
    <cellStyle name="Calculation 27" xfId="7610"/>
    <cellStyle name="Calculation 28" xfId="7611"/>
    <cellStyle name="Calculation 29" xfId="7612"/>
    <cellStyle name="Calculation 3" xfId="160"/>
    <cellStyle name="Calculation 3 2" xfId="3893"/>
    <cellStyle name="Calculation 3 2 2" xfId="10212"/>
    <cellStyle name="Calculation 30" xfId="7613"/>
    <cellStyle name="Calculation 31" xfId="7614"/>
    <cellStyle name="Calculation 32" xfId="7615"/>
    <cellStyle name="Calculation 33" xfId="9771"/>
    <cellStyle name="Calculation 4" xfId="7616"/>
    <cellStyle name="Calculation 5" xfId="7617"/>
    <cellStyle name="Calculation 6" xfId="7618"/>
    <cellStyle name="Calculation 7" xfId="7619"/>
    <cellStyle name="Calculation 8" xfId="7620"/>
    <cellStyle name="Calculation 9" xfId="7621"/>
    <cellStyle name="Charles" xfId="3894"/>
    <cellStyle name="Check Cell 10" xfId="7622"/>
    <cellStyle name="Check Cell 11" xfId="7623"/>
    <cellStyle name="Check Cell 12" xfId="7624"/>
    <cellStyle name="Check Cell 13" xfId="7625"/>
    <cellStyle name="Check Cell 14" xfId="7626"/>
    <cellStyle name="Check Cell 15" xfId="7627"/>
    <cellStyle name="Check Cell 16" xfId="7628"/>
    <cellStyle name="Check Cell 17" xfId="7629"/>
    <cellStyle name="Check Cell 18" xfId="7630"/>
    <cellStyle name="Check Cell 19" xfId="7631"/>
    <cellStyle name="Check Cell 2" xfId="161"/>
    <cellStyle name="Check Cell 2 2" xfId="162"/>
    <cellStyle name="Check Cell 2 2 2" xfId="9969"/>
    <cellStyle name="Check Cell 2 2 3" xfId="8101"/>
    <cellStyle name="Check Cell 2 3" xfId="8102"/>
    <cellStyle name="Check Cell 2 4" xfId="3895"/>
    <cellStyle name="Check Cell 20" xfId="7632"/>
    <cellStyle name="Check Cell 21" xfId="7633"/>
    <cellStyle name="Check Cell 22" xfId="7634"/>
    <cellStyle name="Check Cell 23" xfId="7635"/>
    <cellStyle name="Check Cell 24" xfId="7636"/>
    <cellStyle name="Check Cell 25" xfId="7637"/>
    <cellStyle name="Check Cell 26" xfId="7638"/>
    <cellStyle name="Check Cell 27" xfId="7639"/>
    <cellStyle name="Check Cell 28" xfId="7640"/>
    <cellStyle name="Check Cell 29" xfId="7641"/>
    <cellStyle name="Check Cell 3" xfId="163"/>
    <cellStyle name="Check Cell 3 2" xfId="3896"/>
    <cellStyle name="Check Cell 30" xfId="7642"/>
    <cellStyle name="Check Cell 31" xfId="7643"/>
    <cellStyle name="Check Cell 32" xfId="7644"/>
    <cellStyle name="Check Cell 33" xfId="9773"/>
    <cellStyle name="Check Cell 4" xfId="7645"/>
    <cellStyle name="Check Cell 5" xfId="7646"/>
    <cellStyle name="Check Cell 6" xfId="7647"/>
    <cellStyle name="Check Cell 7" xfId="7648"/>
    <cellStyle name="Check Cell 8" xfId="7649"/>
    <cellStyle name="Check Cell 9" xfId="7650"/>
    <cellStyle name="Comma" xfId="1" builtinId="3"/>
    <cellStyle name="Comma  - Style1" xfId="9488"/>
    <cellStyle name="Comma  - Style2" xfId="9489"/>
    <cellStyle name="Comma  - Style3" xfId="9490"/>
    <cellStyle name="Comma  - Style4" xfId="9491"/>
    <cellStyle name="Comma  - Style5" xfId="9492"/>
    <cellStyle name="Comma  - Style6" xfId="9493"/>
    <cellStyle name="Comma  - Style7" xfId="9494"/>
    <cellStyle name="Comma  - Style8" xfId="9495"/>
    <cellStyle name="Comma [0] 2" xfId="164"/>
    <cellStyle name="Comma [00]" xfId="9496"/>
    <cellStyle name="Comma 10" xfId="165"/>
    <cellStyle name="Comma 10 2" xfId="166"/>
    <cellStyle name="Comma 10 2 2" xfId="2930"/>
    <cellStyle name="Comma 10 2 2 2" xfId="3422"/>
    <cellStyle name="Comma 10 2 2 3" xfId="8104"/>
    <cellStyle name="Comma 10 2 3" xfId="2929"/>
    <cellStyle name="Comma 10 2 3 10" xfId="31648"/>
    <cellStyle name="Comma 10 2 3 11" xfId="9497"/>
    <cellStyle name="Comma 10 2 3 2" xfId="11130"/>
    <cellStyle name="Comma 10 2 3 2 2" xfId="12854"/>
    <cellStyle name="Comma 10 2 3 2 2 2" xfId="21029"/>
    <cellStyle name="Comma 10 2 3 2 2 2 2" xfId="42254"/>
    <cellStyle name="Comma 10 2 3 2 2 3" xfId="24292"/>
    <cellStyle name="Comma 10 2 3 2 2 3 2" xfId="45517"/>
    <cellStyle name="Comma 10 2 3 2 2 4" xfId="27559"/>
    <cellStyle name="Comma 10 2 3 2 2 4 2" xfId="48781"/>
    <cellStyle name="Comma 10 2 3 2 2 5" xfId="30823"/>
    <cellStyle name="Comma 10 2 3 2 2 5 2" xfId="52045"/>
    <cellStyle name="Comma 10 2 3 2 2 6" xfId="17767"/>
    <cellStyle name="Comma 10 2 3 2 2 6 2" xfId="38992"/>
    <cellStyle name="Comma 10 2 3 2 2 7" xfId="34091"/>
    <cellStyle name="Comma 10 2 3 2 3" xfId="16136"/>
    <cellStyle name="Comma 10 2 3 2 3 2" xfId="37361"/>
    <cellStyle name="Comma 10 2 3 2 4" xfId="19398"/>
    <cellStyle name="Comma 10 2 3 2 4 2" xfId="40623"/>
    <cellStyle name="Comma 10 2 3 2 5" xfId="22660"/>
    <cellStyle name="Comma 10 2 3 2 5 2" xfId="43885"/>
    <cellStyle name="Comma 10 2 3 2 6" xfId="25927"/>
    <cellStyle name="Comma 10 2 3 2 6 2" xfId="47149"/>
    <cellStyle name="Comma 10 2 3 2 7" xfId="29192"/>
    <cellStyle name="Comma 10 2 3 2 7 2" xfId="50414"/>
    <cellStyle name="Comma 10 2 3 2 8" xfId="14504"/>
    <cellStyle name="Comma 10 2 3 2 8 2" xfId="35730"/>
    <cellStyle name="Comma 10 2 3 2 9" xfId="32460"/>
    <cellStyle name="Comma 10 2 3 3" xfId="12040"/>
    <cellStyle name="Comma 10 2 3 3 2" xfId="20217"/>
    <cellStyle name="Comma 10 2 3 3 2 2" xfId="41442"/>
    <cellStyle name="Comma 10 2 3 3 3" xfId="23480"/>
    <cellStyle name="Comma 10 2 3 3 3 2" xfId="44705"/>
    <cellStyle name="Comma 10 2 3 3 4" xfId="26747"/>
    <cellStyle name="Comma 10 2 3 3 4 2" xfId="47969"/>
    <cellStyle name="Comma 10 2 3 3 5" xfId="30011"/>
    <cellStyle name="Comma 10 2 3 3 5 2" xfId="51233"/>
    <cellStyle name="Comma 10 2 3 3 6" xfId="16955"/>
    <cellStyle name="Comma 10 2 3 3 6 2" xfId="38180"/>
    <cellStyle name="Comma 10 2 3 3 7" xfId="33279"/>
    <cellStyle name="Comma 10 2 3 4" xfId="15312"/>
    <cellStyle name="Comma 10 2 3 4 2" xfId="36537"/>
    <cellStyle name="Comma 10 2 3 5" xfId="18574"/>
    <cellStyle name="Comma 10 2 3 5 2" xfId="39799"/>
    <cellStyle name="Comma 10 2 3 6" xfId="21836"/>
    <cellStyle name="Comma 10 2 3 6 2" xfId="43061"/>
    <cellStyle name="Comma 10 2 3 7" xfId="25100"/>
    <cellStyle name="Comma 10 2 3 7 2" xfId="46325"/>
    <cellStyle name="Comma 10 2 3 8" xfId="28368"/>
    <cellStyle name="Comma 10 2 3 8 2" xfId="49590"/>
    <cellStyle name="Comma 10 2 3 9" xfId="13692"/>
    <cellStyle name="Comma 10 2 3 9 2" xfId="34918"/>
    <cellStyle name="Comma 10 2 4" xfId="2928"/>
    <cellStyle name="Comma 10 2 4 10" xfId="31732"/>
    <cellStyle name="Comma 10 2 4 11" xfId="9851"/>
    <cellStyle name="Comma 10 2 4 2" xfId="3747"/>
    <cellStyle name="Comma 10 2 4 2 10" xfId="11254"/>
    <cellStyle name="Comma 10 2 4 2 2" xfId="12965"/>
    <cellStyle name="Comma 10 2 4 2 2 2" xfId="21140"/>
    <cellStyle name="Comma 10 2 4 2 2 2 2" xfId="42365"/>
    <cellStyle name="Comma 10 2 4 2 2 3" xfId="24403"/>
    <cellStyle name="Comma 10 2 4 2 2 3 2" xfId="45628"/>
    <cellStyle name="Comma 10 2 4 2 2 4" xfId="27670"/>
    <cellStyle name="Comma 10 2 4 2 2 4 2" xfId="48892"/>
    <cellStyle name="Comma 10 2 4 2 2 5" xfId="30934"/>
    <cellStyle name="Comma 10 2 4 2 2 5 2" xfId="52156"/>
    <cellStyle name="Comma 10 2 4 2 2 6" xfId="17878"/>
    <cellStyle name="Comma 10 2 4 2 2 6 2" xfId="39103"/>
    <cellStyle name="Comma 10 2 4 2 2 7" xfId="34202"/>
    <cellStyle name="Comma 10 2 4 2 3" xfId="16247"/>
    <cellStyle name="Comma 10 2 4 2 3 2" xfId="37472"/>
    <cellStyle name="Comma 10 2 4 2 4" xfId="19509"/>
    <cellStyle name="Comma 10 2 4 2 4 2" xfId="40734"/>
    <cellStyle name="Comma 10 2 4 2 5" xfId="22771"/>
    <cellStyle name="Comma 10 2 4 2 5 2" xfId="43996"/>
    <cellStyle name="Comma 10 2 4 2 6" xfId="26038"/>
    <cellStyle name="Comma 10 2 4 2 6 2" xfId="47260"/>
    <cellStyle name="Comma 10 2 4 2 7" xfId="29303"/>
    <cellStyle name="Comma 10 2 4 2 7 2" xfId="50525"/>
    <cellStyle name="Comma 10 2 4 2 8" xfId="14615"/>
    <cellStyle name="Comma 10 2 4 2 8 2" xfId="35841"/>
    <cellStyle name="Comma 10 2 4 2 9" xfId="32571"/>
    <cellStyle name="Comma 10 2 4 3" xfId="12125"/>
    <cellStyle name="Comma 10 2 4 3 2" xfId="20301"/>
    <cellStyle name="Comma 10 2 4 3 2 2" xfId="41526"/>
    <cellStyle name="Comma 10 2 4 3 3" xfId="23564"/>
    <cellStyle name="Comma 10 2 4 3 3 2" xfId="44789"/>
    <cellStyle name="Comma 10 2 4 3 4" xfId="26831"/>
    <cellStyle name="Comma 10 2 4 3 4 2" xfId="48053"/>
    <cellStyle name="Comma 10 2 4 3 5" xfId="30095"/>
    <cellStyle name="Comma 10 2 4 3 5 2" xfId="51317"/>
    <cellStyle name="Comma 10 2 4 3 6" xfId="17039"/>
    <cellStyle name="Comma 10 2 4 3 6 2" xfId="38264"/>
    <cellStyle name="Comma 10 2 4 3 7" xfId="33363"/>
    <cellStyle name="Comma 10 2 4 4" xfId="15396"/>
    <cellStyle name="Comma 10 2 4 4 2" xfId="36621"/>
    <cellStyle name="Comma 10 2 4 5" xfId="18658"/>
    <cellStyle name="Comma 10 2 4 5 2" xfId="39883"/>
    <cellStyle name="Comma 10 2 4 6" xfId="21920"/>
    <cellStyle name="Comma 10 2 4 6 2" xfId="43145"/>
    <cellStyle name="Comma 10 2 4 7" xfId="25185"/>
    <cellStyle name="Comma 10 2 4 7 2" xfId="46409"/>
    <cellStyle name="Comma 10 2 4 8" xfId="28452"/>
    <cellStyle name="Comma 10 2 4 8 2" xfId="49674"/>
    <cellStyle name="Comma 10 2 4 9" xfId="13776"/>
    <cellStyle name="Comma 10 2 4 9 2" xfId="35002"/>
    <cellStyle name="Comma 10 2 5" xfId="3358"/>
    <cellStyle name="Comma 10 2 6" xfId="8103"/>
    <cellStyle name="Comma 10 2 7" xfId="3343"/>
    <cellStyle name="Comma 10 3" xfId="2927"/>
    <cellStyle name="Comma 10 3 2" xfId="9970"/>
    <cellStyle name="Comma 10 3 2 2" xfId="11255"/>
    <cellStyle name="Comma 10 3 3" xfId="8105"/>
    <cellStyle name="Comma 10 4" xfId="8106"/>
    <cellStyle name="Comma 10 5" xfId="8107"/>
    <cellStyle name="Comma 10 5 2" xfId="2926"/>
    <cellStyle name="Comma 10 5 2 2" xfId="2925"/>
    <cellStyle name="Comma 10 6" xfId="8108"/>
    <cellStyle name="Comma 10 7" xfId="8109"/>
    <cellStyle name="Comma 10 8" xfId="3897"/>
    <cellStyle name="Comma 10 9" xfId="3794"/>
    <cellStyle name="Comma 100" xfId="2924"/>
    <cellStyle name="Comma 11" xfId="167"/>
    <cellStyle name="Comma 11 2" xfId="168"/>
    <cellStyle name="Comma 11 2 10" xfId="8111"/>
    <cellStyle name="Comma 11 2 11" xfId="8112"/>
    <cellStyle name="Comma 11 2 12" xfId="8113"/>
    <cellStyle name="Comma 11 2 13" xfId="8114"/>
    <cellStyle name="Comma 11 2 14" xfId="8115"/>
    <cellStyle name="Comma 11 2 15" xfId="8116"/>
    <cellStyle name="Comma 11 2 16" xfId="8117"/>
    <cellStyle name="Comma 11 2 17" xfId="8118"/>
    <cellStyle name="Comma 11 2 18" xfId="9499"/>
    <cellStyle name="Comma 11 2 19" xfId="8110"/>
    <cellStyle name="Comma 11 2 2" xfId="2923"/>
    <cellStyle name="Comma 11 2 2 10" xfId="8120"/>
    <cellStyle name="Comma 11 2 2 11" xfId="8121"/>
    <cellStyle name="Comma 11 2 2 12" xfId="8122"/>
    <cellStyle name="Comma 11 2 2 13" xfId="8123"/>
    <cellStyle name="Comma 11 2 2 14" xfId="8124"/>
    <cellStyle name="Comma 11 2 2 15" xfId="8125"/>
    <cellStyle name="Comma 11 2 2 16" xfId="8126"/>
    <cellStyle name="Comma 11 2 2 17" xfId="8127"/>
    <cellStyle name="Comma 11 2 2 18" xfId="8128"/>
    <cellStyle name="Comma 11 2 2 19" xfId="8129"/>
    <cellStyle name="Comma 11 2 2 2" xfId="8130"/>
    <cellStyle name="Comma 11 2 2 2 2" xfId="8131"/>
    <cellStyle name="Comma 11 2 2 20" xfId="8132"/>
    <cellStyle name="Comma 11 2 2 21" xfId="9500"/>
    <cellStyle name="Comma 11 2 2 22" xfId="8119"/>
    <cellStyle name="Comma 11 2 2 3" xfId="8133"/>
    <cellStyle name="Comma 11 2 2 4" xfId="8134"/>
    <cellStyle name="Comma 11 2 2 5" xfId="8135"/>
    <cellStyle name="Comma 11 2 2 6" xfId="8136"/>
    <cellStyle name="Comma 11 2 2 7" xfId="8137"/>
    <cellStyle name="Comma 11 2 2 8" xfId="8138"/>
    <cellStyle name="Comma 11 2 2 9" xfId="8139"/>
    <cellStyle name="Comma 11 2 3" xfId="8140"/>
    <cellStyle name="Comma 11 2 3 10" xfId="8141"/>
    <cellStyle name="Comma 11 2 3 11" xfId="8142"/>
    <cellStyle name="Comma 11 2 3 12" xfId="8143"/>
    <cellStyle name="Comma 11 2 3 13" xfId="8144"/>
    <cellStyle name="Comma 11 2 3 14" xfId="8145"/>
    <cellStyle name="Comma 11 2 3 15" xfId="8146"/>
    <cellStyle name="Comma 11 2 3 16" xfId="8147"/>
    <cellStyle name="Comma 11 2 3 2" xfId="8148"/>
    <cellStyle name="Comma 11 2 3 3" xfId="8149"/>
    <cellStyle name="Comma 11 2 3 4" xfId="8150"/>
    <cellStyle name="Comma 11 2 3 5" xfId="8151"/>
    <cellStyle name="Comma 11 2 3 6" xfId="8152"/>
    <cellStyle name="Comma 11 2 3 7" xfId="8153"/>
    <cellStyle name="Comma 11 2 3 8" xfId="8154"/>
    <cellStyle name="Comma 11 2 3 9" xfId="8155"/>
    <cellStyle name="Comma 11 2 4" xfId="8156"/>
    <cellStyle name="Comma 11 2 5" xfId="8157"/>
    <cellStyle name="Comma 11 2 6" xfId="8158"/>
    <cellStyle name="Comma 11 2 7" xfId="8159"/>
    <cellStyle name="Comma 11 2 8" xfId="8160"/>
    <cellStyle name="Comma 11 2 9" xfId="8161"/>
    <cellStyle name="Comma 11 3" xfId="2922"/>
    <cellStyle name="Comma 11 3 2" xfId="3423"/>
    <cellStyle name="Comma 11 3 2 10" xfId="31649"/>
    <cellStyle name="Comma 11 3 2 11" xfId="9501"/>
    <cellStyle name="Comma 11 3 2 2" xfId="11131"/>
    <cellStyle name="Comma 11 3 2 2 2" xfId="12855"/>
    <cellStyle name="Comma 11 3 2 2 2 2" xfId="21030"/>
    <cellStyle name="Comma 11 3 2 2 2 2 2" xfId="42255"/>
    <cellStyle name="Comma 11 3 2 2 2 3" xfId="24293"/>
    <cellStyle name="Comma 11 3 2 2 2 3 2" xfId="45518"/>
    <cellStyle name="Comma 11 3 2 2 2 4" xfId="27560"/>
    <cellStyle name="Comma 11 3 2 2 2 4 2" xfId="48782"/>
    <cellStyle name="Comma 11 3 2 2 2 5" xfId="30824"/>
    <cellStyle name="Comma 11 3 2 2 2 5 2" xfId="52046"/>
    <cellStyle name="Comma 11 3 2 2 2 6" xfId="17768"/>
    <cellStyle name="Comma 11 3 2 2 2 6 2" xfId="38993"/>
    <cellStyle name="Comma 11 3 2 2 2 7" xfId="34092"/>
    <cellStyle name="Comma 11 3 2 2 3" xfId="16137"/>
    <cellStyle name="Comma 11 3 2 2 3 2" xfId="37362"/>
    <cellStyle name="Comma 11 3 2 2 4" xfId="19399"/>
    <cellStyle name="Comma 11 3 2 2 4 2" xfId="40624"/>
    <cellStyle name="Comma 11 3 2 2 5" xfId="22661"/>
    <cellStyle name="Comma 11 3 2 2 5 2" xfId="43886"/>
    <cellStyle name="Comma 11 3 2 2 6" xfId="25928"/>
    <cellStyle name="Comma 11 3 2 2 6 2" xfId="47150"/>
    <cellStyle name="Comma 11 3 2 2 7" xfId="29193"/>
    <cellStyle name="Comma 11 3 2 2 7 2" xfId="50415"/>
    <cellStyle name="Comma 11 3 2 2 8" xfId="14505"/>
    <cellStyle name="Comma 11 3 2 2 8 2" xfId="35731"/>
    <cellStyle name="Comma 11 3 2 2 9" xfId="32461"/>
    <cellStyle name="Comma 11 3 2 3" xfId="12041"/>
    <cellStyle name="Comma 11 3 2 3 2" xfId="20218"/>
    <cellStyle name="Comma 11 3 2 3 2 2" xfId="41443"/>
    <cellStyle name="Comma 11 3 2 3 3" xfId="23481"/>
    <cellStyle name="Comma 11 3 2 3 3 2" xfId="44706"/>
    <cellStyle name="Comma 11 3 2 3 4" xfId="26748"/>
    <cellStyle name="Comma 11 3 2 3 4 2" xfId="47970"/>
    <cellStyle name="Comma 11 3 2 3 5" xfId="30012"/>
    <cellStyle name="Comma 11 3 2 3 5 2" xfId="51234"/>
    <cellStyle name="Comma 11 3 2 3 6" xfId="16956"/>
    <cellStyle name="Comma 11 3 2 3 6 2" xfId="38181"/>
    <cellStyle name="Comma 11 3 2 3 7" xfId="33280"/>
    <cellStyle name="Comma 11 3 2 4" xfId="15313"/>
    <cellStyle name="Comma 11 3 2 4 2" xfId="36538"/>
    <cellStyle name="Comma 11 3 2 5" xfId="18575"/>
    <cellStyle name="Comma 11 3 2 5 2" xfId="39800"/>
    <cellStyle name="Comma 11 3 2 6" xfId="21837"/>
    <cellStyle name="Comma 11 3 2 6 2" xfId="43062"/>
    <cellStyle name="Comma 11 3 2 7" xfId="25101"/>
    <cellStyle name="Comma 11 3 2 7 2" xfId="46326"/>
    <cellStyle name="Comma 11 3 2 8" xfId="28369"/>
    <cellStyle name="Comma 11 3 2 8 2" xfId="49591"/>
    <cellStyle name="Comma 11 3 2 9" xfId="13693"/>
    <cellStyle name="Comma 11 3 2 9 2" xfId="34919"/>
    <cellStyle name="Comma 11 3 3" xfId="9852"/>
    <cellStyle name="Comma 11 3 3 10" xfId="31733"/>
    <cellStyle name="Comma 11 3 3 2" xfId="11256"/>
    <cellStyle name="Comma 11 3 3 2 2" xfId="12966"/>
    <cellStyle name="Comma 11 3 3 2 2 2" xfId="21141"/>
    <cellStyle name="Comma 11 3 3 2 2 2 2" xfId="42366"/>
    <cellStyle name="Comma 11 3 3 2 2 3" xfId="24404"/>
    <cellStyle name="Comma 11 3 3 2 2 3 2" xfId="45629"/>
    <cellStyle name="Comma 11 3 3 2 2 4" xfId="27671"/>
    <cellStyle name="Comma 11 3 3 2 2 4 2" xfId="48893"/>
    <cellStyle name="Comma 11 3 3 2 2 5" xfId="30935"/>
    <cellStyle name="Comma 11 3 3 2 2 5 2" xfId="52157"/>
    <cellStyle name="Comma 11 3 3 2 2 6" xfId="17879"/>
    <cellStyle name="Comma 11 3 3 2 2 6 2" xfId="39104"/>
    <cellStyle name="Comma 11 3 3 2 2 7" xfId="34203"/>
    <cellStyle name="Comma 11 3 3 2 3" xfId="16248"/>
    <cellStyle name="Comma 11 3 3 2 3 2" xfId="37473"/>
    <cellStyle name="Comma 11 3 3 2 4" xfId="19510"/>
    <cellStyle name="Comma 11 3 3 2 4 2" xfId="40735"/>
    <cellStyle name="Comma 11 3 3 2 5" xfId="22772"/>
    <cellStyle name="Comma 11 3 3 2 5 2" xfId="43997"/>
    <cellStyle name="Comma 11 3 3 2 6" xfId="26039"/>
    <cellStyle name="Comma 11 3 3 2 6 2" xfId="47261"/>
    <cellStyle name="Comma 11 3 3 2 7" xfId="29304"/>
    <cellStyle name="Comma 11 3 3 2 7 2" xfId="50526"/>
    <cellStyle name="Comma 11 3 3 2 8" xfId="14616"/>
    <cellStyle name="Comma 11 3 3 2 8 2" xfId="35842"/>
    <cellStyle name="Comma 11 3 3 2 9" xfId="32572"/>
    <cellStyle name="Comma 11 3 3 3" xfId="12126"/>
    <cellStyle name="Comma 11 3 3 3 2" xfId="20302"/>
    <cellStyle name="Comma 11 3 3 3 2 2" xfId="41527"/>
    <cellStyle name="Comma 11 3 3 3 3" xfId="23565"/>
    <cellStyle name="Comma 11 3 3 3 3 2" xfId="44790"/>
    <cellStyle name="Comma 11 3 3 3 4" xfId="26832"/>
    <cellStyle name="Comma 11 3 3 3 4 2" xfId="48054"/>
    <cellStyle name="Comma 11 3 3 3 5" xfId="30096"/>
    <cellStyle name="Comma 11 3 3 3 5 2" xfId="51318"/>
    <cellStyle name="Comma 11 3 3 3 6" xfId="17040"/>
    <cellStyle name="Comma 11 3 3 3 6 2" xfId="38265"/>
    <cellStyle name="Comma 11 3 3 3 7" xfId="33364"/>
    <cellStyle name="Comma 11 3 3 4" xfId="15397"/>
    <cellStyle name="Comma 11 3 3 4 2" xfId="36622"/>
    <cellStyle name="Comma 11 3 3 5" xfId="18659"/>
    <cellStyle name="Comma 11 3 3 5 2" xfId="39884"/>
    <cellStyle name="Comma 11 3 3 6" xfId="21921"/>
    <cellStyle name="Comma 11 3 3 6 2" xfId="43146"/>
    <cellStyle name="Comma 11 3 3 7" xfId="25186"/>
    <cellStyle name="Comma 11 3 3 7 2" xfId="46410"/>
    <cellStyle name="Comma 11 3 3 8" xfId="28453"/>
    <cellStyle name="Comma 11 3 3 8 2" xfId="49675"/>
    <cellStyle name="Comma 11 3 3 9" xfId="13777"/>
    <cellStyle name="Comma 11 3 3 9 2" xfId="35003"/>
    <cellStyle name="Comma 11 3 4" xfId="8162"/>
    <cellStyle name="Comma 11 4" xfId="2921"/>
    <cellStyle name="Comma 11 4 2" xfId="8163"/>
    <cellStyle name="Comma 11 5" xfId="3359"/>
    <cellStyle name="Comma 11 5 2" xfId="8164"/>
    <cellStyle name="Comma 11 6" xfId="8165"/>
    <cellStyle name="Comma 11 7" xfId="9498"/>
    <cellStyle name="Comma 11 8" xfId="3898"/>
    <cellStyle name="Comma 11 9" xfId="3342"/>
    <cellStyle name="Comma 11_SAP IO" xfId="8166"/>
    <cellStyle name="Comma 114 2" xfId="169"/>
    <cellStyle name="Comma 114 2 2" xfId="2920"/>
    <cellStyle name="Comma 114 2 2 2" xfId="3424"/>
    <cellStyle name="Comma 114 2 3" xfId="3360"/>
    <cellStyle name="Comma 114 2 4" xfId="3341"/>
    <cellStyle name="Comma 117" xfId="2919"/>
    <cellStyle name="Comma 12" xfId="170"/>
    <cellStyle name="Comma 12 2" xfId="171"/>
    <cellStyle name="Comma 12 2 2" xfId="8168"/>
    <cellStyle name="Comma 12 2 3" xfId="8169"/>
    <cellStyle name="Comma 12 2 4" xfId="8167"/>
    <cellStyle name="Comma 12 3" xfId="2918"/>
    <cellStyle name="Comma 12 3 2" xfId="8170"/>
    <cellStyle name="Comma 12 4" xfId="8171"/>
    <cellStyle name="Comma 12 5" xfId="9502"/>
    <cellStyle name="Comma 12 5 10" xfId="31650"/>
    <cellStyle name="Comma 12 5 2" xfId="11132"/>
    <cellStyle name="Comma 12 5 2 2" xfId="12856"/>
    <cellStyle name="Comma 12 5 2 2 2" xfId="21031"/>
    <cellStyle name="Comma 12 5 2 2 2 2" xfId="42256"/>
    <cellStyle name="Comma 12 5 2 2 3" xfId="24294"/>
    <cellStyle name="Comma 12 5 2 2 3 2" xfId="45519"/>
    <cellStyle name="Comma 12 5 2 2 4" xfId="27561"/>
    <cellStyle name="Comma 12 5 2 2 4 2" xfId="48783"/>
    <cellStyle name="Comma 12 5 2 2 5" xfId="30825"/>
    <cellStyle name="Comma 12 5 2 2 5 2" xfId="52047"/>
    <cellStyle name="Comma 12 5 2 2 6" xfId="17769"/>
    <cellStyle name="Comma 12 5 2 2 6 2" xfId="38994"/>
    <cellStyle name="Comma 12 5 2 2 7" xfId="34093"/>
    <cellStyle name="Comma 12 5 2 3" xfId="16138"/>
    <cellStyle name="Comma 12 5 2 3 2" xfId="37363"/>
    <cellStyle name="Comma 12 5 2 4" xfId="19400"/>
    <cellStyle name="Comma 12 5 2 4 2" xfId="40625"/>
    <cellStyle name="Comma 12 5 2 5" xfId="22662"/>
    <cellStyle name="Comma 12 5 2 5 2" xfId="43887"/>
    <cellStyle name="Comma 12 5 2 6" xfId="25929"/>
    <cellStyle name="Comma 12 5 2 6 2" xfId="47151"/>
    <cellStyle name="Comma 12 5 2 7" xfId="29194"/>
    <cellStyle name="Comma 12 5 2 7 2" xfId="50416"/>
    <cellStyle name="Comma 12 5 2 8" xfId="14506"/>
    <cellStyle name="Comma 12 5 2 8 2" xfId="35732"/>
    <cellStyle name="Comma 12 5 2 9" xfId="32462"/>
    <cellStyle name="Comma 12 5 3" xfId="12042"/>
    <cellStyle name="Comma 12 5 3 2" xfId="20219"/>
    <cellStyle name="Comma 12 5 3 2 2" xfId="41444"/>
    <cellStyle name="Comma 12 5 3 3" xfId="23482"/>
    <cellStyle name="Comma 12 5 3 3 2" xfId="44707"/>
    <cellStyle name="Comma 12 5 3 4" xfId="26749"/>
    <cellStyle name="Comma 12 5 3 4 2" xfId="47971"/>
    <cellStyle name="Comma 12 5 3 5" xfId="30013"/>
    <cellStyle name="Comma 12 5 3 5 2" xfId="51235"/>
    <cellStyle name="Comma 12 5 3 6" xfId="16957"/>
    <cellStyle name="Comma 12 5 3 6 2" xfId="38182"/>
    <cellStyle name="Comma 12 5 3 7" xfId="33281"/>
    <cellStyle name="Comma 12 5 4" xfId="15314"/>
    <cellStyle name="Comma 12 5 4 2" xfId="36539"/>
    <cellStyle name="Comma 12 5 5" xfId="18576"/>
    <cellStyle name="Comma 12 5 5 2" xfId="39801"/>
    <cellStyle name="Comma 12 5 6" xfId="21838"/>
    <cellStyle name="Comma 12 5 6 2" xfId="43063"/>
    <cellStyle name="Comma 12 5 7" xfId="25102"/>
    <cellStyle name="Comma 12 5 7 2" xfId="46327"/>
    <cellStyle name="Comma 12 5 8" xfId="28370"/>
    <cellStyle name="Comma 12 5 8 2" xfId="49592"/>
    <cellStyle name="Comma 12 5 9" xfId="13694"/>
    <cellStyle name="Comma 12 5 9 2" xfId="34920"/>
    <cellStyle name="Comma 12 6" xfId="9853"/>
    <cellStyle name="Comma 12 6 10" xfId="31734"/>
    <cellStyle name="Comma 12 6 2" xfId="11257"/>
    <cellStyle name="Comma 12 6 2 2" xfId="12967"/>
    <cellStyle name="Comma 12 6 2 2 2" xfId="21142"/>
    <cellStyle name="Comma 12 6 2 2 2 2" xfId="42367"/>
    <cellStyle name="Comma 12 6 2 2 3" xfId="24405"/>
    <cellStyle name="Comma 12 6 2 2 3 2" xfId="45630"/>
    <cellStyle name="Comma 12 6 2 2 4" xfId="27672"/>
    <cellStyle name="Comma 12 6 2 2 4 2" xfId="48894"/>
    <cellStyle name="Comma 12 6 2 2 5" xfId="30936"/>
    <cellStyle name="Comma 12 6 2 2 5 2" xfId="52158"/>
    <cellStyle name="Comma 12 6 2 2 6" xfId="17880"/>
    <cellStyle name="Comma 12 6 2 2 6 2" xfId="39105"/>
    <cellStyle name="Comma 12 6 2 2 7" xfId="34204"/>
    <cellStyle name="Comma 12 6 2 3" xfId="16249"/>
    <cellStyle name="Comma 12 6 2 3 2" xfId="37474"/>
    <cellStyle name="Comma 12 6 2 4" xfId="19511"/>
    <cellStyle name="Comma 12 6 2 4 2" xfId="40736"/>
    <cellStyle name="Comma 12 6 2 5" xfId="22773"/>
    <cellStyle name="Comma 12 6 2 5 2" xfId="43998"/>
    <cellStyle name="Comma 12 6 2 6" xfId="26040"/>
    <cellStyle name="Comma 12 6 2 6 2" xfId="47262"/>
    <cellStyle name="Comma 12 6 2 7" xfId="29305"/>
    <cellStyle name="Comma 12 6 2 7 2" xfId="50527"/>
    <cellStyle name="Comma 12 6 2 8" xfId="14617"/>
    <cellStyle name="Comma 12 6 2 8 2" xfId="35843"/>
    <cellStyle name="Comma 12 6 2 9" xfId="32573"/>
    <cellStyle name="Comma 12 6 3" xfId="12127"/>
    <cellStyle name="Comma 12 6 3 2" xfId="20303"/>
    <cellStyle name="Comma 12 6 3 2 2" xfId="41528"/>
    <cellStyle name="Comma 12 6 3 3" xfId="23566"/>
    <cellStyle name="Comma 12 6 3 3 2" xfId="44791"/>
    <cellStyle name="Comma 12 6 3 4" xfId="26833"/>
    <cellStyle name="Comma 12 6 3 4 2" xfId="48055"/>
    <cellStyle name="Comma 12 6 3 5" xfId="30097"/>
    <cellStyle name="Comma 12 6 3 5 2" xfId="51319"/>
    <cellStyle name="Comma 12 6 3 6" xfId="17041"/>
    <cellStyle name="Comma 12 6 3 6 2" xfId="38266"/>
    <cellStyle name="Comma 12 6 3 7" xfId="33365"/>
    <cellStyle name="Comma 12 6 4" xfId="15398"/>
    <cellStyle name="Comma 12 6 4 2" xfId="36623"/>
    <cellStyle name="Comma 12 6 5" xfId="18660"/>
    <cellStyle name="Comma 12 6 5 2" xfId="39885"/>
    <cellStyle name="Comma 12 6 6" xfId="21922"/>
    <cellStyle name="Comma 12 6 6 2" xfId="43147"/>
    <cellStyle name="Comma 12 6 7" xfId="25187"/>
    <cellStyle name="Comma 12 6 7 2" xfId="46411"/>
    <cellStyle name="Comma 12 6 8" xfId="28454"/>
    <cellStyle name="Comma 12 6 8 2" xfId="49676"/>
    <cellStyle name="Comma 12 6 9" xfId="13778"/>
    <cellStyle name="Comma 12 6 9 2" xfId="35004"/>
    <cellStyle name="Comma 12 7" xfId="3899"/>
    <cellStyle name="Comma 12_SAP IO" xfId="8172"/>
    <cellStyle name="Comma 124" xfId="2917"/>
    <cellStyle name="Comma 13" xfId="172"/>
    <cellStyle name="Comma 13 2" xfId="2916"/>
    <cellStyle name="Comma 13 2 2" xfId="8173"/>
    <cellStyle name="Comma 13 2 3" xfId="9971"/>
    <cellStyle name="Comma 13 2 3 2" xfId="11258"/>
    <cellStyle name="Comma 13 2 4" xfId="3901"/>
    <cellStyle name="Comma 13 3" xfId="2915"/>
    <cellStyle name="Comma 13 3 10" xfId="31651"/>
    <cellStyle name="Comma 13 3 11" xfId="9503"/>
    <cellStyle name="Comma 13 3 2" xfId="11133"/>
    <cellStyle name="Comma 13 3 2 2" xfId="12857"/>
    <cellStyle name="Comma 13 3 2 2 2" xfId="21032"/>
    <cellStyle name="Comma 13 3 2 2 2 2" xfId="42257"/>
    <cellStyle name="Comma 13 3 2 2 3" xfId="24295"/>
    <cellStyle name="Comma 13 3 2 2 3 2" xfId="45520"/>
    <cellStyle name="Comma 13 3 2 2 4" xfId="27562"/>
    <cellStyle name="Comma 13 3 2 2 4 2" xfId="48784"/>
    <cellStyle name="Comma 13 3 2 2 5" xfId="30826"/>
    <cellStyle name="Comma 13 3 2 2 5 2" xfId="52048"/>
    <cellStyle name="Comma 13 3 2 2 6" xfId="17770"/>
    <cellStyle name="Comma 13 3 2 2 6 2" xfId="38995"/>
    <cellStyle name="Comma 13 3 2 2 7" xfId="34094"/>
    <cellStyle name="Comma 13 3 2 3" xfId="16139"/>
    <cellStyle name="Comma 13 3 2 3 2" xfId="37364"/>
    <cellStyle name="Comma 13 3 2 4" xfId="19401"/>
    <cellStyle name="Comma 13 3 2 4 2" xfId="40626"/>
    <cellStyle name="Comma 13 3 2 5" xfId="22663"/>
    <cellStyle name="Comma 13 3 2 5 2" xfId="43888"/>
    <cellStyle name="Comma 13 3 2 6" xfId="25930"/>
    <cellStyle name="Comma 13 3 2 6 2" xfId="47152"/>
    <cellStyle name="Comma 13 3 2 7" xfId="29195"/>
    <cellStyle name="Comma 13 3 2 7 2" xfId="50417"/>
    <cellStyle name="Comma 13 3 2 8" xfId="14507"/>
    <cellStyle name="Comma 13 3 2 8 2" xfId="35733"/>
    <cellStyle name="Comma 13 3 2 9" xfId="32463"/>
    <cellStyle name="Comma 13 3 3" xfId="12043"/>
    <cellStyle name="Comma 13 3 3 2" xfId="20220"/>
    <cellStyle name="Comma 13 3 3 2 2" xfId="41445"/>
    <cellStyle name="Comma 13 3 3 3" xfId="23483"/>
    <cellStyle name="Comma 13 3 3 3 2" xfId="44708"/>
    <cellStyle name="Comma 13 3 3 4" xfId="26750"/>
    <cellStyle name="Comma 13 3 3 4 2" xfId="47972"/>
    <cellStyle name="Comma 13 3 3 5" xfId="30014"/>
    <cellStyle name="Comma 13 3 3 5 2" xfId="51236"/>
    <cellStyle name="Comma 13 3 3 6" xfId="16958"/>
    <cellStyle name="Comma 13 3 3 6 2" xfId="38183"/>
    <cellStyle name="Comma 13 3 3 7" xfId="33282"/>
    <cellStyle name="Comma 13 3 4" xfId="15315"/>
    <cellStyle name="Comma 13 3 4 2" xfId="36540"/>
    <cellStyle name="Comma 13 3 5" xfId="18577"/>
    <cellStyle name="Comma 13 3 5 2" xfId="39802"/>
    <cellStyle name="Comma 13 3 6" xfId="21839"/>
    <cellStyle name="Comma 13 3 6 2" xfId="43064"/>
    <cellStyle name="Comma 13 3 7" xfId="25103"/>
    <cellStyle name="Comma 13 3 7 2" xfId="46328"/>
    <cellStyle name="Comma 13 3 8" xfId="28371"/>
    <cellStyle name="Comma 13 3 8 2" xfId="49593"/>
    <cellStyle name="Comma 13 3 9" xfId="13695"/>
    <cellStyle name="Comma 13 3 9 2" xfId="34921"/>
    <cellStyle name="Comma 13 4" xfId="9854"/>
    <cellStyle name="Comma 13 4 10" xfId="31735"/>
    <cellStyle name="Comma 13 4 2" xfId="11259"/>
    <cellStyle name="Comma 13 4 2 2" xfId="12968"/>
    <cellStyle name="Comma 13 4 2 2 2" xfId="21143"/>
    <cellStyle name="Comma 13 4 2 2 2 2" xfId="42368"/>
    <cellStyle name="Comma 13 4 2 2 3" xfId="24406"/>
    <cellStyle name="Comma 13 4 2 2 3 2" xfId="45631"/>
    <cellStyle name="Comma 13 4 2 2 4" xfId="27673"/>
    <cellStyle name="Comma 13 4 2 2 4 2" xfId="48895"/>
    <cellStyle name="Comma 13 4 2 2 5" xfId="30937"/>
    <cellStyle name="Comma 13 4 2 2 5 2" xfId="52159"/>
    <cellStyle name="Comma 13 4 2 2 6" xfId="17881"/>
    <cellStyle name="Comma 13 4 2 2 6 2" xfId="39106"/>
    <cellStyle name="Comma 13 4 2 2 7" xfId="34205"/>
    <cellStyle name="Comma 13 4 2 3" xfId="16250"/>
    <cellStyle name="Comma 13 4 2 3 2" xfId="37475"/>
    <cellStyle name="Comma 13 4 2 4" xfId="19512"/>
    <cellStyle name="Comma 13 4 2 4 2" xfId="40737"/>
    <cellStyle name="Comma 13 4 2 5" xfId="22774"/>
    <cellStyle name="Comma 13 4 2 5 2" xfId="43999"/>
    <cellStyle name="Comma 13 4 2 6" xfId="26041"/>
    <cellStyle name="Comma 13 4 2 6 2" xfId="47263"/>
    <cellStyle name="Comma 13 4 2 7" xfId="29306"/>
    <cellStyle name="Comma 13 4 2 7 2" xfId="50528"/>
    <cellStyle name="Comma 13 4 2 8" xfId="14618"/>
    <cellStyle name="Comma 13 4 2 8 2" xfId="35844"/>
    <cellStyle name="Comma 13 4 2 9" xfId="32574"/>
    <cellStyle name="Comma 13 4 3" xfId="12128"/>
    <cellStyle name="Comma 13 4 3 2" xfId="20304"/>
    <cellStyle name="Comma 13 4 3 2 2" xfId="41529"/>
    <cellStyle name="Comma 13 4 3 3" xfId="23567"/>
    <cellStyle name="Comma 13 4 3 3 2" xfId="44792"/>
    <cellStyle name="Comma 13 4 3 4" xfId="26834"/>
    <cellStyle name="Comma 13 4 3 4 2" xfId="48056"/>
    <cellStyle name="Comma 13 4 3 5" xfId="30098"/>
    <cellStyle name="Comma 13 4 3 5 2" xfId="51320"/>
    <cellStyle name="Comma 13 4 3 6" xfId="17042"/>
    <cellStyle name="Comma 13 4 3 6 2" xfId="38267"/>
    <cellStyle name="Comma 13 4 3 7" xfId="33366"/>
    <cellStyle name="Comma 13 4 4" xfId="15399"/>
    <cellStyle name="Comma 13 4 4 2" xfId="36624"/>
    <cellStyle name="Comma 13 4 5" xfId="18661"/>
    <cellStyle name="Comma 13 4 5 2" xfId="39886"/>
    <cellStyle name="Comma 13 4 6" xfId="21923"/>
    <cellStyle name="Comma 13 4 6 2" xfId="43148"/>
    <cellStyle name="Comma 13 4 7" xfId="25188"/>
    <cellStyle name="Comma 13 4 7 2" xfId="46412"/>
    <cellStyle name="Comma 13 4 8" xfId="28455"/>
    <cellStyle name="Comma 13 4 8 2" xfId="49677"/>
    <cellStyle name="Comma 13 4 9" xfId="13779"/>
    <cellStyle name="Comma 13 4 9 2" xfId="35005"/>
    <cellStyle name="Comma 13 5" xfId="3900"/>
    <cellStyle name="Comma 13 7" xfId="8174"/>
    <cellStyle name="Comma 14" xfId="173"/>
    <cellStyle name="Comma 14 2" xfId="2914"/>
    <cellStyle name="Comma 14 2 2" xfId="9972"/>
    <cellStyle name="Comma 14 2 2 2" xfId="11260"/>
    <cellStyle name="Comma 14 2 3" xfId="8175"/>
    <cellStyle name="Comma 14 3" xfId="9504"/>
    <cellStyle name="Comma 14 3 10" xfId="31652"/>
    <cellStyle name="Comma 14 3 2" xfId="11134"/>
    <cellStyle name="Comma 14 3 2 2" xfId="12858"/>
    <cellStyle name="Comma 14 3 2 2 2" xfId="21033"/>
    <cellStyle name="Comma 14 3 2 2 2 2" xfId="42258"/>
    <cellStyle name="Comma 14 3 2 2 3" xfId="24296"/>
    <cellStyle name="Comma 14 3 2 2 3 2" xfId="45521"/>
    <cellStyle name="Comma 14 3 2 2 4" xfId="27563"/>
    <cellStyle name="Comma 14 3 2 2 4 2" xfId="48785"/>
    <cellStyle name="Comma 14 3 2 2 5" xfId="30827"/>
    <cellStyle name="Comma 14 3 2 2 5 2" xfId="52049"/>
    <cellStyle name="Comma 14 3 2 2 6" xfId="17771"/>
    <cellStyle name="Comma 14 3 2 2 6 2" xfId="38996"/>
    <cellStyle name="Comma 14 3 2 2 7" xfId="34095"/>
    <cellStyle name="Comma 14 3 2 3" xfId="16140"/>
    <cellStyle name="Comma 14 3 2 3 2" xfId="37365"/>
    <cellStyle name="Comma 14 3 2 4" xfId="19402"/>
    <cellStyle name="Comma 14 3 2 4 2" xfId="40627"/>
    <cellStyle name="Comma 14 3 2 5" xfId="22664"/>
    <cellStyle name="Comma 14 3 2 5 2" xfId="43889"/>
    <cellStyle name="Comma 14 3 2 6" xfId="25931"/>
    <cellStyle name="Comma 14 3 2 6 2" xfId="47153"/>
    <cellStyle name="Comma 14 3 2 7" xfId="29196"/>
    <cellStyle name="Comma 14 3 2 7 2" xfId="50418"/>
    <cellStyle name="Comma 14 3 2 8" xfId="14508"/>
    <cellStyle name="Comma 14 3 2 8 2" xfId="35734"/>
    <cellStyle name="Comma 14 3 2 9" xfId="32464"/>
    <cellStyle name="Comma 14 3 3" xfId="12044"/>
    <cellStyle name="Comma 14 3 3 2" xfId="20221"/>
    <cellStyle name="Comma 14 3 3 2 2" xfId="41446"/>
    <cellStyle name="Comma 14 3 3 3" xfId="23484"/>
    <cellStyle name="Comma 14 3 3 3 2" xfId="44709"/>
    <cellStyle name="Comma 14 3 3 4" xfId="26751"/>
    <cellStyle name="Comma 14 3 3 4 2" xfId="47973"/>
    <cellStyle name="Comma 14 3 3 5" xfId="30015"/>
    <cellStyle name="Comma 14 3 3 5 2" xfId="51237"/>
    <cellStyle name="Comma 14 3 3 6" xfId="16959"/>
    <cellStyle name="Comma 14 3 3 6 2" xfId="38184"/>
    <cellStyle name="Comma 14 3 3 7" xfId="33283"/>
    <cellStyle name="Comma 14 3 4" xfId="15316"/>
    <cellStyle name="Comma 14 3 4 2" xfId="36541"/>
    <cellStyle name="Comma 14 3 5" xfId="18578"/>
    <cellStyle name="Comma 14 3 5 2" xfId="39803"/>
    <cellStyle name="Comma 14 3 6" xfId="21840"/>
    <cellStyle name="Comma 14 3 6 2" xfId="43065"/>
    <cellStyle name="Comma 14 3 7" xfId="25104"/>
    <cellStyle name="Comma 14 3 7 2" xfId="46329"/>
    <cellStyle name="Comma 14 3 8" xfId="28372"/>
    <cellStyle name="Comma 14 3 8 2" xfId="49594"/>
    <cellStyle name="Comma 14 3 9" xfId="13696"/>
    <cellStyle name="Comma 14 3 9 2" xfId="34922"/>
    <cellStyle name="Comma 14 4" xfId="9855"/>
    <cellStyle name="Comma 14 4 10" xfId="31736"/>
    <cellStyle name="Comma 14 4 2" xfId="11261"/>
    <cellStyle name="Comma 14 4 2 2" xfId="12969"/>
    <cellStyle name="Comma 14 4 2 2 2" xfId="21144"/>
    <cellStyle name="Comma 14 4 2 2 2 2" xfId="42369"/>
    <cellStyle name="Comma 14 4 2 2 3" xfId="24407"/>
    <cellStyle name="Comma 14 4 2 2 3 2" xfId="45632"/>
    <cellStyle name="Comma 14 4 2 2 4" xfId="27674"/>
    <cellStyle name="Comma 14 4 2 2 4 2" xfId="48896"/>
    <cellStyle name="Comma 14 4 2 2 5" xfId="30938"/>
    <cellStyle name="Comma 14 4 2 2 5 2" xfId="52160"/>
    <cellStyle name="Comma 14 4 2 2 6" xfId="17882"/>
    <cellStyle name="Comma 14 4 2 2 6 2" xfId="39107"/>
    <cellStyle name="Comma 14 4 2 2 7" xfId="34206"/>
    <cellStyle name="Comma 14 4 2 3" xfId="16251"/>
    <cellStyle name="Comma 14 4 2 3 2" xfId="37476"/>
    <cellStyle name="Comma 14 4 2 4" xfId="19513"/>
    <cellStyle name="Comma 14 4 2 4 2" xfId="40738"/>
    <cellStyle name="Comma 14 4 2 5" xfId="22775"/>
    <cellStyle name="Comma 14 4 2 5 2" xfId="44000"/>
    <cellStyle name="Comma 14 4 2 6" xfId="26042"/>
    <cellStyle name="Comma 14 4 2 6 2" xfId="47264"/>
    <cellStyle name="Comma 14 4 2 7" xfId="29307"/>
    <cellStyle name="Comma 14 4 2 7 2" xfId="50529"/>
    <cellStyle name="Comma 14 4 2 8" xfId="14619"/>
    <cellStyle name="Comma 14 4 2 8 2" xfId="35845"/>
    <cellStyle name="Comma 14 4 2 9" xfId="32575"/>
    <cellStyle name="Comma 14 4 3" xfId="12129"/>
    <cellStyle name="Comma 14 4 3 2" xfId="20305"/>
    <cellStyle name="Comma 14 4 3 2 2" xfId="41530"/>
    <cellStyle name="Comma 14 4 3 3" xfId="23568"/>
    <cellStyle name="Comma 14 4 3 3 2" xfId="44793"/>
    <cellStyle name="Comma 14 4 3 4" xfId="26835"/>
    <cellStyle name="Comma 14 4 3 4 2" xfId="48057"/>
    <cellStyle name="Comma 14 4 3 5" xfId="30099"/>
    <cellStyle name="Comma 14 4 3 5 2" xfId="51321"/>
    <cellStyle name="Comma 14 4 3 6" xfId="17043"/>
    <cellStyle name="Comma 14 4 3 6 2" xfId="38268"/>
    <cellStyle name="Comma 14 4 3 7" xfId="33367"/>
    <cellStyle name="Comma 14 4 4" xfId="15400"/>
    <cellStyle name="Comma 14 4 4 2" xfId="36625"/>
    <cellStyle name="Comma 14 4 5" xfId="18662"/>
    <cellStyle name="Comma 14 4 5 2" xfId="39887"/>
    <cellStyle name="Comma 14 4 6" xfId="21924"/>
    <cellStyle name="Comma 14 4 6 2" xfId="43149"/>
    <cellStyle name="Comma 14 4 7" xfId="25189"/>
    <cellStyle name="Comma 14 4 7 2" xfId="46413"/>
    <cellStyle name="Comma 14 4 8" xfId="28456"/>
    <cellStyle name="Comma 14 4 8 2" xfId="49678"/>
    <cellStyle name="Comma 14 4 9" xfId="13780"/>
    <cellStyle name="Comma 14 4 9 2" xfId="35006"/>
    <cellStyle name="Comma 14 5" xfId="3902"/>
    <cellStyle name="Comma 15" xfId="174"/>
    <cellStyle name="Comma 15 10" xfId="8176"/>
    <cellStyle name="Comma 15 11" xfId="8177"/>
    <cellStyle name="Comma 15 12" xfId="8178"/>
    <cellStyle name="Comma 15 13" xfId="8179"/>
    <cellStyle name="Comma 15 14" xfId="8180"/>
    <cellStyle name="Comma 15 15" xfId="8181"/>
    <cellStyle name="Comma 15 16" xfId="8182"/>
    <cellStyle name="Comma 15 17" xfId="9505"/>
    <cellStyle name="Comma 15 17 10" xfId="31653"/>
    <cellStyle name="Comma 15 17 2" xfId="11135"/>
    <cellStyle name="Comma 15 17 2 2" xfId="12859"/>
    <cellStyle name="Comma 15 17 2 2 2" xfId="21034"/>
    <cellStyle name="Comma 15 17 2 2 2 2" xfId="42259"/>
    <cellStyle name="Comma 15 17 2 2 3" xfId="24297"/>
    <cellStyle name="Comma 15 17 2 2 3 2" xfId="45522"/>
    <cellStyle name="Comma 15 17 2 2 4" xfId="27564"/>
    <cellStyle name="Comma 15 17 2 2 4 2" xfId="48786"/>
    <cellStyle name="Comma 15 17 2 2 5" xfId="30828"/>
    <cellStyle name="Comma 15 17 2 2 5 2" xfId="52050"/>
    <cellStyle name="Comma 15 17 2 2 6" xfId="17772"/>
    <cellStyle name="Comma 15 17 2 2 6 2" xfId="38997"/>
    <cellStyle name="Comma 15 17 2 2 7" xfId="34096"/>
    <cellStyle name="Comma 15 17 2 3" xfId="16141"/>
    <cellStyle name="Comma 15 17 2 3 2" xfId="37366"/>
    <cellStyle name="Comma 15 17 2 4" xfId="19403"/>
    <cellStyle name="Comma 15 17 2 4 2" xfId="40628"/>
    <cellStyle name="Comma 15 17 2 5" xfId="22665"/>
    <cellStyle name="Comma 15 17 2 5 2" xfId="43890"/>
    <cellStyle name="Comma 15 17 2 6" xfId="25932"/>
    <cellStyle name="Comma 15 17 2 6 2" xfId="47154"/>
    <cellStyle name="Comma 15 17 2 7" xfId="29197"/>
    <cellStyle name="Comma 15 17 2 7 2" xfId="50419"/>
    <cellStyle name="Comma 15 17 2 8" xfId="14509"/>
    <cellStyle name="Comma 15 17 2 8 2" xfId="35735"/>
    <cellStyle name="Comma 15 17 2 9" xfId="32465"/>
    <cellStyle name="Comma 15 17 3" xfId="12045"/>
    <cellStyle name="Comma 15 17 3 2" xfId="20222"/>
    <cellStyle name="Comma 15 17 3 2 2" xfId="41447"/>
    <cellStyle name="Comma 15 17 3 3" xfId="23485"/>
    <cellStyle name="Comma 15 17 3 3 2" xfId="44710"/>
    <cellStyle name="Comma 15 17 3 4" xfId="26752"/>
    <cellStyle name="Comma 15 17 3 4 2" xfId="47974"/>
    <cellStyle name="Comma 15 17 3 5" xfId="30016"/>
    <cellStyle name="Comma 15 17 3 5 2" xfId="51238"/>
    <cellStyle name="Comma 15 17 3 6" xfId="16960"/>
    <cellStyle name="Comma 15 17 3 6 2" xfId="38185"/>
    <cellStyle name="Comma 15 17 3 7" xfId="33284"/>
    <cellStyle name="Comma 15 17 4" xfId="15317"/>
    <cellStyle name="Comma 15 17 4 2" xfId="36542"/>
    <cellStyle name="Comma 15 17 5" xfId="18579"/>
    <cellStyle name="Comma 15 17 5 2" xfId="39804"/>
    <cellStyle name="Comma 15 17 6" xfId="21841"/>
    <cellStyle name="Comma 15 17 6 2" xfId="43066"/>
    <cellStyle name="Comma 15 17 7" xfId="25105"/>
    <cellStyle name="Comma 15 17 7 2" xfId="46330"/>
    <cellStyle name="Comma 15 17 8" xfId="28373"/>
    <cellStyle name="Comma 15 17 8 2" xfId="49595"/>
    <cellStyle name="Comma 15 17 9" xfId="13697"/>
    <cellStyle name="Comma 15 17 9 2" xfId="34923"/>
    <cellStyle name="Comma 15 18" xfId="9856"/>
    <cellStyle name="Comma 15 18 10" xfId="31737"/>
    <cellStyle name="Comma 15 18 2" xfId="11262"/>
    <cellStyle name="Comma 15 18 2 2" xfId="12970"/>
    <cellStyle name="Comma 15 18 2 2 2" xfId="21145"/>
    <cellStyle name="Comma 15 18 2 2 2 2" xfId="42370"/>
    <cellStyle name="Comma 15 18 2 2 3" xfId="24408"/>
    <cellStyle name="Comma 15 18 2 2 3 2" xfId="45633"/>
    <cellStyle name="Comma 15 18 2 2 4" xfId="27675"/>
    <cellStyle name="Comma 15 18 2 2 4 2" xfId="48897"/>
    <cellStyle name="Comma 15 18 2 2 5" xfId="30939"/>
    <cellStyle name="Comma 15 18 2 2 5 2" xfId="52161"/>
    <cellStyle name="Comma 15 18 2 2 6" xfId="17883"/>
    <cellStyle name="Comma 15 18 2 2 6 2" xfId="39108"/>
    <cellStyle name="Comma 15 18 2 2 7" xfId="34207"/>
    <cellStyle name="Comma 15 18 2 3" xfId="16252"/>
    <cellStyle name="Comma 15 18 2 3 2" xfId="37477"/>
    <cellStyle name="Comma 15 18 2 4" xfId="19514"/>
    <cellStyle name="Comma 15 18 2 4 2" xfId="40739"/>
    <cellStyle name="Comma 15 18 2 5" xfId="22776"/>
    <cellStyle name="Comma 15 18 2 5 2" xfId="44001"/>
    <cellStyle name="Comma 15 18 2 6" xfId="26043"/>
    <cellStyle name="Comma 15 18 2 6 2" xfId="47265"/>
    <cellStyle name="Comma 15 18 2 7" xfId="29308"/>
    <cellStyle name="Comma 15 18 2 7 2" xfId="50530"/>
    <cellStyle name="Comma 15 18 2 8" xfId="14620"/>
    <cellStyle name="Comma 15 18 2 8 2" xfId="35846"/>
    <cellStyle name="Comma 15 18 2 9" xfId="32576"/>
    <cellStyle name="Comma 15 18 3" xfId="12130"/>
    <cellStyle name="Comma 15 18 3 2" xfId="20306"/>
    <cellStyle name="Comma 15 18 3 2 2" xfId="41531"/>
    <cellStyle name="Comma 15 18 3 3" xfId="23569"/>
    <cellStyle name="Comma 15 18 3 3 2" xfId="44794"/>
    <cellStyle name="Comma 15 18 3 4" xfId="26836"/>
    <cellStyle name="Comma 15 18 3 4 2" xfId="48058"/>
    <cellStyle name="Comma 15 18 3 5" xfId="30100"/>
    <cellStyle name="Comma 15 18 3 5 2" xfId="51322"/>
    <cellStyle name="Comma 15 18 3 6" xfId="17044"/>
    <cellStyle name="Comma 15 18 3 6 2" xfId="38269"/>
    <cellStyle name="Comma 15 18 3 7" xfId="33368"/>
    <cellStyle name="Comma 15 18 4" xfId="15401"/>
    <cellStyle name="Comma 15 18 4 2" xfId="36626"/>
    <cellStyle name="Comma 15 18 5" xfId="18663"/>
    <cellStyle name="Comma 15 18 5 2" xfId="39888"/>
    <cellStyle name="Comma 15 18 6" xfId="21925"/>
    <cellStyle name="Comma 15 18 6 2" xfId="43150"/>
    <cellStyle name="Comma 15 18 7" xfId="25190"/>
    <cellStyle name="Comma 15 18 7 2" xfId="46414"/>
    <cellStyle name="Comma 15 18 8" xfId="28457"/>
    <cellStyle name="Comma 15 18 8 2" xfId="49679"/>
    <cellStyle name="Comma 15 18 9" xfId="13781"/>
    <cellStyle name="Comma 15 18 9 2" xfId="35007"/>
    <cellStyle name="Comma 15 19" xfId="3903"/>
    <cellStyle name="Comma 15 2" xfId="2913"/>
    <cellStyle name="Comma 15 2 2" xfId="9973"/>
    <cellStyle name="Comma 15 2 2 2" xfId="11263"/>
    <cellStyle name="Comma 15 2 3" xfId="3904"/>
    <cellStyle name="Comma 15 3" xfId="8183"/>
    <cellStyle name="Comma 15 4" xfId="8184"/>
    <cellStyle name="Comma 15 5" xfId="8185"/>
    <cellStyle name="Comma 15 6" xfId="8186"/>
    <cellStyle name="Comma 15 7" xfId="8187"/>
    <cellStyle name="Comma 15 8" xfId="8188"/>
    <cellStyle name="Comma 15 9" xfId="8189"/>
    <cellStyle name="Comma 16" xfId="175"/>
    <cellStyle name="Comma 16 2" xfId="2912"/>
    <cellStyle name="Comma 16 2 10" xfId="31654"/>
    <cellStyle name="Comma 16 2 11" xfId="9506"/>
    <cellStyle name="Comma 16 2 2" xfId="11136"/>
    <cellStyle name="Comma 16 2 2 2" xfId="12860"/>
    <cellStyle name="Comma 16 2 2 2 2" xfId="21035"/>
    <cellStyle name="Comma 16 2 2 2 2 2" xfId="42260"/>
    <cellStyle name="Comma 16 2 2 2 3" xfId="24298"/>
    <cellStyle name="Comma 16 2 2 2 3 2" xfId="45523"/>
    <cellStyle name="Comma 16 2 2 2 4" xfId="27565"/>
    <cellStyle name="Comma 16 2 2 2 4 2" xfId="48787"/>
    <cellStyle name="Comma 16 2 2 2 5" xfId="30829"/>
    <cellStyle name="Comma 16 2 2 2 5 2" xfId="52051"/>
    <cellStyle name="Comma 16 2 2 2 6" xfId="17773"/>
    <cellStyle name="Comma 16 2 2 2 6 2" xfId="38998"/>
    <cellStyle name="Comma 16 2 2 2 7" xfId="34097"/>
    <cellStyle name="Comma 16 2 2 3" xfId="16142"/>
    <cellStyle name="Comma 16 2 2 3 2" xfId="37367"/>
    <cellStyle name="Comma 16 2 2 4" xfId="19404"/>
    <cellStyle name="Comma 16 2 2 4 2" xfId="40629"/>
    <cellStyle name="Comma 16 2 2 5" xfId="22666"/>
    <cellStyle name="Comma 16 2 2 5 2" xfId="43891"/>
    <cellStyle name="Comma 16 2 2 6" xfId="25933"/>
    <cellStyle name="Comma 16 2 2 6 2" xfId="47155"/>
    <cellStyle name="Comma 16 2 2 7" xfId="29198"/>
    <cellStyle name="Comma 16 2 2 7 2" xfId="50420"/>
    <cellStyle name="Comma 16 2 2 8" xfId="14510"/>
    <cellStyle name="Comma 16 2 2 8 2" xfId="35736"/>
    <cellStyle name="Comma 16 2 2 9" xfId="32466"/>
    <cellStyle name="Comma 16 2 3" xfId="12046"/>
    <cellStyle name="Comma 16 2 3 2" xfId="20223"/>
    <cellStyle name="Comma 16 2 3 2 2" xfId="41448"/>
    <cellStyle name="Comma 16 2 3 3" xfId="23486"/>
    <cellStyle name="Comma 16 2 3 3 2" xfId="44711"/>
    <cellStyle name="Comma 16 2 3 4" xfId="26753"/>
    <cellStyle name="Comma 16 2 3 4 2" xfId="47975"/>
    <cellStyle name="Comma 16 2 3 5" xfId="30017"/>
    <cellStyle name="Comma 16 2 3 5 2" xfId="51239"/>
    <cellStyle name="Comma 16 2 3 6" xfId="16961"/>
    <cellStyle name="Comma 16 2 3 6 2" xfId="38186"/>
    <cellStyle name="Comma 16 2 3 7" xfId="33285"/>
    <cellStyle name="Comma 16 2 4" xfId="15318"/>
    <cellStyle name="Comma 16 2 4 2" xfId="36543"/>
    <cellStyle name="Comma 16 2 5" xfId="18580"/>
    <cellStyle name="Comma 16 2 5 2" xfId="39805"/>
    <cellStyle name="Comma 16 2 6" xfId="21842"/>
    <cellStyle name="Comma 16 2 6 2" xfId="43067"/>
    <cellStyle name="Comma 16 2 7" xfId="25106"/>
    <cellStyle name="Comma 16 2 7 2" xfId="46331"/>
    <cellStyle name="Comma 16 2 8" xfId="28374"/>
    <cellStyle name="Comma 16 2 8 2" xfId="49596"/>
    <cellStyle name="Comma 16 2 9" xfId="13698"/>
    <cellStyle name="Comma 16 2 9 2" xfId="34924"/>
    <cellStyle name="Comma 16 3" xfId="9857"/>
    <cellStyle name="Comma 16 3 10" xfId="31738"/>
    <cellStyle name="Comma 16 3 2" xfId="11264"/>
    <cellStyle name="Comma 16 3 2 2" xfId="12971"/>
    <cellStyle name="Comma 16 3 2 2 2" xfId="21146"/>
    <cellStyle name="Comma 16 3 2 2 2 2" xfId="42371"/>
    <cellStyle name="Comma 16 3 2 2 3" xfId="24409"/>
    <cellStyle name="Comma 16 3 2 2 3 2" xfId="45634"/>
    <cellStyle name="Comma 16 3 2 2 4" xfId="27676"/>
    <cellStyle name="Comma 16 3 2 2 4 2" xfId="48898"/>
    <cellStyle name="Comma 16 3 2 2 5" xfId="30940"/>
    <cellStyle name="Comma 16 3 2 2 5 2" xfId="52162"/>
    <cellStyle name="Comma 16 3 2 2 6" xfId="17884"/>
    <cellStyle name="Comma 16 3 2 2 6 2" xfId="39109"/>
    <cellStyle name="Comma 16 3 2 2 7" xfId="34208"/>
    <cellStyle name="Comma 16 3 2 3" xfId="16253"/>
    <cellStyle name="Comma 16 3 2 3 2" xfId="37478"/>
    <cellStyle name="Comma 16 3 2 4" xfId="19515"/>
    <cellStyle name="Comma 16 3 2 4 2" xfId="40740"/>
    <cellStyle name="Comma 16 3 2 5" xfId="22777"/>
    <cellStyle name="Comma 16 3 2 5 2" xfId="44002"/>
    <cellStyle name="Comma 16 3 2 6" xfId="26044"/>
    <cellStyle name="Comma 16 3 2 6 2" xfId="47266"/>
    <cellStyle name="Comma 16 3 2 7" xfId="29309"/>
    <cellStyle name="Comma 16 3 2 7 2" xfId="50531"/>
    <cellStyle name="Comma 16 3 2 8" xfId="14621"/>
    <cellStyle name="Comma 16 3 2 8 2" xfId="35847"/>
    <cellStyle name="Comma 16 3 2 9" xfId="32577"/>
    <cellStyle name="Comma 16 3 3" xfId="12131"/>
    <cellStyle name="Comma 16 3 3 2" xfId="20307"/>
    <cellStyle name="Comma 16 3 3 2 2" xfId="41532"/>
    <cellStyle name="Comma 16 3 3 3" xfId="23570"/>
    <cellStyle name="Comma 16 3 3 3 2" xfId="44795"/>
    <cellStyle name="Comma 16 3 3 4" xfId="26837"/>
    <cellStyle name="Comma 16 3 3 4 2" xfId="48059"/>
    <cellStyle name="Comma 16 3 3 5" xfId="30101"/>
    <cellStyle name="Comma 16 3 3 5 2" xfId="51323"/>
    <cellStyle name="Comma 16 3 3 6" xfId="17045"/>
    <cellStyle name="Comma 16 3 3 6 2" xfId="38270"/>
    <cellStyle name="Comma 16 3 3 7" xfId="33369"/>
    <cellStyle name="Comma 16 3 4" xfId="15402"/>
    <cellStyle name="Comma 16 3 4 2" xfId="36627"/>
    <cellStyle name="Comma 16 3 5" xfId="18664"/>
    <cellStyle name="Comma 16 3 5 2" xfId="39889"/>
    <cellStyle name="Comma 16 3 6" xfId="21926"/>
    <cellStyle name="Comma 16 3 6 2" xfId="43151"/>
    <cellStyle name="Comma 16 3 7" xfId="25191"/>
    <cellStyle name="Comma 16 3 7 2" xfId="46415"/>
    <cellStyle name="Comma 16 3 8" xfId="28458"/>
    <cellStyle name="Comma 16 3 8 2" xfId="49680"/>
    <cellStyle name="Comma 16 3 9" xfId="13782"/>
    <cellStyle name="Comma 16 3 9 2" xfId="35008"/>
    <cellStyle name="Comma 16 4" xfId="3905"/>
    <cellStyle name="Comma 17" xfId="176"/>
    <cellStyle name="Comma 17 2" xfId="9507"/>
    <cellStyle name="Comma 17 2 10" xfId="31655"/>
    <cellStyle name="Comma 17 2 2" xfId="11137"/>
    <cellStyle name="Comma 17 2 2 2" xfId="12861"/>
    <cellStyle name="Comma 17 2 2 2 2" xfId="21036"/>
    <cellStyle name="Comma 17 2 2 2 2 2" xfId="42261"/>
    <cellStyle name="Comma 17 2 2 2 3" xfId="24299"/>
    <cellStyle name="Comma 17 2 2 2 3 2" xfId="45524"/>
    <cellStyle name="Comma 17 2 2 2 4" xfId="27566"/>
    <cellStyle name="Comma 17 2 2 2 4 2" xfId="48788"/>
    <cellStyle name="Comma 17 2 2 2 5" xfId="30830"/>
    <cellStyle name="Comma 17 2 2 2 5 2" xfId="52052"/>
    <cellStyle name="Comma 17 2 2 2 6" xfId="17774"/>
    <cellStyle name="Comma 17 2 2 2 6 2" xfId="38999"/>
    <cellStyle name="Comma 17 2 2 2 7" xfId="34098"/>
    <cellStyle name="Comma 17 2 2 3" xfId="16143"/>
    <cellStyle name="Comma 17 2 2 3 2" xfId="37368"/>
    <cellStyle name="Comma 17 2 2 4" xfId="19405"/>
    <cellStyle name="Comma 17 2 2 4 2" xfId="40630"/>
    <cellStyle name="Comma 17 2 2 5" xfId="22667"/>
    <cellStyle name="Comma 17 2 2 5 2" xfId="43892"/>
    <cellStyle name="Comma 17 2 2 6" xfId="25934"/>
    <cellStyle name="Comma 17 2 2 6 2" xfId="47156"/>
    <cellStyle name="Comma 17 2 2 7" xfId="29199"/>
    <cellStyle name="Comma 17 2 2 7 2" xfId="50421"/>
    <cellStyle name="Comma 17 2 2 8" xfId="14511"/>
    <cellStyle name="Comma 17 2 2 8 2" xfId="35737"/>
    <cellStyle name="Comma 17 2 2 9" xfId="32467"/>
    <cellStyle name="Comma 17 2 3" xfId="12047"/>
    <cellStyle name="Comma 17 2 3 2" xfId="20224"/>
    <cellStyle name="Comma 17 2 3 2 2" xfId="41449"/>
    <cellStyle name="Comma 17 2 3 3" xfId="23487"/>
    <cellStyle name="Comma 17 2 3 3 2" xfId="44712"/>
    <cellStyle name="Comma 17 2 3 4" xfId="26754"/>
    <cellStyle name="Comma 17 2 3 4 2" xfId="47976"/>
    <cellStyle name="Comma 17 2 3 5" xfId="30018"/>
    <cellStyle name="Comma 17 2 3 5 2" xfId="51240"/>
    <cellStyle name="Comma 17 2 3 6" xfId="16962"/>
    <cellStyle name="Comma 17 2 3 6 2" xfId="38187"/>
    <cellStyle name="Comma 17 2 3 7" xfId="33286"/>
    <cellStyle name="Comma 17 2 4" xfId="15319"/>
    <cellStyle name="Comma 17 2 4 2" xfId="36544"/>
    <cellStyle name="Comma 17 2 5" xfId="18581"/>
    <cellStyle name="Comma 17 2 5 2" xfId="39806"/>
    <cellStyle name="Comma 17 2 6" xfId="21843"/>
    <cellStyle name="Comma 17 2 6 2" xfId="43068"/>
    <cellStyle name="Comma 17 2 7" xfId="25107"/>
    <cellStyle name="Comma 17 2 7 2" xfId="46332"/>
    <cellStyle name="Comma 17 2 8" xfId="28375"/>
    <cellStyle name="Comma 17 2 8 2" xfId="49597"/>
    <cellStyle name="Comma 17 2 9" xfId="13699"/>
    <cellStyle name="Comma 17 2 9 2" xfId="34925"/>
    <cellStyle name="Comma 17 3" xfId="9858"/>
    <cellStyle name="Comma 17 3 10" xfId="31739"/>
    <cellStyle name="Comma 17 3 2" xfId="11265"/>
    <cellStyle name="Comma 17 3 2 2" xfId="12972"/>
    <cellStyle name="Comma 17 3 2 2 2" xfId="21147"/>
    <cellStyle name="Comma 17 3 2 2 2 2" xfId="42372"/>
    <cellStyle name="Comma 17 3 2 2 3" xfId="24410"/>
    <cellStyle name="Comma 17 3 2 2 3 2" xfId="45635"/>
    <cellStyle name="Comma 17 3 2 2 4" xfId="27677"/>
    <cellStyle name="Comma 17 3 2 2 4 2" xfId="48899"/>
    <cellStyle name="Comma 17 3 2 2 5" xfId="30941"/>
    <cellStyle name="Comma 17 3 2 2 5 2" xfId="52163"/>
    <cellStyle name="Comma 17 3 2 2 6" xfId="17885"/>
    <cellStyle name="Comma 17 3 2 2 6 2" xfId="39110"/>
    <cellStyle name="Comma 17 3 2 2 7" xfId="34209"/>
    <cellStyle name="Comma 17 3 2 3" xfId="16254"/>
    <cellStyle name="Comma 17 3 2 3 2" xfId="37479"/>
    <cellStyle name="Comma 17 3 2 4" xfId="19516"/>
    <cellStyle name="Comma 17 3 2 4 2" xfId="40741"/>
    <cellStyle name="Comma 17 3 2 5" xfId="22778"/>
    <cellStyle name="Comma 17 3 2 5 2" xfId="44003"/>
    <cellStyle name="Comma 17 3 2 6" xfId="26045"/>
    <cellStyle name="Comma 17 3 2 6 2" xfId="47267"/>
    <cellStyle name="Comma 17 3 2 7" xfId="29310"/>
    <cellStyle name="Comma 17 3 2 7 2" xfId="50532"/>
    <cellStyle name="Comma 17 3 2 8" xfId="14622"/>
    <cellStyle name="Comma 17 3 2 8 2" xfId="35848"/>
    <cellStyle name="Comma 17 3 2 9" xfId="32578"/>
    <cellStyle name="Comma 17 3 3" xfId="12132"/>
    <cellStyle name="Comma 17 3 3 2" xfId="20308"/>
    <cellStyle name="Comma 17 3 3 2 2" xfId="41533"/>
    <cellStyle name="Comma 17 3 3 3" xfId="23571"/>
    <cellStyle name="Comma 17 3 3 3 2" xfId="44796"/>
    <cellStyle name="Comma 17 3 3 4" xfId="26838"/>
    <cellStyle name="Comma 17 3 3 4 2" xfId="48060"/>
    <cellStyle name="Comma 17 3 3 5" xfId="30102"/>
    <cellStyle name="Comma 17 3 3 5 2" xfId="51324"/>
    <cellStyle name="Comma 17 3 3 6" xfId="17046"/>
    <cellStyle name="Comma 17 3 3 6 2" xfId="38271"/>
    <cellStyle name="Comma 17 3 3 7" xfId="33370"/>
    <cellStyle name="Comma 17 3 4" xfId="15403"/>
    <cellStyle name="Comma 17 3 4 2" xfId="36628"/>
    <cellStyle name="Comma 17 3 5" xfId="18665"/>
    <cellStyle name="Comma 17 3 5 2" xfId="39890"/>
    <cellStyle name="Comma 17 3 6" xfId="21927"/>
    <cellStyle name="Comma 17 3 6 2" xfId="43152"/>
    <cellStyle name="Comma 17 3 7" xfId="25192"/>
    <cellStyle name="Comma 17 3 7 2" xfId="46416"/>
    <cellStyle name="Comma 17 3 8" xfId="28459"/>
    <cellStyle name="Comma 17 3 8 2" xfId="49681"/>
    <cellStyle name="Comma 17 3 9" xfId="13783"/>
    <cellStyle name="Comma 17 3 9 2" xfId="35009"/>
    <cellStyle name="Comma 17 4" xfId="3906"/>
    <cellStyle name="Comma 18" xfId="177"/>
    <cellStyle name="Comma 18 10" xfId="27774"/>
    <cellStyle name="Comma 18 10 2" xfId="48996"/>
    <cellStyle name="Comma 18 11" xfId="13098"/>
    <cellStyle name="Comma 18 11 2" xfId="34324"/>
    <cellStyle name="Comma 18 12" xfId="31054"/>
    <cellStyle name="Comma 18 2" xfId="9508"/>
    <cellStyle name="Comma 18 2 10" xfId="31656"/>
    <cellStyle name="Comma 18 2 2" xfId="11138"/>
    <cellStyle name="Comma 18 2 2 2" xfId="12862"/>
    <cellStyle name="Comma 18 2 2 2 2" xfId="21037"/>
    <cellStyle name="Comma 18 2 2 2 2 2" xfId="42262"/>
    <cellStyle name="Comma 18 2 2 2 3" xfId="24300"/>
    <cellStyle name="Comma 18 2 2 2 3 2" xfId="45525"/>
    <cellStyle name="Comma 18 2 2 2 4" xfId="27567"/>
    <cellStyle name="Comma 18 2 2 2 4 2" xfId="48789"/>
    <cellStyle name="Comma 18 2 2 2 5" xfId="30831"/>
    <cellStyle name="Comma 18 2 2 2 5 2" xfId="52053"/>
    <cellStyle name="Comma 18 2 2 2 6" xfId="17775"/>
    <cellStyle name="Comma 18 2 2 2 6 2" xfId="39000"/>
    <cellStyle name="Comma 18 2 2 2 7" xfId="34099"/>
    <cellStyle name="Comma 18 2 2 3" xfId="16144"/>
    <cellStyle name="Comma 18 2 2 3 2" xfId="37369"/>
    <cellStyle name="Comma 18 2 2 4" xfId="19406"/>
    <cellStyle name="Comma 18 2 2 4 2" xfId="40631"/>
    <cellStyle name="Comma 18 2 2 5" xfId="22668"/>
    <cellStyle name="Comma 18 2 2 5 2" xfId="43893"/>
    <cellStyle name="Comma 18 2 2 6" xfId="25935"/>
    <cellStyle name="Comma 18 2 2 6 2" xfId="47157"/>
    <cellStyle name="Comma 18 2 2 7" xfId="29200"/>
    <cellStyle name="Comma 18 2 2 7 2" xfId="50422"/>
    <cellStyle name="Comma 18 2 2 8" xfId="14512"/>
    <cellStyle name="Comma 18 2 2 8 2" xfId="35738"/>
    <cellStyle name="Comma 18 2 2 9" xfId="32468"/>
    <cellStyle name="Comma 18 2 3" xfId="12048"/>
    <cellStyle name="Comma 18 2 3 2" xfId="20225"/>
    <cellStyle name="Comma 18 2 3 2 2" xfId="41450"/>
    <cellStyle name="Comma 18 2 3 3" xfId="23488"/>
    <cellStyle name="Comma 18 2 3 3 2" xfId="44713"/>
    <cellStyle name="Comma 18 2 3 4" xfId="26755"/>
    <cellStyle name="Comma 18 2 3 4 2" xfId="47977"/>
    <cellStyle name="Comma 18 2 3 5" xfId="30019"/>
    <cellStyle name="Comma 18 2 3 5 2" xfId="51241"/>
    <cellStyle name="Comma 18 2 3 6" xfId="16963"/>
    <cellStyle name="Comma 18 2 3 6 2" xfId="38188"/>
    <cellStyle name="Comma 18 2 3 7" xfId="33287"/>
    <cellStyle name="Comma 18 2 4" xfId="15320"/>
    <cellStyle name="Comma 18 2 4 2" xfId="36545"/>
    <cellStyle name="Comma 18 2 5" xfId="18582"/>
    <cellStyle name="Comma 18 2 5 2" xfId="39807"/>
    <cellStyle name="Comma 18 2 6" xfId="21844"/>
    <cellStyle name="Comma 18 2 6 2" xfId="43069"/>
    <cellStyle name="Comma 18 2 7" xfId="25108"/>
    <cellStyle name="Comma 18 2 7 2" xfId="46333"/>
    <cellStyle name="Comma 18 2 8" xfId="28376"/>
    <cellStyle name="Comma 18 2 8 2" xfId="49598"/>
    <cellStyle name="Comma 18 2 9" xfId="13700"/>
    <cellStyle name="Comma 18 2 9 2" xfId="34926"/>
    <cellStyle name="Comma 18 3" xfId="9859"/>
    <cellStyle name="Comma 18 3 10" xfId="31740"/>
    <cellStyle name="Comma 18 3 2" xfId="11266"/>
    <cellStyle name="Comma 18 3 2 2" xfId="12973"/>
    <cellStyle name="Comma 18 3 2 2 2" xfId="21148"/>
    <cellStyle name="Comma 18 3 2 2 2 2" xfId="42373"/>
    <cellStyle name="Comma 18 3 2 2 3" xfId="24411"/>
    <cellStyle name="Comma 18 3 2 2 3 2" xfId="45636"/>
    <cellStyle name="Comma 18 3 2 2 4" xfId="27678"/>
    <cellStyle name="Comma 18 3 2 2 4 2" xfId="48900"/>
    <cellStyle name="Comma 18 3 2 2 5" xfId="30942"/>
    <cellStyle name="Comma 18 3 2 2 5 2" xfId="52164"/>
    <cellStyle name="Comma 18 3 2 2 6" xfId="17886"/>
    <cellStyle name="Comma 18 3 2 2 6 2" xfId="39111"/>
    <cellStyle name="Comma 18 3 2 2 7" xfId="34210"/>
    <cellStyle name="Comma 18 3 2 3" xfId="16255"/>
    <cellStyle name="Comma 18 3 2 3 2" xfId="37480"/>
    <cellStyle name="Comma 18 3 2 4" xfId="19517"/>
    <cellStyle name="Comma 18 3 2 4 2" xfId="40742"/>
    <cellStyle name="Comma 18 3 2 5" xfId="22779"/>
    <cellStyle name="Comma 18 3 2 5 2" xfId="44004"/>
    <cellStyle name="Comma 18 3 2 6" xfId="26046"/>
    <cellStyle name="Comma 18 3 2 6 2" xfId="47268"/>
    <cellStyle name="Comma 18 3 2 7" xfId="29311"/>
    <cellStyle name="Comma 18 3 2 7 2" xfId="50533"/>
    <cellStyle name="Comma 18 3 2 8" xfId="14623"/>
    <cellStyle name="Comma 18 3 2 8 2" xfId="35849"/>
    <cellStyle name="Comma 18 3 2 9" xfId="32579"/>
    <cellStyle name="Comma 18 3 3" xfId="12133"/>
    <cellStyle name="Comma 18 3 3 2" xfId="20309"/>
    <cellStyle name="Comma 18 3 3 2 2" xfId="41534"/>
    <cellStyle name="Comma 18 3 3 3" xfId="23572"/>
    <cellStyle name="Comma 18 3 3 3 2" xfId="44797"/>
    <cellStyle name="Comma 18 3 3 4" xfId="26839"/>
    <cellStyle name="Comma 18 3 3 4 2" xfId="48061"/>
    <cellStyle name="Comma 18 3 3 5" xfId="30103"/>
    <cellStyle name="Comma 18 3 3 5 2" xfId="51325"/>
    <cellStyle name="Comma 18 3 3 6" xfId="17047"/>
    <cellStyle name="Comma 18 3 3 6 2" xfId="38272"/>
    <cellStyle name="Comma 18 3 3 7" xfId="33371"/>
    <cellStyle name="Comma 18 3 4" xfId="15404"/>
    <cellStyle name="Comma 18 3 4 2" xfId="36629"/>
    <cellStyle name="Comma 18 3 5" xfId="18666"/>
    <cellStyle name="Comma 18 3 5 2" xfId="39891"/>
    <cellStyle name="Comma 18 3 6" xfId="21928"/>
    <cellStyle name="Comma 18 3 6 2" xfId="43153"/>
    <cellStyle name="Comma 18 3 7" xfId="25193"/>
    <cellStyle name="Comma 18 3 7 2" xfId="46417"/>
    <cellStyle name="Comma 18 3 8" xfId="28460"/>
    <cellStyle name="Comma 18 3 8 2" xfId="49682"/>
    <cellStyle name="Comma 18 3 9" xfId="13784"/>
    <cellStyle name="Comma 18 3 9 2" xfId="35010"/>
    <cellStyle name="Comma 18 4" xfId="10213"/>
    <cellStyle name="Comma 18 4 2" xfId="12260"/>
    <cellStyle name="Comma 18 4 2 2" xfId="20435"/>
    <cellStyle name="Comma 18 4 2 2 2" xfId="41660"/>
    <cellStyle name="Comma 18 4 2 3" xfId="23698"/>
    <cellStyle name="Comma 18 4 2 3 2" xfId="44923"/>
    <cellStyle name="Comma 18 4 2 4" xfId="26965"/>
    <cellStyle name="Comma 18 4 2 4 2" xfId="48187"/>
    <cellStyle name="Comma 18 4 2 5" xfId="30229"/>
    <cellStyle name="Comma 18 4 2 5 2" xfId="51451"/>
    <cellStyle name="Comma 18 4 2 6" xfId="17173"/>
    <cellStyle name="Comma 18 4 2 6 2" xfId="38398"/>
    <cellStyle name="Comma 18 4 2 7" xfId="33497"/>
    <cellStyle name="Comma 18 4 3" xfId="15542"/>
    <cellStyle name="Comma 18 4 3 2" xfId="36767"/>
    <cellStyle name="Comma 18 4 4" xfId="18804"/>
    <cellStyle name="Comma 18 4 4 2" xfId="40029"/>
    <cellStyle name="Comma 18 4 5" xfId="22066"/>
    <cellStyle name="Comma 18 4 5 2" xfId="43291"/>
    <cellStyle name="Comma 18 4 6" xfId="25333"/>
    <cellStyle name="Comma 18 4 6 2" xfId="46555"/>
    <cellStyle name="Comma 18 4 7" xfId="28598"/>
    <cellStyle name="Comma 18 4 7 2" xfId="49820"/>
    <cellStyle name="Comma 18 4 8" xfId="13910"/>
    <cellStyle name="Comma 18 4 8 2" xfId="35136"/>
    <cellStyle name="Comma 18 4 9" xfId="31866"/>
    <cellStyle name="Comma 18 5" xfId="11446"/>
    <cellStyle name="Comma 18 5 2" xfId="19623"/>
    <cellStyle name="Comma 18 5 2 2" xfId="40848"/>
    <cellStyle name="Comma 18 5 3" xfId="22886"/>
    <cellStyle name="Comma 18 5 3 2" xfId="44111"/>
    <cellStyle name="Comma 18 5 4" xfId="26153"/>
    <cellStyle name="Comma 18 5 4 2" xfId="47375"/>
    <cellStyle name="Comma 18 5 5" xfId="29417"/>
    <cellStyle name="Comma 18 5 5 2" xfId="50639"/>
    <cellStyle name="Comma 18 5 6" xfId="16361"/>
    <cellStyle name="Comma 18 5 6 2" xfId="37586"/>
    <cellStyle name="Comma 18 5 7" xfId="32685"/>
    <cellStyle name="Comma 18 6" xfId="14718"/>
    <cellStyle name="Comma 18 6 2" xfId="35943"/>
    <cellStyle name="Comma 18 7" xfId="17980"/>
    <cellStyle name="Comma 18 7 2" xfId="39205"/>
    <cellStyle name="Comma 18 8" xfId="21242"/>
    <cellStyle name="Comma 18 8 2" xfId="42467"/>
    <cellStyle name="Comma 18 9" xfId="24506"/>
    <cellStyle name="Comma 18 9 2" xfId="45731"/>
    <cellStyle name="Comma 19" xfId="178"/>
    <cellStyle name="Comma 19 2" xfId="2911"/>
    <cellStyle name="Comma 19 2 10" xfId="13701"/>
    <cellStyle name="Comma 19 2 10 2" xfId="34927"/>
    <cellStyle name="Comma 19 2 11" xfId="31657"/>
    <cellStyle name="Comma 19 2 12" xfId="9509"/>
    <cellStyle name="Comma 19 2 2" xfId="3425"/>
    <cellStyle name="Comma 19 2 2 2" xfId="11267"/>
    <cellStyle name="Comma 19 2 2 3" xfId="10087"/>
    <cellStyle name="Comma 19 2 3" xfId="11139"/>
    <cellStyle name="Comma 19 2 3 2" xfId="12863"/>
    <cellStyle name="Comma 19 2 3 2 2" xfId="21038"/>
    <cellStyle name="Comma 19 2 3 2 2 2" xfId="42263"/>
    <cellStyle name="Comma 19 2 3 2 3" xfId="24301"/>
    <cellStyle name="Comma 19 2 3 2 3 2" xfId="45526"/>
    <cellStyle name="Comma 19 2 3 2 4" xfId="27568"/>
    <cellStyle name="Comma 19 2 3 2 4 2" xfId="48790"/>
    <cellStyle name="Comma 19 2 3 2 5" xfId="30832"/>
    <cellStyle name="Comma 19 2 3 2 5 2" xfId="52054"/>
    <cellStyle name="Comma 19 2 3 2 6" xfId="17776"/>
    <cellStyle name="Comma 19 2 3 2 6 2" xfId="39001"/>
    <cellStyle name="Comma 19 2 3 2 7" xfId="34100"/>
    <cellStyle name="Comma 19 2 3 3" xfId="16145"/>
    <cellStyle name="Comma 19 2 3 3 2" xfId="37370"/>
    <cellStyle name="Comma 19 2 3 4" xfId="19407"/>
    <cellStyle name="Comma 19 2 3 4 2" xfId="40632"/>
    <cellStyle name="Comma 19 2 3 5" xfId="22669"/>
    <cellStyle name="Comma 19 2 3 5 2" xfId="43894"/>
    <cellStyle name="Comma 19 2 3 6" xfId="25936"/>
    <cellStyle name="Comma 19 2 3 6 2" xfId="47158"/>
    <cellStyle name="Comma 19 2 3 7" xfId="29201"/>
    <cellStyle name="Comma 19 2 3 7 2" xfId="50423"/>
    <cellStyle name="Comma 19 2 3 8" xfId="14513"/>
    <cellStyle name="Comma 19 2 3 8 2" xfId="35739"/>
    <cellStyle name="Comma 19 2 3 9" xfId="32469"/>
    <cellStyle name="Comma 19 2 4" xfId="12049"/>
    <cellStyle name="Comma 19 2 4 2" xfId="20226"/>
    <cellStyle name="Comma 19 2 4 2 2" xfId="41451"/>
    <cellStyle name="Comma 19 2 4 3" xfId="23489"/>
    <cellStyle name="Comma 19 2 4 3 2" xfId="44714"/>
    <cellStyle name="Comma 19 2 4 4" xfId="26756"/>
    <cellStyle name="Comma 19 2 4 4 2" xfId="47978"/>
    <cellStyle name="Comma 19 2 4 5" xfId="30020"/>
    <cellStyle name="Comma 19 2 4 5 2" xfId="51242"/>
    <cellStyle name="Comma 19 2 4 6" xfId="16964"/>
    <cellStyle name="Comma 19 2 4 6 2" xfId="38189"/>
    <cellStyle name="Comma 19 2 4 7" xfId="33288"/>
    <cellStyle name="Comma 19 2 5" xfId="15321"/>
    <cellStyle name="Comma 19 2 5 2" xfId="36546"/>
    <cellStyle name="Comma 19 2 6" xfId="18583"/>
    <cellStyle name="Comma 19 2 6 2" xfId="39808"/>
    <cellStyle name="Comma 19 2 7" xfId="21845"/>
    <cellStyle name="Comma 19 2 7 2" xfId="43070"/>
    <cellStyle name="Comma 19 2 8" xfId="25109"/>
    <cellStyle name="Comma 19 2 8 2" xfId="46334"/>
    <cellStyle name="Comma 19 2 9" xfId="28377"/>
    <cellStyle name="Comma 19 2 9 2" xfId="49599"/>
    <cellStyle name="Comma 19 3" xfId="3361"/>
    <cellStyle name="Comma 19 3 2" xfId="11268"/>
    <cellStyle name="Comma 19 3 3" xfId="10121"/>
    <cellStyle name="Comma 19 4" xfId="9860"/>
    <cellStyle name="Comma 19 4 10" xfId="31741"/>
    <cellStyle name="Comma 19 4 2" xfId="11269"/>
    <cellStyle name="Comma 19 4 2 2" xfId="12974"/>
    <cellStyle name="Comma 19 4 2 2 2" xfId="21149"/>
    <cellStyle name="Comma 19 4 2 2 2 2" xfId="42374"/>
    <cellStyle name="Comma 19 4 2 2 3" xfId="24412"/>
    <cellStyle name="Comma 19 4 2 2 3 2" xfId="45637"/>
    <cellStyle name="Comma 19 4 2 2 4" xfId="27679"/>
    <cellStyle name="Comma 19 4 2 2 4 2" xfId="48901"/>
    <cellStyle name="Comma 19 4 2 2 5" xfId="30943"/>
    <cellStyle name="Comma 19 4 2 2 5 2" xfId="52165"/>
    <cellStyle name="Comma 19 4 2 2 6" xfId="17887"/>
    <cellStyle name="Comma 19 4 2 2 6 2" xfId="39112"/>
    <cellStyle name="Comma 19 4 2 2 7" xfId="34211"/>
    <cellStyle name="Comma 19 4 2 3" xfId="16256"/>
    <cellStyle name="Comma 19 4 2 3 2" xfId="37481"/>
    <cellStyle name="Comma 19 4 2 4" xfId="19518"/>
    <cellStyle name="Comma 19 4 2 4 2" xfId="40743"/>
    <cellStyle name="Comma 19 4 2 5" xfId="22780"/>
    <cellStyle name="Comma 19 4 2 5 2" xfId="44005"/>
    <cellStyle name="Comma 19 4 2 6" xfId="26047"/>
    <cellStyle name="Comma 19 4 2 6 2" xfId="47269"/>
    <cellStyle name="Comma 19 4 2 7" xfId="29312"/>
    <cellStyle name="Comma 19 4 2 7 2" xfId="50534"/>
    <cellStyle name="Comma 19 4 2 8" xfId="14624"/>
    <cellStyle name="Comma 19 4 2 8 2" xfId="35850"/>
    <cellStyle name="Comma 19 4 2 9" xfId="32580"/>
    <cellStyle name="Comma 19 4 3" xfId="12134"/>
    <cellStyle name="Comma 19 4 3 2" xfId="20310"/>
    <cellStyle name="Comma 19 4 3 2 2" xfId="41535"/>
    <cellStyle name="Comma 19 4 3 3" xfId="23573"/>
    <cellStyle name="Comma 19 4 3 3 2" xfId="44798"/>
    <cellStyle name="Comma 19 4 3 4" xfId="26840"/>
    <cellStyle name="Comma 19 4 3 4 2" xfId="48062"/>
    <cellStyle name="Comma 19 4 3 5" xfId="30104"/>
    <cellStyle name="Comma 19 4 3 5 2" xfId="51326"/>
    <cellStyle name="Comma 19 4 3 6" xfId="17048"/>
    <cellStyle name="Comma 19 4 3 6 2" xfId="38273"/>
    <cellStyle name="Comma 19 4 3 7" xfId="33372"/>
    <cellStyle name="Comma 19 4 4" xfId="15405"/>
    <cellStyle name="Comma 19 4 4 2" xfId="36630"/>
    <cellStyle name="Comma 19 4 5" xfId="18667"/>
    <cellStyle name="Comma 19 4 5 2" xfId="39892"/>
    <cellStyle name="Comma 19 4 6" xfId="21929"/>
    <cellStyle name="Comma 19 4 6 2" xfId="43154"/>
    <cellStyle name="Comma 19 4 7" xfId="25194"/>
    <cellStyle name="Comma 19 4 7 2" xfId="46418"/>
    <cellStyle name="Comma 19 4 8" xfId="28461"/>
    <cellStyle name="Comma 19 4 8 2" xfId="49683"/>
    <cellStyle name="Comma 19 4 9" xfId="13785"/>
    <cellStyle name="Comma 19 4 9 2" xfId="35011"/>
    <cellStyle name="Comma 19 5" xfId="3907"/>
    <cellStyle name="Comma 19 6" xfId="3340"/>
    <cellStyle name="Comma 2" xfId="179"/>
    <cellStyle name="Comma 2 10" xfId="8190"/>
    <cellStyle name="Comma 2 10 2" xfId="9510"/>
    <cellStyle name="Comma 2 10 3" xfId="10144"/>
    <cellStyle name="Comma 2 10 3 10" xfId="31820"/>
    <cellStyle name="Comma 2 10 3 2" xfId="11270"/>
    <cellStyle name="Comma 2 10 3 2 2" xfId="12975"/>
    <cellStyle name="Comma 2 10 3 2 2 2" xfId="21150"/>
    <cellStyle name="Comma 2 10 3 2 2 2 2" xfId="42375"/>
    <cellStyle name="Comma 2 10 3 2 2 3" xfId="24413"/>
    <cellStyle name="Comma 2 10 3 2 2 3 2" xfId="45638"/>
    <cellStyle name="Comma 2 10 3 2 2 4" xfId="27680"/>
    <cellStyle name="Comma 2 10 3 2 2 4 2" xfId="48902"/>
    <cellStyle name="Comma 2 10 3 2 2 5" xfId="30944"/>
    <cellStyle name="Comma 2 10 3 2 2 5 2" xfId="52166"/>
    <cellStyle name="Comma 2 10 3 2 2 6" xfId="17888"/>
    <cellStyle name="Comma 2 10 3 2 2 6 2" xfId="39113"/>
    <cellStyle name="Comma 2 10 3 2 2 7" xfId="34212"/>
    <cellStyle name="Comma 2 10 3 2 3" xfId="16257"/>
    <cellStyle name="Comma 2 10 3 2 3 2" xfId="37482"/>
    <cellStyle name="Comma 2 10 3 2 4" xfId="19519"/>
    <cellStyle name="Comma 2 10 3 2 4 2" xfId="40744"/>
    <cellStyle name="Comma 2 10 3 2 5" xfId="22781"/>
    <cellStyle name="Comma 2 10 3 2 5 2" xfId="44006"/>
    <cellStyle name="Comma 2 10 3 2 6" xfId="26048"/>
    <cellStyle name="Comma 2 10 3 2 6 2" xfId="47270"/>
    <cellStyle name="Comma 2 10 3 2 7" xfId="29313"/>
    <cellStyle name="Comma 2 10 3 2 7 2" xfId="50535"/>
    <cellStyle name="Comma 2 10 3 2 8" xfId="14625"/>
    <cellStyle name="Comma 2 10 3 2 8 2" xfId="35851"/>
    <cellStyle name="Comma 2 10 3 2 9" xfId="32581"/>
    <cellStyle name="Comma 2 10 3 3" xfId="12214"/>
    <cellStyle name="Comma 2 10 3 3 2" xfId="20389"/>
    <cellStyle name="Comma 2 10 3 3 2 2" xfId="41614"/>
    <cellStyle name="Comma 2 10 3 3 3" xfId="23652"/>
    <cellStyle name="Comma 2 10 3 3 3 2" xfId="44877"/>
    <cellStyle name="Comma 2 10 3 3 4" xfId="26919"/>
    <cellStyle name="Comma 2 10 3 3 4 2" xfId="48141"/>
    <cellStyle name="Comma 2 10 3 3 5" xfId="30183"/>
    <cellStyle name="Comma 2 10 3 3 5 2" xfId="51405"/>
    <cellStyle name="Comma 2 10 3 3 6" xfId="17127"/>
    <cellStyle name="Comma 2 10 3 3 6 2" xfId="38352"/>
    <cellStyle name="Comma 2 10 3 3 7" xfId="33451"/>
    <cellStyle name="Comma 2 10 3 4" xfId="15496"/>
    <cellStyle name="Comma 2 10 3 4 2" xfId="36721"/>
    <cellStyle name="Comma 2 10 3 5" xfId="18758"/>
    <cellStyle name="Comma 2 10 3 5 2" xfId="39983"/>
    <cellStyle name="Comma 2 10 3 6" xfId="22020"/>
    <cellStyle name="Comma 2 10 3 6 2" xfId="43245"/>
    <cellStyle name="Comma 2 10 3 7" xfId="25287"/>
    <cellStyle name="Comma 2 10 3 7 2" xfId="46509"/>
    <cellStyle name="Comma 2 10 3 8" xfId="28552"/>
    <cellStyle name="Comma 2 10 3 8 2" xfId="49774"/>
    <cellStyle name="Comma 2 10 3 9" xfId="13864"/>
    <cellStyle name="Comma 2 10 3 9 2" xfId="35090"/>
    <cellStyle name="Comma 2 11" xfId="8191"/>
    <cellStyle name="Comma 2 11 2" xfId="9835"/>
    <cellStyle name="Comma 2 11 2 10" xfId="31716"/>
    <cellStyle name="Comma 2 11 2 2" xfId="11271"/>
    <cellStyle name="Comma 2 11 2 2 2" xfId="12976"/>
    <cellStyle name="Comma 2 11 2 2 2 2" xfId="21151"/>
    <cellStyle name="Comma 2 11 2 2 2 2 2" xfId="42376"/>
    <cellStyle name="Comma 2 11 2 2 2 3" xfId="24414"/>
    <cellStyle name="Comma 2 11 2 2 2 3 2" xfId="45639"/>
    <cellStyle name="Comma 2 11 2 2 2 4" xfId="27681"/>
    <cellStyle name="Comma 2 11 2 2 2 4 2" xfId="48903"/>
    <cellStyle name="Comma 2 11 2 2 2 5" xfId="30945"/>
    <cellStyle name="Comma 2 11 2 2 2 5 2" xfId="52167"/>
    <cellStyle name="Comma 2 11 2 2 2 6" xfId="17889"/>
    <cellStyle name="Comma 2 11 2 2 2 6 2" xfId="39114"/>
    <cellStyle name="Comma 2 11 2 2 2 7" xfId="34213"/>
    <cellStyle name="Comma 2 11 2 2 3" xfId="16258"/>
    <cellStyle name="Comma 2 11 2 2 3 2" xfId="37483"/>
    <cellStyle name="Comma 2 11 2 2 4" xfId="19520"/>
    <cellStyle name="Comma 2 11 2 2 4 2" xfId="40745"/>
    <cellStyle name="Comma 2 11 2 2 5" xfId="22782"/>
    <cellStyle name="Comma 2 11 2 2 5 2" xfId="44007"/>
    <cellStyle name="Comma 2 11 2 2 6" xfId="26049"/>
    <cellStyle name="Comma 2 11 2 2 6 2" xfId="47271"/>
    <cellStyle name="Comma 2 11 2 2 7" xfId="29314"/>
    <cellStyle name="Comma 2 11 2 2 7 2" xfId="50536"/>
    <cellStyle name="Comma 2 11 2 2 8" xfId="14626"/>
    <cellStyle name="Comma 2 11 2 2 8 2" xfId="35852"/>
    <cellStyle name="Comma 2 11 2 2 9" xfId="32582"/>
    <cellStyle name="Comma 2 11 2 3" xfId="12109"/>
    <cellStyle name="Comma 2 11 2 3 2" xfId="20285"/>
    <cellStyle name="Comma 2 11 2 3 2 2" xfId="41510"/>
    <cellStyle name="Comma 2 11 2 3 3" xfId="23548"/>
    <cellStyle name="Comma 2 11 2 3 3 2" xfId="44773"/>
    <cellStyle name="Comma 2 11 2 3 4" xfId="26815"/>
    <cellStyle name="Comma 2 11 2 3 4 2" xfId="48037"/>
    <cellStyle name="Comma 2 11 2 3 5" xfId="30079"/>
    <cellStyle name="Comma 2 11 2 3 5 2" xfId="51301"/>
    <cellStyle name="Comma 2 11 2 3 6" xfId="17023"/>
    <cellStyle name="Comma 2 11 2 3 6 2" xfId="38248"/>
    <cellStyle name="Comma 2 11 2 3 7" xfId="33347"/>
    <cellStyle name="Comma 2 11 2 4" xfId="15380"/>
    <cellStyle name="Comma 2 11 2 4 2" xfId="36605"/>
    <cellStyle name="Comma 2 11 2 5" xfId="18642"/>
    <cellStyle name="Comma 2 11 2 5 2" xfId="39867"/>
    <cellStyle name="Comma 2 11 2 6" xfId="21904"/>
    <cellStyle name="Comma 2 11 2 6 2" xfId="43129"/>
    <cellStyle name="Comma 2 11 2 7" xfId="25169"/>
    <cellStyle name="Comma 2 11 2 7 2" xfId="46393"/>
    <cellStyle name="Comma 2 11 2 8" xfId="28436"/>
    <cellStyle name="Comma 2 11 2 8 2" xfId="49658"/>
    <cellStyle name="Comma 2 11 2 9" xfId="13760"/>
    <cellStyle name="Comma 2 11 2 9 2" xfId="34986"/>
    <cellStyle name="Comma 2 12" xfId="8192"/>
    <cellStyle name="Comma 2 13" xfId="3837"/>
    <cellStyle name="Comma 2 14" xfId="9382"/>
    <cellStyle name="Comma 2 14 10" xfId="13676"/>
    <cellStyle name="Comma 2 14 10 2" xfId="34902"/>
    <cellStyle name="Comma 2 14 11" xfId="31632"/>
    <cellStyle name="Comma 2 14 2" xfId="11212"/>
    <cellStyle name="Comma 2 14 2 2" xfId="12926"/>
    <cellStyle name="Comma 2 14 2 2 2" xfId="21101"/>
    <cellStyle name="Comma 2 14 2 2 2 2" xfId="42326"/>
    <cellStyle name="Comma 2 14 2 2 3" xfId="24364"/>
    <cellStyle name="Comma 2 14 2 2 3 2" xfId="45589"/>
    <cellStyle name="Comma 2 14 2 2 4" xfId="27631"/>
    <cellStyle name="Comma 2 14 2 2 4 2" xfId="48853"/>
    <cellStyle name="Comma 2 14 2 2 5" xfId="30895"/>
    <cellStyle name="Comma 2 14 2 2 5 2" xfId="52117"/>
    <cellStyle name="Comma 2 14 2 2 6" xfId="17839"/>
    <cellStyle name="Comma 2 14 2 2 6 2" xfId="39064"/>
    <cellStyle name="Comma 2 14 2 2 7" xfId="34163"/>
    <cellStyle name="Comma 2 14 2 3" xfId="16208"/>
    <cellStyle name="Comma 2 14 2 3 2" xfId="37433"/>
    <cellStyle name="Comma 2 14 2 4" xfId="19470"/>
    <cellStyle name="Comma 2 14 2 4 2" xfId="40695"/>
    <cellStyle name="Comma 2 14 2 5" xfId="22732"/>
    <cellStyle name="Comma 2 14 2 5 2" xfId="43957"/>
    <cellStyle name="Comma 2 14 2 6" xfId="25999"/>
    <cellStyle name="Comma 2 14 2 6 2" xfId="47221"/>
    <cellStyle name="Comma 2 14 2 7" xfId="29264"/>
    <cellStyle name="Comma 2 14 2 7 2" xfId="50486"/>
    <cellStyle name="Comma 2 14 2 8" xfId="14576"/>
    <cellStyle name="Comma 2 14 2 8 2" xfId="35802"/>
    <cellStyle name="Comma 2 14 2 9" xfId="32532"/>
    <cellStyle name="Comma 2 14 3" xfId="11114"/>
    <cellStyle name="Comma 2 14 3 2" xfId="12838"/>
    <cellStyle name="Comma 2 14 3 2 2" xfId="21013"/>
    <cellStyle name="Comma 2 14 3 2 2 2" xfId="42238"/>
    <cellStyle name="Comma 2 14 3 2 3" xfId="24276"/>
    <cellStyle name="Comma 2 14 3 2 3 2" xfId="45501"/>
    <cellStyle name="Comma 2 14 3 2 4" xfId="27543"/>
    <cellStyle name="Comma 2 14 3 2 4 2" xfId="48765"/>
    <cellStyle name="Comma 2 14 3 2 5" xfId="30807"/>
    <cellStyle name="Comma 2 14 3 2 5 2" xfId="52029"/>
    <cellStyle name="Comma 2 14 3 2 6" xfId="17751"/>
    <cellStyle name="Comma 2 14 3 2 6 2" xfId="38976"/>
    <cellStyle name="Comma 2 14 3 2 7" xfId="34075"/>
    <cellStyle name="Comma 2 14 3 3" xfId="16120"/>
    <cellStyle name="Comma 2 14 3 3 2" xfId="37345"/>
    <cellStyle name="Comma 2 14 3 4" xfId="19382"/>
    <cellStyle name="Comma 2 14 3 4 2" xfId="40607"/>
    <cellStyle name="Comma 2 14 3 5" xfId="22644"/>
    <cellStyle name="Comma 2 14 3 5 2" xfId="43869"/>
    <cellStyle name="Comma 2 14 3 6" xfId="25911"/>
    <cellStyle name="Comma 2 14 3 6 2" xfId="47133"/>
    <cellStyle name="Comma 2 14 3 7" xfId="29176"/>
    <cellStyle name="Comma 2 14 3 7 2" xfId="50398"/>
    <cellStyle name="Comma 2 14 3 8" xfId="14488"/>
    <cellStyle name="Comma 2 14 3 8 2" xfId="35714"/>
    <cellStyle name="Comma 2 14 3 9" xfId="32444"/>
    <cellStyle name="Comma 2 14 4" xfId="12024"/>
    <cellStyle name="Comma 2 14 4 2" xfId="20201"/>
    <cellStyle name="Comma 2 14 4 2 2" xfId="41426"/>
    <cellStyle name="Comma 2 14 4 3" xfId="23464"/>
    <cellStyle name="Comma 2 14 4 3 2" xfId="44689"/>
    <cellStyle name="Comma 2 14 4 4" xfId="26731"/>
    <cellStyle name="Comma 2 14 4 4 2" xfId="47953"/>
    <cellStyle name="Comma 2 14 4 5" xfId="29995"/>
    <cellStyle name="Comma 2 14 4 5 2" xfId="51217"/>
    <cellStyle name="Comma 2 14 4 6" xfId="16939"/>
    <cellStyle name="Comma 2 14 4 6 2" xfId="38164"/>
    <cellStyle name="Comma 2 14 4 7" xfId="33263"/>
    <cellStyle name="Comma 2 14 5" xfId="15296"/>
    <cellStyle name="Comma 2 14 5 2" xfId="36521"/>
    <cellStyle name="Comma 2 14 6" xfId="18558"/>
    <cellStyle name="Comma 2 14 6 2" xfId="39783"/>
    <cellStyle name="Comma 2 14 7" xfId="21820"/>
    <cellStyle name="Comma 2 14 7 2" xfId="43045"/>
    <cellStyle name="Comma 2 14 8" xfId="25084"/>
    <cellStyle name="Comma 2 14 8 2" xfId="46309"/>
    <cellStyle name="Comma 2 14 9" xfId="28352"/>
    <cellStyle name="Comma 2 14 9 2" xfId="49574"/>
    <cellStyle name="Comma 2 15" xfId="10196"/>
    <cellStyle name="Comma 2 15 2" xfId="12245"/>
    <cellStyle name="Comma 2 15 2 2" xfId="20420"/>
    <cellStyle name="Comma 2 15 2 2 2" xfId="41645"/>
    <cellStyle name="Comma 2 15 2 3" xfId="23683"/>
    <cellStyle name="Comma 2 15 2 3 2" xfId="44908"/>
    <cellStyle name="Comma 2 15 2 4" xfId="26950"/>
    <cellStyle name="Comma 2 15 2 4 2" xfId="48172"/>
    <cellStyle name="Comma 2 15 2 5" xfId="30214"/>
    <cellStyle name="Comma 2 15 2 5 2" xfId="51436"/>
    <cellStyle name="Comma 2 15 2 6" xfId="17158"/>
    <cellStyle name="Comma 2 15 2 6 2" xfId="38383"/>
    <cellStyle name="Comma 2 15 2 7" xfId="33482"/>
    <cellStyle name="Comma 2 15 3" xfId="15527"/>
    <cellStyle name="Comma 2 15 3 2" xfId="36752"/>
    <cellStyle name="Comma 2 15 4" xfId="18789"/>
    <cellStyle name="Comma 2 15 4 2" xfId="40014"/>
    <cellStyle name="Comma 2 15 5" xfId="22051"/>
    <cellStyle name="Comma 2 15 5 2" xfId="43276"/>
    <cellStyle name="Comma 2 15 6" xfId="25318"/>
    <cellStyle name="Comma 2 15 6 2" xfId="46540"/>
    <cellStyle name="Comma 2 15 7" xfId="28583"/>
    <cellStyle name="Comma 2 15 7 2" xfId="49805"/>
    <cellStyle name="Comma 2 15 8" xfId="13895"/>
    <cellStyle name="Comma 2 15 8 2" xfId="35121"/>
    <cellStyle name="Comma 2 15 9" xfId="31851"/>
    <cellStyle name="Comma 2 16" xfId="11430"/>
    <cellStyle name="Comma 2 16 2" xfId="19608"/>
    <cellStyle name="Comma 2 16 2 2" xfId="40833"/>
    <cellStyle name="Comma 2 16 3" xfId="22871"/>
    <cellStyle name="Comma 2 16 3 2" xfId="44096"/>
    <cellStyle name="Comma 2 16 4" xfId="26138"/>
    <cellStyle name="Comma 2 16 4 2" xfId="47360"/>
    <cellStyle name="Comma 2 16 5" xfId="29402"/>
    <cellStyle name="Comma 2 16 5 2" xfId="50624"/>
    <cellStyle name="Comma 2 16 6" xfId="16346"/>
    <cellStyle name="Comma 2 16 6 2" xfId="37571"/>
    <cellStyle name="Comma 2 16 7" xfId="32670"/>
    <cellStyle name="Comma 2 17" xfId="14703"/>
    <cellStyle name="Comma 2 17 2" xfId="35928"/>
    <cellStyle name="Comma 2 18" xfId="17965"/>
    <cellStyle name="Comma 2 18 2" xfId="39190"/>
    <cellStyle name="Comma 2 19" xfId="21227"/>
    <cellStyle name="Comma 2 19 2" xfId="42452"/>
    <cellStyle name="Comma 2 2" xfId="180"/>
    <cellStyle name="Comma 2 2 10" xfId="8193"/>
    <cellStyle name="Comma 2 2 11" xfId="8194"/>
    <cellStyle name="Comma 2 2 12" xfId="8195"/>
    <cellStyle name="Comma 2 2 13" xfId="8196"/>
    <cellStyle name="Comma 2 2 14" xfId="8197"/>
    <cellStyle name="Comma 2 2 15" xfId="8198"/>
    <cellStyle name="Comma 2 2 16" xfId="8199"/>
    <cellStyle name="Comma 2 2 17" xfId="3908"/>
    <cellStyle name="Comma 2 2 18" xfId="3795"/>
    <cellStyle name="Comma 2 2 19" xfId="52273"/>
    <cellStyle name="Comma 2 2 2" xfId="181"/>
    <cellStyle name="Comma 2 2 2 2" xfId="182"/>
    <cellStyle name="Comma 2 2 2 3" xfId="2910"/>
    <cellStyle name="Comma 2 2 2 3 2" xfId="3909"/>
    <cellStyle name="Comma 2 2 3" xfId="183"/>
    <cellStyle name="Comma 2 2 3 2" xfId="8201"/>
    <cellStyle name="Comma 2 2 3 2 2" xfId="9512"/>
    <cellStyle name="Comma 2 2 3 2 2 2" xfId="9513"/>
    <cellStyle name="Comma 2 2 3 2 3" xfId="9514"/>
    <cellStyle name="Comma 2 2 3 2 4" xfId="9511"/>
    <cellStyle name="Comma 2 2 3 3" xfId="8200"/>
    <cellStyle name="Comma 2 2 3 3 2" xfId="9516"/>
    <cellStyle name="Comma 2 2 3 3 3" xfId="9515"/>
    <cellStyle name="Comma 2 2 3 4" xfId="9517"/>
    <cellStyle name="Comma 2 2 3 5" xfId="9809"/>
    <cellStyle name="Comma 2 2 3 6" xfId="9975"/>
    <cellStyle name="Comma 2 2 3 6 2" xfId="11272"/>
    <cellStyle name="Comma 2 2 3 7" xfId="3778"/>
    <cellStyle name="Comma 2 2 4" xfId="184"/>
    <cellStyle name="Comma 2 2 4 2" xfId="9519"/>
    <cellStyle name="Comma 2 2 4 2 2" xfId="9520"/>
    <cellStyle name="Comma 2 2 4 3" xfId="9521"/>
    <cellStyle name="Comma 2 2 4 4" xfId="9518"/>
    <cellStyle name="Comma 2 2 4 4 2" xfId="9976"/>
    <cellStyle name="Comma 2 2 4 4 2 2" xfId="11273"/>
    <cellStyle name="Comma 2 2 4 5" xfId="8202"/>
    <cellStyle name="Comma 2 2 5" xfId="185"/>
    <cellStyle name="Comma 2 2 5 2" xfId="9523"/>
    <cellStyle name="Comma 2 2 5 3" xfId="9522"/>
    <cellStyle name="Comma 2 2 5 4" xfId="8203"/>
    <cellStyle name="Comma 2 2 6" xfId="2909"/>
    <cellStyle name="Comma 2 2 6 2" xfId="9524"/>
    <cellStyle name="Comma 2 2 6 3" xfId="8204"/>
    <cellStyle name="Comma 2 2 7" xfId="8205"/>
    <cellStyle name="Comma 2 2 7 2" xfId="9798"/>
    <cellStyle name="Comma 2 2 8" xfId="8206"/>
    <cellStyle name="Comma 2 2 8 2" xfId="9974"/>
    <cellStyle name="Comma 2 2 8 2 2" xfId="11274"/>
    <cellStyle name="Comma 2 2 9" xfId="8207"/>
    <cellStyle name="Comma 2 20" xfId="24491"/>
    <cellStyle name="Comma 2 20 2" xfId="45716"/>
    <cellStyle name="Comma 2 21" xfId="27759"/>
    <cellStyle name="Comma 2 21 2" xfId="48981"/>
    <cellStyle name="Comma 2 22" xfId="13083"/>
    <cellStyle name="Comma 2 22 2" xfId="34309"/>
    <cellStyle name="Comma 2 23" xfId="31039"/>
    <cellStyle name="Comma 2 24" xfId="3781"/>
    <cellStyle name="Comma 2 3" xfId="186"/>
    <cellStyle name="Comma 2 3 2" xfId="187"/>
    <cellStyle name="Comma 2 3 2 2" xfId="9977"/>
    <cellStyle name="Comma 2 3 2 2 2" xfId="11275"/>
    <cellStyle name="Comma 2 3 2 3" xfId="3911"/>
    <cellStyle name="Comma 2 3 3" xfId="188"/>
    <cellStyle name="Comma 2 3 3 2" xfId="8208"/>
    <cellStyle name="Comma 2 3 4" xfId="2908"/>
    <cellStyle name="Comma 2 3 4 2" xfId="3910"/>
    <cellStyle name="Comma 2 3 5" xfId="3756"/>
    <cellStyle name="Comma 2 3 6" xfId="3796"/>
    <cellStyle name="Comma 2 4" xfId="189"/>
    <cellStyle name="Comma 2 4 2" xfId="190"/>
    <cellStyle name="Comma 2 4 2 2" xfId="9978"/>
    <cellStyle name="Comma 2 4 2 3" xfId="8209"/>
    <cellStyle name="Comma 2 4 3" xfId="3912"/>
    <cellStyle name="Comma 2 5" xfId="191"/>
    <cellStyle name="Comma 2 5 2" xfId="192"/>
    <cellStyle name="Comma 2 5 2 2" xfId="9979"/>
    <cellStyle name="Comma 2 5 2 3" xfId="8210"/>
    <cellStyle name="Comma 2 5 3" xfId="2907"/>
    <cellStyle name="Comma 2 5 4" xfId="3797"/>
    <cellStyle name="Comma 2 6" xfId="193"/>
    <cellStyle name="Comma 2 6 10" xfId="3339"/>
    <cellStyle name="Comma 2 6 2" xfId="2906"/>
    <cellStyle name="Comma 2 6 2 2" xfId="3428"/>
    <cellStyle name="Comma 2 6 2 2 2" xfId="9525"/>
    <cellStyle name="Comma 2 6 2 2 2 2" xfId="9526"/>
    <cellStyle name="Comma 2 6 2 2 2 2 2" xfId="9527"/>
    <cellStyle name="Comma 2 6 2 2 2 3" xfId="9528"/>
    <cellStyle name="Comma 2 6 2 2 3" xfId="9529"/>
    <cellStyle name="Comma 2 6 2 2 3 2" xfId="9530"/>
    <cellStyle name="Comma 2 6 2 2 4" xfId="9531"/>
    <cellStyle name="Comma 2 6 2 2 5" xfId="9802"/>
    <cellStyle name="Comma 2 6 2 2 6" xfId="3800"/>
    <cellStyle name="Comma 2 6 2 3" xfId="3801"/>
    <cellStyle name="Comma 2 6 2 3 2" xfId="9532"/>
    <cellStyle name="Comma 2 6 2 3 2 2" xfId="9533"/>
    <cellStyle name="Comma 2 6 2 3 2 2 2" xfId="9534"/>
    <cellStyle name="Comma 2 6 2 3 2 3" xfId="9535"/>
    <cellStyle name="Comma 2 6 2 3 3" xfId="9536"/>
    <cellStyle name="Comma 2 6 2 3 3 2" xfId="9537"/>
    <cellStyle name="Comma 2 6 2 3 4" xfId="9538"/>
    <cellStyle name="Comma 2 6 2 3 5" xfId="9803"/>
    <cellStyle name="Comma 2 6 2 4" xfId="9539"/>
    <cellStyle name="Comma 2 6 2 4 2" xfId="9540"/>
    <cellStyle name="Comma 2 6 2 4 2 2" xfId="9541"/>
    <cellStyle name="Comma 2 6 2 4 3" xfId="9542"/>
    <cellStyle name="Comma 2 6 2 5" xfId="9543"/>
    <cellStyle name="Comma 2 6 2 5 2" xfId="9544"/>
    <cellStyle name="Comma 2 6 2 6" xfId="9545"/>
    <cellStyle name="Comma 2 6 2 7" xfId="9801"/>
    <cellStyle name="Comma 2 6 2 8" xfId="3799"/>
    <cellStyle name="Comma 2 6 3" xfId="2905"/>
    <cellStyle name="Comma 2 6 3 2" xfId="9546"/>
    <cellStyle name="Comma 2 6 3 2 2" xfId="9547"/>
    <cellStyle name="Comma 2 6 3 2 2 2" xfId="9548"/>
    <cellStyle name="Comma 2 6 3 2 3" xfId="9549"/>
    <cellStyle name="Comma 2 6 3 3" xfId="9550"/>
    <cellStyle name="Comma 2 6 3 3 2" xfId="9551"/>
    <cellStyle name="Comma 2 6 3 4" xfId="9552"/>
    <cellStyle name="Comma 2 6 3 5" xfId="9804"/>
    <cellStyle name="Comma 2 6 3 6" xfId="3802"/>
    <cellStyle name="Comma 2 6 4" xfId="3362"/>
    <cellStyle name="Comma 2 6 4 2" xfId="9554"/>
    <cellStyle name="Comma 2 6 4 2 2" xfId="9555"/>
    <cellStyle name="Comma 2 6 4 2 2 2" xfId="9556"/>
    <cellStyle name="Comma 2 6 4 2 3" xfId="9557"/>
    <cellStyle name="Comma 2 6 4 3" xfId="9558"/>
    <cellStyle name="Comma 2 6 4 3 2" xfId="9559"/>
    <cellStyle name="Comma 2 6 4 4" xfId="9560"/>
    <cellStyle name="Comma 2 6 4 5" xfId="9805"/>
    <cellStyle name="Comma 2 6 4 6" xfId="3803"/>
    <cellStyle name="Comma 2 6 5" xfId="8211"/>
    <cellStyle name="Comma 2 6 5 2" xfId="9562"/>
    <cellStyle name="Comma 2 6 5 2 2" xfId="9563"/>
    <cellStyle name="Comma 2 6 5 3" xfId="9564"/>
    <cellStyle name="Comma 2 6 5 4" xfId="9561"/>
    <cellStyle name="Comma 2 6 6" xfId="9565"/>
    <cellStyle name="Comma 2 6 6 2" xfId="9566"/>
    <cellStyle name="Comma 2 6 7" xfId="9567"/>
    <cellStyle name="Comma 2 6 8" xfId="9800"/>
    <cellStyle name="Comma 2 6 9" xfId="3798"/>
    <cellStyle name="Comma 2 7" xfId="194"/>
    <cellStyle name="Comma 2 7 2" xfId="3757"/>
    <cellStyle name="Comma 2 7 2 2" xfId="9569"/>
    <cellStyle name="Comma 2 7 2 2 2" xfId="9570"/>
    <cellStyle name="Comma 2 7 2 3" xfId="9571"/>
    <cellStyle name="Comma 2 7 2 4" xfId="9568"/>
    <cellStyle name="Comma 2 7 2 5" xfId="8212"/>
    <cellStyle name="Comma 2 7 3" xfId="9572"/>
    <cellStyle name="Comma 2 7 3 2" xfId="9573"/>
    <cellStyle name="Comma 2 7 4" xfId="9574"/>
    <cellStyle name="Comma 2 7 5" xfId="9806"/>
    <cellStyle name="Comma 2 7 6" xfId="3804"/>
    <cellStyle name="Comma 2 8" xfId="195"/>
    <cellStyle name="Comma 2 8 2" xfId="2904"/>
    <cellStyle name="Comma 2 8 2 2" xfId="9576"/>
    <cellStyle name="Comma 2 8 2 2 2" xfId="9577"/>
    <cellStyle name="Comma 2 8 2 3" xfId="9578"/>
    <cellStyle name="Comma 2 8 2 4" xfId="9575"/>
    <cellStyle name="Comma 2 8 2 5" xfId="8213"/>
    <cellStyle name="Comma 2 8 3" xfId="9579"/>
    <cellStyle name="Comma 2 8 3 2" xfId="9580"/>
    <cellStyle name="Comma 2 8 4" xfId="9581"/>
    <cellStyle name="Comma 2 8 5" xfId="9807"/>
    <cellStyle name="Comma 2 8 6" xfId="3805"/>
    <cellStyle name="Comma 2 9" xfId="3755"/>
    <cellStyle name="Comma 2 9 2" xfId="9582"/>
    <cellStyle name="Comma 2 9 3" xfId="8214"/>
    <cellStyle name="Comma 2_06.112100-31.10.51_แก้ไข" xfId="3913"/>
    <cellStyle name="Comma 20" xfId="196"/>
    <cellStyle name="Comma 20 2" xfId="9583"/>
    <cellStyle name="Comma 20 2 10" xfId="13703"/>
    <cellStyle name="Comma 20 2 10 2" xfId="34929"/>
    <cellStyle name="Comma 20 2 11" xfId="31659"/>
    <cellStyle name="Comma 20 2 2" xfId="9938"/>
    <cellStyle name="Comma 20 2 2 2" xfId="11276"/>
    <cellStyle name="Comma 20 2 3" xfId="11141"/>
    <cellStyle name="Comma 20 2 3 2" xfId="12865"/>
    <cellStyle name="Comma 20 2 3 2 2" xfId="21040"/>
    <cellStyle name="Comma 20 2 3 2 2 2" xfId="42265"/>
    <cellStyle name="Comma 20 2 3 2 3" xfId="24303"/>
    <cellStyle name="Comma 20 2 3 2 3 2" xfId="45528"/>
    <cellStyle name="Comma 20 2 3 2 4" xfId="27570"/>
    <cellStyle name="Comma 20 2 3 2 4 2" xfId="48792"/>
    <cellStyle name="Comma 20 2 3 2 5" xfId="30834"/>
    <cellStyle name="Comma 20 2 3 2 5 2" xfId="52056"/>
    <cellStyle name="Comma 20 2 3 2 6" xfId="17778"/>
    <cellStyle name="Comma 20 2 3 2 6 2" xfId="39003"/>
    <cellStyle name="Comma 20 2 3 2 7" xfId="34102"/>
    <cellStyle name="Comma 20 2 3 3" xfId="16147"/>
    <cellStyle name="Comma 20 2 3 3 2" xfId="37372"/>
    <cellStyle name="Comma 20 2 3 4" xfId="19409"/>
    <cellStyle name="Comma 20 2 3 4 2" xfId="40634"/>
    <cellStyle name="Comma 20 2 3 5" xfId="22671"/>
    <cellStyle name="Comma 20 2 3 5 2" xfId="43896"/>
    <cellStyle name="Comma 20 2 3 6" xfId="25938"/>
    <cellStyle name="Comma 20 2 3 6 2" xfId="47160"/>
    <cellStyle name="Comma 20 2 3 7" xfId="29203"/>
    <cellStyle name="Comma 20 2 3 7 2" xfId="50425"/>
    <cellStyle name="Comma 20 2 3 8" xfId="14515"/>
    <cellStyle name="Comma 20 2 3 8 2" xfId="35741"/>
    <cellStyle name="Comma 20 2 3 9" xfId="32471"/>
    <cellStyle name="Comma 20 2 4" xfId="12051"/>
    <cellStyle name="Comma 20 2 4 2" xfId="20228"/>
    <cellStyle name="Comma 20 2 4 2 2" xfId="41453"/>
    <cellStyle name="Comma 20 2 4 3" xfId="23491"/>
    <cellStyle name="Comma 20 2 4 3 2" xfId="44716"/>
    <cellStyle name="Comma 20 2 4 4" xfId="26758"/>
    <cellStyle name="Comma 20 2 4 4 2" xfId="47980"/>
    <cellStyle name="Comma 20 2 4 5" xfId="30022"/>
    <cellStyle name="Comma 20 2 4 5 2" xfId="51244"/>
    <cellStyle name="Comma 20 2 4 6" xfId="16966"/>
    <cellStyle name="Comma 20 2 4 6 2" xfId="38191"/>
    <cellStyle name="Comma 20 2 4 7" xfId="33290"/>
    <cellStyle name="Comma 20 2 5" xfId="15323"/>
    <cellStyle name="Comma 20 2 5 2" xfId="36548"/>
    <cellStyle name="Comma 20 2 6" xfId="18585"/>
    <cellStyle name="Comma 20 2 6 2" xfId="39810"/>
    <cellStyle name="Comma 20 2 7" xfId="21847"/>
    <cellStyle name="Comma 20 2 7 2" xfId="43072"/>
    <cellStyle name="Comma 20 2 8" xfId="25111"/>
    <cellStyle name="Comma 20 2 8 2" xfId="46336"/>
    <cellStyle name="Comma 20 2 9" xfId="28379"/>
    <cellStyle name="Comma 20 2 9 2" xfId="49601"/>
    <cellStyle name="Comma 20 3" xfId="9861"/>
    <cellStyle name="Comma 20 3 10" xfId="31742"/>
    <cellStyle name="Comma 20 3 2" xfId="11277"/>
    <cellStyle name="Comma 20 3 2 2" xfId="12977"/>
    <cellStyle name="Comma 20 3 2 2 2" xfId="21152"/>
    <cellStyle name="Comma 20 3 2 2 2 2" xfId="42377"/>
    <cellStyle name="Comma 20 3 2 2 3" xfId="24415"/>
    <cellStyle name="Comma 20 3 2 2 3 2" xfId="45640"/>
    <cellStyle name="Comma 20 3 2 2 4" xfId="27682"/>
    <cellStyle name="Comma 20 3 2 2 4 2" xfId="48904"/>
    <cellStyle name="Comma 20 3 2 2 5" xfId="30946"/>
    <cellStyle name="Comma 20 3 2 2 5 2" xfId="52168"/>
    <cellStyle name="Comma 20 3 2 2 6" xfId="17890"/>
    <cellStyle name="Comma 20 3 2 2 6 2" xfId="39115"/>
    <cellStyle name="Comma 20 3 2 2 7" xfId="34214"/>
    <cellStyle name="Comma 20 3 2 3" xfId="16259"/>
    <cellStyle name="Comma 20 3 2 3 2" xfId="37484"/>
    <cellStyle name="Comma 20 3 2 4" xfId="19521"/>
    <cellStyle name="Comma 20 3 2 4 2" xfId="40746"/>
    <cellStyle name="Comma 20 3 2 5" xfId="22783"/>
    <cellStyle name="Comma 20 3 2 5 2" xfId="44008"/>
    <cellStyle name="Comma 20 3 2 6" xfId="26050"/>
    <cellStyle name="Comma 20 3 2 6 2" xfId="47272"/>
    <cellStyle name="Comma 20 3 2 7" xfId="29315"/>
    <cellStyle name="Comma 20 3 2 7 2" xfId="50537"/>
    <cellStyle name="Comma 20 3 2 8" xfId="14627"/>
    <cellStyle name="Comma 20 3 2 8 2" xfId="35853"/>
    <cellStyle name="Comma 20 3 2 9" xfId="32583"/>
    <cellStyle name="Comma 20 3 3" xfId="12135"/>
    <cellStyle name="Comma 20 3 3 2" xfId="20311"/>
    <cellStyle name="Comma 20 3 3 2 2" xfId="41536"/>
    <cellStyle name="Comma 20 3 3 3" xfId="23574"/>
    <cellStyle name="Comma 20 3 3 3 2" xfId="44799"/>
    <cellStyle name="Comma 20 3 3 4" xfId="26841"/>
    <cellStyle name="Comma 20 3 3 4 2" xfId="48063"/>
    <cellStyle name="Comma 20 3 3 5" xfId="30105"/>
    <cellStyle name="Comma 20 3 3 5 2" xfId="51327"/>
    <cellStyle name="Comma 20 3 3 6" xfId="17049"/>
    <cellStyle name="Comma 20 3 3 6 2" xfId="38274"/>
    <cellStyle name="Comma 20 3 3 7" xfId="33373"/>
    <cellStyle name="Comma 20 3 4" xfId="15406"/>
    <cellStyle name="Comma 20 3 4 2" xfId="36631"/>
    <cellStyle name="Comma 20 3 5" xfId="18668"/>
    <cellStyle name="Comma 20 3 5 2" xfId="39893"/>
    <cellStyle name="Comma 20 3 6" xfId="21930"/>
    <cellStyle name="Comma 20 3 6 2" xfId="43155"/>
    <cellStyle name="Comma 20 3 7" xfId="25195"/>
    <cellStyle name="Comma 20 3 7 2" xfId="46419"/>
    <cellStyle name="Comma 20 3 8" xfId="28462"/>
    <cellStyle name="Comma 20 3 8 2" xfId="49684"/>
    <cellStyle name="Comma 20 3 9" xfId="13786"/>
    <cellStyle name="Comma 20 3 9 2" xfId="35012"/>
    <cellStyle name="Comma 20 4" xfId="3914"/>
    <cellStyle name="Comma 21" xfId="197"/>
    <cellStyle name="Comma 21 10" xfId="21243"/>
    <cellStyle name="Comma 21 10 2" xfId="42468"/>
    <cellStyle name="Comma 21 11" xfId="24507"/>
    <cellStyle name="Comma 21 11 2" xfId="45732"/>
    <cellStyle name="Comma 21 12" xfId="27775"/>
    <cellStyle name="Comma 21 12 2" xfId="48997"/>
    <cellStyle name="Comma 21 13" xfId="13099"/>
    <cellStyle name="Comma 21 13 2" xfId="34325"/>
    <cellStyle name="Comma 21 14" xfId="31055"/>
    <cellStyle name="Comma 21 15" xfId="3915"/>
    <cellStyle name="Comma 21 2" xfId="8215"/>
    <cellStyle name="Comma 21 2 2" xfId="10089"/>
    <cellStyle name="Comma 21 2 2 2" xfId="11278"/>
    <cellStyle name="Comma 21 3" xfId="8216"/>
    <cellStyle name="Comma 21 4" xfId="9584"/>
    <cellStyle name="Comma 21 4 10" xfId="31660"/>
    <cellStyle name="Comma 21 4 2" xfId="11142"/>
    <cellStyle name="Comma 21 4 2 2" xfId="12866"/>
    <cellStyle name="Comma 21 4 2 2 2" xfId="21041"/>
    <cellStyle name="Comma 21 4 2 2 2 2" xfId="42266"/>
    <cellStyle name="Comma 21 4 2 2 3" xfId="24304"/>
    <cellStyle name="Comma 21 4 2 2 3 2" xfId="45529"/>
    <cellStyle name="Comma 21 4 2 2 4" xfId="27571"/>
    <cellStyle name="Comma 21 4 2 2 4 2" xfId="48793"/>
    <cellStyle name="Comma 21 4 2 2 5" xfId="30835"/>
    <cellStyle name="Comma 21 4 2 2 5 2" xfId="52057"/>
    <cellStyle name="Comma 21 4 2 2 6" xfId="17779"/>
    <cellStyle name="Comma 21 4 2 2 6 2" xfId="39004"/>
    <cellStyle name="Comma 21 4 2 2 7" xfId="34103"/>
    <cellStyle name="Comma 21 4 2 3" xfId="16148"/>
    <cellStyle name="Comma 21 4 2 3 2" xfId="37373"/>
    <cellStyle name="Comma 21 4 2 4" xfId="19410"/>
    <cellStyle name="Comma 21 4 2 4 2" xfId="40635"/>
    <cellStyle name="Comma 21 4 2 5" xfId="22672"/>
    <cellStyle name="Comma 21 4 2 5 2" xfId="43897"/>
    <cellStyle name="Comma 21 4 2 6" xfId="25939"/>
    <cellStyle name="Comma 21 4 2 6 2" xfId="47161"/>
    <cellStyle name="Comma 21 4 2 7" xfId="29204"/>
    <cellStyle name="Comma 21 4 2 7 2" xfId="50426"/>
    <cellStyle name="Comma 21 4 2 8" xfId="14516"/>
    <cellStyle name="Comma 21 4 2 8 2" xfId="35742"/>
    <cellStyle name="Comma 21 4 2 9" xfId="32472"/>
    <cellStyle name="Comma 21 4 3" xfId="12052"/>
    <cellStyle name="Comma 21 4 3 2" xfId="20229"/>
    <cellStyle name="Comma 21 4 3 2 2" xfId="41454"/>
    <cellStyle name="Comma 21 4 3 3" xfId="23492"/>
    <cellStyle name="Comma 21 4 3 3 2" xfId="44717"/>
    <cellStyle name="Comma 21 4 3 4" xfId="26759"/>
    <cellStyle name="Comma 21 4 3 4 2" xfId="47981"/>
    <cellStyle name="Comma 21 4 3 5" xfId="30023"/>
    <cellStyle name="Comma 21 4 3 5 2" xfId="51245"/>
    <cellStyle name="Comma 21 4 3 6" xfId="16967"/>
    <cellStyle name="Comma 21 4 3 6 2" xfId="38192"/>
    <cellStyle name="Comma 21 4 3 7" xfId="33291"/>
    <cellStyle name="Comma 21 4 4" xfId="15324"/>
    <cellStyle name="Comma 21 4 4 2" xfId="36549"/>
    <cellStyle name="Comma 21 4 5" xfId="18586"/>
    <cellStyle name="Comma 21 4 5 2" xfId="39811"/>
    <cellStyle name="Comma 21 4 6" xfId="21848"/>
    <cellStyle name="Comma 21 4 6 2" xfId="43073"/>
    <cellStyle name="Comma 21 4 7" xfId="25112"/>
    <cellStyle name="Comma 21 4 7 2" xfId="46337"/>
    <cellStyle name="Comma 21 4 8" xfId="28380"/>
    <cellStyle name="Comma 21 4 8 2" xfId="49602"/>
    <cellStyle name="Comma 21 4 9" xfId="13704"/>
    <cellStyle name="Comma 21 4 9 2" xfId="34930"/>
    <cellStyle name="Comma 21 5" xfId="9862"/>
    <cellStyle name="Comma 21 5 10" xfId="31743"/>
    <cellStyle name="Comma 21 5 2" xfId="11279"/>
    <cellStyle name="Comma 21 5 2 2" xfId="12978"/>
    <cellStyle name="Comma 21 5 2 2 2" xfId="21153"/>
    <cellStyle name="Comma 21 5 2 2 2 2" xfId="42378"/>
    <cellStyle name="Comma 21 5 2 2 3" xfId="24416"/>
    <cellStyle name="Comma 21 5 2 2 3 2" xfId="45641"/>
    <cellStyle name="Comma 21 5 2 2 4" xfId="27683"/>
    <cellStyle name="Comma 21 5 2 2 4 2" xfId="48905"/>
    <cellStyle name="Comma 21 5 2 2 5" xfId="30947"/>
    <cellStyle name="Comma 21 5 2 2 5 2" xfId="52169"/>
    <cellStyle name="Comma 21 5 2 2 6" xfId="17891"/>
    <cellStyle name="Comma 21 5 2 2 6 2" xfId="39116"/>
    <cellStyle name="Comma 21 5 2 2 7" xfId="34215"/>
    <cellStyle name="Comma 21 5 2 3" xfId="16260"/>
    <cellStyle name="Comma 21 5 2 3 2" xfId="37485"/>
    <cellStyle name="Comma 21 5 2 4" xfId="19522"/>
    <cellStyle name="Comma 21 5 2 4 2" xfId="40747"/>
    <cellStyle name="Comma 21 5 2 5" xfId="22784"/>
    <cellStyle name="Comma 21 5 2 5 2" xfId="44009"/>
    <cellStyle name="Comma 21 5 2 6" xfId="26051"/>
    <cellStyle name="Comma 21 5 2 6 2" xfId="47273"/>
    <cellStyle name="Comma 21 5 2 7" xfId="29316"/>
    <cellStyle name="Comma 21 5 2 7 2" xfId="50538"/>
    <cellStyle name="Comma 21 5 2 8" xfId="14628"/>
    <cellStyle name="Comma 21 5 2 8 2" xfId="35854"/>
    <cellStyle name="Comma 21 5 2 9" xfId="32584"/>
    <cellStyle name="Comma 21 5 3" xfId="12136"/>
    <cellStyle name="Comma 21 5 3 2" xfId="20312"/>
    <cellStyle name="Comma 21 5 3 2 2" xfId="41537"/>
    <cellStyle name="Comma 21 5 3 3" xfId="23575"/>
    <cellStyle name="Comma 21 5 3 3 2" xfId="44800"/>
    <cellStyle name="Comma 21 5 3 4" xfId="26842"/>
    <cellStyle name="Comma 21 5 3 4 2" xfId="48064"/>
    <cellStyle name="Comma 21 5 3 5" xfId="30106"/>
    <cellStyle name="Comma 21 5 3 5 2" xfId="51328"/>
    <cellStyle name="Comma 21 5 3 6" xfId="17050"/>
    <cellStyle name="Comma 21 5 3 6 2" xfId="38275"/>
    <cellStyle name="Comma 21 5 3 7" xfId="33374"/>
    <cellStyle name="Comma 21 5 4" xfId="15407"/>
    <cellStyle name="Comma 21 5 4 2" xfId="36632"/>
    <cellStyle name="Comma 21 5 5" xfId="18669"/>
    <cellStyle name="Comma 21 5 5 2" xfId="39894"/>
    <cellStyle name="Comma 21 5 6" xfId="21931"/>
    <cellStyle name="Comma 21 5 6 2" xfId="43156"/>
    <cellStyle name="Comma 21 5 7" xfId="25196"/>
    <cellStyle name="Comma 21 5 7 2" xfId="46420"/>
    <cellStyle name="Comma 21 5 8" xfId="28463"/>
    <cellStyle name="Comma 21 5 8 2" xfId="49685"/>
    <cellStyle name="Comma 21 5 9" xfId="13787"/>
    <cellStyle name="Comma 21 5 9 2" xfId="35013"/>
    <cellStyle name="Comma 21 6" xfId="10214"/>
    <cellStyle name="Comma 21 6 2" xfId="12261"/>
    <cellStyle name="Comma 21 6 2 2" xfId="20436"/>
    <cellStyle name="Comma 21 6 2 2 2" xfId="41661"/>
    <cellStyle name="Comma 21 6 2 3" xfId="23699"/>
    <cellStyle name="Comma 21 6 2 3 2" xfId="44924"/>
    <cellStyle name="Comma 21 6 2 4" xfId="26966"/>
    <cellStyle name="Comma 21 6 2 4 2" xfId="48188"/>
    <cellStyle name="Comma 21 6 2 5" xfId="30230"/>
    <cellStyle name="Comma 21 6 2 5 2" xfId="51452"/>
    <cellStyle name="Comma 21 6 2 6" xfId="17174"/>
    <cellStyle name="Comma 21 6 2 6 2" xfId="38399"/>
    <cellStyle name="Comma 21 6 2 7" xfId="33498"/>
    <cellStyle name="Comma 21 6 3" xfId="15543"/>
    <cellStyle name="Comma 21 6 3 2" xfId="36768"/>
    <cellStyle name="Comma 21 6 4" xfId="18805"/>
    <cellStyle name="Comma 21 6 4 2" xfId="40030"/>
    <cellStyle name="Comma 21 6 5" xfId="22067"/>
    <cellStyle name="Comma 21 6 5 2" xfId="43292"/>
    <cellStyle name="Comma 21 6 6" xfId="25334"/>
    <cellStyle name="Comma 21 6 6 2" xfId="46556"/>
    <cellStyle name="Comma 21 6 7" xfId="28599"/>
    <cellStyle name="Comma 21 6 7 2" xfId="49821"/>
    <cellStyle name="Comma 21 6 8" xfId="13911"/>
    <cellStyle name="Comma 21 6 8 2" xfId="35137"/>
    <cellStyle name="Comma 21 6 9" xfId="31867"/>
    <cellStyle name="Comma 21 7" xfId="11447"/>
    <cellStyle name="Comma 21 7 2" xfId="19624"/>
    <cellStyle name="Comma 21 7 2 2" xfId="40849"/>
    <cellStyle name="Comma 21 7 3" xfId="22887"/>
    <cellStyle name="Comma 21 7 3 2" xfId="44112"/>
    <cellStyle name="Comma 21 7 4" xfId="26154"/>
    <cellStyle name="Comma 21 7 4 2" xfId="47376"/>
    <cellStyle name="Comma 21 7 5" xfId="29418"/>
    <cellStyle name="Comma 21 7 5 2" xfId="50640"/>
    <cellStyle name="Comma 21 7 6" xfId="16362"/>
    <cellStyle name="Comma 21 7 6 2" xfId="37587"/>
    <cellStyle name="Comma 21 7 7" xfId="32686"/>
    <cellStyle name="Comma 21 8" xfId="14719"/>
    <cellStyle name="Comma 21 8 2" xfId="35944"/>
    <cellStyle name="Comma 21 9" xfId="17981"/>
    <cellStyle name="Comma 21 9 2" xfId="39206"/>
    <cellStyle name="Comma 22" xfId="198"/>
    <cellStyle name="Comma 22 10" xfId="27776"/>
    <cellStyle name="Comma 22 10 2" xfId="48998"/>
    <cellStyle name="Comma 22 11" xfId="13100"/>
    <cellStyle name="Comma 22 11 2" xfId="34326"/>
    <cellStyle name="Comma 22 12" xfId="31056"/>
    <cellStyle name="Comma 22 13" xfId="3916"/>
    <cellStyle name="Comma 22 2" xfId="9585"/>
    <cellStyle name="Comma 22 2 10" xfId="13705"/>
    <cellStyle name="Comma 22 2 10 2" xfId="34931"/>
    <cellStyle name="Comma 22 2 11" xfId="31661"/>
    <cellStyle name="Comma 22 2 2" xfId="10096"/>
    <cellStyle name="Comma 22 2 2 2" xfId="11280"/>
    <cellStyle name="Comma 22 2 3" xfId="11143"/>
    <cellStyle name="Comma 22 2 3 2" xfId="12867"/>
    <cellStyle name="Comma 22 2 3 2 2" xfId="21042"/>
    <cellStyle name="Comma 22 2 3 2 2 2" xfId="42267"/>
    <cellStyle name="Comma 22 2 3 2 3" xfId="24305"/>
    <cellStyle name="Comma 22 2 3 2 3 2" xfId="45530"/>
    <cellStyle name="Comma 22 2 3 2 4" xfId="27572"/>
    <cellStyle name="Comma 22 2 3 2 4 2" xfId="48794"/>
    <cellStyle name="Comma 22 2 3 2 5" xfId="30836"/>
    <cellStyle name="Comma 22 2 3 2 5 2" xfId="52058"/>
    <cellStyle name="Comma 22 2 3 2 6" xfId="17780"/>
    <cellStyle name="Comma 22 2 3 2 6 2" xfId="39005"/>
    <cellStyle name="Comma 22 2 3 2 7" xfId="34104"/>
    <cellStyle name="Comma 22 2 3 3" xfId="16149"/>
    <cellStyle name="Comma 22 2 3 3 2" xfId="37374"/>
    <cellStyle name="Comma 22 2 3 4" xfId="19411"/>
    <cellStyle name="Comma 22 2 3 4 2" xfId="40636"/>
    <cellStyle name="Comma 22 2 3 5" xfId="22673"/>
    <cellStyle name="Comma 22 2 3 5 2" xfId="43898"/>
    <cellStyle name="Comma 22 2 3 6" xfId="25940"/>
    <cellStyle name="Comma 22 2 3 6 2" xfId="47162"/>
    <cellStyle name="Comma 22 2 3 7" xfId="29205"/>
    <cellStyle name="Comma 22 2 3 7 2" xfId="50427"/>
    <cellStyle name="Comma 22 2 3 8" xfId="14517"/>
    <cellStyle name="Comma 22 2 3 8 2" xfId="35743"/>
    <cellStyle name="Comma 22 2 3 9" xfId="32473"/>
    <cellStyle name="Comma 22 2 4" xfId="12053"/>
    <cellStyle name="Comma 22 2 4 2" xfId="20230"/>
    <cellStyle name="Comma 22 2 4 2 2" xfId="41455"/>
    <cellStyle name="Comma 22 2 4 3" xfId="23493"/>
    <cellStyle name="Comma 22 2 4 3 2" xfId="44718"/>
    <cellStyle name="Comma 22 2 4 4" xfId="26760"/>
    <cellStyle name="Comma 22 2 4 4 2" xfId="47982"/>
    <cellStyle name="Comma 22 2 4 5" xfId="30024"/>
    <cellStyle name="Comma 22 2 4 5 2" xfId="51246"/>
    <cellStyle name="Comma 22 2 4 6" xfId="16968"/>
    <cellStyle name="Comma 22 2 4 6 2" xfId="38193"/>
    <cellStyle name="Comma 22 2 4 7" xfId="33292"/>
    <cellStyle name="Comma 22 2 5" xfId="15325"/>
    <cellStyle name="Comma 22 2 5 2" xfId="36550"/>
    <cellStyle name="Comma 22 2 6" xfId="18587"/>
    <cellStyle name="Comma 22 2 6 2" xfId="39812"/>
    <cellStyle name="Comma 22 2 7" xfId="21849"/>
    <cellStyle name="Comma 22 2 7 2" xfId="43074"/>
    <cellStyle name="Comma 22 2 8" xfId="25113"/>
    <cellStyle name="Comma 22 2 8 2" xfId="46338"/>
    <cellStyle name="Comma 22 2 9" xfId="28381"/>
    <cellStyle name="Comma 22 2 9 2" xfId="49603"/>
    <cellStyle name="Comma 22 3" xfId="9863"/>
    <cellStyle name="Comma 22 3 10" xfId="31744"/>
    <cellStyle name="Comma 22 3 2" xfId="11281"/>
    <cellStyle name="Comma 22 3 2 2" xfId="12979"/>
    <cellStyle name="Comma 22 3 2 2 2" xfId="21154"/>
    <cellStyle name="Comma 22 3 2 2 2 2" xfId="42379"/>
    <cellStyle name="Comma 22 3 2 2 3" xfId="24417"/>
    <cellStyle name="Comma 22 3 2 2 3 2" xfId="45642"/>
    <cellStyle name="Comma 22 3 2 2 4" xfId="27684"/>
    <cellStyle name="Comma 22 3 2 2 4 2" xfId="48906"/>
    <cellStyle name="Comma 22 3 2 2 5" xfId="30948"/>
    <cellStyle name="Comma 22 3 2 2 5 2" xfId="52170"/>
    <cellStyle name="Comma 22 3 2 2 6" xfId="17892"/>
    <cellStyle name="Comma 22 3 2 2 6 2" xfId="39117"/>
    <cellStyle name="Comma 22 3 2 2 7" xfId="34216"/>
    <cellStyle name="Comma 22 3 2 3" xfId="16261"/>
    <cellStyle name="Comma 22 3 2 3 2" xfId="37486"/>
    <cellStyle name="Comma 22 3 2 4" xfId="19523"/>
    <cellStyle name="Comma 22 3 2 4 2" xfId="40748"/>
    <cellStyle name="Comma 22 3 2 5" xfId="22785"/>
    <cellStyle name="Comma 22 3 2 5 2" xfId="44010"/>
    <cellStyle name="Comma 22 3 2 6" xfId="26052"/>
    <cellStyle name="Comma 22 3 2 6 2" xfId="47274"/>
    <cellStyle name="Comma 22 3 2 7" xfId="29317"/>
    <cellStyle name="Comma 22 3 2 7 2" xfId="50539"/>
    <cellStyle name="Comma 22 3 2 8" xfId="14629"/>
    <cellStyle name="Comma 22 3 2 8 2" xfId="35855"/>
    <cellStyle name="Comma 22 3 2 9" xfId="32585"/>
    <cellStyle name="Comma 22 3 3" xfId="12137"/>
    <cellStyle name="Comma 22 3 3 2" xfId="20313"/>
    <cellStyle name="Comma 22 3 3 2 2" xfId="41538"/>
    <cellStyle name="Comma 22 3 3 3" xfId="23576"/>
    <cellStyle name="Comma 22 3 3 3 2" xfId="44801"/>
    <cellStyle name="Comma 22 3 3 4" xfId="26843"/>
    <cellStyle name="Comma 22 3 3 4 2" xfId="48065"/>
    <cellStyle name="Comma 22 3 3 5" xfId="30107"/>
    <cellStyle name="Comma 22 3 3 5 2" xfId="51329"/>
    <cellStyle name="Comma 22 3 3 6" xfId="17051"/>
    <cellStyle name="Comma 22 3 3 6 2" xfId="38276"/>
    <cellStyle name="Comma 22 3 3 7" xfId="33375"/>
    <cellStyle name="Comma 22 3 4" xfId="15408"/>
    <cellStyle name="Comma 22 3 4 2" xfId="36633"/>
    <cellStyle name="Comma 22 3 5" xfId="18670"/>
    <cellStyle name="Comma 22 3 5 2" xfId="39895"/>
    <cellStyle name="Comma 22 3 6" xfId="21932"/>
    <cellStyle name="Comma 22 3 6 2" xfId="43157"/>
    <cellStyle name="Comma 22 3 7" xfId="25197"/>
    <cellStyle name="Comma 22 3 7 2" xfId="46421"/>
    <cellStyle name="Comma 22 3 8" xfId="28464"/>
    <cellStyle name="Comma 22 3 8 2" xfId="49686"/>
    <cellStyle name="Comma 22 3 9" xfId="13788"/>
    <cellStyle name="Comma 22 3 9 2" xfId="35014"/>
    <cellStyle name="Comma 22 4" xfId="10215"/>
    <cellStyle name="Comma 22 4 2" xfId="12262"/>
    <cellStyle name="Comma 22 4 2 2" xfId="20437"/>
    <cellStyle name="Comma 22 4 2 2 2" xfId="41662"/>
    <cellStyle name="Comma 22 4 2 3" xfId="23700"/>
    <cellStyle name="Comma 22 4 2 3 2" xfId="44925"/>
    <cellStyle name="Comma 22 4 2 4" xfId="26967"/>
    <cellStyle name="Comma 22 4 2 4 2" xfId="48189"/>
    <cellStyle name="Comma 22 4 2 5" xfId="30231"/>
    <cellStyle name="Comma 22 4 2 5 2" xfId="51453"/>
    <cellStyle name="Comma 22 4 2 6" xfId="17175"/>
    <cellStyle name="Comma 22 4 2 6 2" xfId="38400"/>
    <cellStyle name="Comma 22 4 2 7" xfId="33499"/>
    <cellStyle name="Comma 22 4 3" xfId="15544"/>
    <cellStyle name="Comma 22 4 3 2" xfId="36769"/>
    <cellStyle name="Comma 22 4 4" xfId="18806"/>
    <cellStyle name="Comma 22 4 4 2" xfId="40031"/>
    <cellStyle name="Comma 22 4 5" xfId="22068"/>
    <cellStyle name="Comma 22 4 5 2" xfId="43293"/>
    <cellStyle name="Comma 22 4 6" xfId="25335"/>
    <cellStyle name="Comma 22 4 6 2" xfId="46557"/>
    <cellStyle name="Comma 22 4 7" xfId="28600"/>
    <cellStyle name="Comma 22 4 7 2" xfId="49822"/>
    <cellStyle name="Comma 22 4 8" xfId="13912"/>
    <cellStyle name="Comma 22 4 8 2" xfId="35138"/>
    <cellStyle name="Comma 22 4 9" xfId="31868"/>
    <cellStyle name="Comma 22 5" xfId="11448"/>
    <cellStyle name="Comma 22 5 2" xfId="19625"/>
    <cellStyle name="Comma 22 5 2 2" xfId="40850"/>
    <cellStyle name="Comma 22 5 3" xfId="22888"/>
    <cellStyle name="Comma 22 5 3 2" xfId="44113"/>
    <cellStyle name="Comma 22 5 4" xfId="26155"/>
    <cellStyle name="Comma 22 5 4 2" xfId="47377"/>
    <cellStyle name="Comma 22 5 5" xfId="29419"/>
    <cellStyle name="Comma 22 5 5 2" xfId="50641"/>
    <cellStyle name="Comma 22 5 6" xfId="16363"/>
    <cellStyle name="Comma 22 5 6 2" xfId="37588"/>
    <cellStyle name="Comma 22 5 7" xfId="32687"/>
    <cellStyle name="Comma 22 6" xfId="14720"/>
    <cellStyle name="Comma 22 6 2" xfId="35945"/>
    <cellStyle name="Comma 22 7" xfId="17982"/>
    <cellStyle name="Comma 22 7 2" xfId="39207"/>
    <cellStyle name="Comma 22 8" xfId="21244"/>
    <cellStyle name="Comma 22 8 2" xfId="42469"/>
    <cellStyle name="Comma 22 9" xfId="24508"/>
    <cellStyle name="Comma 22 9 2" xfId="45733"/>
    <cellStyle name="Comma 23" xfId="199"/>
    <cellStyle name="Comma 23 2" xfId="9586"/>
    <cellStyle name="Comma 23 2 10" xfId="13706"/>
    <cellStyle name="Comma 23 2 10 2" xfId="34932"/>
    <cellStyle name="Comma 23 2 11" xfId="31662"/>
    <cellStyle name="Comma 23 2 2" xfId="10091"/>
    <cellStyle name="Comma 23 2 2 2" xfId="11282"/>
    <cellStyle name="Comma 23 2 3" xfId="11144"/>
    <cellStyle name="Comma 23 2 3 2" xfId="12868"/>
    <cellStyle name="Comma 23 2 3 2 2" xfId="21043"/>
    <cellStyle name="Comma 23 2 3 2 2 2" xfId="42268"/>
    <cellStyle name="Comma 23 2 3 2 3" xfId="24306"/>
    <cellStyle name="Comma 23 2 3 2 3 2" xfId="45531"/>
    <cellStyle name="Comma 23 2 3 2 4" xfId="27573"/>
    <cellStyle name="Comma 23 2 3 2 4 2" xfId="48795"/>
    <cellStyle name="Comma 23 2 3 2 5" xfId="30837"/>
    <cellStyle name="Comma 23 2 3 2 5 2" xfId="52059"/>
    <cellStyle name="Comma 23 2 3 2 6" xfId="17781"/>
    <cellStyle name="Comma 23 2 3 2 6 2" xfId="39006"/>
    <cellStyle name="Comma 23 2 3 2 7" xfId="34105"/>
    <cellStyle name="Comma 23 2 3 3" xfId="16150"/>
    <cellStyle name="Comma 23 2 3 3 2" xfId="37375"/>
    <cellStyle name="Comma 23 2 3 4" xfId="19412"/>
    <cellStyle name="Comma 23 2 3 4 2" xfId="40637"/>
    <cellStyle name="Comma 23 2 3 5" xfId="22674"/>
    <cellStyle name="Comma 23 2 3 5 2" xfId="43899"/>
    <cellStyle name="Comma 23 2 3 6" xfId="25941"/>
    <cellStyle name="Comma 23 2 3 6 2" xfId="47163"/>
    <cellStyle name="Comma 23 2 3 7" xfId="29206"/>
    <cellStyle name="Comma 23 2 3 7 2" xfId="50428"/>
    <cellStyle name="Comma 23 2 3 8" xfId="14518"/>
    <cellStyle name="Comma 23 2 3 8 2" xfId="35744"/>
    <cellStyle name="Comma 23 2 3 9" xfId="32474"/>
    <cellStyle name="Comma 23 2 4" xfId="12054"/>
    <cellStyle name="Comma 23 2 4 2" xfId="20231"/>
    <cellStyle name="Comma 23 2 4 2 2" xfId="41456"/>
    <cellStyle name="Comma 23 2 4 3" xfId="23494"/>
    <cellStyle name="Comma 23 2 4 3 2" xfId="44719"/>
    <cellStyle name="Comma 23 2 4 4" xfId="26761"/>
    <cellStyle name="Comma 23 2 4 4 2" xfId="47983"/>
    <cellStyle name="Comma 23 2 4 5" xfId="30025"/>
    <cellStyle name="Comma 23 2 4 5 2" xfId="51247"/>
    <cellStyle name="Comma 23 2 4 6" xfId="16969"/>
    <cellStyle name="Comma 23 2 4 6 2" xfId="38194"/>
    <cellStyle name="Comma 23 2 4 7" xfId="33293"/>
    <cellStyle name="Comma 23 2 5" xfId="15326"/>
    <cellStyle name="Comma 23 2 5 2" xfId="36551"/>
    <cellStyle name="Comma 23 2 6" xfId="18588"/>
    <cellStyle name="Comma 23 2 6 2" xfId="39813"/>
    <cellStyle name="Comma 23 2 7" xfId="21850"/>
    <cellStyle name="Comma 23 2 7 2" xfId="43075"/>
    <cellStyle name="Comma 23 2 8" xfId="25114"/>
    <cellStyle name="Comma 23 2 8 2" xfId="46339"/>
    <cellStyle name="Comma 23 2 9" xfId="28382"/>
    <cellStyle name="Comma 23 2 9 2" xfId="49604"/>
    <cellStyle name="Comma 23 3" xfId="9864"/>
    <cellStyle name="Comma 23 3 10" xfId="31745"/>
    <cellStyle name="Comma 23 3 2" xfId="11283"/>
    <cellStyle name="Comma 23 3 2 2" xfId="12980"/>
    <cellStyle name="Comma 23 3 2 2 2" xfId="21155"/>
    <cellStyle name="Comma 23 3 2 2 2 2" xfId="42380"/>
    <cellStyle name="Comma 23 3 2 2 3" xfId="24418"/>
    <cellStyle name="Comma 23 3 2 2 3 2" xfId="45643"/>
    <cellStyle name="Comma 23 3 2 2 4" xfId="27685"/>
    <cellStyle name="Comma 23 3 2 2 4 2" xfId="48907"/>
    <cellStyle name="Comma 23 3 2 2 5" xfId="30949"/>
    <cellStyle name="Comma 23 3 2 2 5 2" xfId="52171"/>
    <cellStyle name="Comma 23 3 2 2 6" xfId="17893"/>
    <cellStyle name="Comma 23 3 2 2 6 2" xfId="39118"/>
    <cellStyle name="Comma 23 3 2 2 7" xfId="34217"/>
    <cellStyle name="Comma 23 3 2 3" xfId="16262"/>
    <cellStyle name="Comma 23 3 2 3 2" xfId="37487"/>
    <cellStyle name="Comma 23 3 2 4" xfId="19524"/>
    <cellStyle name="Comma 23 3 2 4 2" xfId="40749"/>
    <cellStyle name="Comma 23 3 2 5" xfId="22786"/>
    <cellStyle name="Comma 23 3 2 5 2" xfId="44011"/>
    <cellStyle name="Comma 23 3 2 6" xfId="26053"/>
    <cellStyle name="Comma 23 3 2 6 2" xfId="47275"/>
    <cellStyle name="Comma 23 3 2 7" xfId="29318"/>
    <cellStyle name="Comma 23 3 2 7 2" xfId="50540"/>
    <cellStyle name="Comma 23 3 2 8" xfId="14630"/>
    <cellStyle name="Comma 23 3 2 8 2" xfId="35856"/>
    <cellStyle name="Comma 23 3 2 9" xfId="32586"/>
    <cellStyle name="Comma 23 3 3" xfId="12138"/>
    <cellStyle name="Comma 23 3 3 2" xfId="20314"/>
    <cellStyle name="Comma 23 3 3 2 2" xfId="41539"/>
    <cellStyle name="Comma 23 3 3 3" xfId="23577"/>
    <cellStyle name="Comma 23 3 3 3 2" xfId="44802"/>
    <cellStyle name="Comma 23 3 3 4" xfId="26844"/>
    <cellStyle name="Comma 23 3 3 4 2" xfId="48066"/>
    <cellStyle name="Comma 23 3 3 5" xfId="30108"/>
    <cellStyle name="Comma 23 3 3 5 2" xfId="51330"/>
    <cellStyle name="Comma 23 3 3 6" xfId="17052"/>
    <cellStyle name="Comma 23 3 3 6 2" xfId="38277"/>
    <cellStyle name="Comma 23 3 3 7" xfId="33376"/>
    <cellStyle name="Comma 23 3 4" xfId="15409"/>
    <cellStyle name="Comma 23 3 4 2" xfId="36634"/>
    <cellStyle name="Comma 23 3 5" xfId="18671"/>
    <cellStyle name="Comma 23 3 5 2" xfId="39896"/>
    <cellStyle name="Comma 23 3 6" xfId="21933"/>
    <cellStyle name="Comma 23 3 6 2" xfId="43158"/>
    <cellStyle name="Comma 23 3 7" xfId="25198"/>
    <cellStyle name="Comma 23 3 7 2" xfId="46422"/>
    <cellStyle name="Comma 23 3 8" xfId="28465"/>
    <cellStyle name="Comma 23 3 8 2" xfId="49687"/>
    <cellStyle name="Comma 23 3 9" xfId="13789"/>
    <cellStyle name="Comma 23 3 9 2" xfId="35015"/>
    <cellStyle name="Comma 23 4" xfId="3917"/>
    <cellStyle name="Comma 24" xfId="200"/>
    <cellStyle name="Comma 24 10" xfId="27777"/>
    <cellStyle name="Comma 24 10 2" xfId="48999"/>
    <cellStyle name="Comma 24 11" xfId="13101"/>
    <cellStyle name="Comma 24 11 2" xfId="34327"/>
    <cellStyle name="Comma 24 12" xfId="31057"/>
    <cellStyle name="Comma 24 13" xfId="3918"/>
    <cellStyle name="Comma 24 2" xfId="2903"/>
    <cellStyle name="Comma 24 2 10" xfId="13707"/>
    <cellStyle name="Comma 24 2 10 2" xfId="34933"/>
    <cellStyle name="Comma 24 2 11" xfId="31663"/>
    <cellStyle name="Comma 24 2 12" xfId="9587"/>
    <cellStyle name="Comma 24 2 2" xfId="3745"/>
    <cellStyle name="Comma 24 2 2 2" xfId="11284"/>
    <cellStyle name="Comma 24 2 2 3" xfId="10094"/>
    <cellStyle name="Comma 24 2 3" xfId="11145"/>
    <cellStyle name="Comma 24 2 3 2" xfId="12869"/>
    <cellStyle name="Comma 24 2 3 2 2" xfId="21044"/>
    <cellStyle name="Comma 24 2 3 2 2 2" xfId="42269"/>
    <cellStyle name="Comma 24 2 3 2 3" xfId="24307"/>
    <cellStyle name="Comma 24 2 3 2 3 2" xfId="45532"/>
    <cellStyle name="Comma 24 2 3 2 4" xfId="27574"/>
    <cellStyle name="Comma 24 2 3 2 4 2" xfId="48796"/>
    <cellStyle name="Comma 24 2 3 2 5" xfId="30838"/>
    <cellStyle name="Comma 24 2 3 2 5 2" xfId="52060"/>
    <cellStyle name="Comma 24 2 3 2 6" xfId="17782"/>
    <cellStyle name="Comma 24 2 3 2 6 2" xfId="39007"/>
    <cellStyle name="Comma 24 2 3 2 7" xfId="34106"/>
    <cellStyle name="Comma 24 2 3 3" xfId="16151"/>
    <cellStyle name="Comma 24 2 3 3 2" xfId="37376"/>
    <cellStyle name="Comma 24 2 3 4" xfId="19413"/>
    <cellStyle name="Comma 24 2 3 4 2" xfId="40638"/>
    <cellStyle name="Comma 24 2 3 5" xfId="22675"/>
    <cellStyle name="Comma 24 2 3 5 2" xfId="43900"/>
    <cellStyle name="Comma 24 2 3 6" xfId="25942"/>
    <cellStyle name="Comma 24 2 3 6 2" xfId="47164"/>
    <cellStyle name="Comma 24 2 3 7" xfId="29207"/>
    <cellStyle name="Comma 24 2 3 7 2" xfId="50429"/>
    <cellStyle name="Comma 24 2 3 8" xfId="14519"/>
    <cellStyle name="Comma 24 2 3 8 2" xfId="35745"/>
    <cellStyle name="Comma 24 2 3 9" xfId="32475"/>
    <cellStyle name="Comma 24 2 4" xfId="12055"/>
    <cellStyle name="Comma 24 2 4 2" xfId="20232"/>
    <cellStyle name="Comma 24 2 4 2 2" xfId="41457"/>
    <cellStyle name="Comma 24 2 4 3" xfId="23495"/>
    <cellStyle name="Comma 24 2 4 3 2" xfId="44720"/>
    <cellStyle name="Comma 24 2 4 4" xfId="26762"/>
    <cellStyle name="Comma 24 2 4 4 2" xfId="47984"/>
    <cellStyle name="Comma 24 2 4 5" xfId="30026"/>
    <cellStyle name="Comma 24 2 4 5 2" xfId="51248"/>
    <cellStyle name="Comma 24 2 4 6" xfId="16970"/>
    <cellStyle name="Comma 24 2 4 6 2" xfId="38195"/>
    <cellStyle name="Comma 24 2 4 7" xfId="33294"/>
    <cellStyle name="Comma 24 2 5" xfId="15327"/>
    <cellStyle name="Comma 24 2 5 2" xfId="36552"/>
    <cellStyle name="Comma 24 2 6" xfId="18589"/>
    <cellStyle name="Comma 24 2 6 2" xfId="39814"/>
    <cellStyle name="Comma 24 2 7" xfId="21851"/>
    <cellStyle name="Comma 24 2 7 2" xfId="43076"/>
    <cellStyle name="Comma 24 2 8" xfId="25115"/>
    <cellStyle name="Comma 24 2 8 2" xfId="46340"/>
    <cellStyle name="Comma 24 2 9" xfId="28383"/>
    <cellStyle name="Comma 24 2 9 2" xfId="49605"/>
    <cellStyle name="Comma 24 3" xfId="9865"/>
    <cellStyle name="Comma 24 3 10" xfId="31746"/>
    <cellStyle name="Comma 24 3 2" xfId="11285"/>
    <cellStyle name="Comma 24 3 2 2" xfId="12981"/>
    <cellStyle name="Comma 24 3 2 2 2" xfId="21156"/>
    <cellStyle name="Comma 24 3 2 2 2 2" xfId="42381"/>
    <cellStyle name="Comma 24 3 2 2 3" xfId="24419"/>
    <cellStyle name="Comma 24 3 2 2 3 2" xfId="45644"/>
    <cellStyle name="Comma 24 3 2 2 4" xfId="27686"/>
    <cellStyle name="Comma 24 3 2 2 4 2" xfId="48908"/>
    <cellStyle name="Comma 24 3 2 2 5" xfId="30950"/>
    <cellStyle name="Comma 24 3 2 2 5 2" xfId="52172"/>
    <cellStyle name="Comma 24 3 2 2 6" xfId="17894"/>
    <cellStyle name="Comma 24 3 2 2 6 2" xfId="39119"/>
    <cellStyle name="Comma 24 3 2 2 7" xfId="34218"/>
    <cellStyle name="Comma 24 3 2 3" xfId="16263"/>
    <cellStyle name="Comma 24 3 2 3 2" xfId="37488"/>
    <cellStyle name="Comma 24 3 2 4" xfId="19525"/>
    <cellStyle name="Comma 24 3 2 4 2" xfId="40750"/>
    <cellStyle name="Comma 24 3 2 5" xfId="22787"/>
    <cellStyle name="Comma 24 3 2 5 2" xfId="44012"/>
    <cellStyle name="Comma 24 3 2 6" xfId="26054"/>
    <cellStyle name="Comma 24 3 2 6 2" xfId="47276"/>
    <cellStyle name="Comma 24 3 2 7" xfId="29319"/>
    <cellStyle name="Comma 24 3 2 7 2" xfId="50541"/>
    <cellStyle name="Comma 24 3 2 8" xfId="14631"/>
    <cellStyle name="Comma 24 3 2 8 2" xfId="35857"/>
    <cellStyle name="Comma 24 3 2 9" xfId="32587"/>
    <cellStyle name="Comma 24 3 3" xfId="12139"/>
    <cellStyle name="Comma 24 3 3 2" xfId="20315"/>
    <cellStyle name="Comma 24 3 3 2 2" xfId="41540"/>
    <cellStyle name="Comma 24 3 3 3" xfId="23578"/>
    <cellStyle name="Comma 24 3 3 3 2" xfId="44803"/>
    <cellStyle name="Comma 24 3 3 4" xfId="26845"/>
    <cellStyle name="Comma 24 3 3 4 2" xfId="48067"/>
    <cellStyle name="Comma 24 3 3 5" xfId="30109"/>
    <cellStyle name="Comma 24 3 3 5 2" xfId="51331"/>
    <cellStyle name="Comma 24 3 3 6" xfId="17053"/>
    <cellStyle name="Comma 24 3 3 6 2" xfId="38278"/>
    <cellStyle name="Comma 24 3 3 7" xfId="33377"/>
    <cellStyle name="Comma 24 3 4" xfId="15410"/>
    <cellStyle name="Comma 24 3 4 2" xfId="36635"/>
    <cellStyle name="Comma 24 3 5" xfId="18672"/>
    <cellStyle name="Comma 24 3 5 2" xfId="39897"/>
    <cellStyle name="Comma 24 3 6" xfId="21934"/>
    <cellStyle name="Comma 24 3 6 2" xfId="43159"/>
    <cellStyle name="Comma 24 3 7" xfId="25199"/>
    <cellStyle name="Comma 24 3 7 2" xfId="46423"/>
    <cellStyle name="Comma 24 3 8" xfId="28466"/>
    <cellStyle name="Comma 24 3 8 2" xfId="49688"/>
    <cellStyle name="Comma 24 3 9" xfId="13790"/>
    <cellStyle name="Comma 24 3 9 2" xfId="35016"/>
    <cellStyle name="Comma 24 4" xfId="10216"/>
    <cellStyle name="Comma 24 4 2" xfId="12263"/>
    <cellStyle name="Comma 24 4 2 2" xfId="20438"/>
    <cellStyle name="Comma 24 4 2 2 2" xfId="41663"/>
    <cellStyle name="Comma 24 4 2 3" xfId="23701"/>
    <cellStyle name="Comma 24 4 2 3 2" xfId="44926"/>
    <cellStyle name="Comma 24 4 2 4" xfId="26968"/>
    <cellStyle name="Comma 24 4 2 4 2" xfId="48190"/>
    <cellStyle name="Comma 24 4 2 5" xfId="30232"/>
    <cellStyle name="Comma 24 4 2 5 2" xfId="51454"/>
    <cellStyle name="Comma 24 4 2 6" xfId="17176"/>
    <cellStyle name="Comma 24 4 2 6 2" xfId="38401"/>
    <cellStyle name="Comma 24 4 2 7" xfId="33500"/>
    <cellStyle name="Comma 24 4 3" xfId="15545"/>
    <cellStyle name="Comma 24 4 3 2" xfId="36770"/>
    <cellStyle name="Comma 24 4 4" xfId="18807"/>
    <cellStyle name="Comma 24 4 4 2" xfId="40032"/>
    <cellStyle name="Comma 24 4 5" xfId="22069"/>
    <cellStyle name="Comma 24 4 5 2" xfId="43294"/>
    <cellStyle name="Comma 24 4 6" xfId="25336"/>
    <cellStyle name="Comma 24 4 6 2" xfId="46558"/>
    <cellStyle name="Comma 24 4 7" xfId="28601"/>
    <cellStyle name="Comma 24 4 7 2" xfId="49823"/>
    <cellStyle name="Comma 24 4 8" xfId="13913"/>
    <cellStyle name="Comma 24 4 8 2" xfId="35139"/>
    <cellStyle name="Comma 24 4 9" xfId="31869"/>
    <cellStyle name="Comma 24 5" xfId="11449"/>
    <cellStyle name="Comma 24 5 2" xfId="19626"/>
    <cellStyle name="Comma 24 5 2 2" xfId="40851"/>
    <cellStyle name="Comma 24 5 3" xfId="22889"/>
    <cellStyle name="Comma 24 5 3 2" xfId="44114"/>
    <cellStyle name="Comma 24 5 4" xfId="26156"/>
    <cellStyle name="Comma 24 5 4 2" xfId="47378"/>
    <cellStyle name="Comma 24 5 5" xfId="29420"/>
    <cellStyle name="Comma 24 5 5 2" xfId="50642"/>
    <cellStyle name="Comma 24 5 6" xfId="16364"/>
    <cellStyle name="Comma 24 5 6 2" xfId="37589"/>
    <cellStyle name="Comma 24 5 7" xfId="32688"/>
    <cellStyle name="Comma 24 6" xfId="14721"/>
    <cellStyle name="Comma 24 6 2" xfId="35946"/>
    <cellStyle name="Comma 24 7" xfId="17983"/>
    <cellStyle name="Comma 24 7 2" xfId="39208"/>
    <cellStyle name="Comma 24 8" xfId="21245"/>
    <cellStyle name="Comma 24 8 2" xfId="42470"/>
    <cellStyle name="Comma 24 9" xfId="24509"/>
    <cellStyle name="Comma 24 9 2" xfId="45734"/>
    <cellStyle name="Comma 25" xfId="201"/>
    <cellStyle name="Comma 25 2" xfId="9386"/>
    <cellStyle name="Comma 25 2 2" xfId="10101"/>
    <cellStyle name="Comma 25 2 2 2" xfId="11286"/>
    <cellStyle name="Comma 25 3" xfId="8217"/>
    <cellStyle name="Comma 26" xfId="202"/>
    <cellStyle name="Comma 26 2" xfId="9387"/>
    <cellStyle name="Comma 26 3" xfId="8218"/>
    <cellStyle name="Comma 27" xfId="203"/>
    <cellStyle name="Comma 27 2" xfId="2902"/>
    <cellStyle name="Comma 27 2 2" xfId="3432"/>
    <cellStyle name="Comma 27 2 3" xfId="8220"/>
    <cellStyle name="Comma 27 3" xfId="3363"/>
    <cellStyle name="Comma 27 3 2" xfId="11215"/>
    <cellStyle name="Comma 27 3 3" xfId="9833"/>
    <cellStyle name="Comma 27 4" xfId="8219"/>
    <cellStyle name="Comma 27 5" xfId="3338"/>
    <cellStyle name="Comma 28" xfId="2901"/>
    <cellStyle name="Comma 28 2" xfId="9936"/>
    <cellStyle name="Comma 28 2 2" xfId="11287"/>
    <cellStyle name="Comma 28 3" xfId="8221"/>
    <cellStyle name="Comma 29" xfId="2900"/>
    <cellStyle name="Comma 29 2" xfId="10106"/>
    <cellStyle name="Comma 29 2 2" xfId="11288"/>
    <cellStyle name="Comma 29 3" xfId="8222"/>
    <cellStyle name="Comma 3" xfId="204"/>
    <cellStyle name="Comma 3 10" xfId="3919"/>
    <cellStyle name="Comma 3 11" xfId="3806"/>
    <cellStyle name="Comma 3 2" xfId="205"/>
    <cellStyle name="Comma 3 2 2" xfId="206"/>
    <cellStyle name="Comma 3 2 2 2" xfId="3922"/>
    <cellStyle name="Comma 3 2 2 3" xfId="8223"/>
    <cellStyle name="Comma 3 2 2 3 10" xfId="31447"/>
    <cellStyle name="Comma 3 2 2 3 2" xfId="10910"/>
    <cellStyle name="Comma 3 2 2 3 2 2" xfId="12653"/>
    <cellStyle name="Comma 3 2 2 3 2 2 2" xfId="20828"/>
    <cellStyle name="Comma 3 2 2 3 2 2 2 2" xfId="42053"/>
    <cellStyle name="Comma 3 2 2 3 2 2 3" xfId="24091"/>
    <cellStyle name="Comma 3 2 2 3 2 2 3 2" xfId="45316"/>
    <cellStyle name="Comma 3 2 2 3 2 2 4" xfId="27358"/>
    <cellStyle name="Comma 3 2 2 3 2 2 4 2" xfId="48580"/>
    <cellStyle name="Comma 3 2 2 3 2 2 5" xfId="30622"/>
    <cellStyle name="Comma 3 2 2 3 2 2 5 2" xfId="51844"/>
    <cellStyle name="Comma 3 2 2 3 2 2 6" xfId="17566"/>
    <cellStyle name="Comma 3 2 2 3 2 2 6 2" xfId="38791"/>
    <cellStyle name="Comma 3 2 2 3 2 2 7" xfId="33890"/>
    <cellStyle name="Comma 3 2 2 3 2 3" xfId="15935"/>
    <cellStyle name="Comma 3 2 2 3 2 3 2" xfId="37160"/>
    <cellStyle name="Comma 3 2 2 3 2 4" xfId="19197"/>
    <cellStyle name="Comma 3 2 2 3 2 4 2" xfId="40422"/>
    <cellStyle name="Comma 3 2 2 3 2 5" xfId="22459"/>
    <cellStyle name="Comma 3 2 2 3 2 5 2" xfId="43684"/>
    <cellStyle name="Comma 3 2 2 3 2 6" xfId="25726"/>
    <cellStyle name="Comma 3 2 2 3 2 6 2" xfId="46948"/>
    <cellStyle name="Comma 3 2 2 3 2 7" xfId="28991"/>
    <cellStyle name="Comma 3 2 2 3 2 7 2" xfId="50213"/>
    <cellStyle name="Comma 3 2 2 3 2 8" xfId="14303"/>
    <cellStyle name="Comma 3 2 2 3 2 8 2" xfId="35529"/>
    <cellStyle name="Comma 3 2 2 3 2 9" xfId="32259"/>
    <cellStyle name="Comma 3 2 2 3 3" xfId="11839"/>
    <cellStyle name="Comma 3 2 2 3 3 2" xfId="20016"/>
    <cellStyle name="Comma 3 2 2 3 3 2 2" xfId="41241"/>
    <cellStyle name="Comma 3 2 2 3 3 3" xfId="23279"/>
    <cellStyle name="Comma 3 2 2 3 3 3 2" xfId="44504"/>
    <cellStyle name="Comma 3 2 2 3 3 4" xfId="26546"/>
    <cellStyle name="Comma 3 2 2 3 3 4 2" xfId="47768"/>
    <cellStyle name="Comma 3 2 2 3 3 5" xfId="29810"/>
    <cellStyle name="Comma 3 2 2 3 3 5 2" xfId="51032"/>
    <cellStyle name="Comma 3 2 2 3 3 6" xfId="16754"/>
    <cellStyle name="Comma 3 2 2 3 3 6 2" xfId="37979"/>
    <cellStyle name="Comma 3 2 2 3 3 7" xfId="33078"/>
    <cellStyle name="Comma 3 2 2 3 4" xfId="15111"/>
    <cellStyle name="Comma 3 2 2 3 4 2" xfId="36336"/>
    <cellStyle name="Comma 3 2 2 3 5" xfId="18373"/>
    <cellStyle name="Comma 3 2 2 3 5 2" xfId="39598"/>
    <cellStyle name="Comma 3 2 2 3 6" xfId="21635"/>
    <cellStyle name="Comma 3 2 2 3 6 2" xfId="42860"/>
    <cellStyle name="Comma 3 2 2 3 7" xfId="24899"/>
    <cellStyle name="Comma 3 2 2 3 7 2" xfId="46124"/>
    <cellStyle name="Comma 3 2 2 3 8" xfId="28167"/>
    <cellStyle name="Comma 3 2 2 3 8 2" xfId="49389"/>
    <cellStyle name="Comma 3 2 2 3 9" xfId="13491"/>
    <cellStyle name="Comma 3 2 2 3 9 2" xfId="34717"/>
    <cellStyle name="Comma 3 2 2 4" xfId="9981"/>
    <cellStyle name="Comma 3 2 2 4 2" xfId="11289"/>
    <cellStyle name="Comma 3 2 2 5" xfId="3921"/>
    <cellStyle name="Comma 3 2 3" xfId="207"/>
    <cellStyle name="Comma 3 2 3 10" xfId="24900"/>
    <cellStyle name="Comma 3 2 3 10 2" xfId="46125"/>
    <cellStyle name="Comma 3 2 3 11" xfId="28168"/>
    <cellStyle name="Comma 3 2 3 11 2" xfId="49390"/>
    <cellStyle name="Comma 3 2 3 12" xfId="13492"/>
    <cellStyle name="Comma 3 2 3 12 2" xfId="34718"/>
    <cellStyle name="Comma 3 2 3 13" xfId="31448"/>
    <cellStyle name="Comma 3 2 3 14" xfId="8224"/>
    <cellStyle name="Comma 3 2 3 2" xfId="8225"/>
    <cellStyle name="Comma 3 2 3 2 10" xfId="31449"/>
    <cellStyle name="Comma 3 2 3 2 2" xfId="10912"/>
    <cellStyle name="Comma 3 2 3 2 2 2" xfId="12655"/>
    <cellStyle name="Comma 3 2 3 2 2 2 2" xfId="20830"/>
    <cellStyle name="Comma 3 2 3 2 2 2 2 2" xfId="42055"/>
    <cellStyle name="Comma 3 2 3 2 2 2 3" xfId="24093"/>
    <cellStyle name="Comma 3 2 3 2 2 2 3 2" xfId="45318"/>
    <cellStyle name="Comma 3 2 3 2 2 2 4" xfId="27360"/>
    <cellStyle name="Comma 3 2 3 2 2 2 4 2" xfId="48582"/>
    <cellStyle name="Comma 3 2 3 2 2 2 5" xfId="30624"/>
    <cellStyle name="Comma 3 2 3 2 2 2 5 2" xfId="51846"/>
    <cellStyle name="Comma 3 2 3 2 2 2 6" xfId="17568"/>
    <cellStyle name="Comma 3 2 3 2 2 2 6 2" xfId="38793"/>
    <cellStyle name="Comma 3 2 3 2 2 2 7" xfId="33892"/>
    <cellStyle name="Comma 3 2 3 2 2 3" xfId="15937"/>
    <cellStyle name="Comma 3 2 3 2 2 3 2" xfId="37162"/>
    <cellStyle name="Comma 3 2 3 2 2 4" xfId="19199"/>
    <cellStyle name="Comma 3 2 3 2 2 4 2" xfId="40424"/>
    <cellStyle name="Comma 3 2 3 2 2 5" xfId="22461"/>
    <cellStyle name="Comma 3 2 3 2 2 5 2" xfId="43686"/>
    <cellStyle name="Comma 3 2 3 2 2 6" xfId="25728"/>
    <cellStyle name="Comma 3 2 3 2 2 6 2" xfId="46950"/>
    <cellStyle name="Comma 3 2 3 2 2 7" xfId="28993"/>
    <cellStyle name="Comma 3 2 3 2 2 7 2" xfId="50215"/>
    <cellStyle name="Comma 3 2 3 2 2 8" xfId="14305"/>
    <cellStyle name="Comma 3 2 3 2 2 8 2" xfId="35531"/>
    <cellStyle name="Comma 3 2 3 2 2 9" xfId="32261"/>
    <cellStyle name="Comma 3 2 3 2 3" xfId="11841"/>
    <cellStyle name="Comma 3 2 3 2 3 2" xfId="20018"/>
    <cellStyle name="Comma 3 2 3 2 3 2 2" xfId="41243"/>
    <cellStyle name="Comma 3 2 3 2 3 3" xfId="23281"/>
    <cellStyle name="Comma 3 2 3 2 3 3 2" xfId="44506"/>
    <cellStyle name="Comma 3 2 3 2 3 4" xfId="26548"/>
    <cellStyle name="Comma 3 2 3 2 3 4 2" xfId="47770"/>
    <cellStyle name="Comma 3 2 3 2 3 5" xfId="29812"/>
    <cellStyle name="Comma 3 2 3 2 3 5 2" xfId="51034"/>
    <cellStyle name="Comma 3 2 3 2 3 6" xfId="16756"/>
    <cellStyle name="Comma 3 2 3 2 3 6 2" xfId="37981"/>
    <cellStyle name="Comma 3 2 3 2 3 7" xfId="33080"/>
    <cellStyle name="Comma 3 2 3 2 4" xfId="15113"/>
    <cellStyle name="Comma 3 2 3 2 4 2" xfId="36338"/>
    <cellStyle name="Comma 3 2 3 2 5" xfId="18375"/>
    <cellStyle name="Comma 3 2 3 2 5 2" xfId="39600"/>
    <cellStyle name="Comma 3 2 3 2 6" xfId="21637"/>
    <cellStyle name="Comma 3 2 3 2 6 2" xfId="42862"/>
    <cellStyle name="Comma 3 2 3 2 7" xfId="24901"/>
    <cellStyle name="Comma 3 2 3 2 7 2" xfId="46126"/>
    <cellStyle name="Comma 3 2 3 2 8" xfId="28169"/>
    <cellStyle name="Comma 3 2 3 2 8 2" xfId="49391"/>
    <cellStyle name="Comma 3 2 3 2 9" xfId="13493"/>
    <cellStyle name="Comma 3 2 3 2 9 2" xfId="34719"/>
    <cellStyle name="Comma 3 2 3 3" xfId="8226"/>
    <cellStyle name="Comma 3 2 3 3 10" xfId="31450"/>
    <cellStyle name="Comma 3 2 3 3 2" xfId="10913"/>
    <cellStyle name="Comma 3 2 3 3 2 2" xfId="12656"/>
    <cellStyle name="Comma 3 2 3 3 2 2 2" xfId="20831"/>
    <cellStyle name="Comma 3 2 3 3 2 2 2 2" xfId="42056"/>
    <cellStyle name="Comma 3 2 3 3 2 2 3" xfId="24094"/>
    <cellStyle name="Comma 3 2 3 3 2 2 3 2" xfId="45319"/>
    <cellStyle name="Comma 3 2 3 3 2 2 4" xfId="27361"/>
    <cellStyle name="Comma 3 2 3 3 2 2 4 2" xfId="48583"/>
    <cellStyle name="Comma 3 2 3 3 2 2 5" xfId="30625"/>
    <cellStyle name="Comma 3 2 3 3 2 2 5 2" xfId="51847"/>
    <cellStyle name="Comma 3 2 3 3 2 2 6" xfId="17569"/>
    <cellStyle name="Comma 3 2 3 3 2 2 6 2" xfId="38794"/>
    <cellStyle name="Comma 3 2 3 3 2 2 7" xfId="33893"/>
    <cellStyle name="Comma 3 2 3 3 2 3" xfId="15938"/>
    <cellStyle name="Comma 3 2 3 3 2 3 2" xfId="37163"/>
    <cellStyle name="Comma 3 2 3 3 2 4" xfId="19200"/>
    <cellStyle name="Comma 3 2 3 3 2 4 2" xfId="40425"/>
    <cellStyle name="Comma 3 2 3 3 2 5" xfId="22462"/>
    <cellStyle name="Comma 3 2 3 3 2 5 2" xfId="43687"/>
    <cellStyle name="Comma 3 2 3 3 2 6" xfId="25729"/>
    <cellStyle name="Comma 3 2 3 3 2 6 2" xfId="46951"/>
    <cellStyle name="Comma 3 2 3 3 2 7" xfId="28994"/>
    <cellStyle name="Comma 3 2 3 3 2 7 2" xfId="50216"/>
    <cellStyle name="Comma 3 2 3 3 2 8" xfId="14306"/>
    <cellStyle name="Comma 3 2 3 3 2 8 2" xfId="35532"/>
    <cellStyle name="Comma 3 2 3 3 2 9" xfId="32262"/>
    <cellStyle name="Comma 3 2 3 3 3" xfId="11842"/>
    <cellStyle name="Comma 3 2 3 3 3 2" xfId="20019"/>
    <cellStyle name="Comma 3 2 3 3 3 2 2" xfId="41244"/>
    <cellStyle name="Comma 3 2 3 3 3 3" xfId="23282"/>
    <cellStyle name="Comma 3 2 3 3 3 3 2" xfId="44507"/>
    <cellStyle name="Comma 3 2 3 3 3 4" xfId="26549"/>
    <cellStyle name="Comma 3 2 3 3 3 4 2" xfId="47771"/>
    <cellStyle name="Comma 3 2 3 3 3 5" xfId="29813"/>
    <cellStyle name="Comma 3 2 3 3 3 5 2" xfId="51035"/>
    <cellStyle name="Comma 3 2 3 3 3 6" xfId="16757"/>
    <cellStyle name="Comma 3 2 3 3 3 6 2" xfId="37982"/>
    <cellStyle name="Comma 3 2 3 3 3 7" xfId="33081"/>
    <cellStyle name="Comma 3 2 3 3 4" xfId="15114"/>
    <cellStyle name="Comma 3 2 3 3 4 2" xfId="36339"/>
    <cellStyle name="Comma 3 2 3 3 5" xfId="18376"/>
    <cellStyle name="Comma 3 2 3 3 5 2" xfId="39601"/>
    <cellStyle name="Comma 3 2 3 3 6" xfId="21638"/>
    <cellStyle name="Comma 3 2 3 3 6 2" xfId="42863"/>
    <cellStyle name="Comma 3 2 3 3 7" xfId="24902"/>
    <cellStyle name="Comma 3 2 3 3 7 2" xfId="46127"/>
    <cellStyle name="Comma 3 2 3 3 8" xfId="28170"/>
    <cellStyle name="Comma 3 2 3 3 8 2" xfId="49392"/>
    <cellStyle name="Comma 3 2 3 3 9" xfId="13494"/>
    <cellStyle name="Comma 3 2 3 3 9 2" xfId="34720"/>
    <cellStyle name="Comma 3 2 3 4" xfId="9982"/>
    <cellStyle name="Comma 3 2 3 4 2" xfId="11290"/>
    <cellStyle name="Comma 3 2 3 5" xfId="10911"/>
    <cellStyle name="Comma 3 2 3 5 2" xfId="12654"/>
    <cellStyle name="Comma 3 2 3 5 2 2" xfId="20829"/>
    <cellStyle name="Comma 3 2 3 5 2 2 2" xfId="42054"/>
    <cellStyle name="Comma 3 2 3 5 2 3" xfId="24092"/>
    <cellStyle name="Comma 3 2 3 5 2 3 2" xfId="45317"/>
    <cellStyle name="Comma 3 2 3 5 2 4" xfId="27359"/>
    <cellStyle name="Comma 3 2 3 5 2 4 2" xfId="48581"/>
    <cellStyle name="Comma 3 2 3 5 2 5" xfId="30623"/>
    <cellStyle name="Comma 3 2 3 5 2 5 2" xfId="51845"/>
    <cellStyle name="Comma 3 2 3 5 2 6" xfId="17567"/>
    <cellStyle name="Comma 3 2 3 5 2 6 2" xfId="38792"/>
    <cellStyle name="Comma 3 2 3 5 2 7" xfId="33891"/>
    <cellStyle name="Comma 3 2 3 5 3" xfId="15936"/>
    <cellStyle name="Comma 3 2 3 5 3 2" xfId="37161"/>
    <cellStyle name="Comma 3 2 3 5 4" xfId="19198"/>
    <cellStyle name="Comma 3 2 3 5 4 2" xfId="40423"/>
    <cellStyle name="Comma 3 2 3 5 5" xfId="22460"/>
    <cellStyle name="Comma 3 2 3 5 5 2" xfId="43685"/>
    <cellStyle name="Comma 3 2 3 5 6" xfId="25727"/>
    <cellStyle name="Comma 3 2 3 5 6 2" xfId="46949"/>
    <cellStyle name="Comma 3 2 3 5 7" xfId="28992"/>
    <cellStyle name="Comma 3 2 3 5 7 2" xfId="50214"/>
    <cellStyle name="Comma 3 2 3 5 8" xfId="14304"/>
    <cellStyle name="Comma 3 2 3 5 8 2" xfId="35530"/>
    <cellStyle name="Comma 3 2 3 5 9" xfId="32260"/>
    <cellStyle name="Comma 3 2 3 6" xfId="11840"/>
    <cellStyle name="Comma 3 2 3 6 2" xfId="20017"/>
    <cellStyle name="Comma 3 2 3 6 2 2" xfId="41242"/>
    <cellStyle name="Comma 3 2 3 6 3" xfId="23280"/>
    <cellStyle name="Comma 3 2 3 6 3 2" xfId="44505"/>
    <cellStyle name="Comma 3 2 3 6 4" xfId="26547"/>
    <cellStyle name="Comma 3 2 3 6 4 2" xfId="47769"/>
    <cellStyle name="Comma 3 2 3 6 5" xfId="29811"/>
    <cellStyle name="Comma 3 2 3 6 5 2" xfId="51033"/>
    <cellStyle name="Comma 3 2 3 6 6" xfId="16755"/>
    <cellStyle name="Comma 3 2 3 6 6 2" xfId="37980"/>
    <cellStyle name="Comma 3 2 3 6 7" xfId="33079"/>
    <cellStyle name="Comma 3 2 3 7" xfId="15112"/>
    <cellStyle name="Comma 3 2 3 7 2" xfId="36337"/>
    <cellStyle name="Comma 3 2 3 8" xfId="18374"/>
    <cellStyle name="Comma 3 2 3 8 2" xfId="39599"/>
    <cellStyle name="Comma 3 2 3 9" xfId="21636"/>
    <cellStyle name="Comma 3 2 3 9 2" xfId="42861"/>
    <cellStyle name="Comma 3 2 4" xfId="208"/>
    <cellStyle name="Comma 3 2 4 10" xfId="24903"/>
    <cellStyle name="Comma 3 2 4 10 2" xfId="46128"/>
    <cellStyle name="Comma 3 2 4 11" xfId="28171"/>
    <cellStyle name="Comma 3 2 4 11 2" xfId="49393"/>
    <cellStyle name="Comma 3 2 4 12" xfId="13495"/>
    <cellStyle name="Comma 3 2 4 12 2" xfId="34721"/>
    <cellStyle name="Comma 3 2 4 13" xfId="31451"/>
    <cellStyle name="Comma 3 2 4 2" xfId="8227"/>
    <cellStyle name="Comma 3 2 4 2 10" xfId="31452"/>
    <cellStyle name="Comma 3 2 4 2 2" xfId="10915"/>
    <cellStyle name="Comma 3 2 4 2 2 2" xfId="12658"/>
    <cellStyle name="Comma 3 2 4 2 2 2 2" xfId="20833"/>
    <cellStyle name="Comma 3 2 4 2 2 2 2 2" xfId="42058"/>
    <cellStyle name="Comma 3 2 4 2 2 2 3" xfId="24096"/>
    <cellStyle name="Comma 3 2 4 2 2 2 3 2" xfId="45321"/>
    <cellStyle name="Comma 3 2 4 2 2 2 4" xfId="27363"/>
    <cellStyle name="Comma 3 2 4 2 2 2 4 2" xfId="48585"/>
    <cellStyle name="Comma 3 2 4 2 2 2 5" xfId="30627"/>
    <cellStyle name="Comma 3 2 4 2 2 2 5 2" xfId="51849"/>
    <cellStyle name="Comma 3 2 4 2 2 2 6" xfId="17571"/>
    <cellStyle name="Comma 3 2 4 2 2 2 6 2" xfId="38796"/>
    <cellStyle name="Comma 3 2 4 2 2 2 7" xfId="33895"/>
    <cellStyle name="Comma 3 2 4 2 2 3" xfId="15940"/>
    <cellStyle name="Comma 3 2 4 2 2 3 2" xfId="37165"/>
    <cellStyle name="Comma 3 2 4 2 2 4" xfId="19202"/>
    <cellStyle name="Comma 3 2 4 2 2 4 2" xfId="40427"/>
    <cellStyle name="Comma 3 2 4 2 2 5" xfId="22464"/>
    <cellStyle name="Comma 3 2 4 2 2 5 2" xfId="43689"/>
    <cellStyle name="Comma 3 2 4 2 2 6" xfId="25731"/>
    <cellStyle name="Comma 3 2 4 2 2 6 2" xfId="46953"/>
    <cellStyle name="Comma 3 2 4 2 2 7" xfId="28996"/>
    <cellStyle name="Comma 3 2 4 2 2 7 2" xfId="50218"/>
    <cellStyle name="Comma 3 2 4 2 2 8" xfId="14308"/>
    <cellStyle name="Comma 3 2 4 2 2 8 2" xfId="35534"/>
    <cellStyle name="Comma 3 2 4 2 2 9" xfId="32264"/>
    <cellStyle name="Comma 3 2 4 2 3" xfId="11844"/>
    <cellStyle name="Comma 3 2 4 2 3 2" xfId="20021"/>
    <cellStyle name="Comma 3 2 4 2 3 2 2" xfId="41246"/>
    <cellStyle name="Comma 3 2 4 2 3 3" xfId="23284"/>
    <cellStyle name="Comma 3 2 4 2 3 3 2" xfId="44509"/>
    <cellStyle name="Comma 3 2 4 2 3 4" xfId="26551"/>
    <cellStyle name="Comma 3 2 4 2 3 4 2" xfId="47773"/>
    <cellStyle name="Comma 3 2 4 2 3 5" xfId="29815"/>
    <cellStyle name="Comma 3 2 4 2 3 5 2" xfId="51037"/>
    <cellStyle name="Comma 3 2 4 2 3 6" xfId="16759"/>
    <cellStyle name="Comma 3 2 4 2 3 6 2" xfId="37984"/>
    <cellStyle name="Comma 3 2 4 2 3 7" xfId="33083"/>
    <cellStyle name="Comma 3 2 4 2 4" xfId="15116"/>
    <cellStyle name="Comma 3 2 4 2 4 2" xfId="36341"/>
    <cellStyle name="Comma 3 2 4 2 5" xfId="18378"/>
    <cellStyle name="Comma 3 2 4 2 5 2" xfId="39603"/>
    <cellStyle name="Comma 3 2 4 2 6" xfId="21640"/>
    <cellStyle name="Comma 3 2 4 2 6 2" xfId="42865"/>
    <cellStyle name="Comma 3 2 4 2 7" xfId="24904"/>
    <cellStyle name="Comma 3 2 4 2 7 2" xfId="46129"/>
    <cellStyle name="Comma 3 2 4 2 8" xfId="28172"/>
    <cellStyle name="Comma 3 2 4 2 8 2" xfId="49394"/>
    <cellStyle name="Comma 3 2 4 2 9" xfId="13496"/>
    <cellStyle name="Comma 3 2 4 2 9 2" xfId="34722"/>
    <cellStyle name="Comma 3 2 4 3" xfId="8228"/>
    <cellStyle name="Comma 3 2 4 3 10" xfId="31453"/>
    <cellStyle name="Comma 3 2 4 3 2" xfId="10916"/>
    <cellStyle name="Comma 3 2 4 3 2 2" xfId="12659"/>
    <cellStyle name="Comma 3 2 4 3 2 2 2" xfId="20834"/>
    <cellStyle name="Comma 3 2 4 3 2 2 2 2" xfId="42059"/>
    <cellStyle name="Comma 3 2 4 3 2 2 3" xfId="24097"/>
    <cellStyle name="Comma 3 2 4 3 2 2 3 2" xfId="45322"/>
    <cellStyle name="Comma 3 2 4 3 2 2 4" xfId="27364"/>
    <cellStyle name="Comma 3 2 4 3 2 2 4 2" xfId="48586"/>
    <cellStyle name="Comma 3 2 4 3 2 2 5" xfId="30628"/>
    <cellStyle name="Comma 3 2 4 3 2 2 5 2" xfId="51850"/>
    <cellStyle name="Comma 3 2 4 3 2 2 6" xfId="17572"/>
    <cellStyle name="Comma 3 2 4 3 2 2 6 2" xfId="38797"/>
    <cellStyle name="Comma 3 2 4 3 2 2 7" xfId="33896"/>
    <cellStyle name="Comma 3 2 4 3 2 3" xfId="15941"/>
    <cellStyle name="Comma 3 2 4 3 2 3 2" xfId="37166"/>
    <cellStyle name="Comma 3 2 4 3 2 4" xfId="19203"/>
    <cellStyle name="Comma 3 2 4 3 2 4 2" xfId="40428"/>
    <cellStyle name="Comma 3 2 4 3 2 5" xfId="22465"/>
    <cellStyle name="Comma 3 2 4 3 2 5 2" xfId="43690"/>
    <cellStyle name="Comma 3 2 4 3 2 6" xfId="25732"/>
    <cellStyle name="Comma 3 2 4 3 2 6 2" xfId="46954"/>
    <cellStyle name="Comma 3 2 4 3 2 7" xfId="28997"/>
    <cellStyle name="Comma 3 2 4 3 2 7 2" xfId="50219"/>
    <cellStyle name="Comma 3 2 4 3 2 8" xfId="14309"/>
    <cellStyle name="Comma 3 2 4 3 2 8 2" xfId="35535"/>
    <cellStyle name="Comma 3 2 4 3 2 9" xfId="32265"/>
    <cellStyle name="Comma 3 2 4 3 3" xfId="11845"/>
    <cellStyle name="Comma 3 2 4 3 3 2" xfId="20022"/>
    <cellStyle name="Comma 3 2 4 3 3 2 2" xfId="41247"/>
    <cellStyle name="Comma 3 2 4 3 3 3" xfId="23285"/>
    <cellStyle name="Comma 3 2 4 3 3 3 2" xfId="44510"/>
    <cellStyle name="Comma 3 2 4 3 3 4" xfId="26552"/>
    <cellStyle name="Comma 3 2 4 3 3 4 2" xfId="47774"/>
    <cellStyle name="Comma 3 2 4 3 3 5" xfId="29816"/>
    <cellStyle name="Comma 3 2 4 3 3 5 2" xfId="51038"/>
    <cellStyle name="Comma 3 2 4 3 3 6" xfId="16760"/>
    <cellStyle name="Comma 3 2 4 3 3 6 2" xfId="37985"/>
    <cellStyle name="Comma 3 2 4 3 3 7" xfId="33084"/>
    <cellStyle name="Comma 3 2 4 3 4" xfId="15117"/>
    <cellStyle name="Comma 3 2 4 3 4 2" xfId="36342"/>
    <cellStyle name="Comma 3 2 4 3 5" xfId="18379"/>
    <cellStyle name="Comma 3 2 4 3 5 2" xfId="39604"/>
    <cellStyle name="Comma 3 2 4 3 6" xfId="21641"/>
    <cellStyle name="Comma 3 2 4 3 6 2" xfId="42866"/>
    <cellStyle name="Comma 3 2 4 3 7" xfId="24905"/>
    <cellStyle name="Comma 3 2 4 3 7 2" xfId="46130"/>
    <cellStyle name="Comma 3 2 4 3 8" xfId="28173"/>
    <cellStyle name="Comma 3 2 4 3 8 2" xfId="49395"/>
    <cellStyle name="Comma 3 2 4 3 9" xfId="13497"/>
    <cellStyle name="Comma 3 2 4 3 9 2" xfId="34723"/>
    <cellStyle name="Comma 3 2 4 4" xfId="9980"/>
    <cellStyle name="Comma 3 2 4 4 10" xfId="31803"/>
    <cellStyle name="Comma 3 2 4 4 2" xfId="11291"/>
    <cellStyle name="Comma 3 2 4 4 2 2" xfId="12982"/>
    <cellStyle name="Comma 3 2 4 4 2 2 2" xfId="21157"/>
    <cellStyle name="Comma 3 2 4 4 2 2 2 2" xfId="42382"/>
    <cellStyle name="Comma 3 2 4 4 2 2 3" xfId="24420"/>
    <cellStyle name="Comma 3 2 4 4 2 2 3 2" xfId="45645"/>
    <cellStyle name="Comma 3 2 4 4 2 2 4" xfId="27687"/>
    <cellStyle name="Comma 3 2 4 4 2 2 4 2" xfId="48909"/>
    <cellStyle name="Comma 3 2 4 4 2 2 5" xfId="30951"/>
    <cellStyle name="Comma 3 2 4 4 2 2 5 2" xfId="52173"/>
    <cellStyle name="Comma 3 2 4 4 2 2 6" xfId="17895"/>
    <cellStyle name="Comma 3 2 4 4 2 2 6 2" xfId="39120"/>
    <cellStyle name="Comma 3 2 4 4 2 2 7" xfId="34219"/>
    <cellStyle name="Comma 3 2 4 4 2 3" xfId="16264"/>
    <cellStyle name="Comma 3 2 4 4 2 3 2" xfId="37489"/>
    <cellStyle name="Comma 3 2 4 4 2 4" xfId="19526"/>
    <cellStyle name="Comma 3 2 4 4 2 4 2" xfId="40751"/>
    <cellStyle name="Comma 3 2 4 4 2 5" xfId="22788"/>
    <cellStyle name="Comma 3 2 4 4 2 5 2" xfId="44013"/>
    <cellStyle name="Comma 3 2 4 4 2 6" xfId="26055"/>
    <cellStyle name="Comma 3 2 4 4 2 6 2" xfId="47277"/>
    <cellStyle name="Comma 3 2 4 4 2 7" xfId="29320"/>
    <cellStyle name="Comma 3 2 4 4 2 7 2" xfId="50542"/>
    <cellStyle name="Comma 3 2 4 4 2 8" xfId="14632"/>
    <cellStyle name="Comma 3 2 4 4 2 8 2" xfId="35858"/>
    <cellStyle name="Comma 3 2 4 4 2 9" xfId="32588"/>
    <cellStyle name="Comma 3 2 4 4 3" xfId="12196"/>
    <cellStyle name="Comma 3 2 4 4 3 2" xfId="20372"/>
    <cellStyle name="Comma 3 2 4 4 3 2 2" xfId="41597"/>
    <cellStyle name="Comma 3 2 4 4 3 3" xfId="23635"/>
    <cellStyle name="Comma 3 2 4 4 3 3 2" xfId="44860"/>
    <cellStyle name="Comma 3 2 4 4 3 4" xfId="26902"/>
    <cellStyle name="Comma 3 2 4 4 3 4 2" xfId="48124"/>
    <cellStyle name="Comma 3 2 4 4 3 5" xfId="30166"/>
    <cellStyle name="Comma 3 2 4 4 3 5 2" xfId="51388"/>
    <cellStyle name="Comma 3 2 4 4 3 6" xfId="17110"/>
    <cellStyle name="Comma 3 2 4 4 3 6 2" xfId="38335"/>
    <cellStyle name="Comma 3 2 4 4 3 7" xfId="33434"/>
    <cellStyle name="Comma 3 2 4 4 4" xfId="15467"/>
    <cellStyle name="Comma 3 2 4 4 4 2" xfId="36692"/>
    <cellStyle name="Comma 3 2 4 4 5" xfId="18729"/>
    <cellStyle name="Comma 3 2 4 4 5 2" xfId="39954"/>
    <cellStyle name="Comma 3 2 4 4 6" xfId="21991"/>
    <cellStyle name="Comma 3 2 4 4 6 2" xfId="43216"/>
    <cellStyle name="Comma 3 2 4 4 7" xfId="25256"/>
    <cellStyle name="Comma 3 2 4 4 7 2" xfId="46480"/>
    <cellStyle name="Comma 3 2 4 4 8" xfId="28523"/>
    <cellStyle name="Comma 3 2 4 4 8 2" xfId="49745"/>
    <cellStyle name="Comma 3 2 4 4 9" xfId="13847"/>
    <cellStyle name="Comma 3 2 4 4 9 2" xfId="35073"/>
    <cellStyle name="Comma 3 2 4 5" xfId="10914"/>
    <cellStyle name="Comma 3 2 4 5 2" xfId="12657"/>
    <cellStyle name="Comma 3 2 4 5 2 2" xfId="20832"/>
    <cellStyle name="Comma 3 2 4 5 2 2 2" xfId="42057"/>
    <cellStyle name="Comma 3 2 4 5 2 3" xfId="24095"/>
    <cellStyle name="Comma 3 2 4 5 2 3 2" xfId="45320"/>
    <cellStyle name="Comma 3 2 4 5 2 4" xfId="27362"/>
    <cellStyle name="Comma 3 2 4 5 2 4 2" xfId="48584"/>
    <cellStyle name="Comma 3 2 4 5 2 5" xfId="30626"/>
    <cellStyle name="Comma 3 2 4 5 2 5 2" xfId="51848"/>
    <cellStyle name="Comma 3 2 4 5 2 6" xfId="17570"/>
    <cellStyle name="Comma 3 2 4 5 2 6 2" xfId="38795"/>
    <cellStyle name="Comma 3 2 4 5 2 7" xfId="33894"/>
    <cellStyle name="Comma 3 2 4 5 3" xfId="15939"/>
    <cellStyle name="Comma 3 2 4 5 3 2" xfId="37164"/>
    <cellStyle name="Comma 3 2 4 5 4" xfId="19201"/>
    <cellStyle name="Comma 3 2 4 5 4 2" xfId="40426"/>
    <cellStyle name="Comma 3 2 4 5 5" xfId="22463"/>
    <cellStyle name="Comma 3 2 4 5 5 2" xfId="43688"/>
    <cellStyle name="Comma 3 2 4 5 6" xfId="25730"/>
    <cellStyle name="Comma 3 2 4 5 6 2" xfId="46952"/>
    <cellStyle name="Comma 3 2 4 5 7" xfId="28995"/>
    <cellStyle name="Comma 3 2 4 5 7 2" xfId="50217"/>
    <cellStyle name="Comma 3 2 4 5 8" xfId="14307"/>
    <cellStyle name="Comma 3 2 4 5 8 2" xfId="35533"/>
    <cellStyle name="Comma 3 2 4 5 9" xfId="32263"/>
    <cellStyle name="Comma 3 2 4 6" xfId="11843"/>
    <cellStyle name="Comma 3 2 4 6 2" xfId="20020"/>
    <cellStyle name="Comma 3 2 4 6 2 2" xfId="41245"/>
    <cellStyle name="Comma 3 2 4 6 3" xfId="23283"/>
    <cellStyle name="Comma 3 2 4 6 3 2" xfId="44508"/>
    <cellStyle name="Comma 3 2 4 6 4" xfId="26550"/>
    <cellStyle name="Comma 3 2 4 6 4 2" xfId="47772"/>
    <cellStyle name="Comma 3 2 4 6 5" xfId="29814"/>
    <cellStyle name="Comma 3 2 4 6 5 2" xfId="51036"/>
    <cellStyle name="Comma 3 2 4 6 6" xfId="16758"/>
    <cellStyle name="Comma 3 2 4 6 6 2" xfId="37983"/>
    <cellStyle name="Comma 3 2 4 6 7" xfId="33082"/>
    <cellStyle name="Comma 3 2 4 7" xfId="15115"/>
    <cellStyle name="Comma 3 2 4 7 2" xfId="36340"/>
    <cellStyle name="Comma 3 2 4 8" xfId="18377"/>
    <cellStyle name="Comma 3 2 4 8 2" xfId="39602"/>
    <cellStyle name="Comma 3 2 4 9" xfId="21639"/>
    <cellStyle name="Comma 3 2 4 9 2" xfId="42864"/>
    <cellStyle name="Comma 3 2 5" xfId="2899"/>
    <cellStyle name="Comma 3 2 5 10" xfId="31454"/>
    <cellStyle name="Comma 3 2 5 11" xfId="8229"/>
    <cellStyle name="Comma 3 2 5 2" xfId="10917"/>
    <cellStyle name="Comma 3 2 5 2 2" xfId="12660"/>
    <cellStyle name="Comma 3 2 5 2 2 2" xfId="20835"/>
    <cellStyle name="Comma 3 2 5 2 2 2 2" xfId="42060"/>
    <cellStyle name="Comma 3 2 5 2 2 3" xfId="24098"/>
    <cellStyle name="Comma 3 2 5 2 2 3 2" xfId="45323"/>
    <cellStyle name="Comma 3 2 5 2 2 4" xfId="27365"/>
    <cellStyle name="Comma 3 2 5 2 2 4 2" xfId="48587"/>
    <cellStyle name="Comma 3 2 5 2 2 5" xfId="30629"/>
    <cellStyle name="Comma 3 2 5 2 2 5 2" xfId="51851"/>
    <cellStyle name="Comma 3 2 5 2 2 6" xfId="17573"/>
    <cellStyle name="Comma 3 2 5 2 2 6 2" xfId="38798"/>
    <cellStyle name="Comma 3 2 5 2 2 7" xfId="33897"/>
    <cellStyle name="Comma 3 2 5 2 3" xfId="15942"/>
    <cellStyle name="Comma 3 2 5 2 3 2" xfId="37167"/>
    <cellStyle name="Comma 3 2 5 2 4" xfId="19204"/>
    <cellStyle name="Comma 3 2 5 2 4 2" xfId="40429"/>
    <cellStyle name="Comma 3 2 5 2 5" xfId="22466"/>
    <cellStyle name="Comma 3 2 5 2 5 2" xfId="43691"/>
    <cellStyle name="Comma 3 2 5 2 6" xfId="25733"/>
    <cellStyle name="Comma 3 2 5 2 6 2" xfId="46955"/>
    <cellStyle name="Comma 3 2 5 2 7" xfId="28998"/>
    <cellStyle name="Comma 3 2 5 2 7 2" xfId="50220"/>
    <cellStyle name="Comma 3 2 5 2 8" xfId="14310"/>
    <cellStyle name="Comma 3 2 5 2 8 2" xfId="35536"/>
    <cellStyle name="Comma 3 2 5 2 9" xfId="32266"/>
    <cellStyle name="Comma 3 2 5 3" xfId="11846"/>
    <cellStyle name="Comma 3 2 5 3 2" xfId="20023"/>
    <cellStyle name="Comma 3 2 5 3 2 2" xfId="41248"/>
    <cellStyle name="Comma 3 2 5 3 3" xfId="23286"/>
    <cellStyle name="Comma 3 2 5 3 3 2" xfId="44511"/>
    <cellStyle name="Comma 3 2 5 3 4" xfId="26553"/>
    <cellStyle name="Comma 3 2 5 3 4 2" xfId="47775"/>
    <cellStyle name="Comma 3 2 5 3 5" xfId="29817"/>
    <cellStyle name="Comma 3 2 5 3 5 2" xfId="51039"/>
    <cellStyle name="Comma 3 2 5 3 6" xfId="16761"/>
    <cellStyle name="Comma 3 2 5 3 6 2" xfId="37986"/>
    <cellStyle name="Comma 3 2 5 3 7" xfId="33085"/>
    <cellStyle name="Comma 3 2 5 4" xfId="15118"/>
    <cellStyle name="Comma 3 2 5 4 2" xfId="36343"/>
    <cellStyle name="Comma 3 2 5 5" xfId="18380"/>
    <cellStyle name="Comma 3 2 5 5 2" xfId="39605"/>
    <cellStyle name="Comma 3 2 5 6" xfId="21642"/>
    <cellStyle name="Comma 3 2 5 6 2" xfId="42867"/>
    <cellStyle name="Comma 3 2 5 7" xfId="24906"/>
    <cellStyle name="Comma 3 2 5 7 2" xfId="46131"/>
    <cellStyle name="Comma 3 2 5 8" xfId="28174"/>
    <cellStyle name="Comma 3 2 5 8 2" xfId="49396"/>
    <cellStyle name="Comma 3 2 5 9" xfId="13498"/>
    <cellStyle name="Comma 3 2 5 9 2" xfId="34724"/>
    <cellStyle name="Comma 3 2 6" xfId="8230"/>
    <cellStyle name="Comma 3 2 6 10" xfId="31455"/>
    <cellStyle name="Comma 3 2 6 2" xfId="10918"/>
    <cellStyle name="Comma 3 2 6 2 2" xfId="12661"/>
    <cellStyle name="Comma 3 2 6 2 2 2" xfId="20836"/>
    <cellStyle name="Comma 3 2 6 2 2 2 2" xfId="42061"/>
    <cellStyle name="Comma 3 2 6 2 2 3" xfId="24099"/>
    <cellStyle name="Comma 3 2 6 2 2 3 2" xfId="45324"/>
    <cellStyle name="Comma 3 2 6 2 2 4" xfId="27366"/>
    <cellStyle name="Comma 3 2 6 2 2 4 2" xfId="48588"/>
    <cellStyle name="Comma 3 2 6 2 2 5" xfId="30630"/>
    <cellStyle name="Comma 3 2 6 2 2 5 2" xfId="51852"/>
    <cellStyle name="Comma 3 2 6 2 2 6" xfId="17574"/>
    <cellStyle name="Comma 3 2 6 2 2 6 2" xfId="38799"/>
    <cellStyle name="Comma 3 2 6 2 2 7" xfId="33898"/>
    <cellStyle name="Comma 3 2 6 2 3" xfId="15943"/>
    <cellStyle name="Comma 3 2 6 2 3 2" xfId="37168"/>
    <cellStyle name="Comma 3 2 6 2 4" xfId="19205"/>
    <cellStyle name="Comma 3 2 6 2 4 2" xfId="40430"/>
    <cellStyle name="Comma 3 2 6 2 5" xfId="22467"/>
    <cellStyle name="Comma 3 2 6 2 5 2" xfId="43692"/>
    <cellStyle name="Comma 3 2 6 2 6" xfId="25734"/>
    <cellStyle name="Comma 3 2 6 2 6 2" xfId="46956"/>
    <cellStyle name="Comma 3 2 6 2 7" xfId="28999"/>
    <cellStyle name="Comma 3 2 6 2 7 2" xfId="50221"/>
    <cellStyle name="Comma 3 2 6 2 8" xfId="14311"/>
    <cellStyle name="Comma 3 2 6 2 8 2" xfId="35537"/>
    <cellStyle name="Comma 3 2 6 2 9" xfId="32267"/>
    <cellStyle name="Comma 3 2 6 3" xfId="11847"/>
    <cellStyle name="Comma 3 2 6 3 2" xfId="20024"/>
    <cellStyle name="Comma 3 2 6 3 2 2" xfId="41249"/>
    <cellStyle name="Comma 3 2 6 3 3" xfId="23287"/>
    <cellStyle name="Comma 3 2 6 3 3 2" xfId="44512"/>
    <cellStyle name="Comma 3 2 6 3 4" xfId="26554"/>
    <cellStyle name="Comma 3 2 6 3 4 2" xfId="47776"/>
    <cellStyle name="Comma 3 2 6 3 5" xfId="29818"/>
    <cellStyle name="Comma 3 2 6 3 5 2" xfId="51040"/>
    <cellStyle name="Comma 3 2 6 3 6" xfId="16762"/>
    <cellStyle name="Comma 3 2 6 3 6 2" xfId="37987"/>
    <cellStyle name="Comma 3 2 6 3 7" xfId="33086"/>
    <cellStyle name="Comma 3 2 6 4" xfId="15119"/>
    <cellStyle name="Comma 3 2 6 4 2" xfId="36344"/>
    <cellStyle name="Comma 3 2 6 5" xfId="18381"/>
    <cellStyle name="Comma 3 2 6 5 2" xfId="39606"/>
    <cellStyle name="Comma 3 2 6 6" xfId="21643"/>
    <cellStyle name="Comma 3 2 6 6 2" xfId="42868"/>
    <cellStyle name="Comma 3 2 6 7" xfId="24907"/>
    <cellStyle name="Comma 3 2 6 7 2" xfId="46132"/>
    <cellStyle name="Comma 3 2 6 8" xfId="28175"/>
    <cellStyle name="Comma 3 2 6 8 2" xfId="49397"/>
    <cellStyle name="Comma 3 2 6 9" xfId="13499"/>
    <cellStyle name="Comma 3 2 6 9 2" xfId="34725"/>
    <cellStyle name="Comma 3 2 7" xfId="3920"/>
    <cellStyle name="Comma 3 2 8" xfId="3807"/>
    <cellStyle name="Comma 3 3" xfId="209"/>
    <cellStyle name="Comma 3 3 10" xfId="8232"/>
    <cellStyle name="Comma 3 3 11" xfId="8233"/>
    <cellStyle name="Comma 3 3 12" xfId="8234"/>
    <cellStyle name="Comma 3 3 13" xfId="8235"/>
    <cellStyle name="Comma 3 3 14" xfId="8236"/>
    <cellStyle name="Comma 3 3 15" xfId="8237"/>
    <cellStyle name="Comma 3 3 16" xfId="8238"/>
    <cellStyle name="Comma 3 3 17" xfId="8239"/>
    <cellStyle name="Comma 3 3 18" xfId="8240"/>
    <cellStyle name="Comma 3 3 19" xfId="8241"/>
    <cellStyle name="Comma 3 3 2" xfId="210"/>
    <cellStyle name="Comma 3 3 2 2" xfId="2898"/>
    <cellStyle name="Comma 3 3 2 2 2" xfId="8243"/>
    <cellStyle name="Comma 3 3 2 3" xfId="9984"/>
    <cellStyle name="Comma 3 3 2 3 2" xfId="11292"/>
    <cellStyle name="Comma 3 3 2 4" xfId="8242"/>
    <cellStyle name="Comma 3 3 20" xfId="8244"/>
    <cellStyle name="Comma 3 3 21" xfId="9866"/>
    <cellStyle name="Comma 3 3 21 2" xfId="11293"/>
    <cellStyle name="Comma 3 3 22" xfId="8231"/>
    <cellStyle name="Comma 3 3 3" xfId="211"/>
    <cellStyle name="Comma 3 3 3 2" xfId="9983"/>
    <cellStyle name="Comma 3 3 3 2 2" xfId="11294"/>
    <cellStyle name="Comma 3 3 3 3" xfId="8245"/>
    <cellStyle name="Comma 3 3 4" xfId="2897"/>
    <cellStyle name="Comma 3 3 4 2" xfId="8246"/>
    <cellStyle name="Comma 3 3 5" xfId="8247"/>
    <cellStyle name="Comma 3 3 6" xfId="8248"/>
    <cellStyle name="Comma 3 3 7" xfId="8249"/>
    <cellStyle name="Comma 3 3 8" xfId="8250"/>
    <cellStyle name="Comma 3 3 9" xfId="8251"/>
    <cellStyle name="Comma 3 4" xfId="212"/>
    <cellStyle name="Comma 3 4 10" xfId="8252"/>
    <cellStyle name="Comma 3 4 11" xfId="8253"/>
    <cellStyle name="Comma 3 4 12" xfId="8254"/>
    <cellStyle name="Comma 3 4 13" xfId="8255"/>
    <cellStyle name="Comma 3 4 14" xfId="8256"/>
    <cellStyle name="Comma 3 4 15" xfId="8257"/>
    <cellStyle name="Comma 3 4 16" xfId="8258"/>
    <cellStyle name="Comma 3 4 17" xfId="9985"/>
    <cellStyle name="Comma 3 4 17 2" xfId="11295"/>
    <cellStyle name="Comma 3 4 2" xfId="213"/>
    <cellStyle name="Comma 3 4 2 2" xfId="8260"/>
    <cellStyle name="Comma 3 4 2 3" xfId="8259"/>
    <cellStyle name="Comma 3 4 3" xfId="2896"/>
    <cellStyle name="Comma 3 4 3 2" xfId="8261"/>
    <cellStyle name="Comma 3 4 4" xfId="3759"/>
    <cellStyle name="Comma 3 4 4 2" xfId="8262"/>
    <cellStyle name="Comma 3 4 5" xfId="8263"/>
    <cellStyle name="Comma 3 4 6" xfId="8264"/>
    <cellStyle name="Comma 3 4 7" xfId="8265"/>
    <cellStyle name="Comma 3 4 8" xfId="8266"/>
    <cellStyle name="Comma 3 4 9" xfId="8267"/>
    <cellStyle name="Comma 3 5" xfId="2895"/>
    <cellStyle name="Comma 3 5 2" xfId="2894"/>
    <cellStyle name="Comma 3 5 3" xfId="8268"/>
    <cellStyle name="Comma 3 6" xfId="3758"/>
    <cellStyle name="Comma 3 6 2" xfId="8269"/>
    <cellStyle name="Comma 3 7" xfId="8270"/>
    <cellStyle name="Comma 3 8" xfId="8271"/>
    <cellStyle name="Comma 3 9" xfId="8272"/>
    <cellStyle name="Comma 3_1.120400-120600_Details &amp; Aging_31.10.51" xfId="3923"/>
    <cellStyle name="Comma 30" xfId="2893"/>
    <cellStyle name="Comma 30 2" xfId="8273"/>
    <cellStyle name="Comma 31" xfId="2892"/>
    <cellStyle name="Comma 31 2" xfId="8274"/>
    <cellStyle name="Comma 32" xfId="2891"/>
    <cellStyle name="Comma 32 2" xfId="8275"/>
    <cellStyle name="Comma 33" xfId="2890"/>
    <cellStyle name="Comma 33 2" xfId="8276"/>
    <cellStyle name="Comma 34" xfId="2889"/>
    <cellStyle name="Comma 34 2" xfId="8277"/>
    <cellStyle name="Comma 35" xfId="214"/>
    <cellStyle name="Comma 35 2" xfId="8278"/>
    <cellStyle name="Comma 36" xfId="2888"/>
    <cellStyle name="Comma 36 2" xfId="8279"/>
    <cellStyle name="Comma 37" xfId="2887"/>
    <cellStyle name="Comma 37 2" xfId="7998"/>
    <cellStyle name="Comma 38" xfId="2886"/>
    <cellStyle name="Comma 38 2" xfId="3836"/>
    <cellStyle name="Comma 39" xfId="2885"/>
    <cellStyle name="Comma 39 2" xfId="9378"/>
    <cellStyle name="Comma 4" xfId="215"/>
    <cellStyle name="Comma 4 10" xfId="3924"/>
    <cellStyle name="Comma 4 11" xfId="10140"/>
    <cellStyle name="Comma 4 11 10" xfId="31818"/>
    <cellStyle name="Comma 4 11 2" xfId="11296"/>
    <cellStyle name="Comma 4 11 2 2" xfId="12983"/>
    <cellStyle name="Comma 4 11 2 2 2" xfId="21158"/>
    <cellStyle name="Comma 4 11 2 2 2 2" xfId="42383"/>
    <cellStyle name="Comma 4 11 2 2 3" xfId="24421"/>
    <cellStyle name="Comma 4 11 2 2 3 2" xfId="45646"/>
    <cellStyle name="Comma 4 11 2 2 4" xfId="27688"/>
    <cellStyle name="Comma 4 11 2 2 4 2" xfId="48910"/>
    <cellStyle name="Comma 4 11 2 2 5" xfId="30952"/>
    <cellStyle name="Comma 4 11 2 2 5 2" xfId="52174"/>
    <cellStyle name="Comma 4 11 2 2 6" xfId="17896"/>
    <cellStyle name="Comma 4 11 2 2 6 2" xfId="39121"/>
    <cellStyle name="Comma 4 11 2 2 7" xfId="34220"/>
    <cellStyle name="Comma 4 11 2 3" xfId="16265"/>
    <cellStyle name="Comma 4 11 2 3 2" xfId="37490"/>
    <cellStyle name="Comma 4 11 2 4" xfId="19527"/>
    <cellStyle name="Comma 4 11 2 4 2" xfId="40752"/>
    <cellStyle name="Comma 4 11 2 5" xfId="22789"/>
    <cellStyle name="Comma 4 11 2 5 2" xfId="44014"/>
    <cellStyle name="Comma 4 11 2 6" xfId="26056"/>
    <cellStyle name="Comma 4 11 2 6 2" xfId="47278"/>
    <cellStyle name="Comma 4 11 2 7" xfId="29321"/>
    <cellStyle name="Comma 4 11 2 7 2" xfId="50543"/>
    <cellStyle name="Comma 4 11 2 8" xfId="14633"/>
    <cellStyle name="Comma 4 11 2 8 2" xfId="35859"/>
    <cellStyle name="Comma 4 11 2 9" xfId="32589"/>
    <cellStyle name="Comma 4 11 3" xfId="12212"/>
    <cellStyle name="Comma 4 11 3 2" xfId="20387"/>
    <cellStyle name="Comma 4 11 3 2 2" xfId="41612"/>
    <cellStyle name="Comma 4 11 3 3" xfId="23650"/>
    <cellStyle name="Comma 4 11 3 3 2" xfId="44875"/>
    <cellStyle name="Comma 4 11 3 4" xfId="26917"/>
    <cellStyle name="Comma 4 11 3 4 2" xfId="48139"/>
    <cellStyle name="Comma 4 11 3 5" xfId="30181"/>
    <cellStyle name="Comma 4 11 3 5 2" xfId="51403"/>
    <cellStyle name="Comma 4 11 3 6" xfId="17125"/>
    <cellStyle name="Comma 4 11 3 6 2" xfId="38350"/>
    <cellStyle name="Comma 4 11 3 7" xfId="33449"/>
    <cellStyle name="Comma 4 11 4" xfId="15494"/>
    <cellStyle name="Comma 4 11 4 2" xfId="36719"/>
    <cellStyle name="Comma 4 11 5" xfId="18756"/>
    <cellStyle name="Comma 4 11 5 2" xfId="39981"/>
    <cellStyle name="Comma 4 11 6" xfId="22018"/>
    <cellStyle name="Comma 4 11 6 2" xfId="43243"/>
    <cellStyle name="Comma 4 11 7" xfId="25285"/>
    <cellStyle name="Comma 4 11 7 2" xfId="46507"/>
    <cellStyle name="Comma 4 11 8" xfId="28550"/>
    <cellStyle name="Comma 4 11 8 2" xfId="49772"/>
    <cellStyle name="Comma 4 11 9" xfId="13862"/>
    <cellStyle name="Comma 4 11 9 2" xfId="35088"/>
    <cellStyle name="Comma 4 12" xfId="13060"/>
    <cellStyle name="Comma 4 12 2" xfId="31021"/>
    <cellStyle name="Comma 4 12 2 2" xfId="52243"/>
    <cellStyle name="Comma 4 12 3" xfId="27757"/>
    <cellStyle name="Comma 4 12 3 2" xfId="48979"/>
    <cellStyle name="Comma 4 12 4" xfId="34289"/>
    <cellStyle name="Comma 4 13" xfId="13066"/>
    <cellStyle name="Comma 4 13 2" xfId="31025"/>
    <cellStyle name="Comma 4 13 2 2" xfId="52247"/>
    <cellStyle name="Comma 4 13 3" xfId="34293"/>
    <cellStyle name="Comma 4 2" xfId="216"/>
    <cellStyle name="Comma 4 2 2" xfId="217"/>
    <cellStyle name="Comma 4 2 2 2" xfId="2884"/>
    <cellStyle name="Comma 4 2 2 2 2" xfId="11297"/>
    <cellStyle name="Comma 4 2 2 2 3" xfId="9987"/>
    <cellStyle name="Comma 4 2 2 3" xfId="8280"/>
    <cellStyle name="Comma 4 2 3" xfId="218"/>
    <cellStyle name="Comma 4 2 3 2" xfId="9986"/>
    <cellStyle name="Comma 4 2 3 2 10" xfId="31804"/>
    <cellStyle name="Comma 4 2 3 2 2" xfId="11298"/>
    <cellStyle name="Comma 4 2 3 2 2 2" xfId="12984"/>
    <cellStyle name="Comma 4 2 3 2 2 2 2" xfId="21159"/>
    <cellStyle name="Comma 4 2 3 2 2 2 2 2" xfId="42384"/>
    <cellStyle name="Comma 4 2 3 2 2 2 3" xfId="24422"/>
    <cellStyle name="Comma 4 2 3 2 2 2 3 2" xfId="45647"/>
    <cellStyle name="Comma 4 2 3 2 2 2 4" xfId="27689"/>
    <cellStyle name="Comma 4 2 3 2 2 2 4 2" xfId="48911"/>
    <cellStyle name="Comma 4 2 3 2 2 2 5" xfId="30953"/>
    <cellStyle name="Comma 4 2 3 2 2 2 5 2" xfId="52175"/>
    <cellStyle name="Comma 4 2 3 2 2 2 6" xfId="17897"/>
    <cellStyle name="Comma 4 2 3 2 2 2 6 2" xfId="39122"/>
    <cellStyle name="Comma 4 2 3 2 2 2 7" xfId="34221"/>
    <cellStyle name="Comma 4 2 3 2 2 3" xfId="16266"/>
    <cellStyle name="Comma 4 2 3 2 2 3 2" xfId="37491"/>
    <cellStyle name="Comma 4 2 3 2 2 4" xfId="19528"/>
    <cellStyle name="Comma 4 2 3 2 2 4 2" xfId="40753"/>
    <cellStyle name="Comma 4 2 3 2 2 5" xfId="22790"/>
    <cellStyle name="Comma 4 2 3 2 2 5 2" xfId="44015"/>
    <cellStyle name="Comma 4 2 3 2 2 6" xfId="26057"/>
    <cellStyle name="Comma 4 2 3 2 2 6 2" xfId="47279"/>
    <cellStyle name="Comma 4 2 3 2 2 7" xfId="29322"/>
    <cellStyle name="Comma 4 2 3 2 2 7 2" xfId="50544"/>
    <cellStyle name="Comma 4 2 3 2 2 8" xfId="14634"/>
    <cellStyle name="Comma 4 2 3 2 2 8 2" xfId="35860"/>
    <cellStyle name="Comma 4 2 3 2 2 9" xfId="32590"/>
    <cellStyle name="Comma 4 2 3 2 3" xfId="12197"/>
    <cellStyle name="Comma 4 2 3 2 3 2" xfId="20373"/>
    <cellStyle name="Comma 4 2 3 2 3 2 2" xfId="41598"/>
    <cellStyle name="Comma 4 2 3 2 3 3" xfId="23636"/>
    <cellStyle name="Comma 4 2 3 2 3 3 2" xfId="44861"/>
    <cellStyle name="Comma 4 2 3 2 3 4" xfId="26903"/>
    <cellStyle name="Comma 4 2 3 2 3 4 2" xfId="48125"/>
    <cellStyle name="Comma 4 2 3 2 3 5" xfId="30167"/>
    <cellStyle name="Comma 4 2 3 2 3 5 2" xfId="51389"/>
    <cellStyle name="Comma 4 2 3 2 3 6" xfId="17111"/>
    <cellStyle name="Comma 4 2 3 2 3 6 2" xfId="38336"/>
    <cellStyle name="Comma 4 2 3 2 3 7" xfId="33435"/>
    <cellStyle name="Comma 4 2 3 2 4" xfId="15468"/>
    <cellStyle name="Comma 4 2 3 2 4 2" xfId="36693"/>
    <cellStyle name="Comma 4 2 3 2 5" xfId="18730"/>
    <cellStyle name="Comma 4 2 3 2 5 2" xfId="39955"/>
    <cellStyle name="Comma 4 2 3 2 6" xfId="21992"/>
    <cellStyle name="Comma 4 2 3 2 6 2" xfId="43217"/>
    <cellStyle name="Comma 4 2 3 2 7" xfId="25257"/>
    <cellStyle name="Comma 4 2 3 2 7 2" xfId="46481"/>
    <cellStyle name="Comma 4 2 3 2 8" xfId="28524"/>
    <cellStyle name="Comma 4 2 3 2 8 2" xfId="49746"/>
    <cellStyle name="Comma 4 2 3 2 9" xfId="13848"/>
    <cellStyle name="Comma 4 2 3 2 9 2" xfId="35074"/>
    <cellStyle name="Comma 4 2 3 3" xfId="8281"/>
    <cellStyle name="Comma 4 2 4" xfId="2883"/>
    <cellStyle name="Comma 4 2 4 2" xfId="3925"/>
    <cellStyle name="Comma 4 2 5" xfId="2882"/>
    <cellStyle name="Comma 4 3" xfId="219"/>
    <cellStyle name="Comma 4 3 2" xfId="220"/>
    <cellStyle name="Comma 4 3 2 2" xfId="9989"/>
    <cellStyle name="Comma 4 3 2 2 10" xfId="31806"/>
    <cellStyle name="Comma 4 3 2 2 2" xfId="11299"/>
    <cellStyle name="Comma 4 3 2 2 2 2" xfId="12985"/>
    <cellStyle name="Comma 4 3 2 2 2 2 2" xfId="21160"/>
    <cellStyle name="Comma 4 3 2 2 2 2 2 2" xfId="42385"/>
    <cellStyle name="Comma 4 3 2 2 2 2 3" xfId="24423"/>
    <cellStyle name="Comma 4 3 2 2 2 2 3 2" xfId="45648"/>
    <cellStyle name="Comma 4 3 2 2 2 2 4" xfId="27690"/>
    <cellStyle name="Comma 4 3 2 2 2 2 4 2" xfId="48912"/>
    <cellStyle name="Comma 4 3 2 2 2 2 5" xfId="30954"/>
    <cellStyle name="Comma 4 3 2 2 2 2 5 2" xfId="52176"/>
    <cellStyle name="Comma 4 3 2 2 2 2 6" xfId="17898"/>
    <cellStyle name="Comma 4 3 2 2 2 2 6 2" xfId="39123"/>
    <cellStyle name="Comma 4 3 2 2 2 2 7" xfId="34222"/>
    <cellStyle name="Comma 4 3 2 2 2 3" xfId="16267"/>
    <cellStyle name="Comma 4 3 2 2 2 3 2" xfId="37492"/>
    <cellStyle name="Comma 4 3 2 2 2 4" xfId="19529"/>
    <cellStyle name="Comma 4 3 2 2 2 4 2" xfId="40754"/>
    <cellStyle name="Comma 4 3 2 2 2 5" xfId="22791"/>
    <cellStyle name="Comma 4 3 2 2 2 5 2" xfId="44016"/>
    <cellStyle name="Comma 4 3 2 2 2 6" xfId="26058"/>
    <cellStyle name="Comma 4 3 2 2 2 6 2" xfId="47280"/>
    <cellStyle name="Comma 4 3 2 2 2 7" xfId="29323"/>
    <cellStyle name="Comma 4 3 2 2 2 7 2" xfId="50545"/>
    <cellStyle name="Comma 4 3 2 2 2 8" xfId="14635"/>
    <cellStyle name="Comma 4 3 2 2 2 8 2" xfId="35861"/>
    <cellStyle name="Comma 4 3 2 2 2 9" xfId="32591"/>
    <cellStyle name="Comma 4 3 2 2 3" xfId="12199"/>
    <cellStyle name="Comma 4 3 2 2 3 2" xfId="20375"/>
    <cellStyle name="Comma 4 3 2 2 3 2 2" xfId="41600"/>
    <cellStyle name="Comma 4 3 2 2 3 3" xfId="23638"/>
    <cellStyle name="Comma 4 3 2 2 3 3 2" xfId="44863"/>
    <cellStyle name="Comma 4 3 2 2 3 4" xfId="26905"/>
    <cellStyle name="Comma 4 3 2 2 3 4 2" xfId="48127"/>
    <cellStyle name="Comma 4 3 2 2 3 5" xfId="30169"/>
    <cellStyle name="Comma 4 3 2 2 3 5 2" xfId="51391"/>
    <cellStyle name="Comma 4 3 2 2 3 6" xfId="17113"/>
    <cellStyle name="Comma 4 3 2 2 3 6 2" xfId="38338"/>
    <cellStyle name="Comma 4 3 2 2 3 7" xfId="33437"/>
    <cellStyle name="Comma 4 3 2 2 4" xfId="15470"/>
    <cellStyle name="Comma 4 3 2 2 4 2" xfId="36695"/>
    <cellStyle name="Comma 4 3 2 2 5" xfId="18732"/>
    <cellStyle name="Comma 4 3 2 2 5 2" xfId="39957"/>
    <cellStyle name="Comma 4 3 2 2 6" xfId="21994"/>
    <cellStyle name="Comma 4 3 2 2 6 2" xfId="43219"/>
    <cellStyle name="Comma 4 3 2 2 7" xfId="25259"/>
    <cellStyle name="Comma 4 3 2 2 7 2" xfId="46483"/>
    <cellStyle name="Comma 4 3 2 2 8" xfId="28526"/>
    <cellStyle name="Comma 4 3 2 2 8 2" xfId="49748"/>
    <cellStyle name="Comma 4 3 2 2 9" xfId="13850"/>
    <cellStyle name="Comma 4 3 2 2 9 2" xfId="35076"/>
    <cellStyle name="Comma 4 3 2 3" xfId="8282"/>
    <cellStyle name="Comma 4 3 3" xfId="221"/>
    <cellStyle name="Comma 4 3 3 2" xfId="9988"/>
    <cellStyle name="Comma 4 3 3 2 10" xfId="31805"/>
    <cellStyle name="Comma 4 3 3 2 2" xfId="11300"/>
    <cellStyle name="Comma 4 3 3 2 2 2" xfId="12986"/>
    <cellStyle name="Comma 4 3 3 2 2 2 2" xfId="21161"/>
    <cellStyle name="Comma 4 3 3 2 2 2 2 2" xfId="42386"/>
    <cellStyle name="Comma 4 3 3 2 2 2 3" xfId="24424"/>
    <cellStyle name="Comma 4 3 3 2 2 2 3 2" xfId="45649"/>
    <cellStyle name="Comma 4 3 3 2 2 2 4" xfId="27691"/>
    <cellStyle name="Comma 4 3 3 2 2 2 4 2" xfId="48913"/>
    <cellStyle name="Comma 4 3 3 2 2 2 5" xfId="30955"/>
    <cellStyle name="Comma 4 3 3 2 2 2 5 2" xfId="52177"/>
    <cellStyle name="Comma 4 3 3 2 2 2 6" xfId="17899"/>
    <cellStyle name="Comma 4 3 3 2 2 2 6 2" xfId="39124"/>
    <cellStyle name="Comma 4 3 3 2 2 2 7" xfId="34223"/>
    <cellStyle name="Comma 4 3 3 2 2 3" xfId="16268"/>
    <cellStyle name="Comma 4 3 3 2 2 3 2" xfId="37493"/>
    <cellStyle name="Comma 4 3 3 2 2 4" xfId="19530"/>
    <cellStyle name="Comma 4 3 3 2 2 4 2" xfId="40755"/>
    <cellStyle name="Comma 4 3 3 2 2 5" xfId="22792"/>
    <cellStyle name="Comma 4 3 3 2 2 5 2" xfId="44017"/>
    <cellStyle name="Comma 4 3 3 2 2 6" xfId="26059"/>
    <cellStyle name="Comma 4 3 3 2 2 6 2" xfId="47281"/>
    <cellStyle name="Comma 4 3 3 2 2 7" xfId="29324"/>
    <cellStyle name="Comma 4 3 3 2 2 7 2" xfId="50546"/>
    <cellStyle name="Comma 4 3 3 2 2 8" xfId="14636"/>
    <cellStyle name="Comma 4 3 3 2 2 8 2" xfId="35862"/>
    <cellStyle name="Comma 4 3 3 2 2 9" xfId="32592"/>
    <cellStyle name="Comma 4 3 3 2 3" xfId="12198"/>
    <cellStyle name="Comma 4 3 3 2 3 2" xfId="20374"/>
    <cellStyle name="Comma 4 3 3 2 3 2 2" xfId="41599"/>
    <cellStyle name="Comma 4 3 3 2 3 3" xfId="23637"/>
    <cellStyle name="Comma 4 3 3 2 3 3 2" xfId="44862"/>
    <cellStyle name="Comma 4 3 3 2 3 4" xfId="26904"/>
    <cellStyle name="Comma 4 3 3 2 3 4 2" xfId="48126"/>
    <cellStyle name="Comma 4 3 3 2 3 5" xfId="30168"/>
    <cellStyle name="Comma 4 3 3 2 3 5 2" xfId="51390"/>
    <cellStyle name="Comma 4 3 3 2 3 6" xfId="17112"/>
    <cellStyle name="Comma 4 3 3 2 3 6 2" xfId="38337"/>
    <cellStyle name="Comma 4 3 3 2 3 7" xfId="33436"/>
    <cellStyle name="Comma 4 3 3 2 4" xfId="15469"/>
    <cellStyle name="Comma 4 3 3 2 4 2" xfId="36694"/>
    <cellStyle name="Comma 4 3 3 2 5" xfId="18731"/>
    <cellStyle name="Comma 4 3 3 2 5 2" xfId="39956"/>
    <cellStyle name="Comma 4 3 3 2 6" xfId="21993"/>
    <cellStyle name="Comma 4 3 3 2 6 2" xfId="43218"/>
    <cellStyle name="Comma 4 3 3 2 7" xfId="25258"/>
    <cellStyle name="Comma 4 3 3 2 7 2" xfId="46482"/>
    <cellStyle name="Comma 4 3 3 2 8" xfId="28525"/>
    <cellStyle name="Comma 4 3 3 2 8 2" xfId="49747"/>
    <cellStyle name="Comma 4 3 3 2 9" xfId="13849"/>
    <cellStyle name="Comma 4 3 3 2 9 2" xfId="35075"/>
    <cellStyle name="Comma 4 3 3 3" xfId="7995"/>
    <cellStyle name="Comma 4 3 4" xfId="2881"/>
    <cellStyle name="Comma 4 4" xfId="222"/>
    <cellStyle name="Comma 4 4 2" xfId="223"/>
    <cellStyle name="Comma 4 4 2 2" xfId="2880"/>
    <cellStyle name="Comma 4 4 2 2 2" xfId="3434"/>
    <cellStyle name="Comma 4 4 2 3" xfId="3365"/>
    <cellStyle name="Comma 4 4 2 4" xfId="9588"/>
    <cellStyle name="Comma 4 4 2 5" xfId="3336"/>
    <cellStyle name="Comma 4 4 3" xfId="2879"/>
    <cellStyle name="Comma 4 4 3 2" xfId="3433"/>
    <cellStyle name="Comma 4 4 3 2 2" xfId="11301"/>
    <cellStyle name="Comma 4 4 3 3" xfId="10157"/>
    <cellStyle name="Comma 4 4 4" xfId="3364"/>
    <cellStyle name="Comma 4 4 5" xfId="8283"/>
    <cellStyle name="Comma 4 4 6" xfId="3337"/>
    <cellStyle name="Comma 4 5" xfId="224"/>
    <cellStyle name="Comma 4 5 2" xfId="9941"/>
    <cellStyle name="Comma 4 5 2 2" xfId="11302"/>
    <cellStyle name="Comma 4 5 3" xfId="8284"/>
    <cellStyle name="Comma 4 6" xfId="2878"/>
    <cellStyle name="Comma 4 6 2" xfId="10108"/>
    <cellStyle name="Comma 4 6 2 2" xfId="11303"/>
    <cellStyle name="Comma 4 6 3" xfId="8285"/>
    <cellStyle name="Comma 4 7" xfId="2877"/>
    <cellStyle name="Comma 4 7 2" xfId="8286"/>
    <cellStyle name="Comma 4 8" xfId="2876"/>
    <cellStyle name="Comma 4 8 2" xfId="3760"/>
    <cellStyle name="Comma 4 8 3" xfId="8287"/>
    <cellStyle name="Comma 4 9" xfId="3357"/>
    <cellStyle name="Comma 4 9 2" xfId="8288"/>
    <cellStyle name="Comma 4_06.112100-31.10.51_แก้ไข" xfId="3926"/>
    <cellStyle name="Comma 40" xfId="2875"/>
    <cellStyle name="Comma 40 2" xfId="9379"/>
    <cellStyle name="Comma 41" xfId="2874"/>
    <cellStyle name="Comma 41 2" xfId="11216"/>
    <cellStyle name="Comma 41 3" xfId="11210"/>
    <cellStyle name="Comma 41 4" xfId="12107"/>
    <cellStyle name="Comma 41 5" xfId="9829"/>
    <cellStyle name="Comma 42" xfId="2873"/>
    <cellStyle name="Comma 42 2" xfId="11304"/>
    <cellStyle name="Comma 42 3" xfId="10139"/>
    <cellStyle name="Comma 43" xfId="2872"/>
    <cellStyle name="Comma 43 2" xfId="3417"/>
    <cellStyle name="Comma 43 2 2" xfId="11305"/>
    <cellStyle name="Comma 43 3" xfId="10177"/>
    <cellStyle name="Comma 44" xfId="2871"/>
    <cellStyle name="Comma 44 2" xfId="11306"/>
    <cellStyle name="Comma 44 3" xfId="10181"/>
    <cellStyle name="Comma 45" xfId="2870"/>
    <cellStyle name="Comma 45 2" xfId="13053"/>
    <cellStyle name="Comma 46" xfId="2869"/>
    <cellStyle name="Comma 47" xfId="2868"/>
    <cellStyle name="Comma 48" xfId="2867"/>
    <cellStyle name="Comma 48 2" xfId="31023"/>
    <cellStyle name="Comma 48 2 2" xfId="52245"/>
    <cellStyle name="Comma 48 3" xfId="34291"/>
    <cellStyle name="Comma 48 4" xfId="13062"/>
    <cellStyle name="Comma 49" xfId="2866"/>
    <cellStyle name="Comma 49 2" xfId="3350"/>
    <cellStyle name="Comma 49 3" xfId="13064"/>
    <cellStyle name="Comma 5" xfId="225"/>
    <cellStyle name="Comma 5 10" xfId="8289"/>
    <cellStyle name="Comma 5 11" xfId="8290"/>
    <cellStyle name="Comma 5 12" xfId="8291"/>
    <cellStyle name="Comma 5 13" xfId="8292"/>
    <cellStyle name="Comma 5 14" xfId="8293"/>
    <cellStyle name="Comma 5 15" xfId="8294"/>
    <cellStyle name="Comma 5 16" xfId="8295"/>
    <cellStyle name="Comma 5 17" xfId="3927"/>
    <cellStyle name="Comma 5 18" xfId="3335"/>
    <cellStyle name="Comma 5 2" xfId="226"/>
    <cellStyle name="Comma 5 2 2" xfId="227"/>
    <cellStyle name="Comma 5 2 2 10" xfId="15120"/>
    <cellStyle name="Comma 5 2 2 10 2" xfId="36345"/>
    <cellStyle name="Comma 5 2 2 11" xfId="18382"/>
    <cellStyle name="Comma 5 2 2 11 2" xfId="39607"/>
    <cellStyle name="Comma 5 2 2 12" xfId="21644"/>
    <cellStyle name="Comma 5 2 2 12 2" xfId="42869"/>
    <cellStyle name="Comma 5 2 2 13" xfId="24908"/>
    <cellStyle name="Comma 5 2 2 13 2" xfId="46133"/>
    <cellStyle name="Comma 5 2 2 14" xfId="28176"/>
    <cellStyle name="Comma 5 2 2 14 2" xfId="49398"/>
    <cellStyle name="Comma 5 2 2 15" xfId="13500"/>
    <cellStyle name="Comma 5 2 2 15 2" xfId="34726"/>
    <cellStyle name="Comma 5 2 2 16" xfId="31456"/>
    <cellStyle name="Comma 5 2 2 17" xfId="8296"/>
    <cellStyle name="Comma 5 2 2 2" xfId="8297"/>
    <cellStyle name="Comma 5 2 2 2 10" xfId="28177"/>
    <cellStyle name="Comma 5 2 2 2 10 2" xfId="49399"/>
    <cellStyle name="Comma 5 2 2 2 11" xfId="13501"/>
    <cellStyle name="Comma 5 2 2 2 11 2" xfId="34727"/>
    <cellStyle name="Comma 5 2 2 2 12" xfId="31457"/>
    <cellStyle name="Comma 5 2 2 2 2" xfId="8298"/>
    <cellStyle name="Comma 5 2 2 2 2 10" xfId="31458"/>
    <cellStyle name="Comma 5 2 2 2 2 2" xfId="10921"/>
    <cellStyle name="Comma 5 2 2 2 2 2 2" xfId="12664"/>
    <cellStyle name="Comma 5 2 2 2 2 2 2 2" xfId="20839"/>
    <cellStyle name="Comma 5 2 2 2 2 2 2 2 2" xfId="42064"/>
    <cellStyle name="Comma 5 2 2 2 2 2 2 3" xfId="24102"/>
    <cellStyle name="Comma 5 2 2 2 2 2 2 3 2" xfId="45327"/>
    <cellStyle name="Comma 5 2 2 2 2 2 2 4" xfId="27369"/>
    <cellStyle name="Comma 5 2 2 2 2 2 2 4 2" xfId="48591"/>
    <cellStyle name="Comma 5 2 2 2 2 2 2 5" xfId="30633"/>
    <cellStyle name="Comma 5 2 2 2 2 2 2 5 2" xfId="51855"/>
    <cellStyle name="Comma 5 2 2 2 2 2 2 6" xfId="17577"/>
    <cellStyle name="Comma 5 2 2 2 2 2 2 6 2" xfId="38802"/>
    <cellStyle name="Comma 5 2 2 2 2 2 2 7" xfId="33901"/>
    <cellStyle name="Comma 5 2 2 2 2 2 3" xfId="15946"/>
    <cellStyle name="Comma 5 2 2 2 2 2 3 2" xfId="37171"/>
    <cellStyle name="Comma 5 2 2 2 2 2 4" xfId="19208"/>
    <cellStyle name="Comma 5 2 2 2 2 2 4 2" xfId="40433"/>
    <cellStyle name="Comma 5 2 2 2 2 2 5" xfId="22470"/>
    <cellStyle name="Comma 5 2 2 2 2 2 5 2" xfId="43695"/>
    <cellStyle name="Comma 5 2 2 2 2 2 6" xfId="25737"/>
    <cellStyle name="Comma 5 2 2 2 2 2 6 2" xfId="46959"/>
    <cellStyle name="Comma 5 2 2 2 2 2 7" xfId="29002"/>
    <cellStyle name="Comma 5 2 2 2 2 2 7 2" xfId="50224"/>
    <cellStyle name="Comma 5 2 2 2 2 2 8" xfId="14314"/>
    <cellStyle name="Comma 5 2 2 2 2 2 8 2" xfId="35540"/>
    <cellStyle name="Comma 5 2 2 2 2 2 9" xfId="32270"/>
    <cellStyle name="Comma 5 2 2 2 2 3" xfId="11850"/>
    <cellStyle name="Comma 5 2 2 2 2 3 2" xfId="20027"/>
    <cellStyle name="Comma 5 2 2 2 2 3 2 2" xfId="41252"/>
    <cellStyle name="Comma 5 2 2 2 2 3 3" xfId="23290"/>
    <cellStyle name="Comma 5 2 2 2 2 3 3 2" xfId="44515"/>
    <cellStyle name="Comma 5 2 2 2 2 3 4" xfId="26557"/>
    <cellStyle name="Comma 5 2 2 2 2 3 4 2" xfId="47779"/>
    <cellStyle name="Comma 5 2 2 2 2 3 5" xfId="29821"/>
    <cellStyle name="Comma 5 2 2 2 2 3 5 2" xfId="51043"/>
    <cellStyle name="Comma 5 2 2 2 2 3 6" xfId="16765"/>
    <cellStyle name="Comma 5 2 2 2 2 3 6 2" xfId="37990"/>
    <cellStyle name="Comma 5 2 2 2 2 3 7" xfId="33089"/>
    <cellStyle name="Comma 5 2 2 2 2 4" xfId="15122"/>
    <cellStyle name="Comma 5 2 2 2 2 4 2" xfId="36347"/>
    <cellStyle name="Comma 5 2 2 2 2 5" xfId="18384"/>
    <cellStyle name="Comma 5 2 2 2 2 5 2" xfId="39609"/>
    <cellStyle name="Comma 5 2 2 2 2 6" xfId="21646"/>
    <cellStyle name="Comma 5 2 2 2 2 6 2" xfId="42871"/>
    <cellStyle name="Comma 5 2 2 2 2 7" xfId="24910"/>
    <cellStyle name="Comma 5 2 2 2 2 7 2" xfId="46135"/>
    <cellStyle name="Comma 5 2 2 2 2 8" xfId="28178"/>
    <cellStyle name="Comma 5 2 2 2 2 8 2" xfId="49400"/>
    <cellStyle name="Comma 5 2 2 2 2 9" xfId="13502"/>
    <cellStyle name="Comma 5 2 2 2 2 9 2" xfId="34728"/>
    <cellStyle name="Comma 5 2 2 2 3" xfId="8299"/>
    <cellStyle name="Comma 5 2 2 2 3 10" xfId="31459"/>
    <cellStyle name="Comma 5 2 2 2 3 2" xfId="10922"/>
    <cellStyle name="Comma 5 2 2 2 3 2 2" xfId="12665"/>
    <cellStyle name="Comma 5 2 2 2 3 2 2 2" xfId="20840"/>
    <cellStyle name="Comma 5 2 2 2 3 2 2 2 2" xfId="42065"/>
    <cellStyle name="Comma 5 2 2 2 3 2 2 3" xfId="24103"/>
    <cellStyle name="Comma 5 2 2 2 3 2 2 3 2" xfId="45328"/>
    <cellStyle name="Comma 5 2 2 2 3 2 2 4" xfId="27370"/>
    <cellStyle name="Comma 5 2 2 2 3 2 2 4 2" xfId="48592"/>
    <cellStyle name="Comma 5 2 2 2 3 2 2 5" xfId="30634"/>
    <cellStyle name="Comma 5 2 2 2 3 2 2 5 2" xfId="51856"/>
    <cellStyle name="Comma 5 2 2 2 3 2 2 6" xfId="17578"/>
    <cellStyle name="Comma 5 2 2 2 3 2 2 6 2" xfId="38803"/>
    <cellStyle name="Comma 5 2 2 2 3 2 2 7" xfId="33902"/>
    <cellStyle name="Comma 5 2 2 2 3 2 3" xfId="15947"/>
    <cellStyle name="Comma 5 2 2 2 3 2 3 2" xfId="37172"/>
    <cellStyle name="Comma 5 2 2 2 3 2 4" xfId="19209"/>
    <cellStyle name="Comma 5 2 2 2 3 2 4 2" xfId="40434"/>
    <cellStyle name="Comma 5 2 2 2 3 2 5" xfId="22471"/>
    <cellStyle name="Comma 5 2 2 2 3 2 5 2" xfId="43696"/>
    <cellStyle name="Comma 5 2 2 2 3 2 6" xfId="25738"/>
    <cellStyle name="Comma 5 2 2 2 3 2 6 2" xfId="46960"/>
    <cellStyle name="Comma 5 2 2 2 3 2 7" xfId="29003"/>
    <cellStyle name="Comma 5 2 2 2 3 2 7 2" xfId="50225"/>
    <cellStyle name="Comma 5 2 2 2 3 2 8" xfId="14315"/>
    <cellStyle name="Comma 5 2 2 2 3 2 8 2" xfId="35541"/>
    <cellStyle name="Comma 5 2 2 2 3 2 9" xfId="32271"/>
    <cellStyle name="Comma 5 2 2 2 3 3" xfId="11851"/>
    <cellStyle name="Comma 5 2 2 2 3 3 2" xfId="20028"/>
    <cellStyle name="Comma 5 2 2 2 3 3 2 2" xfId="41253"/>
    <cellStyle name="Comma 5 2 2 2 3 3 3" xfId="23291"/>
    <cellStyle name="Comma 5 2 2 2 3 3 3 2" xfId="44516"/>
    <cellStyle name="Comma 5 2 2 2 3 3 4" xfId="26558"/>
    <cellStyle name="Comma 5 2 2 2 3 3 4 2" xfId="47780"/>
    <cellStyle name="Comma 5 2 2 2 3 3 5" xfId="29822"/>
    <cellStyle name="Comma 5 2 2 2 3 3 5 2" xfId="51044"/>
    <cellStyle name="Comma 5 2 2 2 3 3 6" xfId="16766"/>
    <cellStyle name="Comma 5 2 2 2 3 3 6 2" xfId="37991"/>
    <cellStyle name="Comma 5 2 2 2 3 3 7" xfId="33090"/>
    <cellStyle name="Comma 5 2 2 2 3 4" xfId="15123"/>
    <cellStyle name="Comma 5 2 2 2 3 4 2" xfId="36348"/>
    <cellStyle name="Comma 5 2 2 2 3 5" xfId="18385"/>
    <cellStyle name="Comma 5 2 2 2 3 5 2" xfId="39610"/>
    <cellStyle name="Comma 5 2 2 2 3 6" xfId="21647"/>
    <cellStyle name="Comma 5 2 2 2 3 6 2" xfId="42872"/>
    <cellStyle name="Comma 5 2 2 2 3 7" xfId="24911"/>
    <cellStyle name="Comma 5 2 2 2 3 7 2" xfId="46136"/>
    <cellStyle name="Comma 5 2 2 2 3 8" xfId="28179"/>
    <cellStyle name="Comma 5 2 2 2 3 8 2" xfId="49401"/>
    <cellStyle name="Comma 5 2 2 2 3 9" xfId="13503"/>
    <cellStyle name="Comma 5 2 2 2 3 9 2" xfId="34729"/>
    <cellStyle name="Comma 5 2 2 2 4" xfId="10920"/>
    <cellStyle name="Comma 5 2 2 2 4 2" xfId="12663"/>
    <cellStyle name="Comma 5 2 2 2 4 2 2" xfId="20838"/>
    <cellStyle name="Comma 5 2 2 2 4 2 2 2" xfId="42063"/>
    <cellStyle name="Comma 5 2 2 2 4 2 3" xfId="24101"/>
    <cellStyle name="Comma 5 2 2 2 4 2 3 2" xfId="45326"/>
    <cellStyle name="Comma 5 2 2 2 4 2 4" xfId="27368"/>
    <cellStyle name="Comma 5 2 2 2 4 2 4 2" xfId="48590"/>
    <cellStyle name="Comma 5 2 2 2 4 2 5" xfId="30632"/>
    <cellStyle name="Comma 5 2 2 2 4 2 5 2" xfId="51854"/>
    <cellStyle name="Comma 5 2 2 2 4 2 6" xfId="17576"/>
    <cellStyle name="Comma 5 2 2 2 4 2 6 2" xfId="38801"/>
    <cellStyle name="Comma 5 2 2 2 4 2 7" xfId="33900"/>
    <cellStyle name="Comma 5 2 2 2 4 3" xfId="15945"/>
    <cellStyle name="Comma 5 2 2 2 4 3 2" xfId="37170"/>
    <cellStyle name="Comma 5 2 2 2 4 4" xfId="19207"/>
    <cellStyle name="Comma 5 2 2 2 4 4 2" xfId="40432"/>
    <cellStyle name="Comma 5 2 2 2 4 5" xfId="22469"/>
    <cellStyle name="Comma 5 2 2 2 4 5 2" xfId="43694"/>
    <cellStyle name="Comma 5 2 2 2 4 6" xfId="25736"/>
    <cellStyle name="Comma 5 2 2 2 4 6 2" xfId="46958"/>
    <cellStyle name="Comma 5 2 2 2 4 7" xfId="29001"/>
    <cellStyle name="Comma 5 2 2 2 4 7 2" xfId="50223"/>
    <cellStyle name="Comma 5 2 2 2 4 8" xfId="14313"/>
    <cellStyle name="Comma 5 2 2 2 4 8 2" xfId="35539"/>
    <cellStyle name="Comma 5 2 2 2 4 9" xfId="32269"/>
    <cellStyle name="Comma 5 2 2 2 5" xfId="11849"/>
    <cellStyle name="Comma 5 2 2 2 5 2" xfId="20026"/>
    <cellStyle name="Comma 5 2 2 2 5 2 2" xfId="41251"/>
    <cellStyle name="Comma 5 2 2 2 5 3" xfId="23289"/>
    <cellStyle name="Comma 5 2 2 2 5 3 2" xfId="44514"/>
    <cellStyle name="Comma 5 2 2 2 5 4" xfId="26556"/>
    <cellStyle name="Comma 5 2 2 2 5 4 2" xfId="47778"/>
    <cellStyle name="Comma 5 2 2 2 5 5" xfId="29820"/>
    <cellStyle name="Comma 5 2 2 2 5 5 2" xfId="51042"/>
    <cellStyle name="Comma 5 2 2 2 5 6" xfId="16764"/>
    <cellStyle name="Comma 5 2 2 2 5 6 2" xfId="37989"/>
    <cellStyle name="Comma 5 2 2 2 5 7" xfId="33088"/>
    <cellStyle name="Comma 5 2 2 2 6" xfId="15121"/>
    <cellStyle name="Comma 5 2 2 2 6 2" xfId="36346"/>
    <cellStyle name="Comma 5 2 2 2 7" xfId="18383"/>
    <cellStyle name="Comma 5 2 2 2 7 2" xfId="39608"/>
    <cellStyle name="Comma 5 2 2 2 8" xfId="21645"/>
    <cellStyle name="Comma 5 2 2 2 8 2" xfId="42870"/>
    <cellStyle name="Comma 5 2 2 2 9" xfId="24909"/>
    <cellStyle name="Comma 5 2 2 2 9 2" xfId="46134"/>
    <cellStyle name="Comma 5 2 2 3" xfId="8300"/>
    <cellStyle name="Comma 5 2 2 3 10" xfId="28180"/>
    <cellStyle name="Comma 5 2 2 3 10 2" xfId="49402"/>
    <cellStyle name="Comma 5 2 2 3 11" xfId="13504"/>
    <cellStyle name="Comma 5 2 2 3 11 2" xfId="34730"/>
    <cellStyle name="Comma 5 2 2 3 12" xfId="31460"/>
    <cellStyle name="Comma 5 2 2 3 2" xfId="8301"/>
    <cellStyle name="Comma 5 2 2 3 2 10" xfId="31461"/>
    <cellStyle name="Comma 5 2 2 3 2 2" xfId="10924"/>
    <cellStyle name="Comma 5 2 2 3 2 2 2" xfId="12667"/>
    <cellStyle name="Comma 5 2 2 3 2 2 2 2" xfId="20842"/>
    <cellStyle name="Comma 5 2 2 3 2 2 2 2 2" xfId="42067"/>
    <cellStyle name="Comma 5 2 2 3 2 2 2 3" xfId="24105"/>
    <cellStyle name="Comma 5 2 2 3 2 2 2 3 2" xfId="45330"/>
    <cellStyle name="Comma 5 2 2 3 2 2 2 4" xfId="27372"/>
    <cellStyle name="Comma 5 2 2 3 2 2 2 4 2" xfId="48594"/>
    <cellStyle name="Comma 5 2 2 3 2 2 2 5" xfId="30636"/>
    <cellStyle name="Comma 5 2 2 3 2 2 2 5 2" xfId="51858"/>
    <cellStyle name="Comma 5 2 2 3 2 2 2 6" xfId="17580"/>
    <cellStyle name="Comma 5 2 2 3 2 2 2 6 2" xfId="38805"/>
    <cellStyle name="Comma 5 2 2 3 2 2 2 7" xfId="33904"/>
    <cellStyle name="Comma 5 2 2 3 2 2 3" xfId="15949"/>
    <cellStyle name="Comma 5 2 2 3 2 2 3 2" xfId="37174"/>
    <cellStyle name="Comma 5 2 2 3 2 2 4" xfId="19211"/>
    <cellStyle name="Comma 5 2 2 3 2 2 4 2" xfId="40436"/>
    <cellStyle name="Comma 5 2 2 3 2 2 5" xfId="22473"/>
    <cellStyle name="Comma 5 2 2 3 2 2 5 2" xfId="43698"/>
    <cellStyle name="Comma 5 2 2 3 2 2 6" xfId="25740"/>
    <cellStyle name="Comma 5 2 2 3 2 2 6 2" xfId="46962"/>
    <cellStyle name="Comma 5 2 2 3 2 2 7" xfId="29005"/>
    <cellStyle name="Comma 5 2 2 3 2 2 7 2" xfId="50227"/>
    <cellStyle name="Comma 5 2 2 3 2 2 8" xfId="14317"/>
    <cellStyle name="Comma 5 2 2 3 2 2 8 2" xfId="35543"/>
    <cellStyle name="Comma 5 2 2 3 2 2 9" xfId="32273"/>
    <cellStyle name="Comma 5 2 2 3 2 3" xfId="11853"/>
    <cellStyle name="Comma 5 2 2 3 2 3 2" xfId="20030"/>
    <cellStyle name="Comma 5 2 2 3 2 3 2 2" xfId="41255"/>
    <cellStyle name="Comma 5 2 2 3 2 3 3" xfId="23293"/>
    <cellStyle name="Comma 5 2 2 3 2 3 3 2" xfId="44518"/>
    <cellStyle name="Comma 5 2 2 3 2 3 4" xfId="26560"/>
    <cellStyle name="Comma 5 2 2 3 2 3 4 2" xfId="47782"/>
    <cellStyle name="Comma 5 2 2 3 2 3 5" xfId="29824"/>
    <cellStyle name="Comma 5 2 2 3 2 3 5 2" xfId="51046"/>
    <cellStyle name="Comma 5 2 2 3 2 3 6" xfId="16768"/>
    <cellStyle name="Comma 5 2 2 3 2 3 6 2" xfId="37993"/>
    <cellStyle name="Comma 5 2 2 3 2 3 7" xfId="33092"/>
    <cellStyle name="Comma 5 2 2 3 2 4" xfId="15125"/>
    <cellStyle name="Comma 5 2 2 3 2 4 2" xfId="36350"/>
    <cellStyle name="Comma 5 2 2 3 2 5" xfId="18387"/>
    <cellStyle name="Comma 5 2 2 3 2 5 2" xfId="39612"/>
    <cellStyle name="Comma 5 2 2 3 2 6" xfId="21649"/>
    <cellStyle name="Comma 5 2 2 3 2 6 2" xfId="42874"/>
    <cellStyle name="Comma 5 2 2 3 2 7" xfId="24913"/>
    <cellStyle name="Comma 5 2 2 3 2 7 2" xfId="46138"/>
    <cellStyle name="Comma 5 2 2 3 2 8" xfId="28181"/>
    <cellStyle name="Comma 5 2 2 3 2 8 2" xfId="49403"/>
    <cellStyle name="Comma 5 2 2 3 2 9" xfId="13505"/>
    <cellStyle name="Comma 5 2 2 3 2 9 2" xfId="34731"/>
    <cellStyle name="Comma 5 2 2 3 3" xfId="8302"/>
    <cellStyle name="Comma 5 2 2 3 3 10" xfId="31462"/>
    <cellStyle name="Comma 5 2 2 3 3 2" xfId="10925"/>
    <cellStyle name="Comma 5 2 2 3 3 2 2" xfId="12668"/>
    <cellStyle name="Comma 5 2 2 3 3 2 2 2" xfId="20843"/>
    <cellStyle name="Comma 5 2 2 3 3 2 2 2 2" xfId="42068"/>
    <cellStyle name="Comma 5 2 2 3 3 2 2 3" xfId="24106"/>
    <cellStyle name="Comma 5 2 2 3 3 2 2 3 2" xfId="45331"/>
    <cellStyle name="Comma 5 2 2 3 3 2 2 4" xfId="27373"/>
    <cellStyle name="Comma 5 2 2 3 3 2 2 4 2" xfId="48595"/>
    <cellStyle name="Comma 5 2 2 3 3 2 2 5" xfId="30637"/>
    <cellStyle name="Comma 5 2 2 3 3 2 2 5 2" xfId="51859"/>
    <cellStyle name="Comma 5 2 2 3 3 2 2 6" xfId="17581"/>
    <cellStyle name="Comma 5 2 2 3 3 2 2 6 2" xfId="38806"/>
    <cellStyle name="Comma 5 2 2 3 3 2 2 7" xfId="33905"/>
    <cellStyle name="Comma 5 2 2 3 3 2 3" xfId="15950"/>
    <cellStyle name="Comma 5 2 2 3 3 2 3 2" xfId="37175"/>
    <cellStyle name="Comma 5 2 2 3 3 2 4" xfId="19212"/>
    <cellStyle name="Comma 5 2 2 3 3 2 4 2" xfId="40437"/>
    <cellStyle name="Comma 5 2 2 3 3 2 5" xfId="22474"/>
    <cellStyle name="Comma 5 2 2 3 3 2 5 2" xfId="43699"/>
    <cellStyle name="Comma 5 2 2 3 3 2 6" xfId="25741"/>
    <cellStyle name="Comma 5 2 2 3 3 2 6 2" xfId="46963"/>
    <cellStyle name="Comma 5 2 2 3 3 2 7" xfId="29006"/>
    <cellStyle name="Comma 5 2 2 3 3 2 7 2" xfId="50228"/>
    <cellStyle name="Comma 5 2 2 3 3 2 8" xfId="14318"/>
    <cellStyle name="Comma 5 2 2 3 3 2 8 2" xfId="35544"/>
    <cellStyle name="Comma 5 2 2 3 3 2 9" xfId="32274"/>
    <cellStyle name="Comma 5 2 2 3 3 3" xfId="11854"/>
    <cellStyle name="Comma 5 2 2 3 3 3 2" xfId="20031"/>
    <cellStyle name="Comma 5 2 2 3 3 3 2 2" xfId="41256"/>
    <cellStyle name="Comma 5 2 2 3 3 3 3" xfId="23294"/>
    <cellStyle name="Comma 5 2 2 3 3 3 3 2" xfId="44519"/>
    <cellStyle name="Comma 5 2 2 3 3 3 4" xfId="26561"/>
    <cellStyle name="Comma 5 2 2 3 3 3 4 2" xfId="47783"/>
    <cellStyle name="Comma 5 2 2 3 3 3 5" xfId="29825"/>
    <cellStyle name="Comma 5 2 2 3 3 3 5 2" xfId="51047"/>
    <cellStyle name="Comma 5 2 2 3 3 3 6" xfId="16769"/>
    <cellStyle name="Comma 5 2 2 3 3 3 6 2" xfId="37994"/>
    <cellStyle name="Comma 5 2 2 3 3 3 7" xfId="33093"/>
    <cellStyle name="Comma 5 2 2 3 3 4" xfId="15126"/>
    <cellStyle name="Comma 5 2 2 3 3 4 2" xfId="36351"/>
    <cellStyle name="Comma 5 2 2 3 3 5" xfId="18388"/>
    <cellStyle name="Comma 5 2 2 3 3 5 2" xfId="39613"/>
    <cellStyle name="Comma 5 2 2 3 3 6" xfId="21650"/>
    <cellStyle name="Comma 5 2 2 3 3 6 2" xfId="42875"/>
    <cellStyle name="Comma 5 2 2 3 3 7" xfId="24914"/>
    <cellStyle name="Comma 5 2 2 3 3 7 2" xfId="46139"/>
    <cellStyle name="Comma 5 2 2 3 3 8" xfId="28182"/>
    <cellStyle name="Comma 5 2 2 3 3 8 2" xfId="49404"/>
    <cellStyle name="Comma 5 2 2 3 3 9" xfId="13506"/>
    <cellStyle name="Comma 5 2 2 3 3 9 2" xfId="34732"/>
    <cellStyle name="Comma 5 2 2 3 4" xfId="10923"/>
    <cellStyle name="Comma 5 2 2 3 4 2" xfId="12666"/>
    <cellStyle name="Comma 5 2 2 3 4 2 2" xfId="20841"/>
    <cellStyle name="Comma 5 2 2 3 4 2 2 2" xfId="42066"/>
    <cellStyle name="Comma 5 2 2 3 4 2 3" xfId="24104"/>
    <cellStyle name="Comma 5 2 2 3 4 2 3 2" xfId="45329"/>
    <cellStyle name="Comma 5 2 2 3 4 2 4" xfId="27371"/>
    <cellStyle name="Comma 5 2 2 3 4 2 4 2" xfId="48593"/>
    <cellStyle name="Comma 5 2 2 3 4 2 5" xfId="30635"/>
    <cellStyle name="Comma 5 2 2 3 4 2 5 2" xfId="51857"/>
    <cellStyle name="Comma 5 2 2 3 4 2 6" xfId="17579"/>
    <cellStyle name="Comma 5 2 2 3 4 2 6 2" xfId="38804"/>
    <cellStyle name="Comma 5 2 2 3 4 2 7" xfId="33903"/>
    <cellStyle name="Comma 5 2 2 3 4 3" xfId="15948"/>
    <cellStyle name="Comma 5 2 2 3 4 3 2" xfId="37173"/>
    <cellStyle name="Comma 5 2 2 3 4 4" xfId="19210"/>
    <cellStyle name="Comma 5 2 2 3 4 4 2" xfId="40435"/>
    <cellStyle name="Comma 5 2 2 3 4 5" xfId="22472"/>
    <cellStyle name="Comma 5 2 2 3 4 5 2" xfId="43697"/>
    <cellStyle name="Comma 5 2 2 3 4 6" xfId="25739"/>
    <cellStyle name="Comma 5 2 2 3 4 6 2" xfId="46961"/>
    <cellStyle name="Comma 5 2 2 3 4 7" xfId="29004"/>
    <cellStyle name="Comma 5 2 2 3 4 7 2" xfId="50226"/>
    <cellStyle name="Comma 5 2 2 3 4 8" xfId="14316"/>
    <cellStyle name="Comma 5 2 2 3 4 8 2" xfId="35542"/>
    <cellStyle name="Comma 5 2 2 3 4 9" xfId="32272"/>
    <cellStyle name="Comma 5 2 2 3 5" xfId="11852"/>
    <cellStyle name="Comma 5 2 2 3 5 2" xfId="20029"/>
    <cellStyle name="Comma 5 2 2 3 5 2 2" xfId="41254"/>
    <cellStyle name="Comma 5 2 2 3 5 3" xfId="23292"/>
    <cellStyle name="Comma 5 2 2 3 5 3 2" xfId="44517"/>
    <cellStyle name="Comma 5 2 2 3 5 4" xfId="26559"/>
    <cellStyle name="Comma 5 2 2 3 5 4 2" xfId="47781"/>
    <cellStyle name="Comma 5 2 2 3 5 5" xfId="29823"/>
    <cellStyle name="Comma 5 2 2 3 5 5 2" xfId="51045"/>
    <cellStyle name="Comma 5 2 2 3 5 6" xfId="16767"/>
    <cellStyle name="Comma 5 2 2 3 5 6 2" xfId="37992"/>
    <cellStyle name="Comma 5 2 2 3 5 7" xfId="33091"/>
    <cellStyle name="Comma 5 2 2 3 6" xfId="15124"/>
    <cellStyle name="Comma 5 2 2 3 6 2" xfId="36349"/>
    <cellStyle name="Comma 5 2 2 3 7" xfId="18386"/>
    <cellStyle name="Comma 5 2 2 3 7 2" xfId="39611"/>
    <cellStyle name="Comma 5 2 2 3 8" xfId="21648"/>
    <cellStyle name="Comma 5 2 2 3 8 2" xfId="42873"/>
    <cellStyle name="Comma 5 2 2 3 9" xfId="24912"/>
    <cellStyle name="Comma 5 2 2 3 9 2" xfId="46137"/>
    <cellStyle name="Comma 5 2 2 4" xfId="8303"/>
    <cellStyle name="Comma 5 2 2 4 10" xfId="28183"/>
    <cellStyle name="Comma 5 2 2 4 10 2" xfId="49405"/>
    <cellStyle name="Comma 5 2 2 4 11" xfId="13507"/>
    <cellStyle name="Comma 5 2 2 4 11 2" xfId="34733"/>
    <cellStyle name="Comma 5 2 2 4 12" xfId="31463"/>
    <cellStyle name="Comma 5 2 2 4 2" xfId="8304"/>
    <cellStyle name="Comma 5 2 2 4 2 10" xfId="31464"/>
    <cellStyle name="Comma 5 2 2 4 2 2" xfId="10927"/>
    <cellStyle name="Comma 5 2 2 4 2 2 2" xfId="12670"/>
    <cellStyle name="Comma 5 2 2 4 2 2 2 2" xfId="20845"/>
    <cellStyle name="Comma 5 2 2 4 2 2 2 2 2" xfId="42070"/>
    <cellStyle name="Comma 5 2 2 4 2 2 2 3" xfId="24108"/>
    <cellStyle name="Comma 5 2 2 4 2 2 2 3 2" xfId="45333"/>
    <cellStyle name="Comma 5 2 2 4 2 2 2 4" xfId="27375"/>
    <cellStyle name="Comma 5 2 2 4 2 2 2 4 2" xfId="48597"/>
    <cellStyle name="Comma 5 2 2 4 2 2 2 5" xfId="30639"/>
    <cellStyle name="Comma 5 2 2 4 2 2 2 5 2" xfId="51861"/>
    <cellStyle name="Comma 5 2 2 4 2 2 2 6" xfId="17583"/>
    <cellStyle name="Comma 5 2 2 4 2 2 2 6 2" xfId="38808"/>
    <cellStyle name="Comma 5 2 2 4 2 2 2 7" xfId="33907"/>
    <cellStyle name="Comma 5 2 2 4 2 2 3" xfId="15952"/>
    <cellStyle name="Comma 5 2 2 4 2 2 3 2" xfId="37177"/>
    <cellStyle name="Comma 5 2 2 4 2 2 4" xfId="19214"/>
    <cellStyle name="Comma 5 2 2 4 2 2 4 2" xfId="40439"/>
    <cellStyle name="Comma 5 2 2 4 2 2 5" xfId="22476"/>
    <cellStyle name="Comma 5 2 2 4 2 2 5 2" xfId="43701"/>
    <cellStyle name="Comma 5 2 2 4 2 2 6" xfId="25743"/>
    <cellStyle name="Comma 5 2 2 4 2 2 6 2" xfId="46965"/>
    <cellStyle name="Comma 5 2 2 4 2 2 7" xfId="29008"/>
    <cellStyle name="Comma 5 2 2 4 2 2 7 2" xfId="50230"/>
    <cellStyle name="Comma 5 2 2 4 2 2 8" xfId="14320"/>
    <cellStyle name="Comma 5 2 2 4 2 2 8 2" xfId="35546"/>
    <cellStyle name="Comma 5 2 2 4 2 2 9" xfId="32276"/>
    <cellStyle name="Comma 5 2 2 4 2 3" xfId="11856"/>
    <cellStyle name="Comma 5 2 2 4 2 3 2" xfId="20033"/>
    <cellStyle name="Comma 5 2 2 4 2 3 2 2" xfId="41258"/>
    <cellStyle name="Comma 5 2 2 4 2 3 3" xfId="23296"/>
    <cellStyle name="Comma 5 2 2 4 2 3 3 2" xfId="44521"/>
    <cellStyle name="Comma 5 2 2 4 2 3 4" xfId="26563"/>
    <cellStyle name="Comma 5 2 2 4 2 3 4 2" xfId="47785"/>
    <cellStyle name="Comma 5 2 2 4 2 3 5" xfId="29827"/>
    <cellStyle name="Comma 5 2 2 4 2 3 5 2" xfId="51049"/>
    <cellStyle name="Comma 5 2 2 4 2 3 6" xfId="16771"/>
    <cellStyle name="Comma 5 2 2 4 2 3 6 2" xfId="37996"/>
    <cellStyle name="Comma 5 2 2 4 2 3 7" xfId="33095"/>
    <cellStyle name="Comma 5 2 2 4 2 4" xfId="15128"/>
    <cellStyle name="Comma 5 2 2 4 2 4 2" xfId="36353"/>
    <cellStyle name="Comma 5 2 2 4 2 5" xfId="18390"/>
    <cellStyle name="Comma 5 2 2 4 2 5 2" xfId="39615"/>
    <cellStyle name="Comma 5 2 2 4 2 6" xfId="21652"/>
    <cellStyle name="Comma 5 2 2 4 2 6 2" xfId="42877"/>
    <cellStyle name="Comma 5 2 2 4 2 7" xfId="24916"/>
    <cellStyle name="Comma 5 2 2 4 2 7 2" xfId="46141"/>
    <cellStyle name="Comma 5 2 2 4 2 8" xfId="28184"/>
    <cellStyle name="Comma 5 2 2 4 2 8 2" xfId="49406"/>
    <cellStyle name="Comma 5 2 2 4 2 9" xfId="13508"/>
    <cellStyle name="Comma 5 2 2 4 2 9 2" xfId="34734"/>
    <cellStyle name="Comma 5 2 2 4 3" xfId="8305"/>
    <cellStyle name="Comma 5 2 2 4 3 10" xfId="31465"/>
    <cellStyle name="Comma 5 2 2 4 3 2" xfId="10928"/>
    <cellStyle name="Comma 5 2 2 4 3 2 2" xfId="12671"/>
    <cellStyle name="Comma 5 2 2 4 3 2 2 2" xfId="20846"/>
    <cellStyle name="Comma 5 2 2 4 3 2 2 2 2" xfId="42071"/>
    <cellStyle name="Comma 5 2 2 4 3 2 2 3" xfId="24109"/>
    <cellStyle name="Comma 5 2 2 4 3 2 2 3 2" xfId="45334"/>
    <cellStyle name="Comma 5 2 2 4 3 2 2 4" xfId="27376"/>
    <cellStyle name="Comma 5 2 2 4 3 2 2 4 2" xfId="48598"/>
    <cellStyle name="Comma 5 2 2 4 3 2 2 5" xfId="30640"/>
    <cellStyle name="Comma 5 2 2 4 3 2 2 5 2" xfId="51862"/>
    <cellStyle name="Comma 5 2 2 4 3 2 2 6" xfId="17584"/>
    <cellStyle name="Comma 5 2 2 4 3 2 2 6 2" xfId="38809"/>
    <cellStyle name="Comma 5 2 2 4 3 2 2 7" xfId="33908"/>
    <cellStyle name="Comma 5 2 2 4 3 2 3" xfId="15953"/>
    <cellStyle name="Comma 5 2 2 4 3 2 3 2" xfId="37178"/>
    <cellStyle name="Comma 5 2 2 4 3 2 4" xfId="19215"/>
    <cellStyle name="Comma 5 2 2 4 3 2 4 2" xfId="40440"/>
    <cellStyle name="Comma 5 2 2 4 3 2 5" xfId="22477"/>
    <cellStyle name="Comma 5 2 2 4 3 2 5 2" xfId="43702"/>
    <cellStyle name="Comma 5 2 2 4 3 2 6" xfId="25744"/>
    <cellStyle name="Comma 5 2 2 4 3 2 6 2" xfId="46966"/>
    <cellStyle name="Comma 5 2 2 4 3 2 7" xfId="29009"/>
    <cellStyle name="Comma 5 2 2 4 3 2 7 2" xfId="50231"/>
    <cellStyle name="Comma 5 2 2 4 3 2 8" xfId="14321"/>
    <cellStyle name="Comma 5 2 2 4 3 2 8 2" xfId="35547"/>
    <cellStyle name="Comma 5 2 2 4 3 2 9" xfId="32277"/>
    <cellStyle name="Comma 5 2 2 4 3 3" xfId="11857"/>
    <cellStyle name="Comma 5 2 2 4 3 3 2" xfId="20034"/>
    <cellStyle name="Comma 5 2 2 4 3 3 2 2" xfId="41259"/>
    <cellStyle name="Comma 5 2 2 4 3 3 3" xfId="23297"/>
    <cellStyle name="Comma 5 2 2 4 3 3 3 2" xfId="44522"/>
    <cellStyle name="Comma 5 2 2 4 3 3 4" xfId="26564"/>
    <cellStyle name="Comma 5 2 2 4 3 3 4 2" xfId="47786"/>
    <cellStyle name="Comma 5 2 2 4 3 3 5" xfId="29828"/>
    <cellStyle name="Comma 5 2 2 4 3 3 5 2" xfId="51050"/>
    <cellStyle name="Comma 5 2 2 4 3 3 6" xfId="16772"/>
    <cellStyle name="Comma 5 2 2 4 3 3 6 2" xfId="37997"/>
    <cellStyle name="Comma 5 2 2 4 3 3 7" xfId="33096"/>
    <cellStyle name="Comma 5 2 2 4 3 4" xfId="15129"/>
    <cellStyle name="Comma 5 2 2 4 3 4 2" xfId="36354"/>
    <cellStyle name="Comma 5 2 2 4 3 5" xfId="18391"/>
    <cellStyle name="Comma 5 2 2 4 3 5 2" xfId="39616"/>
    <cellStyle name="Comma 5 2 2 4 3 6" xfId="21653"/>
    <cellStyle name="Comma 5 2 2 4 3 6 2" xfId="42878"/>
    <cellStyle name="Comma 5 2 2 4 3 7" xfId="24917"/>
    <cellStyle name="Comma 5 2 2 4 3 7 2" xfId="46142"/>
    <cellStyle name="Comma 5 2 2 4 3 8" xfId="28185"/>
    <cellStyle name="Comma 5 2 2 4 3 8 2" xfId="49407"/>
    <cellStyle name="Comma 5 2 2 4 3 9" xfId="13509"/>
    <cellStyle name="Comma 5 2 2 4 3 9 2" xfId="34735"/>
    <cellStyle name="Comma 5 2 2 4 4" xfId="10926"/>
    <cellStyle name="Comma 5 2 2 4 4 2" xfId="12669"/>
    <cellStyle name="Comma 5 2 2 4 4 2 2" xfId="20844"/>
    <cellStyle name="Comma 5 2 2 4 4 2 2 2" xfId="42069"/>
    <cellStyle name="Comma 5 2 2 4 4 2 3" xfId="24107"/>
    <cellStyle name="Comma 5 2 2 4 4 2 3 2" xfId="45332"/>
    <cellStyle name="Comma 5 2 2 4 4 2 4" xfId="27374"/>
    <cellStyle name="Comma 5 2 2 4 4 2 4 2" xfId="48596"/>
    <cellStyle name="Comma 5 2 2 4 4 2 5" xfId="30638"/>
    <cellStyle name="Comma 5 2 2 4 4 2 5 2" xfId="51860"/>
    <cellStyle name="Comma 5 2 2 4 4 2 6" xfId="17582"/>
    <cellStyle name="Comma 5 2 2 4 4 2 6 2" xfId="38807"/>
    <cellStyle name="Comma 5 2 2 4 4 2 7" xfId="33906"/>
    <cellStyle name="Comma 5 2 2 4 4 3" xfId="15951"/>
    <cellStyle name="Comma 5 2 2 4 4 3 2" xfId="37176"/>
    <cellStyle name="Comma 5 2 2 4 4 4" xfId="19213"/>
    <cellStyle name="Comma 5 2 2 4 4 4 2" xfId="40438"/>
    <cellStyle name="Comma 5 2 2 4 4 5" xfId="22475"/>
    <cellStyle name="Comma 5 2 2 4 4 5 2" xfId="43700"/>
    <cellStyle name="Comma 5 2 2 4 4 6" xfId="25742"/>
    <cellStyle name="Comma 5 2 2 4 4 6 2" xfId="46964"/>
    <cellStyle name="Comma 5 2 2 4 4 7" xfId="29007"/>
    <cellStyle name="Comma 5 2 2 4 4 7 2" xfId="50229"/>
    <cellStyle name="Comma 5 2 2 4 4 8" xfId="14319"/>
    <cellStyle name="Comma 5 2 2 4 4 8 2" xfId="35545"/>
    <cellStyle name="Comma 5 2 2 4 4 9" xfId="32275"/>
    <cellStyle name="Comma 5 2 2 4 5" xfId="11855"/>
    <cellStyle name="Comma 5 2 2 4 5 2" xfId="20032"/>
    <cellStyle name="Comma 5 2 2 4 5 2 2" xfId="41257"/>
    <cellStyle name="Comma 5 2 2 4 5 3" xfId="23295"/>
    <cellStyle name="Comma 5 2 2 4 5 3 2" xfId="44520"/>
    <cellStyle name="Comma 5 2 2 4 5 4" xfId="26562"/>
    <cellStyle name="Comma 5 2 2 4 5 4 2" xfId="47784"/>
    <cellStyle name="Comma 5 2 2 4 5 5" xfId="29826"/>
    <cellStyle name="Comma 5 2 2 4 5 5 2" xfId="51048"/>
    <cellStyle name="Comma 5 2 2 4 5 6" xfId="16770"/>
    <cellStyle name="Comma 5 2 2 4 5 6 2" xfId="37995"/>
    <cellStyle name="Comma 5 2 2 4 5 7" xfId="33094"/>
    <cellStyle name="Comma 5 2 2 4 6" xfId="15127"/>
    <cellStyle name="Comma 5 2 2 4 6 2" xfId="36352"/>
    <cellStyle name="Comma 5 2 2 4 7" xfId="18389"/>
    <cellStyle name="Comma 5 2 2 4 7 2" xfId="39614"/>
    <cellStyle name="Comma 5 2 2 4 8" xfId="21651"/>
    <cellStyle name="Comma 5 2 2 4 8 2" xfId="42876"/>
    <cellStyle name="Comma 5 2 2 4 9" xfId="24915"/>
    <cellStyle name="Comma 5 2 2 4 9 2" xfId="46140"/>
    <cellStyle name="Comma 5 2 2 5" xfId="8306"/>
    <cellStyle name="Comma 5 2 2 5 10" xfId="31466"/>
    <cellStyle name="Comma 5 2 2 5 2" xfId="10929"/>
    <cellStyle name="Comma 5 2 2 5 2 2" xfId="12672"/>
    <cellStyle name="Comma 5 2 2 5 2 2 2" xfId="20847"/>
    <cellStyle name="Comma 5 2 2 5 2 2 2 2" xfId="42072"/>
    <cellStyle name="Comma 5 2 2 5 2 2 3" xfId="24110"/>
    <cellStyle name="Comma 5 2 2 5 2 2 3 2" xfId="45335"/>
    <cellStyle name="Comma 5 2 2 5 2 2 4" xfId="27377"/>
    <cellStyle name="Comma 5 2 2 5 2 2 4 2" xfId="48599"/>
    <cellStyle name="Comma 5 2 2 5 2 2 5" xfId="30641"/>
    <cellStyle name="Comma 5 2 2 5 2 2 5 2" xfId="51863"/>
    <cellStyle name="Comma 5 2 2 5 2 2 6" xfId="17585"/>
    <cellStyle name="Comma 5 2 2 5 2 2 6 2" xfId="38810"/>
    <cellStyle name="Comma 5 2 2 5 2 2 7" xfId="33909"/>
    <cellStyle name="Comma 5 2 2 5 2 3" xfId="15954"/>
    <cellStyle name="Comma 5 2 2 5 2 3 2" xfId="37179"/>
    <cellStyle name="Comma 5 2 2 5 2 4" xfId="19216"/>
    <cellStyle name="Comma 5 2 2 5 2 4 2" xfId="40441"/>
    <cellStyle name="Comma 5 2 2 5 2 5" xfId="22478"/>
    <cellStyle name="Comma 5 2 2 5 2 5 2" xfId="43703"/>
    <cellStyle name="Comma 5 2 2 5 2 6" xfId="25745"/>
    <cellStyle name="Comma 5 2 2 5 2 6 2" xfId="46967"/>
    <cellStyle name="Comma 5 2 2 5 2 7" xfId="29010"/>
    <cellStyle name="Comma 5 2 2 5 2 7 2" xfId="50232"/>
    <cellStyle name="Comma 5 2 2 5 2 8" xfId="14322"/>
    <cellStyle name="Comma 5 2 2 5 2 8 2" xfId="35548"/>
    <cellStyle name="Comma 5 2 2 5 2 9" xfId="32278"/>
    <cellStyle name="Comma 5 2 2 5 3" xfId="11858"/>
    <cellStyle name="Comma 5 2 2 5 3 2" xfId="20035"/>
    <cellStyle name="Comma 5 2 2 5 3 2 2" xfId="41260"/>
    <cellStyle name="Comma 5 2 2 5 3 3" xfId="23298"/>
    <cellStyle name="Comma 5 2 2 5 3 3 2" xfId="44523"/>
    <cellStyle name="Comma 5 2 2 5 3 4" xfId="26565"/>
    <cellStyle name="Comma 5 2 2 5 3 4 2" xfId="47787"/>
    <cellStyle name="Comma 5 2 2 5 3 5" xfId="29829"/>
    <cellStyle name="Comma 5 2 2 5 3 5 2" xfId="51051"/>
    <cellStyle name="Comma 5 2 2 5 3 6" xfId="16773"/>
    <cellStyle name="Comma 5 2 2 5 3 6 2" xfId="37998"/>
    <cellStyle name="Comma 5 2 2 5 3 7" xfId="33097"/>
    <cellStyle name="Comma 5 2 2 5 4" xfId="15130"/>
    <cellStyle name="Comma 5 2 2 5 4 2" xfId="36355"/>
    <cellStyle name="Comma 5 2 2 5 5" xfId="18392"/>
    <cellStyle name="Comma 5 2 2 5 5 2" xfId="39617"/>
    <cellStyle name="Comma 5 2 2 5 6" xfId="21654"/>
    <cellStyle name="Comma 5 2 2 5 6 2" xfId="42879"/>
    <cellStyle name="Comma 5 2 2 5 7" xfId="24918"/>
    <cellStyle name="Comma 5 2 2 5 7 2" xfId="46143"/>
    <cellStyle name="Comma 5 2 2 5 8" xfId="28186"/>
    <cellStyle name="Comma 5 2 2 5 8 2" xfId="49408"/>
    <cellStyle name="Comma 5 2 2 5 9" xfId="13510"/>
    <cellStyle name="Comma 5 2 2 5 9 2" xfId="34736"/>
    <cellStyle name="Comma 5 2 2 6" xfId="8307"/>
    <cellStyle name="Comma 5 2 2 6 10" xfId="31467"/>
    <cellStyle name="Comma 5 2 2 6 2" xfId="10930"/>
    <cellStyle name="Comma 5 2 2 6 2 2" xfId="12673"/>
    <cellStyle name="Comma 5 2 2 6 2 2 2" xfId="20848"/>
    <cellStyle name="Comma 5 2 2 6 2 2 2 2" xfId="42073"/>
    <cellStyle name="Comma 5 2 2 6 2 2 3" xfId="24111"/>
    <cellStyle name="Comma 5 2 2 6 2 2 3 2" xfId="45336"/>
    <cellStyle name="Comma 5 2 2 6 2 2 4" xfId="27378"/>
    <cellStyle name="Comma 5 2 2 6 2 2 4 2" xfId="48600"/>
    <cellStyle name="Comma 5 2 2 6 2 2 5" xfId="30642"/>
    <cellStyle name="Comma 5 2 2 6 2 2 5 2" xfId="51864"/>
    <cellStyle name="Comma 5 2 2 6 2 2 6" xfId="17586"/>
    <cellStyle name="Comma 5 2 2 6 2 2 6 2" xfId="38811"/>
    <cellStyle name="Comma 5 2 2 6 2 2 7" xfId="33910"/>
    <cellStyle name="Comma 5 2 2 6 2 3" xfId="15955"/>
    <cellStyle name="Comma 5 2 2 6 2 3 2" xfId="37180"/>
    <cellStyle name="Comma 5 2 2 6 2 4" xfId="19217"/>
    <cellStyle name="Comma 5 2 2 6 2 4 2" xfId="40442"/>
    <cellStyle name="Comma 5 2 2 6 2 5" xfId="22479"/>
    <cellStyle name="Comma 5 2 2 6 2 5 2" xfId="43704"/>
    <cellStyle name="Comma 5 2 2 6 2 6" xfId="25746"/>
    <cellStyle name="Comma 5 2 2 6 2 6 2" xfId="46968"/>
    <cellStyle name="Comma 5 2 2 6 2 7" xfId="29011"/>
    <cellStyle name="Comma 5 2 2 6 2 7 2" xfId="50233"/>
    <cellStyle name="Comma 5 2 2 6 2 8" xfId="14323"/>
    <cellStyle name="Comma 5 2 2 6 2 8 2" xfId="35549"/>
    <cellStyle name="Comma 5 2 2 6 2 9" xfId="32279"/>
    <cellStyle name="Comma 5 2 2 6 3" xfId="11859"/>
    <cellStyle name="Comma 5 2 2 6 3 2" xfId="20036"/>
    <cellStyle name="Comma 5 2 2 6 3 2 2" xfId="41261"/>
    <cellStyle name="Comma 5 2 2 6 3 3" xfId="23299"/>
    <cellStyle name="Comma 5 2 2 6 3 3 2" xfId="44524"/>
    <cellStyle name="Comma 5 2 2 6 3 4" xfId="26566"/>
    <cellStyle name="Comma 5 2 2 6 3 4 2" xfId="47788"/>
    <cellStyle name="Comma 5 2 2 6 3 5" xfId="29830"/>
    <cellStyle name="Comma 5 2 2 6 3 5 2" xfId="51052"/>
    <cellStyle name="Comma 5 2 2 6 3 6" xfId="16774"/>
    <cellStyle name="Comma 5 2 2 6 3 6 2" xfId="37999"/>
    <cellStyle name="Comma 5 2 2 6 3 7" xfId="33098"/>
    <cellStyle name="Comma 5 2 2 6 4" xfId="15131"/>
    <cellStyle name="Comma 5 2 2 6 4 2" xfId="36356"/>
    <cellStyle name="Comma 5 2 2 6 5" xfId="18393"/>
    <cellStyle name="Comma 5 2 2 6 5 2" xfId="39618"/>
    <cellStyle name="Comma 5 2 2 6 6" xfId="21655"/>
    <cellStyle name="Comma 5 2 2 6 6 2" xfId="42880"/>
    <cellStyle name="Comma 5 2 2 6 7" xfId="24919"/>
    <cellStyle name="Comma 5 2 2 6 7 2" xfId="46144"/>
    <cellStyle name="Comma 5 2 2 6 8" xfId="28187"/>
    <cellStyle name="Comma 5 2 2 6 8 2" xfId="49409"/>
    <cellStyle name="Comma 5 2 2 6 9" xfId="13511"/>
    <cellStyle name="Comma 5 2 2 6 9 2" xfId="34737"/>
    <cellStyle name="Comma 5 2 2 7" xfId="9990"/>
    <cellStyle name="Comma 5 2 2 7 2" xfId="11307"/>
    <cellStyle name="Comma 5 2 2 8" xfId="10919"/>
    <cellStyle name="Comma 5 2 2 8 2" xfId="12662"/>
    <cellStyle name="Comma 5 2 2 8 2 2" xfId="20837"/>
    <cellStyle name="Comma 5 2 2 8 2 2 2" xfId="42062"/>
    <cellStyle name="Comma 5 2 2 8 2 3" xfId="24100"/>
    <cellStyle name="Comma 5 2 2 8 2 3 2" xfId="45325"/>
    <cellStyle name="Comma 5 2 2 8 2 4" xfId="27367"/>
    <cellStyle name="Comma 5 2 2 8 2 4 2" xfId="48589"/>
    <cellStyle name="Comma 5 2 2 8 2 5" xfId="30631"/>
    <cellStyle name="Comma 5 2 2 8 2 5 2" xfId="51853"/>
    <cellStyle name="Comma 5 2 2 8 2 6" xfId="17575"/>
    <cellStyle name="Comma 5 2 2 8 2 6 2" xfId="38800"/>
    <cellStyle name="Comma 5 2 2 8 2 7" xfId="33899"/>
    <cellStyle name="Comma 5 2 2 8 3" xfId="15944"/>
    <cellStyle name="Comma 5 2 2 8 3 2" xfId="37169"/>
    <cellStyle name="Comma 5 2 2 8 4" xfId="19206"/>
    <cellStyle name="Comma 5 2 2 8 4 2" xfId="40431"/>
    <cellStyle name="Comma 5 2 2 8 5" xfId="22468"/>
    <cellStyle name="Comma 5 2 2 8 5 2" xfId="43693"/>
    <cellStyle name="Comma 5 2 2 8 6" xfId="25735"/>
    <cellStyle name="Comma 5 2 2 8 6 2" xfId="46957"/>
    <cellStyle name="Comma 5 2 2 8 7" xfId="29000"/>
    <cellStyle name="Comma 5 2 2 8 7 2" xfId="50222"/>
    <cellStyle name="Comma 5 2 2 8 8" xfId="14312"/>
    <cellStyle name="Comma 5 2 2 8 8 2" xfId="35538"/>
    <cellStyle name="Comma 5 2 2 8 9" xfId="32268"/>
    <cellStyle name="Comma 5 2 2 9" xfId="11848"/>
    <cellStyle name="Comma 5 2 2 9 2" xfId="20025"/>
    <cellStyle name="Comma 5 2 2 9 2 2" xfId="41250"/>
    <cellStyle name="Comma 5 2 2 9 3" xfId="23288"/>
    <cellStyle name="Comma 5 2 2 9 3 2" xfId="44513"/>
    <cellStyle name="Comma 5 2 2 9 4" xfId="26555"/>
    <cellStyle name="Comma 5 2 2 9 4 2" xfId="47777"/>
    <cellStyle name="Comma 5 2 2 9 5" xfId="29819"/>
    <cellStyle name="Comma 5 2 2 9 5 2" xfId="51041"/>
    <cellStyle name="Comma 5 2 2 9 6" xfId="16763"/>
    <cellStyle name="Comma 5 2 2 9 6 2" xfId="37988"/>
    <cellStyle name="Comma 5 2 2 9 7" xfId="33087"/>
    <cellStyle name="Comma 5 2 3" xfId="8308"/>
    <cellStyle name="Comma 5 2 3 10" xfId="28188"/>
    <cellStyle name="Comma 5 2 3 10 2" xfId="49410"/>
    <cellStyle name="Comma 5 2 3 11" xfId="13512"/>
    <cellStyle name="Comma 5 2 3 11 2" xfId="34738"/>
    <cellStyle name="Comma 5 2 3 12" xfId="31468"/>
    <cellStyle name="Comma 5 2 3 2" xfId="8309"/>
    <cellStyle name="Comma 5 2 3 2 10" xfId="31469"/>
    <cellStyle name="Comma 5 2 3 2 2" xfId="10932"/>
    <cellStyle name="Comma 5 2 3 2 2 2" xfId="12675"/>
    <cellStyle name="Comma 5 2 3 2 2 2 2" xfId="20850"/>
    <cellStyle name="Comma 5 2 3 2 2 2 2 2" xfId="42075"/>
    <cellStyle name="Comma 5 2 3 2 2 2 3" xfId="24113"/>
    <cellStyle name="Comma 5 2 3 2 2 2 3 2" xfId="45338"/>
    <cellStyle name="Comma 5 2 3 2 2 2 4" xfId="27380"/>
    <cellStyle name="Comma 5 2 3 2 2 2 4 2" xfId="48602"/>
    <cellStyle name="Comma 5 2 3 2 2 2 5" xfId="30644"/>
    <cellStyle name="Comma 5 2 3 2 2 2 5 2" xfId="51866"/>
    <cellStyle name="Comma 5 2 3 2 2 2 6" xfId="17588"/>
    <cellStyle name="Comma 5 2 3 2 2 2 6 2" xfId="38813"/>
    <cellStyle name="Comma 5 2 3 2 2 2 7" xfId="33912"/>
    <cellStyle name="Comma 5 2 3 2 2 3" xfId="15957"/>
    <cellStyle name="Comma 5 2 3 2 2 3 2" xfId="37182"/>
    <cellStyle name="Comma 5 2 3 2 2 4" xfId="19219"/>
    <cellStyle name="Comma 5 2 3 2 2 4 2" xfId="40444"/>
    <cellStyle name="Comma 5 2 3 2 2 5" xfId="22481"/>
    <cellStyle name="Comma 5 2 3 2 2 5 2" xfId="43706"/>
    <cellStyle name="Comma 5 2 3 2 2 6" xfId="25748"/>
    <cellStyle name="Comma 5 2 3 2 2 6 2" xfId="46970"/>
    <cellStyle name="Comma 5 2 3 2 2 7" xfId="29013"/>
    <cellStyle name="Comma 5 2 3 2 2 7 2" xfId="50235"/>
    <cellStyle name="Comma 5 2 3 2 2 8" xfId="14325"/>
    <cellStyle name="Comma 5 2 3 2 2 8 2" xfId="35551"/>
    <cellStyle name="Comma 5 2 3 2 2 9" xfId="32281"/>
    <cellStyle name="Comma 5 2 3 2 3" xfId="11861"/>
    <cellStyle name="Comma 5 2 3 2 3 2" xfId="20038"/>
    <cellStyle name="Comma 5 2 3 2 3 2 2" xfId="41263"/>
    <cellStyle name="Comma 5 2 3 2 3 3" xfId="23301"/>
    <cellStyle name="Comma 5 2 3 2 3 3 2" xfId="44526"/>
    <cellStyle name="Comma 5 2 3 2 3 4" xfId="26568"/>
    <cellStyle name="Comma 5 2 3 2 3 4 2" xfId="47790"/>
    <cellStyle name="Comma 5 2 3 2 3 5" xfId="29832"/>
    <cellStyle name="Comma 5 2 3 2 3 5 2" xfId="51054"/>
    <cellStyle name="Comma 5 2 3 2 3 6" xfId="16776"/>
    <cellStyle name="Comma 5 2 3 2 3 6 2" xfId="38001"/>
    <cellStyle name="Comma 5 2 3 2 3 7" xfId="33100"/>
    <cellStyle name="Comma 5 2 3 2 4" xfId="15133"/>
    <cellStyle name="Comma 5 2 3 2 4 2" xfId="36358"/>
    <cellStyle name="Comma 5 2 3 2 5" xfId="18395"/>
    <cellStyle name="Comma 5 2 3 2 5 2" xfId="39620"/>
    <cellStyle name="Comma 5 2 3 2 6" xfId="21657"/>
    <cellStyle name="Comma 5 2 3 2 6 2" xfId="42882"/>
    <cellStyle name="Comma 5 2 3 2 7" xfId="24921"/>
    <cellStyle name="Comma 5 2 3 2 7 2" xfId="46146"/>
    <cellStyle name="Comma 5 2 3 2 8" xfId="28189"/>
    <cellStyle name="Comma 5 2 3 2 8 2" xfId="49411"/>
    <cellStyle name="Comma 5 2 3 2 9" xfId="13513"/>
    <cellStyle name="Comma 5 2 3 2 9 2" xfId="34739"/>
    <cellStyle name="Comma 5 2 3 3" xfId="8310"/>
    <cellStyle name="Comma 5 2 3 3 10" xfId="31470"/>
    <cellStyle name="Comma 5 2 3 3 2" xfId="10933"/>
    <cellStyle name="Comma 5 2 3 3 2 2" xfId="12676"/>
    <cellStyle name="Comma 5 2 3 3 2 2 2" xfId="20851"/>
    <cellStyle name="Comma 5 2 3 3 2 2 2 2" xfId="42076"/>
    <cellStyle name="Comma 5 2 3 3 2 2 3" xfId="24114"/>
    <cellStyle name="Comma 5 2 3 3 2 2 3 2" xfId="45339"/>
    <cellStyle name="Comma 5 2 3 3 2 2 4" xfId="27381"/>
    <cellStyle name="Comma 5 2 3 3 2 2 4 2" xfId="48603"/>
    <cellStyle name="Comma 5 2 3 3 2 2 5" xfId="30645"/>
    <cellStyle name="Comma 5 2 3 3 2 2 5 2" xfId="51867"/>
    <cellStyle name="Comma 5 2 3 3 2 2 6" xfId="17589"/>
    <cellStyle name="Comma 5 2 3 3 2 2 6 2" xfId="38814"/>
    <cellStyle name="Comma 5 2 3 3 2 2 7" xfId="33913"/>
    <cellStyle name="Comma 5 2 3 3 2 3" xfId="15958"/>
    <cellStyle name="Comma 5 2 3 3 2 3 2" xfId="37183"/>
    <cellStyle name="Comma 5 2 3 3 2 4" xfId="19220"/>
    <cellStyle name="Comma 5 2 3 3 2 4 2" xfId="40445"/>
    <cellStyle name="Comma 5 2 3 3 2 5" xfId="22482"/>
    <cellStyle name="Comma 5 2 3 3 2 5 2" xfId="43707"/>
    <cellStyle name="Comma 5 2 3 3 2 6" xfId="25749"/>
    <cellStyle name="Comma 5 2 3 3 2 6 2" xfId="46971"/>
    <cellStyle name="Comma 5 2 3 3 2 7" xfId="29014"/>
    <cellStyle name="Comma 5 2 3 3 2 7 2" xfId="50236"/>
    <cellStyle name="Comma 5 2 3 3 2 8" xfId="14326"/>
    <cellStyle name="Comma 5 2 3 3 2 8 2" xfId="35552"/>
    <cellStyle name="Comma 5 2 3 3 2 9" xfId="32282"/>
    <cellStyle name="Comma 5 2 3 3 3" xfId="11862"/>
    <cellStyle name="Comma 5 2 3 3 3 2" xfId="20039"/>
    <cellStyle name="Comma 5 2 3 3 3 2 2" xfId="41264"/>
    <cellStyle name="Comma 5 2 3 3 3 3" xfId="23302"/>
    <cellStyle name="Comma 5 2 3 3 3 3 2" xfId="44527"/>
    <cellStyle name="Comma 5 2 3 3 3 4" xfId="26569"/>
    <cellStyle name="Comma 5 2 3 3 3 4 2" xfId="47791"/>
    <cellStyle name="Comma 5 2 3 3 3 5" xfId="29833"/>
    <cellStyle name="Comma 5 2 3 3 3 5 2" xfId="51055"/>
    <cellStyle name="Comma 5 2 3 3 3 6" xfId="16777"/>
    <cellStyle name="Comma 5 2 3 3 3 6 2" xfId="38002"/>
    <cellStyle name="Comma 5 2 3 3 3 7" xfId="33101"/>
    <cellStyle name="Comma 5 2 3 3 4" xfId="15134"/>
    <cellStyle name="Comma 5 2 3 3 4 2" xfId="36359"/>
    <cellStyle name="Comma 5 2 3 3 5" xfId="18396"/>
    <cellStyle name="Comma 5 2 3 3 5 2" xfId="39621"/>
    <cellStyle name="Comma 5 2 3 3 6" xfId="21658"/>
    <cellStyle name="Comma 5 2 3 3 6 2" xfId="42883"/>
    <cellStyle name="Comma 5 2 3 3 7" xfId="24922"/>
    <cellStyle name="Comma 5 2 3 3 7 2" xfId="46147"/>
    <cellStyle name="Comma 5 2 3 3 8" xfId="28190"/>
    <cellStyle name="Comma 5 2 3 3 8 2" xfId="49412"/>
    <cellStyle name="Comma 5 2 3 3 9" xfId="13514"/>
    <cellStyle name="Comma 5 2 3 3 9 2" xfId="34740"/>
    <cellStyle name="Comma 5 2 3 4" xfId="10931"/>
    <cellStyle name="Comma 5 2 3 4 2" xfId="12674"/>
    <cellStyle name="Comma 5 2 3 4 2 2" xfId="20849"/>
    <cellStyle name="Comma 5 2 3 4 2 2 2" xfId="42074"/>
    <cellStyle name="Comma 5 2 3 4 2 3" xfId="24112"/>
    <cellStyle name="Comma 5 2 3 4 2 3 2" xfId="45337"/>
    <cellStyle name="Comma 5 2 3 4 2 4" xfId="27379"/>
    <cellStyle name="Comma 5 2 3 4 2 4 2" xfId="48601"/>
    <cellStyle name="Comma 5 2 3 4 2 5" xfId="30643"/>
    <cellStyle name="Comma 5 2 3 4 2 5 2" xfId="51865"/>
    <cellStyle name="Comma 5 2 3 4 2 6" xfId="17587"/>
    <cellStyle name="Comma 5 2 3 4 2 6 2" xfId="38812"/>
    <cellStyle name="Comma 5 2 3 4 2 7" xfId="33911"/>
    <cellStyle name="Comma 5 2 3 4 3" xfId="15956"/>
    <cellStyle name="Comma 5 2 3 4 3 2" xfId="37181"/>
    <cellStyle name="Comma 5 2 3 4 4" xfId="19218"/>
    <cellStyle name="Comma 5 2 3 4 4 2" xfId="40443"/>
    <cellStyle name="Comma 5 2 3 4 5" xfId="22480"/>
    <cellStyle name="Comma 5 2 3 4 5 2" xfId="43705"/>
    <cellStyle name="Comma 5 2 3 4 6" xfId="25747"/>
    <cellStyle name="Comma 5 2 3 4 6 2" xfId="46969"/>
    <cellStyle name="Comma 5 2 3 4 7" xfId="29012"/>
    <cellStyle name="Comma 5 2 3 4 7 2" xfId="50234"/>
    <cellStyle name="Comma 5 2 3 4 8" xfId="14324"/>
    <cellStyle name="Comma 5 2 3 4 8 2" xfId="35550"/>
    <cellStyle name="Comma 5 2 3 4 9" xfId="32280"/>
    <cellStyle name="Comma 5 2 3 5" xfId="11860"/>
    <cellStyle name="Comma 5 2 3 5 2" xfId="20037"/>
    <cellStyle name="Comma 5 2 3 5 2 2" xfId="41262"/>
    <cellStyle name="Comma 5 2 3 5 3" xfId="23300"/>
    <cellStyle name="Comma 5 2 3 5 3 2" xfId="44525"/>
    <cellStyle name="Comma 5 2 3 5 4" xfId="26567"/>
    <cellStyle name="Comma 5 2 3 5 4 2" xfId="47789"/>
    <cellStyle name="Comma 5 2 3 5 5" xfId="29831"/>
    <cellStyle name="Comma 5 2 3 5 5 2" xfId="51053"/>
    <cellStyle name="Comma 5 2 3 5 6" xfId="16775"/>
    <cellStyle name="Comma 5 2 3 5 6 2" xfId="38000"/>
    <cellStyle name="Comma 5 2 3 5 7" xfId="33099"/>
    <cellStyle name="Comma 5 2 3 6" xfId="15132"/>
    <cellStyle name="Comma 5 2 3 6 2" xfId="36357"/>
    <cellStyle name="Comma 5 2 3 7" xfId="18394"/>
    <cellStyle name="Comma 5 2 3 7 2" xfId="39619"/>
    <cellStyle name="Comma 5 2 3 8" xfId="21656"/>
    <cellStyle name="Comma 5 2 3 8 2" xfId="42881"/>
    <cellStyle name="Comma 5 2 3 9" xfId="24920"/>
    <cellStyle name="Comma 5 2 3 9 2" xfId="46145"/>
    <cellStyle name="Comma 5 2 4" xfId="8311"/>
    <cellStyle name="Comma 5 2 4 10" xfId="28191"/>
    <cellStyle name="Comma 5 2 4 10 2" xfId="49413"/>
    <cellStyle name="Comma 5 2 4 11" xfId="13515"/>
    <cellStyle name="Comma 5 2 4 11 2" xfId="34741"/>
    <cellStyle name="Comma 5 2 4 12" xfId="31471"/>
    <cellStyle name="Comma 5 2 4 2" xfId="8312"/>
    <cellStyle name="Comma 5 2 4 2 10" xfId="31472"/>
    <cellStyle name="Comma 5 2 4 2 2" xfId="10935"/>
    <cellStyle name="Comma 5 2 4 2 2 2" xfId="12678"/>
    <cellStyle name="Comma 5 2 4 2 2 2 2" xfId="20853"/>
    <cellStyle name="Comma 5 2 4 2 2 2 2 2" xfId="42078"/>
    <cellStyle name="Comma 5 2 4 2 2 2 3" xfId="24116"/>
    <cellStyle name="Comma 5 2 4 2 2 2 3 2" xfId="45341"/>
    <cellStyle name="Comma 5 2 4 2 2 2 4" xfId="27383"/>
    <cellStyle name="Comma 5 2 4 2 2 2 4 2" xfId="48605"/>
    <cellStyle name="Comma 5 2 4 2 2 2 5" xfId="30647"/>
    <cellStyle name="Comma 5 2 4 2 2 2 5 2" xfId="51869"/>
    <cellStyle name="Comma 5 2 4 2 2 2 6" xfId="17591"/>
    <cellStyle name="Comma 5 2 4 2 2 2 6 2" xfId="38816"/>
    <cellStyle name="Comma 5 2 4 2 2 2 7" xfId="33915"/>
    <cellStyle name="Comma 5 2 4 2 2 3" xfId="15960"/>
    <cellStyle name="Comma 5 2 4 2 2 3 2" xfId="37185"/>
    <cellStyle name="Comma 5 2 4 2 2 4" xfId="19222"/>
    <cellStyle name="Comma 5 2 4 2 2 4 2" xfId="40447"/>
    <cellStyle name="Comma 5 2 4 2 2 5" xfId="22484"/>
    <cellStyle name="Comma 5 2 4 2 2 5 2" xfId="43709"/>
    <cellStyle name="Comma 5 2 4 2 2 6" xfId="25751"/>
    <cellStyle name="Comma 5 2 4 2 2 6 2" xfId="46973"/>
    <cellStyle name="Comma 5 2 4 2 2 7" xfId="29016"/>
    <cellStyle name="Comma 5 2 4 2 2 7 2" xfId="50238"/>
    <cellStyle name="Comma 5 2 4 2 2 8" xfId="14328"/>
    <cellStyle name="Comma 5 2 4 2 2 8 2" xfId="35554"/>
    <cellStyle name="Comma 5 2 4 2 2 9" xfId="32284"/>
    <cellStyle name="Comma 5 2 4 2 3" xfId="11864"/>
    <cellStyle name="Comma 5 2 4 2 3 2" xfId="20041"/>
    <cellStyle name="Comma 5 2 4 2 3 2 2" xfId="41266"/>
    <cellStyle name="Comma 5 2 4 2 3 3" xfId="23304"/>
    <cellStyle name="Comma 5 2 4 2 3 3 2" xfId="44529"/>
    <cellStyle name="Comma 5 2 4 2 3 4" xfId="26571"/>
    <cellStyle name="Comma 5 2 4 2 3 4 2" xfId="47793"/>
    <cellStyle name="Comma 5 2 4 2 3 5" xfId="29835"/>
    <cellStyle name="Comma 5 2 4 2 3 5 2" xfId="51057"/>
    <cellStyle name="Comma 5 2 4 2 3 6" xfId="16779"/>
    <cellStyle name="Comma 5 2 4 2 3 6 2" xfId="38004"/>
    <cellStyle name="Comma 5 2 4 2 3 7" xfId="33103"/>
    <cellStyle name="Comma 5 2 4 2 4" xfId="15136"/>
    <cellStyle name="Comma 5 2 4 2 4 2" xfId="36361"/>
    <cellStyle name="Comma 5 2 4 2 5" xfId="18398"/>
    <cellStyle name="Comma 5 2 4 2 5 2" xfId="39623"/>
    <cellStyle name="Comma 5 2 4 2 6" xfId="21660"/>
    <cellStyle name="Comma 5 2 4 2 6 2" xfId="42885"/>
    <cellStyle name="Comma 5 2 4 2 7" xfId="24924"/>
    <cellStyle name="Comma 5 2 4 2 7 2" xfId="46149"/>
    <cellStyle name="Comma 5 2 4 2 8" xfId="28192"/>
    <cellStyle name="Comma 5 2 4 2 8 2" xfId="49414"/>
    <cellStyle name="Comma 5 2 4 2 9" xfId="13516"/>
    <cellStyle name="Comma 5 2 4 2 9 2" xfId="34742"/>
    <cellStyle name="Comma 5 2 4 3" xfId="8313"/>
    <cellStyle name="Comma 5 2 4 3 10" xfId="31473"/>
    <cellStyle name="Comma 5 2 4 3 2" xfId="10936"/>
    <cellStyle name="Comma 5 2 4 3 2 2" xfId="12679"/>
    <cellStyle name="Comma 5 2 4 3 2 2 2" xfId="20854"/>
    <cellStyle name="Comma 5 2 4 3 2 2 2 2" xfId="42079"/>
    <cellStyle name="Comma 5 2 4 3 2 2 3" xfId="24117"/>
    <cellStyle name="Comma 5 2 4 3 2 2 3 2" xfId="45342"/>
    <cellStyle name="Comma 5 2 4 3 2 2 4" xfId="27384"/>
    <cellStyle name="Comma 5 2 4 3 2 2 4 2" xfId="48606"/>
    <cellStyle name="Comma 5 2 4 3 2 2 5" xfId="30648"/>
    <cellStyle name="Comma 5 2 4 3 2 2 5 2" xfId="51870"/>
    <cellStyle name="Comma 5 2 4 3 2 2 6" xfId="17592"/>
    <cellStyle name="Comma 5 2 4 3 2 2 6 2" xfId="38817"/>
    <cellStyle name="Comma 5 2 4 3 2 2 7" xfId="33916"/>
    <cellStyle name="Comma 5 2 4 3 2 3" xfId="15961"/>
    <cellStyle name="Comma 5 2 4 3 2 3 2" xfId="37186"/>
    <cellStyle name="Comma 5 2 4 3 2 4" xfId="19223"/>
    <cellStyle name="Comma 5 2 4 3 2 4 2" xfId="40448"/>
    <cellStyle name="Comma 5 2 4 3 2 5" xfId="22485"/>
    <cellStyle name="Comma 5 2 4 3 2 5 2" xfId="43710"/>
    <cellStyle name="Comma 5 2 4 3 2 6" xfId="25752"/>
    <cellStyle name="Comma 5 2 4 3 2 6 2" xfId="46974"/>
    <cellStyle name="Comma 5 2 4 3 2 7" xfId="29017"/>
    <cellStyle name="Comma 5 2 4 3 2 7 2" xfId="50239"/>
    <cellStyle name="Comma 5 2 4 3 2 8" xfId="14329"/>
    <cellStyle name="Comma 5 2 4 3 2 8 2" xfId="35555"/>
    <cellStyle name="Comma 5 2 4 3 2 9" xfId="32285"/>
    <cellStyle name="Comma 5 2 4 3 3" xfId="11865"/>
    <cellStyle name="Comma 5 2 4 3 3 2" xfId="20042"/>
    <cellStyle name="Comma 5 2 4 3 3 2 2" xfId="41267"/>
    <cellStyle name="Comma 5 2 4 3 3 3" xfId="23305"/>
    <cellStyle name="Comma 5 2 4 3 3 3 2" xfId="44530"/>
    <cellStyle name="Comma 5 2 4 3 3 4" xfId="26572"/>
    <cellStyle name="Comma 5 2 4 3 3 4 2" xfId="47794"/>
    <cellStyle name="Comma 5 2 4 3 3 5" xfId="29836"/>
    <cellStyle name="Comma 5 2 4 3 3 5 2" xfId="51058"/>
    <cellStyle name="Comma 5 2 4 3 3 6" xfId="16780"/>
    <cellStyle name="Comma 5 2 4 3 3 6 2" xfId="38005"/>
    <cellStyle name="Comma 5 2 4 3 3 7" xfId="33104"/>
    <cellStyle name="Comma 5 2 4 3 4" xfId="15137"/>
    <cellStyle name="Comma 5 2 4 3 4 2" xfId="36362"/>
    <cellStyle name="Comma 5 2 4 3 5" xfId="18399"/>
    <cellStyle name="Comma 5 2 4 3 5 2" xfId="39624"/>
    <cellStyle name="Comma 5 2 4 3 6" xfId="21661"/>
    <cellStyle name="Comma 5 2 4 3 6 2" xfId="42886"/>
    <cellStyle name="Comma 5 2 4 3 7" xfId="24925"/>
    <cellStyle name="Comma 5 2 4 3 7 2" xfId="46150"/>
    <cellStyle name="Comma 5 2 4 3 8" xfId="28193"/>
    <cellStyle name="Comma 5 2 4 3 8 2" xfId="49415"/>
    <cellStyle name="Comma 5 2 4 3 9" xfId="13517"/>
    <cellStyle name="Comma 5 2 4 3 9 2" xfId="34743"/>
    <cellStyle name="Comma 5 2 4 4" xfId="10934"/>
    <cellStyle name="Comma 5 2 4 4 2" xfId="12677"/>
    <cellStyle name="Comma 5 2 4 4 2 2" xfId="20852"/>
    <cellStyle name="Comma 5 2 4 4 2 2 2" xfId="42077"/>
    <cellStyle name="Comma 5 2 4 4 2 3" xfId="24115"/>
    <cellStyle name="Comma 5 2 4 4 2 3 2" xfId="45340"/>
    <cellStyle name="Comma 5 2 4 4 2 4" xfId="27382"/>
    <cellStyle name="Comma 5 2 4 4 2 4 2" xfId="48604"/>
    <cellStyle name="Comma 5 2 4 4 2 5" xfId="30646"/>
    <cellStyle name="Comma 5 2 4 4 2 5 2" xfId="51868"/>
    <cellStyle name="Comma 5 2 4 4 2 6" xfId="17590"/>
    <cellStyle name="Comma 5 2 4 4 2 6 2" xfId="38815"/>
    <cellStyle name="Comma 5 2 4 4 2 7" xfId="33914"/>
    <cellStyle name="Comma 5 2 4 4 3" xfId="15959"/>
    <cellStyle name="Comma 5 2 4 4 3 2" xfId="37184"/>
    <cellStyle name="Comma 5 2 4 4 4" xfId="19221"/>
    <cellStyle name="Comma 5 2 4 4 4 2" xfId="40446"/>
    <cellStyle name="Comma 5 2 4 4 5" xfId="22483"/>
    <cellStyle name="Comma 5 2 4 4 5 2" xfId="43708"/>
    <cellStyle name="Comma 5 2 4 4 6" xfId="25750"/>
    <cellStyle name="Comma 5 2 4 4 6 2" xfId="46972"/>
    <cellStyle name="Comma 5 2 4 4 7" xfId="29015"/>
    <cellStyle name="Comma 5 2 4 4 7 2" xfId="50237"/>
    <cellStyle name="Comma 5 2 4 4 8" xfId="14327"/>
    <cellStyle name="Comma 5 2 4 4 8 2" xfId="35553"/>
    <cellStyle name="Comma 5 2 4 4 9" xfId="32283"/>
    <cellStyle name="Comma 5 2 4 5" xfId="11863"/>
    <cellStyle name="Comma 5 2 4 5 2" xfId="20040"/>
    <cellStyle name="Comma 5 2 4 5 2 2" xfId="41265"/>
    <cellStyle name="Comma 5 2 4 5 3" xfId="23303"/>
    <cellStyle name="Comma 5 2 4 5 3 2" xfId="44528"/>
    <cellStyle name="Comma 5 2 4 5 4" xfId="26570"/>
    <cellStyle name="Comma 5 2 4 5 4 2" xfId="47792"/>
    <cellStyle name="Comma 5 2 4 5 5" xfId="29834"/>
    <cellStyle name="Comma 5 2 4 5 5 2" xfId="51056"/>
    <cellStyle name="Comma 5 2 4 5 6" xfId="16778"/>
    <cellStyle name="Comma 5 2 4 5 6 2" xfId="38003"/>
    <cellStyle name="Comma 5 2 4 5 7" xfId="33102"/>
    <cellStyle name="Comma 5 2 4 6" xfId="15135"/>
    <cellStyle name="Comma 5 2 4 6 2" xfId="36360"/>
    <cellStyle name="Comma 5 2 4 7" xfId="18397"/>
    <cellStyle name="Comma 5 2 4 7 2" xfId="39622"/>
    <cellStyle name="Comma 5 2 4 8" xfId="21659"/>
    <cellStyle name="Comma 5 2 4 8 2" xfId="42884"/>
    <cellStyle name="Comma 5 2 4 9" xfId="24923"/>
    <cellStyle name="Comma 5 2 4 9 2" xfId="46148"/>
    <cellStyle name="Comma 5 2 5" xfId="8314"/>
    <cellStyle name="Comma 5 2 5 10" xfId="28194"/>
    <cellStyle name="Comma 5 2 5 10 2" xfId="49416"/>
    <cellStyle name="Comma 5 2 5 11" xfId="13518"/>
    <cellStyle name="Comma 5 2 5 11 2" xfId="34744"/>
    <cellStyle name="Comma 5 2 5 12" xfId="31474"/>
    <cellStyle name="Comma 5 2 5 2" xfId="8315"/>
    <cellStyle name="Comma 5 2 5 2 10" xfId="31475"/>
    <cellStyle name="Comma 5 2 5 2 2" xfId="10938"/>
    <cellStyle name="Comma 5 2 5 2 2 2" xfId="12681"/>
    <cellStyle name="Comma 5 2 5 2 2 2 2" xfId="20856"/>
    <cellStyle name="Comma 5 2 5 2 2 2 2 2" xfId="42081"/>
    <cellStyle name="Comma 5 2 5 2 2 2 3" xfId="24119"/>
    <cellStyle name="Comma 5 2 5 2 2 2 3 2" xfId="45344"/>
    <cellStyle name="Comma 5 2 5 2 2 2 4" xfId="27386"/>
    <cellStyle name="Comma 5 2 5 2 2 2 4 2" xfId="48608"/>
    <cellStyle name="Comma 5 2 5 2 2 2 5" xfId="30650"/>
    <cellStyle name="Comma 5 2 5 2 2 2 5 2" xfId="51872"/>
    <cellStyle name="Comma 5 2 5 2 2 2 6" xfId="17594"/>
    <cellStyle name="Comma 5 2 5 2 2 2 6 2" xfId="38819"/>
    <cellStyle name="Comma 5 2 5 2 2 2 7" xfId="33918"/>
    <cellStyle name="Comma 5 2 5 2 2 3" xfId="15963"/>
    <cellStyle name="Comma 5 2 5 2 2 3 2" xfId="37188"/>
    <cellStyle name="Comma 5 2 5 2 2 4" xfId="19225"/>
    <cellStyle name="Comma 5 2 5 2 2 4 2" xfId="40450"/>
    <cellStyle name="Comma 5 2 5 2 2 5" xfId="22487"/>
    <cellStyle name="Comma 5 2 5 2 2 5 2" xfId="43712"/>
    <cellStyle name="Comma 5 2 5 2 2 6" xfId="25754"/>
    <cellStyle name="Comma 5 2 5 2 2 6 2" xfId="46976"/>
    <cellStyle name="Comma 5 2 5 2 2 7" xfId="29019"/>
    <cellStyle name="Comma 5 2 5 2 2 7 2" xfId="50241"/>
    <cellStyle name="Comma 5 2 5 2 2 8" xfId="14331"/>
    <cellStyle name="Comma 5 2 5 2 2 8 2" xfId="35557"/>
    <cellStyle name="Comma 5 2 5 2 2 9" xfId="32287"/>
    <cellStyle name="Comma 5 2 5 2 3" xfId="11867"/>
    <cellStyle name="Comma 5 2 5 2 3 2" xfId="20044"/>
    <cellStyle name="Comma 5 2 5 2 3 2 2" xfId="41269"/>
    <cellStyle name="Comma 5 2 5 2 3 3" xfId="23307"/>
    <cellStyle name="Comma 5 2 5 2 3 3 2" xfId="44532"/>
    <cellStyle name="Comma 5 2 5 2 3 4" xfId="26574"/>
    <cellStyle name="Comma 5 2 5 2 3 4 2" xfId="47796"/>
    <cellStyle name="Comma 5 2 5 2 3 5" xfId="29838"/>
    <cellStyle name="Comma 5 2 5 2 3 5 2" xfId="51060"/>
    <cellStyle name="Comma 5 2 5 2 3 6" xfId="16782"/>
    <cellStyle name="Comma 5 2 5 2 3 6 2" xfId="38007"/>
    <cellStyle name="Comma 5 2 5 2 3 7" xfId="33106"/>
    <cellStyle name="Comma 5 2 5 2 4" xfId="15139"/>
    <cellStyle name="Comma 5 2 5 2 4 2" xfId="36364"/>
    <cellStyle name="Comma 5 2 5 2 5" xfId="18401"/>
    <cellStyle name="Comma 5 2 5 2 5 2" xfId="39626"/>
    <cellStyle name="Comma 5 2 5 2 6" xfId="21663"/>
    <cellStyle name="Comma 5 2 5 2 6 2" xfId="42888"/>
    <cellStyle name="Comma 5 2 5 2 7" xfId="24927"/>
    <cellStyle name="Comma 5 2 5 2 7 2" xfId="46152"/>
    <cellStyle name="Comma 5 2 5 2 8" xfId="28195"/>
    <cellStyle name="Comma 5 2 5 2 8 2" xfId="49417"/>
    <cellStyle name="Comma 5 2 5 2 9" xfId="13519"/>
    <cellStyle name="Comma 5 2 5 2 9 2" xfId="34745"/>
    <cellStyle name="Comma 5 2 5 3" xfId="8316"/>
    <cellStyle name="Comma 5 2 5 3 10" xfId="31476"/>
    <cellStyle name="Comma 5 2 5 3 2" xfId="10939"/>
    <cellStyle name="Comma 5 2 5 3 2 2" xfId="12682"/>
    <cellStyle name="Comma 5 2 5 3 2 2 2" xfId="20857"/>
    <cellStyle name="Comma 5 2 5 3 2 2 2 2" xfId="42082"/>
    <cellStyle name="Comma 5 2 5 3 2 2 3" xfId="24120"/>
    <cellStyle name="Comma 5 2 5 3 2 2 3 2" xfId="45345"/>
    <cellStyle name="Comma 5 2 5 3 2 2 4" xfId="27387"/>
    <cellStyle name="Comma 5 2 5 3 2 2 4 2" xfId="48609"/>
    <cellStyle name="Comma 5 2 5 3 2 2 5" xfId="30651"/>
    <cellStyle name="Comma 5 2 5 3 2 2 5 2" xfId="51873"/>
    <cellStyle name="Comma 5 2 5 3 2 2 6" xfId="17595"/>
    <cellStyle name="Comma 5 2 5 3 2 2 6 2" xfId="38820"/>
    <cellStyle name="Comma 5 2 5 3 2 2 7" xfId="33919"/>
    <cellStyle name="Comma 5 2 5 3 2 3" xfId="15964"/>
    <cellStyle name="Comma 5 2 5 3 2 3 2" xfId="37189"/>
    <cellStyle name="Comma 5 2 5 3 2 4" xfId="19226"/>
    <cellStyle name="Comma 5 2 5 3 2 4 2" xfId="40451"/>
    <cellStyle name="Comma 5 2 5 3 2 5" xfId="22488"/>
    <cellStyle name="Comma 5 2 5 3 2 5 2" xfId="43713"/>
    <cellStyle name="Comma 5 2 5 3 2 6" xfId="25755"/>
    <cellStyle name="Comma 5 2 5 3 2 6 2" xfId="46977"/>
    <cellStyle name="Comma 5 2 5 3 2 7" xfId="29020"/>
    <cellStyle name="Comma 5 2 5 3 2 7 2" xfId="50242"/>
    <cellStyle name="Comma 5 2 5 3 2 8" xfId="14332"/>
    <cellStyle name="Comma 5 2 5 3 2 8 2" xfId="35558"/>
    <cellStyle name="Comma 5 2 5 3 2 9" xfId="32288"/>
    <cellStyle name="Comma 5 2 5 3 3" xfId="11868"/>
    <cellStyle name="Comma 5 2 5 3 3 2" xfId="20045"/>
    <cellStyle name="Comma 5 2 5 3 3 2 2" xfId="41270"/>
    <cellStyle name="Comma 5 2 5 3 3 3" xfId="23308"/>
    <cellStyle name="Comma 5 2 5 3 3 3 2" xfId="44533"/>
    <cellStyle name="Comma 5 2 5 3 3 4" xfId="26575"/>
    <cellStyle name="Comma 5 2 5 3 3 4 2" xfId="47797"/>
    <cellStyle name="Comma 5 2 5 3 3 5" xfId="29839"/>
    <cellStyle name="Comma 5 2 5 3 3 5 2" xfId="51061"/>
    <cellStyle name="Comma 5 2 5 3 3 6" xfId="16783"/>
    <cellStyle name="Comma 5 2 5 3 3 6 2" xfId="38008"/>
    <cellStyle name="Comma 5 2 5 3 3 7" xfId="33107"/>
    <cellStyle name="Comma 5 2 5 3 4" xfId="15140"/>
    <cellStyle name="Comma 5 2 5 3 4 2" xfId="36365"/>
    <cellStyle name="Comma 5 2 5 3 5" xfId="18402"/>
    <cellStyle name="Comma 5 2 5 3 5 2" xfId="39627"/>
    <cellStyle name="Comma 5 2 5 3 6" xfId="21664"/>
    <cellStyle name="Comma 5 2 5 3 6 2" xfId="42889"/>
    <cellStyle name="Comma 5 2 5 3 7" xfId="24928"/>
    <cellStyle name="Comma 5 2 5 3 7 2" xfId="46153"/>
    <cellStyle name="Comma 5 2 5 3 8" xfId="28196"/>
    <cellStyle name="Comma 5 2 5 3 8 2" xfId="49418"/>
    <cellStyle name="Comma 5 2 5 3 9" xfId="13520"/>
    <cellStyle name="Comma 5 2 5 3 9 2" xfId="34746"/>
    <cellStyle name="Comma 5 2 5 4" xfId="10937"/>
    <cellStyle name="Comma 5 2 5 4 2" xfId="12680"/>
    <cellStyle name="Comma 5 2 5 4 2 2" xfId="20855"/>
    <cellStyle name="Comma 5 2 5 4 2 2 2" xfId="42080"/>
    <cellStyle name="Comma 5 2 5 4 2 3" xfId="24118"/>
    <cellStyle name="Comma 5 2 5 4 2 3 2" xfId="45343"/>
    <cellStyle name="Comma 5 2 5 4 2 4" xfId="27385"/>
    <cellStyle name="Comma 5 2 5 4 2 4 2" xfId="48607"/>
    <cellStyle name="Comma 5 2 5 4 2 5" xfId="30649"/>
    <cellStyle name="Comma 5 2 5 4 2 5 2" xfId="51871"/>
    <cellStyle name="Comma 5 2 5 4 2 6" xfId="17593"/>
    <cellStyle name="Comma 5 2 5 4 2 6 2" xfId="38818"/>
    <cellStyle name="Comma 5 2 5 4 2 7" xfId="33917"/>
    <cellStyle name="Comma 5 2 5 4 3" xfId="15962"/>
    <cellStyle name="Comma 5 2 5 4 3 2" xfId="37187"/>
    <cellStyle name="Comma 5 2 5 4 4" xfId="19224"/>
    <cellStyle name="Comma 5 2 5 4 4 2" xfId="40449"/>
    <cellStyle name="Comma 5 2 5 4 5" xfId="22486"/>
    <cellStyle name="Comma 5 2 5 4 5 2" xfId="43711"/>
    <cellStyle name="Comma 5 2 5 4 6" xfId="25753"/>
    <cellStyle name="Comma 5 2 5 4 6 2" xfId="46975"/>
    <cellStyle name="Comma 5 2 5 4 7" xfId="29018"/>
    <cellStyle name="Comma 5 2 5 4 7 2" xfId="50240"/>
    <cellStyle name="Comma 5 2 5 4 8" xfId="14330"/>
    <cellStyle name="Comma 5 2 5 4 8 2" xfId="35556"/>
    <cellStyle name="Comma 5 2 5 4 9" xfId="32286"/>
    <cellStyle name="Comma 5 2 5 5" xfId="11866"/>
    <cellStyle name="Comma 5 2 5 5 2" xfId="20043"/>
    <cellStyle name="Comma 5 2 5 5 2 2" xfId="41268"/>
    <cellStyle name="Comma 5 2 5 5 3" xfId="23306"/>
    <cellStyle name="Comma 5 2 5 5 3 2" xfId="44531"/>
    <cellStyle name="Comma 5 2 5 5 4" xfId="26573"/>
    <cellStyle name="Comma 5 2 5 5 4 2" xfId="47795"/>
    <cellStyle name="Comma 5 2 5 5 5" xfId="29837"/>
    <cellStyle name="Comma 5 2 5 5 5 2" xfId="51059"/>
    <cellStyle name="Comma 5 2 5 5 6" xfId="16781"/>
    <cellStyle name="Comma 5 2 5 5 6 2" xfId="38006"/>
    <cellStyle name="Comma 5 2 5 5 7" xfId="33105"/>
    <cellStyle name="Comma 5 2 5 6" xfId="15138"/>
    <cellStyle name="Comma 5 2 5 6 2" xfId="36363"/>
    <cellStyle name="Comma 5 2 5 7" xfId="18400"/>
    <cellStyle name="Comma 5 2 5 7 2" xfId="39625"/>
    <cellStyle name="Comma 5 2 5 8" xfId="21662"/>
    <cellStyle name="Comma 5 2 5 8 2" xfId="42887"/>
    <cellStyle name="Comma 5 2 5 9" xfId="24926"/>
    <cellStyle name="Comma 5 2 5 9 2" xfId="46151"/>
    <cellStyle name="Comma 5 2 6" xfId="8317"/>
    <cellStyle name="Comma 5 2 6 10" xfId="13521"/>
    <cellStyle name="Comma 5 2 6 10 2" xfId="34747"/>
    <cellStyle name="Comma 5 2 6 11" xfId="31477"/>
    <cellStyle name="Comma 5 2 6 2" xfId="8318"/>
    <cellStyle name="Comma 5 2 6 2 10" xfId="31478"/>
    <cellStyle name="Comma 5 2 6 2 2" xfId="10941"/>
    <cellStyle name="Comma 5 2 6 2 2 2" xfId="12684"/>
    <cellStyle name="Comma 5 2 6 2 2 2 2" xfId="20859"/>
    <cellStyle name="Comma 5 2 6 2 2 2 2 2" xfId="42084"/>
    <cellStyle name="Comma 5 2 6 2 2 2 3" xfId="24122"/>
    <cellStyle name="Comma 5 2 6 2 2 2 3 2" xfId="45347"/>
    <cellStyle name="Comma 5 2 6 2 2 2 4" xfId="27389"/>
    <cellStyle name="Comma 5 2 6 2 2 2 4 2" xfId="48611"/>
    <cellStyle name="Comma 5 2 6 2 2 2 5" xfId="30653"/>
    <cellStyle name="Comma 5 2 6 2 2 2 5 2" xfId="51875"/>
    <cellStyle name="Comma 5 2 6 2 2 2 6" xfId="17597"/>
    <cellStyle name="Comma 5 2 6 2 2 2 6 2" xfId="38822"/>
    <cellStyle name="Comma 5 2 6 2 2 2 7" xfId="33921"/>
    <cellStyle name="Comma 5 2 6 2 2 3" xfId="15966"/>
    <cellStyle name="Comma 5 2 6 2 2 3 2" xfId="37191"/>
    <cellStyle name="Comma 5 2 6 2 2 4" xfId="19228"/>
    <cellStyle name="Comma 5 2 6 2 2 4 2" xfId="40453"/>
    <cellStyle name="Comma 5 2 6 2 2 5" xfId="22490"/>
    <cellStyle name="Comma 5 2 6 2 2 5 2" xfId="43715"/>
    <cellStyle name="Comma 5 2 6 2 2 6" xfId="25757"/>
    <cellStyle name="Comma 5 2 6 2 2 6 2" xfId="46979"/>
    <cellStyle name="Comma 5 2 6 2 2 7" xfId="29022"/>
    <cellStyle name="Comma 5 2 6 2 2 7 2" xfId="50244"/>
    <cellStyle name="Comma 5 2 6 2 2 8" xfId="14334"/>
    <cellStyle name="Comma 5 2 6 2 2 8 2" xfId="35560"/>
    <cellStyle name="Comma 5 2 6 2 2 9" xfId="32290"/>
    <cellStyle name="Comma 5 2 6 2 3" xfId="11870"/>
    <cellStyle name="Comma 5 2 6 2 3 2" xfId="20047"/>
    <cellStyle name="Comma 5 2 6 2 3 2 2" xfId="41272"/>
    <cellStyle name="Comma 5 2 6 2 3 3" xfId="23310"/>
    <cellStyle name="Comma 5 2 6 2 3 3 2" xfId="44535"/>
    <cellStyle name="Comma 5 2 6 2 3 4" xfId="26577"/>
    <cellStyle name="Comma 5 2 6 2 3 4 2" xfId="47799"/>
    <cellStyle name="Comma 5 2 6 2 3 5" xfId="29841"/>
    <cellStyle name="Comma 5 2 6 2 3 5 2" xfId="51063"/>
    <cellStyle name="Comma 5 2 6 2 3 6" xfId="16785"/>
    <cellStyle name="Comma 5 2 6 2 3 6 2" xfId="38010"/>
    <cellStyle name="Comma 5 2 6 2 3 7" xfId="33109"/>
    <cellStyle name="Comma 5 2 6 2 4" xfId="15142"/>
    <cellStyle name="Comma 5 2 6 2 4 2" xfId="36367"/>
    <cellStyle name="Comma 5 2 6 2 5" xfId="18404"/>
    <cellStyle name="Comma 5 2 6 2 5 2" xfId="39629"/>
    <cellStyle name="Comma 5 2 6 2 6" xfId="21666"/>
    <cellStyle name="Comma 5 2 6 2 6 2" xfId="42891"/>
    <cellStyle name="Comma 5 2 6 2 7" xfId="24930"/>
    <cellStyle name="Comma 5 2 6 2 7 2" xfId="46155"/>
    <cellStyle name="Comma 5 2 6 2 8" xfId="28198"/>
    <cellStyle name="Comma 5 2 6 2 8 2" xfId="49420"/>
    <cellStyle name="Comma 5 2 6 2 9" xfId="13522"/>
    <cellStyle name="Comma 5 2 6 2 9 2" xfId="34748"/>
    <cellStyle name="Comma 5 2 6 3" xfId="10940"/>
    <cellStyle name="Comma 5 2 6 3 2" xfId="12683"/>
    <cellStyle name="Comma 5 2 6 3 2 2" xfId="20858"/>
    <cellStyle name="Comma 5 2 6 3 2 2 2" xfId="42083"/>
    <cellStyle name="Comma 5 2 6 3 2 3" xfId="24121"/>
    <cellStyle name="Comma 5 2 6 3 2 3 2" xfId="45346"/>
    <cellStyle name="Comma 5 2 6 3 2 4" xfId="27388"/>
    <cellStyle name="Comma 5 2 6 3 2 4 2" xfId="48610"/>
    <cellStyle name="Comma 5 2 6 3 2 5" xfId="30652"/>
    <cellStyle name="Comma 5 2 6 3 2 5 2" xfId="51874"/>
    <cellStyle name="Comma 5 2 6 3 2 6" xfId="17596"/>
    <cellStyle name="Comma 5 2 6 3 2 6 2" xfId="38821"/>
    <cellStyle name="Comma 5 2 6 3 2 7" xfId="33920"/>
    <cellStyle name="Comma 5 2 6 3 3" xfId="15965"/>
    <cellStyle name="Comma 5 2 6 3 3 2" xfId="37190"/>
    <cellStyle name="Comma 5 2 6 3 4" xfId="19227"/>
    <cellStyle name="Comma 5 2 6 3 4 2" xfId="40452"/>
    <cellStyle name="Comma 5 2 6 3 5" xfId="22489"/>
    <cellStyle name="Comma 5 2 6 3 5 2" xfId="43714"/>
    <cellStyle name="Comma 5 2 6 3 6" xfId="25756"/>
    <cellStyle name="Comma 5 2 6 3 6 2" xfId="46978"/>
    <cellStyle name="Comma 5 2 6 3 7" xfId="29021"/>
    <cellStyle name="Comma 5 2 6 3 7 2" xfId="50243"/>
    <cellStyle name="Comma 5 2 6 3 8" xfId="14333"/>
    <cellStyle name="Comma 5 2 6 3 8 2" xfId="35559"/>
    <cellStyle name="Comma 5 2 6 3 9" xfId="32289"/>
    <cellStyle name="Comma 5 2 6 4" xfId="11869"/>
    <cellStyle name="Comma 5 2 6 4 2" xfId="20046"/>
    <cellStyle name="Comma 5 2 6 4 2 2" xfId="41271"/>
    <cellStyle name="Comma 5 2 6 4 3" xfId="23309"/>
    <cellStyle name="Comma 5 2 6 4 3 2" xfId="44534"/>
    <cellStyle name="Comma 5 2 6 4 4" xfId="26576"/>
    <cellStyle name="Comma 5 2 6 4 4 2" xfId="47798"/>
    <cellStyle name="Comma 5 2 6 4 5" xfId="29840"/>
    <cellStyle name="Comma 5 2 6 4 5 2" xfId="51062"/>
    <cellStyle name="Comma 5 2 6 4 6" xfId="16784"/>
    <cellStyle name="Comma 5 2 6 4 6 2" xfId="38009"/>
    <cellStyle name="Comma 5 2 6 4 7" xfId="33108"/>
    <cellStyle name="Comma 5 2 6 5" xfId="15141"/>
    <cellStyle name="Comma 5 2 6 5 2" xfId="36366"/>
    <cellStyle name="Comma 5 2 6 6" xfId="18403"/>
    <cellStyle name="Comma 5 2 6 6 2" xfId="39628"/>
    <cellStyle name="Comma 5 2 6 7" xfId="21665"/>
    <cellStyle name="Comma 5 2 6 7 2" xfId="42890"/>
    <cellStyle name="Comma 5 2 6 8" xfId="24929"/>
    <cellStyle name="Comma 5 2 6 8 2" xfId="46154"/>
    <cellStyle name="Comma 5 2 6 9" xfId="28197"/>
    <cellStyle name="Comma 5 2 6 9 2" xfId="49419"/>
    <cellStyle name="Comma 5 2 7" xfId="8319"/>
    <cellStyle name="Comma 5 2 7 10" xfId="31479"/>
    <cellStyle name="Comma 5 2 7 2" xfId="10942"/>
    <cellStyle name="Comma 5 2 7 2 2" xfId="12685"/>
    <cellStyle name="Comma 5 2 7 2 2 2" xfId="20860"/>
    <cellStyle name="Comma 5 2 7 2 2 2 2" xfId="42085"/>
    <cellStyle name="Comma 5 2 7 2 2 3" xfId="24123"/>
    <cellStyle name="Comma 5 2 7 2 2 3 2" xfId="45348"/>
    <cellStyle name="Comma 5 2 7 2 2 4" xfId="27390"/>
    <cellStyle name="Comma 5 2 7 2 2 4 2" xfId="48612"/>
    <cellStyle name="Comma 5 2 7 2 2 5" xfId="30654"/>
    <cellStyle name="Comma 5 2 7 2 2 5 2" xfId="51876"/>
    <cellStyle name="Comma 5 2 7 2 2 6" xfId="17598"/>
    <cellStyle name="Comma 5 2 7 2 2 6 2" xfId="38823"/>
    <cellStyle name="Comma 5 2 7 2 2 7" xfId="33922"/>
    <cellStyle name="Comma 5 2 7 2 3" xfId="15967"/>
    <cellStyle name="Comma 5 2 7 2 3 2" xfId="37192"/>
    <cellStyle name="Comma 5 2 7 2 4" xfId="19229"/>
    <cellStyle name="Comma 5 2 7 2 4 2" xfId="40454"/>
    <cellStyle name="Comma 5 2 7 2 5" xfId="22491"/>
    <cellStyle name="Comma 5 2 7 2 5 2" xfId="43716"/>
    <cellStyle name="Comma 5 2 7 2 6" xfId="25758"/>
    <cellStyle name="Comma 5 2 7 2 6 2" xfId="46980"/>
    <cellStyle name="Comma 5 2 7 2 7" xfId="29023"/>
    <cellStyle name="Comma 5 2 7 2 7 2" xfId="50245"/>
    <cellStyle name="Comma 5 2 7 2 8" xfId="14335"/>
    <cellStyle name="Comma 5 2 7 2 8 2" xfId="35561"/>
    <cellStyle name="Comma 5 2 7 2 9" xfId="32291"/>
    <cellStyle name="Comma 5 2 7 3" xfId="11871"/>
    <cellStyle name="Comma 5 2 7 3 2" xfId="20048"/>
    <cellStyle name="Comma 5 2 7 3 2 2" xfId="41273"/>
    <cellStyle name="Comma 5 2 7 3 3" xfId="23311"/>
    <cellStyle name="Comma 5 2 7 3 3 2" xfId="44536"/>
    <cellStyle name="Comma 5 2 7 3 4" xfId="26578"/>
    <cellStyle name="Comma 5 2 7 3 4 2" xfId="47800"/>
    <cellStyle name="Comma 5 2 7 3 5" xfId="29842"/>
    <cellStyle name="Comma 5 2 7 3 5 2" xfId="51064"/>
    <cellStyle name="Comma 5 2 7 3 6" xfId="16786"/>
    <cellStyle name="Comma 5 2 7 3 6 2" xfId="38011"/>
    <cellStyle name="Comma 5 2 7 3 7" xfId="33110"/>
    <cellStyle name="Comma 5 2 7 4" xfId="15143"/>
    <cellStyle name="Comma 5 2 7 4 2" xfId="36368"/>
    <cellStyle name="Comma 5 2 7 5" xfId="18405"/>
    <cellStyle name="Comma 5 2 7 5 2" xfId="39630"/>
    <cellStyle name="Comma 5 2 7 6" xfId="21667"/>
    <cellStyle name="Comma 5 2 7 6 2" xfId="42892"/>
    <cellStyle name="Comma 5 2 7 7" xfId="24931"/>
    <cellStyle name="Comma 5 2 7 7 2" xfId="46156"/>
    <cellStyle name="Comma 5 2 7 8" xfId="28199"/>
    <cellStyle name="Comma 5 2 7 8 2" xfId="49421"/>
    <cellStyle name="Comma 5 2 7 9" xfId="13523"/>
    <cellStyle name="Comma 5 2 7 9 2" xfId="34749"/>
    <cellStyle name="Comma 5 2 8" xfId="8320"/>
    <cellStyle name="Comma 5 2 8 10" xfId="31480"/>
    <cellStyle name="Comma 5 2 8 2" xfId="10943"/>
    <cellStyle name="Comma 5 2 8 2 2" xfId="12686"/>
    <cellStyle name="Comma 5 2 8 2 2 2" xfId="20861"/>
    <cellStyle name="Comma 5 2 8 2 2 2 2" xfId="42086"/>
    <cellStyle name="Comma 5 2 8 2 2 3" xfId="24124"/>
    <cellStyle name="Comma 5 2 8 2 2 3 2" xfId="45349"/>
    <cellStyle name="Comma 5 2 8 2 2 4" xfId="27391"/>
    <cellStyle name="Comma 5 2 8 2 2 4 2" xfId="48613"/>
    <cellStyle name="Comma 5 2 8 2 2 5" xfId="30655"/>
    <cellStyle name="Comma 5 2 8 2 2 5 2" xfId="51877"/>
    <cellStyle name="Comma 5 2 8 2 2 6" xfId="17599"/>
    <cellStyle name="Comma 5 2 8 2 2 6 2" xfId="38824"/>
    <cellStyle name="Comma 5 2 8 2 2 7" xfId="33923"/>
    <cellStyle name="Comma 5 2 8 2 3" xfId="15968"/>
    <cellStyle name="Comma 5 2 8 2 3 2" xfId="37193"/>
    <cellStyle name="Comma 5 2 8 2 4" xfId="19230"/>
    <cellStyle name="Comma 5 2 8 2 4 2" xfId="40455"/>
    <cellStyle name="Comma 5 2 8 2 5" xfId="22492"/>
    <cellStyle name="Comma 5 2 8 2 5 2" xfId="43717"/>
    <cellStyle name="Comma 5 2 8 2 6" xfId="25759"/>
    <cellStyle name="Comma 5 2 8 2 6 2" xfId="46981"/>
    <cellStyle name="Comma 5 2 8 2 7" xfId="29024"/>
    <cellStyle name="Comma 5 2 8 2 7 2" xfId="50246"/>
    <cellStyle name="Comma 5 2 8 2 8" xfId="14336"/>
    <cellStyle name="Comma 5 2 8 2 8 2" xfId="35562"/>
    <cellStyle name="Comma 5 2 8 2 9" xfId="32292"/>
    <cellStyle name="Comma 5 2 8 3" xfId="11872"/>
    <cellStyle name="Comma 5 2 8 3 2" xfId="20049"/>
    <cellStyle name="Comma 5 2 8 3 2 2" xfId="41274"/>
    <cellStyle name="Comma 5 2 8 3 3" xfId="23312"/>
    <cellStyle name="Comma 5 2 8 3 3 2" xfId="44537"/>
    <cellStyle name="Comma 5 2 8 3 4" xfId="26579"/>
    <cellStyle name="Comma 5 2 8 3 4 2" xfId="47801"/>
    <cellStyle name="Comma 5 2 8 3 5" xfId="29843"/>
    <cellStyle name="Comma 5 2 8 3 5 2" xfId="51065"/>
    <cellStyle name="Comma 5 2 8 3 6" xfId="16787"/>
    <cellStyle name="Comma 5 2 8 3 6 2" xfId="38012"/>
    <cellStyle name="Comma 5 2 8 3 7" xfId="33111"/>
    <cellStyle name="Comma 5 2 8 4" xfId="15144"/>
    <cellStyle name="Comma 5 2 8 4 2" xfId="36369"/>
    <cellStyle name="Comma 5 2 8 5" xfId="18406"/>
    <cellStyle name="Comma 5 2 8 5 2" xfId="39631"/>
    <cellStyle name="Comma 5 2 8 6" xfId="21668"/>
    <cellStyle name="Comma 5 2 8 6 2" xfId="42893"/>
    <cellStyle name="Comma 5 2 8 7" xfId="24932"/>
    <cellStyle name="Comma 5 2 8 7 2" xfId="46157"/>
    <cellStyle name="Comma 5 2 8 8" xfId="28200"/>
    <cellStyle name="Comma 5 2 8 8 2" xfId="49422"/>
    <cellStyle name="Comma 5 2 8 9" xfId="13524"/>
    <cellStyle name="Comma 5 2 8 9 2" xfId="34750"/>
    <cellStyle name="Comma 5 2 9" xfId="3928"/>
    <cellStyle name="Comma 5 3" xfId="228"/>
    <cellStyle name="Comma 5 3 10" xfId="11873"/>
    <cellStyle name="Comma 5 3 10 2" xfId="20050"/>
    <cellStyle name="Comma 5 3 10 2 2" xfId="41275"/>
    <cellStyle name="Comma 5 3 10 3" xfId="23313"/>
    <cellStyle name="Comma 5 3 10 3 2" xfId="44538"/>
    <cellStyle name="Comma 5 3 10 4" xfId="26580"/>
    <cellStyle name="Comma 5 3 10 4 2" xfId="47802"/>
    <cellStyle name="Comma 5 3 10 5" xfId="29844"/>
    <cellStyle name="Comma 5 3 10 5 2" xfId="51066"/>
    <cellStyle name="Comma 5 3 10 6" xfId="16788"/>
    <cellStyle name="Comma 5 3 10 6 2" xfId="38013"/>
    <cellStyle name="Comma 5 3 10 7" xfId="33112"/>
    <cellStyle name="Comma 5 3 11" xfId="15145"/>
    <cellStyle name="Comma 5 3 11 2" xfId="36370"/>
    <cellStyle name="Comma 5 3 12" xfId="18407"/>
    <cellStyle name="Comma 5 3 12 2" xfId="39632"/>
    <cellStyle name="Comma 5 3 13" xfId="21669"/>
    <cellStyle name="Comma 5 3 13 2" xfId="42894"/>
    <cellStyle name="Comma 5 3 14" xfId="24933"/>
    <cellStyle name="Comma 5 3 14 2" xfId="46158"/>
    <cellStyle name="Comma 5 3 15" xfId="28201"/>
    <cellStyle name="Comma 5 3 15 2" xfId="49423"/>
    <cellStyle name="Comma 5 3 16" xfId="13525"/>
    <cellStyle name="Comma 5 3 16 2" xfId="34751"/>
    <cellStyle name="Comma 5 3 17" xfId="31481"/>
    <cellStyle name="Comma 5 3 18" xfId="8321"/>
    <cellStyle name="Comma 5 3 2" xfId="8322"/>
    <cellStyle name="Comma 5 3 2 10" xfId="24934"/>
    <cellStyle name="Comma 5 3 2 10 2" xfId="46159"/>
    <cellStyle name="Comma 5 3 2 11" xfId="28202"/>
    <cellStyle name="Comma 5 3 2 11 2" xfId="49424"/>
    <cellStyle name="Comma 5 3 2 12" xfId="13526"/>
    <cellStyle name="Comma 5 3 2 12 2" xfId="34752"/>
    <cellStyle name="Comma 5 3 2 13" xfId="31482"/>
    <cellStyle name="Comma 5 3 2 2" xfId="8323"/>
    <cellStyle name="Comma 5 3 2 2 10" xfId="31483"/>
    <cellStyle name="Comma 5 3 2 2 2" xfId="10946"/>
    <cellStyle name="Comma 5 3 2 2 2 2" xfId="12689"/>
    <cellStyle name="Comma 5 3 2 2 2 2 2" xfId="20864"/>
    <cellStyle name="Comma 5 3 2 2 2 2 2 2" xfId="42089"/>
    <cellStyle name="Comma 5 3 2 2 2 2 3" xfId="24127"/>
    <cellStyle name="Comma 5 3 2 2 2 2 3 2" xfId="45352"/>
    <cellStyle name="Comma 5 3 2 2 2 2 4" xfId="27394"/>
    <cellStyle name="Comma 5 3 2 2 2 2 4 2" xfId="48616"/>
    <cellStyle name="Comma 5 3 2 2 2 2 5" xfId="30658"/>
    <cellStyle name="Comma 5 3 2 2 2 2 5 2" xfId="51880"/>
    <cellStyle name="Comma 5 3 2 2 2 2 6" xfId="17602"/>
    <cellStyle name="Comma 5 3 2 2 2 2 6 2" xfId="38827"/>
    <cellStyle name="Comma 5 3 2 2 2 2 7" xfId="33926"/>
    <cellStyle name="Comma 5 3 2 2 2 3" xfId="15971"/>
    <cellStyle name="Comma 5 3 2 2 2 3 2" xfId="37196"/>
    <cellStyle name="Comma 5 3 2 2 2 4" xfId="19233"/>
    <cellStyle name="Comma 5 3 2 2 2 4 2" xfId="40458"/>
    <cellStyle name="Comma 5 3 2 2 2 5" xfId="22495"/>
    <cellStyle name="Comma 5 3 2 2 2 5 2" xfId="43720"/>
    <cellStyle name="Comma 5 3 2 2 2 6" xfId="25762"/>
    <cellStyle name="Comma 5 3 2 2 2 6 2" xfId="46984"/>
    <cellStyle name="Comma 5 3 2 2 2 7" xfId="29027"/>
    <cellStyle name="Comma 5 3 2 2 2 7 2" xfId="50249"/>
    <cellStyle name="Comma 5 3 2 2 2 8" xfId="14339"/>
    <cellStyle name="Comma 5 3 2 2 2 8 2" xfId="35565"/>
    <cellStyle name="Comma 5 3 2 2 2 9" xfId="32295"/>
    <cellStyle name="Comma 5 3 2 2 3" xfId="11875"/>
    <cellStyle name="Comma 5 3 2 2 3 2" xfId="20052"/>
    <cellStyle name="Comma 5 3 2 2 3 2 2" xfId="41277"/>
    <cellStyle name="Comma 5 3 2 2 3 3" xfId="23315"/>
    <cellStyle name="Comma 5 3 2 2 3 3 2" xfId="44540"/>
    <cellStyle name="Comma 5 3 2 2 3 4" xfId="26582"/>
    <cellStyle name="Comma 5 3 2 2 3 4 2" xfId="47804"/>
    <cellStyle name="Comma 5 3 2 2 3 5" xfId="29846"/>
    <cellStyle name="Comma 5 3 2 2 3 5 2" xfId="51068"/>
    <cellStyle name="Comma 5 3 2 2 3 6" xfId="16790"/>
    <cellStyle name="Comma 5 3 2 2 3 6 2" xfId="38015"/>
    <cellStyle name="Comma 5 3 2 2 3 7" xfId="33114"/>
    <cellStyle name="Comma 5 3 2 2 4" xfId="15147"/>
    <cellStyle name="Comma 5 3 2 2 4 2" xfId="36372"/>
    <cellStyle name="Comma 5 3 2 2 5" xfId="18409"/>
    <cellStyle name="Comma 5 3 2 2 5 2" xfId="39634"/>
    <cellStyle name="Comma 5 3 2 2 6" xfId="21671"/>
    <cellStyle name="Comma 5 3 2 2 6 2" xfId="42896"/>
    <cellStyle name="Comma 5 3 2 2 7" xfId="24935"/>
    <cellStyle name="Comma 5 3 2 2 7 2" xfId="46160"/>
    <cellStyle name="Comma 5 3 2 2 8" xfId="28203"/>
    <cellStyle name="Comma 5 3 2 2 8 2" xfId="49425"/>
    <cellStyle name="Comma 5 3 2 2 9" xfId="13527"/>
    <cellStyle name="Comma 5 3 2 2 9 2" xfId="34753"/>
    <cellStyle name="Comma 5 3 2 3" xfId="8324"/>
    <cellStyle name="Comma 5 3 2 3 10" xfId="31484"/>
    <cellStyle name="Comma 5 3 2 3 2" xfId="10947"/>
    <cellStyle name="Comma 5 3 2 3 2 2" xfId="12690"/>
    <cellStyle name="Comma 5 3 2 3 2 2 2" xfId="20865"/>
    <cellStyle name="Comma 5 3 2 3 2 2 2 2" xfId="42090"/>
    <cellStyle name="Comma 5 3 2 3 2 2 3" xfId="24128"/>
    <cellStyle name="Comma 5 3 2 3 2 2 3 2" xfId="45353"/>
    <cellStyle name="Comma 5 3 2 3 2 2 4" xfId="27395"/>
    <cellStyle name="Comma 5 3 2 3 2 2 4 2" xfId="48617"/>
    <cellStyle name="Comma 5 3 2 3 2 2 5" xfId="30659"/>
    <cellStyle name="Comma 5 3 2 3 2 2 5 2" xfId="51881"/>
    <cellStyle name="Comma 5 3 2 3 2 2 6" xfId="17603"/>
    <cellStyle name="Comma 5 3 2 3 2 2 6 2" xfId="38828"/>
    <cellStyle name="Comma 5 3 2 3 2 2 7" xfId="33927"/>
    <cellStyle name="Comma 5 3 2 3 2 3" xfId="15972"/>
    <cellStyle name="Comma 5 3 2 3 2 3 2" xfId="37197"/>
    <cellStyle name="Comma 5 3 2 3 2 4" xfId="19234"/>
    <cellStyle name="Comma 5 3 2 3 2 4 2" xfId="40459"/>
    <cellStyle name="Comma 5 3 2 3 2 5" xfId="22496"/>
    <cellStyle name="Comma 5 3 2 3 2 5 2" xfId="43721"/>
    <cellStyle name="Comma 5 3 2 3 2 6" xfId="25763"/>
    <cellStyle name="Comma 5 3 2 3 2 6 2" xfId="46985"/>
    <cellStyle name="Comma 5 3 2 3 2 7" xfId="29028"/>
    <cellStyle name="Comma 5 3 2 3 2 7 2" xfId="50250"/>
    <cellStyle name="Comma 5 3 2 3 2 8" xfId="14340"/>
    <cellStyle name="Comma 5 3 2 3 2 8 2" xfId="35566"/>
    <cellStyle name="Comma 5 3 2 3 2 9" xfId="32296"/>
    <cellStyle name="Comma 5 3 2 3 3" xfId="11876"/>
    <cellStyle name="Comma 5 3 2 3 3 2" xfId="20053"/>
    <cellStyle name="Comma 5 3 2 3 3 2 2" xfId="41278"/>
    <cellStyle name="Comma 5 3 2 3 3 3" xfId="23316"/>
    <cellStyle name="Comma 5 3 2 3 3 3 2" xfId="44541"/>
    <cellStyle name="Comma 5 3 2 3 3 4" xfId="26583"/>
    <cellStyle name="Comma 5 3 2 3 3 4 2" xfId="47805"/>
    <cellStyle name="Comma 5 3 2 3 3 5" xfId="29847"/>
    <cellStyle name="Comma 5 3 2 3 3 5 2" xfId="51069"/>
    <cellStyle name="Comma 5 3 2 3 3 6" xfId="16791"/>
    <cellStyle name="Comma 5 3 2 3 3 6 2" xfId="38016"/>
    <cellStyle name="Comma 5 3 2 3 3 7" xfId="33115"/>
    <cellStyle name="Comma 5 3 2 3 4" xfId="15148"/>
    <cellStyle name="Comma 5 3 2 3 4 2" xfId="36373"/>
    <cellStyle name="Comma 5 3 2 3 5" xfId="18410"/>
    <cellStyle name="Comma 5 3 2 3 5 2" xfId="39635"/>
    <cellStyle name="Comma 5 3 2 3 6" xfId="21672"/>
    <cellStyle name="Comma 5 3 2 3 6 2" xfId="42897"/>
    <cellStyle name="Comma 5 3 2 3 7" xfId="24936"/>
    <cellStyle name="Comma 5 3 2 3 7 2" xfId="46161"/>
    <cellStyle name="Comma 5 3 2 3 8" xfId="28204"/>
    <cellStyle name="Comma 5 3 2 3 8 2" xfId="49426"/>
    <cellStyle name="Comma 5 3 2 3 9" xfId="13528"/>
    <cellStyle name="Comma 5 3 2 3 9 2" xfId="34754"/>
    <cellStyle name="Comma 5 3 2 4" xfId="9991"/>
    <cellStyle name="Comma 5 3 2 5" xfId="10945"/>
    <cellStyle name="Comma 5 3 2 5 2" xfId="12688"/>
    <cellStyle name="Comma 5 3 2 5 2 2" xfId="20863"/>
    <cellStyle name="Comma 5 3 2 5 2 2 2" xfId="42088"/>
    <cellStyle name="Comma 5 3 2 5 2 3" xfId="24126"/>
    <cellStyle name="Comma 5 3 2 5 2 3 2" xfId="45351"/>
    <cellStyle name="Comma 5 3 2 5 2 4" xfId="27393"/>
    <cellStyle name="Comma 5 3 2 5 2 4 2" xfId="48615"/>
    <cellStyle name="Comma 5 3 2 5 2 5" xfId="30657"/>
    <cellStyle name="Comma 5 3 2 5 2 5 2" xfId="51879"/>
    <cellStyle name="Comma 5 3 2 5 2 6" xfId="17601"/>
    <cellStyle name="Comma 5 3 2 5 2 6 2" xfId="38826"/>
    <cellStyle name="Comma 5 3 2 5 2 7" xfId="33925"/>
    <cellStyle name="Comma 5 3 2 5 3" xfId="15970"/>
    <cellStyle name="Comma 5 3 2 5 3 2" xfId="37195"/>
    <cellStyle name="Comma 5 3 2 5 4" xfId="19232"/>
    <cellStyle name="Comma 5 3 2 5 4 2" xfId="40457"/>
    <cellStyle name="Comma 5 3 2 5 5" xfId="22494"/>
    <cellStyle name="Comma 5 3 2 5 5 2" xfId="43719"/>
    <cellStyle name="Comma 5 3 2 5 6" xfId="25761"/>
    <cellStyle name="Comma 5 3 2 5 6 2" xfId="46983"/>
    <cellStyle name="Comma 5 3 2 5 7" xfId="29026"/>
    <cellStyle name="Comma 5 3 2 5 7 2" xfId="50248"/>
    <cellStyle name="Comma 5 3 2 5 8" xfId="14338"/>
    <cellStyle name="Comma 5 3 2 5 8 2" xfId="35564"/>
    <cellStyle name="Comma 5 3 2 5 9" xfId="32294"/>
    <cellStyle name="Comma 5 3 2 6" xfId="11874"/>
    <cellStyle name="Comma 5 3 2 6 2" xfId="20051"/>
    <cellStyle name="Comma 5 3 2 6 2 2" xfId="41276"/>
    <cellStyle name="Comma 5 3 2 6 3" xfId="23314"/>
    <cellStyle name="Comma 5 3 2 6 3 2" xfId="44539"/>
    <cellStyle name="Comma 5 3 2 6 4" xfId="26581"/>
    <cellStyle name="Comma 5 3 2 6 4 2" xfId="47803"/>
    <cellStyle name="Comma 5 3 2 6 5" xfId="29845"/>
    <cellStyle name="Comma 5 3 2 6 5 2" xfId="51067"/>
    <cellStyle name="Comma 5 3 2 6 6" xfId="16789"/>
    <cellStyle name="Comma 5 3 2 6 6 2" xfId="38014"/>
    <cellStyle name="Comma 5 3 2 6 7" xfId="33113"/>
    <cellStyle name="Comma 5 3 2 7" xfId="15146"/>
    <cellStyle name="Comma 5 3 2 7 2" xfId="36371"/>
    <cellStyle name="Comma 5 3 2 8" xfId="18408"/>
    <cellStyle name="Comma 5 3 2 8 2" xfId="39633"/>
    <cellStyle name="Comma 5 3 2 9" xfId="21670"/>
    <cellStyle name="Comma 5 3 2 9 2" xfId="42895"/>
    <cellStyle name="Comma 5 3 3" xfId="8325"/>
    <cellStyle name="Comma 5 3 3 10" xfId="28205"/>
    <cellStyle name="Comma 5 3 3 10 2" xfId="49427"/>
    <cellStyle name="Comma 5 3 3 11" xfId="13529"/>
    <cellStyle name="Comma 5 3 3 11 2" xfId="34755"/>
    <cellStyle name="Comma 5 3 3 12" xfId="31485"/>
    <cellStyle name="Comma 5 3 3 2" xfId="8326"/>
    <cellStyle name="Comma 5 3 3 2 10" xfId="31486"/>
    <cellStyle name="Comma 5 3 3 2 2" xfId="10949"/>
    <cellStyle name="Comma 5 3 3 2 2 2" xfId="12692"/>
    <cellStyle name="Comma 5 3 3 2 2 2 2" xfId="20867"/>
    <cellStyle name="Comma 5 3 3 2 2 2 2 2" xfId="42092"/>
    <cellStyle name="Comma 5 3 3 2 2 2 3" xfId="24130"/>
    <cellStyle name="Comma 5 3 3 2 2 2 3 2" xfId="45355"/>
    <cellStyle name="Comma 5 3 3 2 2 2 4" xfId="27397"/>
    <cellStyle name="Comma 5 3 3 2 2 2 4 2" xfId="48619"/>
    <cellStyle name="Comma 5 3 3 2 2 2 5" xfId="30661"/>
    <cellStyle name="Comma 5 3 3 2 2 2 5 2" xfId="51883"/>
    <cellStyle name="Comma 5 3 3 2 2 2 6" xfId="17605"/>
    <cellStyle name="Comma 5 3 3 2 2 2 6 2" xfId="38830"/>
    <cellStyle name="Comma 5 3 3 2 2 2 7" xfId="33929"/>
    <cellStyle name="Comma 5 3 3 2 2 3" xfId="15974"/>
    <cellStyle name="Comma 5 3 3 2 2 3 2" xfId="37199"/>
    <cellStyle name="Comma 5 3 3 2 2 4" xfId="19236"/>
    <cellStyle name="Comma 5 3 3 2 2 4 2" xfId="40461"/>
    <cellStyle name="Comma 5 3 3 2 2 5" xfId="22498"/>
    <cellStyle name="Comma 5 3 3 2 2 5 2" xfId="43723"/>
    <cellStyle name="Comma 5 3 3 2 2 6" xfId="25765"/>
    <cellStyle name="Comma 5 3 3 2 2 6 2" xfId="46987"/>
    <cellStyle name="Comma 5 3 3 2 2 7" xfId="29030"/>
    <cellStyle name="Comma 5 3 3 2 2 7 2" xfId="50252"/>
    <cellStyle name="Comma 5 3 3 2 2 8" xfId="14342"/>
    <cellStyle name="Comma 5 3 3 2 2 8 2" xfId="35568"/>
    <cellStyle name="Comma 5 3 3 2 2 9" xfId="32298"/>
    <cellStyle name="Comma 5 3 3 2 3" xfId="11878"/>
    <cellStyle name="Comma 5 3 3 2 3 2" xfId="20055"/>
    <cellStyle name="Comma 5 3 3 2 3 2 2" xfId="41280"/>
    <cellStyle name="Comma 5 3 3 2 3 3" xfId="23318"/>
    <cellStyle name="Comma 5 3 3 2 3 3 2" xfId="44543"/>
    <cellStyle name="Comma 5 3 3 2 3 4" xfId="26585"/>
    <cellStyle name="Comma 5 3 3 2 3 4 2" xfId="47807"/>
    <cellStyle name="Comma 5 3 3 2 3 5" xfId="29849"/>
    <cellStyle name="Comma 5 3 3 2 3 5 2" xfId="51071"/>
    <cellStyle name="Comma 5 3 3 2 3 6" xfId="16793"/>
    <cellStyle name="Comma 5 3 3 2 3 6 2" xfId="38018"/>
    <cellStyle name="Comma 5 3 3 2 3 7" xfId="33117"/>
    <cellStyle name="Comma 5 3 3 2 4" xfId="15150"/>
    <cellStyle name="Comma 5 3 3 2 4 2" xfId="36375"/>
    <cellStyle name="Comma 5 3 3 2 5" xfId="18412"/>
    <cellStyle name="Comma 5 3 3 2 5 2" xfId="39637"/>
    <cellStyle name="Comma 5 3 3 2 6" xfId="21674"/>
    <cellStyle name="Comma 5 3 3 2 6 2" xfId="42899"/>
    <cellStyle name="Comma 5 3 3 2 7" xfId="24938"/>
    <cellStyle name="Comma 5 3 3 2 7 2" xfId="46163"/>
    <cellStyle name="Comma 5 3 3 2 8" xfId="28206"/>
    <cellStyle name="Comma 5 3 3 2 8 2" xfId="49428"/>
    <cellStyle name="Comma 5 3 3 2 9" xfId="13530"/>
    <cellStyle name="Comma 5 3 3 2 9 2" xfId="34756"/>
    <cellStyle name="Comma 5 3 3 3" xfId="8327"/>
    <cellStyle name="Comma 5 3 3 3 10" xfId="31487"/>
    <cellStyle name="Comma 5 3 3 3 2" xfId="10950"/>
    <cellStyle name="Comma 5 3 3 3 2 2" xfId="12693"/>
    <cellStyle name="Comma 5 3 3 3 2 2 2" xfId="20868"/>
    <cellStyle name="Comma 5 3 3 3 2 2 2 2" xfId="42093"/>
    <cellStyle name="Comma 5 3 3 3 2 2 3" xfId="24131"/>
    <cellStyle name="Comma 5 3 3 3 2 2 3 2" xfId="45356"/>
    <cellStyle name="Comma 5 3 3 3 2 2 4" xfId="27398"/>
    <cellStyle name="Comma 5 3 3 3 2 2 4 2" xfId="48620"/>
    <cellStyle name="Comma 5 3 3 3 2 2 5" xfId="30662"/>
    <cellStyle name="Comma 5 3 3 3 2 2 5 2" xfId="51884"/>
    <cellStyle name="Comma 5 3 3 3 2 2 6" xfId="17606"/>
    <cellStyle name="Comma 5 3 3 3 2 2 6 2" xfId="38831"/>
    <cellStyle name="Comma 5 3 3 3 2 2 7" xfId="33930"/>
    <cellStyle name="Comma 5 3 3 3 2 3" xfId="15975"/>
    <cellStyle name="Comma 5 3 3 3 2 3 2" xfId="37200"/>
    <cellStyle name="Comma 5 3 3 3 2 4" xfId="19237"/>
    <cellStyle name="Comma 5 3 3 3 2 4 2" xfId="40462"/>
    <cellStyle name="Comma 5 3 3 3 2 5" xfId="22499"/>
    <cellStyle name="Comma 5 3 3 3 2 5 2" xfId="43724"/>
    <cellStyle name="Comma 5 3 3 3 2 6" xfId="25766"/>
    <cellStyle name="Comma 5 3 3 3 2 6 2" xfId="46988"/>
    <cellStyle name="Comma 5 3 3 3 2 7" xfId="29031"/>
    <cellStyle name="Comma 5 3 3 3 2 7 2" xfId="50253"/>
    <cellStyle name="Comma 5 3 3 3 2 8" xfId="14343"/>
    <cellStyle name="Comma 5 3 3 3 2 8 2" xfId="35569"/>
    <cellStyle name="Comma 5 3 3 3 2 9" xfId="32299"/>
    <cellStyle name="Comma 5 3 3 3 3" xfId="11879"/>
    <cellStyle name="Comma 5 3 3 3 3 2" xfId="20056"/>
    <cellStyle name="Comma 5 3 3 3 3 2 2" xfId="41281"/>
    <cellStyle name="Comma 5 3 3 3 3 3" xfId="23319"/>
    <cellStyle name="Comma 5 3 3 3 3 3 2" xfId="44544"/>
    <cellStyle name="Comma 5 3 3 3 3 4" xfId="26586"/>
    <cellStyle name="Comma 5 3 3 3 3 4 2" xfId="47808"/>
    <cellStyle name="Comma 5 3 3 3 3 5" xfId="29850"/>
    <cellStyle name="Comma 5 3 3 3 3 5 2" xfId="51072"/>
    <cellStyle name="Comma 5 3 3 3 3 6" xfId="16794"/>
    <cellStyle name="Comma 5 3 3 3 3 6 2" xfId="38019"/>
    <cellStyle name="Comma 5 3 3 3 3 7" xfId="33118"/>
    <cellStyle name="Comma 5 3 3 3 4" xfId="15151"/>
    <cellStyle name="Comma 5 3 3 3 4 2" xfId="36376"/>
    <cellStyle name="Comma 5 3 3 3 5" xfId="18413"/>
    <cellStyle name="Comma 5 3 3 3 5 2" xfId="39638"/>
    <cellStyle name="Comma 5 3 3 3 6" xfId="21675"/>
    <cellStyle name="Comma 5 3 3 3 6 2" xfId="42900"/>
    <cellStyle name="Comma 5 3 3 3 7" xfId="24939"/>
    <cellStyle name="Comma 5 3 3 3 7 2" xfId="46164"/>
    <cellStyle name="Comma 5 3 3 3 8" xfId="28207"/>
    <cellStyle name="Comma 5 3 3 3 8 2" xfId="49429"/>
    <cellStyle name="Comma 5 3 3 3 9" xfId="13531"/>
    <cellStyle name="Comma 5 3 3 3 9 2" xfId="34757"/>
    <cellStyle name="Comma 5 3 3 4" xfId="10948"/>
    <cellStyle name="Comma 5 3 3 4 2" xfId="12691"/>
    <cellStyle name="Comma 5 3 3 4 2 2" xfId="20866"/>
    <cellStyle name="Comma 5 3 3 4 2 2 2" xfId="42091"/>
    <cellStyle name="Comma 5 3 3 4 2 3" xfId="24129"/>
    <cellStyle name="Comma 5 3 3 4 2 3 2" xfId="45354"/>
    <cellStyle name="Comma 5 3 3 4 2 4" xfId="27396"/>
    <cellStyle name="Comma 5 3 3 4 2 4 2" xfId="48618"/>
    <cellStyle name="Comma 5 3 3 4 2 5" xfId="30660"/>
    <cellStyle name="Comma 5 3 3 4 2 5 2" xfId="51882"/>
    <cellStyle name="Comma 5 3 3 4 2 6" xfId="17604"/>
    <cellStyle name="Comma 5 3 3 4 2 6 2" xfId="38829"/>
    <cellStyle name="Comma 5 3 3 4 2 7" xfId="33928"/>
    <cellStyle name="Comma 5 3 3 4 3" xfId="15973"/>
    <cellStyle name="Comma 5 3 3 4 3 2" xfId="37198"/>
    <cellStyle name="Comma 5 3 3 4 4" xfId="19235"/>
    <cellStyle name="Comma 5 3 3 4 4 2" xfId="40460"/>
    <cellStyle name="Comma 5 3 3 4 5" xfId="22497"/>
    <cellStyle name="Comma 5 3 3 4 5 2" xfId="43722"/>
    <cellStyle name="Comma 5 3 3 4 6" xfId="25764"/>
    <cellStyle name="Comma 5 3 3 4 6 2" xfId="46986"/>
    <cellStyle name="Comma 5 3 3 4 7" xfId="29029"/>
    <cellStyle name="Comma 5 3 3 4 7 2" xfId="50251"/>
    <cellStyle name="Comma 5 3 3 4 8" xfId="14341"/>
    <cellStyle name="Comma 5 3 3 4 8 2" xfId="35567"/>
    <cellStyle name="Comma 5 3 3 4 9" xfId="32297"/>
    <cellStyle name="Comma 5 3 3 5" xfId="11877"/>
    <cellStyle name="Comma 5 3 3 5 2" xfId="20054"/>
    <cellStyle name="Comma 5 3 3 5 2 2" xfId="41279"/>
    <cellStyle name="Comma 5 3 3 5 3" xfId="23317"/>
    <cellStyle name="Comma 5 3 3 5 3 2" xfId="44542"/>
    <cellStyle name="Comma 5 3 3 5 4" xfId="26584"/>
    <cellStyle name="Comma 5 3 3 5 4 2" xfId="47806"/>
    <cellStyle name="Comma 5 3 3 5 5" xfId="29848"/>
    <cellStyle name="Comma 5 3 3 5 5 2" xfId="51070"/>
    <cellStyle name="Comma 5 3 3 5 6" xfId="16792"/>
    <cellStyle name="Comma 5 3 3 5 6 2" xfId="38017"/>
    <cellStyle name="Comma 5 3 3 5 7" xfId="33116"/>
    <cellStyle name="Comma 5 3 3 6" xfId="15149"/>
    <cellStyle name="Comma 5 3 3 6 2" xfId="36374"/>
    <cellStyle name="Comma 5 3 3 7" xfId="18411"/>
    <cellStyle name="Comma 5 3 3 7 2" xfId="39636"/>
    <cellStyle name="Comma 5 3 3 8" xfId="21673"/>
    <cellStyle name="Comma 5 3 3 8 2" xfId="42898"/>
    <cellStyle name="Comma 5 3 3 9" xfId="24937"/>
    <cellStyle name="Comma 5 3 3 9 2" xfId="46162"/>
    <cellStyle name="Comma 5 3 4" xfId="8328"/>
    <cellStyle name="Comma 5 3 4 10" xfId="28208"/>
    <cellStyle name="Comma 5 3 4 10 2" xfId="49430"/>
    <cellStyle name="Comma 5 3 4 11" xfId="13532"/>
    <cellStyle name="Comma 5 3 4 11 2" xfId="34758"/>
    <cellStyle name="Comma 5 3 4 12" xfId="31488"/>
    <cellStyle name="Comma 5 3 4 2" xfId="8329"/>
    <cellStyle name="Comma 5 3 4 2 10" xfId="31489"/>
    <cellStyle name="Comma 5 3 4 2 2" xfId="10952"/>
    <cellStyle name="Comma 5 3 4 2 2 2" xfId="12695"/>
    <cellStyle name="Comma 5 3 4 2 2 2 2" xfId="20870"/>
    <cellStyle name="Comma 5 3 4 2 2 2 2 2" xfId="42095"/>
    <cellStyle name="Comma 5 3 4 2 2 2 3" xfId="24133"/>
    <cellStyle name="Comma 5 3 4 2 2 2 3 2" xfId="45358"/>
    <cellStyle name="Comma 5 3 4 2 2 2 4" xfId="27400"/>
    <cellStyle name="Comma 5 3 4 2 2 2 4 2" xfId="48622"/>
    <cellStyle name="Comma 5 3 4 2 2 2 5" xfId="30664"/>
    <cellStyle name="Comma 5 3 4 2 2 2 5 2" xfId="51886"/>
    <cellStyle name="Comma 5 3 4 2 2 2 6" xfId="17608"/>
    <cellStyle name="Comma 5 3 4 2 2 2 6 2" xfId="38833"/>
    <cellStyle name="Comma 5 3 4 2 2 2 7" xfId="33932"/>
    <cellStyle name="Comma 5 3 4 2 2 3" xfId="15977"/>
    <cellStyle name="Comma 5 3 4 2 2 3 2" xfId="37202"/>
    <cellStyle name="Comma 5 3 4 2 2 4" xfId="19239"/>
    <cellStyle name="Comma 5 3 4 2 2 4 2" xfId="40464"/>
    <cellStyle name="Comma 5 3 4 2 2 5" xfId="22501"/>
    <cellStyle name="Comma 5 3 4 2 2 5 2" xfId="43726"/>
    <cellStyle name="Comma 5 3 4 2 2 6" xfId="25768"/>
    <cellStyle name="Comma 5 3 4 2 2 6 2" xfId="46990"/>
    <cellStyle name="Comma 5 3 4 2 2 7" xfId="29033"/>
    <cellStyle name="Comma 5 3 4 2 2 7 2" xfId="50255"/>
    <cellStyle name="Comma 5 3 4 2 2 8" xfId="14345"/>
    <cellStyle name="Comma 5 3 4 2 2 8 2" xfId="35571"/>
    <cellStyle name="Comma 5 3 4 2 2 9" xfId="32301"/>
    <cellStyle name="Comma 5 3 4 2 3" xfId="11881"/>
    <cellStyle name="Comma 5 3 4 2 3 2" xfId="20058"/>
    <cellStyle name="Comma 5 3 4 2 3 2 2" xfId="41283"/>
    <cellStyle name="Comma 5 3 4 2 3 3" xfId="23321"/>
    <cellStyle name="Comma 5 3 4 2 3 3 2" xfId="44546"/>
    <cellStyle name="Comma 5 3 4 2 3 4" xfId="26588"/>
    <cellStyle name="Comma 5 3 4 2 3 4 2" xfId="47810"/>
    <cellStyle name="Comma 5 3 4 2 3 5" xfId="29852"/>
    <cellStyle name="Comma 5 3 4 2 3 5 2" xfId="51074"/>
    <cellStyle name="Comma 5 3 4 2 3 6" xfId="16796"/>
    <cellStyle name="Comma 5 3 4 2 3 6 2" xfId="38021"/>
    <cellStyle name="Comma 5 3 4 2 3 7" xfId="33120"/>
    <cellStyle name="Comma 5 3 4 2 4" xfId="15153"/>
    <cellStyle name="Comma 5 3 4 2 4 2" xfId="36378"/>
    <cellStyle name="Comma 5 3 4 2 5" xfId="18415"/>
    <cellStyle name="Comma 5 3 4 2 5 2" xfId="39640"/>
    <cellStyle name="Comma 5 3 4 2 6" xfId="21677"/>
    <cellStyle name="Comma 5 3 4 2 6 2" xfId="42902"/>
    <cellStyle name="Comma 5 3 4 2 7" xfId="24941"/>
    <cellStyle name="Comma 5 3 4 2 7 2" xfId="46166"/>
    <cellStyle name="Comma 5 3 4 2 8" xfId="28209"/>
    <cellStyle name="Comma 5 3 4 2 8 2" xfId="49431"/>
    <cellStyle name="Comma 5 3 4 2 9" xfId="13533"/>
    <cellStyle name="Comma 5 3 4 2 9 2" xfId="34759"/>
    <cellStyle name="Comma 5 3 4 3" xfId="8330"/>
    <cellStyle name="Comma 5 3 4 3 10" xfId="31490"/>
    <cellStyle name="Comma 5 3 4 3 2" xfId="10953"/>
    <cellStyle name="Comma 5 3 4 3 2 2" xfId="12696"/>
    <cellStyle name="Comma 5 3 4 3 2 2 2" xfId="20871"/>
    <cellStyle name="Comma 5 3 4 3 2 2 2 2" xfId="42096"/>
    <cellStyle name="Comma 5 3 4 3 2 2 3" xfId="24134"/>
    <cellStyle name="Comma 5 3 4 3 2 2 3 2" xfId="45359"/>
    <cellStyle name="Comma 5 3 4 3 2 2 4" xfId="27401"/>
    <cellStyle name="Comma 5 3 4 3 2 2 4 2" xfId="48623"/>
    <cellStyle name="Comma 5 3 4 3 2 2 5" xfId="30665"/>
    <cellStyle name="Comma 5 3 4 3 2 2 5 2" xfId="51887"/>
    <cellStyle name="Comma 5 3 4 3 2 2 6" xfId="17609"/>
    <cellStyle name="Comma 5 3 4 3 2 2 6 2" xfId="38834"/>
    <cellStyle name="Comma 5 3 4 3 2 2 7" xfId="33933"/>
    <cellStyle name="Comma 5 3 4 3 2 3" xfId="15978"/>
    <cellStyle name="Comma 5 3 4 3 2 3 2" xfId="37203"/>
    <cellStyle name="Comma 5 3 4 3 2 4" xfId="19240"/>
    <cellStyle name="Comma 5 3 4 3 2 4 2" xfId="40465"/>
    <cellStyle name="Comma 5 3 4 3 2 5" xfId="22502"/>
    <cellStyle name="Comma 5 3 4 3 2 5 2" xfId="43727"/>
    <cellStyle name="Comma 5 3 4 3 2 6" xfId="25769"/>
    <cellStyle name="Comma 5 3 4 3 2 6 2" xfId="46991"/>
    <cellStyle name="Comma 5 3 4 3 2 7" xfId="29034"/>
    <cellStyle name="Comma 5 3 4 3 2 7 2" xfId="50256"/>
    <cellStyle name="Comma 5 3 4 3 2 8" xfId="14346"/>
    <cellStyle name="Comma 5 3 4 3 2 8 2" xfId="35572"/>
    <cellStyle name="Comma 5 3 4 3 2 9" xfId="32302"/>
    <cellStyle name="Comma 5 3 4 3 3" xfId="11882"/>
    <cellStyle name="Comma 5 3 4 3 3 2" xfId="20059"/>
    <cellStyle name="Comma 5 3 4 3 3 2 2" xfId="41284"/>
    <cellStyle name="Comma 5 3 4 3 3 3" xfId="23322"/>
    <cellStyle name="Comma 5 3 4 3 3 3 2" xfId="44547"/>
    <cellStyle name="Comma 5 3 4 3 3 4" xfId="26589"/>
    <cellStyle name="Comma 5 3 4 3 3 4 2" xfId="47811"/>
    <cellStyle name="Comma 5 3 4 3 3 5" xfId="29853"/>
    <cellStyle name="Comma 5 3 4 3 3 5 2" xfId="51075"/>
    <cellStyle name="Comma 5 3 4 3 3 6" xfId="16797"/>
    <cellStyle name="Comma 5 3 4 3 3 6 2" xfId="38022"/>
    <cellStyle name="Comma 5 3 4 3 3 7" xfId="33121"/>
    <cellStyle name="Comma 5 3 4 3 4" xfId="15154"/>
    <cellStyle name="Comma 5 3 4 3 4 2" xfId="36379"/>
    <cellStyle name="Comma 5 3 4 3 5" xfId="18416"/>
    <cellStyle name="Comma 5 3 4 3 5 2" xfId="39641"/>
    <cellStyle name="Comma 5 3 4 3 6" xfId="21678"/>
    <cellStyle name="Comma 5 3 4 3 6 2" xfId="42903"/>
    <cellStyle name="Comma 5 3 4 3 7" xfId="24942"/>
    <cellStyle name="Comma 5 3 4 3 7 2" xfId="46167"/>
    <cellStyle name="Comma 5 3 4 3 8" xfId="28210"/>
    <cellStyle name="Comma 5 3 4 3 8 2" xfId="49432"/>
    <cellStyle name="Comma 5 3 4 3 9" xfId="13534"/>
    <cellStyle name="Comma 5 3 4 3 9 2" xfId="34760"/>
    <cellStyle name="Comma 5 3 4 4" xfId="10951"/>
    <cellStyle name="Comma 5 3 4 4 2" xfId="12694"/>
    <cellStyle name="Comma 5 3 4 4 2 2" xfId="20869"/>
    <cellStyle name="Comma 5 3 4 4 2 2 2" xfId="42094"/>
    <cellStyle name="Comma 5 3 4 4 2 3" xfId="24132"/>
    <cellStyle name="Comma 5 3 4 4 2 3 2" xfId="45357"/>
    <cellStyle name="Comma 5 3 4 4 2 4" xfId="27399"/>
    <cellStyle name="Comma 5 3 4 4 2 4 2" xfId="48621"/>
    <cellStyle name="Comma 5 3 4 4 2 5" xfId="30663"/>
    <cellStyle name="Comma 5 3 4 4 2 5 2" xfId="51885"/>
    <cellStyle name="Comma 5 3 4 4 2 6" xfId="17607"/>
    <cellStyle name="Comma 5 3 4 4 2 6 2" xfId="38832"/>
    <cellStyle name="Comma 5 3 4 4 2 7" xfId="33931"/>
    <cellStyle name="Comma 5 3 4 4 3" xfId="15976"/>
    <cellStyle name="Comma 5 3 4 4 3 2" xfId="37201"/>
    <cellStyle name="Comma 5 3 4 4 4" xfId="19238"/>
    <cellStyle name="Comma 5 3 4 4 4 2" xfId="40463"/>
    <cellStyle name="Comma 5 3 4 4 5" xfId="22500"/>
    <cellStyle name="Comma 5 3 4 4 5 2" xfId="43725"/>
    <cellStyle name="Comma 5 3 4 4 6" xfId="25767"/>
    <cellStyle name="Comma 5 3 4 4 6 2" xfId="46989"/>
    <cellStyle name="Comma 5 3 4 4 7" xfId="29032"/>
    <cellStyle name="Comma 5 3 4 4 7 2" xfId="50254"/>
    <cellStyle name="Comma 5 3 4 4 8" xfId="14344"/>
    <cellStyle name="Comma 5 3 4 4 8 2" xfId="35570"/>
    <cellStyle name="Comma 5 3 4 4 9" xfId="32300"/>
    <cellStyle name="Comma 5 3 4 5" xfId="11880"/>
    <cellStyle name="Comma 5 3 4 5 2" xfId="20057"/>
    <cellStyle name="Comma 5 3 4 5 2 2" xfId="41282"/>
    <cellStyle name="Comma 5 3 4 5 3" xfId="23320"/>
    <cellStyle name="Comma 5 3 4 5 3 2" xfId="44545"/>
    <cellStyle name="Comma 5 3 4 5 4" xfId="26587"/>
    <cellStyle name="Comma 5 3 4 5 4 2" xfId="47809"/>
    <cellStyle name="Comma 5 3 4 5 5" xfId="29851"/>
    <cellStyle name="Comma 5 3 4 5 5 2" xfId="51073"/>
    <cellStyle name="Comma 5 3 4 5 6" xfId="16795"/>
    <cellStyle name="Comma 5 3 4 5 6 2" xfId="38020"/>
    <cellStyle name="Comma 5 3 4 5 7" xfId="33119"/>
    <cellStyle name="Comma 5 3 4 6" xfId="15152"/>
    <cellStyle name="Comma 5 3 4 6 2" xfId="36377"/>
    <cellStyle name="Comma 5 3 4 7" xfId="18414"/>
    <cellStyle name="Comma 5 3 4 7 2" xfId="39639"/>
    <cellStyle name="Comma 5 3 4 8" xfId="21676"/>
    <cellStyle name="Comma 5 3 4 8 2" xfId="42901"/>
    <cellStyle name="Comma 5 3 4 9" xfId="24940"/>
    <cellStyle name="Comma 5 3 4 9 2" xfId="46165"/>
    <cellStyle name="Comma 5 3 5" xfId="8331"/>
    <cellStyle name="Comma 5 3 5 10" xfId="31491"/>
    <cellStyle name="Comma 5 3 5 2" xfId="10954"/>
    <cellStyle name="Comma 5 3 5 2 2" xfId="12697"/>
    <cellStyle name="Comma 5 3 5 2 2 2" xfId="20872"/>
    <cellStyle name="Comma 5 3 5 2 2 2 2" xfId="42097"/>
    <cellStyle name="Comma 5 3 5 2 2 3" xfId="24135"/>
    <cellStyle name="Comma 5 3 5 2 2 3 2" xfId="45360"/>
    <cellStyle name="Comma 5 3 5 2 2 4" xfId="27402"/>
    <cellStyle name="Comma 5 3 5 2 2 4 2" xfId="48624"/>
    <cellStyle name="Comma 5 3 5 2 2 5" xfId="30666"/>
    <cellStyle name="Comma 5 3 5 2 2 5 2" xfId="51888"/>
    <cellStyle name="Comma 5 3 5 2 2 6" xfId="17610"/>
    <cellStyle name="Comma 5 3 5 2 2 6 2" xfId="38835"/>
    <cellStyle name="Comma 5 3 5 2 2 7" xfId="33934"/>
    <cellStyle name="Comma 5 3 5 2 3" xfId="15979"/>
    <cellStyle name="Comma 5 3 5 2 3 2" xfId="37204"/>
    <cellStyle name="Comma 5 3 5 2 4" xfId="19241"/>
    <cellStyle name="Comma 5 3 5 2 4 2" xfId="40466"/>
    <cellStyle name="Comma 5 3 5 2 5" xfId="22503"/>
    <cellStyle name="Comma 5 3 5 2 5 2" xfId="43728"/>
    <cellStyle name="Comma 5 3 5 2 6" xfId="25770"/>
    <cellStyle name="Comma 5 3 5 2 6 2" xfId="46992"/>
    <cellStyle name="Comma 5 3 5 2 7" xfId="29035"/>
    <cellStyle name="Comma 5 3 5 2 7 2" xfId="50257"/>
    <cellStyle name="Comma 5 3 5 2 8" xfId="14347"/>
    <cellStyle name="Comma 5 3 5 2 8 2" xfId="35573"/>
    <cellStyle name="Comma 5 3 5 2 9" xfId="32303"/>
    <cellStyle name="Comma 5 3 5 3" xfId="11883"/>
    <cellStyle name="Comma 5 3 5 3 2" xfId="20060"/>
    <cellStyle name="Comma 5 3 5 3 2 2" xfId="41285"/>
    <cellStyle name="Comma 5 3 5 3 3" xfId="23323"/>
    <cellStyle name="Comma 5 3 5 3 3 2" xfId="44548"/>
    <cellStyle name="Comma 5 3 5 3 4" xfId="26590"/>
    <cellStyle name="Comma 5 3 5 3 4 2" xfId="47812"/>
    <cellStyle name="Comma 5 3 5 3 5" xfId="29854"/>
    <cellStyle name="Comma 5 3 5 3 5 2" xfId="51076"/>
    <cellStyle name="Comma 5 3 5 3 6" xfId="16798"/>
    <cellStyle name="Comma 5 3 5 3 6 2" xfId="38023"/>
    <cellStyle name="Comma 5 3 5 3 7" xfId="33122"/>
    <cellStyle name="Comma 5 3 5 4" xfId="15155"/>
    <cellStyle name="Comma 5 3 5 4 2" xfId="36380"/>
    <cellStyle name="Comma 5 3 5 5" xfId="18417"/>
    <cellStyle name="Comma 5 3 5 5 2" xfId="39642"/>
    <cellStyle name="Comma 5 3 5 6" xfId="21679"/>
    <cellStyle name="Comma 5 3 5 6 2" xfId="42904"/>
    <cellStyle name="Comma 5 3 5 7" xfId="24943"/>
    <cellStyle name="Comma 5 3 5 7 2" xfId="46168"/>
    <cellStyle name="Comma 5 3 5 8" xfId="28211"/>
    <cellStyle name="Comma 5 3 5 8 2" xfId="49433"/>
    <cellStyle name="Comma 5 3 5 9" xfId="13535"/>
    <cellStyle name="Comma 5 3 5 9 2" xfId="34761"/>
    <cellStyle name="Comma 5 3 6" xfId="8332"/>
    <cellStyle name="Comma 5 3 6 10" xfId="31492"/>
    <cellStyle name="Comma 5 3 6 2" xfId="10955"/>
    <cellStyle name="Comma 5 3 6 2 2" xfId="12698"/>
    <cellStyle name="Comma 5 3 6 2 2 2" xfId="20873"/>
    <cellStyle name="Comma 5 3 6 2 2 2 2" xfId="42098"/>
    <cellStyle name="Comma 5 3 6 2 2 3" xfId="24136"/>
    <cellStyle name="Comma 5 3 6 2 2 3 2" xfId="45361"/>
    <cellStyle name="Comma 5 3 6 2 2 4" xfId="27403"/>
    <cellStyle name="Comma 5 3 6 2 2 4 2" xfId="48625"/>
    <cellStyle name="Comma 5 3 6 2 2 5" xfId="30667"/>
    <cellStyle name="Comma 5 3 6 2 2 5 2" xfId="51889"/>
    <cellStyle name="Comma 5 3 6 2 2 6" xfId="17611"/>
    <cellStyle name="Comma 5 3 6 2 2 6 2" xfId="38836"/>
    <cellStyle name="Comma 5 3 6 2 2 7" xfId="33935"/>
    <cellStyle name="Comma 5 3 6 2 3" xfId="15980"/>
    <cellStyle name="Comma 5 3 6 2 3 2" xfId="37205"/>
    <cellStyle name="Comma 5 3 6 2 4" xfId="19242"/>
    <cellStyle name="Comma 5 3 6 2 4 2" xfId="40467"/>
    <cellStyle name="Comma 5 3 6 2 5" xfId="22504"/>
    <cellStyle name="Comma 5 3 6 2 5 2" xfId="43729"/>
    <cellStyle name="Comma 5 3 6 2 6" xfId="25771"/>
    <cellStyle name="Comma 5 3 6 2 6 2" xfId="46993"/>
    <cellStyle name="Comma 5 3 6 2 7" xfId="29036"/>
    <cellStyle name="Comma 5 3 6 2 7 2" xfId="50258"/>
    <cellStyle name="Comma 5 3 6 2 8" xfId="14348"/>
    <cellStyle name="Comma 5 3 6 2 8 2" xfId="35574"/>
    <cellStyle name="Comma 5 3 6 2 9" xfId="32304"/>
    <cellStyle name="Comma 5 3 6 3" xfId="11884"/>
    <cellStyle name="Comma 5 3 6 3 2" xfId="20061"/>
    <cellStyle name="Comma 5 3 6 3 2 2" xfId="41286"/>
    <cellStyle name="Comma 5 3 6 3 3" xfId="23324"/>
    <cellStyle name="Comma 5 3 6 3 3 2" xfId="44549"/>
    <cellStyle name="Comma 5 3 6 3 4" xfId="26591"/>
    <cellStyle name="Comma 5 3 6 3 4 2" xfId="47813"/>
    <cellStyle name="Comma 5 3 6 3 5" xfId="29855"/>
    <cellStyle name="Comma 5 3 6 3 5 2" xfId="51077"/>
    <cellStyle name="Comma 5 3 6 3 6" xfId="16799"/>
    <cellStyle name="Comma 5 3 6 3 6 2" xfId="38024"/>
    <cellStyle name="Comma 5 3 6 3 7" xfId="33123"/>
    <cellStyle name="Comma 5 3 6 4" xfId="15156"/>
    <cellStyle name="Comma 5 3 6 4 2" xfId="36381"/>
    <cellStyle name="Comma 5 3 6 5" xfId="18418"/>
    <cellStyle name="Comma 5 3 6 5 2" xfId="39643"/>
    <cellStyle name="Comma 5 3 6 6" xfId="21680"/>
    <cellStyle name="Comma 5 3 6 6 2" xfId="42905"/>
    <cellStyle name="Comma 5 3 6 7" xfId="24944"/>
    <cellStyle name="Comma 5 3 6 7 2" xfId="46169"/>
    <cellStyle name="Comma 5 3 6 8" xfId="28212"/>
    <cellStyle name="Comma 5 3 6 8 2" xfId="49434"/>
    <cellStyle name="Comma 5 3 6 9" xfId="13536"/>
    <cellStyle name="Comma 5 3 6 9 2" xfId="34762"/>
    <cellStyle name="Comma 5 3 7" xfId="9589"/>
    <cellStyle name="Comma 5 3 7 10" xfId="31664"/>
    <cellStyle name="Comma 5 3 7 2" xfId="11146"/>
    <cellStyle name="Comma 5 3 7 2 2" xfId="12870"/>
    <cellStyle name="Comma 5 3 7 2 2 2" xfId="21045"/>
    <cellStyle name="Comma 5 3 7 2 2 2 2" xfId="42270"/>
    <cellStyle name="Comma 5 3 7 2 2 3" xfId="24308"/>
    <cellStyle name="Comma 5 3 7 2 2 3 2" xfId="45533"/>
    <cellStyle name="Comma 5 3 7 2 2 4" xfId="27575"/>
    <cellStyle name="Comma 5 3 7 2 2 4 2" xfId="48797"/>
    <cellStyle name="Comma 5 3 7 2 2 5" xfId="30839"/>
    <cellStyle name="Comma 5 3 7 2 2 5 2" xfId="52061"/>
    <cellStyle name="Comma 5 3 7 2 2 6" xfId="17783"/>
    <cellStyle name="Comma 5 3 7 2 2 6 2" xfId="39008"/>
    <cellStyle name="Comma 5 3 7 2 2 7" xfId="34107"/>
    <cellStyle name="Comma 5 3 7 2 3" xfId="16152"/>
    <cellStyle name="Comma 5 3 7 2 3 2" xfId="37377"/>
    <cellStyle name="Comma 5 3 7 2 4" xfId="19414"/>
    <cellStyle name="Comma 5 3 7 2 4 2" xfId="40639"/>
    <cellStyle name="Comma 5 3 7 2 5" xfId="22676"/>
    <cellStyle name="Comma 5 3 7 2 5 2" xfId="43901"/>
    <cellStyle name="Comma 5 3 7 2 6" xfId="25943"/>
    <cellStyle name="Comma 5 3 7 2 6 2" xfId="47165"/>
    <cellStyle name="Comma 5 3 7 2 7" xfId="29208"/>
    <cellStyle name="Comma 5 3 7 2 7 2" xfId="50430"/>
    <cellStyle name="Comma 5 3 7 2 8" xfId="14520"/>
    <cellStyle name="Comma 5 3 7 2 8 2" xfId="35746"/>
    <cellStyle name="Comma 5 3 7 2 9" xfId="32476"/>
    <cellStyle name="Comma 5 3 7 3" xfId="12056"/>
    <cellStyle name="Comma 5 3 7 3 2" xfId="20233"/>
    <cellStyle name="Comma 5 3 7 3 2 2" xfId="41458"/>
    <cellStyle name="Comma 5 3 7 3 3" xfId="23496"/>
    <cellStyle name="Comma 5 3 7 3 3 2" xfId="44721"/>
    <cellStyle name="Comma 5 3 7 3 4" xfId="26763"/>
    <cellStyle name="Comma 5 3 7 3 4 2" xfId="47985"/>
    <cellStyle name="Comma 5 3 7 3 5" xfId="30027"/>
    <cellStyle name="Comma 5 3 7 3 5 2" xfId="51249"/>
    <cellStyle name="Comma 5 3 7 3 6" xfId="16971"/>
    <cellStyle name="Comma 5 3 7 3 6 2" xfId="38196"/>
    <cellStyle name="Comma 5 3 7 3 7" xfId="33295"/>
    <cellStyle name="Comma 5 3 7 4" xfId="15328"/>
    <cellStyle name="Comma 5 3 7 4 2" xfId="36553"/>
    <cellStyle name="Comma 5 3 7 5" xfId="18590"/>
    <cellStyle name="Comma 5 3 7 5 2" xfId="39815"/>
    <cellStyle name="Comma 5 3 7 6" xfId="21852"/>
    <cellStyle name="Comma 5 3 7 6 2" xfId="43077"/>
    <cellStyle name="Comma 5 3 7 7" xfId="25116"/>
    <cellStyle name="Comma 5 3 7 7 2" xfId="46341"/>
    <cellStyle name="Comma 5 3 7 8" xfId="28384"/>
    <cellStyle name="Comma 5 3 7 8 2" xfId="49606"/>
    <cellStyle name="Comma 5 3 7 9" xfId="13708"/>
    <cellStyle name="Comma 5 3 7 9 2" xfId="34934"/>
    <cellStyle name="Comma 5 3 8" xfId="9867"/>
    <cellStyle name="Comma 5 3 8 10" xfId="31747"/>
    <cellStyle name="Comma 5 3 8 2" xfId="11308"/>
    <cellStyle name="Comma 5 3 8 2 2" xfId="12987"/>
    <cellStyle name="Comma 5 3 8 2 2 2" xfId="21162"/>
    <cellStyle name="Comma 5 3 8 2 2 2 2" xfId="42387"/>
    <cellStyle name="Comma 5 3 8 2 2 3" xfId="24425"/>
    <cellStyle name="Comma 5 3 8 2 2 3 2" xfId="45650"/>
    <cellStyle name="Comma 5 3 8 2 2 4" xfId="27692"/>
    <cellStyle name="Comma 5 3 8 2 2 4 2" xfId="48914"/>
    <cellStyle name="Comma 5 3 8 2 2 5" xfId="30956"/>
    <cellStyle name="Comma 5 3 8 2 2 5 2" xfId="52178"/>
    <cellStyle name="Comma 5 3 8 2 2 6" xfId="17900"/>
    <cellStyle name="Comma 5 3 8 2 2 6 2" xfId="39125"/>
    <cellStyle name="Comma 5 3 8 2 2 7" xfId="34224"/>
    <cellStyle name="Comma 5 3 8 2 3" xfId="16269"/>
    <cellStyle name="Comma 5 3 8 2 3 2" xfId="37494"/>
    <cellStyle name="Comma 5 3 8 2 4" xfId="19531"/>
    <cellStyle name="Comma 5 3 8 2 4 2" xfId="40756"/>
    <cellStyle name="Comma 5 3 8 2 5" xfId="22793"/>
    <cellStyle name="Comma 5 3 8 2 5 2" xfId="44018"/>
    <cellStyle name="Comma 5 3 8 2 6" xfId="26060"/>
    <cellStyle name="Comma 5 3 8 2 6 2" xfId="47282"/>
    <cellStyle name="Comma 5 3 8 2 7" xfId="29325"/>
    <cellStyle name="Comma 5 3 8 2 7 2" xfId="50547"/>
    <cellStyle name="Comma 5 3 8 2 8" xfId="14637"/>
    <cellStyle name="Comma 5 3 8 2 8 2" xfId="35863"/>
    <cellStyle name="Comma 5 3 8 2 9" xfId="32593"/>
    <cellStyle name="Comma 5 3 8 3" xfId="12140"/>
    <cellStyle name="Comma 5 3 8 3 2" xfId="20316"/>
    <cellStyle name="Comma 5 3 8 3 2 2" xfId="41541"/>
    <cellStyle name="Comma 5 3 8 3 3" xfId="23579"/>
    <cellStyle name="Comma 5 3 8 3 3 2" xfId="44804"/>
    <cellStyle name="Comma 5 3 8 3 4" xfId="26846"/>
    <cellStyle name="Comma 5 3 8 3 4 2" xfId="48068"/>
    <cellStyle name="Comma 5 3 8 3 5" xfId="30110"/>
    <cellStyle name="Comma 5 3 8 3 5 2" xfId="51332"/>
    <cellStyle name="Comma 5 3 8 3 6" xfId="17054"/>
    <cellStyle name="Comma 5 3 8 3 6 2" xfId="38279"/>
    <cellStyle name="Comma 5 3 8 3 7" xfId="33378"/>
    <cellStyle name="Comma 5 3 8 4" xfId="15411"/>
    <cellStyle name="Comma 5 3 8 4 2" xfId="36636"/>
    <cellStyle name="Comma 5 3 8 5" xfId="18673"/>
    <cellStyle name="Comma 5 3 8 5 2" xfId="39898"/>
    <cellStyle name="Comma 5 3 8 6" xfId="21935"/>
    <cellStyle name="Comma 5 3 8 6 2" xfId="43160"/>
    <cellStyle name="Comma 5 3 8 7" xfId="25200"/>
    <cellStyle name="Comma 5 3 8 7 2" xfId="46424"/>
    <cellStyle name="Comma 5 3 8 8" xfId="28467"/>
    <cellStyle name="Comma 5 3 8 8 2" xfId="49689"/>
    <cellStyle name="Comma 5 3 8 9" xfId="13791"/>
    <cellStyle name="Comma 5 3 8 9 2" xfId="35017"/>
    <cellStyle name="Comma 5 3 9" xfId="10944"/>
    <cellStyle name="Comma 5 3 9 2" xfId="12687"/>
    <cellStyle name="Comma 5 3 9 2 2" xfId="20862"/>
    <cellStyle name="Comma 5 3 9 2 2 2" xfId="42087"/>
    <cellStyle name="Comma 5 3 9 2 3" xfId="24125"/>
    <cellStyle name="Comma 5 3 9 2 3 2" xfId="45350"/>
    <cellStyle name="Comma 5 3 9 2 4" xfId="27392"/>
    <cellStyle name="Comma 5 3 9 2 4 2" xfId="48614"/>
    <cellStyle name="Comma 5 3 9 2 5" xfId="30656"/>
    <cellStyle name="Comma 5 3 9 2 5 2" xfId="51878"/>
    <cellStyle name="Comma 5 3 9 2 6" xfId="17600"/>
    <cellStyle name="Comma 5 3 9 2 6 2" xfId="38825"/>
    <cellStyle name="Comma 5 3 9 2 7" xfId="33924"/>
    <cellStyle name="Comma 5 3 9 3" xfId="15969"/>
    <cellStyle name="Comma 5 3 9 3 2" xfId="37194"/>
    <cellStyle name="Comma 5 3 9 4" xfId="19231"/>
    <cellStyle name="Comma 5 3 9 4 2" xfId="40456"/>
    <cellStyle name="Comma 5 3 9 5" xfId="22493"/>
    <cellStyle name="Comma 5 3 9 5 2" xfId="43718"/>
    <cellStyle name="Comma 5 3 9 6" xfId="25760"/>
    <cellStyle name="Comma 5 3 9 6 2" xfId="46982"/>
    <cellStyle name="Comma 5 3 9 7" xfId="29025"/>
    <cellStyle name="Comma 5 3 9 7 2" xfId="50247"/>
    <cellStyle name="Comma 5 3 9 8" xfId="14337"/>
    <cellStyle name="Comma 5 3 9 8 2" xfId="35563"/>
    <cellStyle name="Comma 5 3 9 9" xfId="32293"/>
    <cellStyle name="Comma 5 4" xfId="229"/>
    <cellStyle name="Comma 5 4 10" xfId="28213"/>
    <cellStyle name="Comma 5 4 10 2" xfId="49435"/>
    <cellStyle name="Comma 5 4 11" xfId="13537"/>
    <cellStyle name="Comma 5 4 11 2" xfId="34763"/>
    <cellStyle name="Comma 5 4 12" xfId="31493"/>
    <cellStyle name="Comma 5 4 2" xfId="8333"/>
    <cellStyle name="Comma 5 4 2 10" xfId="31494"/>
    <cellStyle name="Comma 5 4 2 2" xfId="10957"/>
    <cellStyle name="Comma 5 4 2 2 2" xfId="12700"/>
    <cellStyle name="Comma 5 4 2 2 2 2" xfId="20875"/>
    <cellStyle name="Comma 5 4 2 2 2 2 2" xfId="42100"/>
    <cellStyle name="Comma 5 4 2 2 2 3" xfId="24138"/>
    <cellStyle name="Comma 5 4 2 2 2 3 2" xfId="45363"/>
    <cellStyle name="Comma 5 4 2 2 2 4" xfId="27405"/>
    <cellStyle name="Comma 5 4 2 2 2 4 2" xfId="48627"/>
    <cellStyle name="Comma 5 4 2 2 2 5" xfId="30669"/>
    <cellStyle name="Comma 5 4 2 2 2 5 2" xfId="51891"/>
    <cellStyle name="Comma 5 4 2 2 2 6" xfId="17613"/>
    <cellStyle name="Comma 5 4 2 2 2 6 2" xfId="38838"/>
    <cellStyle name="Comma 5 4 2 2 2 7" xfId="33937"/>
    <cellStyle name="Comma 5 4 2 2 3" xfId="15982"/>
    <cellStyle name="Comma 5 4 2 2 3 2" xfId="37207"/>
    <cellStyle name="Comma 5 4 2 2 4" xfId="19244"/>
    <cellStyle name="Comma 5 4 2 2 4 2" xfId="40469"/>
    <cellStyle name="Comma 5 4 2 2 5" xfId="22506"/>
    <cellStyle name="Comma 5 4 2 2 5 2" xfId="43731"/>
    <cellStyle name="Comma 5 4 2 2 6" xfId="25773"/>
    <cellStyle name="Comma 5 4 2 2 6 2" xfId="46995"/>
    <cellStyle name="Comma 5 4 2 2 7" xfId="29038"/>
    <cellStyle name="Comma 5 4 2 2 7 2" xfId="50260"/>
    <cellStyle name="Comma 5 4 2 2 8" xfId="14350"/>
    <cellStyle name="Comma 5 4 2 2 8 2" xfId="35576"/>
    <cellStyle name="Comma 5 4 2 2 9" xfId="32306"/>
    <cellStyle name="Comma 5 4 2 3" xfId="11886"/>
    <cellStyle name="Comma 5 4 2 3 2" xfId="20063"/>
    <cellStyle name="Comma 5 4 2 3 2 2" xfId="41288"/>
    <cellStyle name="Comma 5 4 2 3 3" xfId="23326"/>
    <cellStyle name="Comma 5 4 2 3 3 2" xfId="44551"/>
    <cellStyle name="Comma 5 4 2 3 4" xfId="26593"/>
    <cellStyle name="Comma 5 4 2 3 4 2" xfId="47815"/>
    <cellStyle name="Comma 5 4 2 3 5" xfId="29857"/>
    <cellStyle name="Comma 5 4 2 3 5 2" xfId="51079"/>
    <cellStyle name="Comma 5 4 2 3 6" xfId="16801"/>
    <cellStyle name="Comma 5 4 2 3 6 2" xfId="38026"/>
    <cellStyle name="Comma 5 4 2 3 7" xfId="33125"/>
    <cellStyle name="Comma 5 4 2 4" xfId="15158"/>
    <cellStyle name="Comma 5 4 2 4 2" xfId="36383"/>
    <cellStyle name="Comma 5 4 2 5" xfId="18420"/>
    <cellStyle name="Comma 5 4 2 5 2" xfId="39645"/>
    <cellStyle name="Comma 5 4 2 6" xfId="21682"/>
    <cellStyle name="Comma 5 4 2 6 2" xfId="42907"/>
    <cellStyle name="Comma 5 4 2 7" xfId="24946"/>
    <cellStyle name="Comma 5 4 2 7 2" xfId="46171"/>
    <cellStyle name="Comma 5 4 2 8" xfId="28214"/>
    <cellStyle name="Comma 5 4 2 8 2" xfId="49436"/>
    <cellStyle name="Comma 5 4 2 9" xfId="13538"/>
    <cellStyle name="Comma 5 4 2 9 2" xfId="34764"/>
    <cellStyle name="Comma 5 4 3" xfId="8334"/>
    <cellStyle name="Comma 5 4 3 10" xfId="31495"/>
    <cellStyle name="Comma 5 4 3 2" xfId="10958"/>
    <cellStyle name="Comma 5 4 3 2 2" xfId="12701"/>
    <cellStyle name="Comma 5 4 3 2 2 2" xfId="20876"/>
    <cellStyle name="Comma 5 4 3 2 2 2 2" xfId="42101"/>
    <cellStyle name="Comma 5 4 3 2 2 3" xfId="24139"/>
    <cellStyle name="Comma 5 4 3 2 2 3 2" xfId="45364"/>
    <cellStyle name="Comma 5 4 3 2 2 4" xfId="27406"/>
    <cellStyle name="Comma 5 4 3 2 2 4 2" xfId="48628"/>
    <cellStyle name="Comma 5 4 3 2 2 5" xfId="30670"/>
    <cellStyle name="Comma 5 4 3 2 2 5 2" xfId="51892"/>
    <cellStyle name="Comma 5 4 3 2 2 6" xfId="17614"/>
    <cellStyle name="Comma 5 4 3 2 2 6 2" xfId="38839"/>
    <cellStyle name="Comma 5 4 3 2 2 7" xfId="33938"/>
    <cellStyle name="Comma 5 4 3 2 3" xfId="15983"/>
    <cellStyle name="Comma 5 4 3 2 3 2" xfId="37208"/>
    <cellStyle name="Comma 5 4 3 2 4" xfId="19245"/>
    <cellStyle name="Comma 5 4 3 2 4 2" xfId="40470"/>
    <cellStyle name="Comma 5 4 3 2 5" xfId="22507"/>
    <cellStyle name="Comma 5 4 3 2 5 2" xfId="43732"/>
    <cellStyle name="Comma 5 4 3 2 6" xfId="25774"/>
    <cellStyle name="Comma 5 4 3 2 6 2" xfId="46996"/>
    <cellStyle name="Comma 5 4 3 2 7" xfId="29039"/>
    <cellStyle name="Comma 5 4 3 2 7 2" xfId="50261"/>
    <cellStyle name="Comma 5 4 3 2 8" xfId="14351"/>
    <cellStyle name="Comma 5 4 3 2 8 2" xfId="35577"/>
    <cellStyle name="Comma 5 4 3 2 9" xfId="32307"/>
    <cellStyle name="Comma 5 4 3 3" xfId="11887"/>
    <cellStyle name="Comma 5 4 3 3 2" xfId="20064"/>
    <cellStyle name="Comma 5 4 3 3 2 2" xfId="41289"/>
    <cellStyle name="Comma 5 4 3 3 3" xfId="23327"/>
    <cellStyle name="Comma 5 4 3 3 3 2" xfId="44552"/>
    <cellStyle name="Comma 5 4 3 3 4" xfId="26594"/>
    <cellStyle name="Comma 5 4 3 3 4 2" xfId="47816"/>
    <cellStyle name="Comma 5 4 3 3 5" xfId="29858"/>
    <cellStyle name="Comma 5 4 3 3 5 2" xfId="51080"/>
    <cellStyle name="Comma 5 4 3 3 6" xfId="16802"/>
    <cellStyle name="Comma 5 4 3 3 6 2" xfId="38027"/>
    <cellStyle name="Comma 5 4 3 3 7" xfId="33126"/>
    <cellStyle name="Comma 5 4 3 4" xfId="15159"/>
    <cellStyle name="Comma 5 4 3 4 2" xfId="36384"/>
    <cellStyle name="Comma 5 4 3 5" xfId="18421"/>
    <cellStyle name="Comma 5 4 3 5 2" xfId="39646"/>
    <cellStyle name="Comma 5 4 3 6" xfId="21683"/>
    <cellStyle name="Comma 5 4 3 6 2" xfId="42908"/>
    <cellStyle name="Comma 5 4 3 7" xfId="24947"/>
    <cellStyle name="Comma 5 4 3 7 2" xfId="46172"/>
    <cellStyle name="Comma 5 4 3 8" xfId="28215"/>
    <cellStyle name="Comma 5 4 3 8 2" xfId="49437"/>
    <cellStyle name="Comma 5 4 3 9" xfId="13539"/>
    <cellStyle name="Comma 5 4 3 9 2" xfId="34765"/>
    <cellStyle name="Comma 5 4 4" xfId="10956"/>
    <cellStyle name="Comma 5 4 4 2" xfId="12699"/>
    <cellStyle name="Comma 5 4 4 2 2" xfId="20874"/>
    <cellStyle name="Comma 5 4 4 2 2 2" xfId="42099"/>
    <cellStyle name="Comma 5 4 4 2 3" xfId="24137"/>
    <cellStyle name="Comma 5 4 4 2 3 2" xfId="45362"/>
    <cellStyle name="Comma 5 4 4 2 4" xfId="27404"/>
    <cellStyle name="Comma 5 4 4 2 4 2" xfId="48626"/>
    <cellStyle name="Comma 5 4 4 2 5" xfId="30668"/>
    <cellStyle name="Comma 5 4 4 2 5 2" xfId="51890"/>
    <cellStyle name="Comma 5 4 4 2 6" xfId="17612"/>
    <cellStyle name="Comma 5 4 4 2 6 2" xfId="38837"/>
    <cellStyle name="Comma 5 4 4 2 7" xfId="33936"/>
    <cellStyle name="Comma 5 4 4 3" xfId="15981"/>
    <cellStyle name="Comma 5 4 4 3 2" xfId="37206"/>
    <cellStyle name="Comma 5 4 4 4" xfId="19243"/>
    <cellStyle name="Comma 5 4 4 4 2" xfId="40468"/>
    <cellStyle name="Comma 5 4 4 5" xfId="22505"/>
    <cellStyle name="Comma 5 4 4 5 2" xfId="43730"/>
    <cellStyle name="Comma 5 4 4 6" xfId="25772"/>
    <cellStyle name="Comma 5 4 4 6 2" xfId="46994"/>
    <cellStyle name="Comma 5 4 4 7" xfId="29037"/>
    <cellStyle name="Comma 5 4 4 7 2" xfId="50259"/>
    <cellStyle name="Comma 5 4 4 8" xfId="14349"/>
    <cellStyle name="Comma 5 4 4 8 2" xfId="35575"/>
    <cellStyle name="Comma 5 4 4 9" xfId="32305"/>
    <cellStyle name="Comma 5 4 5" xfId="11885"/>
    <cellStyle name="Comma 5 4 5 2" xfId="20062"/>
    <cellStyle name="Comma 5 4 5 2 2" xfId="41287"/>
    <cellStyle name="Comma 5 4 5 3" xfId="23325"/>
    <cellStyle name="Comma 5 4 5 3 2" xfId="44550"/>
    <cellStyle name="Comma 5 4 5 4" xfId="26592"/>
    <cellStyle name="Comma 5 4 5 4 2" xfId="47814"/>
    <cellStyle name="Comma 5 4 5 5" xfId="29856"/>
    <cellStyle name="Comma 5 4 5 5 2" xfId="51078"/>
    <cellStyle name="Comma 5 4 5 6" xfId="16800"/>
    <cellStyle name="Comma 5 4 5 6 2" xfId="38025"/>
    <cellStyle name="Comma 5 4 5 7" xfId="33124"/>
    <cellStyle name="Comma 5 4 6" xfId="15157"/>
    <cellStyle name="Comma 5 4 6 2" xfId="36382"/>
    <cellStyle name="Comma 5 4 7" xfId="18419"/>
    <cellStyle name="Comma 5 4 7 2" xfId="39644"/>
    <cellStyle name="Comma 5 4 8" xfId="21681"/>
    <cellStyle name="Comma 5 4 8 2" xfId="42906"/>
    <cellStyle name="Comma 5 4 9" xfId="24945"/>
    <cellStyle name="Comma 5 4 9 2" xfId="46170"/>
    <cellStyle name="Comma 5 5" xfId="2865"/>
    <cellStyle name="Comma 5 5 10" xfId="28216"/>
    <cellStyle name="Comma 5 5 10 2" xfId="49438"/>
    <cellStyle name="Comma 5 5 11" xfId="13540"/>
    <cellStyle name="Comma 5 5 11 2" xfId="34766"/>
    <cellStyle name="Comma 5 5 12" xfId="31496"/>
    <cellStyle name="Comma 5 5 13" xfId="8335"/>
    <cellStyle name="Comma 5 5 2" xfId="8336"/>
    <cellStyle name="Comma 5 5 2 10" xfId="31497"/>
    <cellStyle name="Comma 5 5 2 2" xfId="10960"/>
    <cellStyle name="Comma 5 5 2 2 2" xfId="12703"/>
    <cellStyle name="Comma 5 5 2 2 2 2" xfId="20878"/>
    <cellStyle name="Comma 5 5 2 2 2 2 2" xfId="42103"/>
    <cellStyle name="Comma 5 5 2 2 2 3" xfId="24141"/>
    <cellStyle name="Comma 5 5 2 2 2 3 2" xfId="45366"/>
    <cellStyle name="Comma 5 5 2 2 2 4" xfId="27408"/>
    <cellStyle name="Comma 5 5 2 2 2 4 2" xfId="48630"/>
    <cellStyle name="Comma 5 5 2 2 2 5" xfId="30672"/>
    <cellStyle name="Comma 5 5 2 2 2 5 2" xfId="51894"/>
    <cellStyle name="Comma 5 5 2 2 2 6" xfId="17616"/>
    <cellStyle name="Comma 5 5 2 2 2 6 2" xfId="38841"/>
    <cellStyle name="Comma 5 5 2 2 2 7" xfId="33940"/>
    <cellStyle name="Comma 5 5 2 2 3" xfId="15985"/>
    <cellStyle name="Comma 5 5 2 2 3 2" xfId="37210"/>
    <cellStyle name="Comma 5 5 2 2 4" xfId="19247"/>
    <cellStyle name="Comma 5 5 2 2 4 2" xfId="40472"/>
    <cellStyle name="Comma 5 5 2 2 5" xfId="22509"/>
    <cellStyle name="Comma 5 5 2 2 5 2" xfId="43734"/>
    <cellStyle name="Comma 5 5 2 2 6" xfId="25776"/>
    <cellStyle name="Comma 5 5 2 2 6 2" xfId="46998"/>
    <cellStyle name="Comma 5 5 2 2 7" xfId="29041"/>
    <cellStyle name="Comma 5 5 2 2 7 2" xfId="50263"/>
    <cellStyle name="Comma 5 5 2 2 8" xfId="14353"/>
    <cellStyle name="Comma 5 5 2 2 8 2" xfId="35579"/>
    <cellStyle name="Comma 5 5 2 2 9" xfId="32309"/>
    <cellStyle name="Comma 5 5 2 3" xfId="11889"/>
    <cellStyle name="Comma 5 5 2 3 2" xfId="20066"/>
    <cellStyle name="Comma 5 5 2 3 2 2" xfId="41291"/>
    <cellStyle name="Comma 5 5 2 3 3" xfId="23329"/>
    <cellStyle name="Comma 5 5 2 3 3 2" xfId="44554"/>
    <cellStyle name="Comma 5 5 2 3 4" xfId="26596"/>
    <cellStyle name="Comma 5 5 2 3 4 2" xfId="47818"/>
    <cellStyle name="Comma 5 5 2 3 5" xfId="29860"/>
    <cellStyle name="Comma 5 5 2 3 5 2" xfId="51082"/>
    <cellStyle name="Comma 5 5 2 3 6" xfId="16804"/>
    <cellStyle name="Comma 5 5 2 3 6 2" xfId="38029"/>
    <cellStyle name="Comma 5 5 2 3 7" xfId="33128"/>
    <cellStyle name="Comma 5 5 2 4" xfId="15161"/>
    <cellStyle name="Comma 5 5 2 4 2" xfId="36386"/>
    <cellStyle name="Comma 5 5 2 5" xfId="18423"/>
    <cellStyle name="Comma 5 5 2 5 2" xfId="39648"/>
    <cellStyle name="Comma 5 5 2 6" xfId="21685"/>
    <cellStyle name="Comma 5 5 2 6 2" xfId="42910"/>
    <cellStyle name="Comma 5 5 2 7" xfId="24949"/>
    <cellStyle name="Comma 5 5 2 7 2" xfId="46174"/>
    <cellStyle name="Comma 5 5 2 8" xfId="28217"/>
    <cellStyle name="Comma 5 5 2 8 2" xfId="49439"/>
    <cellStyle name="Comma 5 5 2 9" xfId="13541"/>
    <cellStyle name="Comma 5 5 2 9 2" xfId="34767"/>
    <cellStyle name="Comma 5 5 3" xfId="8337"/>
    <cellStyle name="Comma 5 5 3 10" xfId="31498"/>
    <cellStyle name="Comma 5 5 3 2" xfId="10961"/>
    <cellStyle name="Comma 5 5 3 2 2" xfId="12704"/>
    <cellStyle name="Comma 5 5 3 2 2 2" xfId="20879"/>
    <cellStyle name="Comma 5 5 3 2 2 2 2" xfId="42104"/>
    <cellStyle name="Comma 5 5 3 2 2 3" xfId="24142"/>
    <cellStyle name="Comma 5 5 3 2 2 3 2" xfId="45367"/>
    <cellStyle name="Comma 5 5 3 2 2 4" xfId="27409"/>
    <cellStyle name="Comma 5 5 3 2 2 4 2" xfId="48631"/>
    <cellStyle name="Comma 5 5 3 2 2 5" xfId="30673"/>
    <cellStyle name="Comma 5 5 3 2 2 5 2" xfId="51895"/>
    <cellStyle name="Comma 5 5 3 2 2 6" xfId="17617"/>
    <cellStyle name="Comma 5 5 3 2 2 6 2" xfId="38842"/>
    <cellStyle name="Comma 5 5 3 2 2 7" xfId="33941"/>
    <cellStyle name="Comma 5 5 3 2 3" xfId="15986"/>
    <cellStyle name="Comma 5 5 3 2 3 2" xfId="37211"/>
    <cellStyle name="Comma 5 5 3 2 4" xfId="19248"/>
    <cellStyle name="Comma 5 5 3 2 4 2" xfId="40473"/>
    <cellStyle name="Comma 5 5 3 2 5" xfId="22510"/>
    <cellStyle name="Comma 5 5 3 2 5 2" xfId="43735"/>
    <cellStyle name="Comma 5 5 3 2 6" xfId="25777"/>
    <cellStyle name="Comma 5 5 3 2 6 2" xfId="46999"/>
    <cellStyle name="Comma 5 5 3 2 7" xfId="29042"/>
    <cellStyle name="Comma 5 5 3 2 7 2" xfId="50264"/>
    <cellStyle name="Comma 5 5 3 2 8" xfId="14354"/>
    <cellStyle name="Comma 5 5 3 2 8 2" xfId="35580"/>
    <cellStyle name="Comma 5 5 3 2 9" xfId="32310"/>
    <cellStyle name="Comma 5 5 3 3" xfId="11890"/>
    <cellStyle name="Comma 5 5 3 3 2" xfId="20067"/>
    <cellStyle name="Comma 5 5 3 3 2 2" xfId="41292"/>
    <cellStyle name="Comma 5 5 3 3 3" xfId="23330"/>
    <cellStyle name="Comma 5 5 3 3 3 2" xfId="44555"/>
    <cellStyle name="Comma 5 5 3 3 4" xfId="26597"/>
    <cellStyle name="Comma 5 5 3 3 4 2" xfId="47819"/>
    <cellStyle name="Comma 5 5 3 3 5" xfId="29861"/>
    <cellStyle name="Comma 5 5 3 3 5 2" xfId="51083"/>
    <cellStyle name="Comma 5 5 3 3 6" xfId="16805"/>
    <cellStyle name="Comma 5 5 3 3 6 2" xfId="38030"/>
    <cellStyle name="Comma 5 5 3 3 7" xfId="33129"/>
    <cellStyle name="Comma 5 5 3 4" xfId="15162"/>
    <cellStyle name="Comma 5 5 3 4 2" xfId="36387"/>
    <cellStyle name="Comma 5 5 3 5" xfId="18424"/>
    <cellStyle name="Comma 5 5 3 5 2" xfId="39649"/>
    <cellStyle name="Comma 5 5 3 6" xfId="21686"/>
    <cellStyle name="Comma 5 5 3 6 2" xfId="42911"/>
    <cellStyle name="Comma 5 5 3 7" xfId="24950"/>
    <cellStyle name="Comma 5 5 3 7 2" xfId="46175"/>
    <cellStyle name="Comma 5 5 3 8" xfId="28218"/>
    <cellStyle name="Comma 5 5 3 8 2" xfId="49440"/>
    <cellStyle name="Comma 5 5 3 9" xfId="13542"/>
    <cellStyle name="Comma 5 5 3 9 2" xfId="34768"/>
    <cellStyle name="Comma 5 5 4" xfId="10959"/>
    <cellStyle name="Comma 5 5 4 2" xfId="12702"/>
    <cellStyle name="Comma 5 5 4 2 2" xfId="20877"/>
    <cellStyle name="Comma 5 5 4 2 2 2" xfId="42102"/>
    <cellStyle name="Comma 5 5 4 2 3" xfId="24140"/>
    <cellStyle name="Comma 5 5 4 2 3 2" xfId="45365"/>
    <cellStyle name="Comma 5 5 4 2 4" xfId="27407"/>
    <cellStyle name="Comma 5 5 4 2 4 2" xfId="48629"/>
    <cellStyle name="Comma 5 5 4 2 5" xfId="30671"/>
    <cellStyle name="Comma 5 5 4 2 5 2" xfId="51893"/>
    <cellStyle name="Comma 5 5 4 2 6" xfId="17615"/>
    <cellStyle name="Comma 5 5 4 2 6 2" xfId="38840"/>
    <cellStyle name="Comma 5 5 4 2 7" xfId="33939"/>
    <cellStyle name="Comma 5 5 4 3" xfId="15984"/>
    <cellStyle name="Comma 5 5 4 3 2" xfId="37209"/>
    <cellStyle name="Comma 5 5 4 4" xfId="19246"/>
    <cellStyle name="Comma 5 5 4 4 2" xfId="40471"/>
    <cellStyle name="Comma 5 5 4 5" xfId="22508"/>
    <cellStyle name="Comma 5 5 4 5 2" xfId="43733"/>
    <cellStyle name="Comma 5 5 4 6" xfId="25775"/>
    <cellStyle name="Comma 5 5 4 6 2" xfId="46997"/>
    <cellStyle name="Comma 5 5 4 7" xfId="29040"/>
    <cellStyle name="Comma 5 5 4 7 2" xfId="50262"/>
    <cellStyle name="Comma 5 5 4 8" xfId="14352"/>
    <cellStyle name="Comma 5 5 4 8 2" xfId="35578"/>
    <cellStyle name="Comma 5 5 4 9" xfId="32308"/>
    <cellStyle name="Comma 5 5 5" xfId="11888"/>
    <cellStyle name="Comma 5 5 5 2" xfId="20065"/>
    <cellStyle name="Comma 5 5 5 2 2" xfId="41290"/>
    <cellStyle name="Comma 5 5 5 3" xfId="23328"/>
    <cellStyle name="Comma 5 5 5 3 2" xfId="44553"/>
    <cellStyle name="Comma 5 5 5 4" xfId="26595"/>
    <cellStyle name="Comma 5 5 5 4 2" xfId="47817"/>
    <cellStyle name="Comma 5 5 5 5" xfId="29859"/>
    <cellStyle name="Comma 5 5 5 5 2" xfId="51081"/>
    <cellStyle name="Comma 5 5 5 6" xfId="16803"/>
    <cellStyle name="Comma 5 5 5 6 2" xfId="38028"/>
    <cellStyle name="Comma 5 5 5 7" xfId="33127"/>
    <cellStyle name="Comma 5 5 6" xfId="15160"/>
    <cellStyle name="Comma 5 5 6 2" xfId="36385"/>
    <cellStyle name="Comma 5 5 7" xfId="18422"/>
    <cellStyle name="Comma 5 5 7 2" xfId="39647"/>
    <cellStyle name="Comma 5 5 8" xfId="21684"/>
    <cellStyle name="Comma 5 5 8 2" xfId="42909"/>
    <cellStyle name="Comma 5 5 9" xfId="24948"/>
    <cellStyle name="Comma 5 5 9 2" xfId="46173"/>
    <cellStyle name="Comma 5 6" xfId="2864"/>
    <cellStyle name="Comma 5 6 10" xfId="28219"/>
    <cellStyle name="Comma 5 6 10 2" xfId="49441"/>
    <cellStyle name="Comma 5 6 11" xfId="13543"/>
    <cellStyle name="Comma 5 6 11 2" xfId="34769"/>
    <cellStyle name="Comma 5 6 12" xfId="31499"/>
    <cellStyle name="Comma 5 6 13" xfId="8338"/>
    <cellStyle name="Comma 5 6 2" xfId="3421"/>
    <cellStyle name="Comma 5 6 2 10" xfId="31500"/>
    <cellStyle name="Comma 5 6 2 11" xfId="8339"/>
    <cellStyle name="Comma 5 6 2 2" xfId="10963"/>
    <cellStyle name="Comma 5 6 2 2 2" xfId="12706"/>
    <cellStyle name="Comma 5 6 2 2 2 2" xfId="20881"/>
    <cellStyle name="Comma 5 6 2 2 2 2 2" xfId="42106"/>
    <cellStyle name="Comma 5 6 2 2 2 3" xfId="24144"/>
    <cellStyle name="Comma 5 6 2 2 2 3 2" xfId="45369"/>
    <cellStyle name="Comma 5 6 2 2 2 4" xfId="27411"/>
    <cellStyle name="Comma 5 6 2 2 2 4 2" xfId="48633"/>
    <cellStyle name="Comma 5 6 2 2 2 5" xfId="30675"/>
    <cellStyle name="Comma 5 6 2 2 2 5 2" xfId="51897"/>
    <cellStyle name="Comma 5 6 2 2 2 6" xfId="17619"/>
    <cellStyle name="Comma 5 6 2 2 2 6 2" xfId="38844"/>
    <cellStyle name="Comma 5 6 2 2 2 7" xfId="33943"/>
    <cellStyle name="Comma 5 6 2 2 3" xfId="15988"/>
    <cellStyle name="Comma 5 6 2 2 3 2" xfId="37213"/>
    <cellStyle name="Comma 5 6 2 2 4" xfId="19250"/>
    <cellStyle name="Comma 5 6 2 2 4 2" xfId="40475"/>
    <cellStyle name="Comma 5 6 2 2 5" xfId="22512"/>
    <cellStyle name="Comma 5 6 2 2 5 2" xfId="43737"/>
    <cellStyle name="Comma 5 6 2 2 6" xfId="25779"/>
    <cellStyle name="Comma 5 6 2 2 6 2" xfId="47001"/>
    <cellStyle name="Comma 5 6 2 2 7" xfId="29044"/>
    <cellStyle name="Comma 5 6 2 2 7 2" xfId="50266"/>
    <cellStyle name="Comma 5 6 2 2 8" xfId="14356"/>
    <cellStyle name="Comma 5 6 2 2 8 2" xfId="35582"/>
    <cellStyle name="Comma 5 6 2 2 9" xfId="32312"/>
    <cellStyle name="Comma 5 6 2 3" xfId="11892"/>
    <cellStyle name="Comma 5 6 2 3 2" xfId="20069"/>
    <cellStyle name="Comma 5 6 2 3 2 2" xfId="41294"/>
    <cellStyle name="Comma 5 6 2 3 3" xfId="23332"/>
    <cellStyle name="Comma 5 6 2 3 3 2" xfId="44557"/>
    <cellStyle name="Comma 5 6 2 3 4" xfId="26599"/>
    <cellStyle name="Comma 5 6 2 3 4 2" xfId="47821"/>
    <cellStyle name="Comma 5 6 2 3 5" xfId="29863"/>
    <cellStyle name="Comma 5 6 2 3 5 2" xfId="51085"/>
    <cellStyle name="Comma 5 6 2 3 6" xfId="16807"/>
    <cellStyle name="Comma 5 6 2 3 6 2" xfId="38032"/>
    <cellStyle name="Comma 5 6 2 3 7" xfId="33131"/>
    <cellStyle name="Comma 5 6 2 4" xfId="15164"/>
    <cellStyle name="Comma 5 6 2 4 2" xfId="36389"/>
    <cellStyle name="Comma 5 6 2 5" xfId="18426"/>
    <cellStyle name="Comma 5 6 2 5 2" xfId="39651"/>
    <cellStyle name="Comma 5 6 2 6" xfId="21688"/>
    <cellStyle name="Comma 5 6 2 6 2" xfId="42913"/>
    <cellStyle name="Comma 5 6 2 7" xfId="24952"/>
    <cellStyle name="Comma 5 6 2 7 2" xfId="46177"/>
    <cellStyle name="Comma 5 6 2 8" xfId="28220"/>
    <cellStyle name="Comma 5 6 2 8 2" xfId="49442"/>
    <cellStyle name="Comma 5 6 2 9" xfId="13544"/>
    <cellStyle name="Comma 5 6 2 9 2" xfId="34770"/>
    <cellStyle name="Comma 5 6 3" xfId="8340"/>
    <cellStyle name="Comma 5 6 3 10" xfId="31501"/>
    <cellStyle name="Comma 5 6 3 2" xfId="10964"/>
    <cellStyle name="Comma 5 6 3 2 2" xfId="12707"/>
    <cellStyle name="Comma 5 6 3 2 2 2" xfId="20882"/>
    <cellStyle name="Comma 5 6 3 2 2 2 2" xfId="42107"/>
    <cellStyle name="Comma 5 6 3 2 2 3" xfId="24145"/>
    <cellStyle name="Comma 5 6 3 2 2 3 2" xfId="45370"/>
    <cellStyle name="Comma 5 6 3 2 2 4" xfId="27412"/>
    <cellStyle name="Comma 5 6 3 2 2 4 2" xfId="48634"/>
    <cellStyle name="Comma 5 6 3 2 2 5" xfId="30676"/>
    <cellStyle name="Comma 5 6 3 2 2 5 2" xfId="51898"/>
    <cellStyle name="Comma 5 6 3 2 2 6" xfId="17620"/>
    <cellStyle name="Comma 5 6 3 2 2 6 2" xfId="38845"/>
    <cellStyle name="Comma 5 6 3 2 2 7" xfId="33944"/>
    <cellStyle name="Comma 5 6 3 2 3" xfId="15989"/>
    <cellStyle name="Comma 5 6 3 2 3 2" xfId="37214"/>
    <cellStyle name="Comma 5 6 3 2 4" xfId="19251"/>
    <cellStyle name="Comma 5 6 3 2 4 2" xfId="40476"/>
    <cellStyle name="Comma 5 6 3 2 5" xfId="22513"/>
    <cellStyle name="Comma 5 6 3 2 5 2" xfId="43738"/>
    <cellStyle name="Comma 5 6 3 2 6" xfId="25780"/>
    <cellStyle name="Comma 5 6 3 2 6 2" xfId="47002"/>
    <cellStyle name="Comma 5 6 3 2 7" xfId="29045"/>
    <cellStyle name="Comma 5 6 3 2 7 2" xfId="50267"/>
    <cellStyle name="Comma 5 6 3 2 8" xfId="14357"/>
    <cellStyle name="Comma 5 6 3 2 8 2" xfId="35583"/>
    <cellStyle name="Comma 5 6 3 2 9" xfId="32313"/>
    <cellStyle name="Comma 5 6 3 3" xfId="11893"/>
    <cellStyle name="Comma 5 6 3 3 2" xfId="20070"/>
    <cellStyle name="Comma 5 6 3 3 2 2" xfId="41295"/>
    <cellStyle name="Comma 5 6 3 3 3" xfId="23333"/>
    <cellStyle name="Comma 5 6 3 3 3 2" xfId="44558"/>
    <cellStyle name="Comma 5 6 3 3 4" xfId="26600"/>
    <cellStyle name="Comma 5 6 3 3 4 2" xfId="47822"/>
    <cellStyle name="Comma 5 6 3 3 5" xfId="29864"/>
    <cellStyle name="Comma 5 6 3 3 5 2" xfId="51086"/>
    <cellStyle name="Comma 5 6 3 3 6" xfId="16808"/>
    <cellStyle name="Comma 5 6 3 3 6 2" xfId="38033"/>
    <cellStyle name="Comma 5 6 3 3 7" xfId="33132"/>
    <cellStyle name="Comma 5 6 3 4" xfId="15165"/>
    <cellStyle name="Comma 5 6 3 4 2" xfId="36390"/>
    <cellStyle name="Comma 5 6 3 5" xfId="18427"/>
    <cellStyle name="Comma 5 6 3 5 2" xfId="39652"/>
    <cellStyle name="Comma 5 6 3 6" xfId="21689"/>
    <cellStyle name="Comma 5 6 3 6 2" xfId="42914"/>
    <cellStyle name="Comma 5 6 3 7" xfId="24953"/>
    <cellStyle name="Comma 5 6 3 7 2" xfId="46178"/>
    <cellStyle name="Comma 5 6 3 8" xfId="28221"/>
    <cellStyle name="Comma 5 6 3 8 2" xfId="49443"/>
    <cellStyle name="Comma 5 6 3 9" xfId="13545"/>
    <cellStyle name="Comma 5 6 3 9 2" xfId="34771"/>
    <cellStyle name="Comma 5 6 4" xfId="10962"/>
    <cellStyle name="Comma 5 6 4 2" xfId="12705"/>
    <cellStyle name="Comma 5 6 4 2 2" xfId="20880"/>
    <cellStyle name="Comma 5 6 4 2 2 2" xfId="42105"/>
    <cellStyle name="Comma 5 6 4 2 3" xfId="24143"/>
    <cellStyle name="Comma 5 6 4 2 3 2" xfId="45368"/>
    <cellStyle name="Comma 5 6 4 2 4" xfId="27410"/>
    <cellStyle name="Comma 5 6 4 2 4 2" xfId="48632"/>
    <cellStyle name="Comma 5 6 4 2 5" xfId="30674"/>
    <cellStyle name="Comma 5 6 4 2 5 2" xfId="51896"/>
    <cellStyle name="Comma 5 6 4 2 6" xfId="17618"/>
    <cellStyle name="Comma 5 6 4 2 6 2" xfId="38843"/>
    <cellStyle name="Comma 5 6 4 2 7" xfId="33942"/>
    <cellStyle name="Comma 5 6 4 3" xfId="15987"/>
    <cellStyle name="Comma 5 6 4 3 2" xfId="37212"/>
    <cellStyle name="Comma 5 6 4 4" xfId="19249"/>
    <cellStyle name="Comma 5 6 4 4 2" xfId="40474"/>
    <cellStyle name="Comma 5 6 4 5" xfId="22511"/>
    <cellStyle name="Comma 5 6 4 5 2" xfId="43736"/>
    <cellStyle name="Comma 5 6 4 6" xfId="25778"/>
    <cellStyle name="Comma 5 6 4 6 2" xfId="47000"/>
    <cellStyle name="Comma 5 6 4 7" xfId="29043"/>
    <cellStyle name="Comma 5 6 4 7 2" xfId="50265"/>
    <cellStyle name="Comma 5 6 4 8" xfId="14355"/>
    <cellStyle name="Comma 5 6 4 8 2" xfId="35581"/>
    <cellStyle name="Comma 5 6 4 9" xfId="32311"/>
    <cellStyle name="Comma 5 6 5" xfId="11891"/>
    <cellStyle name="Comma 5 6 5 2" xfId="20068"/>
    <cellStyle name="Comma 5 6 5 2 2" xfId="41293"/>
    <cellStyle name="Comma 5 6 5 3" xfId="23331"/>
    <cellStyle name="Comma 5 6 5 3 2" xfId="44556"/>
    <cellStyle name="Comma 5 6 5 4" xfId="26598"/>
    <cellStyle name="Comma 5 6 5 4 2" xfId="47820"/>
    <cellStyle name="Comma 5 6 5 5" xfId="29862"/>
    <cellStyle name="Comma 5 6 5 5 2" xfId="51084"/>
    <cellStyle name="Comma 5 6 5 6" xfId="16806"/>
    <cellStyle name="Comma 5 6 5 6 2" xfId="38031"/>
    <cellStyle name="Comma 5 6 5 7" xfId="33130"/>
    <cellStyle name="Comma 5 6 6" xfId="15163"/>
    <cellStyle name="Comma 5 6 6 2" xfId="36388"/>
    <cellStyle name="Comma 5 6 7" xfId="18425"/>
    <cellStyle name="Comma 5 6 7 2" xfId="39650"/>
    <cellStyle name="Comma 5 6 8" xfId="21687"/>
    <cellStyle name="Comma 5 6 8 2" xfId="42912"/>
    <cellStyle name="Comma 5 6 9" xfId="24951"/>
    <cellStyle name="Comma 5 6 9 2" xfId="46176"/>
    <cellStyle name="Comma 5 7" xfId="2863"/>
    <cellStyle name="Comma 5 7 2" xfId="8342"/>
    <cellStyle name="Comma 5 7 2 10" xfId="31502"/>
    <cellStyle name="Comma 5 7 2 2" xfId="10965"/>
    <cellStyle name="Comma 5 7 2 2 2" xfId="12708"/>
    <cellStyle name="Comma 5 7 2 2 2 2" xfId="20883"/>
    <cellStyle name="Comma 5 7 2 2 2 2 2" xfId="42108"/>
    <cellStyle name="Comma 5 7 2 2 2 3" xfId="24146"/>
    <cellStyle name="Comma 5 7 2 2 2 3 2" xfId="45371"/>
    <cellStyle name="Comma 5 7 2 2 2 4" xfId="27413"/>
    <cellStyle name="Comma 5 7 2 2 2 4 2" xfId="48635"/>
    <cellStyle name="Comma 5 7 2 2 2 5" xfId="30677"/>
    <cellStyle name="Comma 5 7 2 2 2 5 2" xfId="51899"/>
    <cellStyle name="Comma 5 7 2 2 2 6" xfId="17621"/>
    <cellStyle name="Comma 5 7 2 2 2 6 2" xfId="38846"/>
    <cellStyle name="Comma 5 7 2 2 2 7" xfId="33945"/>
    <cellStyle name="Comma 5 7 2 2 3" xfId="15990"/>
    <cellStyle name="Comma 5 7 2 2 3 2" xfId="37215"/>
    <cellStyle name="Comma 5 7 2 2 4" xfId="19252"/>
    <cellStyle name="Comma 5 7 2 2 4 2" xfId="40477"/>
    <cellStyle name="Comma 5 7 2 2 5" xfId="22514"/>
    <cellStyle name="Comma 5 7 2 2 5 2" xfId="43739"/>
    <cellStyle name="Comma 5 7 2 2 6" xfId="25781"/>
    <cellStyle name="Comma 5 7 2 2 6 2" xfId="47003"/>
    <cellStyle name="Comma 5 7 2 2 7" xfId="29046"/>
    <cellStyle name="Comma 5 7 2 2 7 2" xfId="50268"/>
    <cellStyle name="Comma 5 7 2 2 8" xfId="14358"/>
    <cellStyle name="Comma 5 7 2 2 8 2" xfId="35584"/>
    <cellStyle name="Comma 5 7 2 2 9" xfId="32314"/>
    <cellStyle name="Comma 5 7 2 3" xfId="11894"/>
    <cellStyle name="Comma 5 7 2 3 2" xfId="20071"/>
    <cellStyle name="Comma 5 7 2 3 2 2" xfId="41296"/>
    <cellStyle name="Comma 5 7 2 3 3" xfId="23334"/>
    <cellStyle name="Comma 5 7 2 3 3 2" xfId="44559"/>
    <cellStyle name="Comma 5 7 2 3 4" xfId="26601"/>
    <cellStyle name="Comma 5 7 2 3 4 2" xfId="47823"/>
    <cellStyle name="Comma 5 7 2 3 5" xfId="29865"/>
    <cellStyle name="Comma 5 7 2 3 5 2" xfId="51087"/>
    <cellStyle name="Comma 5 7 2 3 6" xfId="16809"/>
    <cellStyle name="Comma 5 7 2 3 6 2" xfId="38034"/>
    <cellStyle name="Comma 5 7 2 3 7" xfId="33133"/>
    <cellStyle name="Comma 5 7 2 4" xfId="15166"/>
    <cellStyle name="Comma 5 7 2 4 2" xfId="36391"/>
    <cellStyle name="Comma 5 7 2 5" xfId="18428"/>
    <cellStyle name="Comma 5 7 2 5 2" xfId="39653"/>
    <cellStyle name="Comma 5 7 2 6" xfId="21690"/>
    <cellStyle name="Comma 5 7 2 6 2" xfId="42915"/>
    <cellStyle name="Comma 5 7 2 7" xfId="24954"/>
    <cellStyle name="Comma 5 7 2 7 2" xfId="46179"/>
    <cellStyle name="Comma 5 7 2 8" xfId="28222"/>
    <cellStyle name="Comma 5 7 2 8 2" xfId="49444"/>
    <cellStyle name="Comma 5 7 2 9" xfId="13546"/>
    <cellStyle name="Comma 5 7 2 9 2" xfId="34772"/>
    <cellStyle name="Comma 5 7 3" xfId="8341"/>
    <cellStyle name="Comma 5 8" xfId="2862"/>
    <cellStyle name="Comma 5 8 2" xfId="8343"/>
    <cellStyle name="Comma 5 9" xfId="3366"/>
    <cellStyle name="Comma 5 9 2" xfId="8344"/>
    <cellStyle name="Comma 5_1.120400-120600_Details &amp; Aging_31.10.51" xfId="3929"/>
    <cellStyle name="Comma 50" xfId="2861"/>
    <cellStyle name="Comma 50 2" xfId="3776"/>
    <cellStyle name="Comma 51" xfId="2860"/>
    <cellStyle name="Comma 52" xfId="3753"/>
    <cellStyle name="Comma 53" xfId="3348"/>
    <cellStyle name="Comma 54" xfId="3345"/>
    <cellStyle name="Comma 58" xfId="2859"/>
    <cellStyle name="Comma 59" xfId="2858"/>
    <cellStyle name="Comma 6" xfId="230"/>
    <cellStyle name="Comma 6 10" xfId="3808"/>
    <cellStyle name="Comma 6 11" xfId="3334"/>
    <cellStyle name="Comma 6 2" xfId="231"/>
    <cellStyle name="Comma 6 2 2" xfId="232"/>
    <cellStyle name="Comma 6 2 2 10" xfId="13709"/>
    <cellStyle name="Comma 6 2 2 10 2" xfId="34935"/>
    <cellStyle name="Comma 6 2 2 11" xfId="31665"/>
    <cellStyle name="Comma 6 2 2 12" xfId="9590"/>
    <cellStyle name="Comma 6 2 2 13" xfId="3332"/>
    <cellStyle name="Comma 6 2 2 2" xfId="233"/>
    <cellStyle name="Comma 6 2 2 2 2" xfId="11309"/>
    <cellStyle name="Comma 6 2 2 3" xfId="2857"/>
    <cellStyle name="Comma 6 2 2 3 10" xfId="11147"/>
    <cellStyle name="Comma 6 2 2 3 2" xfId="3437"/>
    <cellStyle name="Comma 6 2 2 3 2 2" xfId="21046"/>
    <cellStyle name="Comma 6 2 2 3 2 2 2" xfId="42271"/>
    <cellStyle name="Comma 6 2 2 3 2 3" xfId="24309"/>
    <cellStyle name="Comma 6 2 2 3 2 3 2" xfId="45534"/>
    <cellStyle name="Comma 6 2 2 3 2 4" xfId="27576"/>
    <cellStyle name="Comma 6 2 2 3 2 4 2" xfId="48798"/>
    <cellStyle name="Comma 6 2 2 3 2 5" xfId="30840"/>
    <cellStyle name="Comma 6 2 2 3 2 5 2" xfId="52062"/>
    <cellStyle name="Comma 6 2 2 3 2 6" xfId="17784"/>
    <cellStyle name="Comma 6 2 2 3 2 6 2" xfId="39009"/>
    <cellStyle name="Comma 6 2 2 3 2 7" xfId="34108"/>
    <cellStyle name="Comma 6 2 2 3 2 8" xfId="12871"/>
    <cellStyle name="Comma 6 2 2 3 3" xfId="16153"/>
    <cellStyle name="Comma 6 2 2 3 3 2" xfId="37378"/>
    <cellStyle name="Comma 6 2 2 3 4" xfId="19415"/>
    <cellStyle name="Comma 6 2 2 3 4 2" xfId="40640"/>
    <cellStyle name="Comma 6 2 2 3 5" xfId="22677"/>
    <cellStyle name="Comma 6 2 2 3 5 2" xfId="43902"/>
    <cellStyle name="Comma 6 2 2 3 6" xfId="25944"/>
    <cellStyle name="Comma 6 2 2 3 6 2" xfId="47166"/>
    <cellStyle name="Comma 6 2 2 3 7" xfId="29209"/>
    <cellStyle name="Comma 6 2 2 3 7 2" xfId="50431"/>
    <cellStyle name="Comma 6 2 2 3 8" xfId="14521"/>
    <cellStyle name="Comma 6 2 2 3 8 2" xfId="35747"/>
    <cellStyle name="Comma 6 2 2 3 9" xfId="32477"/>
    <cellStyle name="Comma 6 2 2 4" xfId="3369"/>
    <cellStyle name="Comma 6 2 2 4 2" xfId="20234"/>
    <cellStyle name="Comma 6 2 2 4 2 2" xfId="41459"/>
    <cellStyle name="Comma 6 2 2 4 3" xfId="23497"/>
    <cellStyle name="Comma 6 2 2 4 3 2" xfId="44722"/>
    <cellStyle name="Comma 6 2 2 4 4" xfId="26764"/>
    <cellStyle name="Comma 6 2 2 4 4 2" xfId="47986"/>
    <cellStyle name="Comma 6 2 2 4 5" xfId="30028"/>
    <cellStyle name="Comma 6 2 2 4 5 2" xfId="51250"/>
    <cellStyle name="Comma 6 2 2 4 6" xfId="16972"/>
    <cellStyle name="Comma 6 2 2 4 6 2" xfId="38197"/>
    <cellStyle name="Comma 6 2 2 4 7" xfId="33296"/>
    <cellStyle name="Comma 6 2 2 4 8" xfId="12057"/>
    <cellStyle name="Comma 6 2 2 5" xfId="15329"/>
    <cellStyle name="Comma 6 2 2 5 2" xfId="36554"/>
    <cellStyle name="Comma 6 2 2 6" xfId="18591"/>
    <cellStyle name="Comma 6 2 2 6 2" xfId="39816"/>
    <cellStyle name="Comma 6 2 2 7" xfId="21853"/>
    <cellStyle name="Comma 6 2 2 7 2" xfId="43078"/>
    <cellStyle name="Comma 6 2 2 8" xfId="25117"/>
    <cellStyle name="Comma 6 2 2 8 2" xfId="46342"/>
    <cellStyle name="Comma 6 2 2 9" xfId="28385"/>
    <cellStyle name="Comma 6 2 2 9 2" xfId="49607"/>
    <cellStyle name="Comma 6 2 3" xfId="234"/>
    <cellStyle name="Comma 6 2 3 2" xfId="11310"/>
    <cellStyle name="Comma 6 2 4" xfId="2856"/>
    <cellStyle name="Comma 6 2 4 10" xfId="31748"/>
    <cellStyle name="Comma 6 2 4 11" xfId="9868"/>
    <cellStyle name="Comma 6 2 4 2" xfId="3436"/>
    <cellStyle name="Comma 6 2 4 2 10" xfId="11311"/>
    <cellStyle name="Comma 6 2 4 2 2" xfId="12988"/>
    <cellStyle name="Comma 6 2 4 2 2 2" xfId="21163"/>
    <cellStyle name="Comma 6 2 4 2 2 2 2" xfId="42388"/>
    <cellStyle name="Comma 6 2 4 2 2 3" xfId="24426"/>
    <cellStyle name="Comma 6 2 4 2 2 3 2" xfId="45651"/>
    <cellStyle name="Comma 6 2 4 2 2 4" xfId="27693"/>
    <cellStyle name="Comma 6 2 4 2 2 4 2" xfId="48915"/>
    <cellStyle name="Comma 6 2 4 2 2 5" xfId="30957"/>
    <cellStyle name="Comma 6 2 4 2 2 5 2" xfId="52179"/>
    <cellStyle name="Comma 6 2 4 2 2 6" xfId="17901"/>
    <cellStyle name="Comma 6 2 4 2 2 6 2" xfId="39126"/>
    <cellStyle name="Comma 6 2 4 2 2 7" xfId="34225"/>
    <cellStyle name="Comma 6 2 4 2 3" xfId="16270"/>
    <cellStyle name="Comma 6 2 4 2 3 2" xfId="37495"/>
    <cellStyle name="Comma 6 2 4 2 4" xfId="19532"/>
    <cellStyle name="Comma 6 2 4 2 4 2" xfId="40757"/>
    <cellStyle name="Comma 6 2 4 2 5" xfId="22794"/>
    <cellStyle name="Comma 6 2 4 2 5 2" xfId="44019"/>
    <cellStyle name="Comma 6 2 4 2 6" xfId="26061"/>
    <cellStyle name="Comma 6 2 4 2 6 2" xfId="47283"/>
    <cellStyle name="Comma 6 2 4 2 7" xfId="29326"/>
    <cellStyle name="Comma 6 2 4 2 7 2" xfId="50548"/>
    <cellStyle name="Comma 6 2 4 2 8" xfId="14638"/>
    <cellStyle name="Comma 6 2 4 2 8 2" xfId="35864"/>
    <cellStyle name="Comma 6 2 4 2 9" xfId="32594"/>
    <cellStyle name="Comma 6 2 4 3" xfId="12141"/>
    <cellStyle name="Comma 6 2 4 3 2" xfId="20317"/>
    <cellStyle name="Comma 6 2 4 3 2 2" xfId="41542"/>
    <cellStyle name="Comma 6 2 4 3 3" xfId="23580"/>
    <cellStyle name="Comma 6 2 4 3 3 2" xfId="44805"/>
    <cellStyle name="Comma 6 2 4 3 4" xfId="26847"/>
    <cellStyle name="Comma 6 2 4 3 4 2" xfId="48069"/>
    <cellStyle name="Comma 6 2 4 3 5" xfId="30111"/>
    <cellStyle name="Comma 6 2 4 3 5 2" xfId="51333"/>
    <cellStyle name="Comma 6 2 4 3 6" xfId="17055"/>
    <cellStyle name="Comma 6 2 4 3 6 2" xfId="38280"/>
    <cellStyle name="Comma 6 2 4 3 7" xfId="33379"/>
    <cellStyle name="Comma 6 2 4 4" xfId="15412"/>
    <cellStyle name="Comma 6 2 4 4 2" xfId="36637"/>
    <cellStyle name="Comma 6 2 4 5" xfId="18674"/>
    <cellStyle name="Comma 6 2 4 5 2" xfId="39899"/>
    <cellStyle name="Comma 6 2 4 6" xfId="21936"/>
    <cellStyle name="Comma 6 2 4 6 2" xfId="43161"/>
    <cellStyle name="Comma 6 2 4 7" xfId="25201"/>
    <cellStyle name="Comma 6 2 4 7 2" xfId="46425"/>
    <cellStyle name="Comma 6 2 4 8" xfId="28468"/>
    <cellStyle name="Comma 6 2 4 8 2" xfId="49690"/>
    <cellStyle name="Comma 6 2 4 9" xfId="13792"/>
    <cellStyle name="Comma 6 2 4 9 2" xfId="35018"/>
    <cellStyle name="Comma 6 2 5" xfId="2855"/>
    <cellStyle name="Comma 6 2 6" xfId="3368"/>
    <cellStyle name="Comma 6 2 7" xfId="8345"/>
    <cellStyle name="Comma 6 2 8" xfId="3333"/>
    <cellStyle name="Comma 6 3" xfId="235"/>
    <cellStyle name="Comma 6 3 2" xfId="9992"/>
    <cellStyle name="Comma 6 3 2 2" xfId="11312"/>
    <cellStyle name="Comma 6 3 3" xfId="8346"/>
    <cellStyle name="Comma 6 4" xfId="236"/>
    <cellStyle name="Comma 6 4 2" xfId="8347"/>
    <cellStyle name="Comma 6 5" xfId="2854"/>
    <cellStyle name="Comma 6 5 2" xfId="3435"/>
    <cellStyle name="Comma 6 5 3" xfId="8348"/>
    <cellStyle name="Comma 6 6" xfId="2853"/>
    <cellStyle name="Comma 6 6 2" xfId="8349"/>
    <cellStyle name="Comma 6 7" xfId="3367"/>
    <cellStyle name="Comma 6 7 2" xfId="8350"/>
    <cellStyle name="Comma 6 8" xfId="8351"/>
    <cellStyle name="Comma 6 9" xfId="3930"/>
    <cellStyle name="Comma 60" xfId="2852"/>
    <cellStyle name="Comma 7" xfId="237"/>
    <cellStyle name="Comma 7 2" xfId="238"/>
    <cellStyle name="Comma 7 2 2" xfId="239"/>
    <cellStyle name="Comma 7 2 2 2" xfId="9994"/>
    <cellStyle name="Comma 7 2 2 2 2" xfId="11313"/>
    <cellStyle name="Comma 7 2 2 3" xfId="8353"/>
    <cellStyle name="Comma 7 2 3" xfId="2851"/>
    <cellStyle name="Comma 7 2 3 10" xfId="31666"/>
    <cellStyle name="Comma 7 2 3 11" xfId="9591"/>
    <cellStyle name="Comma 7 2 3 2" xfId="11148"/>
    <cellStyle name="Comma 7 2 3 2 2" xfId="12872"/>
    <cellStyle name="Comma 7 2 3 2 2 2" xfId="21047"/>
    <cellStyle name="Comma 7 2 3 2 2 2 2" xfId="42272"/>
    <cellStyle name="Comma 7 2 3 2 2 3" xfId="24310"/>
    <cellStyle name="Comma 7 2 3 2 2 3 2" xfId="45535"/>
    <cellStyle name="Comma 7 2 3 2 2 4" xfId="27577"/>
    <cellStyle name="Comma 7 2 3 2 2 4 2" xfId="48799"/>
    <cellStyle name="Comma 7 2 3 2 2 5" xfId="30841"/>
    <cellStyle name="Comma 7 2 3 2 2 5 2" xfId="52063"/>
    <cellStyle name="Comma 7 2 3 2 2 6" xfId="17785"/>
    <cellStyle name="Comma 7 2 3 2 2 6 2" xfId="39010"/>
    <cellStyle name="Comma 7 2 3 2 2 7" xfId="34109"/>
    <cellStyle name="Comma 7 2 3 2 3" xfId="16154"/>
    <cellStyle name="Comma 7 2 3 2 3 2" xfId="37379"/>
    <cellStyle name="Comma 7 2 3 2 4" xfId="19416"/>
    <cellStyle name="Comma 7 2 3 2 4 2" xfId="40641"/>
    <cellStyle name="Comma 7 2 3 2 5" xfId="22678"/>
    <cellStyle name="Comma 7 2 3 2 5 2" xfId="43903"/>
    <cellStyle name="Comma 7 2 3 2 6" xfId="25945"/>
    <cellStyle name="Comma 7 2 3 2 6 2" xfId="47167"/>
    <cellStyle name="Comma 7 2 3 2 7" xfId="29210"/>
    <cellStyle name="Comma 7 2 3 2 7 2" xfId="50432"/>
    <cellStyle name="Comma 7 2 3 2 8" xfId="14522"/>
    <cellStyle name="Comma 7 2 3 2 8 2" xfId="35748"/>
    <cellStyle name="Comma 7 2 3 2 9" xfId="32478"/>
    <cellStyle name="Comma 7 2 3 3" xfId="12058"/>
    <cellStyle name="Comma 7 2 3 3 2" xfId="20235"/>
    <cellStyle name="Comma 7 2 3 3 2 2" xfId="41460"/>
    <cellStyle name="Comma 7 2 3 3 3" xfId="23498"/>
    <cellStyle name="Comma 7 2 3 3 3 2" xfId="44723"/>
    <cellStyle name="Comma 7 2 3 3 4" xfId="26765"/>
    <cellStyle name="Comma 7 2 3 3 4 2" xfId="47987"/>
    <cellStyle name="Comma 7 2 3 3 5" xfId="30029"/>
    <cellStyle name="Comma 7 2 3 3 5 2" xfId="51251"/>
    <cellStyle name="Comma 7 2 3 3 6" xfId="16973"/>
    <cellStyle name="Comma 7 2 3 3 6 2" xfId="38198"/>
    <cellStyle name="Comma 7 2 3 3 7" xfId="33297"/>
    <cellStyle name="Comma 7 2 3 4" xfId="15330"/>
    <cellStyle name="Comma 7 2 3 4 2" xfId="36555"/>
    <cellStyle name="Comma 7 2 3 5" xfId="18592"/>
    <cellStyle name="Comma 7 2 3 5 2" xfId="39817"/>
    <cellStyle name="Comma 7 2 3 6" xfId="21854"/>
    <cellStyle name="Comma 7 2 3 6 2" xfId="43079"/>
    <cellStyle name="Comma 7 2 3 7" xfId="25118"/>
    <cellStyle name="Comma 7 2 3 7 2" xfId="46343"/>
    <cellStyle name="Comma 7 2 3 8" xfId="28386"/>
    <cellStyle name="Comma 7 2 3 8 2" xfId="49608"/>
    <cellStyle name="Comma 7 2 3 9" xfId="13710"/>
    <cellStyle name="Comma 7 2 3 9 2" xfId="34936"/>
    <cellStyle name="Comma 7 2 4" xfId="9869"/>
    <cellStyle name="Comma 7 2 4 10" xfId="31749"/>
    <cellStyle name="Comma 7 2 4 2" xfId="11314"/>
    <cellStyle name="Comma 7 2 4 2 2" xfId="12989"/>
    <cellStyle name="Comma 7 2 4 2 2 2" xfId="21164"/>
    <cellStyle name="Comma 7 2 4 2 2 2 2" xfId="42389"/>
    <cellStyle name="Comma 7 2 4 2 2 3" xfId="24427"/>
    <cellStyle name="Comma 7 2 4 2 2 3 2" xfId="45652"/>
    <cellStyle name="Comma 7 2 4 2 2 4" xfId="27694"/>
    <cellStyle name="Comma 7 2 4 2 2 4 2" xfId="48916"/>
    <cellStyle name="Comma 7 2 4 2 2 5" xfId="30958"/>
    <cellStyle name="Comma 7 2 4 2 2 5 2" xfId="52180"/>
    <cellStyle name="Comma 7 2 4 2 2 6" xfId="17902"/>
    <cellStyle name="Comma 7 2 4 2 2 6 2" xfId="39127"/>
    <cellStyle name="Comma 7 2 4 2 2 7" xfId="34226"/>
    <cellStyle name="Comma 7 2 4 2 3" xfId="16271"/>
    <cellStyle name="Comma 7 2 4 2 3 2" xfId="37496"/>
    <cellStyle name="Comma 7 2 4 2 4" xfId="19533"/>
    <cellStyle name="Comma 7 2 4 2 4 2" xfId="40758"/>
    <cellStyle name="Comma 7 2 4 2 5" xfId="22795"/>
    <cellStyle name="Comma 7 2 4 2 5 2" xfId="44020"/>
    <cellStyle name="Comma 7 2 4 2 6" xfId="26062"/>
    <cellStyle name="Comma 7 2 4 2 6 2" xfId="47284"/>
    <cellStyle name="Comma 7 2 4 2 7" xfId="29327"/>
    <cellStyle name="Comma 7 2 4 2 7 2" xfId="50549"/>
    <cellStyle name="Comma 7 2 4 2 8" xfId="14639"/>
    <cellStyle name="Comma 7 2 4 2 8 2" xfId="35865"/>
    <cellStyle name="Comma 7 2 4 2 9" xfId="32595"/>
    <cellStyle name="Comma 7 2 4 3" xfId="12142"/>
    <cellStyle name="Comma 7 2 4 3 2" xfId="20318"/>
    <cellStyle name="Comma 7 2 4 3 2 2" xfId="41543"/>
    <cellStyle name="Comma 7 2 4 3 3" xfId="23581"/>
    <cellStyle name="Comma 7 2 4 3 3 2" xfId="44806"/>
    <cellStyle name="Comma 7 2 4 3 4" xfId="26848"/>
    <cellStyle name="Comma 7 2 4 3 4 2" xfId="48070"/>
    <cellStyle name="Comma 7 2 4 3 5" xfId="30112"/>
    <cellStyle name="Comma 7 2 4 3 5 2" xfId="51334"/>
    <cellStyle name="Comma 7 2 4 3 6" xfId="17056"/>
    <cellStyle name="Comma 7 2 4 3 6 2" xfId="38281"/>
    <cellStyle name="Comma 7 2 4 3 7" xfId="33380"/>
    <cellStyle name="Comma 7 2 4 4" xfId="15413"/>
    <cellStyle name="Comma 7 2 4 4 2" xfId="36638"/>
    <cellStyle name="Comma 7 2 4 5" xfId="18675"/>
    <cellStyle name="Comma 7 2 4 5 2" xfId="39900"/>
    <cellStyle name="Comma 7 2 4 6" xfId="21937"/>
    <cellStyle name="Comma 7 2 4 6 2" xfId="43162"/>
    <cellStyle name="Comma 7 2 4 7" xfId="25202"/>
    <cellStyle name="Comma 7 2 4 7 2" xfId="46426"/>
    <cellStyle name="Comma 7 2 4 8" xfId="28469"/>
    <cellStyle name="Comma 7 2 4 8 2" xfId="49691"/>
    <cellStyle name="Comma 7 2 4 9" xfId="13793"/>
    <cellStyle name="Comma 7 2 4 9 2" xfId="35019"/>
    <cellStyle name="Comma 7 2 5" xfId="8352"/>
    <cellStyle name="Comma 7 3" xfId="240"/>
    <cellStyle name="Comma 7 3 2" xfId="9993"/>
    <cellStyle name="Comma 7 3 2 2" xfId="11315"/>
    <cellStyle name="Comma 7 3 3" xfId="3931"/>
    <cellStyle name="Comma 7 4" xfId="2850"/>
    <cellStyle name="Comma 7 5" xfId="3809"/>
    <cellStyle name="Comma 8" xfId="241"/>
    <cellStyle name="Comma 8 2" xfId="242"/>
    <cellStyle name="Comma 8 2 2" xfId="2849"/>
    <cellStyle name="Comma 8 2 2 10" xfId="31667"/>
    <cellStyle name="Comma 8 2 2 11" xfId="9592"/>
    <cellStyle name="Comma 8 2 2 2" xfId="11149"/>
    <cellStyle name="Comma 8 2 2 2 2" xfId="12873"/>
    <cellStyle name="Comma 8 2 2 2 2 2" xfId="21048"/>
    <cellStyle name="Comma 8 2 2 2 2 2 2" xfId="42273"/>
    <cellStyle name="Comma 8 2 2 2 2 3" xfId="24311"/>
    <cellStyle name="Comma 8 2 2 2 2 3 2" xfId="45536"/>
    <cellStyle name="Comma 8 2 2 2 2 4" xfId="27578"/>
    <cellStyle name="Comma 8 2 2 2 2 4 2" xfId="48800"/>
    <cellStyle name="Comma 8 2 2 2 2 5" xfId="30842"/>
    <cellStyle name="Comma 8 2 2 2 2 5 2" xfId="52064"/>
    <cellStyle name="Comma 8 2 2 2 2 6" xfId="17786"/>
    <cellStyle name="Comma 8 2 2 2 2 6 2" xfId="39011"/>
    <cellStyle name="Comma 8 2 2 2 2 7" xfId="34110"/>
    <cellStyle name="Comma 8 2 2 2 3" xfId="16155"/>
    <cellStyle name="Comma 8 2 2 2 3 2" xfId="37380"/>
    <cellStyle name="Comma 8 2 2 2 4" xfId="19417"/>
    <cellStyle name="Comma 8 2 2 2 4 2" xfId="40642"/>
    <cellStyle name="Comma 8 2 2 2 5" xfId="22679"/>
    <cellStyle name="Comma 8 2 2 2 5 2" xfId="43904"/>
    <cellStyle name="Comma 8 2 2 2 6" xfId="25946"/>
    <cellStyle name="Comma 8 2 2 2 6 2" xfId="47168"/>
    <cellStyle name="Comma 8 2 2 2 7" xfId="29211"/>
    <cellStyle name="Comma 8 2 2 2 7 2" xfId="50433"/>
    <cellStyle name="Comma 8 2 2 2 8" xfId="14523"/>
    <cellStyle name="Comma 8 2 2 2 8 2" xfId="35749"/>
    <cellStyle name="Comma 8 2 2 2 9" xfId="32479"/>
    <cellStyle name="Comma 8 2 2 3" xfId="12059"/>
    <cellStyle name="Comma 8 2 2 3 2" xfId="20236"/>
    <cellStyle name="Comma 8 2 2 3 2 2" xfId="41461"/>
    <cellStyle name="Comma 8 2 2 3 3" xfId="23499"/>
    <cellStyle name="Comma 8 2 2 3 3 2" xfId="44724"/>
    <cellStyle name="Comma 8 2 2 3 4" xfId="26766"/>
    <cellStyle name="Comma 8 2 2 3 4 2" xfId="47988"/>
    <cellStyle name="Comma 8 2 2 3 5" xfId="30030"/>
    <cellStyle name="Comma 8 2 2 3 5 2" xfId="51252"/>
    <cellStyle name="Comma 8 2 2 3 6" xfId="16974"/>
    <cellStyle name="Comma 8 2 2 3 6 2" xfId="38199"/>
    <cellStyle name="Comma 8 2 2 3 7" xfId="33298"/>
    <cellStyle name="Comma 8 2 2 4" xfId="15331"/>
    <cellStyle name="Comma 8 2 2 4 2" xfId="36556"/>
    <cellStyle name="Comma 8 2 2 5" xfId="18593"/>
    <cellStyle name="Comma 8 2 2 5 2" xfId="39818"/>
    <cellStyle name="Comma 8 2 2 6" xfId="21855"/>
    <cellStyle name="Comma 8 2 2 6 2" xfId="43080"/>
    <cellStyle name="Comma 8 2 2 7" xfId="25119"/>
    <cellStyle name="Comma 8 2 2 7 2" xfId="46344"/>
    <cellStyle name="Comma 8 2 2 8" xfId="28387"/>
    <cellStyle name="Comma 8 2 2 8 2" xfId="49609"/>
    <cellStyle name="Comma 8 2 2 9" xfId="13711"/>
    <cellStyle name="Comma 8 2 2 9 2" xfId="34937"/>
    <cellStyle name="Comma 8 2 3" xfId="9870"/>
    <cellStyle name="Comma 8 2 3 10" xfId="31750"/>
    <cellStyle name="Comma 8 2 3 2" xfId="11316"/>
    <cellStyle name="Comma 8 2 3 2 2" xfId="12990"/>
    <cellStyle name="Comma 8 2 3 2 2 2" xfId="21165"/>
    <cellStyle name="Comma 8 2 3 2 2 2 2" xfId="42390"/>
    <cellStyle name="Comma 8 2 3 2 2 3" xfId="24428"/>
    <cellStyle name="Comma 8 2 3 2 2 3 2" xfId="45653"/>
    <cellStyle name="Comma 8 2 3 2 2 4" xfId="27695"/>
    <cellStyle name="Comma 8 2 3 2 2 4 2" xfId="48917"/>
    <cellStyle name="Comma 8 2 3 2 2 5" xfId="30959"/>
    <cellStyle name="Comma 8 2 3 2 2 5 2" xfId="52181"/>
    <cellStyle name="Comma 8 2 3 2 2 6" xfId="17903"/>
    <cellStyle name="Comma 8 2 3 2 2 6 2" xfId="39128"/>
    <cellStyle name="Comma 8 2 3 2 2 7" xfId="34227"/>
    <cellStyle name="Comma 8 2 3 2 3" xfId="16272"/>
    <cellStyle name="Comma 8 2 3 2 3 2" xfId="37497"/>
    <cellStyle name="Comma 8 2 3 2 4" xfId="19534"/>
    <cellStyle name="Comma 8 2 3 2 4 2" xfId="40759"/>
    <cellStyle name="Comma 8 2 3 2 5" xfId="22796"/>
    <cellStyle name="Comma 8 2 3 2 5 2" xfId="44021"/>
    <cellStyle name="Comma 8 2 3 2 6" xfId="26063"/>
    <cellStyle name="Comma 8 2 3 2 6 2" xfId="47285"/>
    <cellStyle name="Comma 8 2 3 2 7" xfId="29328"/>
    <cellStyle name="Comma 8 2 3 2 7 2" xfId="50550"/>
    <cellStyle name="Comma 8 2 3 2 8" xfId="14640"/>
    <cellStyle name="Comma 8 2 3 2 8 2" xfId="35866"/>
    <cellStyle name="Comma 8 2 3 2 9" xfId="32596"/>
    <cellStyle name="Comma 8 2 3 3" xfId="12143"/>
    <cellStyle name="Comma 8 2 3 3 2" xfId="20319"/>
    <cellStyle name="Comma 8 2 3 3 2 2" xfId="41544"/>
    <cellStyle name="Comma 8 2 3 3 3" xfId="23582"/>
    <cellStyle name="Comma 8 2 3 3 3 2" xfId="44807"/>
    <cellStyle name="Comma 8 2 3 3 4" xfId="26849"/>
    <cellStyle name="Comma 8 2 3 3 4 2" xfId="48071"/>
    <cellStyle name="Comma 8 2 3 3 5" xfId="30113"/>
    <cellStyle name="Comma 8 2 3 3 5 2" xfId="51335"/>
    <cellStyle name="Comma 8 2 3 3 6" xfId="17057"/>
    <cellStyle name="Comma 8 2 3 3 6 2" xfId="38282"/>
    <cellStyle name="Comma 8 2 3 3 7" xfId="33381"/>
    <cellStyle name="Comma 8 2 3 4" xfId="15414"/>
    <cellStyle name="Comma 8 2 3 4 2" xfId="36639"/>
    <cellStyle name="Comma 8 2 3 5" xfId="18676"/>
    <cellStyle name="Comma 8 2 3 5 2" xfId="39901"/>
    <cellStyle name="Comma 8 2 3 6" xfId="21938"/>
    <cellStyle name="Comma 8 2 3 6 2" xfId="43163"/>
    <cellStyle name="Comma 8 2 3 7" xfId="25203"/>
    <cellStyle name="Comma 8 2 3 7 2" xfId="46427"/>
    <cellStyle name="Comma 8 2 3 8" xfId="28470"/>
    <cellStyle name="Comma 8 2 3 8 2" xfId="49692"/>
    <cellStyle name="Comma 8 2 3 9" xfId="13794"/>
    <cellStyle name="Comma 8 2 3 9 2" xfId="35020"/>
    <cellStyle name="Comma 8 2 4" xfId="8354"/>
    <cellStyle name="Comma 8 3" xfId="243"/>
    <cellStyle name="Comma 8 3 2" xfId="9995"/>
    <cellStyle name="Comma 8 3 2 2" xfId="11317"/>
    <cellStyle name="Comma 8 3 3" xfId="3932"/>
    <cellStyle name="Comma 8 4" xfId="2848"/>
    <cellStyle name="Comma 8 5" xfId="3761"/>
    <cellStyle name="Comma 9" xfId="244"/>
    <cellStyle name="Comma 9 2" xfId="245"/>
    <cellStyle name="Comma 9 2 2" xfId="2847"/>
    <cellStyle name="Comma 9 2 2 10" xfId="13712"/>
    <cellStyle name="Comma 9 2 2 10 2" xfId="34938"/>
    <cellStyle name="Comma 9 2 2 11" xfId="31668"/>
    <cellStyle name="Comma 9 2 2 12" xfId="9593"/>
    <cellStyle name="Comma 9 2 2 2" xfId="9996"/>
    <cellStyle name="Comma 9 2 2 2 2" xfId="11318"/>
    <cellStyle name="Comma 9 2 2 3" xfId="11150"/>
    <cellStyle name="Comma 9 2 2 3 2" xfId="12874"/>
    <cellStyle name="Comma 9 2 2 3 2 2" xfId="21049"/>
    <cellStyle name="Comma 9 2 2 3 2 2 2" xfId="42274"/>
    <cellStyle name="Comma 9 2 2 3 2 3" xfId="24312"/>
    <cellStyle name="Comma 9 2 2 3 2 3 2" xfId="45537"/>
    <cellStyle name="Comma 9 2 2 3 2 4" xfId="27579"/>
    <cellStyle name="Comma 9 2 2 3 2 4 2" xfId="48801"/>
    <cellStyle name="Comma 9 2 2 3 2 5" xfId="30843"/>
    <cellStyle name="Comma 9 2 2 3 2 5 2" xfId="52065"/>
    <cellStyle name="Comma 9 2 2 3 2 6" xfId="17787"/>
    <cellStyle name="Comma 9 2 2 3 2 6 2" xfId="39012"/>
    <cellStyle name="Comma 9 2 2 3 2 7" xfId="34111"/>
    <cellStyle name="Comma 9 2 2 3 3" xfId="16156"/>
    <cellStyle name="Comma 9 2 2 3 3 2" xfId="37381"/>
    <cellStyle name="Comma 9 2 2 3 4" xfId="19418"/>
    <cellStyle name="Comma 9 2 2 3 4 2" xfId="40643"/>
    <cellStyle name="Comma 9 2 2 3 5" xfId="22680"/>
    <cellStyle name="Comma 9 2 2 3 5 2" xfId="43905"/>
    <cellStyle name="Comma 9 2 2 3 6" xfId="25947"/>
    <cellStyle name="Comma 9 2 2 3 6 2" xfId="47169"/>
    <cellStyle name="Comma 9 2 2 3 7" xfId="29212"/>
    <cellStyle name="Comma 9 2 2 3 7 2" xfId="50434"/>
    <cellStyle name="Comma 9 2 2 3 8" xfId="14524"/>
    <cellStyle name="Comma 9 2 2 3 8 2" xfId="35750"/>
    <cellStyle name="Comma 9 2 2 3 9" xfId="32480"/>
    <cellStyle name="Comma 9 2 2 4" xfId="12060"/>
    <cellStyle name="Comma 9 2 2 4 2" xfId="20237"/>
    <cellStyle name="Comma 9 2 2 4 2 2" xfId="41462"/>
    <cellStyle name="Comma 9 2 2 4 3" xfId="23500"/>
    <cellStyle name="Comma 9 2 2 4 3 2" xfId="44725"/>
    <cellStyle name="Comma 9 2 2 4 4" xfId="26767"/>
    <cellStyle name="Comma 9 2 2 4 4 2" xfId="47989"/>
    <cellStyle name="Comma 9 2 2 4 5" xfId="30031"/>
    <cellStyle name="Comma 9 2 2 4 5 2" xfId="51253"/>
    <cellStyle name="Comma 9 2 2 4 6" xfId="16975"/>
    <cellStyle name="Comma 9 2 2 4 6 2" xfId="38200"/>
    <cellStyle name="Comma 9 2 2 4 7" xfId="33299"/>
    <cellStyle name="Comma 9 2 2 5" xfId="15332"/>
    <cellStyle name="Comma 9 2 2 5 2" xfId="36557"/>
    <cellStyle name="Comma 9 2 2 6" xfId="18594"/>
    <cellStyle name="Comma 9 2 2 6 2" xfId="39819"/>
    <cellStyle name="Comma 9 2 2 7" xfId="21856"/>
    <cellStyle name="Comma 9 2 2 7 2" xfId="43081"/>
    <cellStyle name="Comma 9 2 2 8" xfId="25120"/>
    <cellStyle name="Comma 9 2 2 8 2" xfId="46345"/>
    <cellStyle name="Comma 9 2 2 9" xfId="28388"/>
    <cellStyle name="Comma 9 2 2 9 2" xfId="49610"/>
    <cellStyle name="Comma 9 2 3" xfId="9871"/>
    <cellStyle name="Comma 9 2 3 10" xfId="31751"/>
    <cellStyle name="Comma 9 2 3 2" xfId="11319"/>
    <cellStyle name="Comma 9 2 3 2 2" xfId="12991"/>
    <cellStyle name="Comma 9 2 3 2 2 2" xfId="21166"/>
    <cellStyle name="Comma 9 2 3 2 2 2 2" xfId="42391"/>
    <cellStyle name="Comma 9 2 3 2 2 3" xfId="24429"/>
    <cellStyle name="Comma 9 2 3 2 2 3 2" xfId="45654"/>
    <cellStyle name="Comma 9 2 3 2 2 4" xfId="27696"/>
    <cellStyle name="Comma 9 2 3 2 2 4 2" xfId="48918"/>
    <cellStyle name="Comma 9 2 3 2 2 5" xfId="30960"/>
    <cellStyle name="Comma 9 2 3 2 2 5 2" xfId="52182"/>
    <cellStyle name="Comma 9 2 3 2 2 6" xfId="17904"/>
    <cellStyle name="Comma 9 2 3 2 2 6 2" xfId="39129"/>
    <cellStyle name="Comma 9 2 3 2 2 7" xfId="34228"/>
    <cellStyle name="Comma 9 2 3 2 3" xfId="16273"/>
    <cellStyle name="Comma 9 2 3 2 3 2" xfId="37498"/>
    <cellStyle name="Comma 9 2 3 2 4" xfId="19535"/>
    <cellStyle name="Comma 9 2 3 2 4 2" xfId="40760"/>
    <cellStyle name="Comma 9 2 3 2 5" xfId="22797"/>
    <cellStyle name="Comma 9 2 3 2 5 2" xfId="44022"/>
    <cellStyle name="Comma 9 2 3 2 6" xfId="26064"/>
    <cellStyle name="Comma 9 2 3 2 6 2" xfId="47286"/>
    <cellStyle name="Comma 9 2 3 2 7" xfId="29329"/>
    <cellStyle name="Comma 9 2 3 2 7 2" xfId="50551"/>
    <cellStyle name="Comma 9 2 3 2 8" xfId="14641"/>
    <cellStyle name="Comma 9 2 3 2 8 2" xfId="35867"/>
    <cellStyle name="Comma 9 2 3 2 9" xfId="32597"/>
    <cellStyle name="Comma 9 2 3 3" xfId="12144"/>
    <cellStyle name="Comma 9 2 3 3 2" xfId="20320"/>
    <cellStyle name="Comma 9 2 3 3 2 2" xfId="41545"/>
    <cellStyle name="Comma 9 2 3 3 3" xfId="23583"/>
    <cellStyle name="Comma 9 2 3 3 3 2" xfId="44808"/>
    <cellStyle name="Comma 9 2 3 3 4" xfId="26850"/>
    <cellStyle name="Comma 9 2 3 3 4 2" xfId="48072"/>
    <cellStyle name="Comma 9 2 3 3 5" xfId="30114"/>
    <cellStyle name="Comma 9 2 3 3 5 2" xfId="51336"/>
    <cellStyle name="Comma 9 2 3 3 6" xfId="17058"/>
    <cellStyle name="Comma 9 2 3 3 6 2" xfId="38283"/>
    <cellStyle name="Comma 9 2 3 3 7" xfId="33382"/>
    <cellStyle name="Comma 9 2 3 4" xfId="15415"/>
    <cellStyle name="Comma 9 2 3 4 2" xfId="36640"/>
    <cellStyle name="Comma 9 2 3 5" xfId="18677"/>
    <cellStyle name="Comma 9 2 3 5 2" xfId="39902"/>
    <cellStyle name="Comma 9 2 3 6" xfId="21939"/>
    <cellStyle name="Comma 9 2 3 6 2" xfId="43164"/>
    <cellStyle name="Comma 9 2 3 7" xfId="25204"/>
    <cellStyle name="Comma 9 2 3 7 2" xfId="46428"/>
    <cellStyle name="Comma 9 2 3 8" xfId="28471"/>
    <cellStyle name="Comma 9 2 3 8 2" xfId="49693"/>
    <cellStyle name="Comma 9 2 3 9" xfId="13795"/>
    <cellStyle name="Comma 9 2 3 9 2" xfId="35021"/>
    <cellStyle name="Comma 9 2 4" xfId="8355"/>
    <cellStyle name="Comma 9 3" xfId="246"/>
    <cellStyle name="Comma 9 3 2" xfId="8357"/>
    <cellStyle name="Comma 9 3 3" xfId="8356"/>
    <cellStyle name="Comma 9 4" xfId="2846"/>
    <cellStyle name="Comma 9 4 2" xfId="3439"/>
    <cellStyle name="Comma 9 4 3" xfId="3933"/>
    <cellStyle name="Comma 9 5" xfId="3370"/>
    <cellStyle name="Comma 9 6" xfId="3810"/>
    <cellStyle name="Comma 9 7" xfId="3331"/>
    <cellStyle name="comma zerodec" xfId="247"/>
    <cellStyle name="comma zerodec 2" xfId="248"/>
    <cellStyle name="comma zerodec 2 2" xfId="9997"/>
    <cellStyle name="comma zerodec 2 3" xfId="8358"/>
    <cellStyle name="comma zerodec 3" xfId="2845"/>
    <cellStyle name="comma zerodec 3 2" xfId="9594"/>
    <cellStyle name="comma zerodec 4" xfId="3934"/>
    <cellStyle name="Comma0" xfId="9595"/>
    <cellStyle name="Curren - Style3" xfId="9596"/>
    <cellStyle name="Curren - Style4" xfId="9597"/>
    <cellStyle name="Currency [00]" xfId="9598"/>
    <cellStyle name="Currency 2" xfId="249"/>
    <cellStyle name="Currency 2 2" xfId="250"/>
    <cellStyle name="Currency 2 2 2" xfId="251"/>
    <cellStyle name="Currency 2 2 2 2" xfId="11320"/>
    <cellStyle name="Currency 2 2 2 3" xfId="9999"/>
    <cellStyle name="Currency 2 2 3" xfId="2844"/>
    <cellStyle name="Currency 2 2 3 2" xfId="11321"/>
    <cellStyle name="Currency 2 2 3 3" xfId="9998"/>
    <cellStyle name="Currency 2 2 4" xfId="9599"/>
    <cellStyle name="Currency 2 3" xfId="8359"/>
    <cellStyle name="Currency 3" xfId="8360"/>
    <cellStyle name="Currency 4" xfId="8361"/>
    <cellStyle name="Currency 5" xfId="8362"/>
    <cellStyle name="Currency 6" xfId="8363"/>
    <cellStyle name="Currency 7" xfId="8364"/>
    <cellStyle name="Currency 8" xfId="8365"/>
    <cellStyle name="Currency0" xfId="9600"/>
    <cellStyle name="Currency1" xfId="252"/>
    <cellStyle name="Currency1 10" xfId="8366"/>
    <cellStyle name="Currency1 11" xfId="8367"/>
    <cellStyle name="Currency1 12" xfId="8368"/>
    <cellStyle name="Currency1 13" xfId="8369"/>
    <cellStyle name="Currency1 14" xfId="8370"/>
    <cellStyle name="Currency1 15" xfId="8371"/>
    <cellStyle name="Currency1 16" xfId="8372"/>
    <cellStyle name="Currency1 17" xfId="8373"/>
    <cellStyle name="Currency1 18" xfId="8374"/>
    <cellStyle name="Currency1 19" xfId="8375"/>
    <cellStyle name="Currency1 2" xfId="2843"/>
    <cellStyle name="Currency1 2 2" xfId="8376"/>
    <cellStyle name="Currency1 20" xfId="8377"/>
    <cellStyle name="Currency1 21" xfId="8378"/>
    <cellStyle name="Currency1 22" xfId="8379"/>
    <cellStyle name="Currency1 23" xfId="8380"/>
    <cellStyle name="Currency1 24" xfId="8381"/>
    <cellStyle name="Currency1 25" xfId="9601"/>
    <cellStyle name="Currency1 26" xfId="3935"/>
    <cellStyle name="Currency1 3" xfId="8382"/>
    <cellStyle name="Currency1 4" xfId="8383"/>
    <cellStyle name="Currency1 5" xfId="8384"/>
    <cellStyle name="Currency1 6" xfId="8385"/>
    <cellStyle name="Currency1 7" xfId="8386"/>
    <cellStyle name="Currency1 8" xfId="8387"/>
    <cellStyle name="Currency1 9" xfId="8388"/>
    <cellStyle name="Dan" xfId="9602"/>
    <cellStyle name="Date" xfId="3936"/>
    <cellStyle name="Date Short" xfId="9603"/>
    <cellStyle name="Dollar (zero dec)" xfId="253"/>
    <cellStyle name="Dollar (zero dec) 10" xfId="8389"/>
    <cellStyle name="Dollar (zero dec) 11" xfId="8390"/>
    <cellStyle name="Dollar (zero dec) 12" xfId="8391"/>
    <cellStyle name="Dollar (zero dec) 13" xfId="8392"/>
    <cellStyle name="Dollar (zero dec) 14" xfId="8393"/>
    <cellStyle name="Dollar (zero dec) 15" xfId="8394"/>
    <cellStyle name="Dollar (zero dec) 16" xfId="8395"/>
    <cellStyle name="Dollar (zero dec) 17" xfId="8396"/>
    <cellStyle name="Dollar (zero dec) 18" xfId="8397"/>
    <cellStyle name="Dollar (zero dec) 19" xfId="8398"/>
    <cellStyle name="Dollar (zero dec) 2" xfId="2842"/>
    <cellStyle name="Dollar (zero dec) 2 2" xfId="8399"/>
    <cellStyle name="Dollar (zero dec) 20" xfId="8400"/>
    <cellStyle name="Dollar (zero dec) 21" xfId="8401"/>
    <cellStyle name="Dollar (zero dec) 22" xfId="8402"/>
    <cellStyle name="Dollar (zero dec) 23" xfId="8403"/>
    <cellStyle name="Dollar (zero dec) 24" xfId="8404"/>
    <cellStyle name="Dollar (zero dec) 25" xfId="9604"/>
    <cellStyle name="Dollar (zero dec) 26" xfId="3937"/>
    <cellStyle name="Dollar (zero dec) 3" xfId="8405"/>
    <cellStyle name="Dollar (zero dec) 4" xfId="8406"/>
    <cellStyle name="Dollar (zero dec) 5" xfId="8407"/>
    <cellStyle name="Dollar (zero dec) 6" xfId="8408"/>
    <cellStyle name="Dollar (zero dec) 7" xfId="8409"/>
    <cellStyle name="Dollar (zero dec) 8" xfId="8410"/>
    <cellStyle name="Dollar (zero dec) 9" xfId="8411"/>
    <cellStyle name="E&amp;Y House" xfId="3938"/>
    <cellStyle name="Enter Currency (0)" xfId="9605"/>
    <cellStyle name="Enter Currency (2)" xfId="9606"/>
    <cellStyle name="Enter Units (0)" xfId="9607"/>
    <cellStyle name="Enter Units (1)" xfId="9608"/>
    <cellStyle name="Enter Units (2)" xfId="9609"/>
    <cellStyle name="Euro" xfId="254"/>
    <cellStyle name="Euro 2" xfId="8412"/>
    <cellStyle name="Excel Built-in Normal" xfId="13052"/>
    <cellStyle name="Explanatory Text 10" xfId="7651"/>
    <cellStyle name="Explanatory Text 11" xfId="7652"/>
    <cellStyle name="Explanatory Text 12" xfId="7653"/>
    <cellStyle name="Explanatory Text 13" xfId="7654"/>
    <cellStyle name="Explanatory Text 14" xfId="7655"/>
    <cellStyle name="Explanatory Text 15" xfId="7656"/>
    <cellStyle name="Explanatory Text 16" xfId="7657"/>
    <cellStyle name="Explanatory Text 17" xfId="7658"/>
    <cellStyle name="Explanatory Text 18" xfId="7659"/>
    <cellStyle name="Explanatory Text 19" xfId="7660"/>
    <cellStyle name="Explanatory Text 2" xfId="255"/>
    <cellStyle name="Explanatory Text 2 2" xfId="256"/>
    <cellStyle name="Explanatory Text 2 2 2" xfId="10000"/>
    <cellStyle name="Explanatory Text 2 2 3" xfId="8413"/>
    <cellStyle name="Explanatory Text 2 3" xfId="8414"/>
    <cellStyle name="Explanatory Text 2 4" xfId="3939"/>
    <cellStyle name="Explanatory Text 20" xfId="7661"/>
    <cellStyle name="Explanatory Text 21" xfId="7662"/>
    <cellStyle name="Explanatory Text 22" xfId="7663"/>
    <cellStyle name="Explanatory Text 23" xfId="7664"/>
    <cellStyle name="Explanatory Text 24" xfId="7665"/>
    <cellStyle name="Explanatory Text 25" xfId="7666"/>
    <cellStyle name="Explanatory Text 26" xfId="7667"/>
    <cellStyle name="Explanatory Text 27" xfId="7668"/>
    <cellStyle name="Explanatory Text 28" xfId="7669"/>
    <cellStyle name="Explanatory Text 29" xfId="7670"/>
    <cellStyle name="Explanatory Text 3" xfId="257"/>
    <cellStyle name="Explanatory Text 3 2" xfId="3940"/>
    <cellStyle name="Explanatory Text 30" xfId="7671"/>
    <cellStyle name="Explanatory Text 31" xfId="7672"/>
    <cellStyle name="Explanatory Text 32" xfId="7673"/>
    <cellStyle name="Explanatory Text 33" xfId="9775"/>
    <cellStyle name="Explanatory Text 4" xfId="7674"/>
    <cellStyle name="Explanatory Text 5" xfId="7675"/>
    <cellStyle name="Explanatory Text 6" xfId="7676"/>
    <cellStyle name="Explanatory Text 7" xfId="7677"/>
    <cellStyle name="Explanatory Text 8" xfId="7678"/>
    <cellStyle name="Explanatory Text 9" xfId="7679"/>
    <cellStyle name="Fixed" xfId="3941"/>
    <cellStyle name="Followed Hyperlink" xfId="258"/>
    <cellStyle name="Format Number Column" xfId="9610"/>
    <cellStyle name="GalleryPath" xfId="259"/>
    <cellStyle name="Good 10" xfId="7680"/>
    <cellStyle name="Good 11" xfId="7681"/>
    <cellStyle name="Good 12" xfId="7682"/>
    <cellStyle name="Good 13" xfId="7683"/>
    <cellStyle name="Good 14" xfId="7684"/>
    <cellStyle name="Good 15" xfId="7685"/>
    <cellStyle name="Good 16" xfId="7686"/>
    <cellStyle name="Good 17" xfId="7687"/>
    <cellStyle name="Good 18" xfId="7688"/>
    <cellStyle name="Good 19" xfId="7689"/>
    <cellStyle name="Good 2" xfId="260"/>
    <cellStyle name="Good 2 10" xfId="8415"/>
    <cellStyle name="Good 2 11" xfId="8416"/>
    <cellStyle name="Good 2 12" xfId="8417"/>
    <cellStyle name="Good 2 13" xfId="8418"/>
    <cellStyle name="Good 2 14" xfId="8419"/>
    <cellStyle name="Good 2 15" xfId="8420"/>
    <cellStyle name="Good 2 16" xfId="8421"/>
    <cellStyle name="Good 2 17" xfId="3942"/>
    <cellStyle name="Good 2 18" xfId="9611"/>
    <cellStyle name="Good 2 19" xfId="3780"/>
    <cellStyle name="Good 2 2" xfId="261"/>
    <cellStyle name="Good 2 3" xfId="8422"/>
    <cellStyle name="Good 2 4" xfId="8423"/>
    <cellStyle name="Good 2 5" xfId="8424"/>
    <cellStyle name="Good 2 6" xfId="8425"/>
    <cellStyle name="Good 2 7" xfId="8426"/>
    <cellStyle name="Good 2 8" xfId="8427"/>
    <cellStyle name="Good 2 9" xfId="8428"/>
    <cellStyle name="Good 20" xfId="7690"/>
    <cellStyle name="Good 21" xfId="7691"/>
    <cellStyle name="Good 22" xfId="7692"/>
    <cellStyle name="Good 23" xfId="7693"/>
    <cellStyle name="Good 24" xfId="7694"/>
    <cellStyle name="Good 25" xfId="7695"/>
    <cellStyle name="Good 26" xfId="7696"/>
    <cellStyle name="Good 27" xfId="7697"/>
    <cellStyle name="Good 28" xfId="7698"/>
    <cellStyle name="Good 29" xfId="7699"/>
    <cellStyle name="Good 3" xfId="262"/>
    <cellStyle name="Good 3 2" xfId="3943"/>
    <cellStyle name="Good 30" xfId="7700"/>
    <cellStyle name="Good 31" xfId="7701"/>
    <cellStyle name="Good 32" xfId="7702"/>
    <cellStyle name="Good 4" xfId="7703"/>
    <cellStyle name="Good 5" xfId="7704"/>
    <cellStyle name="Good 6" xfId="7705"/>
    <cellStyle name="Good 7" xfId="7706"/>
    <cellStyle name="Good 8" xfId="7707"/>
    <cellStyle name="Good 9" xfId="7708"/>
    <cellStyle name="Grey" xfId="263"/>
    <cellStyle name="Grey 2" xfId="3944"/>
    <cellStyle name="Grey 2 2" xfId="3945"/>
    <cellStyle name="Grey 3" xfId="3946"/>
    <cellStyle name="Grey 3 2" xfId="3947"/>
    <cellStyle name="Grey 4" xfId="3948"/>
    <cellStyle name="Grey 4 2" xfId="3949"/>
    <cellStyle name="Grey 5" xfId="3950"/>
    <cellStyle name="Grey 6" xfId="8429"/>
    <cellStyle name="Grey_112100_31.10.51#1" xfId="3951"/>
    <cellStyle name="Header1" xfId="264"/>
    <cellStyle name="Header2" xfId="265"/>
    <cellStyle name="Header2 10" xfId="3371"/>
    <cellStyle name="Header2 11" xfId="3330"/>
    <cellStyle name="Header2 2" xfId="266"/>
    <cellStyle name="Header2 2 10" xfId="3329"/>
    <cellStyle name="Header2 2 2" xfId="267"/>
    <cellStyle name="Header2 2 2 2" xfId="268"/>
    <cellStyle name="Header2 2 2 2 2" xfId="2841"/>
    <cellStyle name="Header2 2 2 2 2 2" xfId="2840"/>
    <cellStyle name="Header2 2 2 2 2 2 2" xfId="3567"/>
    <cellStyle name="Header2 2 2 2 2 3" xfId="2839"/>
    <cellStyle name="Header2 2 2 2 2 3 2" xfId="3623"/>
    <cellStyle name="Header2 2 2 2 2 4" xfId="3443"/>
    <cellStyle name="Header2 2 2 2 3" xfId="2838"/>
    <cellStyle name="Header2 2 2 2 3 2" xfId="3559"/>
    <cellStyle name="Header2 2 2 2 4" xfId="3374"/>
    <cellStyle name="Header2 2 2 2 5" xfId="3327"/>
    <cellStyle name="Header2 2 2 3" xfId="269"/>
    <cellStyle name="Header2 2 2 3 2" xfId="2837"/>
    <cellStyle name="Header2 2 2 3 2 2" xfId="2836"/>
    <cellStyle name="Header2 2 2 3 2 2 2" xfId="3568"/>
    <cellStyle name="Header2 2 2 3 2 3" xfId="2835"/>
    <cellStyle name="Header2 2 2 3 2 3 2" xfId="3624"/>
    <cellStyle name="Header2 2 2 3 2 4" xfId="3444"/>
    <cellStyle name="Header2 2 2 3 3" xfId="2834"/>
    <cellStyle name="Header2 2 2 3 3 2" xfId="3556"/>
    <cellStyle name="Header2 2 2 3 4" xfId="3375"/>
    <cellStyle name="Header2 2 2 3 5" xfId="3326"/>
    <cellStyle name="Header2 2 2 4" xfId="270"/>
    <cellStyle name="Header2 2 2 4 2" xfId="2833"/>
    <cellStyle name="Header2 2 2 4 2 2" xfId="2832"/>
    <cellStyle name="Header2 2 2 4 2 2 2" xfId="3569"/>
    <cellStyle name="Header2 2 2 4 2 3" xfId="2831"/>
    <cellStyle name="Header2 2 2 4 2 3 2" xfId="3625"/>
    <cellStyle name="Header2 2 2 4 2 4" xfId="3445"/>
    <cellStyle name="Header2 2 2 4 3" xfId="2830"/>
    <cellStyle name="Header2 2 2 4 3 2" xfId="3560"/>
    <cellStyle name="Header2 2 2 4 4" xfId="3376"/>
    <cellStyle name="Header2 2 2 4 5" xfId="3325"/>
    <cellStyle name="Header2 2 2 5" xfId="271"/>
    <cellStyle name="Header2 2 2 5 2" xfId="2829"/>
    <cellStyle name="Header2 2 2 5 2 2" xfId="2828"/>
    <cellStyle name="Header2 2 2 5 2 2 2" xfId="3570"/>
    <cellStyle name="Header2 2 2 5 2 3" xfId="2827"/>
    <cellStyle name="Header2 2 2 5 2 3 2" xfId="3626"/>
    <cellStyle name="Header2 2 2 5 2 4" xfId="3446"/>
    <cellStyle name="Header2 2 2 5 3" xfId="2826"/>
    <cellStyle name="Header2 2 2 5 3 2" xfId="3555"/>
    <cellStyle name="Header2 2 2 5 4" xfId="3377"/>
    <cellStyle name="Header2 2 2 5 5" xfId="3324"/>
    <cellStyle name="Header2 2 2 6" xfId="2825"/>
    <cellStyle name="Header2 2 2 6 2" xfId="2824"/>
    <cellStyle name="Header2 2 2 6 2 2" xfId="3566"/>
    <cellStyle name="Header2 2 2 6 3" xfId="2823"/>
    <cellStyle name="Header2 2 2 6 3 2" xfId="3622"/>
    <cellStyle name="Header2 2 2 6 4" xfId="3442"/>
    <cellStyle name="Header2 2 2 7" xfId="2822"/>
    <cellStyle name="Header2 2 2 7 2" xfId="3557"/>
    <cellStyle name="Header2 2 2 8" xfId="3373"/>
    <cellStyle name="Header2 2 2 9" xfId="3328"/>
    <cellStyle name="Header2 2 3" xfId="272"/>
    <cellStyle name="Header2 2 3 2" xfId="2821"/>
    <cellStyle name="Header2 2 3 2 2" xfId="2820"/>
    <cellStyle name="Header2 2 3 2 2 2" xfId="3571"/>
    <cellStyle name="Header2 2 3 2 3" xfId="2819"/>
    <cellStyle name="Header2 2 3 2 3 2" xfId="3627"/>
    <cellStyle name="Header2 2 3 2 4" xfId="3447"/>
    <cellStyle name="Header2 2 3 3" xfId="2818"/>
    <cellStyle name="Header2 2 3 3 2" xfId="3618"/>
    <cellStyle name="Header2 2 3 4" xfId="3378"/>
    <cellStyle name="Header2 2 3 5" xfId="3323"/>
    <cellStyle name="Header2 2 4" xfId="273"/>
    <cellStyle name="Header2 2 4 2" xfId="2817"/>
    <cellStyle name="Header2 2 4 2 2" xfId="2816"/>
    <cellStyle name="Header2 2 4 2 2 2" xfId="3572"/>
    <cellStyle name="Header2 2 4 2 3" xfId="2815"/>
    <cellStyle name="Header2 2 4 2 3 2" xfId="3628"/>
    <cellStyle name="Header2 2 4 2 4" xfId="3448"/>
    <cellStyle name="Header2 2 4 3" xfId="2814"/>
    <cellStyle name="Header2 2 4 3 2" xfId="3554"/>
    <cellStyle name="Header2 2 4 4" xfId="3379"/>
    <cellStyle name="Header2 2 4 5" xfId="3322"/>
    <cellStyle name="Header2 2 5" xfId="274"/>
    <cellStyle name="Header2 2 5 2" xfId="2813"/>
    <cellStyle name="Header2 2 5 2 2" xfId="2812"/>
    <cellStyle name="Header2 2 5 2 2 2" xfId="3573"/>
    <cellStyle name="Header2 2 5 2 3" xfId="2811"/>
    <cellStyle name="Header2 2 5 2 3 2" xfId="3629"/>
    <cellStyle name="Header2 2 5 2 4" xfId="3449"/>
    <cellStyle name="Header2 2 5 3" xfId="2810"/>
    <cellStyle name="Header2 2 5 3 2" xfId="3561"/>
    <cellStyle name="Header2 2 5 4" xfId="3380"/>
    <cellStyle name="Header2 2 5 5" xfId="3321"/>
    <cellStyle name="Header2 2 6" xfId="275"/>
    <cellStyle name="Header2 2 6 2" xfId="2809"/>
    <cellStyle name="Header2 2 6 2 2" xfId="2808"/>
    <cellStyle name="Header2 2 6 2 2 2" xfId="3574"/>
    <cellStyle name="Header2 2 6 2 3" xfId="2807"/>
    <cellStyle name="Header2 2 6 2 3 2" xfId="3630"/>
    <cellStyle name="Header2 2 6 2 4" xfId="3450"/>
    <cellStyle name="Header2 2 6 3" xfId="2806"/>
    <cellStyle name="Header2 2 6 3 2" xfId="3617"/>
    <cellStyle name="Header2 2 6 4" xfId="3381"/>
    <cellStyle name="Header2 2 6 5" xfId="3320"/>
    <cellStyle name="Header2 2 7" xfId="2805"/>
    <cellStyle name="Header2 2 7 2" xfId="2804"/>
    <cellStyle name="Header2 2 7 2 2" xfId="3565"/>
    <cellStyle name="Header2 2 7 3" xfId="2803"/>
    <cellStyle name="Header2 2 7 3 2" xfId="3621"/>
    <cellStyle name="Header2 2 7 4" xfId="3441"/>
    <cellStyle name="Header2 2 8" xfId="2802"/>
    <cellStyle name="Header2 2 8 2" xfId="3558"/>
    <cellStyle name="Header2 2 9" xfId="3372"/>
    <cellStyle name="Header2 3" xfId="276"/>
    <cellStyle name="Header2 3 2" xfId="277"/>
    <cellStyle name="Header2 3 2 2" xfId="2801"/>
    <cellStyle name="Header2 3 2 2 2" xfId="2800"/>
    <cellStyle name="Header2 3 2 2 2 2" xfId="3576"/>
    <cellStyle name="Header2 3 2 2 3" xfId="2799"/>
    <cellStyle name="Header2 3 2 2 3 2" xfId="3632"/>
    <cellStyle name="Header2 3 2 2 4" xfId="3452"/>
    <cellStyle name="Header2 3 2 3" xfId="2798"/>
    <cellStyle name="Header2 3 2 3 2" xfId="3562"/>
    <cellStyle name="Header2 3 2 4" xfId="3383"/>
    <cellStyle name="Header2 3 2 5" xfId="3318"/>
    <cellStyle name="Header2 3 3" xfId="278"/>
    <cellStyle name="Header2 3 3 2" xfId="2797"/>
    <cellStyle name="Header2 3 3 2 2" xfId="2796"/>
    <cellStyle name="Header2 3 3 2 2 2" xfId="3577"/>
    <cellStyle name="Header2 3 3 2 3" xfId="2795"/>
    <cellStyle name="Header2 3 3 2 3 2" xfId="3633"/>
    <cellStyle name="Header2 3 3 2 4" xfId="3453"/>
    <cellStyle name="Header2 3 3 3" xfId="2794"/>
    <cellStyle name="Header2 3 3 3 2" xfId="3616"/>
    <cellStyle name="Header2 3 3 4" xfId="3384"/>
    <cellStyle name="Header2 3 3 5" xfId="3317"/>
    <cellStyle name="Header2 3 4" xfId="279"/>
    <cellStyle name="Header2 3 4 2" xfId="2793"/>
    <cellStyle name="Header2 3 4 2 2" xfId="2792"/>
    <cellStyle name="Header2 3 4 2 2 2" xfId="3578"/>
    <cellStyle name="Header2 3 4 2 3" xfId="2791"/>
    <cellStyle name="Header2 3 4 2 3 2" xfId="3634"/>
    <cellStyle name="Header2 3 4 2 4" xfId="3454"/>
    <cellStyle name="Header2 3 4 3" xfId="2790"/>
    <cellStyle name="Header2 3 4 3 2" xfId="3552"/>
    <cellStyle name="Header2 3 4 4" xfId="3385"/>
    <cellStyle name="Header2 3 4 5" xfId="3316"/>
    <cellStyle name="Header2 3 5" xfId="280"/>
    <cellStyle name="Header2 3 5 2" xfId="2789"/>
    <cellStyle name="Header2 3 5 2 2" xfId="2788"/>
    <cellStyle name="Header2 3 5 2 2 2" xfId="3579"/>
    <cellStyle name="Header2 3 5 2 3" xfId="2787"/>
    <cellStyle name="Header2 3 5 2 3 2" xfId="3635"/>
    <cellStyle name="Header2 3 5 2 4" xfId="3455"/>
    <cellStyle name="Header2 3 5 3" xfId="2786"/>
    <cellStyle name="Header2 3 5 3 2" xfId="3551"/>
    <cellStyle name="Header2 3 5 4" xfId="3386"/>
    <cellStyle name="Header2 3 5 5" xfId="3315"/>
    <cellStyle name="Header2 3 6" xfId="2785"/>
    <cellStyle name="Header2 3 6 2" xfId="2784"/>
    <cellStyle name="Header2 3 6 2 2" xfId="3575"/>
    <cellStyle name="Header2 3 6 3" xfId="2783"/>
    <cellStyle name="Header2 3 6 3 2" xfId="3631"/>
    <cellStyle name="Header2 3 6 4" xfId="3451"/>
    <cellStyle name="Header2 3 7" xfId="2782"/>
    <cellStyle name="Header2 3 7 2" xfId="3553"/>
    <cellStyle name="Header2 3 8" xfId="3382"/>
    <cellStyle name="Header2 3 9" xfId="3319"/>
    <cellStyle name="Header2 4" xfId="281"/>
    <cellStyle name="Header2 4 2" xfId="2781"/>
    <cellStyle name="Header2 4 2 2" xfId="2780"/>
    <cellStyle name="Header2 4 2 2 2" xfId="3580"/>
    <cellStyle name="Header2 4 2 3" xfId="2779"/>
    <cellStyle name="Header2 4 2 3 2" xfId="3636"/>
    <cellStyle name="Header2 4 2 4" xfId="3456"/>
    <cellStyle name="Header2 4 3" xfId="2778"/>
    <cellStyle name="Header2 4 3 2" xfId="3550"/>
    <cellStyle name="Header2 4 4" xfId="3387"/>
    <cellStyle name="Header2 4 5" xfId="3314"/>
    <cellStyle name="Header2 5" xfId="282"/>
    <cellStyle name="Header2 5 2" xfId="2777"/>
    <cellStyle name="Header2 5 2 2" xfId="2776"/>
    <cellStyle name="Header2 5 2 2 2" xfId="3581"/>
    <cellStyle name="Header2 5 2 3" xfId="2775"/>
    <cellStyle name="Header2 5 2 3 2" xfId="3637"/>
    <cellStyle name="Header2 5 2 4" xfId="3457"/>
    <cellStyle name="Header2 5 3" xfId="2774"/>
    <cellStyle name="Header2 5 3 2" xfId="3549"/>
    <cellStyle name="Header2 5 4" xfId="3388"/>
    <cellStyle name="Header2 5 5" xfId="3313"/>
    <cellStyle name="Header2 6" xfId="283"/>
    <cellStyle name="Header2 6 2" xfId="2773"/>
    <cellStyle name="Header2 6 2 2" xfId="2772"/>
    <cellStyle name="Header2 6 2 2 2" xfId="3582"/>
    <cellStyle name="Header2 6 2 3" xfId="2771"/>
    <cellStyle name="Header2 6 2 3 2" xfId="3638"/>
    <cellStyle name="Header2 6 2 4" xfId="3458"/>
    <cellStyle name="Header2 6 3" xfId="2770"/>
    <cellStyle name="Header2 6 3 2" xfId="3615"/>
    <cellStyle name="Header2 6 4" xfId="3389"/>
    <cellStyle name="Header2 6 5" xfId="3312"/>
    <cellStyle name="Header2 7" xfId="284"/>
    <cellStyle name="Header2 7 2" xfId="2769"/>
    <cellStyle name="Header2 7 2 2" xfId="2768"/>
    <cellStyle name="Header2 7 2 2 2" xfId="3583"/>
    <cellStyle name="Header2 7 2 3" xfId="2767"/>
    <cellStyle name="Header2 7 2 3 2" xfId="3639"/>
    <cellStyle name="Header2 7 2 4" xfId="3459"/>
    <cellStyle name="Header2 7 3" xfId="2766"/>
    <cellStyle name="Header2 7 3 2" xfId="3548"/>
    <cellStyle name="Header2 7 4" xfId="3390"/>
    <cellStyle name="Header2 7 5" xfId="3311"/>
    <cellStyle name="Header2 8" xfId="2765"/>
    <cellStyle name="Header2 8 2" xfId="2764"/>
    <cellStyle name="Header2 8 2 2" xfId="3564"/>
    <cellStyle name="Header2 8 3" xfId="2763"/>
    <cellStyle name="Header2 8 3 2" xfId="3620"/>
    <cellStyle name="Header2 8 4" xfId="3440"/>
    <cellStyle name="Header2 9" xfId="2762"/>
    <cellStyle name="Header2 9 2" xfId="3516"/>
    <cellStyle name="Heading" xfId="9612"/>
    <cellStyle name="Heading 1 10" xfId="7709"/>
    <cellStyle name="Heading 1 11" xfId="7710"/>
    <cellStyle name="Heading 1 12" xfId="7711"/>
    <cellStyle name="Heading 1 13" xfId="7712"/>
    <cellStyle name="Heading 1 14" xfId="7713"/>
    <cellStyle name="Heading 1 15" xfId="7714"/>
    <cellStyle name="Heading 1 16" xfId="7715"/>
    <cellStyle name="Heading 1 17" xfId="7716"/>
    <cellStyle name="Heading 1 18" xfId="7717"/>
    <cellStyle name="Heading 1 19" xfId="7718"/>
    <cellStyle name="Heading 1 2" xfId="285"/>
    <cellStyle name="Heading 1 2 2" xfId="286"/>
    <cellStyle name="Heading 1 2 2 2" xfId="8430"/>
    <cellStyle name="Heading 1 2 3" xfId="8431"/>
    <cellStyle name="Heading 1 2 4" xfId="3952"/>
    <cellStyle name="Heading 1 20" xfId="7719"/>
    <cellStyle name="Heading 1 21" xfId="7720"/>
    <cellStyle name="Heading 1 22" xfId="7721"/>
    <cellStyle name="Heading 1 23" xfId="7722"/>
    <cellStyle name="Heading 1 24" xfId="7723"/>
    <cellStyle name="Heading 1 25" xfId="7724"/>
    <cellStyle name="Heading 1 26" xfId="7725"/>
    <cellStyle name="Heading 1 27" xfId="7726"/>
    <cellStyle name="Heading 1 28" xfId="7727"/>
    <cellStyle name="Heading 1 29" xfId="7728"/>
    <cellStyle name="Heading 1 3" xfId="287"/>
    <cellStyle name="Heading 1 3 2" xfId="10001"/>
    <cellStyle name="Heading 1 3 3" xfId="3953"/>
    <cellStyle name="Heading 1 30" xfId="7729"/>
    <cellStyle name="Heading 1 31" xfId="7730"/>
    <cellStyle name="Heading 1 32" xfId="7731"/>
    <cellStyle name="Heading 1 33" xfId="9765"/>
    <cellStyle name="Heading 1 4" xfId="7732"/>
    <cellStyle name="Heading 1 5" xfId="7733"/>
    <cellStyle name="Heading 1 6" xfId="7734"/>
    <cellStyle name="Heading 1 7" xfId="7735"/>
    <cellStyle name="Heading 1 8" xfId="7736"/>
    <cellStyle name="Heading 1 9" xfId="7737"/>
    <cellStyle name="Heading 2 10" xfId="7738"/>
    <cellStyle name="Heading 2 11" xfId="7739"/>
    <cellStyle name="Heading 2 12" xfId="7740"/>
    <cellStyle name="Heading 2 13" xfId="7741"/>
    <cellStyle name="Heading 2 14" xfId="7742"/>
    <cellStyle name="Heading 2 15" xfId="7743"/>
    <cellStyle name="Heading 2 16" xfId="7744"/>
    <cellStyle name="Heading 2 17" xfId="7745"/>
    <cellStyle name="Heading 2 18" xfId="7746"/>
    <cellStyle name="Heading 2 19" xfId="7747"/>
    <cellStyle name="Heading 2 2" xfId="288"/>
    <cellStyle name="Heading 2 2 2" xfId="289"/>
    <cellStyle name="Heading 2 2 2 2" xfId="8432"/>
    <cellStyle name="Heading 2 2 3" xfId="8433"/>
    <cellStyle name="Heading 2 2 4" xfId="3954"/>
    <cellStyle name="Heading 2 20" xfId="7748"/>
    <cellStyle name="Heading 2 21" xfId="7749"/>
    <cellStyle name="Heading 2 22" xfId="7750"/>
    <cellStyle name="Heading 2 23" xfId="7751"/>
    <cellStyle name="Heading 2 24" xfId="7752"/>
    <cellStyle name="Heading 2 25" xfId="7753"/>
    <cellStyle name="Heading 2 26" xfId="7754"/>
    <cellStyle name="Heading 2 27" xfId="7755"/>
    <cellStyle name="Heading 2 28" xfId="7756"/>
    <cellStyle name="Heading 2 29" xfId="7757"/>
    <cellStyle name="Heading 2 3" xfId="290"/>
    <cellStyle name="Heading 2 3 2" xfId="10002"/>
    <cellStyle name="Heading 2 3 3" xfId="3955"/>
    <cellStyle name="Heading 2 30" xfId="7758"/>
    <cellStyle name="Heading 2 31" xfId="7759"/>
    <cellStyle name="Heading 2 32" xfId="7760"/>
    <cellStyle name="Heading 2 33" xfId="9766"/>
    <cellStyle name="Heading 2 4" xfId="7761"/>
    <cellStyle name="Heading 2 5" xfId="7762"/>
    <cellStyle name="Heading 2 6" xfId="7763"/>
    <cellStyle name="Heading 2 7" xfId="7764"/>
    <cellStyle name="Heading 2 8" xfId="7765"/>
    <cellStyle name="Heading 2 9" xfId="7766"/>
    <cellStyle name="Heading 3 10" xfId="7767"/>
    <cellStyle name="Heading 3 11" xfId="7768"/>
    <cellStyle name="Heading 3 12" xfId="7769"/>
    <cellStyle name="Heading 3 13" xfId="7770"/>
    <cellStyle name="Heading 3 14" xfId="7771"/>
    <cellStyle name="Heading 3 15" xfId="7772"/>
    <cellStyle name="Heading 3 16" xfId="7773"/>
    <cellStyle name="Heading 3 17" xfId="7774"/>
    <cellStyle name="Heading 3 18" xfId="7775"/>
    <cellStyle name="Heading 3 19" xfId="7776"/>
    <cellStyle name="Heading 3 2" xfId="291"/>
    <cellStyle name="Heading 3 2 2" xfId="292"/>
    <cellStyle name="Heading 3 2 2 2" xfId="8434"/>
    <cellStyle name="Heading 3 2 3" xfId="8435"/>
    <cellStyle name="Heading 3 2 4" xfId="3956"/>
    <cellStyle name="Heading 3 20" xfId="7777"/>
    <cellStyle name="Heading 3 21" xfId="7778"/>
    <cellStyle name="Heading 3 22" xfId="7779"/>
    <cellStyle name="Heading 3 23" xfId="7780"/>
    <cellStyle name="Heading 3 24" xfId="7781"/>
    <cellStyle name="Heading 3 25" xfId="7782"/>
    <cellStyle name="Heading 3 26" xfId="7783"/>
    <cellStyle name="Heading 3 27" xfId="7784"/>
    <cellStyle name="Heading 3 28" xfId="7785"/>
    <cellStyle name="Heading 3 29" xfId="7786"/>
    <cellStyle name="Heading 3 3" xfId="293"/>
    <cellStyle name="Heading 3 3 2" xfId="10003"/>
    <cellStyle name="Heading 3 3 3" xfId="3957"/>
    <cellStyle name="Heading 3 30" xfId="7787"/>
    <cellStyle name="Heading 3 31" xfId="7788"/>
    <cellStyle name="Heading 3 32" xfId="7789"/>
    <cellStyle name="Heading 3 33" xfId="9767"/>
    <cellStyle name="Heading 3 4" xfId="7790"/>
    <cellStyle name="Heading 3 5" xfId="7791"/>
    <cellStyle name="Heading 3 6" xfId="7792"/>
    <cellStyle name="Heading 3 7" xfId="7793"/>
    <cellStyle name="Heading 3 8" xfId="7794"/>
    <cellStyle name="Heading 3 9" xfId="7795"/>
    <cellStyle name="Heading 4 10" xfId="7796"/>
    <cellStyle name="Heading 4 11" xfId="7797"/>
    <cellStyle name="Heading 4 12" xfId="7798"/>
    <cellStyle name="Heading 4 13" xfId="7799"/>
    <cellStyle name="Heading 4 14" xfId="7800"/>
    <cellStyle name="Heading 4 15" xfId="7801"/>
    <cellStyle name="Heading 4 16" xfId="7802"/>
    <cellStyle name="Heading 4 17" xfId="7803"/>
    <cellStyle name="Heading 4 18" xfId="7804"/>
    <cellStyle name="Heading 4 19" xfId="7805"/>
    <cellStyle name="Heading 4 2" xfId="294"/>
    <cellStyle name="Heading 4 2 2" xfId="295"/>
    <cellStyle name="Heading 4 2 2 2" xfId="8436"/>
    <cellStyle name="Heading 4 2 3" xfId="8437"/>
    <cellStyle name="Heading 4 2 4" xfId="3958"/>
    <cellStyle name="Heading 4 20" xfId="7806"/>
    <cellStyle name="Heading 4 21" xfId="7807"/>
    <cellStyle name="Heading 4 22" xfId="7808"/>
    <cellStyle name="Heading 4 23" xfId="7809"/>
    <cellStyle name="Heading 4 24" xfId="7810"/>
    <cellStyle name="Heading 4 25" xfId="7811"/>
    <cellStyle name="Heading 4 26" xfId="7812"/>
    <cellStyle name="Heading 4 27" xfId="7813"/>
    <cellStyle name="Heading 4 28" xfId="7814"/>
    <cellStyle name="Heading 4 29" xfId="7815"/>
    <cellStyle name="Heading 4 3" xfId="296"/>
    <cellStyle name="Heading 4 3 2" xfId="10004"/>
    <cellStyle name="Heading 4 3 3" xfId="3959"/>
    <cellStyle name="Heading 4 30" xfId="7816"/>
    <cellStyle name="Heading 4 31" xfId="7817"/>
    <cellStyle name="Heading 4 32" xfId="7818"/>
    <cellStyle name="Heading 4 33" xfId="9768"/>
    <cellStyle name="Heading 4 4" xfId="7819"/>
    <cellStyle name="Heading 4 5" xfId="7820"/>
    <cellStyle name="Heading 4 6" xfId="7821"/>
    <cellStyle name="Heading 4 7" xfId="7822"/>
    <cellStyle name="Heading 4 8" xfId="7823"/>
    <cellStyle name="Heading 4 9" xfId="7824"/>
    <cellStyle name="HEADING, MAJOR" xfId="9614"/>
    <cellStyle name="HEADING, MINOR" xfId="9615"/>
    <cellStyle name="HEADING, RIGHT" xfId="9616"/>
    <cellStyle name="HEADING,MAJOR" xfId="9617"/>
    <cellStyle name="HEADING1" xfId="3960"/>
    <cellStyle name="HEADING2" xfId="3961"/>
    <cellStyle name="HEADING2 10" xfId="8438"/>
    <cellStyle name="HEADING2 11" xfId="8439"/>
    <cellStyle name="HEADING2 12" xfId="8440"/>
    <cellStyle name="HEADING2 13" xfId="8441"/>
    <cellStyle name="HEADING2 14" xfId="8442"/>
    <cellStyle name="HEADING2 15" xfId="8443"/>
    <cellStyle name="HEADING2 16" xfId="8444"/>
    <cellStyle name="HEADING2 17" xfId="8445"/>
    <cellStyle name="HEADING2 18" xfId="8446"/>
    <cellStyle name="HEADING2 19" xfId="8447"/>
    <cellStyle name="HEADING2 2" xfId="3962"/>
    <cellStyle name="HEADING2 20" xfId="8448"/>
    <cellStyle name="HEADING2 3" xfId="3963"/>
    <cellStyle name="HEADING2 4" xfId="3964"/>
    <cellStyle name="HEADING2 5" xfId="8449"/>
    <cellStyle name="HEADING2 6" xfId="8450"/>
    <cellStyle name="HEADING2 7" xfId="8451"/>
    <cellStyle name="HEADING2 8" xfId="8452"/>
    <cellStyle name="HEADING2 9" xfId="8453"/>
    <cellStyle name="HEADING2__Audit Adjustment_Y'end  5051" xfId="3965"/>
    <cellStyle name="Hyperlink 10" xfId="3775"/>
    <cellStyle name="Hyperlink 2" xfId="297"/>
    <cellStyle name="Hyperlink 2 2" xfId="298"/>
    <cellStyle name="Hyperlink 2 2 2" xfId="299"/>
    <cellStyle name="Hyperlink 2 2 3" xfId="9618"/>
    <cellStyle name="Hyperlink 2 3" xfId="300"/>
    <cellStyle name="Hyperlink 3" xfId="301"/>
    <cellStyle name="Hyperlink 3 2" xfId="2761"/>
    <cellStyle name="Hyperlink 3 2 2" xfId="10005"/>
    <cellStyle name="Hyperlink 3 2 3" xfId="9619"/>
    <cellStyle name="Hyperlink 3 3" xfId="10143"/>
    <cellStyle name="Hyperlink 3 4" xfId="3839"/>
    <cellStyle name="Hyperlink 4" xfId="302"/>
    <cellStyle name="Hyperlink 4 2" xfId="303"/>
    <cellStyle name="Hyperlink 5" xfId="2760"/>
    <cellStyle name="Hyperlink 5 2" xfId="9828"/>
    <cellStyle name="Hyperlink 6" xfId="2759"/>
    <cellStyle name="Hyperlink 6 2" xfId="10138"/>
    <cellStyle name="Hyperlink 7" xfId="3351"/>
    <cellStyle name="Hyperlink 7 2" xfId="13057"/>
    <cellStyle name="Hyperlink 8" xfId="14701"/>
    <cellStyle name="Hyperlink 9" xfId="3835"/>
    <cellStyle name="Indent" xfId="9620"/>
    <cellStyle name="Input [yellow]" xfId="304"/>
    <cellStyle name="Input [yellow] 10" xfId="2758"/>
    <cellStyle name="Input [yellow] 10 2" xfId="2757"/>
    <cellStyle name="Input [yellow] 10 2 2" xfId="3584"/>
    <cellStyle name="Input [yellow] 10 3" xfId="2756"/>
    <cellStyle name="Input [yellow] 10 3 2" xfId="3640"/>
    <cellStyle name="Input [yellow] 10 4" xfId="3460"/>
    <cellStyle name="Input [yellow] 11" xfId="2755"/>
    <cellStyle name="Input [yellow] 11 2" xfId="3517"/>
    <cellStyle name="Input [yellow] 12" xfId="3310"/>
    <cellStyle name="Input [yellow] 2" xfId="305"/>
    <cellStyle name="Input [yellow] 2 10" xfId="2754"/>
    <cellStyle name="Input [yellow] 2 10 2" xfId="3518"/>
    <cellStyle name="Input [yellow] 2 11" xfId="3309"/>
    <cellStyle name="Input [yellow] 2 2" xfId="306"/>
    <cellStyle name="Input [yellow] 2 2 2" xfId="307"/>
    <cellStyle name="Input [yellow] 2 2 2 2" xfId="2753"/>
    <cellStyle name="Input [yellow] 2 2 2 2 2" xfId="2752"/>
    <cellStyle name="Input [yellow] 2 2 2 2 2 2" xfId="3587"/>
    <cellStyle name="Input [yellow] 2 2 2 2 3" xfId="2751"/>
    <cellStyle name="Input [yellow] 2 2 2 2 3 2" xfId="3643"/>
    <cellStyle name="Input [yellow] 2 2 2 2 4" xfId="3463"/>
    <cellStyle name="Input [yellow] 2 2 2 3" xfId="2750"/>
    <cellStyle name="Input [yellow] 2 2 2 3 2" xfId="3520"/>
    <cellStyle name="Input [yellow] 2 2 2 4" xfId="3307"/>
    <cellStyle name="Input [yellow] 2 2 3" xfId="308"/>
    <cellStyle name="Input [yellow] 2 2 3 2" xfId="2749"/>
    <cellStyle name="Input [yellow] 2 2 3 2 2" xfId="2748"/>
    <cellStyle name="Input [yellow] 2 2 3 2 2 2" xfId="3588"/>
    <cellStyle name="Input [yellow] 2 2 3 2 3" xfId="2747"/>
    <cellStyle name="Input [yellow] 2 2 3 2 3 2" xfId="3644"/>
    <cellStyle name="Input [yellow] 2 2 3 2 4" xfId="3464"/>
    <cellStyle name="Input [yellow] 2 2 3 3" xfId="2746"/>
    <cellStyle name="Input [yellow] 2 2 3 3 2" xfId="3521"/>
    <cellStyle name="Input [yellow] 2 2 3 4" xfId="3306"/>
    <cellStyle name="Input [yellow] 2 2 4" xfId="309"/>
    <cellStyle name="Input [yellow] 2 2 4 2" xfId="2745"/>
    <cellStyle name="Input [yellow] 2 2 4 2 2" xfId="2744"/>
    <cellStyle name="Input [yellow] 2 2 4 2 2 2" xfId="3589"/>
    <cellStyle name="Input [yellow] 2 2 4 2 3" xfId="2743"/>
    <cellStyle name="Input [yellow] 2 2 4 2 3 2" xfId="3645"/>
    <cellStyle name="Input [yellow] 2 2 4 2 4" xfId="3465"/>
    <cellStyle name="Input [yellow] 2 2 4 3" xfId="2742"/>
    <cellStyle name="Input [yellow] 2 2 4 3 2" xfId="3522"/>
    <cellStyle name="Input [yellow] 2 2 4 4" xfId="3305"/>
    <cellStyle name="Input [yellow] 2 2 5" xfId="310"/>
    <cellStyle name="Input [yellow] 2 2 5 2" xfId="2741"/>
    <cellStyle name="Input [yellow] 2 2 5 2 2" xfId="2740"/>
    <cellStyle name="Input [yellow] 2 2 5 2 2 2" xfId="3590"/>
    <cellStyle name="Input [yellow] 2 2 5 2 3" xfId="2739"/>
    <cellStyle name="Input [yellow] 2 2 5 2 3 2" xfId="3646"/>
    <cellStyle name="Input [yellow] 2 2 5 2 4" xfId="3466"/>
    <cellStyle name="Input [yellow] 2 2 5 3" xfId="2738"/>
    <cellStyle name="Input [yellow] 2 2 5 3 2" xfId="3523"/>
    <cellStyle name="Input [yellow] 2 2 5 4" xfId="3304"/>
    <cellStyle name="Input [yellow] 2 2 6" xfId="311"/>
    <cellStyle name="Input [yellow] 2 2 6 2" xfId="2737"/>
    <cellStyle name="Input [yellow] 2 2 6 2 2" xfId="2736"/>
    <cellStyle name="Input [yellow] 2 2 6 2 2 2" xfId="3591"/>
    <cellStyle name="Input [yellow] 2 2 6 2 3" xfId="2735"/>
    <cellStyle name="Input [yellow] 2 2 6 2 3 2" xfId="3647"/>
    <cellStyle name="Input [yellow] 2 2 6 2 4" xfId="3467"/>
    <cellStyle name="Input [yellow] 2 2 6 3" xfId="2734"/>
    <cellStyle name="Input [yellow] 2 2 6 3 2" xfId="3524"/>
    <cellStyle name="Input [yellow] 2 2 6 4" xfId="3303"/>
    <cellStyle name="Input [yellow] 2 2 7" xfId="2733"/>
    <cellStyle name="Input [yellow] 2 2 7 2" xfId="2732"/>
    <cellStyle name="Input [yellow] 2 2 7 2 2" xfId="3586"/>
    <cellStyle name="Input [yellow] 2 2 7 3" xfId="2731"/>
    <cellStyle name="Input [yellow] 2 2 7 3 2" xfId="3642"/>
    <cellStyle name="Input [yellow] 2 2 7 4" xfId="3462"/>
    <cellStyle name="Input [yellow] 2 2 8" xfId="2730"/>
    <cellStyle name="Input [yellow] 2 2 8 2" xfId="3519"/>
    <cellStyle name="Input [yellow] 2 2 9" xfId="3308"/>
    <cellStyle name="Input [yellow] 2 3" xfId="312"/>
    <cellStyle name="Input [yellow] 2 3 2" xfId="2729"/>
    <cellStyle name="Input [yellow] 2 3 2 2" xfId="2728"/>
    <cellStyle name="Input [yellow] 2 3 2 2 2" xfId="3592"/>
    <cellStyle name="Input [yellow] 2 3 2 3" xfId="2727"/>
    <cellStyle name="Input [yellow] 2 3 2 3 2" xfId="3648"/>
    <cellStyle name="Input [yellow] 2 3 2 4" xfId="3468"/>
    <cellStyle name="Input [yellow] 2 3 3" xfId="2726"/>
    <cellStyle name="Input [yellow] 2 3 3 2" xfId="3525"/>
    <cellStyle name="Input [yellow] 2 3 4" xfId="3302"/>
    <cellStyle name="Input [yellow] 2 4" xfId="313"/>
    <cellStyle name="Input [yellow] 2 4 2" xfId="2725"/>
    <cellStyle name="Input [yellow] 2 4 2 2" xfId="2724"/>
    <cellStyle name="Input [yellow] 2 4 2 2 2" xfId="3593"/>
    <cellStyle name="Input [yellow] 2 4 2 3" xfId="2723"/>
    <cellStyle name="Input [yellow] 2 4 2 3 2" xfId="3649"/>
    <cellStyle name="Input [yellow] 2 4 2 4" xfId="3469"/>
    <cellStyle name="Input [yellow] 2 4 3" xfId="2722"/>
    <cellStyle name="Input [yellow] 2 4 3 2" xfId="3526"/>
    <cellStyle name="Input [yellow] 2 4 4" xfId="3301"/>
    <cellStyle name="Input [yellow] 2 5" xfId="314"/>
    <cellStyle name="Input [yellow] 2 5 2" xfId="2721"/>
    <cellStyle name="Input [yellow] 2 5 2 2" xfId="2720"/>
    <cellStyle name="Input [yellow] 2 5 2 2 2" xfId="3594"/>
    <cellStyle name="Input [yellow] 2 5 2 3" xfId="2719"/>
    <cellStyle name="Input [yellow] 2 5 2 3 2" xfId="3650"/>
    <cellStyle name="Input [yellow] 2 5 2 4" xfId="3470"/>
    <cellStyle name="Input [yellow] 2 5 3" xfId="2718"/>
    <cellStyle name="Input [yellow] 2 5 3 2" xfId="3527"/>
    <cellStyle name="Input [yellow] 2 5 4" xfId="3300"/>
    <cellStyle name="Input [yellow] 2 6" xfId="315"/>
    <cellStyle name="Input [yellow] 2 6 2" xfId="2717"/>
    <cellStyle name="Input [yellow] 2 6 2 2" xfId="2716"/>
    <cellStyle name="Input [yellow] 2 6 2 2 2" xfId="3595"/>
    <cellStyle name="Input [yellow] 2 6 2 3" xfId="2715"/>
    <cellStyle name="Input [yellow] 2 6 2 3 2" xfId="3651"/>
    <cellStyle name="Input [yellow] 2 6 2 4" xfId="3471"/>
    <cellStyle name="Input [yellow] 2 6 3" xfId="2714"/>
    <cellStyle name="Input [yellow] 2 6 3 2" xfId="3528"/>
    <cellStyle name="Input [yellow] 2 6 4" xfId="3299"/>
    <cellStyle name="Input [yellow] 2 7" xfId="316"/>
    <cellStyle name="Input [yellow] 2 7 2" xfId="2713"/>
    <cellStyle name="Input [yellow] 2 7 2 2" xfId="2712"/>
    <cellStyle name="Input [yellow] 2 7 2 2 2" xfId="3596"/>
    <cellStyle name="Input [yellow] 2 7 2 3" xfId="2711"/>
    <cellStyle name="Input [yellow] 2 7 2 3 2" xfId="3652"/>
    <cellStyle name="Input [yellow] 2 7 2 4" xfId="3472"/>
    <cellStyle name="Input [yellow] 2 7 3" xfId="2710"/>
    <cellStyle name="Input [yellow] 2 7 3 2" xfId="3529"/>
    <cellStyle name="Input [yellow] 2 7 4" xfId="3298"/>
    <cellStyle name="Input [yellow] 2 8" xfId="317"/>
    <cellStyle name="Input [yellow] 2 8 2" xfId="2709"/>
    <cellStyle name="Input [yellow] 2 8 2 2" xfId="2708"/>
    <cellStyle name="Input [yellow] 2 8 2 2 2" xfId="3597"/>
    <cellStyle name="Input [yellow] 2 8 2 3" xfId="2707"/>
    <cellStyle name="Input [yellow] 2 8 2 3 2" xfId="3653"/>
    <cellStyle name="Input [yellow] 2 8 2 4" xfId="3473"/>
    <cellStyle name="Input [yellow] 2 8 3" xfId="2706"/>
    <cellStyle name="Input [yellow] 2 8 3 2" xfId="3530"/>
    <cellStyle name="Input [yellow] 2 8 4" xfId="3297"/>
    <cellStyle name="Input [yellow] 2 9" xfId="2705"/>
    <cellStyle name="Input [yellow] 2 9 2" xfId="2704"/>
    <cellStyle name="Input [yellow] 2 9 2 2" xfId="3585"/>
    <cellStyle name="Input [yellow] 2 9 3" xfId="2703"/>
    <cellStyle name="Input [yellow] 2 9 3 2" xfId="3641"/>
    <cellStyle name="Input [yellow] 2 9 4" xfId="3461"/>
    <cellStyle name="Input [yellow] 3" xfId="318"/>
    <cellStyle name="Input [yellow] 3 10" xfId="3296"/>
    <cellStyle name="Input [yellow] 3 2" xfId="319"/>
    <cellStyle name="Input [yellow] 3 2 2" xfId="2702"/>
    <cellStyle name="Input [yellow] 3 2 2 2" xfId="2701"/>
    <cellStyle name="Input [yellow] 3 2 2 2 2" xfId="3599"/>
    <cellStyle name="Input [yellow] 3 2 2 3" xfId="2700"/>
    <cellStyle name="Input [yellow] 3 2 2 3 2" xfId="3655"/>
    <cellStyle name="Input [yellow] 3 2 2 4" xfId="3475"/>
    <cellStyle name="Input [yellow] 3 2 3" xfId="2699"/>
    <cellStyle name="Input [yellow] 3 2 3 2" xfId="3532"/>
    <cellStyle name="Input [yellow] 3 2 4" xfId="3295"/>
    <cellStyle name="Input [yellow] 3 3" xfId="320"/>
    <cellStyle name="Input [yellow] 3 3 2" xfId="2698"/>
    <cellStyle name="Input [yellow] 3 3 2 2" xfId="2697"/>
    <cellStyle name="Input [yellow] 3 3 2 2 2" xfId="3600"/>
    <cellStyle name="Input [yellow] 3 3 2 3" xfId="2696"/>
    <cellStyle name="Input [yellow] 3 3 2 3 2" xfId="3656"/>
    <cellStyle name="Input [yellow] 3 3 2 4" xfId="3476"/>
    <cellStyle name="Input [yellow] 3 3 3" xfId="2695"/>
    <cellStyle name="Input [yellow] 3 3 3 2" xfId="3533"/>
    <cellStyle name="Input [yellow] 3 3 4" xfId="3294"/>
    <cellStyle name="Input [yellow] 3 4" xfId="321"/>
    <cellStyle name="Input [yellow] 3 4 2" xfId="2694"/>
    <cellStyle name="Input [yellow] 3 4 2 2" xfId="2693"/>
    <cellStyle name="Input [yellow] 3 4 2 2 2" xfId="3601"/>
    <cellStyle name="Input [yellow] 3 4 2 3" xfId="2692"/>
    <cellStyle name="Input [yellow] 3 4 2 3 2" xfId="3657"/>
    <cellStyle name="Input [yellow] 3 4 2 4" xfId="3477"/>
    <cellStyle name="Input [yellow] 3 4 3" xfId="2691"/>
    <cellStyle name="Input [yellow] 3 4 3 2" xfId="3534"/>
    <cellStyle name="Input [yellow] 3 4 4" xfId="3293"/>
    <cellStyle name="Input [yellow] 3 5" xfId="322"/>
    <cellStyle name="Input [yellow] 3 5 2" xfId="2690"/>
    <cellStyle name="Input [yellow] 3 5 2 2" xfId="2689"/>
    <cellStyle name="Input [yellow] 3 5 2 2 2" xfId="3602"/>
    <cellStyle name="Input [yellow] 3 5 2 3" xfId="2688"/>
    <cellStyle name="Input [yellow] 3 5 2 3 2" xfId="3658"/>
    <cellStyle name="Input [yellow] 3 5 2 4" xfId="3478"/>
    <cellStyle name="Input [yellow] 3 5 3" xfId="2687"/>
    <cellStyle name="Input [yellow] 3 5 3 2" xfId="3535"/>
    <cellStyle name="Input [yellow] 3 5 4" xfId="3292"/>
    <cellStyle name="Input [yellow] 3 6" xfId="323"/>
    <cellStyle name="Input [yellow] 3 6 2" xfId="2686"/>
    <cellStyle name="Input [yellow] 3 6 2 2" xfId="2685"/>
    <cellStyle name="Input [yellow] 3 6 2 2 2" xfId="3603"/>
    <cellStyle name="Input [yellow] 3 6 2 3" xfId="2684"/>
    <cellStyle name="Input [yellow] 3 6 2 3 2" xfId="3659"/>
    <cellStyle name="Input [yellow] 3 6 2 4" xfId="3479"/>
    <cellStyle name="Input [yellow] 3 6 3" xfId="2683"/>
    <cellStyle name="Input [yellow] 3 6 3 2" xfId="3536"/>
    <cellStyle name="Input [yellow] 3 6 4" xfId="3291"/>
    <cellStyle name="Input [yellow] 3 7" xfId="324"/>
    <cellStyle name="Input [yellow] 3 7 2" xfId="2682"/>
    <cellStyle name="Input [yellow] 3 7 2 2" xfId="2681"/>
    <cellStyle name="Input [yellow] 3 7 2 2 2" xfId="3604"/>
    <cellStyle name="Input [yellow] 3 7 2 3" xfId="2680"/>
    <cellStyle name="Input [yellow] 3 7 2 3 2" xfId="3660"/>
    <cellStyle name="Input [yellow] 3 7 2 4" xfId="3480"/>
    <cellStyle name="Input [yellow] 3 7 3" xfId="2679"/>
    <cellStyle name="Input [yellow] 3 7 3 2" xfId="3537"/>
    <cellStyle name="Input [yellow] 3 7 4" xfId="3290"/>
    <cellStyle name="Input [yellow] 3 8" xfId="2678"/>
    <cellStyle name="Input [yellow] 3 8 2" xfId="2677"/>
    <cellStyle name="Input [yellow] 3 8 2 2" xfId="3598"/>
    <cellStyle name="Input [yellow] 3 8 3" xfId="2676"/>
    <cellStyle name="Input [yellow] 3 8 3 2" xfId="3654"/>
    <cellStyle name="Input [yellow] 3 8 4" xfId="3474"/>
    <cellStyle name="Input [yellow] 3 9" xfId="2675"/>
    <cellStyle name="Input [yellow] 3 9 2" xfId="3531"/>
    <cellStyle name="Input [yellow] 4" xfId="325"/>
    <cellStyle name="Input [yellow] 4 2" xfId="326"/>
    <cellStyle name="Input [yellow] 4 2 2" xfId="2674"/>
    <cellStyle name="Input [yellow] 4 2 2 2" xfId="2673"/>
    <cellStyle name="Input [yellow] 4 2 2 2 2" xfId="3606"/>
    <cellStyle name="Input [yellow] 4 2 2 3" xfId="2672"/>
    <cellStyle name="Input [yellow] 4 2 2 3 2" xfId="3662"/>
    <cellStyle name="Input [yellow] 4 2 2 4" xfId="3482"/>
    <cellStyle name="Input [yellow] 4 2 3" xfId="2671"/>
    <cellStyle name="Input [yellow] 4 2 3 2" xfId="3539"/>
    <cellStyle name="Input [yellow] 4 2 4" xfId="3288"/>
    <cellStyle name="Input [yellow] 4 3" xfId="2670"/>
    <cellStyle name="Input [yellow] 4 3 2" xfId="2669"/>
    <cellStyle name="Input [yellow] 4 3 2 2" xfId="3605"/>
    <cellStyle name="Input [yellow] 4 3 3" xfId="2668"/>
    <cellStyle name="Input [yellow] 4 3 3 2" xfId="3661"/>
    <cellStyle name="Input [yellow] 4 3 4" xfId="3481"/>
    <cellStyle name="Input [yellow] 4 4" xfId="2667"/>
    <cellStyle name="Input [yellow] 4 4 2" xfId="3538"/>
    <cellStyle name="Input [yellow] 4 5" xfId="3289"/>
    <cellStyle name="Input [yellow] 5" xfId="327"/>
    <cellStyle name="Input [yellow] 5 2" xfId="328"/>
    <cellStyle name="Input [yellow] 5 2 2" xfId="2666"/>
    <cellStyle name="Input [yellow] 5 2 2 2" xfId="2665"/>
    <cellStyle name="Input [yellow] 5 2 2 2 2" xfId="3608"/>
    <cellStyle name="Input [yellow] 5 2 2 3" xfId="2664"/>
    <cellStyle name="Input [yellow] 5 2 2 3 2" xfId="3664"/>
    <cellStyle name="Input [yellow] 5 2 2 4" xfId="3484"/>
    <cellStyle name="Input [yellow] 5 2 3" xfId="2663"/>
    <cellStyle name="Input [yellow] 5 2 3 2" xfId="3541"/>
    <cellStyle name="Input [yellow] 5 2 4" xfId="3286"/>
    <cellStyle name="Input [yellow] 5 3" xfId="2662"/>
    <cellStyle name="Input [yellow] 5 3 2" xfId="2661"/>
    <cellStyle name="Input [yellow] 5 3 2 2" xfId="3607"/>
    <cellStyle name="Input [yellow] 5 3 3" xfId="2660"/>
    <cellStyle name="Input [yellow] 5 3 3 2" xfId="3663"/>
    <cellStyle name="Input [yellow] 5 3 4" xfId="3483"/>
    <cellStyle name="Input [yellow] 5 4" xfId="2659"/>
    <cellStyle name="Input [yellow] 5 4 2" xfId="3540"/>
    <cellStyle name="Input [yellow] 5 5" xfId="3287"/>
    <cellStyle name="Input [yellow] 6" xfId="329"/>
    <cellStyle name="Input [yellow] 6 2" xfId="330"/>
    <cellStyle name="Input [yellow] 6 2 2" xfId="2658"/>
    <cellStyle name="Input [yellow] 6 2 2 2" xfId="2657"/>
    <cellStyle name="Input [yellow] 6 2 2 2 2" xfId="3610"/>
    <cellStyle name="Input [yellow] 6 2 2 3" xfId="2656"/>
    <cellStyle name="Input [yellow] 6 2 2 3 2" xfId="3666"/>
    <cellStyle name="Input [yellow] 6 2 2 4" xfId="3486"/>
    <cellStyle name="Input [yellow] 6 2 3" xfId="2655"/>
    <cellStyle name="Input [yellow] 6 2 3 2" xfId="3543"/>
    <cellStyle name="Input [yellow] 6 2 4" xfId="3284"/>
    <cellStyle name="Input [yellow] 6 3" xfId="2654"/>
    <cellStyle name="Input [yellow] 6 3 2" xfId="2653"/>
    <cellStyle name="Input [yellow] 6 3 2 2" xfId="3609"/>
    <cellStyle name="Input [yellow] 6 3 3" xfId="2652"/>
    <cellStyle name="Input [yellow] 6 3 3 2" xfId="3665"/>
    <cellStyle name="Input [yellow] 6 3 4" xfId="3485"/>
    <cellStyle name="Input [yellow] 6 4" xfId="2651"/>
    <cellStyle name="Input [yellow] 6 4 2" xfId="3542"/>
    <cellStyle name="Input [yellow] 6 5" xfId="3285"/>
    <cellStyle name="Input [yellow] 7" xfId="331"/>
    <cellStyle name="Input [yellow] 7 2" xfId="332"/>
    <cellStyle name="Input [yellow] 7 2 2" xfId="2650"/>
    <cellStyle name="Input [yellow] 7 2 2 2" xfId="2649"/>
    <cellStyle name="Input [yellow] 7 2 2 2 2" xfId="3612"/>
    <cellStyle name="Input [yellow] 7 2 2 3" xfId="2648"/>
    <cellStyle name="Input [yellow] 7 2 2 3 2" xfId="3668"/>
    <cellStyle name="Input [yellow] 7 2 2 4" xfId="3488"/>
    <cellStyle name="Input [yellow] 7 2 3" xfId="2647"/>
    <cellStyle name="Input [yellow] 7 2 3 2" xfId="3545"/>
    <cellStyle name="Input [yellow] 7 2 4" xfId="3282"/>
    <cellStyle name="Input [yellow] 7 3" xfId="2646"/>
    <cellStyle name="Input [yellow] 7 3 2" xfId="2645"/>
    <cellStyle name="Input [yellow] 7 3 2 2" xfId="3611"/>
    <cellStyle name="Input [yellow] 7 3 3" xfId="2644"/>
    <cellStyle name="Input [yellow] 7 3 3 2" xfId="3667"/>
    <cellStyle name="Input [yellow] 7 3 4" xfId="3487"/>
    <cellStyle name="Input [yellow] 7 4" xfId="2643"/>
    <cellStyle name="Input [yellow] 7 4 2" xfId="3544"/>
    <cellStyle name="Input [yellow] 7 5" xfId="3283"/>
    <cellStyle name="Input [yellow] 8" xfId="333"/>
    <cellStyle name="Input [yellow] 8 2" xfId="2642"/>
    <cellStyle name="Input [yellow] 8 2 2" xfId="2641"/>
    <cellStyle name="Input [yellow] 8 2 2 2" xfId="3613"/>
    <cellStyle name="Input [yellow] 8 2 3" xfId="2640"/>
    <cellStyle name="Input [yellow] 8 2 3 2" xfId="3669"/>
    <cellStyle name="Input [yellow] 8 2 4" xfId="3489"/>
    <cellStyle name="Input [yellow] 8 3" xfId="2639"/>
    <cellStyle name="Input [yellow] 8 3 2" xfId="3546"/>
    <cellStyle name="Input [yellow] 8 4" xfId="3281"/>
    <cellStyle name="Input [yellow] 9" xfId="334"/>
    <cellStyle name="Input [yellow] 9 2" xfId="2638"/>
    <cellStyle name="Input [yellow] 9 2 2" xfId="2637"/>
    <cellStyle name="Input [yellow] 9 2 2 2" xfId="3614"/>
    <cellStyle name="Input [yellow] 9 2 3" xfId="2636"/>
    <cellStyle name="Input [yellow] 9 2 3 2" xfId="3670"/>
    <cellStyle name="Input [yellow] 9 2 4" xfId="3490"/>
    <cellStyle name="Input [yellow] 9 3" xfId="2635"/>
    <cellStyle name="Input [yellow] 9 3 2" xfId="3547"/>
    <cellStyle name="Input [yellow] 9 4" xfId="3280"/>
    <cellStyle name="Input [yellow]_112100_31.10.51#1" xfId="3966"/>
    <cellStyle name="Input 10" xfId="7825"/>
    <cellStyle name="Input 11" xfId="7826"/>
    <cellStyle name="Input 12" xfId="7827"/>
    <cellStyle name="Input 13" xfId="7828"/>
    <cellStyle name="Input 14" xfId="7829"/>
    <cellStyle name="Input 15" xfId="7830"/>
    <cellStyle name="Input 16" xfId="7831"/>
    <cellStyle name="Input 17" xfId="7832"/>
    <cellStyle name="Input 18" xfId="7833"/>
    <cellStyle name="Input 19" xfId="7834"/>
    <cellStyle name="Input 2" xfId="335"/>
    <cellStyle name="Input 2 2" xfId="336"/>
    <cellStyle name="Input 2 2 2" xfId="10006"/>
    <cellStyle name="Input 2 2 3" xfId="10966"/>
    <cellStyle name="Input 2 2 4" xfId="8454"/>
    <cellStyle name="Input 2 3" xfId="8455"/>
    <cellStyle name="Input 2 3 2" xfId="10967"/>
    <cellStyle name="Input 2 4" xfId="3967"/>
    <cellStyle name="Input 2 4 2" xfId="10217"/>
    <cellStyle name="Input 20" xfId="7835"/>
    <cellStyle name="Input 21" xfId="7836"/>
    <cellStyle name="Input 22" xfId="7837"/>
    <cellStyle name="Input 23" xfId="7838"/>
    <cellStyle name="Input 24" xfId="7839"/>
    <cellStyle name="Input 25" xfId="7840"/>
    <cellStyle name="Input 26" xfId="7841"/>
    <cellStyle name="Input 27" xfId="7842"/>
    <cellStyle name="Input 28" xfId="7843"/>
    <cellStyle name="Input 29" xfId="7844"/>
    <cellStyle name="Input 3" xfId="337"/>
    <cellStyle name="Input 3 2" xfId="3968"/>
    <cellStyle name="Input 3 2 2" xfId="10218"/>
    <cellStyle name="Input 30" xfId="7845"/>
    <cellStyle name="Input 31" xfId="7846"/>
    <cellStyle name="Input 32" xfId="7847"/>
    <cellStyle name="Input 33" xfId="9769"/>
    <cellStyle name="Input 34" xfId="9820"/>
    <cellStyle name="Input 35" xfId="9669"/>
    <cellStyle name="Input 36" xfId="9817"/>
    <cellStyle name="Input 37" xfId="9824"/>
    <cellStyle name="Input 38" xfId="9815"/>
    <cellStyle name="Input 39" xfId="9380"/>
    <cellStyle name="Input 4" xfId="338"/>
    <cellStyle name="Input 40" xfId="9822"/>
    <cellStyle name="Input 41" xfId="9478"/>
    <cellStyle name="Input 42" xfId="9830"/>
    <cellStyle name="Input 43" xfId="3772"/>
    <cellStyle name="Input 5" xfId="339"/>
    <cellStyle name="Input 6" xfId="340"/>
    <cellStyle name="Input 7" xfId="341"/>
    <cellStyle name="Input 8" xfId="2634"/>
    <cellStyle name="Input 9" xfId="2633"/>
    <cellStyle name="KPMG Heading 1" xfId="9622"/>
    <cellStyle name="KPMG Heading 2" xfId="9623"/>
    <cellStyle name="KPMG Heading 3" xfId="9624"/>
    <cellStyle name="KPMG Heading 4" xfId="9625"/>
    <cellStyle name="KPMG Normal" xfId="9626"/>
    <cellStyle name="KPMG Normal Text" xfId="9627"/>
    <cellStyle name="Link Currency (0)" xfId="9628"/>
    <cellStyle name="Link Currency (2)" xfId="9629"/>
    <cellStyle name="Link Units (0)" xfId="9630"/>
    <cellStyle name="Link Units (1)" xfId="9631"/>
    <cellStyle name="Link Units (2)" xfId="9632"/>
    <cellStyle name="Linked Cell 10" xfId="7848"/>
    <cellStyle name="Linked Cell 11" xfId="7849"/>
    <cellStyle name="Linked Cell 12" xfId="7850"/>
    <cellStyle name="Linked Cell 13" xfId="7851"/>
    <cellStyle name="Linked Cell 14" xfId="7852"/>
    <cellStyle name="Linked Cell 15" xfId="7853"/>
    <cellStyle name="Linked Cell 16" xfId="7854"/>
    <cellStyle name="Linked Cell 17" xfId="7855"/>
    <cellStyle name="Linked Cell 18" xfId="7856"/>
    <cellStyle name="Linked Cell 19" xfId="7857"/>
    <cellStyle name="Linked Cell 2" xfId="342"/>
    <cellStyle name="Linked Cell 2 2" xfId="343"/>
    <cellStyle name="Linked Cell 2 2 2" xfId="10007"/>
    <cellStyle name="Linked Cell 2 2 3" xfId="8456"/>
    <cellStyle name="Linked Cell 2 3" xfId="8457"/>
    <cellStyle name="Linked Cell 2 4" xfId="3969"/>
    <cellStyle name="Linked Cell 20" xfId="7858"/>
    <cellStyle name="Linked Cell 21" xfId="7859"/>
    <cellStyle name="Linked Cell 22" xfId="7860"/>
    <cellStyle name="Linked Cell 23" xfId="7861"/>
    <cellStyle name="Linked Cell 24" xfId="7862"/>
    <cellStyle name="Linked Cell 25" xfId="7863"/>
    <cellStyle name="Linked Cell 26" xfId="7864"/>
    <cellStyle name="Linked Cell 27" xfId="7865"/>
    <cellStyle name="Linked Cell 28" xfId="7866"/>
    <cellStyle name="Linked Cell 29" xfId="7867"/>
    <cellStyle name="Linked Cell 3" xfId="344"/>
    <cellStyle name="Linked Cell 3 2" xfId="3970"/>
    <cellStyle name="Linked Cell 30" xfId="7868"/>
    <cellStyle name="Linked Cell 31" xfId="7869"/>
    <cellStyle name="Linked Cell 32" xfId="7870"/>
    <cellStyle name="Linked Cell 33" xfId="9772"/>
    <cellStyle name="Linked Cell 4" xfId="7871"/>
    <cellStyle name="Linked Cell 5" xfId="7872"/>
    <cellStyle name="Linked Cell 6" xfId="7873"/>
    <cellStyle name="Linked Cell 7" xfId="7874"/>
    <cellStyle name="Linked Cell 8" xfId="7875"/>
    <cellStyle name="Linked Cell 9" xfId="7876"/>
    <cellStyle name="Miglia - Stile1" xfId="9633"/>
    <cellStyle name="Miglia - Stile2" xfId="9634"/>
    <cellStyle name="Miglia - Stile3" xfId="9635"/>
    <cellStyle name="Miglia - Stile4" xfId="9636"/>
    <cellStyle name="Miglia - Stile5" xfId="9637"/>
    <cellStyle name="Migliaia (0)" xfId="3971"/>
    <cellStyle name="Milliers [0]_ACSAS" xfId="9638"/>
    <cellStyle name="Milliers_ACSAS" xfId="9639"/>
    <cellStyle name="Monétaire [0]_ACSAS" xfId="9640"/>
    <cellStyle name="Monétaire_ACSAS" xfId="9641"/>
    <cellStyle name="NATTIDA" xfId="9642"/>
    <cellStyle name="Neutral 10" xfId="7877"/>
    <cellStyle name="Neutral 11" xfId="7878"/>
    <cellStyle name="Neutral 12" xfId="7879"/>
    <cellStyle name="Neutral 13" xfId="7880"/>
    <cellStyle name="Neutral 14" xfId="7881"/>
    <cellStyle name="Neutral 15" xfId="7882"/>
    <cellStyle name="Neutral 16" xfId="7883"/>
    <cellStyle name="Neutral 17" xfId="7884"/>
    <cellStyle name="Neutral 18" xfId="7885"/>
    <cellStyle name="Neutral 19" xfId="7886"/>
    <cellStyle name="Neutral 2" xfId="345"/>
    <cellStyle name="Neutral 2 2" xfId="346"/>
    <cellStyle name="Neutral 2 3" xfId="8458"/>
    <cellStyle name="Neutral 2 4" xfId="3972"/>
    <cellStyle name="Neutral 2 5" xfId="9643"/>
    <cellStyle name="Neutral 2 6" xfId="3811"/>
    <cellStyle name="Neutral 20" xfId="7887"/>
    <cellStyle name="Neutral 21" xfId="7888"/>
    <cellStyle name="Neutral 22" xfId="7889"/>
    <cellStyle name="Neutral 23" xfId="7890"/>
    <cellStyle name="Neutral 24" xfId="7891"/>
    <cellStyle name="Neutral 25" xfId="7892"/>
    <cellStyle name="Neutral 26" xfId="7893"/>
    <cellStyle name="Neutral 27" xfId="7894"/>
    <cellStyle name="Neutral 28" xfId="7895"/>
    <cellStyle name="Neutral 29" xfId="7896"/>
    <cellStyle name="Neutral 3" xfId="347"/>
    <cellStyle name="Neutral 3 2" xfId="3973"/>
    <cellStyle name="Neutral 30" xfId="7897"/>
    <cellStyle name="Neutral 31" xfId="7898"/>
    <cellStyle name="Neutral 32" xfId="7899"/>
    <cellStyle name="Neutral 4" xfId="7900"/>
    <cellStyle name="Neutral 5" xfId="7901"/>
    <cellStyle name="Neutral 6" xfId="7902"/>
    <cellStyle name="Neutral 7" xfId="7903"/>
    <cellStyle name="Neutral 8" xfId="7904"/>
    <cellStyle name="Neutral 9" xfId="7905"/>
    <cellStyle name="no dec" xfId="348"/>
    <cellStyle name="Normal" xfId="0" builtinId="0"/>
    <cellStyle name="Normal - Stile6" xfId="9644"/>
    <cellStyle name="Normal - Stile7" xfId="9645"/>
    <cellStyle name="Normal - Stile8" xfId="9646"/>
    <cellStyle name="Normal - Style1" xfId="349"/>
    <cellStyle name="Normal - Style1 2" xfId="350"/>
    <cellStyle name="Normal - Style1 2 2" xfId="9647"/>
    <cellStyle name="Normal - Style1 3" xfId="351"/>
    <cellStyle name="Normal - Style5" xfId="9648"/>
    <cellStyle name="Normal 10" xfId="352"/>
    <cellStyle name="Normal 10 2" xfId="353"/>
    <cellStyle name="Normal 10 2 2" xfId="2632"/>
    <cellStyle name="Normal 10 2 2 2" xfId="9651"/>
    <cellStyle name="Normal 10 2 2 3" xfId="9650"/>
    <cellStyle name="Normal 10 2 2 4" xfId="8459"/>
    <cellStyle name="Normal 10 2 3" xfId="2631"/>
    <cellStyle name="Normal 10 2 3 2" xfId="9652"/>
    <cellStyle name="Normal 10 2 4" xfId="9649"/>
    <cellStyle name="Normal 10 3" xfId="2630"/>
    <cellStyle name="Normal 10 3 2" xfId="2629"/>
    <cellStyle name="Normal 10 3 2 2" xfId="9654"/>
    <cellStyle name="Normal 10 3 3" xfId="2628"/>
    <cellStyle name="Normal 10 3 3 2" xfId="9653"/>
    <cellStyle name="Normal 10 3 4" xfId="3974"/>
    <cellStyle name="Normal 10 4" xfId="3771"/>
    <cellStyle name="Normal 10 4 10" xfId="13714"/>
    <cellStyle name="Normal 10 4 10 2" xfId="34940"/>
    <cellStyle name="Normal 10 4 11" xfId="31670"/>
    <cellStyle name="Normal 10 4 2" xfId="9872"/>
    <cellStyle name="Normal 10 4 2 10" xfId="31752"/>
    <cellStyle name="Normal 10 4 2 2" xfId="11322"/>
    <cellStyle name="Normal 10 4 2 2 2" xfId="12992"/>
    <cellStyle name="Normal 10 4 2 2 2 2" xfId="21167"/>
    <cellStyle name="Normal 10 4 2 2 2 2 2" xfId="42392"/>
    <cellStyle name="Normal 10 4 2 2 2 3" xfId="24430"/>
    <cellStyle name="Normal 10 4 2 2 2 3 2" xfId="45655"/>
    <cellStyle name="Normal 10 4 2 2 2 4" xfId="27697"/>
    <cellStyle name="Normal 10 4 2 2 2 4 2" xfId="48919"/>
    <cellStyle name="Normal 10 4 2 2 2 5" xfId="30961"/>
    <cellStyle name="Normal 10 4 2 2 2 5 2" xfId="52183"/>
    <cellStyle name="Normal 10 4 2 2 2 6" xfId="17905"/>
    <cellStyle name="Normal 10 4 2 2 2 6 2" xfId="39130"/>
    <cellStyle name="Normal 10 4 2 2 2 7" xfId="34229"/>
    <cellStyle name="Normal 10 4 2 2 3" xfId="16274"/>
    <cellStyle name="Normal 10 4 2 2 3 2" xfId="37499"/>
    <cellStyle name="Normal 10 4 2 2 4" xfId="19536"/>
    <cellStyle name="Normal 10 4 2 2 4 2" xfId="40761"/>
    <cellStyle name="Normal 10 4 2 2 5" xfId="22798"/>
    <cellStyle name="Normal 10 4 2 2 5 2" xfId="44023"/>
    <cellStyle name="Normal 10 4 2 2 6" xfId="26065"/>
    <cellStyle name="Normal 10 4 2 2 6 2" xfId="47287"/>
    <cellStyle name="Normal 10 4 2 2 7" xfId="29330"/>
    <cellStyle name="Normal 10 4 2 2 7 2" xfId="50552"/>
    <cellStyle name="Normal 10 4 2 2 8" xfId="14642"/>
    <cellStyle name="Normal 10 4 2 2 8 2" xfId="35868"/>
    <cellStyle name="Normal 10 4 2 2 9" xfId="32598"/>
    <cellStyle name="Normal 10 4 2 3" xfId="12145"/>
    <cellStyle name="Normal 10 4 2 3 2" xfId="20321"/>
    <cellStyle name="Normal 10 4 2 3 2 2" xfId="41546"/>
    <cellStyle name="Normal 10 4 2 3 3" xfId="23584"/>
    <cellStyle name="Normal 10 4 2 3 3 2" xfId="44809"/>
    <cellStyle name="Normal 10 4 2 3 4" xfId="26851"/>
    <cellStyle name="Normal 10 4 2 3 4 2" xfId="48073"/>
    <cellStyle name="Normal 10 4 2 3 5" xfId="30115"/>
    <cellStyle name="Normal 10 4 2 3 5 2" xfId="51337"/>
    <cellStyle name="Normal 10 4 2 3 6" xfId="17059"/>
    <cellStyle name="Normal 10 4 2 3 6 2" xfId="38284"/>
    <cellStyle name="Normal 10 4 2 3 7" xfId="33383"/>
    <cellStyle name="Normal 10 4 2 4" xfId="15416"/>
    <cellStyle name="Normal 10 4 2 4 2" xfId="36641"/>
    <cellStyle name="Normal 10 4 2 5" xfId="18678"/>
    <cellStyle name="Normal 10 4 2 5 2" xfId="39903"/>
    <cellStyle name="Normal 10 4 2 6" xfId="21940"/>
    <cellStyle name="Normal 10 4 2 6 2" xfId="43165"/>
    <cellStyle name="Normal 10 4 2 7" xfId="25205"/>
    <cellStyle name="Normal 10 4 2 7 2" xfId="46429"/>
    <cellStyle name="Normal 10 4 2 8" xfId="28472"/>
    <cellStyle name="Normal 10 4 2 8 2" xfId="49694"/>
    <cellStyle name="Normal 10 4 2 9" xfId="13796"/>
    <cellStyle name="Normal 10 4 2 9 2" xfId="35022"/>
    <cellStyle name="Normal 10 4 3" xfId="11152"/>
    <cellStyle name="Normal 10 4 3 2" xfId="12876"/>
    <cellStyle name="Normal 10 4 3 2 2" xfId="21051"/>
    <cellStyle name="Normal 10 4 3 2 2 2" xfId="42276"/>
    <cellStyle name="Normal 10 4 3 2 3" xfId="24314"/>
    <cellStyle name="Normal 10 4 3 2 3 2" xfId="45539"/>
    <cellStyle name="Normal 10 4 3 2 4" xfId="27581"/>
    <cellStyle name="Normal 10 4 3 2 4 2" xfId="48803"/>
    <cellStyle name="Normal 10 4 3 2 5" xfId="30845"/>
    <cellStyle name="Normal 10 4 3 2 5 2" xfId="52067"/>
    <cellStyle name="Normal 10 4 3 2 6" xfId="17789"/>
    <cellStyle name="Normal 10 4 3 2 6 2" xfId="39014"/>
    <cellStyle name="Normal 10 4 3 2 7" xfId="34113"/>
    <cellStyle name="Normal 10 4 3 3" xfId="16158"/>
    <cellStyle name="Normal 10 4 3 3 2" xfId="37383"/>
    <cellStyle name="Normal 10 4 3 4" xfId="19420"/>
    <cellStyle name="Normal 10 4 3 4 2" xfId="40645"/>
    <cellStyle name="Normal 10 4 3 5" xfId="22682"/>
    <cellStyle name="Normal 10 4 3 5 2" xfId="43907"/>
    <cellStyle name="Normal 10 4 3 6" xfId="25949"/>
    <cellStyle name="Normal 10 4 3 6 2" xfId="47171"/>
    <cellStyle name="Normal 10 4 3 7" xfId="29214"/>
    <cellStyle name="Normal 10 4 3 7 2" xfId="50436"/>
    <cellStyle name="Normal 10 4 3 8" xfId="14526"/>
    <cellStyle name="Normal 10 4 3 8 2" xfId="35752"/>
    <cellStyle name="Normal 10 4 3 9" xfId="32482"/>
    <cellStyle name="Normal 10 4 4" xfId="12062"/>
    <cellStyle name="Normal 10 4 4 2" xfId="20239"/>
    <cellStyle name="Normal 10 4 4 2 2" xfId="41464"/>
    <cellStyle name="Normal 10 4 4 3" xfId="23502"/>
    <cellStyle name="Normal 10 4 4 3 2" xfId="44727"/>
    <cellStyle name="Normal 10 4 4 4" xfId="26769"/>
    <cellStyle name="Normal 10 4 4 4 2" xfId="47991"/>
    <cellStyle name="Normal 10 4 4 5" xfId="30033"/>
    <cellStyle name="Normal 10 4 4 5 2" xfId="51255"/>
    <cellStyle name="Normal 10 4 4 6" xfId="16977"/>
    <cellStyle name="Normal 10 4 4 6 2" xfId="38202"/>
    <cellStyle name="Normal 10 4 4 7" xfId="33301"/>
    <cellStyle name="Normal 10 4 5" xfId="15334"/>
    <cellStyle name="Normal 10 4 5 2" xfId="36559"/>
    <cellStyle name="Normal 10 4 6" xfId="18596"/>
    <cellStyle name="Normal 10 4 6 2" xfId="39821"/>
    <cellStyle name="Normal 10 4 7" xfId="21858"/>
    <cellStyle name="Normal 10 4 7 2" xfId="43083"/>
    <cellStyle name="Normal 10 4 8" xfId="25122"/>
    <cellStyle name="Normal 10 4 8 2" xfId="46347"/>
    <cellStyle name="Normal 10 4 9" xfId="28390"/>
    <cellStyle name="Normal 10 4 9 2" xfId="49612"/>
    <cellStyle name="Normal 10 5" xfId="9808"/>
    <cellStyle name="Normal 10 6" xfId="10008"/>
    <cellStyle name="Normal 10 7" xfId="3812"/>
    <cellStyle name="Normal 100" xfId="10134"/>
    <cellStyle name="Normal 100 10" xfId="13859"/>
    <cellStyle name="Normal 100 10 2" xfId="35085"/>
    <cellStyle name="Normal 100 11" xfId="31815"/>
    <cellStyle name="Normal 100 2" xfId="11217"/>
    <cellStyle name="Normal 100 2 2" xfId="12928"/>
    <cellStyle name="Normal 100 2 2 2" xfId="21103"/>
    <cellStyle name="Normal 100 2 2 2 2" xfId="42328"/>
    <cellStyle name="Normal 100 2 2 3" xfId="24366"/>
    <cellStyle name="Normal 100 2 2 3 2" xfId="45591"/>
    <cellStyle name="Normal 100 2 2 4" xfId="27633"/>
    <cellStyle name="Normal 100 2 2 4 2" xfId="48855"/>
    <cellStyle name="Normal 100 2 2 5" xfId="30897"/>
    <cellStyle name="Normal 100 2 2 5 2" xfId="52119"/>
    <cellStyle name="Normal 100 2 2 6" xfId="17841"/>
    <cellStyle name="Normal 100 2 2 6 2" xfId="39066"/>
    <cellStyle name="Normal 100 2 2 7" xfId="34165"/>
    <cellStyle name="Normal 100 2 3" xfId="16210"/>
    <cellStyle name="Normal 100 2 3 2" xfId="37435"/>
    <cellStyle name="Normal 100 2 4" xfId="19472"/>
    <cellStyle name="Normal 100 2 4 2" xfId="40697"/>
    <cellStyle name="Normal 100 2 5" xfId="22734"/>
    <cellStyle name="Normal 100 2 5 2" xfId="43959"/>
    <cellStyle name="Normal 100 2 6" xfId="26001"/>
    <cellStyle name="Normal 100 2 6 2" xfId="47223"/>
    <cellStyle name="Normal 100 2 7" xfId="29266"/>
    <cellStyle name="Normal 100 2 7 2" xfId="50488"/>
    <cellStyle name="Normal 100 2 8" xfId="14578"/>
    <cellStyle name="Normal 100 2 8 2" xfId="35804"/>
    <cellStyle name="Normal 100 2 9" xfId="32534"/>
    <cellStyle name="Normal 100 3" xfId="11209"/>
    <cellStyle name="Normal 100 4" xfId="12209"/>
    <cellStyle name="Normal 100 4 2" xfId="20384"/>
    <cellStyle name="Normal 100 4 2 2" xfId="41609"/>
    <cellStyle name="Normal 100 4 3" xfId="23647"/>
    <cellStyle name="Normal 100 4 3 2" xfId="44872"/>
    <cellStyle name="Normal 100 4 4" xfId="26914"/>
    <cellStyle name="Normal 100 4 4 2" xfId="48136"/>
    <cellStyle name="Normal 100 4 5" xfId="30178"/>
    <cellStyle name="Normal 100 4 5 2" xfId="51400"/>
    <cellStyle name="Normal 100 4 6" xfId="17122"/>
    <cellStyle name="Normal 100 4 6 2" xfId="38347"/>
    <cellStyle name="Normal 100 4 7" xfId="33446"/>
    <cellStyle name="Normal 100 5" xfId="15491"/>
    <cellStyle name="Normal 100 5 2" xfId="36716"/>
    <cellStyle name="Normal 100 6" xfId="18753"/>
    <cellStyle name="Normal 100 6 2" xfId="39978"/>
    <cellStyle name="Normal 100 7" xfId="22015"/>
    <cellStyle name="Normal 100 7 2" xfId="43240"/>
    <cellStyle name="Normal 100 8" xfId="25282"/>
    <cellStyle name="Normal 100 8 2" xfId="46504"/>
    <cellStyle name="Normal 100 9" xfId="28547"/>
    <cellStyle name="Normal 100 9 2" xfId="49769"/>
    <cellStyle name="Normal 101" xfId="10136"/>
    <cellStyle name="Normal 101 2" xfId="11204"/>
    <cellStyle name="Normal 101 2 2" xfId="12921"/>
    <cellStyle name="Normal 101 2 2 2" xfId="21096"/>
    <cellStyle name="Normal 101 2 2 2 2" xfId="42321"/>
    <cellStyle name="Normal 101 2 2 3" xfId="24359"/>
    <cellStyle name="Normal 101 2 2 3 2" xfId="45584"/>
    <cellStyle name="Normal 101 2 2 4" xfId="27626"/>
    <cellStyle name="Normal 101 2 2 4 2" xfId="48848"/>
    <cellStyle name="Normal 101 2 2 5" xfId="30890"/>
    <cellStyle name="Normal 101 2 2 5 2" xfId="52112"/>
    <cellStyle name="Normal 101 2 2 6" xfId="17834"/>
    <cellStyle name="Normal 101 2 2 6 2" xfId="39059"/>
    <cellStyle name="Normal 101 2 2 7" xfId="34158"/>
    <cellStyle name="Normal 101 2 3" xfId="16203"/>
    <cellStyle name="Normal 101 2 3 2" xfId="37428"/>
    <cellStyle name="Normal 101 2 4" xfId="19465"/>
    <cellStyle name="Normal 101 2 4 2" xfId="40690"/>
    <cellStyle name="Normal 101 2 5" xfId="22727"/>
    <cellStyle name="Normal 101 2 5 2" xfId="43952"/>
    <cellStyle name="Normal 101 2 6" xfId="25994"/>
    <cellStyle name="Normal 101 2 6 2" xfId="47216"/>
    <cellStyle name="Normal 101 2 7" xfId="29259"/>
    <cellStyle name="Normal 101 2 7 2" xfId="50481"/>
    <cellStyle name="Normal 101 2 8" xfId="14571"/>
    <cellStyle name="Normal 101 2 8 2" xfId="35797"/>
    <cellStyle name="Normal 101 2 9" xfId="32527"/>
    <cellStyle name="Normal 102" xfId="10178"/>
    <cellStyle name="Normal 102 2" xfId="11205"/>
    <cellStyle name="Normal 102 2 2" xfId="12922"/>
    <cellStyle name="Normal 102 2 2 2" xfId="21097"/>
    <cellStyle name="Normal 102 2 2 2 2" xfId="42322"/>
    <cellStyle name="Normal 102 2 2 3" xfId="24360"/>
    <cellStyle name="Normal 102 2 2 3 2" xfId="45585"/>
    <cellStyle name="Normal 102 2 2 4" xfId="27627"/>
    <cellStyle name="Normal 102 2 2 4 2" xfId="48849"/>
    <cellStyle name="Normal 102 2 2 5" xfId="30891"/>
    <cellStyle name="Normal 102 2 2 5 2" xfId="52113"/>
    <cellStyle name="Normal 102 2 2 6" xfId="17835"/>
    <cellStyle name="Normal 102 2 2 6 2" xfId="39060"/>
    <cellStyle name="Normal 102 2 2 7" xfId="34159"/>
    <cellStyle name="Normal 102 2 3" xfId="16204"/>
    <cellStyle name="Normal 102 2 3 2" xfId="37429"/>
    <cellStyle name="Normal 102 2 4" xfId="19466"/>
    <cellStyle name="Normal 102 2 4 2" xfId="40691"/>
    <cellStyle name="Normal 102 2 5" xfId="22728"/>
    <cellStyle name="Normal 102 2 5 2" xfId="43953"/>
    <cellStyle name="Normal 102 2 6" xfId="25995"/>
    <cellStyle name="Normal 102 2 6 2" xfId="47217"/>
    <cellStyle name="Normal 102 2 7" xfId="29260"/>
    <cellStyle name="Normal 102 2 7 2" xfId="50482"/>
    <cellStyle name="Normal 102 2 8" xfId="14572"/>
    <cellStyle name="Normal 102 2 8 2" xfId="35798"/>
    <cellStyle name="Normal 102 2 9" xfId="32528"/>
    <cellStyle name="Normal 103" xfId="10182"/>
    <cellStyle name="Normal 104" xfId="13050"/>
    <cellStyle name="Normal 104 2" xfId="17963"/>
    <cellStyle name="Normal 104 2 2" xfId="39188"/>
    <cellStyle name="Normal 104 3" xfId="21225"/>
    <cellStyle name="Normal 104 3 2" xfId="42450"/>
    <cellStyle name="Normal 104 4" xfId="24488"/>
    <cellStyle name="Normal 104 4 2" xfId="45713"/>
    <cellStyle name="Normal 104 5" xfId="27755"/>
    <cellStyle name="Normal 104 5 2" xfId="48977"/>
    <cellStyle name="Normal 104 6" xfId="31019"/>
    <cellStyle name="Normal 104 6 2" xfId="52241"/>
    <cellStyle name="Normal 104 7" xfId="14700"/>
    <cellStyle name="Normal 104 7 2" xfId="35926"/>
    <cellStyle name="Normal 104 8" xfId="34287"/>
    <cellStyle name="Normal 105" xfId="13051"/>
    <cellStyle name="Normal 106" xfId="13054"/>
    <cellStyle name="Normal 107" xfId="13056"/>
    <cellStyle name="Normal 108" xfId="13061"/>
    <cellStyle name="Normal 108 2" xfId="31022"/>
    <cellStyle name="Normal 108 2 2" xfId="52244"/>
    <cellStyle name="Normal 108 3" xfId="34290"/>
    <cellStyle name="Normal 109" xfId="13063"/>
    <cellStyle name="Normal 11" xfId="354"/>
    <cellStyle name="Normal 11 2" xfId="355"/>
    <cellStyle name="Normal 11 2 2" xfId="9656"/>
    <cellStyle name="Normal 11 2 2 2" xfId="9657"/>
    <cellStyle name="Normal 11 2 2 6 2" xfId="356"/>
    <cellStyle name="Normal 11 2 2 6 2 2" xfId="2627"/>
    <cellStyle name="Normal 11 2 2 6 2 2 2" xfId="3491"/>
    <cellStyle name="Normal 11 2 2 6 2 3" xfId="3392"/>
    <cellStyle name="Normal 11 2 2 6 2 4" xfId="3278"/>
    <cellStyle name="Normal 11 2 3" xfId="9658"/>
    <cellStyle name="Normal 11 2 4" xfId="9655"/>
    <cellStyle name="Normal 11 2 5" xfId="8460"/>
    <cellStyle name="Normal 11 3" xfId="2626"/>
    <cellStyle name="Normal 11 3 2" xfId="3420"/>
    <cellStyle name="Normal 11 3 2 2" xfId="9660"/>
    <cellStyle name="Normal 11 3 3" xfId="9659"/>
    <cellStyle name="Normal 11 3 4" xfId="3975"/>
    <cellStyle name="Normal 11 4" xfId="2625"/>
    <cellStyle name="Normal 11 4 10" xfId="13715"/>
    <cellStyle name="Normal 11 4 10 2" xfId="34941"/>
    <cellStyle name="Normal 11 4 11" xfId="31671"/>
    <cellStyle name="Normal 11 4 12" xfId="9661"/>
    <cellStyle name="Normal 11 4 2" xfId="9873"/>
    <cellStyle name="Normal 11 4 2 10" xfId="31753"/>
    <cellStyle name="Normal 11 4 2 2" xfId="11323"/>
    <cellStyle name="Normal 11 4 2 2 2" xfId="12993"/>
    <cellStyle name="Normal 11 4 2 2 2 2" xfId="21168"/>
    <cellStyle name="Normal 11 4 2 2 2 2 2" xfId="42393"/>
    <cellStyle name="Normal 11 4 2 2 2 3" xfId="24431"/>
    <cellStyle name="Normal 11 4 2 2 2 3 2" xfId="45656"/>
    <cellStyle name="Normal 11 4 2 2 2 4" xfId="27698"/>
    <cellStyle name="Normal 11 4 2 2 2 4 2" xfId="48920"/>
    <cellStyle name="Normal 11 4 2 2 2 5" xfId="30962"/>
    <cellStyle name="Normal 11 4 2 2 2 5 2" xfId="52184"/>
    <cellStyle name="Normal 11 4 2 2 2 6" xfId="17906"/>
    <cellStyle name="Normal 11 4 2 2 2 6 2" xfId="39131"/>
    <cellStyle name="Normal 11 4 2 2 2 7" xfId="34230"/>
    <cellStyle name="Normal 11 4 2 2 3" xfId="16275"/>
    <cellStyle name="Normal 11 4 2 2 3 2" xfId="37500"/>
    <cellStyle name="Normal 11 4 2 2 4" xfId="19537"/>
    <cellStyle name="Normal 11 4 2 2 4 2" xfId="40762"/>
    <cellStyle name="Normal 11 4 2 2 5" xfId="22799"/>
    <cellStyle name="Normal 11 4 2 2 5 2" xfId="44024"/>
    <cellStyle name="Normal 11 4 2 2 6" xfId="26066"/>
    <cellStyle name="Normal 11 4 2 2 6 2" xfId="47288"/>
    <cellStyle name="Normal 11 4 2 2 7" xfId="29331"/>
    <cellStyle name="Normal 11 4 2 2 7 2" xfId="50553"/>
    <cellStyle name="Normal 11 4 2 2 8" xfId="14643"/>
    <cellStyle name="Normal 11 4 2 2 8 2" xfId="35869"/>
    <cellStyle name="Normal 11 4 2 2 9" xfId="32599"/>
    <cellStyle name="Normal 11 4 2 3" xfId="12146"/>
    <cellStyle name="Normal 11 4 2 3 2" xfId="20322"/>
    <cellStyle name="Normal 11 4 2 3 2 2" xfId="41547"/>
    <cellStyle name="Normal 11 4 2 3 3" xfId="23585"/>
    <cellStyle name="Normal 11 4 2 3 3 2" xfId="44810"/>
    <cellStyle name="Normal 11 4 2 3 4" xfId="26852"/>
    <cellStyle name="Normal 11 4 2 3 4 2" xfId="48074"/>
    <cellStyle name="Normal 11 4 2 3 5" xfId="30116"/>
    <cellStyle name="Normal 11 4 2 3 5 2" xfId="51338"/>
    <cellStyle name="Normal 11 4 2 3 6" xfId="17060"/>
    <cellStyle name="Normal 11 4 2 3 6 2" xfId="38285"/>
    <cellStyle name="Normal 11 4 2 3 7" xfId="33384"/>
    <cellStyle name="Normal 11 4 2 4" xfId="15417"/>
    <cellStyle name="Normal 11 4 2 4 2" xfId="36642"/>
    <cellStyle name="Normal 11 4 2 5" xfId="18679"/>
    <cellStyle name="Normal 11 4 2 5 2" xfId="39904"/>
    <cellStyle name="Normal 11 4 2 6" xfId="21941"/>
    <cellStyle name="Normal 11 4 2 6 2" xfId="43166"/>
    <cellStyle name="Normal 11 4 2 7" xfId="25206"/>
    <cellStyle name="Normal 11 4 2 7 2" xfId="46430"/>
    <cellStyle name="Normal 11 4 2 8" xfId="28473"/>
    <cellStyle name="Normal 11 4 2 8 2" xfId="49695"/>
    <cellStyle name="Normal 11 4 2 9" xfId="13797"/>
    <cellStyle name="Normal 11 4 2 9 2" xfId="35023"/>
    <cellStyle name="Normal 11 4 3" xfId="11153"/>
    <cellStyle name="Normal 11 4 3 2" xfId="12877"/>
    <cellStyle name="Normal 11 4 3 2 2" xfId="21052"/>
    <cellStyle name="Normal 11 4 3 2 2 2" xfId="42277"/>
    <cellStyle name="Normal 11 4 3 2 3" xfId="24315"/>
    <cellStyle name="Normal 11 4 3 2 3 2" xfId="45540"/>
    <cellStyle name="Normal 11 4 3 2 4" xfId="27582"/>
    <cellStyle name="Normal 11 4 3 2 4 2" xfId="48804"/>
    <cellStyle name="Normal 11 4 3 2 5" xfId="30846"/>
    <cellStyle name="Normal 11 4 3 2 5 2" xfId="52068"/>
    <cellStyle name="Normal 11 4 3 2 6" xfId="17790"/>
    <cellStyle name="Normal 11 4 3 2 6 2" xfId="39015"/>
    <cellStyle name="Normal 11 4 3 2 7" xfId="34114"/>
    <cellStyle name="Normal 11 4 3 3" xfId="16159"/>
    <cellStyle name="Normal 11 4 3 3 2" xfId="37384"/>
    <cellStyle name="Normal 11 4 3 4" xfId="19421"/>
    <cellStyle name="Normal 11 4 3 4 2" xfId="40646"/>
    <cellStyle name="Normal 11 4 3 5" xfId="22683"/>
    <cellStyle name="Normal 11 4 3 5 2" xfId="43908"/>
    <cellStyle name="Normal 11 4 3 6" xfId="25950"/>
    <cellStyle name="Normal 11 4 3 6 2" xfId="47172"/>
    <cellStyle name="Normal 11 4 3 7" xfId="29215"/>
    <cellStyle name="Normal 11 4 3 7 2" xfId="50437"/>
    <cellStyle name="Normal 11 4 3 8" xfId="14527"/>
    <cellStyle name="Normal 11 4 3 8 2" xfId="35753"/>
    <cellStyle name="Normal 11 4 3 9" xfId="32483"/>
    <cellStyle name="Normal 11 4 4" xfId="12063"/>
    <cellStyle name="Normal 11 4 4 2" xfId="20240"/>
    <cellStyle name="Normal 11 4 4 2 2" xfId="41465"/>
    <cellStyle name="Normal 11 4 4 3" xfId="23503"/>
    <cellStyle name="Normal 11 4 4 3 2" xfId="44728"/>
    <cellStyle name="Normal 11 4 4 4" xfId="26770"/>
    <cellStyle name="Normal 11 4 4 4 2" xfId="47992"/>
    <cellStyle name="Normal 11 4 4 5" xfId="30034"/>
    <cellStyle name="Normal 11 4 4 5 2" xfId="51256"/>
    <cellStyle name="Normal 11 4 4 6" xfId="16978"/>
    <cellStyle name="Normal 11 4 4 6 2" xfId="38203"/>
    <cellStyle name="Normal 11 4 4 7" xfId="33302"/>
    <cellStyle name="Normal 11 4 5" xfId="15335"/>
    <cellStyle name="Normal 11 4 5 2" xfId="36560"/>
    <cellStyle name="Normal 11 4 6" xfId="18597"/>
    <cellStyle name="Normal 11 4 6 2" xfId="39822"/>
    <cellStyle name="Normal 11 4 7" xfId="21859"/>
    <cellStyle name="Normal 11 4 7 2" xfId="43084"/>
    <cellStyle name="Normal 11 4 8" xfId="25123"/>
    <cellStyle name="Normal 11 4 8 2" xfId="46348"/>
    <cellStyle name="Normal 11 4 9" xfId="28391"/>
    <cellStyle name="Normal 11 4 9 2" xfId="49613"/>
    <cellStyle name="Normal 11 5" xfId="2624"/>
    <cellStyle name="Normal 11 5 2" xfId="3748"/>
    <cellStyle name="Normal 11 5 3" xfId="9810"/>
    <cellStyle name="Normal 11 6" xfId="3391"/>
    <cellStyle name="Normal 11 6 2" xfId="10009"/>
    <cellStyle name="Normal 11 7" xfId="3813"/>
    <cellStyle name="Normal 11 8" xfId="3279"/>
    <cellStyle name="Normal 11_From to แผนก" xfId="8461"/>
    <cellStyle name="Normal 110" xfId="3773"/>
    <cellStyle name="Normal 111" xfId="52264"/>
    <cellStyle name="Normal 112" xfId="52266"/>
    <cellStyle name="Normal 113" xfId="52268"/>
    <cellStyle name="Normal 114" xfId="52270"/>
    <cellStyle name="Normal 115" xfId="904"/>
    <cellStyle name="Normal 116" xfId="52272"/>
    <cellStyle name="Normal 116 2" xfId="52276"/>
    <cellStyle name="Normal 12" xfId="357"/>
    <cellStyle name="Normal 12 2" xfId="358"/>
    <cellStyle name="Normal 12 2 2" xfId="2623"/>
    <cellStyle name="Normal 12 2 2 10" xfId="31672"/>
    <cellStyle name="Normal 12 2 2 11" xfId="9662"/>
    <cellStyle name="Normal 12 2 2 2" xfId="11154"/>
    <cellStyle name="Normal 12 2 2 2 2" xfId="12878"/>
    <cellStyle name="Normal 12 2 2 2 2 2" xfId="21053"/>
    <cellStyle name="Normal 12 2 2 2 2 2 2" xfId="42278"/>
    <cellStyle name="Normal 12 2 2 2 2 3" xfId="24316"/>
    <cellStyle name="Normal 12 2 2 2 2 3 2" xfId="45541"/>
    <cellStyle name="Normal 12 2 2 2 2 4" xfId="27583"/>
    <cellStyle name="Normal 12 2 2 2 2 4 2" xfId="48805"/>
    <cellStyle name="Normal 12 2 2 2 2 5" xfId="30847"/>
    <cellStyle name="Normal 12 2 2 2 2 5 2" xfId="52069"/>
    <cellStyle name="Normal 12 2 2 2 2 6" xfId="17791"/>
    <cellStyle name="Normal 12 2 2 2 2 6 2" xfId="39016"/>
    <cellStyle name="Normal 12 2 2 2 2 7" xfId="34115"/>
    <cellStyle name="Normal 12 2 2 2 3" xfId="16160"/>
    <cellStyle name="Normal 12 2 2 2 3 2" xfId="37385"/>
    <cellStyle name="Normal 12 2 2 2 4" xfId="19422"/>
    <cellStyle name="Normal 12 2 2 2 4 2" xfId="40647"/>
    <cellStyle name="Normal 12 2 2 2 5" xfId="22684"/>
    <cellStyle name="Normal 12 2 2 2 5 2" xfId="43909"/>
    <cellStyle name="Normal 12 2 2 2 6" xfId="25951"/>
    <cellStyle name="Normal 12 2 2 2 6 2" xfId="47173"/>
    <cellStyle name="Normal 12 2 2 2 7" xfId="29216"/>
    <cellStyle name="Normal 12 2 2 2 7 2" xfId="50438"/>
    <cellStyle name="Normal 12 2 2 2 8" xfId="14528"/>
    <cellStyle name="Normal 12 2 2 2 8 2" xfId="35754"/>
    <cellStyle name="Normal 12 2 2 2 9" xfId="32484"/>
    <cellStyle name="Normal 12 2 2 3" xfId="12064"/>
    <cellStyle name="Normal 12 2 2 3 2" xfId="20241"/>
    <cellStyle name="Normal 12 2 2 3 2 2" xfId="41466"/>
    <cellStyle name="Normal 12 2 2 3 3" xfId="23504"/>
    <cellStyle name="Normal 12 2 2 3 3 2" xfId="44729"/>
    <cellStyle name="Normal 12 2 2 3 4" xfId="26771"/>
    <cellStyle name="Normal 12 2 2 3 4 2" xfId="47993"/>
    <cellStyle name="Normal 12 2 2 3 5" xfId="30035"/>
    <cellStyle name="Normal 12 2 2 3 5 2" xfId="51257"/>
    <cellStyle name="Normal 12 2 2 3 6" xfId="16979"/>
    <cellStyle name="Normal 12 2 2 3 6 2" xfId="38204"/>
    <cellStyle name="Normal 12 2 2 3 7" xfId="33303"/>
    <cellStyle name="Normal 12 2 2 4" xfId="15336"/>
    <cellStyle name="Normal 12 2 2 4 2" xfId="36561"/>
    <cellStyle name="Normal 12 2 2 5" xfId="18598"/>
    <cellStyle name="Normal 12 2 2 5 2" xfId="39823"/>
    <cellStyle name="Normal 12 2 2 6" xfId="21860"/>
    <cellStyle name="Normal 12 2 2 6 2" xfId="43085"/>
    <cellStyle name="Normal 12 2 2 7" xfId="25124"/>
    <cellStyle name="Normal 12 2 2 7 2" xfId="46349"/>
    <cellStyle name="Normal 12 2 2 8" xfId="28392"/>
    <cellStyle name="Normal 12 2 2 8 2" xfId="49614"/>
    <cellStyle name="Normal 12 2 2 9" xfId="13716"/>
    <cellStyle name="Normal 12 2 2 9 2" xfId="34942"/>
    <cellStyle name="Normal 12 2 3" xfId="359"/>
    <cellStyle name="Normal 12 2 3 10" xfId="31754"/>
    <cellStyle name="Normal 12 2 3 11" xfId="9874"/>
    <cellStyle name="Normal 12 2 3 2" xfId="3762"/>
    <cellStyle name="Normal 12 2 3 2 10" xfId="11324"/>
    <cellStyle name="Normal 12 2 3 2 2" xfId="12994"/>
    <cellStyle name="Normal 12 2 3 2 2 2" xfId="21169"/>
    <cellStyle name="Normal 12 2 3 2 2 2 2" xfId="42394"/>
    <cellStyle name="Normal 12 2 3 2 2 3" xfId="24432"/>
    <cellStyle name="Normal 12 2 3 2 2 3 2" xfId="45657"/>
    <cellStyle name="Normal 12 2 3 2 2 4" xfId="27699"/>
    <cellStyle name="Normal 12 2 3 2 2 4 2" xfId="48921"/>
    <cellStyle name="Normal 12 2 3 2 2 5" xfId="30963"/>
    <cellStyle name="Normal 12 2 3 2 2 5 2" xfId="52185"/>
    <cellStyle name="Normal 12 2 3 2 2 6" xfId="17907"/>
    <cellStyle name="Normal 12 2 3 2 2 6 2" xfId="39132"/>
    <cellStyle name="Normal 12 2 3 2 2 7" xfId="34231"/>
    <cellStyle name="Normal 12 2 3 2 3" xfId="16276"/>
    <cellStyle name="Normal 12 2 3 2 3 2" xfId="37501"/>
    <cellStyle name="Normal 12 2 3 2 4" xfId="19538"/>
    <cellStyle name="Normal 12 2 3 2 4 2" xfId="40763"/>
    <cellStyle name="Normal 12 2 3 2 5" xfId="22800"/>
    <cellStyle name="Normal 12 2 3 2 5 2" xfId="44025"/>
    <cellStyle name="Normal 12 2 3 2 6" xfId="26067"/>
    <cellStyle name="Normal 12 2 3 2 6 2" xfId="47289"/>
    <cellStyle name="Normal 12 2 3 2 7" xfId="29332"/>
    <cellStyle name="Normal 12 2 3 2 7 2" xfId="50554"/>
    <cellStyle name="Normal 12 2 3 2 8" xfId="14644"/>
    <cellStyle name="Normal 12 2 3 2 8 2" xfId="35870"/>
    <cellStyle name="Normal 12 2 3 2 9" xfId="32600"/>
    <cellStyle name="Normal 12 2 3 3" xfId="12147"/>
    <cellStyle name="Normal 12 2 3 3 2" xfId="20323"/>
    <cellStyle name="Normal 12 2 3 3 2 2" xfId="41548"/>
    <cellStyle name="Normal 12 2 3 3 3" xfId="23586"/>
    <cellStyle name="Normal 12 2 3 3 3 2" xfId="44811"/>
    <cellStyle name="Normal 12 2 3 3 4" xfId="26853"/>
    <cellStyle name="Normal 12 2 3 3 4 2" xfId="48075"/>
    <cellStyle name="Normal 12 2 3 3 5" xfId="30117"/>
    <cellStyle name="Normal 12 2 3 3 5 2" xfId="51339"/>
    <cellStyle name="Normal 12 2 3 3 6" xfId="17061"/>
    <cellStyle name="Normal 12 2 3 3 6 2" xfId="38286"/>
    <cellStyle name="Normal 12 2 3 3 7" xfId="33385"/>
    <cellStyle name="Normal 12 2 3 4" xfId="15418"/>
    <cellStyle name="Normal 12 2 3 4 2" xfId="36643"/>
    <cellStyle name="Normal 12 2 3 5" xfId="18680"/>
    <cellStyle name="Normal 12 2 3 5 2" xfId="39905"/>
    <cellStyle name="Normal 12 2 3 6" xfId="21942"/>
    <cellStyle name="Normal 12 2 3 6 2" xfId="43167"/>
    <cellStyle name="Normal 12 2 3 7" xfId="25207"/>
    <cellStyle name="Normal 12 2 3 7 2" xfId="46431"/>
    <cellStyle name="Normal 12 2 3 8" xfId="28474"/>
    <cellStyle name="Normal 12 2 3 8 2" xfId="49696"/>
    <cellStyle name="Normal 12 2 3 9" xfId="13798"/>
    <cellStyle name="Normal 12 2 3 9 2" xfId="35024"/>
    <cellStyle name="Normal 12 3" xfId="2622"/>
    <cellStyle name="Normal 12 3 2" xfId="3492"/>
    <cellStyle name="Normal 12 4" xfId="3393"/>
    <cellStyle name="Normal 12 5" xfId="3976"/>
    <cellStyle name="Normal 12 6" xfId="3277"/>
    <cellStyle name="Normal 12_From to แผนก" xfId="8462"/>
    <cellStyle name="Normal 13" xfId="360"/>
    <cellStyle name="Normal 13 10" xfId="8463"/>
    <cellStyle name="Normal 13 11" xfId="8464"/>
    <cellStyle name="Normal 13 12" xfId="8465"/>
    <cellStyle name="Normal 13 13" xfId="8466"/>
    <cellStyle name="Normal 13 14" xfId="8467"/>
    <cellStyle name="Normal 13 15" xfId="8468"/>
    <cellStyle name="Normal 13 16" xfId="8469"/>
    <cellStyle name="Normal 13 2" xfId="361"/>
    <cellStyle name="Normal 13 2 2" xfId="9663"/>
    <cellStyle name="Normal 13 2 2 10" xfId="31673"/>
    <cellStyle name="Normal 13 2 2 2" xfId="11155"/>
    <cellStyle name="Normal 13 2 2 2 2" xfId="12879"/>
    <cellStyle name="Normal 13 2 2 2 2 2" xfId="21054"/>
    <cellStyle name="Normal 13 2 2 2 2 2 2" xfId="42279"/>
    <cellStyle name="Normal 13 2 2 2 2 3" xfId="24317"/>
    <cellStyle name="Normal 13 2 2 2 2 3 2" xfId="45542"/>
    <cellStyle name="Normal 13 2 2 2 2 4" xfId="27584"/>
    <cellStyle name="Normal 13 2 2 2 2 4 2" xfId="48806"/>
    <cellStyle name="Normal 13 2 2 2 2 5" xfId="30848"/>
    <cellStyle name="Normal 13 2 2 2 2 5 2" xfId="52070"/>
    <cellStyle name="Normal 13 2 2 2 2 6" xfId="17792"/>
    <cellStyle name="Normal 13 2 2 2 2 6 2" xfId="39017"/>
    <cellStyle name="Normal 13 2 2 2 2 7" xfId="34116"/>
    <cellStyle name="Normal 13 2 2 2 3" xfId="16161"/>
    <cellStyle name="Normal 13 2 2 2 3 2" xfId="37386"/>
    <cellStyle name="Normal 13 2 2 2 4" xfId="19423"/>
    <cellStyle name="Normal 13 2 2 2 4 2" xfId="40648"/>
    <cellStyle name="Normal 13 2 2 2 5" xfId="22685"/>
    <cellStyle name="Normal 13 2 2 2 5 2" xfId="43910"/>
    <cellStyle name="Normal 13 2 2 2 6" xfId="25952"/>
    <cellStyle name="Normal 13 2 2 2 6 2" xfId="47174"/>
    <cellStyle name="Normal 13 2 2 2 7" xfId="29217"/>
    <cellStyle name="Normal 13 2 2 2 7 2" xfId="50439"/>
    <cellStyle name="Normal 13 2 2 2 8" xfId="14529"/>
    <cellStyle name="Normal 13 2 2 2 8 2" xfId="35755"/>
    <cellStyle name="Normal 13 2 2 2 9" xfId="32485"/>
    <cellStyle name="Normal 13 2 2 3" xfId="12065"/>
    <cellStyle name="Normal 13 2 2 3 2" xfId="20242"/>
    <cellStyle name="Normal 13 2 2 3 2 2" xfId="41467"/>
    <cellStyle name="Normal 13 2 2 3 3" xfId="23505"/>
    <cellStyle name="Normal 13 2 2 3 3 2" xfId="44730"/>
    <cellStyle name="Normal 13 2 2 3 4" xfId="26772"/>
    <cellStyle name="Normal 13 2 2 3 4 2" xfId="47994"/>
    <cellStyle name="Normal 13 2 2 3 5" xfId="30036"/>
    <cellStyle name="Normal 13 2 2 3 5 2" xfId="51258"/>
    <cellStyle name="Normal 13 2 2 3 6" xfId="16980"/>
    <cellStyle name="Normal 13 2 2 3 6 2" xfId="38205"/>
    <cellStyle name="Normal 13 2 2 3 7" xfId="33304"/>
    <cellStyle name="Normal 13 2 2 4" xfId="15337"/>
    <cellStyle name="Normal 13 2 2 4 2" xfId="36562"/>
    <cellStyle name="Normal 13 2 2 5" xfId="18599"/>
    <cellStyle name="Normal 13 2 2 5 2" xfId="39824"/>
    <cellStyle name="Normal 13 2 2 6" xfId="21861"/>
    <cellStyle name="Normal 13 2 2 6 2" xfId="43086"/>
    <cellStyle name="Normal 13 2 2 7" xfId="25125"/>
    <cellStyle name="Normal 13 2 2 7 2" xfId="46350"/>
    <cellStyle name="Normal 13 2 2 8" xfId="28393"/>
    <cellStyle name="Normal 13 2 2 8 2" xfId="49615"/>
    <cellStyle name="Normal 13 2 2 9" xfId="13717"/>
    <cellStyle name="Normal 13 2 2 9 2" xfId="34943"/>
    <cellStyle name="Normal 13 2 3" xfId="9875"/>
    <cellStyle name="Normal 13 2 3 10" xfId="31755"/>
    <cellStyle name="Normal 13 2 3 2" xfId="11325"/>
    <cellStyle name="Normal 13 2 3 2 2" xfId="12995"/>
    <cellStyle name="Normal 13 2 3 2 2 2" xfId="21170"/>
    <cellStyle name="Normal 13 2 3 2 2 2 2" xfId="42395"/>
    <cellStyle name="Normal 13 2 3 2 2 3" xfId="24433"/>
    <cellStyle name="Normal 13 2 3 2 2 3 2" xfId="45658"/>
    <cellStyle name="Normal 13 2 3 2 2 4" xfId="27700"/>
    <cellStyle name="Normal 13 2 3 2 2 4 2" xfId="48922"/>
    <cellStyle name="Normal 13 2 3 2 2 5" xfId="30964"/>
    <cellStyle name="Normal 13 2 3 2 2 5 2" xfId="52186"/>
    <cellStyle name="Normal 13 2 3 2 2 6" xfId="17908"/>
    <cellStyle name="Normal 13 2 3 2 2 6 2" xfId="39133"/>
    <cellStyle name="Normal 13 2 3 2 2 7" xfId="34232"/>
    <cellStyle name="Normal 13 2 3 2 3" xfId="16277"/>
    <cellStyle name="Normal 13 2 3 2 3 2" xfId="37502"/>
    <cellStyle name="Normal 13 2 3 2 4" xfId="19539"/>
    <cellStyle name="Normal 13 2 3 2 4 2" xfId="40764"/>
    <cellStyle name="Normal 13 2 3 2 5" xfId="22801"/>
    <cellStyle name="Normal 13 2 3 2 5 2" xfId="44026"/>
    <cellStyle name="Normal 13 2 3 2 6" xfId="26068"/>
    <cellStyle name="Normal 13 2 3 2 6 2" xfId="47290"/>
    <cellStyle name="Normal 13 2 3 2 7" xfId="29333"/>
    <cellStyle name="Normal 13 2 3 2 7 2" xfId="50555"/>
    <cellStyle name="Normal 13 2 3 2 8" xfId="14645"/>
    <cellStyle name="Normal 13 2 3 2 8 2" xfId="35871"/>
    <cellStyle name="Normal 13 2 3 2 9" xfId="32601"/>
    <cellStyle name="Normal 13 2 3 3" xfId="12148"/>
    <cellStyle name="Normal 13 2 3 3 2" xfId="20324"/>
    <cellStyle name="Normal 13 2 3 3 2 2" xfId="41549"/>
    <cellStyle name="Normal 13 2 3 3 3" xfId="23587"/>
    <cellStyle name="Normal 13 2 3 3 3 2" xfId="44812"/>
    <cellStyle name="Normal 13 2 3 3 4" xfId="26854"/>
    <cellStyle name="Normal 13 2 3 3 4 2" xfId="48076"/>
    <cellStyle name="Normal 13 2 3 3 5" xfId="30118"/>
    <cellStyle name="Normal 13 2 3 3 5 2" xfId="51340"/>
    <cellStyle name="Normal 13 2 3 3 6" xfId="17062"/>
    <cellStyle name="Normal 13 2 3 3 6 2" xfId="38287"/>
    <cellStyle name="Normal 13 2 3 3 7" xfId="33386"/>
    <cellStyle name="Normal 13 2 3 4" xfId="15419"/>
    <cellStyle name="Normal 13 2 3 4 2" xfId="36644"/>
    <cellStyle name="Normal 13 2 3 5" xfId="18681"/>
    <cellStyle name="Normal 13 2 3 5 2" xfId="39906"/>
    <cellStyle name="Normal 13 2 3 6" xfId="21943"/>
    <cellStyle name="Normal 13 2 3 6 2" xfId="43168"/>
    <cellStyle name="Normal 13 2 3 7" xfId="25208"/>
    <cellStyle name="Normal 13 2 3 7 2" xfId="46432"/>
    <cellStyle name="Normal 13 2 3 8" xfId="28475"/>
    <cellStyle name="Normal 13 2 3 8 2" xfId="49697"/>
    <cellStyle name="Normal 13 2 3 9" xfId="13799"/>
    <cellStyle name="Normal 13 2 3 9 2" xfId="35025"/>
    <cellStyle name="Normal 13 2 4" xfId="8470"/>
    <cellStyle name="Normal 13 3" xfId="8471"/>
    <cellStyle name="Normal 13 4" xfId="8472"/>
    <cellStyle name="Normal 13 5" xfId="8473"/>
    <cellStyle name="Normal 13 6" xfId="8474"/>
    <cellStyle name="Normal 13 7" xfId="8475"/>
    <cellStyle name="Normal 13 8" xfId="8476"/>
    <cellStyle name="Normal 13 9" xfId="8477"/>
    <cellStyle name="Normal 139" xfId="2621"/>
    <cellStyle name="Normal 139 2" xfId="2620"/>
    <cellStyle name="Normal 14" xfId="362"/>
    <cellStyle name="Normal 14 2" xfId="363"/>
    <cellStyle name="Normal 14 2 2" xfId="2619"/>
    <cellStyle name="Normal 14 2 2 10" xfId="31674"/>
    <cellStyle name="Normal 14 2 2 11" xfId="9664"/>
    <cellStyle name="Normal 14 2 2 2" xfId="2618"/>
    <cellStyle name="Normal 14 2 2 2 10" xfId="11156"/>
    <cellStyle name="Normal 14 2 2 2 2" xfId="3738"/>
    <cellStyle name="Normal 14 2 2 2 2 2" xfId="21055"/>
    <cellStyle name="Normal 14 2 2 2 2 2 2" xfId="42280"/>
    <cellStyle name="Normal 14 2 2 2 2 3" xfId="24318"/>
    <cellStyle name="Normal 14 2 2 2 2 3 2" xfId="45543"/>
    <cellStyle name="Normal 14 2 2 2 2 4" xfId="27585"/>
    <cellStyle name="Normal 14 2 2 2 2 4 2" xfId="48807"/>
    <cellStyle name="Normal 14 2 2 2 2 5" xfId="30849"/>
    <cellStyle name="Normal 14 2 2 2 2 5 2" xfId="52071"/>
    <cellStyle name="Normal 14 2 2 2 2 6" xfId="17793"/>
    <cellStyle name="Normal 14 2 2 2 2 6 2" xfId="39018"/>
    <cellStyle name="Normal 14 2 2 2 2 7" xfId="34117"/>
    <cellStyle name="Normal 14 2 2 2 2 8" xfId="12880"/>
    <cellStyle name="Normal 14 2 2 2 3" xfId="16162"/>
    <cellStyle name="Normal 14 2 2 2 3 2" xfId="37387"/>
    <cellStyle name="Normal 14 2 2 2 4" xfId="19424"/>
    <cellStyle name="Normal 14 2 2 2 4 2" xfId="40649"/>
    <cellStyle name="Normal 14 2 2 2 5" xfId="22686"/>
    <cellStyle name="Normal 14 2 2 2 5 2" xfId="43911"/>
    <cellStyle name="Normal 14 2 2 2 6" xfId="25953"/>
    <cellStyle name="Normal 14 2 2 2 6 2" xfId="47175"/>
    <cellStyle name="Normal 14 2 2 2 7" xfId="29218"/>
    <cellStyle name="Normal 14 2 2 2 7 2" xfId="50440"/>
    <cellStyle name="Normal 14 2 2 2 8" xfId="14530"/>
    <cellStyle name="Normal 14 2 2 2 8 2" xfId="35756"/>
    <cellStyle name="Normal 14 2 2 2 9" xfId="32486"/>
    <cellStyle name="Normal 14 2 2 3" xfId="3493"/>
    <cellStyle name="Normal 14 2 2 3 2" xfId="20243"/>
    <cellStyle name="Normal 14 2 2 3 2 2" xfId="41468"/>
    <cellStyle name="Normal 14 2 2 3 3" xfId="23506"/>
    <cellStyle name="Normal 14 2 2 3 3 2" xfId="44731"/>
    <cellStyle name="Normal 14 2 2 3 4" xfId="26773"/>
    <cellStyle name="Normal 14 2 2 3 4 2" xfId="47995"/>
    <cellStyle name="Normal 14 2 2 3 5" xfId="30037"/>
    <cellStyle name="Normal 14 2 2 3 5 2" xfId="51259"/>
    <cellStyle name="Normal 14 2 2 3 6" xfId="16981"/>
    <cellStyle name="Normal 14 2 2 3 6 2" xfId="38206"/>
    <cellStyle name="Normal 14 2 2 3 7" xfId="33305"/>
    <cellStyle name="Normal 14 2 2 3 8" xfId="12066"/>
    <cellStyle name="Normal 14 2 2 4" xfId="15338"/>
    <cellStyle name="Normal 14 2 2 4 2" xfId="36563"/>
    <cellStyle name="Normal 14 2 2 5" xfId="18600"/>
    <cellStyle name="Normal 14 2 2 5 2" xfId="39825"/>
    <cellStyle name="Normal 14 2 2 6" xfId="21862"/>
    <cellStyle name="Normal 14 2 2 6 2" xfId="43087"/>
    <cellStyle name="Normal 14 2 2 7" xfId="25126"/>
    <cellStyle name="Normal 14 2 2 7 2" xfId="46351"/>
    <cellStyle name="Normal 14 2 2 8" xfId="28394"/>
    <cellStyle name="Normal 14 2 2 8 2" xfId="49616"/>
    <cellStyle name="Normal 14 2 2 9" xfId="13718"/>
    <cellStyle name="Normal 14 2 2 9 2" xfId="34944"/>
    <cellStyle name="Normal 14 2 3" xfId="2617"/>
    <cellStyle name="Normal 14 2 3 10" xfId="31756"/>
    <cellStyle name="Normal 14 2 3 11" xfId="9876"/>
    <cellStyle name="Normal 14 2 3 2" xfId="3685"/>
    <cellStyle name="Normal 14 2 3 2 10" xfId="11326"/>
    <cellStyle name="Normal 14 2 3 2 2" xfId="12996"/>
    <cellStyle name="Normal 14 2 3 2 2 2" xfId="21171"/>
    <cellStyle name="Normal 14 2 3 2 2 2 2" xfId="42396"/>
    <cellStyle name="Normal 14 2 3 2 2 3" xfId="24434"/>
    <cellStyle name="Normal 14 2 3 2 2 3 2" xfId="45659"/>
    <cellStyle name="Normal 14 2 3 2 2 4" xfId="27701"/>
    <cellStyle name="Normal 14 2 3 2 2 4 2" xfId="48923"/>
    <cellStyle name="Normal 14 2 3 2 2 5" xfId="30965"/>
    <cellStyle name="Normal 14 2 3 2 2 5 2" xfId="52187"/>
    <cellStyle name="Normal 14 2 3 2 2 6" xfId="17909"/>
    <cellStyle name="Normal 14 2 3 2 2 6 2" xfId="39134"/>
    <cellStyle name="Normal 14 2 3 2 2 7" xfId="34233"/>
    <cellStyle name="Normal 14 2 3 2 3" xfId="16278"/>
    <cellStyle name="Normal 14 2 3 2 3 2" xfId="37503"/>
    <cellStyle name="Normal 14 2 3 2 4" xfId="19540"/>
    <cellStyle name="Normal 14 2 3 2 4 2" xfId="40765"/>
    <cellStyle name="Normal 14 2 3 2 5" xfId="22802"/>
    <cellStyle name="Normal 14 2 3 2 5 2" xfId="44027"/>
    <cellStyle name="Normal 14 2 3 2 6" xfId="26069"/>
    <cellStyle name="Normal 14 2 3 2 6 2" xfId="47291"/>
    <cellStyle name="Normal 14 2 3 2 7" xfId="29334"/>
    <cellStyle name="Normal 14 2 3 2 7 2" xfId="50556"/>
    <cellStyle name="Normal 14 2 3 2 8" xfId="14646"/>
    <cellStyle name="Normal 14 2 3 2 8 2" xfId="35872"/>
    <cellStyle name="Normal 14 2 3 2 9" xfId="32602"/>
    <cellStyle name="Normal 14 2 3 3" xfId="12149"/>
    <cellStyle name="Normal 14 2 3 3 2" xfId="20325"/>
    <cellStyle name="Normal 14 2 3 3 2 2" xfId="41550"/>
    <cellStyle name="Normal 14 2 3 3 3" xfId="23588"/>
    <cellStyle name="Normal 14 2 3 3 3 2" xfId="44813"/>
    <cellStyle name="Normal 14 2 3 3 4" xfId="26855"/>
    <cellStyle name="Normal 14 2 3 3 4 2" xfId="48077"/>
    <cellStyle name="Normal 14 2 3 3 5" xfId="30119"/>
    <cellStyle name="Normal 14 2 3 3 5 2" xfId="51341"/>
    <cellStyle name="Normal 14 2 3 3 6" xfId="17063"/>
    <cellStyle name="Normal 14 2 3 3 6 2" xfId="38288"/>
    <cellStyle name="Normal 14 2 3 3 7" xfId="33387"/>
    <cellStyle name="Normal 14 2 3 4" xfId="15420"/>
    <cellStyle name="Normal 14 2 3 4 2" xfId="36645"/>
    <cellStyle name="Normal 14 2 3 5" xfId="18682"/>
    <cellStyle name="Normal 14 2 3 5 2" xfId="39907"/>
    <cellStyle name="Normal 14 2 3 6" xfId="21944"/>
    <cellStyle name="Normal 14 2 3 6 2" xfId="43169"/>
    <cellStyle name="Normal 14 2 3 7" xfId="25209"/>
    <cellStyle name="Normal 14 2 3 7 2" xfId="46433"/>
    <cellStyle name="Normal 14 2 3 8" xfId="28476"/>
    <cellStyle name="Normal 14 2 3 8 2" xfId="49698"/>
    <cellStyle name="Normal 14 2 3 9" xfId="13800"/>
    <cellStyle name="Normal 14 2 3 9 2" xfId="35026"/>
    <cellStyle name="Normal 14 2 4" xfId="2616"/>
    <cellStyle name="Normal 14 2 4 2" xfId="3718"/>
    <cellStyle name="Normal 14 2 5" xfId="3394"/>
    <cellStyle name="Normal 14 2 6" xfId="8478"/>
    <cellStyle name="Normal 14 2 7" xfId="3276"/>
    <cellStyle name="Normal 14 3" xfId="2615"/>
    <cellStyle name="Normal 14 3 2" xfId="2614"/>
    <cellStyle name="Normal 14 3 2 2" xfId="3727"/>
    <cellStyle name="Normal 14 3 3" xfId="10010"/>
    <cellStyle name="Normal 14 4" xfId="2613"/>
    <cellStyle name="Normal 14 4 2" xfId="3674"/>
    <cellStyle name="Normal 14 4 3" xfId="10110"/>
    <cellStyle name="Normal 14 5" xfId="2612"/>
    <cellStyle name="Normal 14 5 2" xfId="3707"/>
    <cellStyle name="Normal 15" xfId="364"/>
    <cellStyle name="Normal 15 2" xfId="2611"/>
    <cellStyle name="Normal 15 2 10" xfId="13719"/>
    <cellStyle name="Normal 15 2 10 2" xfId="34945"/>
    <cellStyle name="Normal 15 2 11" xfId="31675"/>
    <cellStyle name="Normal 15 2 12" xfId="9665"/>
    <cellStyle name="Normal 15 2 2" xfId="2610"/>
    <cellStyle name="Normal 15 2 2 10" xfId="31757"/>
    <cellStyle name="Normal 15 2 2 11" xfId="9877"/>
    <cellStyle name="Normal 15 2 2 2" xfId="2609"/>
    <cellStyle name="Normal 15 2 2 2 10" xfId="11327"/>
    <cellStyle name="Normal 15 2 2 2 2" xfId="3739"/>
    <cellStyle name="Normal 15 2 2 2 2 2" xfId="21172"/>
    <cellStyle name="Normal 15 2 2 2 2 2 2" xfId="42397"/>
    <cellStyle name="Normal 15 2 2 2 2 3" xfId="24435"/>
    <cellStyle name="Normal 15 2 2 2 2 3 2" xfId="45660"/>
    <cellStyle name="Normal 15 2 2 2 2 4" xfId="27702"/>
    <cellStyle name="Normal 15 2 2 2 2 4 2" xfId="48924"/>
    <cellStyle name="Normal 15 2 2 2 2 5" xfId="30966"/>
    <cellStyle name="Normal 15 2 2 2 2 5 2" xfId="52188"/>
    <cellStyle name="Normal 15 2 2 2 2 6" xfId="17910"/>
    <cellStyle name="Normal 15 2 2 2 2 6 2" xfId="39135"/>
    <cellStyle name="Normal 15 2 2 2 2 7" xfId="34234"/>
    <cellStyle name="Normal 15 2 2 2 2 8" xfId="12997"/>
    <cellStyle name="Normal 15 2 2 2 3" xfId="16279"/>
    <cellStyle name="Normal 15 2 2 2 3 2" xfId="37504"/>
    <cellStyle name="Normal 15 2 2 2 4" xfId="19541"/>
    <cellStyle name="Normal 15 2 2 2 4 2" xfId="40766"/>
    <cellStyle name="Normal 15 2 2 2 5" xfId="22803"/>
    <cellStyle name="Normal 15 2 2 2 5 2" xfId="44028"/>
    <cellStyle name="Normal 15 2 2 2 6" xfId="26070"/>
    <cellStyle name="Normal 15 2 2 2 6 2" xfId="47292"/>
    <cellStyle name="Normal 15 2 2 2 7" xfId="29335"/>
    <cellStyle name="Normal 15 2 2 2 7 2" xfId="50557"/>
    <cellStyle name="Normal 15 2 2 2 8" xfId="14647"/>
    <cellStyle name="Normal 15 2 2 2 8 2" xfId="35873"/>
    <cellStyle name="Normal 15 2 2 2 9" xfId="32603"/>
    <cellStyle name="Normal 15 2 2 3" xfId="3698"/>
    <cellStyle name="Normal 15 2 2 3 2" xfId="20326"/>
    <cellStyle name="Normal 15 2 2 3 2 2" xfId="41551"/>
    <cellStyle name="Normal 15 2 2 3 3" xfId="23589"/>
    <cellStyle name="Normal 15 2 2 3 3 2" xfId="44814"/>
    <cellStyle name="Normal 15 2 2 3 4" xfId="26856"/>
    <cellStyle name="Normal 15 2 2 3 4 2" xfId="48078"/>
    <cellStyle name="Normal 15 2 2 3 5" xfId="30120"/>
    <cellStyle name="Normal 15 2 2 3 5 2" xfId="51342"/>
    <cellStyle name="Normal 15 2 2 3 6" xfId="17064"/>
    <cellStyle name="Normal 15 2 2 3 6 2" xfId="38289"/>
    <cellStyle name="Normal 15 2 2 3 7" xfId="33388"/>
    <cellStyle name="Normal 15 2 2 3 8" xfId="12150"/>
    <cellStyle name="Normal 15 2 2 4" xfId="15421"/>
    <cellStyle name="Normal 15 2 2 4 2" xfId="36646"/>
    <cellStyle name="Normal 15 2 2 5" xfId="18683"/>
    <cellStyle name="Normal 15 2 2 5 2" xfId="39908"/>
    <cellStyle name="Normal 15 2 2 6" xfId="21945"/>
    <cellStyle name="Normal 15 2 2 6 2" xfId="43170"/>
    <cellStyle name="Normal 15 2 2 7" xfId="25210"/>
    <cellStyle name="Normal 15 2 2 7 2" xfId="46434"/>
    <cellStyle name="Normal 15 2 2 8" xfId="28477"/>
    <cellStyle name="Normal 15 2 2 8 2" xfId="49699"/>
    <cellStyle name="Normal 15 2 2 9" xfId="13801"/>
    <cellStyle name="Normal 15 2 2 9 2" xfId="35027"/>
    <cellStyle name="Normal 15 2 3" xfId="2608"/>
    <cellStyle name="Normal 15 2 3 10" xfId="11157"/>
    <cellStyle name="Normal 15 2 3 2" xfId="3686"/>
    <cellStyle name="Normal 15 2 3 2 2" xfId="21056"/>
    <cellStyle name="Normal 15 2 3 2 2 2" xfId="42281"/>
    <cellStyle name="Normal 15 2 3 2 3" xfId="24319"/>
    <cellStyle name="Normal 15 2 3 2 3 2" xfId="45544"/>
    <cellStyle name="Normal 15 2 3 2 4" xfId="27586"/>
    <cellStyle name="Normal 15 2 3 2 4 2" xfId="48808"/>
    <cellStyle name="Normal 15 2 3 2 5" xfId="30850"/>
    <cellStyle name="Normal 15 2 3 2 5 2" xfId="52072"/>
    <cellStyle name="Normal 15 2 3 2 6" xfId="17794"/>
    <cellStyle name="Normal 15 2 3 2 6 2" xfId="39019"/>
    <cellStyle name="Normal 15 2 3 2 7" xfId="34118"/>
    <cellStyle name="Normal 15 2 3 2 8" xfId="12881"/>
    <cellStyle name="Normal 15 2 3 3" xfId="16163"/>
    <cellStyle name="Normal 15 2 3 3 2" xfId="37388"/>
    <cellStyle name="Normal 15 2 3 4" xfId="19425"/>
    <cellStyle name="Normal 15 2 3 4 2" xfId="40650"/>
    <cellStyle name="Normal 15 2 3 5" xfId="22687"/>
    <cellStyle name="Normal 15 2 3 5 2" xfId="43912"/>
    <cellStyle name="Normal 15 2 3 6" xfId="25954"/>
    <cellStyle name="Normal 15 2 3 6 2" xfId="47176"/>
    <cellStyle name="Normal 15 2 3 7" xfId="29219"/>
    <cellStyle name="Normal 15 2 3 7 2" xfId="50441"/>
    <cellStyle name="Normal 15 2 3 8" xfId="14531"/>
    <cellStyle name="Normal 15 2 3 8 2" xfId="35757"/>
    <cellStyle name="Normal 15 2 3 9" xfId="32487"/>
    <cellStyle name="Normal 15 2 4" xfId="2607"/>
    <cellStyle name="Normal 15 2 4 2" xfId="3719"/>
    <cellStyle name="Normal 15 2 4 2 2" xfId="41469"/>
    <cellStyle name="Normal 15 2 4 2 3" xfId="20244"/>
    <cellStyle name="Normal 15 2 4 3" xfId="23507"/>
    <cellStyle name="Normal 15 2 4 3 2" xfId="44732"/>
    <cellStyle name="Normal 15 2 4 4" xfId="26774"/>
    <cellStyle name="Normal 15 2 4 4 2" xfId="47996"/>
    <cellStyle name="Normal 15 2 4 5" xfId="30038"/>
    <cellStyle name="Normal 15 2 4 5 2" xfId="51260"/>
    <cellStyle name="Normal 15 2 4 6" xfId="16982"/>
    <cellStyle name="Normal 15 2 4 6 2" xfId="38207"/>
    <cellStyle name="Normal 15 2 4 7" xfId="33306"/>
    <cellStyle name="Normal 15 2 4 8" xfId="12067"/>
    <cellStyle name="Normal 15 2 5" xfId="3494"/>
    <cellStyle name="Normal 15 2 5 2" xfId="36564"/>
    <cellStyle name="Normal 15 2 5 3" xfId="15339"/>
    <cellStyle name="Normal 15 2 6" xfId="18601"/>
    <cellStyle name="Normal 15 2 6 2" xfId="39826"/>
    <cellStyle name="Normal 15 2 7" xfId="21863"/>
    <cellStyle name="Normal 15 2 7 2" xfId="43088"/>
    <cellStyle name="Normal 15 2 8" xfId="25127"/>
    <cellStyle name="Normal 15 2 8 2" xfId="46352"/>
    <cellStyle name="Normal 15 2 9" xfId="28395"/>
    <cellStyle name="Normal 15 2 9 2" xfId="49617"/>
    <cellStyle name="Normal 15 3" xfId="2606"/>
    <cellStyle name="Normal 15 3 2" xfId="2605"/>
    <cellStyle name="Normal 15 3 2 2" xfId="3728"/>
    <cellStyle name="Normal 15 3 3" xfId="10011"/>
    <cellStyle name="Normal 15 4" xfId="2604"/>
    <cellStyle name="Normal 15 4 2" xfId="3675"/>
    <cellStyle name="Normal 15 4 3" xfId="10111"/>
    <cellStyle name="Normal 15 5" xfId="2603"/>
    <cellStyle name="Normal 15 5 2" xfId="3708"/>
    <cellStyle name="Normal 15 6" xfId="3395"/>
    <cellStyle name="Normal 15 7" xfId="3275"/>
    <cellStyle name="Normal 16" xfId="365"/>
    <cellStyle name="Normal 16 2" xfId="2602"/>
    <cellStyle name="Normal 16 2 10" xfId="28223"/>
    <cellStyle name="Normal 16 2 10 2" xfId="49445"/>
    <cellStyle name="Normal 16 2 11" xfId="13547"/>
    <cellStyle name="Normal 16 2 11 2" xfId="34773"/>
    <cellStyle name="Normal 16 2 12" xfId="31503"/>
    <cellStyle name="Normal 16 2 13" xfId="8480"/>
    <cellStyle name="Normal 16 2 2" xfId="2601"/>
    <cellStyle name="Normal 16 2 2 10" xfId="31676"/>
    <cellStyle name="Normal 16 2 2 11" xfId="9667"/>
    <cellStyle name="Normal 16 2 2 2" xfId="2600"/>
    <cellStyle name="Normal 16 2 2 2 10" xfId="11158"/>
    <cellStyle name="Normal 16 2 2 2 2" xfId="3740"/>
    <cellStyle name="Normal 16 2 2 2 2 2" xfId="21057"/>
    <cellStyle name="Normal 16 2 2 2 2 2 2" xfId="42282"/>
    <cellStyle name="Normal 16 2 2 2 2 3" xfId="24320"/>
    <cellStyle name="Normal 16 2 2 2 2 3 2" xfId="45545"/>
    <cellStyle name="Normal 16 2 2 2 2 4" xfId="27587"/>
    <cellStyle name="Normal 16 2 2 2 2 4 2" xfId="48809"/>
    <cellStyle name="Normal 16 2 2 2 2 5" xfId="30851"/>
    <cellStyle name="Normal 16 2 2 2 2 5 2" xfId="52073"/>
    <cellStyle name="Normal 16 2 2 2 2 6" xfId="17795"/>
    <cellStyle name="Normal 16 2 2 2 2 6 2" xfId="39020"/>
    <cellStyle name="Normal 16 2 2 2 2 7" xfId="34119"/>
    <cellStyle name="Normal 16 2 2 2 2 8" xfId="12882"/>
    <cellStyle name="Normal 16 2 2 2 3" xfId="16164"/>
    <cellStyle name="Normal 16 2 2 2 3 2" xfId="37389"/>
    <cellStyle name="Normal 16 2 2 2 4" xfId="19426"/>
    <cellStyle name="Normal 16 2 2 2 4 2" xfId="40651"/>
    <cellStyle name="Normal 16 2 2 2 5" xfId="22688"/>
    <cellStyle name="Normal 16 2 2 2 5 2" xfId="43913"/>
    <cellStyle name="Normal 16 2 2 2 6" xfId="25955"/>
    <cellStyle name="Normal 16 2 2 2 6 2" xfId="47177"/>
    <cellStyle name="Normal 16 2 2 2 7" xfId="29220"/>
    <cellStyle name="Normal 16 2 2 2 7 2" xfId="50442"/>
    <cellStyle name="Normal 16 2 2 2 8" xfId="14532"/>
    <cellStyle name="Normal 16 2 2 2 8 2" xfId="35758"/>
    <cellStyle name="Normal 16 2 2 2 9" xfId="32488"/>
    <cellStyle name="Normal 16 2 2 3" xfId="3699"/>
    <cellStyle name="Normal 16 2 2 3 2" xfId="20245"/>
    <cellStyle name="Normal 16 2 2 3 2 2" xfId="41470"/>
    <cellStyle name="Normal 16 2 2 3 3" xfId="23508"/>
    <cellStyle name="Normal 16 2 2 3 3 2" xfId="44733"/>
    <cellStyle name="Normal 16 2 2 3 4" xfId="26775"/>
    <cellStyle name="Normal 16 2 2 3 4 2" xfId="47997"/>
    <cellStyle name="Normal 16 2 2 3 5" xfId="30039"/>
    <cellStyle name="Normal 16 2 2 3 5 2" xfId="51261"/>
    <cellStyle name="Normal 16 2 2 3 6" xfId="16983"/>
    <cellStyle name="Normal 16 2 2 3 6 2" xfId="38208"/>
    <cellStyle name="Normal 16 2 2 3 7" xfId="33307"/>
    <cellStyle name="Normal 16 2 2 3 8" xfId="12068"/>
    <cellStyle name="Normal 16 2 2 4" xfId="15340"/>
    <cellStyle name="Normal 16 2 2 4 2" xfId="36565"/>
    <cellStyle name="Normal 16 2 2 5" xfId="18602"/>
    <cellStyle name="Normal 16 2 2 5 2" xfId="39827"/>
    <cellStyle name="Normal 16 2 2 6" xfId="21864"/>
    <cellStyle name="Normal 16 2 2 6 2" xfId="43089"/>
    <cellStyle name="Normal 16 2 2 7" xfId="25128"/>
    <cellStyle name="Normal 16 2 2 7 2" xfId="46353"/>
    <cellStyle name="Normal 16 2 2 8" xfId="28396"/>
    <cellStyle name="Normal 16 2 2 8 2" xfId="49618"/>
    <cellStyle name="Normal 16 2 2 9" xfId="13720"/>
    <cellStyle name="Normal 16 2 2 9 2" xfId="34946"/>
    <cellStyle name="Normal 16 2 3" xfId="2599"/>
    <cellStyle name="Normal 16 2 3 10" xfId="31758"/>
    <cellStyle name="Normal 16 2 3 11" xfId="9878"/>
    <cellStyle name="Normal 16 2 3 2" xfId="3687"/>
    <cellStyle name="Normal 16 2 3 2 10" xfId="11328"/>
    <cellStyle name="Normal 16 2 3 2 2" xfId="12998"/>
    <cellStyle name="Normal 16 2 3 2 2 2" xfId="21173"/>
    <cellStyle name="Normal 16 2 3 2 2 2 2" xfId="42398"/>
    <cellStyle name="Normal 16 2 3 2 2 3" xfId="24436"/>
    <cellStyle name="Normal 16 2 3 2 2 3 2" xfId="45661"/>
    <cellStyle name="Normal 16 2 3 2 2 4" xfId="27703"/>
    <cellStyle name="Normal 16 2 3 2 2 4 2" xfId="48925"/>
    <cellStyle name="Normal 16 2 3 2 2 5" xfId="30967"/>
    <cellStyle name="Normal 16 2 3 2 2 5 2" xfId="52189"/>
    <cellStyle name="Normal 16 2 3 2 2 6" xfId="17911"/>
    <cellStyle name="Normal 16 2 3 2 2 6 2" xfId="39136"/>
    <cellStyle name="Normal 16 2 3 2 2 7" xfId="34235"/>
    <cellStyle name="Normal 16 2 3 2 3" xfId="16280"/>
    <cellStyle name="Normal 16 2 3 2 3 2" xfId="37505"/>
    <cellStyle name="Normal 16 2 3 2 4" xfId="19542"/>
    <cellStyle name="Normal 16 2 3 2 4 2" xfId="40767"/>
    <cellStyle name="Normal 16 2 3 2 5" xfId="22804"/>
    <cellStyle name="Normal 16 2 3 2 5 2" xfId="44029"/>
    <cellStyle name="Normal 16 2 3 2 6" xfId="26071"/>
    <cellStyle name="Normal 16 2 3 2 6 2" xfId="47293"/>
    <cellStyle name="Normal 16 2 3 2 7" xfId="29336"/>
    <cellStyle name="Normal 16 2 3 2 7 2" xfId="50558"/>
    <cellStyle name="Normal 16 2 3 2 8" xfId="14648"/>
    <cellStyle name="Normal 16 2 3 2 8 2" xfId="35874"/>
    <cellStyle name="Normal 16 2 3 2 9" xfId="32604"/>
    <cellStyle name="Normal 16 2 3 3" xfId="12151"/>
    <cellStyle name="Normal 16 2 3 3 2" xfId="20327"/>
    <cellStyle name="Normal 16 2 3 3 2 2" xfId="41552"/>
    <cellStyle name="Normal 16 2 3 3 3" xfId="23590"/>
    <cellStyle name="Normal 16 2 3 3 3 2" xfId="44815"/>
    <cellStyle name="Normal 16 2 3 3 4" xfId="26857"/>
    <cellStyle name="Normal 16 2 3 3 4 2" xfId="48079"/>
    <cellStyle name="Normal 16 2 3 3 5" xfId="30121"/>
    <cellStyle name="Normal 16 2 3 3 5 2" xfId="51343"/>
    <cellStyle name="Normal 16 2 3 3 6" xfId="17065"/>
    <cellStyle name="Normal 16 2 3 3 6 2" xfId="38290"/>
    <cellStyle name="Normal 16 2 3 3 7" xfId="33389"/>
    <cellStyle name="Normal 16 2 3 4" xfId="15422"/>
    <cellStyle name="Normal 16 2 3 4 2" xfId="36647"/>
    <cellStyle name="Normal 16 2 3 5" xfId="18684"/>
    <cellStyle name="Normal 16 2 3 5 2" xfId="39909"/>
    <cellStyle name="Normal 16 2 3 6" xfId="21946"/>
    <cellStyle name="Normal 16 2 3 6 2" xfId="43171"/>
    <cellStyle name="Normal 16 2 3 7" xfId="25211"/>
    <cellStyle name="Normal 16 2 3 7 2" xfId="46435"/>
    <cellStyle name="Normal 16 2 3 8" xfId="28478"/>
    <cellStyle name="Normal 16 2 3 8 2" xfId="49700"/>
    <cellStyle name="Normal 16 2 3 9" xfId="13802"/>
    <cellStyle name="Normal 16 2 3 9 2" xfId="35028"/>
    <cellStyle name="Normal 16 2 4" xfId="2598"/>
    <cellStyle name="Normal 16 2 4 10" xfId="10968"/>
    <cellStyle name="Normal 16 2 4 2" xfId="3720"/>
    <cellStyle name="Normal 16 2 4 2 2" xfId="20884"/>
    <cellStyle name="Normal 16 2 4 2 2 2" xfId="42109"/>
    <cellStyle name="Normal 16 2 4 2 3" xfId="24147"/>
    <cellStyle name="Normal 16 2 4 2 3 2" xfId="45372"/>
    <cellStyle name="Normal 16 2 4 2 4" xfId="27414"/>
    <cellStyle name="Normal 16 2 4 2 4 2" xfId="48636"/>
    <cellStyle name="Normal 16 2 4 2 5" xfId="30678"/>
    <cellStyle name="Normal 16 2 4 2 5 2" xfId="51900"/>
    <cellStyle name="Normal 16 2 4 2 6" xfId="17622"/>
    <cellStyle name="Normal 16 2 4 2 6 2" xfId="38847"/>
    <cellStyle name="Normal 16 2 4 2 7" xfId="33946"/>
    <cellStyle name="Normal 16 2 4 2 8" xfId="12709"/>
    <cellStyle name="Normal 16 2 4 3" xfId="15991"/>
    <cellStyle name="Normal 16 2 4 3 2" xfId="37216"/>
    <cellStyle name="Normal 16 2 4 4" xfId="19253"/>
    <cellStyle name="Normal 16 2 4 4 2" xfId="40478"/>
    <cellStyle name="Normal 16 2 4 5" xfId="22515"/>
    <cellStyle name="Normal 16 2 4 5 2" xfId="43740"/>
    <cellStyle name="Normal 16 2 4 6" xfId="25782"/>
    <cellStyle name="Normal 16 2 4 6 2" xfId="47004"/>
    <cellStyle name="Normal 16 2 4 7" xfId="29047"/>
    <cellStyle name="Normal 16 2 4 7 2" xfId="50269"/>
    <cellStyle name="Normal 16 2 4 8" xfId="14359"/>
    <cellStyle name="Normal 16 2 4 8 2" xfId="35585"/>
    <cellStyle name="Normal 16 2 4 9" xfId="32315"/>
    <cellStyle name="Normal 16 2 5" xfId="3495"/>
    <cellStyle name="Normal 16 2 5 2" xfId="20072"/>
    <cellStyle name="Normal 16 2 5 2 2" xfId="41297"/>
    <cellStyle name="Normal 16 2 5 3" xfId="23335"/>
    <cellStyle name="Normal 16 2 5 3 2" xfId="44560"/>
    <cellStyle name="Normal 16 2 5 4" xfId="26602"/>
    <cellStyle name="Normal 16 2 5 4 2" xfId="47824"/>
    <cellStyle name="Normal 16 2 5 5" xfId="29866"/>
    <cellStyle name="Normal 16 2 5 5 2" xfId="51088"/>
    <cellStyle name="Normal 16 2 5 6" xfId="16810"/>
    <cellStyle name="Normal 16 2 5 6 2" xfId="38035"/>
    <cellStyle name="Normal 16 2 5 7" xfId="33134"/>
    <cellStyle name="Normal 16 2 5 8" xfId="11895"/>
    <cellStyle name="Normal 16 2 6" xfId="15167"/>
    <cellStyle name="Normal 16 2 6 2" xfId="36392"/>
    <cellStyle name="Normal 16 2 7" xfId="18429"/>
    <cellStyle name="Normal 16 2 7 2" xfId="39654"/>
    <cellStyle name="Normal 16 2 8" xfId="21691"/>
    <cellStyle name="Normal 16 2 8 2" xfId="42916"/>
    <cellStyle name="Normal 16 2 9" xfId="24955"/>
    <cellStyle name="Normal 16 2 9 2" xfId="46180"/>
    <cellStyle name="Normal 16 3" xfId="2597"/>
    <cellStyle name="Normal 16 3 2" xfId="2596"/>
    <cellStyle name="Normal 16 3 2 2" xfId="3729"/>
    <cellStyle name="Normal 16 3 2 3" xfId="10012"/>
    <cellStyle name="Normal 16 3 3" xfId="3692"/>
    <cellStyle name="Normal 16 3 4" xfId="9666"/>
    <cellStyle name="Normal 16 4" xfId="2595"/>
    <cellStyle name="Normal 16 4 2" xfId="3676"/>
    <cellStyle name="Normal 16 4 3" xfId="10112"/>
    <cellStyle name="Normal 16 5" xfId="2594"/>
    <cellStyle name="Normal 16 5 2" xfId="3709"/>
    <cellStyle name="Normal 16 6" xfId="3396"/>
    <cellStyle name="Normal 16 7" xfId="8479"/>
    <cellStyle name="Normal 16 8" xfId="3274"/>
    <cellStyle name="Normal 17" xfId="366"/>
    <cellStyle name="Normal 17 2" xfId="2593"/>
    <cellStyle name="Normal 17 2 10" xfId="13721"/>
    <cellStyle name="Normal 17 2 10 2" xfId="34947"/>
    <cellStyle name="Normal 17 2 11" xfId="31677"/>
    <cellStyle name="Normal 17 2 12" xfId="9668"/>
    <cellStyle name="Normal 17 2 2" xfId="3431"/>
    <cellStyle name="Normal 17 2 2 10" xfId="31759"/>
    <cellStyle name="Normal 17 2 2 11" xfId="9879"/>
    <cellStyle name="Normal 17 2 2 2" xfId="11329"/>
    <cellStyle name="Normal 17 2 2 2 2" xfId="12999"/>
    <cellStyle name="Normal 17 2 2 2 2 2" xfId="21174"/>
    <cellStyle name="Normal 17 2 2 2 2 2 2" xfId="42399"/>
    <cellStyle name="Normal 17 2 2 2 2 3" xfId="24437"/>
    <cellStyle name="Normal 17 2 2 2 2 3 2" xfId="45662"/>
    <cellStyle name="Normal 17 2 2 2 2 4" xfId="27704"/>
    <cellStyle name="Normal 17 2 2 2 2 4 2" xfId="48926"/>
    <cellStyle name="Normal 17 2 2 2 2 5" xfId="30968"/>
    <cellStyle name="Normal 17 2 2 2 2 5 2" xfId="52190"/>
    <cellStyle name="Normal 17 2 2 2 2 6" xfId="17912"/>
    <cellStyle name="Normal 17 2 2 2 2 6 2" xfId="39137"/>
    <cellStyle name="Normal 17 2 2 2 2 7" xfId="34236"/>
    <cellStyle name="Normal 17 2 2 2 3" xfId="16281"/>
    <cellStyle name="Normal 17 2 2 2 3 2" xfId="37506"/>
    <cellStyle name="Normal 17 2 2 2 4" xfId="19543"/>
    <cellStyle name="Normal 17 2 2 2 4 2" xfId="40768"/>
    <cellStyle name="Normal 17 2 2 2 5" xfId="22805"/>
    <cellStyle name="Normal 17 2 2 2 5 2" xfId="44030"/>
    <cellStyle name="Normal 17 2 2 2 6" xfId="26072"/>
    <cellStyle name="Normal 17 2 2 2 6 2" xfId="47294"/>
    <cellStyle name="Normal 17 2 2 2 7" xfId="29337"/>
    <cellStyle name="Normal 17 2 2 2 7 2" xfId="50559"/>
    <cellStyle name="Normal 17 2 2 2 8" xfId="14649"/>
    <cellStyle name="Normal 17 2 2 2 8 2" xfId="35875"/>
    <cellStyle name="Normal 17 2 2 2 9" xfId="32605"/>
    <cellStyle name="Normal 17 2 2 3" xfId="12152"/>
    <cellStyle name="Normal 17 2 2 3 2" xfId="20328"/>
    <cellStyle name="Normal 17 2 2 3 2 2" xfId="41553"/>
    <cellStyle name="Normal 17 2 2 3 3" xfId="23591"/>
    <cellStyle name="Normal 17 2 2 3 3 2" xfId="44816"/>
    <cellStyle name="Normal 17 2 2 3 4" xfId="26858"/>
    <cellStyle name="Normal 17 2 2 3 4 2" xfId="48080"/>
    <cellStyle name="Normal 17 2 2 3 5" xfId="30122"/>
    <cellStyle name="Normal 17 2 2 3 5 2" xfId="51344"/>
    <cellStyle name="Normal 17 2 2 3 6" xfId="17066"/>
    <cellStyle name="Normal 17 2 2 3 6 2" xfId="38291"/>
    <cellStyle name="Normal 17 2 2 3 7" xfId="33390"/>
    <cellStyle name="Normal 17 2 2 4" xfId="15423"/>
    <cellStyle name="Normal 17 2 2 4 2" xfId="36648"/>
    <cellStyle name="Normal 17 2 2 5" xfId="18685"/>
    <cellStyle name="Normal 17 2 2 5 2" xfId="39910"/>
    <cellStyle name="Normal 17 2 2 6" xfId="21947"/>
    <cellStyle name="Normal 17 2 2 6 2" xfId="43172"/>
    <cellStyle name="Normal 17 2 2 7" xfId="25212"/>
    <cellStyle name="Normal 17 2 2 7 2" xfId="46436"/>
    <cellStyle name="Normal 17 2 2 8" xfId="28479"/>
    <cellStyle name="Normal 17 2 2 8 2" xfId="49701"/>
    <cellStyle name="Normal 17 2 2 9" xfId="13803"/>
    <cellStyle name="Normal 17 2 2 9 2" xfId="35029"/>
    <cellStyle name="Normal 17 2 3" xfId="11159"/>
    <cellStyle name="Normal 17 2 3 2" xfId="12883"/>
    <cellStyle name="Normal 17 2 3 2 2" xfId="21058"/>
    <cellStyle name="Normal 17 2 3 2 2 2" xfId="42283"/>
    <cellStyle name="Normal 17 2 3 2 3" xfId="24321"/>
    <cellStyle name="Normal 17 2 3 2 3 2" xfId="45546"/>
    <cellStyle name="Normal 17 2 3 2 4" xfId="27588"/>
    <cellStyle name="Normal 17 2 3 2 4 2" xfId="48810"/>
    <cellStyle name="Normal 17 2 3 2 5" xfId="30852"/>
    <cellStyle name="Normal 17 2 3 2 5 2" xfId="52074"/>
    <cellStyle name="Normal 17 2 3 2 6" xfId="17796"/>
    <cellStyle name="Normal 17 2 3 2 6 2" xfId="39021"/>
    <cellStyle name="Normal 17 2 3 2 7" xfId="34120"/>
    <cellStyle name="Normal 17 2 3 3" xfId="16165"/>
    <cellStyle name="Normal 17 2 3 3 2" xfId="37390"/>
    <cellStyle name="Normal 17 2 3 4" xfId="19427"/>
    <cellStyle name="Normal 17 2 3 4 2" xfId="40652"/>
    <cellStyle name="Normal 17 2 3 5" xfId="22689"/>
    <cellStyle name="Normal 17 2 3 5 2" xfId="43914"/>
    <cellStyle name="Normal 17 2 3 6" xfId="25956"/>
    <cellStyle name="Normal 17 2 3 6 2" xfId="47178"/>
    <cellStyle name="Normal 17 2 3 7" xfId="29221"/>
    <cellStyle name="Normal 17 2 3 7 2" xfId="50443"/>
    <cellStyle name="Normal 17 2 3 8" xfId="14533"/>
    <cellStyle name="Normal 17 2 3 8 2" xfId="35759"/>
    <cellStyle name="Normal 17 2 3 9" xfId="32489"/>
    <cellStyle name="Normal 17 2 4" xfId="12069"/>
    <cellStyle name="Normal 17 2 4 2" xfId="20246"/>
    <cellStyle name="Normal 17 2 4 2 2" xfId="41471"/>
    <cellStyle name="Normal 17 2 4 3" xfId="23509"/>
    <cellStyle name="Normal 17 2 4 3 2" xfId="44734"/>
    <cellStyle name="Normal 17 2 4 4" xfId="26776"/>
    <cellStyle name="Normal 17 2 4 4 2" xfId="47998"/>
    <cellStyle name="Normal 17 2 4 5" xfId="30040"/>
    <cellStyle name="Normal 17 2 4 5 2" xfId="51262"/>
    <cellStyle name="Normal 17 2 4 6" xfId="16984"/>
    <cellStyle name="Normal 17 2 4 6 2" xfId="38209"/>
    <cellStyle name="Normal 17 2 4 7" xfId="33308"/>
    <cellStyle name="Normal 17 2 5" xfId="15341"/>
    <cellStyle name="Normal 17 2 5 2" xfId="36566"/>
    <cellStyle name="Normal 17 2 6" xfId="18603"/>
    <cellStyle name="Normal 17 2 6 2" xfId="39828"/>
    <cellStyle name="Normal 17 2 7" xfId="21865"/>
    <cellStyle name="Normal 17 2 7 2" xfId="43090"/>
    <cellStyle name="Normal 17 2 8" xfId="25129"/>
    <cellStyle name="Normal 17 2 8 2" xfId="46354"/>
    <cellStyle name="Normal 17 2 9" xfId="28397"/>
    <cellStyle name="Normal 17 2 9 2" xfId="49619"/>
    <cellStyle name="Normal 17 3" xfId="9389"/>
    <cellStyle name="Normal 17 3 2" xfId="10013"/>
    <cellStyle name="Normal 17 4" xfId="8481"/>
    <cellStyle name="Normal 177" xfId="52275"/>
    <cellStyle name="Normal 18" xfId="367"/>
    <cellStyle name="Normal 18 2" xfId="2592"/>
    <cellStyle name="Normal 18 2 10" xfId="13675"/>
    <cellStyle name="Normal 18 2 10 2" xfId="34901"/>
    <cellStyle name="Normal 18 2 11" xfId="31631"/>
    <cellStyle name="Normal 18 2 12" xfId="9381"/>
    <cellStyle name="Normal 18 2 2" xfId="3430"/>
    <cellStyle name="Normal 18 2 2 10" xfId="11211"/>
    <cellStyle name="Normal 18 2 2 2" xfId="12925"/>
    <cellStyle name="Normal 18 2 2 2 2" xfId="21100"/>
    <cellStyle name="Normal 18 2 2 2 2 2" xfId="42325"/>
    <cellStyle name="Normal 18 2 2 2 3" xfId="24363"/>
    <cellStyle name="Normal 18 2 2 2 3 2" xfId="45588"/>
    <cellStyle name="Normal 18 2 2 2 4" xfId="27630"/>
    <cellStyle name="Normal 18 2 2 2 4 2" xfId="48852"/>
    <cellStyle name="Normal 18 2 2 2 5" xfId="30894"/>
    <cellStyle name="Normal 18 2 2 2 5 2" xfId="52116"/>
    <cellStyle name="Normal 18 2 2 2 6" xfId="17838"/>
    <cellStyle name="Normal 18 2 2 2 6 2" xfId="39063"/>
    <cellStyle name="Normal 18 2 2 2 7" xfId="34162"/>
    <cellStyle name="Normal 18 2 2 3" xfId="16207"/>
    <cellStyle name="Normal 18 2 2 3 2" xfId="37432"/>
    <cellStyle name="Normal 18 2 2 4" xfId="19469"/>
    <cellStyle name="Normal 18 2 2 4 2" xfId="40694"/>
    <cellStyle name="Normal 18 2 2 5" xfId="22731"/>
    <cellStyle name="Normal 18 2 2 5 2" xfId="43956"/>
    <cellStyle name="Normal 18 2 2 6" xfId="25998"/>
    <cellStyle name="Normal 18 2 2 6 2" xfId="47220"/>
    <cellStyle name="Normal 18 2 2 7" xfId="29263"/>
    <cellStyle name="Normal 18 2 2 7 2" xfId="50485"/>
    <cellStyle name="Normal 18 2 2 8" xfId="14575"/>
    <cellStyle name="Normal 18 2 2 8 2" xfId="35801"/>
    <cellStyle name="Normal 18 2 2 9" xfId="32531"/>
    <cellStyle name="Normal 18 2 3" xfId="11113"/>
    <cellStyle name="Normal 18 2 3 2" xfId="12837"/>
    <cellStyle name="Normal 18 2 3 2 2" xfId="21012"/>
    <cellStyle name="Normal 18 2 3 2 2 2" xfId="42237"/>
    <cellStyle name="Normal 18 2 3 2 3" xfId="24275"/>
    <cellStyle name="Normal 18 2 3 2 3 2" xfId="45500"/>
    <cellStyle name="Normal 18 2 3 2 4" xfId="27542"/>
    <cellStyle name="Normal 18 2 3 2 4 2" xfId="48764"/>
    <cellStyle name="Normal 18 2 3 2 5" xfId="30806"/>
    <cellStyle name="Normal 18 2 3 2 5 2" xfId="52028"/>
    <cellStyle name="Normal 18 2 3 2 6" xfId="17750"/>
    <cellStyle name="Normal 18 2 3 2 6 2" xfId="38975"/>
    <cellStyle name="Normal 18 2 3 2 7" xfId="34074"/>
    <cellStyle name="Normal 18 2 3 3" xfId="16119"/>
    <cellStyle name="Normal 18 2 3 3 2" xfId="37344"/>
    <cellStyle name="Normal 18 2 3 4" xfId="19381"/>
    <cellStyle name="Normal 18 2 3 4 2" xfId="40606"/>
    <cellStyle name="Normal 18 2 3 5" xfId="22643"/>
    <cellStyle name="Normal 18 2 3 5 2" xfId="43868"/>
    <cellStyle name="Normal 18 2 3 6" xfId="25910"/>
    <cellStyle name="Normal 18 2 3 6 2" xfId="47132"/>
    <cellStyle name="Normal 18 2 3 7" xfId="29175"/>
    <cellStyle name="Normal 18 2 3 7 2" xfId="50397"/>
    <cellStyle name="Normal 18 2 3 8" xfId="14487"/>
    <cellStyle name="Normal 18 2 3 8 2" xfId="35713"/>
    <cellStyle name="Normal 18 2 3 9" xfId="32443"/>
    <cellStyle name="Normal 18 2 4" xfId="12023"/>
    <cellStyle name="Normal 18 2 4 2" xfId="20200"/>
    <cellStyle name="Normal 18 2 4 2 2" xfId="41425"/>
    <cellStyle name="Normal 18 2 4 3" xfId="23463"/>
    <cellStyle name="Normal 18 2 4 3 2" xfId="44688"/>
    <cellStyle name="Normal 18 2 4 4" xfId="26730"/>
    <cellStyle name="Normal 18 2 4 4 2" xfId="47952"/>
    <cellStyle name="Normal 18 2 4 5" xfId="29994"/>
    <cellStyle name="Normal 18 2 4 5 2" xfId="51216"/>
    <cellStyle name="Normal 18 2 4 6" xfId="16938"/>
    <cellStyle name="Normal 18 2 4 6 2" xfId="38163"/>
    <cellStyle name="Normal 18 2 4 7" xfId="33262"/>
    <cellStyle name="Normal 18 2 5" xfId="15295"/>
    <cellStyle name="Normal 18 2 5 2" xfId="36520"/>
    <cellStyle name="Normal 18 2 6" xfId="18557"/>
    <cellStyle name="Normal 18 2 6 2" xfId="39782"/>
    <cellStyle name="Normal 18 2 7" xfId="21819"/>
    <cellStyle name="Normal 18 2 7 2" xfId="43044"/>
    <cellStyle name="Normal 18 2 8" xfId="25083"/>
    <cellStyle name="Normal 18 2 8 2" xfId="46308"/>
    <cellStyle name="Normal 18 2 9" xfId="28351"/>
    <cellStyle name="Normal 18 2 9 2" xfId="49573"/>
    <cellStyle name="Normal 18 3" xfId="9834"/>
    <cellStyle name="Normal 18 3 10" xfId="31715"/>
    <cellStyle name="Normal 18 3 2" xfId="11330"/>
    <cellStyle name="Normal 18 3 2 2" xfId="13000"/>
    <cellStyle name="Normal 18 3 2 2 2" xfId="21175"/>
    <cellStyle name="Normal 18 3 2 2 2 2" xfId="42400"/>
    <cellStyle name="Normal 18 3 2 2 3" xfId="24438"/>
    <cellStyle name="Normal 18 3 2 2 3 2" xfId="45663"/>
    <cellStyle name="Normal 18 3 2 2 4" xfId="27705"/>
    <cellStyle name="Normal 18 3 2 2 4 2" xfId="48927"/>
    <cellStyle name="Normal 18 3 2 2 5" xfId="30969"/>
    <cellStyle name="Normal 18 3 2 2 5 2" xfId="52191"/>
    <cellStyle name="Normal 18 3 2 2 6" xfId="17913"/>
    <cellStyle name="Normal 18 3 2 2 6 2" xfId="39138"/>
    <cellStyle name="Normal 18 3 2 2 7" xfId="34237"/>
    <cellStyle name="Normal 18 3 2 3" xfId="16282"/>
    <cellStyle name="Normal 18 3 2 3 2" xfId="37507"/>
    <cellStyle name="Normal 18 3 2 4" xfId="19544"/>
    <cellStyle name="Normal 18 3 2 4 2" xfId="40769"/>
    <cellStyle name="Normal 18 3 2 5" xfId="22806"/>
    <cellStyle name="Normal 18 3 2 5 2" xfId="44031"/>
    <cellStyle name="Normal 18 3 2 6" xfId="26073"/>
    <cellStyle name="Normal 18 3 2 6 2" xfId="47295"/>
    <cellStyle name="Normal 18 3 2 7" xfId="29338"/>
    <cellStyle name="Normal 18 3 2 7 2" xfId="50560"/>
    <cellStyle name="Normal 18 3 2 8" xfId="14650"/>
    <cellStyle name="Normal 18 3 2 8 2" xfId="35876"/>
    <cellStyle name="Normal 18 3 2 9" xfId="32606"/>
    <cellStyle name="Normal 18 3 3" xfId="12108"/>
    <cellStyle name="Normal 18 3 3 2" xfId="20284"/>
    <cellStyle name="Normal 18 3 3 2 2" xfId="41509"/>
    <cellStyle name="Normal 18 3 3 3" xfId="23547"/>
    <cellStyle name="Normal 18 3 3 3 2" xfId="44772"/>
    <cellStyle name="Normal 18 3 3 4" xfId="26814"/>
    <cellStyle name="Normal 18 3 3 4 2" xfId="48036"/>
    <cellStyle name="Normal 18 3 3 5" xfId="30078"/>
    <cellStyle name="Normal 18 3 3 5 2" xfId="51300"/>
    <cellStyle name="Normal 18 3 3 6" xfId="17022"/>
    <cellStyle name="Normal 18 3 3 6 2" xfId="38247"/>
    <cellStyle name="Normal 18 3 3 7" xfId="33346"/>
    <cellStyle name="Normal 18 3 4" xfId="15379"/>
    <cellStyle name="Normal 18 3 4 2" xfId="36604"/>
    <cellStyle name="Normal 18 3 5" xfId="18641"/>
    <cellStyle name="Normal 18 3 5 2" xfId="39866"/>
    <cellStyle name="Normal 18 3 6" xfId="21903"/>
    <cellStyle name="Normal 18 3 6 2" xfId="43128"/>
    <cellStyle name="Normal 18 3 7" xfId="25168"/>
    <cellStyle name="Normal 18 3 7 2" xfId="46392"/>
    <cellStyle name="Normal 18 3 8" xfId="28435"/>
    <cellStyle name="Normal 18 3 8 2" xfId="49657"/>
    <cellStyle name="Normal 18 3 9" xfId="13759"/>
    <cellStyle name="Normal 18 3 9 2" xfId="34985"/>
    <cellStyle name="Normal 18 4" xfId="10179"/>
    <cellStyle name="Normal 18 5" xfId="8482"/>
    <cellStyle name="Normal 19" xfId="368"/>
    <cellStyle name="Normal 19 2" xfId="2591"/>
    <cellStyle name="Normal 19 2 10" xfId="31633"/>
    <cellStyle name="Normal 19 2 11" xfId="9383"/>
    <cellStyle name="Normal 19 2 2" xfId="3429"/>
    <cellStyle name="Normal 19 2 2 10" xfId="11115"/>
    <cellStyle name="Normal 19 2 2 2" xfId="12839"/>
    <cellStyle name="Normal 19 2 2 2 2" xfId="21014"/>
    <cellStyle name="Normal 19 2 2 2 2 2" xfId="42239"/>
    <cellStyle name="Normal 19 2 2 2 3" xfId="24277"/>
    <cellStyle name="Normal 19 2 2 2 3 2" xfId="45502"/>
    <cellStyle name="Normal 19 2 2 2 4" xfId="27544"/>
    <cellStyle name="Normal 19 2 2 2 4 2" xfId="48766"/>
    <cellStyle name="Normal 19 2 2 2 5" xfId="30808"/>
    <cellStyle name="Normal 19 2 2 2 5 2" xfId="52030"/>
    <cellStyle name="Normal 19 2 2 2 6" xfId="17752"/>
    <cellStyle name="Normal 19 2 2 2 6 2" xfId="38977"/>
    <cellStyle name="Normal 19 2 2 2 7" xfId="34076"/>
    <cellStyle name="Normal 19 2 2 3" xfId="16121"/>
    <cellStyle name="Normal 19 2 2 3 2" xfId="37346"/>
    <cellStyle name="Normal 19 2 2 4" xfId="19383"/>
    <cellStyle name="Normal 19 2 2 4 2" xfId="40608"/>
    <cellStyle name="Normal 19 2 2 5" xfId="22645"/>
    <cellStyle name="Normal 19 2 2 5 2" xfId="43870"/>
    <cellStyle name="Normal 19 2 2 6" xfId="25912"/>
    <cellStyle name="Normal 19 2 2 6 2" xfId="47134"/>
    <cellStyle name="Normal 19 2 2 7" xfId="29177"/>
    <cellStyle name="Normal 19 2 2 7 2" xfId="50399"/>
    <cellStyle name="Normal 19 2 2 8" xfId="14489"/>
    <cellStyle name="Normal 19 2 2 8 2" xfId="35715"/>
    <cellStyle name="Normal 19 2 2 9" xfId="32445"/>
    <cellStyle name="Normal 19 2 3" xfId="12025"/>
    <cellStyle name="Normal 19 2 3 2" xfId="20202"/>
    <cellStyle name="Normal 19 2 3 2 2" xfId="41427"/>
    <cellStyle name="Normal 19 2 3 3" xfId="23465"/>
    <cellStyle name="Normal 19 2 3 3 2" xfId="44690"/>
    <cellStyle name="Normal 19 2 3 4" xfId="26732"/>
    <cellStyle name="Normal 19 2 3 4 2" xfId="47954"/>
    <cellStyle name="Normal 19 2 3 5" xfId="29996"/>
    <cellStyle name="Normal 19 2 3 5 2" xfId="51218"/>
    <cellStyle name="Normal 19 2 3 6" xfId="16940"/>
    <cellStyle name="Normal 19 2 3 6 2" xfId="38165"/>
    <cellStyle name="Normal 19 2 3 7" xfId="33264"/>
    <cellStyle name="Normal 19 2 4" xfId="15297"/>
    <cellStyle name="Normal 19 2 4 2" xfId="36522"/>
    <cellStyle name="Normal 19 2 5" xfId="18559"/>
    <cellStyle name="Normal 19 2 5 2" xfId="39784"/>
    <cellStyle name="Normal 19 2 6" xfId="21821"/>
    <cellStyle name="Normal 19 2 6 2" xfId="43046"/>
    <cellStyle name="Normal 19 2 7" xfId="25085"/>
    <cellStyle name="Normal 19 2 7 2" xfId="46310"/>
    <cellStyle name="Normal 19 2 8" xfId="28353"/>
    <cellStyle name="Normal 19 2 8 2" xfId="49575"/>
    <cellStyle name="Normal 19 2 9" xfId="13677"/>
    <cellStyle name="Normal 19 2 9 2" xfId="34903"/>
    <cellStyle name="Normal 19 3" xfId="9836"/>
    <cellStyle name="Normal 19 3 10" xfId="31717"/>
    <cellStyle name="Normal 19 3 2" xfId="11331"/>
    <cellStyle name="Normal 19 3 2 2" xfId="13001"/>
    <cellStyle name="Normal 19 3 2 2 2" xfId="21176"/>
    <cellStyle name="Normal 19 3 2 2 2 2" xfId="42401"/>
    <cellStyle name="Normal 19 3 2 2 3" xfId="24439"/>
    <cellStyle name="Normal 19 3 2 2 3 2" xfId="45664"/>
    <cellStyle name="Normal 19 3 2 2 4" xfId="27706"/>
    <cellStyle name="Normal 19 3 2 2 4 2" xfId="48928"/>
    <cellStyle name="Normal 19 3 2 2 5" xfId="30970"/>
    <cellStyle name="Normal 19 3 2 2 5 2" xfId="52192"/>
    <cellStyle name="Normal 19 3 2 2 6" xfId="17914"/>
    <cellStyle name="Normal 19 3 2 2 6 2" xfId="39139"/>
    <cellStyle name="Normal 19 3 2 2 7" xfId="34238"/>
    <cellStyle name="Normal 19 3 2 3" xfId="16283"/>
    <cellStyle name="Normal 19 3 2 3 2" xfId="37508"/>
    <cellStyle name="Normal 19 3 2 4" xfId="19545"/>
    <cellStyle name="Normal 19 3 2 4 2" xfId="40770"/>
    <cellStyle name="Normal 19 3 2 5" xfId="22807"/>
    <cellStyle name="Normal 19 3 2 5 2" xfId="44032"/>
    <cellStyle name="Normal 19 3 2 6" xfId="26074"/>
    <cellStyle name="Normal 19 3 2 6 2" xfId="47296"/>
    <cellStyle name="Normal 19 3 2 7" xfId="29339"/>
    <cellStyle name="Normal 19 3 2 7 2" xfId="50561"/>
    <cellStyle name="Normal 19 3 2 8" xfId="14651"/>
    <cellStyle name="Normal 19 3 2 8 2" xfId="35877"/>
    <cellStyle name="Normal 19 3 2 9" xfId="32607"/>
    <cellStyle name="Normal 19 3 3" xfId="12110"/>
    <cellStyle name="Normal 19 3 3 2" xfId="20286"/>
    <cellStyle name="Normal 19 3 3 2 2" xfId="41511"/>
    <cellStyle name="Normal 19 3 3 3" xfId="23549"/>
    <cellStyle name="Normal 19 3 3 3 2" xfId="44774"/>
    <cellStyle name="Normal 19 3 3 4" xfId="26816"/>
    <cellStyle name="Normal 19 3 3 4 2" xfId="48038"/>
    <cellStyle name="Normal 19 3 3 5" xfId="30080"/>
    <cellStyle name="Normal 19 3 3 5 2" xfId="51302"/>
    <cellStyle name="Normal 19 3 3 6" xfId="17024"/>
    <cellStyle name="Normal 19 3 3 6 2" xfId="38249"/>
    <cellStyle name="Normal 19 3 3 7" xfId="33348"/>
    <cellStyle name="Normal 19 3 4" xfId="15381"/>
    <cellStyle name="Normal 19 3 4 2" xfId="36606"/>
    <cellStyle name="Normal 19 3 5" xfId="18643"/>
    <cellStyle name="Normal 19 3 5 2" xfId="39868"/>
    <cellStyle name="Normal 19 3 6" xfId="21905"/>
    <cellStyle name="Normal 19 3 6 2" xfId="43130"/>
    <cellStyle name="Normal 19 3 7" xfId="25170"/>
    <cellStyle name="Normal 19 3 7 2" xfId="46394"/>
    <cellStyle name="Normal 19 3 8" xfId="28437"/>
    <cellStyle name="Normal 19 3 8 2" xfId="49659"/>
    <cellStyle name="Normal 19 3 9" xfId="13761"/>
    <cellStyle name="Normal 19 3 9 2" xfId="34987"/>
    <cellStyle name="Normal 19 4" xfId="8483"/>
    <cellStyle name="Normal 2" xfId="369"/>
    <cellStyle name="Normal 2 10" xfId="3977"/>
    <cellStyle name="Normal 2 11" xfId="8484"/>
    <cellStyle name="Normal 2 12" xfId="8485"/>
    <cellStyle name="Normal 2 13" xfId="8486"/>
    <cellStyle name="Normal 2 14" xfId="8487"/>
    <cellStyle name="Normal 2 15" xfId="8488"/>
    <cellStyle name="Normal 2 16" xfId="8489"/>
    <cellStyle name="Normal 2 17" xfId="8490"/>
    <cellStyle name="Normal 2 18" xfId="8491"/>
    <cellStyle name="Normal 2 19" xfId="8492"/>
    <cellStyle name="Normal 2 2" xfId="370"/>
    <cellStyle name="Normal 2 2 10" xfId="8493"/>
    <cellStyle name="Normal 2 2 11" xfId="8494"/>
    <cellStyle name="Normal 2 2 12" xfId="8495"/>
    <cellStyle name="Normal 2 2 13" xfId="8496"/>
    <cellStyle name="Normal 2 2 14" xfId="8497"/>
    <cellStyle name="Normal 2 2 15" xfId="8498"/>
    <cellStyle name="Normal 2 2 16" xfId="8499"/>
    <cellStyle name="Normal 2 2 17" xfId="3814"/>
    <cellStyle name="Normal 2 2 2" xfId="371"/>
    <cellStyle name="Normal 2 2 2 2" xfId="2957"/>
    <cellStyle name="Normal 2 2 3" xfId="372"/>
    <cellStyle name="Normal 2 2 3 2" xfId="3764"/>
    <cellStyle name="Normal 2 2 3 2 2" xfId="9880"/>
    <cellStyle name="Normal 2 2 3 3" xfId="8500"/>
    <cellStyle name="Normal 2 2 4" xfId="373"/>
    <cellStyle name="Normal 2 2 4 2" xfId="8501"/>
    <cellStyle name="Normal 2 2 5" xfId="8502"/>
    <cellStyle name="Normal 2 2 6" xfId="374"/>
    <cellStyle name="Normal 2 2 6 2" xfId="3765"/>
    <cellStyle name="Normal 2 2 6 3" xfId="8503"/>
    <cellStyle name="Normal 2 2 7" xfId="8504"/>
    <cellStyle name="Normal 2 2 8" xfId="8505"/>
    <cellStyle name="Normal 2 2 9" xfId="8506"/>
    <cellStyle name="Normal 2 2_แบบฟอร์ม revise งบค่าใช้จ่ายกลางปี 5152 ส่งบัญชี" xfId="8507"/>
    <cellStyle name="Normal 2 20" xfId="8508"/>
    <cellStyle name="Normal 2 21" xfId="8509"/>
    <cellStyle name="Normal 2 22" xfId="9384"/>
    <cellStyle name="Normal 2 22 10" xfId="31634"/>
    <cellStyle name="Normal 2 22 2" xfId="11116"/>
    <cellStyle name="Normal 2 22 2 2" xfId="12840"/>
    <cellStyle name="Normal 2 22 2 2 2" xfId="21015"/>
    <cellStyle name="Normal 2 22 2 2 2 2" xfId="42240"/>
    <cellStyle name="Normal 2 22 2 2 3" xfId="24278"/>
    <cellStyle name="Normal 2 22 2 2 3 2" xfId="45503"/>
    <cellStyle name="Normal 2 22 2 2 4" xfId="27545"/>
    <cellStyle name="Normal 2 22 2 2 4 2" xfId="48767"/>
    <cellStyle name="Normal 2 22 2 2 5" xfId="30809"/>
    <cellStyle name="Normal 2 22 2 2 5 2" xfId="52031"/>
    <cellStyle name="Normal 2 22 2 2 6" xfId="17753"/>
    <cellStyle name="Normal 2 22 2 2 6 2" xfId="38978"/>
    <cellStyle name="Normal 2 22 2 2 7" xfId="34077"/>
    <cellStyle name="Normal 2 22 2 3" xfId="16122"/>
    <cellStyle name="Normal 2 22 2 3 2" xfId="37347"/>
    <cellStyle name="Normal 2 22 2 4" xfId="19384"/>
    <cellStyle name="Normal 2 22 2 4 2" xfId="40609"/>
    <cellStyle name="Normal 2 22 2 5" xfId="22646"/>
    <cellStyle name="Normal 2 22 2 5 2" xfId="43871"/>
    <cellStyle name="Normal 2 22 2 6" xfId="25913"/>
    <cellStyle name="Normal 2 22 2 6 2" xfId="47135"/>
    <cellStyle name="Normal 2 22 2 7" xfId="29178"/>
    <cellStyle name="Normal 2 22 2 7 2" xfId="50400"/>
    <cellStyle name="Normal 2 22 2 8" xfId="14490"/>
    <cellStyle name="Normal 2 22 2 8 2" xfId="35716"/>
    <cellStyle name="Normal 2 22 2 9" xfId="32446"/>
    <cellStyle name="Normal 2 22 3" xfId="12026"/>
    <cellStyle name="Normal 2 22 3 2" xfId="20203"/>
    <cellStyle name="Normal 2 22 3 2 2" xfId="41428"/>
    <cellStyle name="Normal 2 22 3 3" xfId="23466"/>
    <cellStyle name="Normal 2 22 3 3 2" xfId="44691"/>
    <cellStyle name="Normal 2 22 3 4" xfId="26733"/>
    <cellStyle name="Normal 2 22 3 4 2" xfId="47955"/>
    <cellStyle name="Normal 2 22 3 5" xfId="29997"/>
    <cellStyle name="Normal 2 22 3 5 2" xfId="51219"/>
    <cellStyle name="Normal 2 22 3 6" xfId="16941"/>
    <cellStyle name="Normal 2 22 3 6 2" xfId="38166"/>
    <cellStyle name="Normal 2 22 3 7" xfId="33265"/>
    <cellStyle name="Normal 2 22 4" xfId="15298"/>
    <cellStyle name="Normal 2 22 4 2" xfId="36523"/>
    <cellStyle name="Normal 2 22 5" xfId="18560"/>
    <cellStyle name="Normal 2 22 5 2" xfId="39785"/>
    <cellStyle name="Normal 2 22 6" xfId="21822"/>
    <cellStyle name="Normal 2 22 6 2" xfId="43047"/>
    <cellStyle name="Normal 2 22 7" xfId="25086"/>
    <cellStyle name="Normal 2 22 7 2" xfId="46311"/>
    <cellStyle name="Normal 2 22 8" xfId="28354"/>
    <cellStyle name="Normal 2 22 8 2" xfId="49576"/>
    <cellStyle name="Normal 2 22 9" xfId="13678"/>
    <cellStyle name="Normal 2 22 9 2" xfId="34904"/>
    <cellStyle name="Normal 2 23" xfId="9759"/>
    <cellStyle name="Normal 2 23 10" xfId="31710"/>
    <cellStyle name="Normal 2 23 2" xfId="11199"/>
    <cellStyle name="Normal 2 23 2 2" xfId="12916"/>
    <cellStyle name="Normal 2 23 2 2 2" xfId="21091"/>
    <cellStyle name="Normal 2 23 2 2 2 2" xfId="42316"/>
    <cellStyle name="Normal 2 23 2 2 3" xfId="24354"/>
    <cellStyle name="Normal 2 23 2 2 3 2" xfId="45579"/>
    <cellStyle name="Normal 2 23 2 2 4" xfId="27621"/>
    <cellStyle name="Normal 2 23 2 2 4 2" xfId="48843"/>
    <cellStyle name="Normal 2 23 2 2 5" xfId="30885"/>
    <cellStyle name="Normal 2 23 2 2 5 2" xfId="52107"/>
    <cellStyle name="Normal 2 23 2 2 6" xfId="17829"/>
    <cellStyle name="Normal 2 23 2 2 6 2" xfId="39054"/>
    <cellStyle name="Normal 2 23 2 2 7" xfId="34153"/>
    <cellStyle name="Normal 2 23 2 3" xfId="16198"/>
    <cellStyle name="Normal 2 23 2 3 2" xfId="37423"/>
    <cellStyle name="Normal 2 23 2 4" xfId="19460"/>
    <cellStyle name="Normal 2 23 2 4 2" xfId="40685"/>
    <cellStyle name="Normal 2 23 2 5" xfId="22722"/>
    <cellStyle name="Normal 2 23 2 5 2" xfId="43947"/>
    <cellStyle name="Normal 2 23 2 6" xfId="25989"/>
    <cellStyle name="Normal 2 23 2 6 2" xfId="47211"/>
    <cellStyle name="Normal 2 23 2 7" xfId="29254"/>
    <cellStyle name="Normal 2 23 2 7 2" xfId="50476"/>
    <cellStyle name="Normal 2 23 2 8" xfId="14566"/>
    <cellStyle name="Normal 2 23 2 8 2" xfId="35792"/>
    <cellStyle name="Normal 2 23 2 9" xfId="32522"/>
    <cellStyle name="Normal 2 23 3" xfId="12102"/>
    <cellStyle name="Normal 2 23 3 2" xfId="20279"/>
    <cellStyle name="Normal 2 23 3 2 2" xfId="41504"/>
    <cellStyle name="Normal 2 23 3 3" xfId="23542"/>
    <cellStyle name="Normal 2 23 3 3 2" xfId="44767"/>
    <cellStyle name="Normal 2 23 3 4" xfId="26809"/>
    <cellStyle name="Normal 2 23 3 4 2" xfId="48031"/>
    <cellStyle name="Normal 2 23 3 5" xfId="30073"/>
    <cellStyle name="Normal 2 23 3 5 2" xfId="51295"/>
    <cellStyle name="Normal 2 23 3 6" xfId="17017"/>
    <cellStyle name="Normal 2 23 3 6 2" xfId="38242"/>
    <cellStyle name="Normal 2 23 3 7" xfId="33341"/>
    <cellStyle name="Normal 2 23 4" xfId="15374"/>
    <cellStyle name="Normal 2 23 4 2" xfId="36599"/>
    <cellStyle name="Normal 2 23 5" xfId="18636"/>
    <cellStyle name="Normal 2 23 5 2" xfId="39861"/>
    <cellStyle name="Normal 2 23 6" xfId="21898"/>
    <cellStyle name="Normal 2 23 6 2" xfId="43123"/>
    <cellStyle name="Normal 2 23 7" xfId="25163"/>
    <cellStyle name="Normal 2 23 7 2" xfId="46387"/>
    <cellStyle name="Normal 2 23 8" xfId="28430"/>
    <cellStyle name="Normal 2 23 8 2" xfId="49652"/>
    <cellStyle name="Normal 2 23 9" xfId="13754"/>
    <cellStyle name="Normal 2 23 9 2" xfId="34980"/>
    <cellStyle name="Normal 2 24" xfId="9818"/>
    <cellStyle name="Normal 2 24 10" xfId="31712"/>
    <cellStyle name="Normal 2 24 2" xfId="11201"/>
    <cellStyle name="Normal 2 24 2 2" xfId="12918"/>
    <cellStyle name="Normal 2 24 2 2 2" xfId="21093"/>
    <cellStyle name="Normal 2 24 2 2 2 2" xfId="42318"/>
    <cellStyle name="Normal 2 24 2 2 3" xfId="24356"/>
    <cellStyle name="Normal 2 24 2 2 3 2" xfId="45581"/>
    <cellStyle name="Normal 2 24 2 2 4" xfId="27623"/>
    <cellStyle name="Normal 2 24 2 2 4 2" xfId="48845"/>
    <cellStyle name="Normal 2 24 2 2 5" xfId="30887"/>
    <cellStyle name="Normal 2 24 2 2 5 2" xfId="52109"/>
    <cellStyle name="Normal 2 24 2 2 6" xfId="17831"/>
    <cellStyle name="Normal 2 24 2 2 6 2" xfId="39056"/>
    <cellStyle name="Normal 2 24 2 2 7" xfId="34155"/>
    <cellStyle name="Normal 2 24 2 3" xfId="16200"/>
    <cellStyle name="Normal 2 24 2 3 2" xfId="37425"/>
    <cellStyle name="Normal 2 24 2 4" xfId="19462"/>
    <cellStyle name="Normal 2 24 2 4 2" xfId="40687"/>
    <cellStyle name="Normal 2 24 2 5" xfId="22724"/>
    <cellStyle name="Normal 2 24 2 5 2" xfId="43949"/>
    <cellStyle name="Normal 2 24 2 6" xfId="25991"/>
    <cellStyle name="Normal 2 24 2 6 2" xfId="47213"/>
    <cellStyle name="Normal 2 24 2 7" xfId="29256"/>
    <cellStyle name="Normal 2 24 2 7 2" xfId="50478"/>
    <cellStyle name="Normal 2 24 2 8" xfId="14568"/>
    <cellStyle name="Normal 2 24 2 8 2" xfId="35794"/>
    <cellStyle name="Normal 2 24 2 9" xfId="32524"/>
    <cellStyle name="Normal 2 24 3" xfId="12104"/>
    <cellStyle name="Normal 2 24 3 2" xfId="20281"/>
    <cellStyle name="Normal 2 24 3 2 2" xfId="41506"/>
    <cellStyle name="Normal 2 24 3 3" xfId="23544"/>
    <cellStyle name="Normal 2 24 3 3 2" xfId="44769"/>
    <cellStyle name="Normal 2 24 3 4" xfId="26811"/>
    <cellStyle name="Normal 2 24 3 4 2" xfId="48033"/>
    <cellStyle name="Normal 2 24 3 5" xfId="30075"/>
    <cellStyle name="Normal 2 24 3 5 2" xfId="51297"/>
    <cellStyle name="Normal 2 24 3 6" xfId="17019"/>
    <cellStyle name="Normal 2 24 3 6 2" xfId="38244"/>
    <cellStyle name="Normal 2 24 3 7" xfId="33343"/>
    <cellStyle name="Normal 2 24 4" xfId="15376"/>
    <cellStyle name="Normal 2 24 4 2" xfId="36601"/>
    <cellStyle name="Normal 2 24 5" xfId="18638"/>
    <cellStyle name="Normal 2 24 5 2" xfId="39863"/>
    <cellStyle name="Normal 2 24 6" xfId="21900"/>
    <cellStyle name="Normal 2 24 6 2" xfId="43125"/>
    <cellStyle name="Normal 2 24 7" xfId="25165"/>
    <cellStyle name="Normal 2 24 7 2" xfId="46389"/>
    <cellStyle name="Normal 2 24 8" xfId="28432"/>
    <cellStyle name="Normal 2 24 8 2" xfId="49654"/>
    <cellStyle name="Normal 2 24 9" xfId="13756"/>
    <cellStyle name="Normal 2 24 9 2" xfId="34982"/>
    <cellStyle name="Normal 2 25" xfId="9621"/>
    <cellStyle name="Normal 2 25 10" xfId="31669"/>
    <cellStyle name="Normal 2 25 2" xfId="11151"/>
    <cellStyle name="Normal 2 25 2 2" xfId="12875"/>
    <cellStyle name="Normal 2 25 2 2 2" xfId="21050"/>
    <cellStyle name="Normal 2 25 2 2 2 2" xfId="42275"/>
    <cellStyle name="Normal 2 25 2 2 3" xfId="24313"/>
    <cellStyle name="Normal 2 25 2 2 3 2" xfId="45538"/>
    <cellStyle name="Normal 2 25 2 2 4" xfId="27580"/>
    <cellStyle name="Normal 2 25 2 2 4 2" xfId="48802"/>
    <cellStyle name="Normal 2 25 2 2 5" xfId="30844"/>
    <cellStyle name="Normal 2 25 2 2 5 2" xfId="52066"/>
    <cellStyle name="Normal 2 25 2 2 6" xfId="17788"/>
    <cellStyle name="Normal 2 25 2 2 6 2" xfId="39013"/>
    <cellStyle name="Normal 2 25 2 2 7" xfId="34112"/>
    <cellStyle name="Normal 2 25 2 3" xfId="16157"/>
    <cellStyle name="Normal 2 25 2 3 2" xfId="37382"/>
    <cellStyle name="Normal 2 25 2 4" xfId="19419"/>
    <cellStyle name="Normal 2 25 2 4 2" xfId="40644"/>
    <cellStyle name="Normal 2 25 2 5" xfId="22681"/>
    <cellStyle name="Normal 2 25 2 5 2" xfId="43906"/>
    <cellStyle name="Normal 2 25 2 6" xfId="25948"/>
    <cellStyle name="Normal 2 25 2 6 2" xfId="47170"/>
    <cellStyle name="Normal 2 25 2 7" xfId="29213"/>
    <cellStyle name="Normal 2 25 2 7 2" xfId="50435"/>
    <cellStyle name="Normal 2 25 2 8" xfId="14525"/>
    <cellStyle name="Normal 2 25 2 8 2" xfId="35751"/>
    <cellStyle name="Normal 2 25 2 9" xfId="32481"/>
    <cellStyle name="Normal 2 25 3" xfId="12061"/>
    <cellStyle name="Normal 2 25 3 2" xfId="20238"/>
    <cellStyle name="Normal 2 25 3 2 2" xfId="41463"/>
    <cellStyle name="Normal 2 25 3 3" xfId="23501"/>
    <cellStyle name="Normal 2 25 3 3 2" xfId="44726"/>
    <cellStyle name="Normal 2 25 3 4" xfId="26768"/>
    <cellStyle name="Normal 2 25 3 4 2" xfId="47990"/>
    <cellStyle name="Normal 2 25 3 5" xfId="30032"/>
    <cellStyle name="Normal 2 25 3 5 2" xfId="51254"/>
    <cellStyle name="Normal 2 25 3 6" xfId="16976"/>
    <cellStyle name="Normal 2 25 3 6 2" xfId="38201"/>
    <cellStyle name="Normal 2 25 3 7" xfId="33300"/>
    <cellStyle name="Normal 2 25 4" xfId="15333"/>
    <cellStyle name="Normal 2 25 4 2" xfId="36558"/>
    <cellStyle name="Normal 2 25 5" xfId="18595"/>
    <cellStyle name="Normal 2 25 5 2" xfId="39820"/>
    <cellStyle name="Normal 2 25 6" xfId="21857"/>
    <cellStyle name="Normal 2 25 6 2" xfId="43082"/>
    <cellStyle name="Normal 2 25 7" xfId="25121"/>
    <cellStyle name="Normal 2 25 7 2" xfId="46346"/>
    <cellStyle name="Normal 2 25 8" xfId="28389"/>
    <cellStyle name="Normal 2 25 8 2" xfId="49611"/>
    <cellStyle name="Normal 2 25 9" xfId="13713"/>
    <cellStyle name="Normal 2 25 9 2" xfId="34939"/>
    <cellStyle name="Normal 2 26" xfId="9682"/>
    <cellStyle name="Normal 2 26 10" xfId="31686"/>
    <cellStyle name="Normal 2 26 2" xfId="11168"/>
    <cellStyle name="Normal 2 26 2 2" xfId="12892"/>
    <cellStyle name="Normal 2 26 2 2 2" xfId="21067"/>
    <cellStyle name="Normal 2 26 2 2 2 2" xfId="42292"/>
    <cellStyle name="Normal 2 26 2 2 3" xfId="24330"/>
    <cellStyle name="Normal 2 26 2 2 3 2" xfId="45555"/>
    <cellStyle name="Normal 2 26 2 2 4" xfId="27597"/>
    <cellStyle name="Normal 2 26 2 2 4 2" xfId="48819"/>
    <cellStyle name="Normal 2 26 2 2 5" xfId="30861"/>
    <cellStyle name="Normal 2 26 2 2 5 2" xfId="52083"/>
    <cellStyle name="Normal 2 26 2 2 6" xfId="17805"/>
    <cellStyle name="Normal 2 26 2 2 6 2" xfId="39030"/>
    <cellStyle name="Normal 2 26 2 2 7" xfId="34129"/>
    <cellStyle name="Normal 2 26 2 3" xfId="16174"/>
    <cellStyle name="Normal 2 26 2 3 2" xfId="37399"/>
    <cellStyle name="Normal 2 26 2 4" xfId="19436"/>
    <cellStyle name="Normal 2 26 2 4 2" xfId="40661"/>
    <cellStyle name="Normal 2 26 2 5" xfId="22698"/>
    <cellStyle name="Normal 2 26 2 5 2" xfId="43923"/>
    <cellStyle name="Normal 2 26 2 6" xfId="25965"/>
    <cellStyle name="Normal 2 26 2 6 2" xfId="47187"/>
    <cellStyle name="Normal 2 26 2 7" xfId="29230"/>
    <cellStyle name="Normal 2 26 2 7 2" xfId="50452"/>
    <cellStyle name="Normal 2 26 2 8" xfId="14542"/>
    <cellStyle name="Normal 2 26 2 8 2" xfId="35768"/>
    <cellStyle name="Normal 2 26 2 9" xfId="32498"/>
    <cellStyle name="Normal 2 26 3" xfId="12078"/>
    <cellStyle name="Normal 2 26 3 2" xfId="20255"/>
    <cellStyle name="Normal 2 26 3 2 2" xfId="41480"/>
    <cellStyle name="Normal 2 26 3 3" xfId="23518"/>
    <cellStyle name="Normal 2 26 3 3 2" xfId="44743"/>
    <cellStyle name="Normal 2 26 3 4" xfId="26785"/>
    <cellStyle name="Normal 2 26 3 4 2" xfId="48007"/>
    <cellStyle name="Normal 2 26 3 5" xfId="30049"/>
    <cellStyle name="Normal 2 26 3 5 2" xfId="51271"/>
    <cellStyle name="Normal 2 26 3 6" xfId="16993"/>
    <cellStyle name="Normal 2 26 3 6 2" xfId="38218"/>
    <cellStyle name="Normal 2 26 3 7" xfId="33317"/>
    <cellStyle name="Normal 2 26 4" xfId="15350"/>
    <cellStyle name="Normal 2 26 4 2" xfId="36575"/>
    <cellStyle name="Normal 2 26 5" xfId="18612"/>
    <cellStyle name="Normal 2 26 5 2" xfId="39837"/>
    <cellStyle name="Normal 2 26 6" xfId="21874"/>
    <cellStyle name="Normal 2 26 6 2" xfId="43099"/>
    <cellStyle name="Normal 2 26 7" xfId="25138"/>
    <cellStyle name="Normal 2 26 7 2" xfId="46363"/>
    <cellStyle name="Normal 2 26 8" xfId="28406"/>
    <cellStyle name="Normal 2 26 8 2" xfId="49628"/>
    <cellStyle name="Normal 2 26 9" xfId="13730"/>
    <cellStyle name="Normal 2 26 9 2" xfId="34956"/>
    <cellStyle name="Normal 2 27" xfId="9823"/>
    <cellStyle name="Normal 2 27 10" xfId="31714"/>
    <cellStyle name="Normal 2 27 2" xfId="11203"/>
    <cellStyle name="Normal 2 27 2 2" xfId="12920"/>
    <cellStyle name="Normal 2 27 2 2 2" xfId="21095"/>
    <cellStyle name="Normal 2 27 2 2 2 2" xfId="42320"/>
    <cellStyle name="Normal 2 27 2 2 3" xfId="24358"/>
    <cellStyle name="Normal 2 27 2 2 3 2" xfId="45583"/>
    <cellStyle name="Normal 2 27 2 2 4" xfId="27625"/>
    <cellStyle name="Normal 2 27 2 2 4 2" xfId="48847"/>
    <cellStyle name="Normal 2 27 2 2 5" xfId="30889"/>
    <cellStyle name="Normal 2 27 2 2 5 2" xfId="52111"/>
    <cellStyle name="Normal 2 27 2 2 6" xfId="17833"/>
    <cellStyle name="Normal 2 27 2 2 6 2" xfId="39058"/>
    <cellStyle name="Normal 2 27 2 2 7" xfId="34157"/>
    <cellStyle name="Normal 2 27 2 3" xfId="16202"/>
    <cellStyle name="Normal 2 27 2 3 2" xfId="37427"/>
    <cellStyle name="Normal 2 27 2 4" xfId="19464"/>
    <cellStyle name="Normal 2 27 2 4 2" xfId="40689"/>
    <cellStyle name="Normal 2 27 2 5" xfId="22726"/>
    <cellStyle name="Normal 2 27 2 5 2" xfId="43951"/>
    <cellStyle name="Normal 2 27 2 6" xfId="25993"/>
    <cellStyle name="Normal 2 27 2 6 2" xfId="47215"/>
    <cellStyle name="Normal 2 27 2 7" xfId="29258"/>
    <cellStyle name="Normal 2 27 2 7 2" xfId="50480"/>
    <cellStyle name="Normal 2 27 2 8" xfId="14570"/>
    <cellStyle name="Normal 2 27 2 8 2" xfId="35796"/>
    <cellStyle name="Normal 2 27 2 9" xfId="32526"/>
    <cellStyle name="Normal 2 27 3" xfId="12106"/>
    <cellStyle name="Normal 2 27 3 2" xfId="20283"/>
    <cellStyle name="Normal 2 27 3 2 2" xfId="41508"/>
    <cellStyle name="Normal 2 27 3 3" xfId="23546"/>
    <cellStyle name="Normal 2 27 3 3 2" xfId="44771"/>
    <cellStyle name="Normal 2 27 3 4" xfId="26813"/>
    <cellStyle name="Normal 2 27 3 4 2" xfId="48035"/>
    <cellStyle name="Normal 2 27 3 5" xfId="30077"/>
    <cellStyle name="Normal 2 27 3 5 2" xfId="51299"/>
    <cellStyle name="Normal 2 27 3 6" xfId="17021"/>
    <cellStyle name="Normal 2 27 3 6 2" xfId="38246"/>
    <cellStyle name="Normal 2 27 3 7" xfId="33345"/>
    <cellStyle name="Normal 2 27 4" xfId="15378"/>
    <cellStyle name="Normal 2 27 4 2" xfId="36603"/>
    <cellStyle name="Normal 2 27 5" xfId="18640"/>
    <cellStyle name="Normal 2 27 5 2" xfId="39865"/>
    <cellStyle name="Normal 2 27 6" xfId="21902"/>
    <cellStyle name="Normal 2 27 6 2" xfId="43127"/>
    <cellStyle name="Normal 2 27 7" xfId="25167"/>
    <cellStyle name="Normal 2 27 7 2" xfId="46391"/>
    <cellStyle name="Normal 2 27 8" xfId="28434"/>
    <cellStyle name="Normal 2 27 8 2" xfId="49656"/>
    <cellStyle name="Normal 2 27 9" xfId="13758"/>
    <cellStyle name="Normal 2 27 9 2" xfId="34984"/>
    <cellStyle name="Normal 2 28" xfId="9814"/>
    <cellStyle name="Normal 2 28 10" xfId="31711"/>
    <cellStyle name="Normal 2 28 2" xfId="11200"/>
    <cellStyle name="Normal 2 28 2 2" xfId="12917"/>
    <cellStyle name="Normal 2 28 2 2 2" xfId="21092"/>
    <cellStyle name="Normal 2 28 2 2 2 2" xfId="42317"/>
    <cellStyle name="Normal 2 28 2 2 3" xfId="24355"/>
    <cellStyle name="Normal 2 28 2 2 3 2" xfId="45580"/>
    <cellStyle name="Normal 2 28 2 2 4" xfId="27622"/>
    <cellStyle name="Normal 2 28 2 2 4 2" xfId="48844"/>
    <cellStyle name="Normal 2 28 2 2 5" xfId="30886"/>
    <cellStyle name="Normal 2 28 2 2 5 2" xfId="52108"/>
    <cellStyle name="Normal 2 28 2 2 6" xfId="17830"/>
    <cellStyle name="Normal 2 28 2 2 6 2" xfId="39055"/>
    <cellStyle name="Normal 2 28 2 2 7" xfId="34154"/>
    <cellStyle name="Normal 2 28 2 3" xfId="16199"/>
    <cellStyle name="Normal 2 28 2 3 2" xfId="37424"/>
    <cellStyle name="Normal 2 28 2 4" xfId="19461"/>
    <cellStyle name="Normal 2 28 2 4 2" xfId="40686"/>
    <cellStyle name="Normal 2 28 2 5" xfId="22723"/>
    <cellStyle name="Normal 2 28 2 5 2" xfId="43948"/>
    <cellStyle name="Normal 2 28 2 6" xfId="25990"/>
    <cellStyle name="Normal 2 28 2 6 2" xfId="47212"/>
    <cellStyle name="Normal 2 28 2 7" xfId="29255"/>
    <cellStyle name="Normal 2 28 2 7 2" xfId="50477"/>
    <cellStyle name="Normal 2 28 2 8" xfId="14567"/>
    <cellStyle name="Normal 2 28 2 8 2" xfId="35793"/>
    <cellStyle name="Normal 2 28 2 9" xfId="32523"/>
    <cellStyle name="Normal 2 28 3" xfId="12103"/>
    <cellStyle name="Normal 2 28 3 2" xfId="20280"/>
    <cellStyle name="Normal 2 28 3 2 2" xfId="41505"/>
    <cellStyle name="Normal 2 28 3 3" xfId="23543"/>
    <cellStyle name="Normal 2 28 3 3 2" xfId="44768"/>
    <cellStyle name="Normal 2 28 3 4" xfId="26810"/>
    <cellStyle name="Normal 2 28 3 4 2" xfId="48032"/>
    <cellStyle name="Normal 2 28 3 5" xfId="30074"/>
    <cellStyle name="Normal 2 28 3 5 2" xfId="51296"/>
    <cellStyle name="Normal 2 28 3 6" xfId="17018"/>
    <cellStyle name="Normal 2 28 3 6 2" xfId="38243"/>
    <cellStyle name="Normal 2 28 3 7" xfId="33342"/>
    <cellStyle name="Normal 2 28 4" xfId="15375"/>
    <cellStyle name="Normal 2 28 4 2" xfId="36600"/>
    <cellStyle name="Normal 2 28 5" xfId="18637"/>
    <cellStyle name="Normal 2 28 5 2" xfId="39862"/>
    <cellStyle name="Normal 2 28 6" xfId="21899"/>
    <cellStyle name="Normal 2 28 6 2" xfId="43124"/>
    <cellStyle name="Normal 2 28 7" xfId="25164"/>
    <cellStyle name="Normal 2 28 7 2" xfId="46388"/>
    <cellStyle name="Normal 2 28 8" xfId="28431"/>
    <cellStyle name="Normal 2 28 8 2" xfId="49653"/>
    <cellStyle name="Normal 2 28 9" xfId="13755"/>
    <cellStyle name="Normal 2 28 9 2" xfId="34981"/>
    <cellStyle name="Normal 2 29" xfId="9553"/>
    <cellStyle name="Normal 2 29 10" xfId="31658"/>
    <cellStyle name="Normal 2 29 2" xfId="11140"/>
    <cellStyle name="Normal 2 29 2 2" xfId="12864"/>
    <cellStyle name="Normal 2 29 2 2 2" xfId="21039"/>
    <cellStyle name="Normal 2 29 2 2 2 2" xfId="42264"/>
    <cellStyle name="Normal 2 29 2 2 3" xfId="24302"/>
    <cellStyle name="Normal 2 29 2 2 3 2" xfId="45527"/>
    <cellStyle name="Normal 2 29 2 2 4" xfId="27569"/>
    <cellStyle name="Normal 2 29 2 2 4 2" xfId="48791"/>
    <cellStyle name="Normal 2 29 2 2 5" xfId="30833"/>
    <cellStyle name="Normal 2 29 2 2 5 2" xfId="52055"/>
    <cellStyle name="Normal 2 29 2 2 6" xfId="17777"/>
    <cellStyle name="Normal 2 29 2 2 6 2" xfId="39002"/>
    <cellStyle name="Normal 2 29 2 2 7" xfId="34101"/>
    <cellStyle name="Normal 2 29 2 3" xfId="16146"/>
    <cellStyle name="Normal 2 29 2 3 2" xfId="37371"/>
    <cellStyle name="Normal 2 29 2 4" xfId="19408"/>
    <cellStyle name="Normal 2 29 2 4 2" xfId="40633"/>
    <cellStyle name="Normal 2 29 2 5" xfId="22670"/>
    <cellStyle name="Normal 2 29 2 5 2" xfId="43895"/>
    <cellStyle name="Normal 2 29 2 6" xfId="25937"/>
    <cellStyle name="Normal 2 29 2 6 2" xfId="47159"/>
    <cellStyle name="Normal 2 29 2 7" xfId="29202"/>
    <cellStyle name="Normal 2 29 2 7 2" xfId="50424"/>
    <cellStyle name="Normal 2 29 2 8" xfId="14514"/>
    <cellStyle name="Normal 2 29 2 8 2" xfId="35740"/>
    <cellStyle name="Normal 2 29 2 9" xfId="32470"/>
    <cellStyle name="Normal 2 29 3" xfId="12050"/>
    <cellStyle name="Normal 2 29 3 2" xfId="20227"/>
    <cellStyle name="Normal 2 29 3 2 2" xfId="41452"/>
    <cellStyle name="Normal 2 29 3 3" xfId="23490"/>
    <cellStyle name="Normal 2 29 3 3 2" xfId="44715"/>
    <cellStyle name="Normal 2 29 3 4" xfId="26757"/>
    <cellStyle name="Normal 2 29 3 4 2" xfId="47979"/>
    <cellStyle name="Normal 2 29 3 5" xfId="30021"/>
    <cellStyle name="Normal 2 29 3 5 2" xfId="51243"/>
    <cellStyle name="Normal 2 29 3 6" xfId="16965"/>
    <cellStyle name="Normal 2 29 3 6 2" xfId="38190"/>
    <cellStyle name="Normal 2 29 3 7" xfId="33289"/>
    <cellStyle name="Normal 2 29 4" xfId="15322"/>
    <cellStyle name="Normal 2 29 4 2" xfId="36547"/>
    <cellStyle name="Normal 2 29 5" xfId="18584"/>
    <cellStyle name="Normal 2 29 5 2" xfId="39809"/>
    <cellStyle name="Normal 2 29 6" xfId="21846"/>
    <cellStyle name="Normal 2 29 6 2" xfId="43071"/>
    <cellStyle name="Normal 2 29 7" xfId="25110"/>
    <cellStyle name="Normal 2 29 7 2" xfId="46335"/>
    <cellStyle name="Normal 2 29 8" xfId="28378"/>
    <cellStyle name="Normal 2 29 8 2" xfId="49600"/>
    <cellStyle name="Normal 2 29 9" xfId="13702"/>
    <cellStyle name="Normal 2 29 9 2" xfId="34928"/>
    <cellStyle name="Normal 2 3" xfId="375"/>
    <cellStyle name="Normal 2 3 2" xfId="376"/>
    <cellStyle name="Normal 2 3 2 2" xfId="2590"/>
    <cellStyle name="Normal 2 3 2 2 2" xfId="10015"/>
    <cellStyle name="Normal 2 3 2 2 3" xfId="8510"/>
    <cellStyle name="Normal 2 3 2 3" xfId="9670"/>
    <cellStyle name="Normal 2 3 2 4" xfId="3979"/>
    <cellStyle name="Normal 2 3 3" xfId="377"/>
    <cellStyle name="Normal 2 3 3 10" xfId="13548"/>
    <cellStyle name="Normal 2 3 3 10 2" xfId="34774"/>
    <cellStyle name="Normal 2 3 3 11" xfId="31504"/>
    <cellStyle name="Normal 2 3 3 12" xfId="8511"/>
    <cellStyle name="Normal 2 3 3 2" xfId="2589"/>
    <cellStyle name="Normal 2 3 3 2 2" xfId="3746"/>
    <cellStyle name="Normal 2 3 3 2 3" xfId="10014"/>
    <cellStyle name="Normal 2 3 3 3" xfId="10969"/>
    <cellStyle name="Normal 2 3 3 3 2" xfId="12710"/>
    <cellStyle name="Normal 2 3 3 3 2 2" xfId="20885"/>
    <cellStyle name="Normal 2 3 3 3 2 2 2" xfId="42110"/>
    <cellStyle name="Normal 2 3 3 3 2 3" xfId="24148"/>
    <cellStyle name="Normal 2 3 3 3 2 3 2" xfId="45373"/>
    <cellStyle name="Normal 2 3 3 3 2 4" xfId="27415"/>
    <cellStyle name="Normal 2 3 3 3 2 4 2" xfId="48637"/>
    <cellStyle name="Normal 2 3 3 3 2 5" xfId="30679"/>
    <cellStyle name="Normal 2 3 3 3 2 5 2" xfId="51901"/>
    <cellStyle name="Normal 2 3 3 3 2 6" xfId="17623"/>
    <cellStyle name="Normal 2 3 3 3 2 6 2" xfId="38848"/>
    <cellStyle name="Normal 2 3 3 3 2 7" xfId="33947"/>
    <cellStyle name="Normal 2 3 3 3 3" xfId="15992"/>
    <cellStyle name="Normal 2 3 3 3 3 2" xfId="37217"/>
    <cellStyle name="Normal 2 3 3 3 4" xfId="19254"/>
    <cellStyle name="Normal 2 3 3 3 4 2" xfId="40479"/>
    <cellStyle name="Normal 2 3 3 3 5" xfId="22516"/>
    <cellStyle name="Normal 2 3 3 3 5 2" xfId="43741"/>
    <cellStyle name="Normal 2 3 3 3 6" xfId="25783"/>
    <cellStyle name="Normal 2 3 3 3 6 2" xfId="47005"/>
    <cellStyle name="Normal 2 3 3 3 7" xfId="29048"/>
    <cellStyle name="Normal 2 3 3 3 7 2" xfId="50270"/>
    <cellStyle name="Normal 2 3 3 3 8" xfId="14360"/>
    <cellStyle name="Normal 2 3 3 3 8 2" xfId="35586"/>
    <cellStyle name="Normal 2 3 3 3 9" xfId="32316"/>
    <cellStyle name="Normal 2 3 3 4" xfId="11896"/>
    <cellStyle name="Normal 2 3 3 4 2" xfId="20073"/>
    <cellStyle name="Normal 2 3 3 4 2 2" xfId="41298"/>
    <cellStyle name="Normal 2 3 3 4 3" xfId="23336"/>
    <cellStyle name="Normal 2 3 3 4 3 2" xfId="44561"/>
    <cellStyle name="Normal 2 3 3 4 4" xfId="26603"/>
    <cellStyle name="Normal 2 3 3 4 4 2" xfId="47825"/>
    <cellStyle name="Normal 2 3 3 4 5" xfId="29867"/>
    <cellStyle name="Normal 2 3 3 4 5 2" xfId="51089"/>
    <cellStyle name="Normal 2 3 3 4 6" xfId="16811"/>
    <cellStyle name="Normal 2 3 3 4 6 2" xfId="38036"/>
    <cellStyle name="Normal 2 3 3 4 7" xfId="33135"/>
    <cellStyle name="Normal 2 3 3 5" xfId="15168"/>
    <cellStyle name="Normal 2 3 3 5 2" xfId="36393"/>
    <cellStyle name="Normal 2 3 3 6" xfId="18430"/>
    <cellStyle name="Normal 2 3 3 6 2" xfId="39655"/>
    <cellStyle name="Normal 2 3 3 7" xfId="21692"/>
    <cellStyle name="Normal 2 3 3 7 2" xfId="42917"/>
    <cellStyle name="Normal 2 3 3 8" xfId="24956"/>
    <cellStyle name="Normal 2 3 3 8 2" xfId="46181"/>
    <cellStyle name="Normal 2 3 3 9" xfId="28224"/>
    <cellStyle name="Normal 2 3 3 9 2" xfId="49446"/>
    <cellStyle name="Normal 2 3 4" xfId="2588"/>
    <cellStyle name="Normal 2 3 4 2" xfId="3978"/>
    <cellStyle name="Normal 2 3 5" xfId="3352"/>
    <cellStyle name="Normal 2 3 6" xfId="3815"/>
    <cellStyle name="Normal 2 3__Audit Adjustment_Y'end  5051" xfId="3980"/>
    <cellStyle name="Normal 2 30" xfId="9819"/>
    <cellStyle name="Normal 2 30 10" xfId="31713"/>
    <cellStyle name="Normal 2 30 2" xfId="11202"/>
    <cellStyle name="Normal 2 30 2 2" xfId="12919"/>
    <cellStyle name="Normal 2 30 2 2 2" xfId="21094"/>
    <cellStyle name="Normal 2 30 2 2 2 2" xfId="42319"/>
    <cellStyle name="Normal 2 30 2 2 3" xfId="24357"/>
    <cellStyle name="Normal 2 30 2 2 3 2" xfId="45582"/>
    <cellStyle name="Normal 2 30 2 2 4" xfId="27624"/>
    <cellStyle name="Normal 2 30 2 2 4 2" xfId="48846"/>
    <cellStyle name="Normal 2 30 2 2 5" xfId="30888"/>
    <cellStyle name="Normal 2 30 2 2 5 2" xfId="52110"/>
    <cellStyle name="Normal 2 30 2 2 6" xfId="17832"/>
    <cellStyle name="Normal 2 30 2 2 6 2" xfId="39057"/>
    <cellStyle name="Normal 2 30 2 2 7" xfId="34156"/>
    <cellStyle name="Normal 2 30 2 3" xfId="16201"/>
    <cellStyle name="Normal 2 30 2 3 2" xfId="37426"/>
    <cellStyle name="Normal 2 30 2 4" xfId="19463"/>
    <cellStyle name="Normal 2 30 2 4 2" xfId="40688"/>
    <cellStyle name="Normal 2 30 2 5" xfId="22725"/>
    <cellStyle name="Normal 2 30 2 5 2" xfId="43950"/>
    <cellStyle name="Normal 2 30 2 6" xfId="25992"/>
    <cellStyle name="Normal 2 30 2 6 2" xfId="47214"/>
    <cellStyle name="Normal 2 30 2 7" xfId="29257"/>
    <cellStyle name="Normal 2 30 2 7 2" xfId="50479"/>
    <cellStyle name="Normal 2 30 2 8" xfId="14569"/>
    <cellStyle name="Normal 2 30 2 8 2" xfId="35795"/>
    <cellStyle name="Normal 2 30 2 9" xfId="32525"/>
    <cellStyle name="Normal 2 30 3" xfId="12105"/>
    <cellStyle name="Normal 2 30 3 2" xfId="20282"/>
    <cellStyle name="Normal 2 30 3 2 2" xfId="41507"/>
    <cellStyle name="Normal 2 30 3 3" xfId="23545"/>
    <cellStyle name="Normal 2 30 3 3 2" xfId="44770"/>
    <cellStyle name="Normal 2 30 3 4" xfId="26812"/>
    <cellStyle name="Normal 2 30 3 4 2" xfId="48034"/>
    <cellStyle name="Normal 2 30 3 5" xfId="30076"/>
    <cellStyle name="Normal 2 30 3 5 2" xfId="51298"/>
    <cellStyle name="Normal 2 30 3 6" xfId="17020"/>
    <cellStyle name="Normal 2 30 3 6 2" xfId="38245"/>
    <cellStyle name="Normal 2 30 3 7" xfId="33344"/>
    <cellStyle name="Normal 2 30 4" xfId="15377"/>
    <cellStyle name="Normal 2 30 4 2" xfId="36602"/>
    <cellStyle name="Normal 2 30 5" xfId="18639"/>
    <cellStyle name="Normal 2 30 5 2" xfId="39864"/>
    <cellStyle name="Normal 2 30 6" xfId="21901"/>
    <cellStyle name="Normal 2 30 6 2" xfId="43126"/>
    <cellStyle name="Normal 2 30 7" xfId="25166"/>
    <cellStyle name="Normal 2 30 7 2" xfId="46390"/>
    <cellStyle name="Normal 2 30 8" xfId="28433"/>
    <cellStyle name="Normal 2 30 8 2" xfId="49655"/>
    <cellStyle name="Normal 2 30 9" xfId="13757"/>
    <cellStyle name="Normal 2 30 9 2" xfId="34983"/>
    <cellStyle name="Normal 2 31" xfId="8512"/>
    <cellStyle name="Normal 2 32" xfId="10195"/>
    <cellStyle name="Normal 2 32 2" xfId="12244"/>
    <cellStyle name="Normal 2 32 2 2" xfId="20419"/>
    <cellStyle name="Normal 2 32 2 2 2" xfId="41644"/>
    <cellStyle name="Normal 2 32 2 3" xfId="23682"/>
    <cellStyle name="Normal 2 32 2 3 2" xfId="44907"/>
    <cellStyle name="Normal 2 32 2 4" xfId="26949"/>
    <cellStyle name="Normal 2 32 2 4 2" xfId="48171"/>
    <cellStyle name="Normal 2 32 2 5" xfId="30213"/>
    <cellStyle name="Normal 2 32 2 5 2" xfId="51435"/>
    <cellStyle name="Normal 2 32 2 6" xfId="17157"/>
    <cellStyle name="Normal 2 32 2 6 2" xfId="38382"/>
    <cellStyle name="Normal 2 32 2 7" xfId="33481"/>
    <cellStyle name="Normal 2 32 3" xfId="15526"/>
    <cellStyle name="Normal 2 32 3 2" xfId="36751"/>
    <cellStyle name="Normal 2 32 4" xfId="18788"/>
    <cellStyle name="Normal 2 32 4 2" xfId="40013"/>
    <cellStyle name="Normal 2 32 5" xfId="22050"/>
    <cellStyle name="Normal 2 32 5 2" xfId="43275"/>
    <cellStyle name="Normal 2 32 6" xfId="25317"/>
    <cellStyle name="Normal 2 32 6 2" xfId="46539"/>
    <cellStyle name="Normal 2 32 7" xfId="28582"/>
    <cellStyle name="Normal 2 32 7 2" xfId="49804"/>
    <cellStyle name="Normal 2 32 8" xfId="13894"/>
    <cellStyle name="Normal 2 32 8 2" xfId="35120"/>
    <cellStyle name="Normal 2 32 9" xfId="31850"/>
    <cellStyle name="Normal 2 33" xfId="11429"/>
    <cellStyle name="Normal 2 33 2" xfId="16345"/>
    <cellStyle name="Normal 2 33 2 2" xfId="37570"/>
    <cellStyle name="Normal 2 33 3" xfId="19607"/>
    <cellStyle name="Normal 2 33 3 2" xfId="40832"/>
    <cellStyle name="Normal 2 33 4" xfId="22870"/>
    <cellStyle name="Normal 2 33 4 2" xfId="44095"/>
    <cellStyle name="Normal 2 33 5" xfId="26137"/>
    <cellStyle name="Normal 2 33 5 2" xfId="47359"/>
    <cellStyle name="Normal 2 33 6" xfId="29401"/>
    <cellStyle name="Normal 2 33 6 2" xfId="50623"/>
    <cellStyle name="Normal 2 33 7" xfId="13082"/>
    <cellStyle name="Normal 2 33 7 2" xfId="34308"/>
    <cellStyle name="Normal 2 33 8" xfId="32669"/>
    <cellStyle name="Normal 2 34" xfId="11428"/>
    <cellStyle name="Normal 2 34 2" xfId="16344"/>
    <cellStyle name="Normal 2 34 2 2" xfId="37569"/>
    <cellStyle name="Normal 2 34 3" xfId="19606"/>
    <cellStyle name="Normal 2 34 3 2" xfId="40831"/>
    <cellStyle name="Normal 2 34 4" xfId="22869"/>
    <cellStyle name="Normal 2 34 4 2" xfId="44094"/>
    <cellStyle name="Normal 2 34 5" xfId="26136"/>
    <cellStyle name="Normal 2 34 5 2" xfId="47358"/>
    <cellStyle name="Normal 2 34 6" xfId="29400"/>
    <cellStyle name="Normal 2 34 6 2" xfId="50622"/>
    <cellStyle name="Normal 2 34 7" xfId="13081"/>
    <cellStyle name="Normal 2 34 7 2" xfId="34307"/>
    <cellStyle name="Normal 2 34 8" xfId="32668"/>
    <cellStyle name="Normal 2 35" xfId="11427"/>
    <cellStyle name="Normal 2 36" xfId="12208"/>
    <cellStyle name="Normal 2 37" xfId="14702"/>
    <cellStyle name="Normal 2 37 2" xfId="35927"/>
    <cellStyle name="Normal 2 38" xfId="17964"/>
    <cellStyle name="Normal 2 38 2" xfId="39189"/>
    <cellStyle name="Normal 2 39" xfId="21226"/>
    <cellStyle name="Normal 2 39 2" xfId="42451"/>
    <cellStyle name="Normal 2 4" xfId="378"/>
    <cellStyle name="Normal 2 4 2" xfId="379"/>
    <cellStyle name="Normal 2 4 2 10" xfId="13679"/>
    <cellStyle name="Normal 2 4 2 10 2" xfId="34905"/>
    <cellStyle name="Normal 2 4 2 11" xfId="31635"/>
    <cellStyle name="Normal 2 4 2 12" xfId="9385"/>
    <cellStyle name="Normal 2 4 2 13" xfId="3273"/>
    <cellStyle name="Normal 2 4 2 2" xfId="2587"/>
    <cellStyle name="Normal 2 4 2 2 2" xfId="2586"/>
    <cellStyle name="Normal 2 4 2 2 2 2" xfId="3743"/>
    <cellStyle name="Normal 2 4 2 2 3" xfId="3496"/>
    <cellStyle name="Normal 2 4 2 2 4" xfId="10016"/>
    <cellStyle name="Normal 2 4 2 3" xfId="2585"/>
    <cellStyle name="Normal 2 4 2 3 10" xfId="11117"/>
    <cellStyle name="Normal 2 4 2 3 2" xfId="12841"/>
    <cellStyle name="Normal 2 4 2 3 2 2" xfId="21016"/>
    <cellStyle name="Normal 2 4 2 3 2 2 2" xfId="42241"/>
    <cellStyle name="Normal 2 4 2 3 2 3" xfId="24279"/>
    <cellStyle name="Normal 2 4 2 3 2 3 2" xfId="45504"/>
    <cellStyle name="Normal 2 4 2 3 2 4" xfId="27546"/>
    <cellStyle name="Normal 2 4 2 3 2 4 2" xfId="48768"/>
    <cellStyle name="Normal 2 4 2 3 2 5" xfId="30810"/>
    <cellStyle name="Normal 2 4 2 3 2 5 2" xfId="52032"/>
    <cellStyle name="Normal 2 4 2 3 2 6" xfId="17754"/>
    <cellStyle name="Normal 2 4 2 3 2 6 2" xfId="38979"/>
    <cellStyle name="Normal 2 4 2 3 2 7" xfId="34078"/>
    <cellStyle name="Normal 2 4 2 3 3" xfId="16123"/>
    <cellStyle name="Normal 2 4 2 3 3 2" xfId="37348"/>
    <cellStyle name="Normal 2 4 2 3 4" xfId="19385"/>
    <cellStyle name="Normal 2 4 2 3 4 2" xfId="40610"/>
    <cellStyle name="Normal 2 4 2 3 5" xfId="22647"/>
    <cellStyle name="Normal 2 4 2 3 5 2" xfId="43872"/>
    <cellStyle name="Normal 2 4 2 3 6" xfId="25914"/>
    <cellStyle name="Normal 2 4 2 3 6 2" xfId="47136"/>
    <cellStyle name="Normal 2 4 2 3 7" xfId="29179"/>
    <cellStyle name="Normal 2 4 2 3 7 2" xfId="50401"/>
    <cellStyle name="Normal 2 4 2 3 8" xfId="14491"/>
    <cellStyle name="Normal 2 4 2 3 8 2" xfId="35717"/>
    <cellStyle name="Normal 2 4 2 3 9" xfId="32447"/>
    <cellStyle name="Normal 2 4 2 4" xfId="2584"/>
    <cellStyle name="Normal 2 4 2 4 2" xfId="3723"/>
    <cellStyle name="Normal 2 4 2 4 2 2" xfId="41429"/>
    <cellStyle name="Normal 2 4 2 4 2 3" xfId="20204"/>
    <cellStyle name="Normal 2 4 2 4 3" xfId="23467"/>
    <cellStyle name="Normal 2 4 2 4 3 2" xfId="44692"/>
    <cellStyle name="Normal 2 4 2 4 4" xfId="26734"/>
    <cellStyle name="Normal 2 4 2 4 4 2" xfId="47956"/>
    <cellStyle name="Normal 2 4 2 4 5" xfId="29998"/>
    <cellStyle name="Normal 2 4 2 4 5 2" xfId="51220"/>
    <cellStyle name="Normal 2 4 2 4 6" xfId="16942"/>
    <cellStyle name="Normal 2 4 2 4 6 2" xfId="38167"/>
    <cellStyle name="Normal 2 4 2 4 7" xfId="33266"/>
    <cellStyle name="Normal 2 4 2 4 8" xfId="12027"/>
    <cellStyle name="Normal 2 4 2 5" xfId="3397"/>
    <cellStyle name="Normal 2 4 2 5 2" xfId="36524"/>
    <cellStyle name="Normal 2 4 2 5 3" xfId="15299"/>
    <cellStyle name="Normal 2 4 2 6" xfId="18561"/>
    <cellStyle name="Normal 2 4 2 6 2" xfId="39786"/>
    <cellStyle name="Normal 2 4 2 7" xfId="21823"/>
    <cellStyle name="Normal 2 4 2 7 2" xfId="43048"/>
    <cellStyle name="Normal 2 4 2 8" xfId="25087"/>
    <cellStyle name="Normal 2 4 2 8 2" xfId="46312"/>
    <cellStyle name="Normal 2 4 2 9" xfId="28355"/>
    <cellStyle name="Normal 2 4 2 9 2" xfId="49577"/>
    <cellStyle name="Normal 2 4 3" xfId="2583"/>
    <cellStyle name="Normal 2 4 3 2" xfId="2582"/>
    <cellStyle name="Normal 2 4 3 2 2" xfId="3732"/>
    <cellStyle name="Normal 2 4 3 3" xfId="10113"/>
    <cellStyle name="Normal 2 4 4" xfId="2581"/>
    <cellStyle name="Normal 2 4 4 10" xfId="31719"/>
    <cellStyle name="Normal 2 4 4 11" xfId="9838"/>
    <cellStyle name="Normal 2 4 4 2" xfId="3679"/>
    <cellStyle name="Normal 2 4 4 2 10" xfId="11332"/>
    <cellStyle name="Normal 2 4 4 2 2" xfId="13002"/>
    <cellStyle name="Normal 2 4 4 2 2 2" xfId="21177"/>
    <cellStyle name="Normal 2 4 4 2 2 2 2" xfId="42402"/>
    <cellStyle name="Normal 2 4 4 2 2 3" xfId="24440"/>
    <cellStyle name="Normal 2 4 4 2 2 3 2" xfId="45665"/>
    <cellStyle name="Normal 2 4 4 2 2 4" xfId="27707"/>
    <cellStyle name="Normal 2 4 4 2 2 4 2" xfId="48929"/>
    <cellStyle name="Normal 2 4 4 2 2 5" xfId="30971"/>
    <cellStyle name="Normal 2 4 4 2 2 5 2" xfId="52193"/>
    <cellStyle name="Normal 2 4 4 2 2 6" xfId="17915"/>
    <cellStyle name="Normal 2 4 4 2 2 6 2" xfId="39140"/>
    <cellStyle name="Normal 2 4 4 2 2 7" xfId="34239"/>
    <cellStyle name="Normal 2 4 4 2 3" xfId="16284"/>
    <cellStyle name="Normal 2 4 4 2 3 2" xfId="37509"/>
    <cellStyle name="Normal 2 4 4 2 4" xfId="19546"/>
    <cellStyle name="Normal 2 4 4 2 4 2" xfId="40771"/>
    <cellStyle name="Normal 2 4 4 2 5" xfId="22808"/>
    <cellStyle name="Normal 2 4 4 2 5 2" xfId="44033"/>
    <cellStyle name="Normal 2 4 4 2 6" xfId="26075"/>
    <cellStyle name="Normal 2 4 4 2 6 2" xfId="47297"/>
    <cellStyle name="Normal 2 4 4 2 7" xfId="29340"/>
    <cellStyle name="Normal 2 4 4 2 7 2" xfId="50562"/>
    <cellStyle name="Normal 2 4 4 2 8" xfId="14652"/>
    <cellStyle name="Normal 2 4 4 2 8 2" xfId="35878"/>
    <cellStyle name="Normal 2 4 4 2 9" xfId="32608"/>
    <cellStyle name="Normal 2 4 4 3" xfId="12112"/>
    <cellStyle name="Normal 2 4 4 3 2" xfId="20288"/>
    <cellStyle name="Normal 2 4 4 3 2 2" xfId="41513"/>
    <cellStyle name="Normal 2 4 4 3 3" xfId="23551"/>
    <cellStyle name="Normal 2 4 4 3 3 2" xfId="44776"/>
    <cellStyle name="Normal 2 4 4 3 4" xfId="26818"/>
    <cellStyle name="Normal 2 4 4 3 4 2" xfId="48040"/>
    <cellStyle name="Normal 2 4 4 3 5" xfId="30082"/>
    <cellStyle name="Normal 2 4 4 3 5 2" xfId="51304"/>
    <cellStyle name="Normal 2 4 4 3 6" xfId="17026"/>
    <cellStyle name="Normal 2 4 4 3 6 2" xfId="38251"/>
    <cellStyle name="Normal 2 4 4 3 7" xfId="33350"/>
    <cellStyle name="Normal 2 4 4 4" xfId="15383"/>
    <cellStyle name="Normal 2 4 4 4 2" xfId="36608"/>
    <cellStyle name="Normal 2 4 4 5" xfId="18645"/>
    <cellStyle name="Normal 2 4 4 5 2" xfId="39870"/>
    <cellStyle name="Normal 2 4 4 6" xfId="21907"/>
    <cellStyle name="Normal 2 4 4 6 2" xfId="43132"/>
    <cellStyle name="Normal 2 4 4 7" xfId="25172"/>
    <cellStyle name="Normal 2 4 4 7 2" xfId="46396"/>
    <cellStyle name="Normal 2 4 4 8" xfId="28439"/>
    <cellStyle name="Normal 2 4 4 8 2" xfId="49661"/>
    <cellStyle name="Normal 2 4 4 9" xfId="13763"/>
    <cellStyle name="Normal 2 4 4 9 2" xfId="34989"/>
    <cellStyle name="Normal 2 4 5" xfId="2580"/>
    <cellStyle name="Normal 2 4 5 10" xfId="31819"/>
    <cellStyle name="Normal 2 4 5 11" xfId="10142"/>
    <cellStyle name="Normal 2 4 5 2" xfId="3712"/>
    <cellStyle name="Normal 2 4 5 2 10" xfId="11333"/>
    <cellStyle name="Normal 2 4 5 2 2" xfId="13003"/>
    <cellStyle name="Normal 2 4 5 2 2 2" xfId="21178"/>
    <cellStyle name="Normal 2 4 5 2 2 2 2" xfId="42403"/>
    <cellStyle name="Normal 2 4 5 2 2 3" xfId="24441"/>
    <cellStyle name="Normal 2 4 5 2 2 3 2" xfId="45666"/>
    <cellStyle name="Normal 2 4 5 2 2 4" xfId="27708"/>
    <cellStyle name="Normal 2 4 5 2 2 4 2" xfId="48930"/>
    <cellStyle name="Normal 2 4 5 2 2 5" xfId="30972"/>
    <cellStyle name="Normal 2 4 5 2 2 5 2" xfId="52194"/>
    <cellStyle name="Normal 2 4 5 2 2 6" xfId="17916"/>
    <cellStyle name="Normal 2 4 5 2 2 6 2" xfId="39141"/>
    <cellStyle name="Normal 2 4 5 2 2 7" xfId="34240"/>
    <cellStyle name="Normal 2 4 5 2 3" xfId="16285"/>
    <cellStyle name="Normal 2 4 5 2 3 2" xfId="37510"/>
    <cellStyle name="Normal 2 4 5 2 4" xfId="19547"/>
    <cellStyle name="Normal 2 4 5 2 4 2" xfId="40772"/>
    <cellStyle name="Normal 2 4 5 2 5" xfId="22809"/>
    <cellStyle name="Normal 2 4 5 2 5 2" xfId="44034"/>
    <cellStyle name="Normal 2 4 5 2 6" xfId="26076"/>
    <cellStyle name="Normal 2 4 5 2 6 2" xfId="47298"/>
    <cellStyle name="Normal 2 4 5 2 7" xfId="29341"/>
    <cellStyle name="Normal 2 4 5 2 7 2" xfId="50563"/>
    <cellStyle name="Normal 2 4 5 2 8" xfId="14653"/>
    <cellStyle name="Normal 2 4 5 2 8 2" xfId="35879"/>
    <cellStyle name="Normal 2 4 5 2 9" xfId="32609"/>
    <cellStyle name="Normal 2 4 5 3" xfId="12213"/>
    <cellStyle name="Normal 2 4 5 3 2" xfId="20388"/>
    <cellStyle name="Normal 2 4 5 3 2 2" xfId="41613"/>
    <cellStyle name="Normal 2 4 5 3 3" xfId="23651"/>
    <cellStyle name="Normal 2 4 5 3 3 2" xfId="44876"/>
    <cellStyle name="Normal 2 4 5 3 4" xfId="26918"/>
    <cellStyle name="Normal 2 4 5 3 4 2" xfId="48140"/>
    <cellStyle name="Normal 2 4 5 3 5" xfId="30182"/>
    <cellStyle name="Normal 2 4 5 3 5 2" xfId="51404"/>
    <cellStyle name="Normal 2 4 5 3 6" xfId="17126"/>
    <cellStyle name="Normal 2 4 5 3 6 2" xfId="38351"/>
    <cellStyle name="Normal 2 4 5 3 7" xfId="33450"/>
    <cellStyle name="Normal 2 4 5 4" xfId="15495"/>
    <cellStyle name="Normal 2 4 5 4 2" xfId="36720"/>
    <cellStyle name="Normal 2 4 5 5" xfId="18757"/>
    <cellStyle name="Normal 2 4 5 5 2" xfId="39982"/>
    <cellStyle name="Normal 2 4 5 6" xfId="22019"/>
    <cellStyle name="Normal 2 4 5 6 2" xfId="43244"/>
    <cellStyle name="Normal 2 4 5 7" xfId="25286"/>
    <cellStyle name="Normal 2 4 5 7 2" xfId="46508"/>
    <cellStyle name="Normal 2 4 5 8" xfId="28551"/>
    <cellStyle name="Normal 2 4 5 8 2" xfId="49773"/>
    <cellStyle name="Normal 2 4 5 9" xfId="13863"/>
    <cellStyle name="Normal 2 4 5 9 2" xfId="35089"/>
    <cellStyle name="Normal 2 4 6" xfId="3766"/>
    <cellStyle name="Normal 2 4 7" xfId="8513"/>
    <cellStyle name="Normal 2 40" xfId="22855"/>
    <cellStyle name="Normal 2 40 2" xfId="44080"/>
    <cellStyle name="Normal 2 41" xfId="24489"/>
    <cellStyle name="Normal 2 41 2" xfId="45714"/>
    <cellStyle name="Normal 2 42" xfId="24490"/>
    <cellStyle name="Normal 2 42 2" xfId="45715"/>
    <cellStyle name="Normal 2 43" xfId="26122"/>
    <cellStyle name="Normal 2 43 2" xfId="47344"/>
    <cellStyle name="Normal 2 44" xfId="27758"/>
    <cellStyle name="Normal 2 44 2" xfId="48980"/>
    <cellStyle name="Normal 2 45" xfId="13080"/>
    <cellStyle name="Normal 2 46" xfId="31038"/>
    <cellStyle name="Normal 2 47" xfId="52260"/>
    <cellStyle name="Normal 2 48" xfId="52263"/>
    <cellStyle name="Normal 2 49" xfId="52262"/>
    <cellStyle name="Normal 2 5" xfId="380"/>
    <cellStyle name="Normal 2 5 2" xfId="2579"/>
    <cellStyle name="Normal 2 5 3" xfId="9837"/>
    <cellStyle name="Normal 2 5 3 10" xfId="31718"/>
    <cellStyle name="Normal 2 5 3 2" xfId="11213"/>
    <cellStyle name="Normal 2 5 3 2 2" xfId="12927"/>
    <cellStyle name="Normal 2 5 3 2 2 2" xfId="21102"/>
    <cellStyle name="Normal 2 5 3 2 2 2 2" xfId="42327"/>
    <cellStyle name="Normal 2 5 3 2 2 3" xfId="24365"/>
    <cellStyle name="Normal 2 5 3 2 2 3 2" xfId="45590"/>
    <cellStyle name="Normal 2 5 3 2 2 4" xfId="27632"/>
    <cellStyle name="Normal 2 5 3 2 2 4 2" xfId="48854"/>
    <cellStyle name="Normal 2 5 3 2 2 5" xfId="30896"/>
    <cellStyle name="Normal 2 5 3 2 2 5 2" xfId="52118"/>
    <cellStyle name="Normal 2 5 3 2 2 6" xfId="17840"/>
    <cellStyle name="Normal 2 5 3 2 2 6 2" xfId="39065"/>
    <cellStyle name="Normal 2 5 3 2 2 7" xfId="34164"/>
    <cellStyle name="Normal 2 5 3 2 3" xfId="16209"/>
    <cellStyle name="Normal 2 5 3 2 3 2" xfId="37434"/>
    <cellStyle name="Normal 2 5 3 2 4" xfId="19471"/>
    <cellStyle name="Normal 2 5 3 2 4 2" xfId="40696"/>
    <cellStyle name="Normal 2 5 3 2 5" xfId="22733"/>
    <cellStyle name="Normal 2 5 3 2 5 2" xfId="43958"/>
    <cellStyle name="Normal 2 5 3 2 6" xfId="26000"/>
    <cellStyle name="Normal 2 5 3 2 6 2" xfId="47222"/>
    <cellStyle name="Normal 2 5 3 2 7" xfId="29265"/>
    <cellStyle name="Normal 2 5 3 2 7 2" xfId="50487"/>
    <cellStyle name="Normal 2 5 3 2 8" xfId="14577"/>
    <cellStyle name="Normal 2 5 3 2 8 2" xfId="35803"/>
    <cellStyle name="Normal 2 5 3 2 9" xfId="32533"/>
    <cellStyle name="Normal 2 5 3 3" xfId="12111"/>
    <cellStyle name="Normal 2 5 3 3 2" xfId="20287"/>
    <cellStyle name="Normal 2 5 3 3 2 2" xfId="41512"/>
    <cellStyle name="Normal 2 5 3 3 3" xfId="23550"/>
    <cellStyle name="Normal 2 5 3 3 3 2" xfId="44775"/>
    <cellStyle name="Normal 2 5 3 3 4" xfId="26817"/>
    <cellStyle name="Normal 2 5 3 3 4 2" xfId="48039"/>
    <cellStyle name="Normal 2 5 3 3 5" xfId="30081"/>
    <cellStyle name="Normal 2 5 3 3 5 2" xfId="51303"/>
    <cellStyle name="Normal 2 5 3 3 6" xfId="17025"/>
    <cellStyle name="Normal 2 5 3 3 6 2" xfId="38250"/>
    <cellStyle name="Normal 2 5 3 3 7" xfId="33349"/>
    <cellStyle name="Normal 2 5 3 4" xfId="15382"/>
    <cellStyle name="Normal 2 5 3 4 2" xfId="36607"/>
    <cellStyle name="Normal 2 5 3 5" xfId="18644"/>
    <cellStyle name="Normal 2 5 3 5 2" xfId="39869"/>
    <cellStyle name="Normal 2 5 3 6" xfId="21906"/>
    <cellStyle name="Normal 2 5 3 6 2" xfId="43131"/>
    <cellStyle name="Normal 2 5 3 7" xfId="25171"/>
    <cellStyle name="Normal 2 5 3 7 2" xfId="46395"/>
    <cellStyle name="Normal 2 5 3 8" xfId="28438"/>
    <cellStyle name="Normal 2 5 3 8 2" xfId="49660"/>
    <cellStyle name="Normal 2 5 3 9" xfId="13762"/>
    <cellStyle name="Normal 2 5 3 9 2" xfId="34988"/>
    <cellStyle name="Normal 2 50" xfId="3777"/>
    <cellStyle name="Normal 2 51" xfId="3774"/>
    <cellStyle name="Normal 2 52" xfId="52265"/>
    <cellStyle name="Normal 2 53" xfId="52267"/>
    <cellStyle name="Normal 2 54" xfId="52269"/>
    <cellStyle name="Normal 2 55" xfId="52271"/>
    <cellStyle name="Normal 2 6" xfId="381"/>
    <cellStyle name="Normal 2 7" xfId="382"/>
    <cellStyle name="Normal 2 7 2" xfId="8515"/>
    <cellStyle name="Normal 2 7 3" xfId="9935"/>
    <cellStyle name="Normal 2 7 4" xfId="8514"/>
    <cellStyle name="Normal 2 8" xfId="3763"/>
    <cellStyle name="Normal 2 8 2" xfId="8516"/>
    <cellStyle name="Normal 2 9" xfId="8517"/>
    <cellStyle name="Normal 2_ คชจ.ต่อตันอ้อย" xfId="8518"/>
    <cellStyle name="Normal 20" xfId="383"/>
    <cellStyle name="Normal 20 2" xfId="2578"/>
    <cellStyle name="Normal 20 2 10" xfId="13722"/>
    <cellStyle name="Normal 20 2 10 2" xfId="34948"/>
    <cellStyle name="Normal 20 2 11" xfId="31678"/>
    <cellStyle name="Normal 20 2 12" xfId="9671"/>
    <cellStyle name="Normal 20 2 2" xfId="2577"/>
    <cellStyle name="Normal 20 2 2 2" xfId="2576"/>
    <cellStyle name="Normal 20 2 2 2 2" xfId="3741"/>
    <cellStyle name="Normal 20 2 2 3" xfId="3700"/>
    <cellStyle name="Normal 20 2 2 4" xfId="10017"/>
    <cellStyle name="Normal 20 2 3" xfId="2575"/>
    <cellStyle name="Normal 20 2 3 10" xfId="11160"/>
    <cellStyle name="Normal 20 2 3 2" xfId="3688"/>
    <cellStyle name="Normal 20 2 3 2 2" xfId="21059"/>
    <cellStyle name="Normal 20 2 3 2 2 2" xfId="42284"/>
    <cellStyle name="Normal 20 2 3 2 3" xfId="24322"/>
    <cellStyle name="Normal 20 2 3 2 3 2" xfId="45547"/>
    <cellStyle name="Normal 20 2 3 2 4" xfId="27589"/>
    <cellStyle name="Normal 20 2 3 2 4 2" xfId="48811"/>
    <cellStyle name="Normal 20 2 3 2 5" xfId="30853"/>
    <cellStyle name="Normal 20 2 3 2 5 2" xfId="52075"/>
    <cellStyle name="Normal 20 2 3 2 6" xfId="17797"/>
    <cellStyle name="Normal 20 2 3 2 6 2" xfId="39022"/>
    <cellStyle name="Normal 20 2 3 2 7" xfId="34121"/>
    <cellStyle name="Normal 20 2 3 2 8" xfId="12884"/>
    <cellStyle name="Normal 20 2 3 3" xfId="16166"/>
    <cellStyle name="Normal 20 2 3 3 2" xfId="37391"/>
    <cellStyle name="Normal 20 2 3 4" xfId="19428"/>
    <cellStyle name="Normal 20 2 3 4 2" xfId="40653"/>
    <cellStyle name="Normal 20 2 3 5" xfId="22690"/>
    <cellStyle name="Normal 20 2 3 5 2" xfId="43915"/>
    <cellStyle name="Normal 20 2 3 6" xfId="25957"/>
    <cellStyle name="Normal 20 2 3 6 2" xfId="47179"/>
    <cellStyle name="Normal 20 2 3 7" xfId="29222"/>
    <cellStyle name="Normal 20 2 3 7 2" xfId="50444"/>
    <cellStyle name="Normal 20 2 3 8" xfId="14534"/>
    <cellStyle name="Normal 20 2 3 8 2" xfId="35760"/>
    <cellStyle name="Normal 20 2 3 9" xfId="32490"/>
    <cellStyle name="Normal 20 2 4" xfId="2574"/>
    <cellStyle name="Normal 20 2 4 2" xfId="3721"/>
    <cellStyle name="Normal 20 2 4 2 2" xfId="41472"/>
    <cellStyle name="Normal 20 2 4 2 3" xfId="20247"/>
    <cellStyle name="Normal 20 2 4 3" xfId="23510"/>
    <cellStyle name="Normal 20 2 4 3 2" xfId="44735"/>
    <cellStyle name="Normal 20 2 4 4" xfId="26777"/>
    <cellStyle name="Normal 20 2 4 4 2" xfId="47999"/>
    <cellStyle name="Normal 20 2 4 5" xfId="30041"/>
    <cellStyle name="Normal 20 2 4 5 2" xfId="51263"/>
    <cellStyle name="Normal 20 2 4 6" xfId="16985"/>
    <cellStyle name="Normal 20 2 4 6 2" xfId="38210"/>
    <cellStyle name="Normal 20 2 4 7" xfId="33309"/>
    <cellStyle name="Normal 20 2 4 8" xfId="12070"/>
    <cellStyle name="Normal 20 2 5" xfId="3497"/>
    <cellStyle name="Normal 20 2 5 2" xfId="36567"/>
    <cellStyle name="Normal 20 2 5 3" xfId="15342"/>
    <cellStyle name="Normal 20 2 6" xfId="18604"/>
    <cellStyle name="Normal 20 2 6 2" xfId="39829"/>
    <cellStyle name="Normal 20 2 7" xfId="21866"/>
    <cellStyle name="Normal 20 2 7 2" xfId="43091"/>
    <cellStyle name="Normal 20 2 8" xfId="25130"/>
    <cellStyle name="Normal 20 2 8 2" xfId="46355"/>
    <cellStyle name="Normal 20 2 9" xfId="28398"/>
    <cellStyle name="Normal 20 2 9 2" xfId="49620"/>
    <cellStyle name="Normal 20 3" xfId="2573"/>
    <cellStyle name="Normal 20 3 2" xfId="2572"/>
    <cellStyle name="Normal 20 3 2 2" xfId="3730"/>
    <cellStyle name="Normal 20 3 3" xfId="3693"/>
    <cellStyle name="Normal 20 3 4" xfId="10114"/>
    <cellStyle name="Normal 20 4" xfId="2571"/>
    <cellStyle name="Normal 20 4 10" xfId="31760"/>
    <cellStyle name="Normal 20 4 11" xfId="9881"/>
    <cellStyle name="Normal 20 4 2" xfId="3677"/>
    <cellStyle name="Normal 20 4 2 10" xfId="11334"/>
    <cellStyle name="Normal 20 4 2 2" xfId="13004"/>
    <cellStyle name="Normal 20 4 2 2 2" xfId="21179"/>
    <cellStyle name="Normal 20 4 2 2 2 2" xfId="42404"/>
    <cellStyle name="Normal 20 4 2 2 3" xfId="24442"/>
    <cellStyle name="Normal 20 4 2 2 3 2" xfId="45667"/>
    <cellStyle name="Normal 20 4 2 2 4" xfId="27709"/>
    <cellStyle name="Normal 20 4 2 2 4 2" xfId="48931"/>
    <cellStyle name="Normal 20 4 2 2 5" xfId="30973"/>
    <cellStyle name="Normal 20 4 2 2 5 2" xfId="52195"/>
    <cellStyle name="Normal 20 4 2 2 6" xfId="17917"/>
    <cellStyle name="Normal 20 4 2 2 6 2" xfId="39142"/>
    <cellStyle name="Normal 20 4 2 2 7" xfId="34241"/>
    <cellStyle name="Normal 20 4 2 3" xfId="16286"/>
    <cellStyle name="Normal 20 4 2 3 2" xfId="37511"/>
    <cellStyle name="Normal 20 4 2 4" xfId="19548"/>
    <cellStyle name="Normal 20 4 2 4 2" xfId="40773"/>
    <cellStyle name="Normal 20 4 2 5" xfId="22810"/>
    <cellStyle name="Normal 20 4 2 5 2" xfId="44035"/>
    <cellStyle name="Normal 20 4 2 6" xfId="26077"/>
    <cellStyle name="Normal 20 4 2 6 2" xfId="47299"/>
    <cellStyle name="Normal 20 4 2 7" xfId="29342"/>
    <cellStyle name="Normal 20 4 2 7 2" xfId="50564"/>
    <cellStyle name="Normal 20 4 2 8" xfId="14654"/>
    <cellStyle name="Normal 20 4 2 8 2" xfId="35880"/>
    <cellStyle name="Normal 20 4 2 9" xfId="32610"/>
    <cellStyle name="Normal 20 4 3" xfId="12153"/>
    <cellStyle name="Normal 20 4 3 2" xfId="20329"/>
    <cellStyle name="Normal 20 4 3 2 2" xfId="41554"/>
    <cellStyle name="Normal 20 4 3 3" xfId="23592"/>
    <cellStyle name="Normal 20 4 3 3 2" xfId="44817"/>
    <cellStyle name="Normal 20 4 3 4" xfId="26859"/>
    <cellStyle name="Normal 20 4 3 4 2" xfId="48081"/>
    <cellStyle name="Normal 20 4 3 5" xfId="30123"/>
    <cellStyle name="Normal 20 4 3 5 2" xfId="51345"/>
    <cellStyle name="Normal 20 4 3 6" xfId="17067"/>
    <cellStyle name="Normal 20 4 3 6 2" xfId="38292"/>
    <cellStyle name="Normal 20 4 3 7" xfId="33391"/>
    <cellStyle name="Normal 20 4 4" xfId="15424"/>
    <cellStyle name="Normal 20 4 4 2" xfId="36649"/>
    <cellStyle name="Normal 20 4 5" xfId="18686"/>
    <cellStyle name="Normal 20 4 5 2" xfId="39911"/>
    <cellStyle name="Normal 20 4 6" xfId="21948"/>
    <cellStyle name="Normal 20 4 6 2" xfId="43173"/>
    <cellStyle name="Normal 20 4 7" xfId="25213"/>
    <cellStyle name="Normal 20 4 7 2" xfId="46437"/>
    <cellStyle name="Normal 20 4 8" xfId="28480"/>
    <cellStyle name="Normal 20 4 8 2" xfId="49702"/>
    <cellStyle name="Normal 20 4 9" xfId="13804"/>
    <cellStyle name="Normal 20 4 9 2" xfId="35030"/>
    <cellStyle name="Normal 20 5" xfId="2570"/>
    <cellStyle name="Normal 20 5 2" xfId="3710"/>
    <cellStyle name="Normal 20 6" xfId="3398"/>
    <cellStyle name="Normal 20 7" xfId="8519"/>
    <cellStyle name="Normal 20 8" xfId="3272"/>
    <cellStyle name="Normal 21" xfId="384"/>
    <cellStyle name="Normal 21 2" xfId="2569"/>
    <cellStyle name="Normal 21 2 10" xfId="13723"/>
    <cellStyle name="Normal 21 2 10 2" xfId="34949"/>
    <cellStyle name="Normal 21 2 11" xfId="31679"/>
    <cellStyle name="Normal 21 2 12" xfId="9672"/>
    <cellStyle name="Normal 21 2 2" xfId="2568"/>
    <cellStyle name="Normal 21 2 2 2" xfId="2567"/>
    <cellStyle name="Normal 21 2 2 2 2" xfId="3742"/>
    <cellStyle name="Normal 21 2 2 3" xfId="3701"/>
    <cellStyle name="Normal 21 2 2 4" xfId="10018"/>
    <cellStyle name="Normal 21 2 3" xfId="2566"/>
    <cellStyle name="Normal 21 2 3 10" xfId="11161"/>
    <cellStyle name="Normal 21 2 3 2" xfId="3689"/>
    <cellStyle name="Normal 21 2 3 2 2" xfId="21060"/>
    <cellStyle name="Normal 21 2 3 2 2 2" xfId="42285"/>
    <cellStyle name="Normal 21 2 3 2 3" xfId="24323"/>
    <cellStyle name="Normal 21 2 3 2 3 2" xfId="45548"/>
    <cellStyle name="Normal 21 2 3 2 4" xfId="27590"/>
    <cellStyle name="Normal 21 2 3 2 4 2" xfId="48812"/>
    <cellStyle name="Normal 21 2 3 2 5" xfId="30854"/>
    <cellStyle name="Normal 21 2 3 2 5 2" xfId="52076"/>
    <cellStyle name="Normal 21 2 3 2 6" xfId="17798"/>
    <cellStyle name="Normal 21 2 3 2 6 2" xfId="39023"/>
    <cellStyle name="Normal 21 2 3 2 7" xfId="34122"/>
    <cellStyle name="Normal 21 2 3 2 8" xfId="12885"/>
    <cellStyle name="Normal 21 2 3 3" xfId="16167"/>
    <cellStyle name="Normal 21 2 3 3 2" xfId="37392"/>
    <cellStyle name="Normal 21 2 3 4" xfId="19429"/>
    <cellStyle name="Normal 21 2 3 4 2" xfId="40654"/>
    <cellStyle name="Normal 21 2 3 5" xfId="22691"/>
    <cellStyle name="Normal 21 2 3 5 2" xfId="43916"/>
    <cellStyle name="Normal 21 2 3 6" xfId="25958"/>
    <cellStyle name="Normal 21 2 3 6 2" xfId="47180"/>
    <cellStyle name="Normal 21 2 3 7" xfId="29223"/>
    <cellStyle name="Normal 21 2 3 7 2" xfId="50445"/>
    <cellStyle name="Normal 21 2 3 8" xfId="14535"/>
    <cellStyle name="Normal 21 2 3 8 2" xfId="35761"/>
    <cellStyle name="Normal 21 2 3 9" xfId="32491"/>
    <cellStyle name="Normal 21 2 4" xfId="2565"/>
    <cellStyle name="Normal 21 2 4 2" xfId="3722"/>
    <cellStyle name="Normal 21 2 4 2 2" xfId="41473"/>
    <cellStyle name="Normal 21 2 4 2 3" xfId="20248"/>
    <cellStyle name="Normal 21 2 4 3" xfId="23511"/>
    <cellStyle name="Normal 21 2 4 3 2" xfId="44736"/>
    <cellStyle name="Normal 21 2 4 4" xfId="26778"/>
    <cellStyle name="Normal 21 2 4 4 2" xfId="48000"/>
    <cellStyle name="Normal 21 2 4 5" xfId="30042"/>
    <cellStyle name="Normal 21 2 4 5 2" xfId="51264"/>
    <cellStyle name="Normal 21 2 4 6" xfId="16986"/>
    <cellStyle name="Normal 21 2 4 6 2" xfId="38211"/>
    <cellStyle name="Normal 21 2 4 7" xfId="33310"/>
    <cellStyle name="Normal 21 2 4 8" xfId="12071"/>
    <cellStyle name="Normal 21 2 5" xfId="3498"/>
    <cellStyle name="Normal 21 2 5 2" xfId="36568"/>
    <cellStyle name="Normal 21 2 5 3" xfId="15343"/>
    <cellStyle name="Normal 21 2 6" xfId="18605"/>
    <cellStyle name="Normal 21 2 6 2" xfId="39830"/>
    <cellStyle name="Normal 21 2 7" xfId="21867"/>
    <cellStyle name="Normal 21 2 7 2" xfId="43092"/>
    <cellStyle name="Normal 21 2 8" xfId="25131"/>
    <cellStyle name="Normal 21 2 8 2" xfId="46356"/>
    <cellStyle name="Normal 21 2 9" xfId="28399"/>
    <cellStyle name="Normal 21 2 9 2" xfId="49621"/>
    <cellStyle name="Normal 21 3" xfId="2564"/>
    <cellStyle name="Normal 21 3 2" xfId="2563"/>
    <cellStyle name="Normal 21 3 2 2" xfId="3731"/>
    <cellStyle name="Normal 21 3 3" xfId="3694"/>
    <cellStyle name="Normal 21 3 4" xfId="10115"/>
    <cellStyle name="Normal 21 4" xfId="2562"/>
    <cellStyle name="Normal 21 4 10" xfId="31761"/>
    <cellStyle name="Normal 21 4 11" xfId="9882"/>
    <cellStyle name="Normal 21 4 2" xfId="3678"/>
    <cellStyle name="Normal 21 4 2 10" xfId="11335"/>
    <cellStyle name="Normal 21 4 2 2" xfId="13005"/>
    <cellStyle name="Normal 21 4 2 2 2" xfId="21180"/>
    <cellStyle name="Normal 21 4 2 2 2 2" xfId="42405"/>
    <cellStyle name="Normal 21 4 2 2 3" xfId="24443"/>
    <cellStyle name="Normal 21 4 2 2 3 2" xfId="45668"/>
    <cellStyle name="Normal 21 4 2 2 4" xfId="27710"/>
    <cellStyle name="Normal 21 4 2 2 4 2" xfId="48932"/>
    <cellStyle name="Normal 21 4 2 2 5" xfId="30974"/>
    <cellStyle name="Normal 21 4 2 2 5 2" xfId="52196"/>
    <cellStyle name="Normal 21 4 2 2 6" xfId="17918"/>
    <cellStyle name="Normal 21 4 2 2 6 2" xfId="39143"/>
    <cellStyle name="Normal 21 4 2 2 7" xfId="34242"/>
    <cellStyle name="Normal 21 4 2 3" xfId="16287"/>
    <cellStyle name="Normal 21 4 2 3 2" xfId="37512"/>
    <cellStyle name="Normal 21 4 2 4" xfId="19549"/>
    <cellStyle name="Normal 21 4 2 4 2" xfId="40774"/>
    <cellStyle name="Normal 21 4 2 5" xfId="22811"/>
    <cellStyle name="Normal 21 4 2 5 2" xfId="44036"/>
    <cellStyle name="Normal 21 4 2 6" xfId="26078"/>
    <cellStyle name="Normal 21 4 2 6 2" xfId="47300"/>
    <cellStyle name="Normal 21 4 2 7" xfId="29343"/>
    <cellStyle name="Normal 21 4 2 7 2" xfId="50565"/>
    <cellStyle name="Normal 21 4 2 8" xfId="14655"/>
    <cellStyle name="Normal 21 4 2 8 2" xfId="35881"/>
    <cellStyle name="Normal 21 4 2 9" xfId="32611"/>
    <cellStyle name="Normal 21 4 3" xfId="12154"/>
    <cellStyle name="Normal 21 4 3 2" xfId="20330"/>
    <cellStyle name="Normal 21 4 3 2 2" xfId="41555"/>
    <cellStyle name="Normal 21 4 3 3" xfId="23593"/>
    <cellStyle name="Normal 21 4 3 3 2" xfId="44818"/>
    <cellStyle name="Normal 21 4 3 4" xfId="26860"/>
    <cellStyle name="Normal 21 4 3 4 2" xfId="48082"/>
    <cellStyle name="Normal 21 4 3 5" xfId="30124"/>
    <cellStyle name="Normal 21 4 3 5 2" xfId="51346"/>
    <cellStyle name="Normal 21 4 3 6" xfId="17068"/>
    <cellStyle name="Normal 21 4 3 6 2" xfId="38293"/>
    <cellStyle name="Normal 21 4 3 7" xfId="33392"/>
    <cellStyle name="Normal 21 4 4" xfId="15425"/>
    <cellStyle name="Normal 21 4 4 2" xfId="36650"/>
    <cellStyle name="Normal 21 4 5" xfId="18687"/>
    <cellStyle name="Normal 21 4 5 2" xfId="39912"/>
    <cellStyle name="Normal 21 4 6" xfId="21949"/>
    <cellStyle name="Normal 21 4 6 2" xfId="43174"/>
    <cellStyle name="Normal 21 4 7" xfId="25214"/>
    <cellStyle name="Normal 21 4 7 2" xfId="46438"/>
    <cellStyle name="Normal 21 4 8" xfId="28481"/>
    <cellStyle name="Normal 21 4 8 2" xfId="49703"/>
    <cellStyle name="Normal 21 4 9" xfId="13805"/>
    <cellStyle name="Normal 21 4 9 2" xfId="35031"/>
    <cellStyle name="Normal 21 5" xfId="2561"/>
    <cellStyle name="Normal 21 5 2" xfId="3711"/>
    <cellStyle name="Normal 21 6" xfId="3399"/>
    <cellStyle name="Normal 21 7" xfId="8520"/>
    <cellStyle name="Normal 21 8" xfId="3271"/>
    <cellStyle name="Normal 217" xfId="2560"/>
    <cellStyle name="Normal 22" xfId="385"/>
    <cellStyle name="Normal 22 2" xfId="2559"/>
    <cellStyle name="Normal 22 2 10" xfId="13724"/>
    <cellStyle name="Normal 22 2 10 2" xfId="34950"/>
    <cellStyle name="Normal 22 2 11" xfId="31680"/>
    <cellStyle name="Normal 22 2 12" xfId="9673"/>
    <cellStyle name="Normal 22 2 2" xfId="3427"/>
    <cellStyle name="Normal 22 2 2 2" xfId="10019"/>
    <cellStyle name="Normal 22 2 3" xfId="11162"/>
    <cellStyle name="Normal 22 2 3 2" xfId="12886"/>
    <cellStyle name="Normal 22 2 3 2 2" xfId="21061"/>
    <cellStyle name="Normal 22 2 3 2 2 2" xfId="42286"/>
    <cellStyle name="Normal 22 2 3 2 3" xfId="24324"/>
    <cellStyle name="Normal 22 2 3 2 3 2" xfId="45549"/>
    <cellStyle name="Normal 22 2 3 2 4" xfId="27591"/>
    <cellStyle name="Normal 22 2 3 2 4 2" xfId="48813"/>
    <cellStyle name="Normal 22 2 3 2 5" xfId="30855"/>
    <cellStyle name="Normal 22 2 3 2 5 2" xfId="52077"/>
    <cellStyle name="Normal 22 2 3 2 6" xfId="17799"/>
    <cellStyle name="Normal 22 2 3 2 6 2" xfId="39024"/>
    <cellStyle name="Normal 22 2 3 2 7" xfId="34123"/>
    <cellStyle name="Normal 22 2 3 3" xfId="16168"/>
    <cellStyle name="Normal 22 2 3 3 2" xfId="37393"/>
    <cellStyle name="Normal 22 2 3 4" xfId="19430"/>
    <cellStyle name="Normal 22 2 3 4 2" xfId="40655"/>
    <cellStyle name="Normal 22 2 3 5" xfId="22692"/>
    <cellStyle name="Normal 22 2 3 5 2" xfId="43917"/>
    <cellStyle name="Normal 22 2 3 6" xfId="25959"/>
    <cellStyle name="Normal 22 2 3 6 2" xfId="47181"/>
    <cellStyle name="Normal 22 2 3 7" xfId="29224"/>
    <cellStyle name="Normal 22 2 3 7 2" xfId="50446"/>
    <cellStyle name="Normal 22 2 3 8" xfId="14536"/>
    <cellStyle name="Normal 22 2 3 8 2" xfId="35762"/>
    <cellStyle name="Normal 22 2 3 9" xfId="32492"/>
    <cellStyle name="Normal 22 2 4" xfId="12072"/>
    <cellStyle name="Normal 22 2 4 2" xfId="20249"/>
    <cellStyle name="Normal 22 2 4 2 2" xfId="41474"/>
    <cellStyle name="Normal 22 2 4 3" xfId="23512"/>
    <cellStyle name="Normal 22 2 4 3 2" xfId="44737"/>
    <cellStyle name="Normal 22 2 4 4" xfId="26779"/>
    <cellStyle name="Normal 22 2 4 4 2" xfId="48001"/>
    <cellStyle name="Normal 22 2 4 5" xfId="30043"/>
    <cellStyle name="Normal 22 2 4 5 2" xfId="51265"/>
    <cellStyle name="Normal 22 2 4 6" xfId="16987"/>
    <cellStyle name="Normal 22 2 4 6 2" xfId="38212"/>
    <cellStyle name="Normal 22 2 4 7" xfId="33311"/>
    <cellStyle name="Normal 22 2 5" xfId="15344"/>
    <cellStyle name="Normal 22 2 5 2" xfId="36569"/>
    <cellStyle name="Normal 22 2 6" xfId="18606"/>
    <cellStyle name="Normal 22 2 6 2" xfId="39831"/>
    <cellStyle name="Normal 22 2 7" xfId="21868"/>
    <cellStyle name="Normal 22 2 7 2" xfId="43093"/>
    <cellStyle name="Normal 22 2 8" xfId="25132"/>
    <cellStyle name="Normal 22 2 8 2" xfId="46357"/>
    <cellStyle name="Normal 22 2 9" xfId="28400"/>
    <cellStyle name="Normal 22 2 9 2" xfId="49622"/>
    <cellStyle name="Normal 22 3" xfId="9883"/>
    <cellStyle name="Normal 22 3 10" xfId="31762"/>
    <cellStyle name="Normal 22 3 2" xfId="11336"/>
    <cellStyle name="Normal 22 3 2 2" xfId="13006"/>
    <cellStyle name="Normal 22 3 2 2 2" xfId="21181"/>
    <cellStyle name="Normal 22 3 2 2 2 2" xfId="42406"/>
    <cellStyle name="Normal 22 3 2 2 3" xfId="24444"/>
    <cellStyle name="Normal 22 3 2 2 3 2" xfId="45669"/>
    <cellStyle name="Normal 22 3 2 2 4" xfId="27711"/>
    <cellStyle name="Normal 22 3 2 2 4 2" xfId="48933"/>
    <cellStyle name="Normal 22 3 2 2 5" xfId="30975"/>
    <cellStyle name="Normal 22 3 2 2 5 2" xfId="52197"/>
    <cellStyle name="Normal 22 3 2 2 6" xfId="17919"/>
    <cellStyle name="Normal 22 3 2 2 6 2" xfId="39144"/>
    <cellStyle name="Normal 22 3 2 2 7" xfId="34243"/>
    <cellStyle name="Normal 22 3 2 3" xfId="16288"/>
    <cellStyle name="Normal 22 3 2 3 2" xfId="37513"/>
    <cellStyle name="Normal 22 3 2 4" xfId="19550"/>
    <cellStyle name="Normal 22 3 2 4 2" xfId="40775"/>
    <cellStyle name="Normal 22 3 2 5" xfId="22812"/>
    <cellStyle name="Normal 22 3 2 5 2" xfId="44037"/>
    <cellStyle name="Normal 22 3 2 6" xfId="26079"/>
    <cellStyle name="Normal 22 3 2 6 2" xfId="47301"/>
    <cellStyle name="Normal 22 3 2 7" xfId="29344"/>
    <cellStyle name="Normal 22 3 2 7 2" xfId="50566"/>
    <cellStyle name="Normal 22 3 2 8" xfId="14656"/>
    <cellStyle name="Normal 22 3 2 8 2" xfId="35882"/>
    <cellStyle name="Normal 22 3 2 9" xfId="32612"/>
    <cellStyle name="Normal 22 3 3" xfId="12155"/>
    <cellStyle name="Normal 22 3 3 2" xfId="20331"/>
    <cellStyle name="Normal 22 3 3 2 2" xfId="41556"/>
    <cellStyle name="Normal 22 3 3 3" xfId="23594"/>
    <cellStyle name="Normal 22 3 3 3 2" xfId="44819"/>
    <cellStyle name="Normal 22 3 3 4" xfId="26861"/>
    <cellStyle name="Normal 22 3 3 4 2" xfId="48083"/>
    <cellStyle name="Normal 22 3 3 5" xfId="30125"/>
    <cellStyle name="Normal 22 3 3 5 2" xfId="51347"/>
    <cellStyle name="Normal 22 3 3 6" xfId="17069"/>
    <cellStyle name="Normal 22 3 3 6 2" xfId="38294"/>
    <cellStyle name="Normal 22 3 3 7" xfId="33393"/>
    <cellStyle name="Normal 22 3 4" xfId="15426"/>
    <cellStyle name="Normal 22 3 4 2" xfId="36651"/>
    <cellStyle name="Normal 22 3 5" xfId="18688"/>
    <cellStyle name="Normal 22 3 5 2" xfId="39913"/>
    <cellStyle name="Normal 22 3 6" xfId="21950"/>
    <cellStyle name="Normal 22 3 6 2" xfId="43175"/>
    <cellStyle name="Normal 22 3 7" xfId="25215"/>
    <cellStyle name="Normal 22 3 7 2" xfId="46439"/>
    <cellStyle name="Normal 22 3 8" xfId="28482"/>
    <cellStyle name="Normal 22 3 8 2" xfId="49704"/>
    <cellStyle name="Normal 22 3 9" xfId="13806"/>
    <cellStyle name="Normal 22 3 9 2" xfId="35032"/>
    <cellStyle name="Normal 22 4" xfId="8521"/>
    <cellStyle name="Normal 23" xfId="386"/>
    <cellStyle name="Normal 23 2" xfId="2558"/>
    <cellStyle name="Normal 23 2 10" xfId="13725"/>
    <cellStyle name="Normal 23 2 10 2" xfId="34951"/>
    <cellStyle name="Normal 23 2 11" xfId="31681"/>
    <cellStyle name="Normal 23 2 12" xfId="9674"/>
    <cellStyle name="Normal 23 2 2" xfId="3426"/>
    <cellStyle name="Normal 23 2 2 2" xfId="10020"/>
    <cellStyle name="Normal 23 2 3" xfId="11163"/>
    <cellStyle name="Normal 23 2 3 2" xfId="12887"/>
    <cellStyle name="Normal 23 2 3 2 2" xfId="21062"/>
    <cellStyle name="Normal 23 2 3 2 2 2" xfId="42287"/>
    <cellStyle name="Normal 23 2 3 2 3" xfId="24325"/>
    <cellStyle name="Normal 23 2 3 2 3 2" xfId="45550"/>
    <cellStyle name="Normal 23 2 3 2 4" xfId="27592"/>
    <cellStyle name="Normal 23 2 3 2 4 2" xfId="48814"/>
    <cellStyle name="Normal 23 2 3 2 5" xfId="30856"/>
    <cellStyle name="Normal 23 2 3 2 5 2" xfId="52078"/>
    <cellStyle name="Normal 23 2 3 2 6" xfId="17800"/>
    <cellStyle name="Normal 23 2 3 2 6 2" xfId="39025"/>
    <cellStyle name="Normal 23 2 3 2 7" xfId="34124"/>
    <cellStyle name="Normal 23 2 3 3" xfId="16169"/>
    <cellStyle name="Normal 23 2 3 3 2" xfId="37394"/>
    <cellStyle name="Normal 23 2 3 4" xfId="19431"/>
    <cellStyle name="Normal 23 2 3 4 2" xfId="40656"/>
    <cellStyle name="Normal 23 2 3 5" xfId="22693"/>
    <cellStyle name="Normal 23 2 3 5 2" xfId="43918"/>
    <cellStyle name="Normal 23 2 3 6" xfId="25960"/>
    <cellStyle name="Normal 23 2 3 6 2" xfId="47182"/>
    <cellStyle name="Normal 23 2 3 7" xfId="29225"/>
    <cellStyle name="Normal 23 2 3 7 2" xfId="50447"/>
    <cellStyle name="Normal 23 2 3 8" xfId="14537"/>
    <cellStyle name="Normal 23 2 3 8 2" xfId="35763"/>
    <cellStyle name="Normal 23 2 3 9" xfId="32493"/>
    <cellStyle name="Normal 23 2 4" xfId="12073"/>
    <cellStyle name="Normal 23 2 4 2" xfId="20250"/>
    <cellStyle name="Normal 23 2 4 2 2" xfId="41475"/>
    <cellStyle name="Normal 23 2 4 3" xfId="23513"/>
    <cellStyle name="Normal 23 2 4 3 2" xfId="44738"/>
    <cellStyle name="Normal 23 2 4 4" xfId="26780"/>
    <cellStyle name="Normal 23 2 4 4 2" xfId="48002"/>
    <cellStyle name="Normal 23 2 4 5" xfId="30044"/>
    <cellStyle name="Normal 23 2 4 5 2" xfId="51266"/>
    <cellStyle name="Normal 23 2 4 6" xfId="16988"/>
    <cellStyle name="Normal 23 2 4 6 2" xfId="38213"/>
    <cellStyle name="Normal 23 2 4 7" xfId="33312"/>
    <cellStyle name="Normal 23 2 5" xfId="15345"/>
    <cellStyle name="Normal 23 2 5 2" xfId="36570"/>
    <cellStyle name="Normal 23 2 6" xfId="18607"/>
    <cellStyle name="Normal 23 2 6 2" xfId="39832"/>
    <cellStyle name="Normal 23 2 7" xfId="21869"/>
    <cellStyle name="Normal 23 2 7 2" xfId="43094"/>
    <cellStyle name="Normal 23 2 8" xfId="25133"/>
    <cellStyle name="Normal 23 2 8 2" xfId="46358"/>
    <cellStyle name="Normal 23 2 9" xfId="28401"/>
    <cellStyle name="Normal 23 2 9 2" xfId="49623"/>
    <cellStyle name="Normal 23 3" xfId="9884"/>
    <cellStyle name="Normal 23 3 10" xfId="31763"/>
    <cellStyle name="Normal 23 3 2" xfId="11337"/>
    <cellStyle name="Normal 23 3 2 2" xfId="13007"/>
    <cellStyle name="Normal 23 3 2 2 2" xfId="21182"/>
    <cellStyle name="Normal 23 3 2 2 2 2" xfId="42407"/>
    <cellStyle name="Normal 23 3 2 2 3" xfId="24445"/>
    <cellStyle name="Normal 23 3 2 2 3 2" xfId="45670"/>
    <cellStyle name="Normal 23 3 2 2 4" xfId="27712"/>
    <cellStyle name="Normal 23 3 2 2 4 2" xfId="48934"/>
    <cellStyle name="Normal 23 3 2 2 5" xfId="30976"/>
    <cellStyle name="Normal 23 3 2 2 5 2" xfId="52198"/>
    <cellStyle name="Normal 23 3 2 2 6" xfId="17920"/>
    <cellStyle name="Normal 23 3 2 2 6 2" xfId="39145"/>
    <cellStyle name="Normal 23 3 2 2 7" xfId="34244"/>
    <cellStyle name="Normal 23 3 2 3" xfId="16289"/>
    <cellStyle name="Normal 23 3 2 3 2" xfId="37514"/>
    <cellStyle name="Normal 23 3 2 4" xfId="19551"/>
    <cellStyle name="Normal 23 3 2 4 2" xfId="40776"/>
    <cellStyle name="Normal 23 3 2 5" xfId="22813"/>
    <cellStyle name="Normal 23 3 2 5 2" xfId="44038"/>
    <cellStyle name="Normal 23 3 2 6" xfId="26080"/>
    <cellStyle name="Normal 23 3 2 6 2" xfId="47302"/>
    <cellStyle name="Normal 23 3 2 7" xfId="29345"/>
    <cellStyle name="Normal 23 3 2 7 2" xfId="50567"/>
    <cellStyle name="Normal 23 3 2 8" xfId="14657"/>
    <cellStyle name="Normal 23 3 2 8 2" xfId="35883"/>
    <cellStyle name="Normal 23 3 2 9" xfId="32613"/>
    <cellStyle name="Normal 23 3 3" xfId="12156"/>
    <cellStyle name="Normal 23 3 3 2" xfId="20332"/>
    <cellStyle name="Normal 23 3 3 2 2" xfId="41557"/>
    <cellStyle name="Normal 23 3 3 3" xfId="23595"/>
    <cellStyle name="Normal 23 3 3 3 2" xfId="44820"/>
    <cellStyle name="Normal 23 3 3 4" xfId="26862"/>
    <cellStyle name="Normal 23 3 3 4 2" xfId="48084"/>
    <cellStyle name="Normal 23 3 3 5" xfId="30126"/>
    <cellStyle name="Normal 23 3 3 5 2" xfId="51348"/>
    <cellStyle name="Normal 23 3 3 6" xfId="17070"/>
    <cellStyle name="Normal 23 3 3 6 2" xfId="38295"/>
    <cellStyle name="Normal 23 3 3 7" xfId="33394"/>
    <cellStyle name="Normal 23 3 4" xfId="15427"/>
    <cellStyle name="Normal 23 3 4 2" xfId="36652"/>
    <cellStyle name="Normal 23 3 5" xfId="18689"/>
    <cellStyle name="Normal 23 3 5 2" xfId="39914"/>
    <cellStyle name="Normal 23 3 6" xfId="21951"/>
    <cellStyle name="Normal 23 3 6 2" xfId="43176"/>
    <cellStyle name="Normal 23 3 7" xfId="25216"/>
    <cellStyle name="Normal 23 3 7 2" xfId="46440"/>
    <cellStyle name="Normal 23 3 8" xfId="28483"/>
    <cellStyle name="Normal 23 3 8 2" xfId="49705"/>
    <cellStyle name="Normal 23 3 9" xfId="13807"/>
    <cellStyle name="Normal 23 3 9 2" xfId="35033"/>
    <cellStyle name="Normal 23 4" xfId="8522"/>
    <cellStyle name="Normal 24" xfId="387"/>
    <cellStyle name="Normal 24 2" xfId="2557"/>
    <cellStyle name="Normal 24 2 10" xfId="13726"/>
    <cellStyle name="Normal 24 2 10 2" xfId="34952"/>
    <cellStyle name="Normal 24 2 11" xfId="31682"/>
    <cellStyle name="Normal 24 2 12" xfId="9675"/>
    <cellStyle name="Normal 24 2 2" xfId="3515"/>
    <cellStyle name="Normal 24 2 2 2" xfId="10021"/>
    <cellStyle name="Normal 24 2 3" xfId="11164"/>
    <cellStyle name="Normal 24 2 3 2" xfId="12888"/>
    <cellStyle name="Normal 24 2 3 2 2" xfId="21063"/>
    <cellStyle name="Normal 24 2 3 2 2 2" xfId="42288"/>
    <cellStyle name="Normal 24 2 3 2 3" xfId="24326"/>
    <cellStyle name="Normal 24 2 3 2 3 2" xfId="45551"/>
    <cellStyle name="Normal 24 2 3 2 4" xfId="27593"/>
    <cellStyle name="Normal 24 2 3 2 4 2" xfId="48815"/>
    <cellStyle name="Normal 24 2 3 2 5" xfId="30857"/>
    <cellStyle name="Normal 24 2 3 2 5 2" xfId="52079"/>
    <cellStyle name="Normal 24 2 3 2 6" xfId="17801"/>
    <cellStyle name="Normal 24 2 3 2 6 2" xfId="39026"/>
    <cellStyle name="Normal 24 2 3 2 7" xfId="34125"/>
    <cellStyle name="Normal 24 2 3 3" xfId="16170"/>
    <cellStyle name="Normal 24 2 3 3 2" xfId="37395"/>
    <cellStyle name="Normal 24 2 3 4" xfId="19432"/>
    <cellStyle name="Normal 24 2 3 4 2" xfId="40657"/>
    <cellStyle name="Normal 24 2 3 5" xfId="22694"/>
    <cellStyle name="Normal 24 2 3 5 2" xfId="43919"/>
    <cellStyle name="Normal 24 2 3 6" xfId="25961"/>
    <cellStyle name="Normal 24 2 3 6 2" xfId="47183"/>
    <cellStyle name="Normal 24 2 3 7" xfId="29226"/>
    <cellStyle name="Normal 24 2 3 7 2" xfId="50448"/>
    <cellStyle name="Normal 24 2 3 8" xfId="14538"/>
    <cellStyle name="Normal 24 2 3 8 2" xfId="35764"/>
    <cellStyle name="Normal 24 2 3 9" xfId="32494"/>
    <cellStyle name="Normal 24 2 4" xfId="12074"/>
    <cellStyle name="Normal 24 2 4 2" xfId="20251"/>
    <cellStyle name="Normal 24 2 4 2 2" xfId="41476"/>
    <cellStyle name="Normal 24 2 4 3" xfId="23514"/>
    <cellStyle name="Normal 24 2 4 3 2" xfId="44739"/>
    <cellStyle name="Normal 24 2 4 4" xfId="26781"/>
    <cellStyle name="Normal 24 2 4 4 2" xfId="48003"/>
    <cellStyle name="Normal 24 2 4 5" xfId="30045"/>
    <cellStyle name="Normal 24 2 4 5 2" xfId="51267"/>
    <cellStyle name="Normal 24 2 4 6" xfId="16989"/>
    <cellStyle name="Normal 24 2 4 6 2" xfId="38214"/>
    <cellStyle name="Normal 24 2 4 7" xfId="33313"/>
    <cellStyle name="Normal 24 2 5" xfId="15346"/>
    <cellStyle name="Normal 24 2 5 2" xfId="36571"/>
    <cellStyle name="Normal 24 2 6" xfId="18608"/>
    <cellStyle name="Normal 24 2 6 2" xfId="39833"/>
    <cellStyle name="Normal 24 2 7" xfId="21870"/>
    <cellStyle name="Normal 24 2 7 2" xfId="43095"/>
    <cellStyle name="Normal 24 2 8" xfId="25134"/>
    <cellStyle name="Normal 24 2 8 2" xfId="46359"/>
    <cellStyle name="Normal 24 2 9" xfId="28402"/>
    <cellStyle name="Normal 24 2 9 2" xfId="49624"/>
    <cellStyle name="Normal 24 3" xfId="9885"/>
    <cellStyle name="Normal 24 3 10" xfId="31764"/>
    <cellStyle name="Normal 24 3 2" xfId="11338"/>
    <cellStyle name="Normal 24 3 2 2" xfId="13008"/>
    <cellStyle name="Normal 24 3 2 2 2" xfId="21183"/>
    <cellStyle name="Normal 24 3 2 2 2 2" xfId="42408"/>
    <cellStyle name="Normal 24 3 2 2 3" xfId="24446"/>
    <cellStyle name="Normal 24 3 2 2 3 2" xfId="45671"/>
    <cellStyle name="Normal 24 3 2 2 4" xfId="27713"/>
    <cellStyle name="Normal 24 3 2 2 4 2" xfId="48935"/>
    <cellStyle name="Normal 24 3 2 2 5" xfId="30977"/>
    <cellStyle name="Normal 24 3 2 2 5 2" xfId="52199"/>
    <cellStyle name="Normal 24 3 2 2 6" xfId="17921"/>
    <cellStyle name="Normal 24 3 2 2 6 2" xfId="39146"/>
    <cellStyle name="Normal 24 3 2 2 7" xfId="34245"/>
    <cellStyle name="Normal 24 3 2 3" xfId="16290"/>
    <cellStyle name="Normal 24 3 2 3 2" xfId="37515"/>
    <cellStyle name="Normal 24 3 2 4" xfId="19552"/>
    <cellStyle name="Normal 24 3 2 4 2" xfId="40777"/>
    <cellStyle name="Normal 24 3 2 5" xfId="22814"/>
    <cellStyle name="Normal 24 3 2 5 2" xfId="44039"/>
    <cellStyle name="Normal 24 3 2 6" xfId="26081"/>
    <cellStyle name="Normal 24 3 2 6 2" xfId="47303"/>
    <cellStyle name="Normal 24 3 2 7" xfId="29346"/>
    <cellStyle name="Normal 24 3 2 7 2" xfId="50568"/>
    <cellStyle name="Normal 24 3 2 8" xfId="14658"/>
    <cellStyle name="Normal 24 3 2 8 2" xfId="35884"/>
    <cellStyle name="Normal 24 3 2 9" xfId="32614"/>
    <cellStyle name="Normal 24 3 3" xfId="12157"/>
    <cellStyle name="Normal 24 3 3 2" xfId="20333"/>
    <cellStyle name="Normal 24 3 3 2 2" xfId="41558"/>
    <cellStyle name="Normal 24 3 3 3" xfId="23596"/>
    <cellStyle name="Normal 24 3 3 3 2" xfId="44821"/>
    <cellStyle name="Normal 24 3 3 4" xfId="26863"/>
    <cellStyle name="Normal 24 3 3 4 2" xfId="48085"/>
    <cellStyle name="Normal 24 3 3 5" xfId="30127"/>
    <cellStyle name="Normal 24 3 3 5 2" xfId="51349"/>
    <cellStyle name="Normal 24 3 3 6" xfId="17071"/>
    <cellStyle name="Normal 24 3 3 6 2" xfId="38296"/>
    <cellStyle name="Normal 24 3 3 7" xfId="33395"/>
    <cellStyle name="Normal 24 3 4" xfId="15428"/>
    <cellStyle name="Normal 24 3 4 2" xfId="36653"/>
    <cellStyle name="Normal 24 3 5" xfId="18690"/>
    <cellStyle name="Normal 24 3 5 2" xfId="39915"/>
    <cellStyle name="Normal 24 3 6" xfId="21952"/>
    <cellStyle name="Normal 24 3 6 2" xfId="43177"/>
    <cellStyle name="Normal 24 3 7" xfId="25217"/>
    <cellStyle name="Normal 24 3 7 2" xfId="46441"/>
    <cellStyle name="Normal 24 3 8" xfId="28484"/>
    <cellStyle name="Normal 24 3 8 2" xfId="49706"/>
    <cellStyle name="Normal 24 3 9" xfId="13808"/>
    <cellStyle name="Normal 24 3 9 2" xfId="35034"/>
    <cellStyle name="Normal 24 4" xfId="8523"/>
    <cellStyle name="Normal 25" xfId="388"/>
    <cellStyle name="Normal 25 2" xfId="2556"/>
    <cellStyle name="Normal 25 2 2" xfId="9388"/>
    <cellStyle name="Normal 25 3" xfId="8524"/>
    <cellStyle name="Normal 26" xfId="389"/>
    <cellStyle name="Normal 26 2" xfId="2555"/>
    <cellStyle name="Normal 26 2 2" xfId="10022"/>
    <cellStyle name="Normal 26 3" xfId="9832"/>
    <cellStyle name="Normal 26 4" xfId="8525"/>
    <cellStyle name="Normal 27" xfId="390"/>
    <cellStyle name="Normal 27 2" xfId="2554"/>
    <cellStyle name="Normal 27 2 2" xfId="10023"/>
    <cellStyle name="Normal 27 3" xfId="8526"/>
    <cellStyle name="Normal 28" xfId="391"/>
    <cellStyle name="Normal 28 2" xfId="2553"/>
    <cellStyle name="Normal 28 2 2" xfId="10024"/>
    <cellStyle name="Normal 28 3" xfId="8527"/>
    <cellStyle name="Normal 29" xfId="392"/>
    <cellStyle name="Normal 29 2" xfId="2552"/>
    <cellStyle name="Normal 29 2 2" xfId="3499"/>
    <cellStyle name="Normal 29 2 3" xfId="10116"/>
    <cellStyle name="Normal 29 3" xfId="2551"/>
    <cellStyle name="Normal 29 3 2" xfId="10025"/>
    <cellStyle name="Normal 29 4" xfId="3400"/>
    <cellStyle name="Normal 29 5" xfId="8528"/>
    <cellStyle name="Normal 29 6" xfId="3270"/>
    <cellStyle name="Normal 298" xfId="2550"/>
    <cellStyle name="Normal 3" xfId="393"/>
    <cellStyle name="Normal 3 10" xfId="8529"/>
    <cellStyle name="Normal 3 11" xfId="8530"/>
    <cellStyle name="Normal 3 12" xfId="8531"/>
    <cellStyle name="Normal 3 13" xfId="8532"/>
    <cellStyle name="Normal 3 14" xfId="8533"/>
    <cellStyle name="Normal 3 15" xfId="8534"/>
    <cellStyle name="Normal 3 16" xfId="8535"/>
    <cellStyle name="Normal 3 17" xfId="8536"/>
    <cellStyle name="Normal 3 18" xfId="8537"/>
    <cellStyle name="Normal 3 19" xfId="8538"/>
    <cellStyle name="Normal 3 2" xfId="394"/>
    <cellStyle name="Normal 3 2 10" xfId="3817"/>
    <cellStyle name="Normal 3 2 2" xfId="395"/>
    <cellStyle name="Normal 3 2 2 2" xfId="3984"/>
    <cellStyle name="Normal 3 2 2 2 2" xfId="8539"/>
    <cellStyle name="Normal 3 2 2 2 2 10" xfId="31505"/>
    <cellStyle name="Normal 3 2 2 2 2 2" xfId="10970"/>
    <cellStyle name="Normal 3 2 2 2 2 2 2" xfId="12711"/>
    <cellStyle name="Normal 3 2 2 2 2 2 2 2" xfId="20886"/>
    <cellStyle name="Normal 3 2 2 2 2 2 2 2 2" xfId="42111"/>
    <cellStyle name="Normal 3 2 2 2 2 2 2 3" xfId="24149"/>
    <cellStyle name="Normal 3 2 2 2 2 2 2 3 2" xfId="45374"/>
    <cellStyle name="Normal 3 2 2 2 2 2 2 4" xfId="27416"/>
    <cellStyle name="Normal 3 2 2 2 2 2 2 4 2" xfId="48638"/>
    <cellStyle name="Normal 3 2 2 2 2 2 2 5" xfId="30680"/>
    <cellStyle name="Normal 3 2 2 2 2 2 2 5 2" xfId="51902"/>
    <cellStyle name="Normal 3 2 2 2 2 2 2 6" xfId="17624"/>
    <cellStyle name="Normal 3 2 2 2 2 2 2 6 2" xfId="38849"/>
    <cellStyle name="Normal 3 2 2 2 2 2 2 7" xfId="33948"/>
    <cellStyle name="Normal 3 2 2 2 2 2 3" xfId="15993"/>
    <cellStyle name="Normal 3 2 2 2 2 2 3 2" xfId="37218"/>
    <cellStyle name="Normal 3 2 2 2 2 2 4" xfId="19255"/>
    <cellStyle name="Normal 3 2 2 2 2 2 4 2" xfId="40480"/>
    <cellStyle name="Normal 3 2 2 2 2 2 5" xfId="22517"/>
    <cellStyle name="Normal 3 2 2 2 2 2 5 2" xfId="43742"/>
    <cellStyle name="Normal 3 2 2 2 2 2 6" xfId="25784"/>
    <cellStyle name="Normal 3 2 2 2 2 2 6 2" xfId="47006"/>
    <cellStyle name="Normal 3 2 2 2 2 2 7" xfId="29049"/>
    <cellStyle name="Normal 3 2 2 2 2 2 7 2" xfId="50271"/>
    <cellStyle name="Normal 3 2 2 2 2 2 8" xfId="14361"/>
    <cellStyle name="Normal 3 2 2 2 2 2 8 2" xfId="35587"/>
    <cellStyle name="Normal 3 2 2 2 2 2 9" xfId="32317"/>
    <cellStyle name="Normal 3 2 2 2 2 3" xfId="11897"/>
    <cellStyle name="Normal 3 2 2 2 2 3 2" xfId="20074"/>
    <cellStyle name="Normal 3 2 2 2 2 3 2 2" xfId="41299"/>
    <cellStyle name="Normal 3 2 2 2 2 3 3" xfId="23337"/>
    <cellStyle name="Normal 3 2 2 2 2 3 3 2" xfId="44562"/>
    <cellStyle name="Normal 3 2 2 2 2 3 4" xfId="26604"/>
    <cellStyle name="Normal 3 2 2 2 2 3 4 2" xfId="47826"/>
    <cellStyle name="Normal 3 2 2 2 2 3 5" xfId="29868"/>
    <cellStyle name="Normal 3 2 2 2 2 3 5 2" xfId="51090"/>
    <cellStyle name="Normal 3 2 2 2 2 3 6" xfId="16812"/>
    <cellStyle name="Normal 3 2 2 2 2 3 6 2" xfId="38037"/>
    <cellStyle name="Normal 3 2 2 2 2 3 7" xfId="33136"/>
    <cellStyle name="Normal 3 2 2 2 2 4" xfId="15169"/>
    <cellStyle name="Normal 3 2 2 2 2 4 2" xfId="36394"/>
    <cellStyle name="Normal 3 2 2 2 2 5" xfId="18431"/>
    <cellStyle name="Normal 3 2 2 2 2 5 2" xfId="39656"/>
    <cellStyle name="Normal 3 2 2 2 2 6" xfId="21693"/>
    <cellStyle name="Normal 3 2 2 2 2 6 2" xfId="42918"/>
    <cellStyle name="Normal 3 2 2 2 2 7" xfId="24957"/>
    <cellStyle name="Normal 3 2 2 2 2 7 2" xfId="46182"/>
    <cellStyle name="Normal 3 2 2 2 2 8" xfId="28225"/>
    <cellStyle name="Normal 3 2 2 2 2 8 2" xfId="49447"/>
    <cellStyle name="Normal 3 2 2 2 2 9" xfId="13549"/>
    <cellStyle name="Normal 3 2 2 2 2 9 2" xfId="34775"/>
    <cellStyle name="Normal 3 2 2 2 3" xfId="8540"/>
    <cellStyle name="Normal 3 2 2 2 3 10" xfId="31506"/>
    <cellStyle name="Normal 3 2 2 2 3 2" xfId="10971"/>
    <cellStyle name="Normal 3 2 2 2 3 2 2" xfId="12712"/>
    <cellStyle name="Normal 3 2 2 2 3 2 2 2" xfId="20887"/>
    <cellStyle name="Normal 3 2 2 2 3 2 2 2 2" xfId="42112"/>
    <cellStyle name="Normal 3 2 2 2 3 2 2 3" xfId="24150"/>
    <cellStyle name="Normal 3 2 2 2 3 2 2 3 2" xfId="45375"/>
    <cellStyle name="Normal 3 2 2 2 3 2 2 4" xfId="27417"/>
    <cellStyle name="Normal 3 2 2 2 3 2 2 4 2" xfId="48639"/>
    <cellStyle name="Normal 3 2 2 2 3 2 2 5" xfId="30681"/>
    <cellStyle name="Normal 3 2 2 2 3 2 2 5 2" xfId="51903"/>
    <cellStyle name="Normal 3 2 2 2 3 2 2 6" xfId="17625"/>
    <cellStyle name="Normal 3 2 2 2 3 2 2 6 2" xfId="38850"/>
    <cellStyle name="Normal 3 2 2 2 3 2 2 7" xfId="33949"/>
    <cellStyle name="Normal 3 2 2 2 3 2 3" xfId="15994"/>
    <cellStyle name="Normal 3 2 2 2 3 2 3 2" xfId="37219"/>
    <cellStyle name="Normal 3 2 2 2 3 2 4" xfId="19256"/>
    <cellStyle name="Normal 3 2 2 2 3 2 4 2" xfId="40481"/>
    <cellStyle name="Normal 3 2 2 2 3 2 5" xfId="22518"/>
    <cellStyle name="Normal 3 2 2 2 3 2 5 2" xfId="43743"/>
    <cellStyle name="Normal 3 2 2 2 3 2 6" xfId="25785"/>
    <cellStyle name="Normal 3 2 2 2 3 2 6 2" xfId="47007"/>
    <cellStyle name="Normal 3 2 2 2 3 2 7" xfId="29050"/>
    <cellStyle name="Normal 3 2 2 2 3 2 7 2" xfId="50272"/>
    <cellStyle name="Normal 3 2 2 2 3 2 8" xfId="14362"/>
    <cellStyle name="Normal 3 2 2 2 3 2 8 2" xfId="35588"/>
    <cellStyle name="Normal 3 2 2 2 3 2 9" xfId="32318"/>
    <cellStyle name="Normal 3 2 2 2 3 3" xfId="11898"/>
    <cellStyle name="Normal 3 2 2 2 3 3 2" xfId="20075"/>
    <cellStyle name="Normal 3 2 2 2 3 3 2 2" xfId="41300"/>
    <cellStyle name="Normal 3 2 2 2 3 3 3" xfId="23338"/>
    <cellStyle name="Normal 3 2 2 2 3 3 3 2" xfId="44563"/>
    <cellStyle name="Normal 3 2 2 2 3 3 4" xfId="26605"/>
    <cellStyle name="Normal 3 2 2 2 3 3 4 2" xfId="47827"/>
    <cellStyle name="Normal 3 2 2 2 3 3 5" xfId="29869"/>
    <cellStyle name="Normal 3 2 2 2 3 3 5 2" xfId="51091"/>
    <cellStyle name="Normal 3 2 2 2 3 3 6" xfId="16813"/>
    <cellStyle name="Normal 3 2 2 2 3 3 6 2" xfId="38038"/>
    <cellStyle name="Normal 3 2 2 2 3 3 7" xfId="33137"/>
    <cellStyle name="Normal 3 2 2 2 3 4" xfId="15170"/>
    <cellStyle name="Normal 3 2 2 2 3 4 2" xfId="36395"/>
    <cellStyle name="Normal 3 2 2 2 3 5" xfId="18432"/>
    <cellStyle name="Normal 3 2 2 2 3 5 2" xfId="39657"/>
    <cellStyle name="Normal 3 2 2 2 3 6" xfId="21694"/>
    <cellStyle name="Normal 3 2 2 2 3 6 2" xfId="42919"/>
    <cellStyle name="Normal 3 2 2 2 3 7" xfId="24958"/>
    <cellStyle name="Normal 3 2 2 2 3 7 2" xfId="46183"/>
    <cellStyle name="Normal 3 2 2 2 3 8" xfId="28226"/>
    <cellStyle name="Normal 3 2 2 2 3 8 2" xfId="49448"/>
    <cellStyle name="Normal 3 2 2 2 3 9" xfId="13550"/>
    <cellStyle name="Normal 3 2 2 2 3 9 2" xfId="34776"/>
    <cellStyle name="Normal 3 2 2 2 4" xfId="10026"/>
    <cellStyle name="Normal 3 2 2 3" xfId="8541"/>
    <cellStyle name="Normal 3 2 2 3 10" xfId="28227"/>
    <cellStyle name="Normal 3 2 2 3 10 2" xfId="49449"/>
    <cellStyle name="Normal 3 2 2 3 11" xfId="13551"/>
    <cellStyle name="Normal 3 2 2 3 11 2" xfId="34777"/>
    <cellStyle name="Normal 3 2 2 3 12" xfId="31507"/>
    <cellStyle name="Normal 3 2 2 3 2" xfId="8542"/>
    <cellStyle name="Normal 3 2 2 3 2 10" xfId="31508"/>
    <cellStyle name="Normal 3 2 2 3 2 2" xfId="10973"/>
    <cellStyle name="Normal 3 2 2 3 2 2 2" xfId="12714"/>
    <cellStyle name="Normal 3 2 2 3 2 2 2 2" xfId="20889"/>
    <cellStyle name="Normal 3 2 2 3 2 2 2 2 2" xfId="42114"/>
    <cellStyle name="Normal 3 2 2 3 2 2 2 3" xfId="24152"/>
    <cellStyle name="Normal 3 2 2 3 2 2 2 3 2" xfId="45377"/>
    <cellStyle name="Normal 3 2 2 3 2 2 2 4" xfId="27419"/>
    <cellStyle name="Normal 3 2 2 3 2 2 2 4 2" xfId="48641"/>
    <cellStyle name="Normal 3 2 2 3 2 2 2 5" xfId="30683"/>
    <cellStyle name="Normal 3 2 2 3 2 2 2 5 2" xfId="51905"/>
    <cellStyle name="Normal 3 2 2 3 2 2 2 6" xfId="17627"/>
    <cellStyle name="Normal 3 2 2 3 2 2 2 6 2" xfId="38852"/>
    <cellStyle name="Normal 3 2 2 3 2 2 2 7" xfId="33951"/>
    <cellStyle name="Normal 3 2 2 3 2 2 3" xfId="15996"/>
    <cellStyle name="Normal 3 2 2 3 2 2 3 2" xfId="37221"/>
    <cellStyle name="Normal 3 2 2 3 2 2 4" xfId="19258"/>
    <cellStyle name="Normal 3 2 2 3 2 2 4 2" xfId="40483"/>
    <cellStyle name="Normal 3 2 2 3 2 2 5" xfId="22520"/>
    <cellStyle name="Normal 3 2 2 3 2 2 5 2" xfId="43745"/>
    <cellStyle name="Normal 3 2 2 3 2 2 6" xfId="25787"/>
    <cellStyle name="Normal 3 2 2 3 2 2 6 2" xfId="47009"/>
    <cellStyle name="Normal 3 2 2 3 2 2 7" xfId="29052"/>
    <cellStyle name="Normal 3 2 2 3 2 2 7 2" xfId="50274"/>
    <cellStyle name="Normal 3 2 2 3 2 2 8" xfId="14364"/>
    <cellStyle name="Normal 3 2 2 3 2 2 8 2" xfId="35590"/>
    <cellStyle name="Normal 3 2 2 3 2 2 9" xfId="32320"/>
    <cellStyle name="Normal 3 2 2 3 2 3" xfId="11900"/>
    <cellStyle name="Normal 3 2 2 3 2 3 2" xfId="20077"/>
    <cellStyle name="Normal 3 2 2 3 2 3 2 2" xfId="41302"/>
    <cellStyle name="Normal 3 2 2 3 2 3 3" xfId="23340"/>
    <cellStyle name="Normal 3 2 2 3 2 3 3 2" xfId="44565"/>
    <cellStyle name="Normal 3 2 2 3 2 3 4" xfId="26607"/>
    <cellStyle name="Normal 3 2 2 3 2 3 4 2" xfId="47829"/>
    <cellStyle name="Normal 3 2 2 3 2 3 5" xfId="29871"/>
    <cellStyle name="Normal 3 2 2 3 2 3 5 2" xfId="51093"/>
    <cellStyle name="Normal 3 2 2 3 2 3 6" xfId="16815"/>
    <cellStyle name="Normal 3 2 2 3 2 3 6 2" xfId="38040"/>
    <cellStyle name="Normal 3 2 2 3 2 3 7" xfId="33139"/>
    <cellStyle name="Normal 3 2 2 3 2 4" xfId="15172"/>
    <cellStyle name="Normal 3 2 2 3 2 4 2" xfId="36397"/>
    <cellStyle name="Normal 3 2 2 3 2 5" xfId="18434"/>
    <cellStyle name="Normal 3 2 2 3 2 5 2" xfId="39659"/>
    <cellStyle name="Normal 3 2 2 3 2 6" xfId="21696"/>
    <cellStyle name="Normal 3 2 2 3 2 6 2" xfId="42921"/>
    <cellStyle name="Normal 3 2 2 3 2 7" xfId="24960"/>
    <cellStyle name="Normal 3 2 2 3 2 7 2" xfId="46185"/>
    <cellStyle name="Normal 3 2 2 3 2 8" xfId="28228"/>
    <cellStyle name="Normal 3 2 2 3 2 8 2" xfId="49450"/>
    <cellStyle name="Normal 3 2 2 3 2 9" xfId="13552"/>
    <cellStyle name="Normal 3 2 2 3 2 9 2" xfId="34778"/>
    <cellStyle name="Normal 3 2 2 3 3" xfId="8543"/>
    <cellStyle name="Normal 3 2 2 3 3 10" xfId="31509"/>
    <cellStyle name="Normal 3 2 2 3 3 2" xfId="10974"/>
    <cellStyle name="Normal 3 2 2 3 3 2 2" xfId="12715"/>
    <cellStyle name="Normal 3 2 2 3 3 2 2 2" xfId="20890"/>
    <cellStyle name="Normal 3 2 2 3 3 2 2 2 2" xfId="42115"/>
    <cellStyle name="Normal 3 2 2 3 3 2 2 3" xfId="24153"/>
    <cellStyle name="Normal 3 2 2 3 3 2 2 3 2" xfId="45378"/>
    <cellStyle name="Normal 3 2 2 3 3 2 2 4" xfId="27420"/>
    <cellStyle name="Normal 3 2 2 3 3 2 2 4 2" xfId="48642"/>
    <cellStyle name="Normal 3 2 2 3 3 2 2 5" xfId="30684"/>
    <cellStyle name="Normal 3 2 2 3 3 2 2 5 2" xfId="51906"/>
    <cellStyle name="Normal 3 2 2 3 3 2 2 6" xfId="17628"/>
    <cellStyle name="Normal 3 2 2 3 3 2 2 6 2" xfId="38853"/>
    <cellStyle name="Normal 3 2 2 3 3 2 2 7" xfId="33952"/>
    <cellStyle name="Normal 3 2 2 3 3 2 3" xfId="15997"/>
    <cellStyle name="Normal 3 2 2 3 3 2 3 2" xfId="37222"/>
    <cellStyle name="Normal 3 2 2 3 3 2 4" xfId="19259"/>
    <cellStyle name="Normal 3 2 2 3 3 2 4 2" xfId="40484"/>
    <cellStyle name="Normal 3 2 2 3 3 2 5" xfId="22521"/>
    <cellStyle name="Normal 3 2 2 3 3 2 5 2" xfId="43746"/>
    <cellStyle name="Normal 3 2 2 3 3 2 6" xfId="25788"/>
    <cellStyle name="Normal 3 2 2 3 3 2 6 2" xfId="47010"/>
    <cellStyle name="Normal 3 2 2 3 3 2 7" xfId="29053"/>
    <cellStyle name="Normal 3 2 2 3 3 2 7 2" xfId="50275"/>
    <cellStyle name="Normal 3 2 2 3 3 2 8" xfId="14365"/>
    <cellStyle name="Normal 3 2 2 3 3 2 8 2" xfId="35591"/>
    <cellStyle name="Normal 3 2 2 3 3 2 9" xfId="32321"/>
    <cellStyle name="Normal 3 2 2 3 3 3" xfId="11901"/>
    <cellStyle name="Normal 3 2 2 3 3 3 2" xfId="20078"/>
    <cellStyle name="Normal 3 2 2 3 3 3 2 2" xfId="41303"/>
    <cellStyle name="Normal 3 2 2 3 3 3 3" xfId="23341"/>
    <cellStyle name="Normal 3 2 2 3 3 3 3 2" xfId="44566"/>
    <cellStyle name="Normal 3 2 2 3 3 3 4" xfId="26608"/>
    <cellStyle name="Normal 3 2 2 3 3 3 4 2" xfId="47830"/>
    <cellStyle name="Normal 3 2 2 3 3 3 5" xfId="29872"/>
    <cellStyle name="Normal 3 2 2 3 3 3 5 2" xfId="51094"/>
    <cellStyle name="Normal 3 2 2 3 3 3 6" xfId="16816"/>
    <cellStyle name="Normal 3 2 2 3 3 3 6 2" xfId="38041"/>
    <cellStyle name="Normal 3 2 2 3 3 3 7" xfId="33140"/>
    <cellStyle name="Normal 3 2 2 3 3 4" xfId="15173"/>
    <cellStyle name="Normal 3 2 2 3 3 4 2" xfId="36398"/>
    <cellStyle name="Normal 3 2 2 3 3 5" xfId="18435"/>
    <cellStyle name="Normal 3 2 2 3 3 5 2" xfId="39660"/>
    <cellStyle name="Normal 3 2 2 3 3 6" xfId="21697"/>
    <cellStyle name="Normal 3 2 2 3 3 6 2" xfId="42922"/>
    <cellStyle name="Normal 3 2 2 3 3 7" xfId="24961"/>
    <cellStyle name="Normal 3 2 2 3 3 7 2" xfId="46186"/>
    <cellStyle name="Normal 3 2 2 3 3 8" xfId="28229"/>
    <cellStyle name="Normal 3 2 2 3 3 8 2" xfId="49451"/>
    <cellStyle name="Normal 3 2 2 3 3 9" xfId="13553"/>
    <cellStyle name="Normal 3 2 2 3 3 9 2" xfId="34779"/>
    <cellStyle name="Normal 3 2 2 3 4" xfId="10972"/>
    <cellStyle name="Normal 3 2 2 3 4 2" xfId="12713"/>
    <cellStyle name="Normal 3 2 2 3 4 2 2" xfId="20888"/>
    <cellStyle name="Normal 3 2 2 3 4 2 2 2" xfId="42113"/>
    <cellStyle name="Normal 3 2 2 3 4 2 3" xfId="24151"/>
    <cellStyle name="Normal 3 2 2 3 4 2 3 2" xfId="45376"/>
    <cellStyle name="Normal 3 2 2 3 4 2 4" xfId="27418"/>
    <cellStyle name="Normal 3 2 2 3 4 2 4 2" xfId="48640"/>
    <cellStyle name="Normal 3 2 2 3 4 2 5" xfId="30682"/>
    <cellStyle name="Normal 3 2 2 3 4 2 5 2" xfId="51904"/>
    <cellStyle name="Normal 3 2 2 3 4 2 6" xfId="17626"/>
    <cellStyle name="Normal 3 2 2 3 4 2 6 2" xfId="38851"/>
    <cellStyle name="Normal 3 2 2 3 4 2 7" xfId="33950"/>
    <cellStyle name="Normal 3 2 2 3 4 3" xfId="15995"/>
    <cellStyle name="Normal 3 2 2 3 4 3 2" xfId="37220"/>
    <cellStyle name="Normal 3 2 2 3 4 4" xfId="19257"/>
    <cellStyle name="Normal 3 2 2 3 4 4 2" xfId="40482"/>
    <cellStyle name="Normal 3 2 2 3 4 5" xfId="22519"/>
    <cellStyle name="Normal 3 2 2 3 4 5 2" xfId="43744"/>
    <cellStyle name="Normal 3 2 2 3 4 6" xfId="25786"/>
    <cellStyle name="Normal 3 2 2 3 4 6 2" xfId="47008"/>
    <cellStyle name="Normal 3 2 2 3 4 7" xfId="29051"/>
    <cellStyle name="Normal 3 2 2 3 4 7 2" xfId="50273"/>
    <cellStyle name="Normal 3 2 2 3 4 8" xfId="14363"/>
    <cellStyle name="Normal 3 2 2 3 4 8 2" xfId="35589"/>
    <cellStyle name="Normal 3 2 2 3 4 9" xfId="32319"/>
    <cellStyle name="Normal 3 2 2 3 5" xfId="11899"/>
    <cellStyle name="Normal 3 2 2 3 5 2" xfId="20076"/>
    <cellStyle name="Normal 3 2 2 3 5 2 2" xfId="41301"/>
    <cellStyle name="Normal 3 2 2 3 5 3" xfId="23339"/>
    <cellStyle name="Normal 3 2 2 3 5 3 2" xfId="44564"/>
    <cellStyle name="Normal 3 2 2 3 5 4" xfId="26606"/>
    <cellStyle name="Normal 3 2 2 3 5 4 2" xfId="47828"/>
    <cellStyle name="Normal 3 2 2 3 5 5" xfId="29870"/>
    <cellStyle name="Normal 3 2 2 3 5 5 2" xfId="51092"/>
    <cellStyle name="Normal 3 2 2 3 5 6" xfId="16814"/>
    <cellStyle name="Normal 3 2 2 3 5 6 2" xfId="38039"/>
    <cellStyle name="Normal 3 2 2 3 5 7" xfId="33138"/>
    <cellStyle name="Normal 3 2 2 3 6" xfId="15171"/>
    <cellStyle name="Normal 3 2 2 3 6 2" xfId="36396"/>
    <cellStyle name="Normal 3 2 2 3 7" xfId="18433"/>
    <cellStyle name="Normal 3 2 2 3 7 2" xfId="39658"/>
    <cellStyle name="Normal 3 2 2 3 8" xfId="21695"/>
    <cellStyle name="Normal 3 2 2 3 8 2" xfId="42920"/>
    <cellStyle name="Normal 3 2 2 3 9" xfId="24959"/>
    <cellStyle name="Normal 3 2 2 3 9 2" xfId="46184"/>
    <cellStyle name="Normal 3 2 2 4" xfId="8544"/>
    <cellStyle name="Normal 3 2 2 4 10" xfId="28230"/>
    <cellStyle name="Normal 3 2 2 4 10 2" xfId="49452"/>
    <cellStyle name="Normal 3 2 2 4 11" xfId="13554"/>
    <cellStyle name="Normal 3 2 2 4 11 2" xfId="34780"/>
    <cellStyle name="Normal 3 2 2 4 12" xfId="31510"/>
    <cellStyle name="Normal 3 2 2 4 2" xfId="8545"/>
    <cellStyle name="Normal 3 2 2 4 2 10" xfId="31511"/>
    <cellStyle name="Normal 3 2 2 4 2 2" xfId="10976"/>
    <cellStyle name="Normal 3 2 2 4 2 2 2" xfId="12717"/>
    <cellStyle name="Normal 3 2 2 4 2 2 2 2" xfId="20892"/>
    <cellStyle name="Normal 3 2 2 4 2 2 2 2 2" xfId="42117"/>
    <cellStyle name="Normal 3 2 2 4 2 2 2 3" xfId="24155"/>
    <cellStyle name="Normal 3 2 2 4 2 2 2 3 2" xfId="45380"/>
    <cellStyle name="Normal 3 2 2 4 2 2 2 4" xfId="27422"/>
    <cellStyle name="Normal 3 2 2 4 2 2 2 4 2" xfId="48644"/>
    <cellStyle name="Normal 3 2 2 4 2 2 2 5" xfId="30686"/>
    <cellStyle name="Normal 3 2 2 4 2 2 2 5 2" xfId="51908"/>
    <cellStyle name="Normal 3 2 2 4 2 2 2 6" xfId="17630"/>
    <cellStyle name="Normal 3 2 2 4 2 2 2 6 2" xfId="38855"/>
    <cellStyle name="Normal 3 2 2 4 2 2 2 7" xfId="33954"/>
    <cellStyle name="Normal 3 2 2 4 2 2 3" xfId="15999"/>
    <cellStyle name="Normal 3 2 2 4 2 2 3 2" xfId="37224"/>
    <cellStyle name="Normal 3 2 2 4 2 2 4" xfId="19261"/>
    <cellStyle name="Normal 3 2 2 4 2 2 4 2" xfId="40486"/>
    <cellStyle name="Normal 3 2 2 4 2 2 5" xfId="22523"/>
    <cellStyle name="Normal 3 2 2 4 2 2 5 2" xfId="43748"/>
    <cellStyle name="Normal 3 2 2 4 2 2 6" xfId="25790"/>
    <cellStyle name="Normal 3 2 2 4 2 2 6 2" xfId="47012"/>
    <cellStyle name="Normal 3 2 2 4 2 2 7" xfId="29055"/>
    <cellStyle name="Normal 3 2 2 4 2 2 7 2" xfId="50277"/>
    <cellStyle name="Normal 3 2 2 4 2 2 8" xfId="14367"/>
    <cellStyle name="Normal 3 2 2 4 2 2 8 2" xfId="35593"/>
    <cellStyle name="Normal 3 2 2 4 2 2 9" xfId="32323"/>
    <cellStyle name="Normal 3 2 2 4 2 3" xfId="11903"/>
    <cellStyle name="Normal 3 2 2 4 2 3 2" xfId="20080"/>
    <cellStyle name="Normal 3 2 2 4 2 3 2 2" xfId="41305"/>
    <cellStyle name="Normal 3 2 2 4 2 3 3" xfId="23343"/>
    <cellStyle name="Normal 3 2 2 4 2 3 3 2" xfId="44568"/>
    <cellStyle name="Normal 3 2 2 4 2 3 4" xfId="26610"/>
    <cellStyle name="Normal 3 2 2 4 2 3 4 2" xfId="47832"/>
    <cellStyle name="Normal 3 2 2 4 2 3 5" xfId="29874"/>
    <cellStyle name="Normal 3 2 2 4 2 3 5 2" xfId="51096"/>
    <cellStyle name="Normal 3 2 2 4 2 3 6" xfId="16818"/>
    <cellStyle name="Normal 3 2 2 4 2 3 6 2" xfId="38043"/>
    <cellStyle name="Normal 3 2 2 4 2 3 7" xfId="33142"/>
    <cellStyle name="Normal 3 2 2 4 2 4" xfId="15175"/>
    <cellStyle name="Normal 3 2 2 4 2 4 2" xfId="36400"/>
    <cellStyle name="Normal 3 2 2 4 2 5" xfId="18437"/>
    <cellStyle name="Normal 3 2 2 4 2 5 2" xfId="39662"/>
    <cellStyle name="Normal 3 2 2 4 2 6" xfId="21699"/>
    <cellStyle name="Normal 3 2 2 4 2 6 2" xfId="42924"/>
    <cellStyle name="Normal 3 2 2 4 2 7" xfId="24963"/>
    <cellStyle name="Normal 3 2 2 4 2 7 2" xfId="46188"/>
    <cellStyle name="Normal 3 2 2 4 2 8" xfId="28231"/>
    <cellStyle name="Normal 3 2 2 4 2 8 2" xfId="49453"/>
    <cellStyle name="Normal 3 2 2 4 2 9" xfId="13555"/>
    <cellStyle name="Normal 3 2 2 4 2 9 2" xfId="34781"/>
    <cellStyle name="Normal 3 2 2 4 3" xfId="8546"/>
    <cellStyle name="Normal 3 2 2 4 3 10" xfId="31512"/>
    <cellStyle name="Normal 3 2 2 4 3 2" xfId="10977"/>
    <cellStyle name="Normal 3 2 2 4 3 2 2" xfId="12718"/>
    <cellStyle name="Normal 3 2 2 4 3 2 2 2" xfId="20893"/>
    <cellStyle name="Normal 3 2 2 4 3 2 2 2 2" xfId="42118"/>
    <cellStyle name="Normal 3 2 2 4 3 2 2 3" xfId="24156"/>
    <cellStyle name="Normal 3 2 2 4 3 2 2 3 2" xfId="45381"/>
    <cellStyle name="Normal 3 2 2 4 3 2 2 4" xfId="27423"/>
    <cellStyle name="Normal 3 2 2 4 3 2 2 4 2" xfId="48645"/>
    <cellStyle name="Normal 3 2 2 4 3 2 2 5" xfId="30687"/>
    <cellStyle name="Normal 3 2 2 4 3 2 2 5 2" xfId="51909"/>
    <cellStyle name="Normal 3 2 2 4 3 2 2 6" xfId="17631"/>
    <cellStyle name="Normal 3 2 2 4 3 2 2 6 2" xfId="38856"/>
    <cellStyle name="Normal 3 2 2 4 3 2 2 7" xfId="33955"/>
    <cellStyle name="Normal 3 2 2 4 3 2 3" xfId="16000"/>
    <cellStyle name="Normal 3 2 2 4 3 2 3 2" xfId="37225"/>
    <cellStyle name="Normal 3 2 2 4 3 2 4" xfId="19262"/>
    <cellStyle name="Normal 3 2 2 4 3 2 4 2" xfId="40487"/>
    <cellStyle name="Normal 3 2 2 4 3 2 5" xfId="22524"/>
    <cellStyle name="Normal 3 2 2 4 3 2 5 2" xfId="43749"/>
    <cellStyle name="Normal 3 2 2 4 3 2 6" xfId="25791"/>
    <cellStyle name="Normal 3 2 2 4 3 2 6 2" xfId="47013"/>
    <cellStyle name="Normal 3 2 2 4 3 2 7" xfId="29056"/>
    <cellStyle name="Normal 3 2 2 4 3 2 7 2" xfId="50278"/>
    <cellStyle name="Normal 3 2 2 4 3 2 8" xfId="14368"/>
    <cellStyle name="Normal 3 2 2 4 3 2 8 2" xfId="35594"/>
    <cellStyle name="Normal 3 2 2 4 3 2 9" xfId="32324"/>
    <cellStyle name="Normal 3 2 2 4 3 3" xfId="11904"/>
    <cellStyle name="Normal 3 2 2 4 3 3 2" xfId="20081"/>
    <cellStyle name="Normal 3 2 2 4 3 3 2 2" xfId="41306"/>
    <cellStyle name="Normal 3 2 2 4 3 3 3" xfId="23344"/>
    <cellStyle name="Normal 3 2 2 4 3 3 3 2" xfId="44569"/>
    <cellStyle name="Normal 3 2 2 4 3 3 4" xfId="26611"/>
    <cellStyle name="Normal 3 2 2 4 3 3 4 2" xfId="47833"/>
    <cellStyle name="Normal 3 2 2 4 3 3 5" xfId="29875"/>
    <cellStyle name="Normal 3 2 2 4 3 3 5 2" xfId="51097"/>
    <cellStyle name="Normal 3 2 2 4 3 3 6" xfId="16819"/>
    <cellStyle name="Normal 3 2 2 4 3 3 6 2" xfId="38044"/>
    <cellStyle name="Normal 3 2 2 4 3 3 7" xfId="33143"/>
    <cellStyle name="Normal 3 2 2 4 3 4" xfId="15176"/>
    <cellStyle name="Normal 3 2 2 4 3 4 2" xfId="36401"/>
    <cellStyle name="Normal 3 2 2 4 3 5" xfId="18438"/>
    <cellStyle name="Normal 3 2 2 4 3 5 2" xfId="39663"/>
    <cellStyle name="Normal 3 2 2 4 3 6" xfId="21700"/>
    <cellStyle name="Normal 3 2 2 4 3 6 2" xfId="42925"/>
    <cellStyle name="Normal 3 2 2 4 3 7" xfId="24964"/>
    <cellStyle name="Normal 3 2 2 4 3 7 2" xfId="46189"/>
    <cellStyle name="Normal 3 2 2 4 3 8" xfId="28232"/>
    <cellStyle name="Normal 3 2 2 4 3 8 2" xfId="49454"/>
    <cellStyle name="Normal 3 2 2 4 3 9" xfId="13556"/>
    <cellStyle name="Normal 3 2 2 4 3 9 2" xfId="34782"/>
    <cellStyle name="Normal 3 2 2 4 4" xfId="10975"/>
    <cellStyle name="Normal 3 2 2 4 4 2" xfId="12716"/>
    <cellStyle name="Normal 3 2 2 4 4 2 2" xfId="20891"/>
    <cellStyle name="Normal 3 2 2 4 4 2 2 2" xfId="42116"/>
    <cellStyle name="Normal 3 2 2 4 4 2 3" xfId="24154"/>
    <cellStyle name="Normal 3 2 2 4 4 2 3 2" xfId="45379"/>
    <cellStyle name="Normal 3 2 2 4 4 2 4" xfId="27421"/>
    <cellStyle name="Normal 3 2 2 4 4 2 4 2" xfId="48643"/>
    <cellStyle name="Normal 3 2 2 4 4 2 5" xfId="30685"/>
    <cellStyle name="Normal 3 2 2 4 4 2 5 2" xfId="51907"/>
    <cellStyle name="Normal 3 2 2 4 4 2 6" xfId="17629"/>
    <cellStyle name="Normal 3 2 2 4 4 2 6 2" xfId="38854"/>
    <cellStyle name="Normal 3 2 2 4 4 2 7" xfId="33953"/>
    <cellStyle name="Normal 3 2 2 4 4 3" xfId="15998"/>
    <cellStyle name="Normal 3 2 2 4 4 3 2" xfId="37223"/>
    <cellStyle name="Normal 3 2 2 4 4 4" xfId="19260"/>
    <cellStyle name="Normal 3 2 2 4 4 4 2" xfId="40485"/>
    <cellStyle name="Normal 3 2 2 4 4 5" xfId="22522"/>
    <cellStyle name="Normal 3 2 2 4 4 5 2" xfId="43747"/>
    <cellStyle name="Normal 3 2 2 4 4 6" xfId="25789"/>
    <cellStyle name="Normal 3 2 2 4 4 6 2" xfId="47011"/>
    <cellStyle name="Normal 3 2 2 4 4 7" xfId="29054"/>
    <cellStyle name="Normal 3 2 2 4 4 7 2" xfId="50276"/>
    <cellStyle name="Normal 3 2 2 4 4 8" xfId="14366"/>
    <cellStyle name="Normal 3 2 2 4 4 8 2" xfId="35592"/>
    <cellStyle name="Normal 3 2 2 4 4 9" xfId="32322"/>
    <cellStyle name="Normal 3 2 2 4 5" xfId="11902"/>
    <cellStyle name="Normal 3 2 2 4 5 2" xfId="20079"/>
    <cellStyle name="Normal 3 2 2 4 5 2 2" xfId="41304"/>
    <cellStyle name="Normal 3 2 2 4 5 3" xfId="23342"/>
    <cellStyle name="Normal 3 2 2 4 5 3 2" xfId="44567"/>
    <cellStyle name="Normal 3 2 2 4 5 4" xfId="26609"/>
    <cellStyle name="Normal 3 2 2 4 5 4 2" xfId="47831"/>
    <cellStyle name="Normal 3 2 2 4 5 5" xfId="29873"/>
    <cellStyle name="Normal 3 2 2 4 5 5 2" xfId="51095"/>
    <cellStyle name="Normal 3 2 2 4 5 6" xfId="16817"/>
    <cellStyle name="Normal 3 2 2 4 5 6 2" xfId="38042"/>
    <cellStyle name="Normal 3 2 2 4 5 7" xfId="33141"/>
    <cellStyle name="Normal 3 2 2 4 6" xfId="15174"/>
    <cellStyle name="Normal 3 2 2 4 6 2" xfId="36399"/>
    <cellStyle name="Normal 3 2 2 4 7" xfId="18436"/>
    <cellStyle name="Normal 3 2 2 4 7 2" xfId="39661"/>
    <cellStyle name="Normal 3 2 2 4 8" xfId="21698"/>
    <cellStyle name="Normal 3 2 2 4 8 2" xfId="42923"/>
    <cellStyle name="Normal 3 2 2 4 9" xfId="24962"/>
    <cellStyle name="Normal 3 2 2 4 9 2" xfId="46187"/>
    <cellStyle name="Normal 3 2 2 5" xfId="8547"/>
    <cellStyle name="Normal 3 2 2 5 10" xfId="31513"/>
    <cellStyle name="Normal 3 2 2 5 2" xfId="10978"/>
    <cellStyle name="Normal 3 2 2 5 2 2" xfId="12719"/>
    <cellStyle name="Normal 3 2 2 5 2 2 2" xfId="20894"/>
    <cellStyle name="Normal 3 2 2 5 2 2 2 2" xfId="42119"/>
    <cellStyle name="Normal 3 2 2 5 2 2 3" xfId="24157"/>
    <cellStyle name="Normal 3 2 2 5 2 2 3 2" xfId="45382"/>
    <cellStyle name="Normal 3 2 2 5 2 2 4" xfId="27424"/>
    <cellStyle name="Normal 3 2 2 5 2 2 4 2" xfId="48646"/>
    <cellStyle name="Normal 3 2 2 5 2 2 5" xfId="30688"/>
    <cellStyle name="Normal 3 2 2 5 2 2 5 2" xfId="51910"/>
    <cellStyle name="Normal 3 2 2 5 2 2 6" xfId="17632"/>
    <cellStyle name="Normal 3 2 2 5 2 2 6 2" xfId="38857"/>
    <cellStyle name="Normal 3 2 2 5 2 2 7" xfId="33956"/>
    <cellStyle name="Normal 3 2 2 5 2 3" xfId="16001"/>
    <cellStyle name="Normal 3 2 2 5 2 3 2" xfId="37226"/>
    <cellStyle name="Normal 3 2 2 5 2 4" xfId="19263"/>
    <cellStyle name="Normal 3 2 2 5 2 4 2" xfId="40488"/>
    <cellStyle name="Normal 3 2 2 5 2 5" xfId="22525"/>
    <cellStyle name="Normal 3 2 2 5 2 5 2" xfId="43750"/>
    <cellStyle name="Normal 3 2 2 5 2 6" xfId="25792"/>
    <cellStyle name="Normal 3 2 2 5 2 6 2" xfId="47014"/>
    <cellStyle name="Normal 3 2 2 5 2 7" xfId="29057"/>
    <cellStyle name="Normal 3 2 2 5 2 7 2" xfId="50279"/>
    <cellStyle name="Normal 3 2 2 5 2 8" xfId="14369"/>
    <cellStyle name="Normal 3 2 2 5 2 8 2" xfId="35595"/>
    <cellStyle name="Normal 3 2 2 5 2 9" xfId="32325"/>
    <cellStyle name="Normal 3 2 2 5 3" xfId="11905"/>
    <cellStyle name="Normal 3 2 2 5 3 2" xfId="20082"/>
    <cellStyle name="Normal 3 2 2 5 3 2 2" xfId="41307"/>
    <cellStyle name="Normal 3 2 2 5 3 3" xfId="23345"/>
    <cellStyle name="Normal 3 2 2 5 3 3 2" xfId="44570"/>
    <cellStyle name="Normal 3 2 2 5 3 4" xfId="26612"/>
    <cellStyle name="Normal 3 2 2 5 3 4 2" xfId="47834"/>
    <cellStyle name="Normal 3 2 2 5 3 5" xfId="29876"/>
    <cellStyle name="Normal 3 2 2 5 3 5 2" xfId="51098"/>
    <cellStyle name="Normal 3 2 2 5 3 6" xfId="16820"/>
    <cellStyle name="Normal 3 2 2 5 3 6 2" xfId="38045"/>
    <cellStyle name="Normal 3 2 2 5 3 7" xfId="33144"/>
    <cellStyle name="Normal 3 2 2 5 4" xfId="15177"/>
    <cellStyle name="Normal 3 2 2 5 4 2" xfId="36402"/>
    <cellStyle name="Normal 3 2 2 5 5" xfId="18439"/>
    <cellStyle name="Normal 3 2 2 5 5 2" xfId="39664"/>
    <cellStyle name="Normal 3 2 2 5 6" xfId="21701"/>
    <cellStyle name="Normal 3 2 2 5 6 2" xfId="42926"/>
    <cellStyle name="Normal 3 2 2 5 7" xfId="24965"/>
    <cellStyle name="Normal 3 2 2 5 7 2" xfId="46190"/>
    <cellStyle name="Normal 3 2 2 5 8" xfId="28233"/>
    <cellStyle name="Normal 3 2 2 5 8 2" xfId="49455"/>
    <cellStyle name="Normal 3 2 2 5 9" xfId="13557"/>
    <cellStyle name="Normal 3 2 2 5 9 2" xfId="34783"/>
    <cellStyle name="Normal 3 2 2 6" xfId="8548"/>
    <cellStyle name="Normal 3 2 2 6 10" xfId="31514"/>
    <cellStyle name="Normal 3 2 2 6 2" xfId="10979"/>
    <cellStyle name="Normal 3 2 2 6 2 2" xfId="12720"/>
    <cellStyle name="Normal 3 2 2 6 2 2 2" xfId="20895"/>
    <cellStyle name="Normal 3 2 2 6 2 2 2 2" xfId="42120"/>
    <cellStyle name="Normal 3 2 2 6 2 2 3" xfId="24158"/>
    <cellStyle name="Normal 3 2 2 6 2 2 3 2" xfId="45383"/>
    <cellStyle name="Normal 3 2 2 6 2 2 4" xfId="27425"/>
    <cellStyle name="Normal 3 2 2 6 2 2 4 2" xfId="48647"/>
    <cellStyle name="Normal 3 2 2 6 2 2 5" xfId="30689"/>
    <cellStyle name="Normal 3 2 2 6 2 2 5 2" xfId="51911"/>
    <cellStyle name="Normal 3 2 2 6 2 2 6" xfId="17633"/>
    <cellStyle name="Normal 3 2 2 6 2 2 6 2" xfId="38858"/>
    <cellStyle name="Normal 3 2 2 6 2 2 7" xfId="33957"/>
    <cellStyle name="Normal 3 2 2 6 2 3" xfId="16002"/>
    <cellStyle name="Normal 3 2 2 6 2 3 2" xfId="37227"/>
    <cellStyle name="Normal 3 2 2 6 2 4" xfId="19264"/>
    <cellStyle name="Normal 3 2 2 6 2 4 2" xfId="40489"/>
    <cellStyle name="Normal 3 2 2 6 2 5" xfId="22526"/>
    <cellStyle name="Normal 3 2 2 6 2 5 2" xfId="43751"/>
    <cellStyle name="Normal 3 2 2 6 2 6" xfId="25793"/>
    <cellStyle name="Normal 3 2 2 6 2 6 2" xfId="47015"/>
    <cellStyle name="Normal 3 2 2 6 2 7" xfId="29058"/>
    <cellStyle name="Normal 3 2 2 6 2 7 2" xfId="50280"/>
    <cellStyle name="Normal 3 2 2 6 2 8" xfId="14370"/>
    <cellStyle name="Normal 3 2 2 6 2 8 2" xfId="35596"/>
    <cellStyle name="Normal 3 2 2 6 2 9" xfId="32326"/>
    <cellStyle name="Normal 3 2 2 6 3" xfId="11906"/>
    <cellStyle name="Normal 3 2 2 6 3 2" xfId="20083"/>
    <cellStyle name="Normal 3 2 2 6 3 2 2" xfId="41308"/>
    <cellStyle name="Normal 3 2 2 6 3 3" xfId="23346"/>
    <cellStyle name="Normal 3 2 2 6 3 3 2" xfId="44571"/>
    <cellStyle name="Normal 3 2 2 6 3 4" xfId="26613"/>
    <cellStyle name="Normal 3 2 2 6 3 4 2" xfId="47835"/>
    <cellStyle name="Normal 3 2 2 6 3 5" xfId="29877"/>
    <cellStyle name="Normal 3 2 2 6 3 5 2" xfId="51099"/>
    <cellStyle name="Normal 3 2 2 6 3 6" xfId="16821"/>
    <cellStyle name="Normal 3 2 2 6 3 6 2" xfId="38046"/>
    <cellStyle name="Normal 3 2 2 6 3 7" xfId="33145"/>
    <cellStyle name="Normal 3 2 2 6 4" xfId="15178"/>
    <cellStyle name="Normal 3 2 2 6 4 2" xfId="36403"/>
    <cellStyle name="Normal 3 2 2 6 5" xfId="18440"/>
    <cellStyle name="Normal 3 2 2 6 5 2" xfId="39665"/>
    <cellStyle name="Normal 3 2 2 6 6" xfId="21702"/>
    <cellStyle name="Normal 3 2 2 6 6 2" xfId="42927"/>
    <cellStyle name="Normal 3 2 2 6 7" xfId="24966"/>
    <cellStyle name="Normal 3 2 2 6 7 2" xfId="46191"/>
    <cellStyle name="Normal 3 2 2 6 8" xfId="28234"/>
    <cellStyle name="Normal 3 2 2 6 8 2" xfId="49456"/>
    <cellStyle name="Normal 3 2 2 6 9" xfId="13558"/>
    <cellStyle name="Normal 3 2 2 6 9 2" xfId="34784"/>
    <cellStyle name="Normal 3 2 2 7" xfId="3983"/>
    <cellStyle name="Normal 3 2 2 8" xfId="3818"/>
    <cellStyle name="Normal 3 2 3" xfId="396"/>
    <cellStyle name="Normal 3 2 3 10" xfId="21703"/>
    <cellStyle name="Normal 3 2 3 10 2" xfId="42928"/>
    <cellStyle name="Normal 3 2 3 11" xfId="24967"/>
    <cellStyle name="Normal 3 2 3 11 2" xfId="46192"/>
    <cellStyle name="Normal 3 2 3 12" xfId="28235"/>
    <cellStyle name="Normal 3 2 3 12 2" xfId="49457"/>
    <cellStyle name="Normal 3 2 3 13" xfId="13559"/>
    <cellStyle name="Normal 3 2 3 13 2" xfId="34785"/>
    <cellStyle name="Normal 3 2 3 14" xfId="31515"/>
    <cellStyle name="Normal 3 2 3 15" xfId="8549"/>
    <cellStyle name="Normal 3 2 3 2" xfId="8550"/>
    <cellStyle name="Normal 3 2 3 2 10" xfId="31516"/>
    <cellStyle name="Normal 3 2 3 2 2" xfId="10981"/>
    <cellStyle name="Normal 3 2 3 2 2 2" xfId="12722"/>
    <cellStyle name="Normal 3 2 3 2 2 2 2" xfId="20897"/>
    <cellStyle name="Normal 3 2 3 2 2 2 2 2" xfId="42122"/>
    <cellStyle name="Normal 3 2 3 2 2 2 3" xfId="24160"/>
    <cellStyle name="Normal 3 2 3 2 2 2 3 2" xfId="45385"/>
    <cellStyle name="Normal 3 2 3 2 2 2 4" xfId="27427"/>
    <cellStyle name="Normal 3 2 3 2 2 2 4 2" xfId="48649"/>
    <cellStyle name="Normal 3 2 3 2 2 2 5" xfId="30691"/>
    <cellStyle name="Normal 3 2 3 2 2 2 5 2" xfId="51913"/>
    <cellStyle name="Normal 3 2 3 2 2 2 6" xfId="17635"/>
    <cellStyle name="Normal 3 2 3 2 2 2 6 2" xfId="38860"/>
    <cellStyle name="Normal 3 2 3 2 2 2 7" xfId="33959"/>
    <cellStyle name="Normal 3 2 3 2 2 3" xfId="16004"/>
    <cellStyle name="Normal 3 2 3 2 2 3 2" xfId="37229"/>
    <cellStyle name="Normal 3 2 3 2 2 4" xfId="19266"/>
    <cellStyle name="Normal 3 2 3 2 2 4 2" xfId="40491"/>
    <cellStyle name="Normal 3 2 3 2 2 5" xfId="22528"/>
    <cellStyle name="Normal 3 2 3 2 2 5 2" xfId="43753"/>
    <cellStyle name="Normal 3 2 3 2 2 6" xfId="25795"/>
    <cellStyle name="Normal 3 2 3 2 2 6 2" xfId="47017"/>
    <cellStyle name="Normal 3 2 3 2 2 7" xfId="29060"/>
    <cellStyle name="Normal 3 2 3 2 2 7 2" xfId="50282"/>
    <cellStyle name="Normal 3 2 3 2 2 8" xfId="14372"/>
    <cellStyle name="Normal 3 2 3 2 2 8 2" xfId="35598"/>
    <cellStyle name="Normal 3 2 3 2 2 9" xfId="32328"/>
    <cellStyle name="Normal 3 2 3 2 3" xfId="11908"/>
    <cellStyle name="Normal 3 2 3 2 3 2" xfId="20085"/>
    <cellStyle name="Normal 3 2 3 2 3 2 2" xfId="41310"/>
    <cellStyle name="Normal 3 2 3 2 3 3" xfId="23348"/>
    <cellStyle name="Normal 3 2 3 2 3 3 2" xfId="44573"/>
    <cellStyle name="Normal 3 2 3 2 3 4" xfId="26615"/>
    <cellStyle name="Normal 3 2 3 2 3 4 2" xfId="47837"/>
    <cellStyle name="Normal 3 2 3 2 3 5" xfId="29879"/>
    <cellStyle name="Normal 3 2 3 2 3 5 2" xfId="51101"/>
    <cellStyle name="Normal 3 2 3 2 3 6" xfId="16823"/>
    <cellStyle name="Normal 3 2 3 2 3 6 2" xfId="38048"/>
    <cellStyle name="Normal 3 2 3 2 3 7" xfId="33147"/>
    <cellStyle name="Normal 3 2 3 2 4" xfId="15180"/>
    <cellStyle name="Normal 3 2 3 2 4 2" xfId="36405"/>
    <cellStyle name="Normal 3 2 3 2 5" xfId="18442"/>
    <cellStyle name="Normal 3 2 3 2 5 2" xfId="39667"/>
    <cellStyle name="Normal 3 2 3 2 6" xfId="21704"/>
    <cellStyle name="Normal 3 2 3 2 6 2" xfId="42929"/>
    <cellStyle name="Normal 3 2 3 2 7" xfId="24968"/>
    <cellStyle name="Normal 3 2 3 2 7 2" xfId="46193"/>
    <cellStyle name="Normal 3 2 3 2 8" xfId="28236"/>
    <cellStyle name="Normal 3 2 3 2 8 2" xfId="49458"/>
    <cellStyle name="Normal 3 2 3 2 9" xfId="13560"/>
    <cellStyle name="Normal 3 2 3 2 9 2" xfId="34786"/>
    <cellStyle name="Normal 3 2 3 3" xfId="8551"/>
    <cellStyle name="Normal 3 2 3 3 10" xfId="31517"/>
    <cellStyle name="Normal 3 2 3 3 2" xfId="10982"/>
    <cellStyle name="Normal 3 2 3 3 2 2" xfId="12723"/>
    <cellStyle name="Normal 3 2 3 3 2 2 2" xfId="20898"/>
    <cellStyle name="Normal 3 2 3 3 2 2 2 2" xfId="42123"/>
    <cellStyle name="Normal 3 2 3 3 2 2 3" xfId="24161"/>
    <cellStyle name="Normal 3 2 3 3 2 2 3 2" xfId="45386"/>
    <cellStyle name="Normal 3 2 3 3 2 2 4" xfId="27428"/>
    <cellStyle name="Normal 3 2 3 3 2 2 4 2" xfId="48650"/>
    <cellStyle name="Normal 3 2 3 3 2 2 5" xfId="30692"/>
    <cellStyle name="Normal 3 2 3 3 2 2 5 2" xfId="51914"/>
    <cellStyle name="Normal 3 2 3 3 2 2 6" xfId="17636"/>
    <cellStyle name="Normal 3 2 3 3 2 2 6 2" xfId="38861"/>
    <cellStyle name="Normal 3 2 3 3 2 2 7" xfId="33960"/>
    <cellStyle name="Normal 3 2 3 3 2 3" xfId="16005"/>
    <cellStyle name="Normal 3 2 3 3 2 3 2" xfId="37230"/>
    <cellStyle name="Normal 3 2 3 3 2 4" xfId="19267"/>
    <cellStyle name="Normal 3 2 3 3 2 4 2" xfId="40492"/>
    <cellStyle name="Normal 3 2 3 3 2 5" xfId="22529"/>
    <cellStyle name="Normal 3 2 3 3 2 5 2" xfId="43754"/>
    <cellStyle name="Normal 3 2 3 3 2 6" xfId="25796"/>
    <cellStyle name="Normal 3 2 3 3 2 6 2" xfId="47018"/>
    <cellStyle name="Normal 3 2 3 3 2 7" xfId="29061"/>
    <cellStyle name="Normal 3 2 3 3 2 7 2" xfId="50283"/>
    <cellStyle name="Normal 3 2 3 3 2 8" xfId="14373"/>
    <cellStyle name="Normal 3 2 3 3 2 8 2" xfId="35599"/>
    <cellStyle name="Normal 3 2 3 3 2 9" xfId="32329"/>
    <cellStyle name="Normal 3 2 3 3 3" xfId="11909"/>
    <cellStyle name="Normal 3 2 3 3 3 2" xfId="20086"/>
    <cellStyle name="Normal 3 2 3 3 3 2 2" xfId="41311"/>
    <cellStyle name="Normal 3 2 3 3 3 3" xfId="23349"/>
    <cellStyle name="Normal 3 2 3 3 3 3 2" xfId="44574"/>
    <cellStyle name="Normal 3 2 3 3 3 4" xfId="26616"/>
    <cellStyle name="Normal 3 2 3 3 3 4 2" xfId="47838"/>
    <cellStyle name="Normal 3 2 3 3 3 5" xfId="29880"/>
    <cellStyle name="Normal 3 2 3 3 3 5 2" xfId="51102"/>
    <cellStyle name="Normal 3 2 3 3 3 6" xfId="16824"/>
    <cellStyle name="Normal 3 2 3 3 3 6 2" xfId="38049"/>
    <cellStyle name="Normal 3 2 3 3 3 7" xfId="33148"/>
    <cellStyle name="Normal 3 2 3 3 4" xfId="15181"/>
    <cellStyle name="Normal 3 2 3 3 4 2" xfId="36406"/>
    <cellStyle name="Normal 3 2 3 3 5" xfId="18443"/>
    <cellStyle name="Normal 3 2 3 3 5 2" xfId="39668"/>
    <cellStyle name="Normal 3 2 3 3 6" xfId="21705"/>
    <cellStyle name="Normal 3 2 3 3 6 2" xfId="42930"/>
    <cellStyle name="Normal 3 2 3 3 7" xfId="24969"/>
    <cellStyle name="Normal 3 2 3 3 7 2" xfId="46194"/>
    <cellStyle name="Normal 3 2 3 3 8" xfId="28237"/>
    <cellStyle name="Normal 3 2 3 3 8 2" xfId="49459"/>
    <cellStyle name="Normal 3 2 3 3 9" xfId="13561"/>
    <cellStyle name="Normal 3 2 3 3 9 2" xfId="34787"/>
    <cellStyle name="Normal 3 2 3 4" xfId="10027"/>
    <cellStyle name="Normal 3 2 3 5" xfId="10162"/>
    <cellStyle name="Normal 3 2 3 6" xfId="10980"/>
    <cellStyle name="Normal 3 2 3 6 2" xfId="12721"/>
    <cellStyle name="Normal 3 2 3 6 2 2" xfId="20896"/>
    <cellStyle name="Normal 3 2 3 6 2 2 2" xfId="42121"/>
    <cellStyle name="Normal 3 2 3 6 2 3" xfId="24159"/>
    <cellStyle name="Normal 3 2 3 6 2 3 2" xfId="45384"/>
    <cellStyle name="Normal 3 2 3 6 2 4" xfId="27426"/>
    <cellStyle name="Normal 3 2 3 6 2 4 2" xfId="48648"/>
    <cellStyle name="Normal 3 2 3 6 2 5" xfId="30690"/>
    <cellStyle name="Normal 3 2 3 6 2 5 2" xfId="51912"/>
    <cellStyle name="Normal 3 2 3 6 2 6" xfId="17634"/>
    <cellStyle name="Normal 3 2 3 6 2 6 2" xfId="38859"/>
    <cellStyle name="Normal 3 2 3 6 2 7" xfId="33958"/>
    <cellStyle name="Normal 3 2 3 6 3" xfId="16003"/>
    <cellStyle name="Normal 3 2 3 6 3 2" xfId="37228"/>
    <cellStyle name="Normal 3 2 3 6 4" xfId="19265"/>
    <cellStyle name="Normal 3 2 3 6 4 2" xfId="40490"/>
    <cellStyle name="Normal 3 2 3 6 5" xfId="22527"/>
    <cellStyle name="Normal 3 2 3 6 5 2" xfId="43752"/>
    <cellStyle name="Normal 3 2 3 6 6" xfId="25794"/>
    <cellStyle name="Normal 3 2 3 6 6 2" xfId="47016"/>
    <cellStyle name="Normal 3 2 3 6 7" xfId="29059"/>
    <cellStyle name="Normal 3 2 3 6 7 2" xfId="50281"/>
    <cellStyle name="Normal 3 2 3 6 8" xfId="14371"/>
    <cellStyle name="Normal 3 2 3 6 8 2" xfId="35597"/>
    <cellStyle name="Normal 3 2 3 6 9" xfId="32327"/>
    <cellStyle name="Normal 3 2 3 7" xfId="11907"/>
    <cellStyle name="Normal 3 2 3 7 2" xfId="20084"/>
    <cellStyle name="Normal 3 2 3 7 2 2" xfId="41309"/>
    <cellStyle name="Normal 3 2 3 7 3" xfId="23347"/>
    <cellStyle name="Normal 3 2 3 7 3 2" xfId="44572"/>
    <cellStyle name="Normal 3 2 3 7 4" xfId="26614"/>
    <cellStyle name="Normal 3 2 3 7 4 2" xfId="47836"/>
    <cellStyle name="Normal 3 2 3 7 5" xfId="29878"/>
    <cellStyle name="Normal 3 2 3 7 5 2" xfId="51100"/>
    <cellStyle name="Normal 3 2 3 7 6" xfId="16822"/>
    <cellStyle name="Normal 3 2 3 7 6 2" xfId="38047"/>
    <cellStyle name="Normal 3 2 3 7 7" xfId="33146"/>
    <cellStyle name="Normal 3 2 3 8" xfId="15179"/>
    <cellStyle name="Normal 3 2 3 8 2" xfId="36404"/>
    <cellStyle name="Normal 3 2 3 9" xfId="18441"/>
    <cellStyle name="Normal 3 2 3 9 2" xfId="39666"/>
    <cellStyle name="Normal 3 2 4" xfId="2549"/>
    <cellStyle name="Normal 3 2 4 10" xfId="24970"/>
    <cellStyle name="Normal 3 2 4 10 2" xfId="46195"/>
    <cellStyle name="Normal 3 2 4 11" xfId="28238"/>
    <cellStyle name="Normal 3 2 4 11 2" xfId="49460"/>
    <cellStyle name="Normal 3 2 4 12" xfId="13562"/>
    <cellStyle name="Normal 3 2 4 12 2" xfId="34788"/>
    <cellStyle name="Normal 3 2 4 13" xfId="31518"/>
    <cellStyle name="Normal 3 2 4 2" xfId="8552"/>
    <cellStyle name="Normal 3 2 4 2 10" xfId="31519"/>
    <cellStyle name="Normal 3 2 4 2 2" xfId="10984"/>
    <cellStyle name="Normal 3 2 4 2 2 2" xfId="12725"/>
    <cellStyle name="Normal 3 2 4 2 2 2 2" xfId="20900"/>
    <cellStyle name="Normal 3 2 4 2 2 2 2 2" xfId="42125"/>
    <cellStyle name="Normal 3 2 4 2 2 2 3" xfId="24163"/>
    <cellStyle name="Normal 3 2 4 2 2 2 3 2" xfId="45388"/>
    <cellStyle name="Normal 3 2 4 2 2 2 4" xfId="27430"/>
    <cellStyle name="Normal 3 2 4 2 2 2 4 2" xfId="48652"/>
    <cellStyle name="Normal 3 2 4 2 2 2 5" xfId="30694"/>
    <cellStyle name="Normal 3 2 4 2 2 2 5 2" xfId="51916"/>
    <cellStyle name="Normal 3 2 4 2 2 2 6" xfId="17638"/>
    <cellStyle name="Normal 3 2 4 2 2 2 6 2" xfId="38863"/>
    <cellStyle name="Normal 3 2 4 2 2 2 7" xfId="33962"/>
    <cellStyle name="Normal 3 2 4 2 2 3" xfId="16007"/>
    <cellStyle name="Normal 3 2 4 2 2 3 2" xfId="37232"/>
    <cellStyle name="Normal 3 2 4 2 2 4" xfId="19269"/>
    <cellStyle name="Normal 3 2 4 2 2 4 2" xfId="40494"/>
    <cellStyle name="Normal 3 2 4 2 2 5" xfId="22531"/>
    <cellStyle name="Normal 3 2 4 2 2 5 2" xfId="43756"/>
    <cellStyle name="Normal 3 2 4 2 2 6" xfId="25798"/>
    <cellStyle name="Normal 3 2 4 2 2 6 2" xfId="47020"/>
    <cellStyle name="Normal 3 2 4 2 2 7" xfId="29063"/>
    <cellStyle name="Normal 3 2 4 2 2 7 2" xfId="50285"/>
    <cellStyle name="Normal 3 2 4 2 2 8" xfId="14375"/>
    <cellStyle name="Normal 3 2 4 2 2 8 2" xfId="35601"/>
    <cellStyle name="Normal 3 2 4 2 2 9" xfId="32331"/>
    <cellStyle name="Normal 3 2 4 2 3" xfId="11911"/>
    <cellStyle name="Normal 3 2 4 2 3 2" xfId="20088"/>
    <cellStyle name="Normal 3 2 4 2 3 2 2" xfId="41313"/>
    <cellStyle name="Normal 3 2 4 2 3 3" xfId="23351"/>
    <cellStyle name="Normal 3 2 4 2 3 3 2" xfId="44576"/>
    <cellStyle name="Normal 3 2 4 2 3 4" xfId="26618"/>
    <cellStyle name="Normal 3 2 4 2 3 4 2" xfId="47840"/>
    <cellStyle name="Normal 3 2 4 2 3 5" xfId="29882"/>
    <cellStyle name="Normal 3 2 4 2 3 5 2" xfId="51104"/>
    <cellStyle name="Normal 3 2 4 2 3 6" xfId="16826"/>
    <cellStyle name="Normal 3 2 4 2 3 6 2" xfId="38051"/>
    <cellStyle name="Normal 3 2 4 2 3 7" xfId="33150"/>
    <cellStyle name="Normal 3 2 4 2 4" xfId="15183"/>
    <cellStyle name="Normal 3 2 4 2 4 2" xfId="36408"/>
    <cellStyle name="Normal 3 2 4 2 5" xfId="18445"/>
    <cellStyle name="Normal 3 2 4 2 5 2" xfId="39670"/>
    <cellStyle name="Normal 3 2 4 2 6" xfId="21707"/>
    <cellStyle name="Normal 3 2 4 2 6 2" xfId="42932"/>
    <cellStyle name="Normal 3 2 4 2 7" xfId="24971"/>
    <cellStyle name="Normal 3 2 4 2 7 2" xfId="46196"/>
    <cellStyle name="Normal 3 2 4 2 8" xfId="28239"/>
    <cellStyle name="Normal 3 2 4 2 8 2" xfId="49461"/>
    <cellStyle name="Normal 3 2 4 2 9" xfId="13563"/>
    <cellStyle name="Normal 3 2 4 2 9 2" xfId="34789"/>
    <cellStyle name="Normal 3 2 4 3" xfId="8553"/>
    <cellStyle name="Normal 3 2 4 3 10" xfId="31520"/>
    <cellStyle name="Normal 3 2 4 3 2" xfId="10985"/>
    <cellStyle name="Normal 3 2 4 3 2 2" xfId="12726"/>
    <cellStyle name="Normal 3 2 4 3 2 2 2" xfId="20901"/>
    <cellStyle name="Normal 3 2 4 3 2 2 2 2" xfId="42126"/>
    <cellStyle name="Normal 3 2 4 3 2 2 3" xfId="24164"/>
    <cellStyle name="Normal 3 2 4 3 2 2 3 2" xfId="45389"/>
    <cellStyle name="Normal 3 2 4 3 2 2 4" xfId="27431"/>
    <cellStyle name="Normal 3 2 4 3 2 2 4 2" xfId="48653"/>
    <cellStyle name="Normal 3 2 4 3 2 2 5" xfId="30695"/>
    <cellStyle name="Normal 3 2 4 3 2 2 5 2" xfId="51917"/>
    <cellStyle name="Normal 3 2 4 3 2 2 6" xfId="17639"/>
    <cellStyle name="Normal 3 2 4 3 2 2 6 2" xfId="38864"/>
    <cellStyle name="Normal 3 2 4 3 2 2 7" xfId="33963"/>
    <cellStyle name="Normal 3 2 4 3 2 3" xfId="16008"/>
    <cellStyle name="Normal 3 2 4 3 2 3 2" xfId="37233"/>
    <cellStyle name="Normal 3 2 4 3 2 4" xfId="19270"/>
    <cellStyle name="Normal 3 2 4 3 2 4 2" xfId="40495"/>
    <cellStyle name="Normal 3 2 4 3 2 5" xfId="22532"/>
    <cellStyle name="Normal 3 2 4 3 2 5 2" xfId="43757"/>
    <cellStyle name="Normal 3 2 4 3 2 6" xfId="25799"/>
    <cellStyle name="Normal 3 2 4 3 2 6 2" xfId="47021"/>
    <cellStyle name="Normal 3 2 4 3 2 7" xfId="29064"/>
    <cellStyle name="Normal 3 2 4 3 2 7 2" xfId="50286"/>
    <cellStyle name="Normal 3 2 4 3 2 8" xfId="14376"/>
    <cellStyle name="Normal 3 2 4 3 2 8 2" xfId="35602"/>
    <cellStyle name="Normal 3 2 4 3 2 9" xfId="32332"/>
    <cellStyle name="Normal 3 2 4 3 3" xfId="11912"/>
    <cellStyle name="Normal 3 2 4 3 3 2" xfId="20089"/>
    <cellStyle name="Normal 3 2 4 3 3 2 2" xfId="41314"/>
    <cellStyle name="Normal 3 2 4 3 3 3" xfId="23352"/>
    <cellStyle name="Normal 3 2 4 3 3 3 2" xfId="44577"/>
    <cellStyle name="Normal 3 2 4 3 3 4" xfId="26619"/>
    <cellStyle name="Normal 3 2 4 3 3 4 2" xfId="47841"/>
    <cellStyle name="Normal 3 2 4 3 3 5" xfId="29883"/>
    <cellStyle name="Normal 3 2 4 3 3 5 2" xfId="51105"/>
    <cellStyle name="Normal 3 2 4 3 3 6" xfId="16827"/>
    <cellStyle name="Normal 3 2 4 3 3 6 2" xfId="38052"/>
    <cellStyle name="Normal 3 2 4 3 3 7" xfId="33151"/>
    <cellStyle name="Normal 3 2 4 3 4" xfId="15184"/>
    <cellStyle name="Normal 3 2 4 3 4 2" xfId="36409"/>
    <cellStyle name="Normal 3 2 4 3 5" xfId="18446"/>
    <cellStyle name="Normal 3 2 4 3 5 2" xfId="39671"/>
    <cellStyle name="Normal 3 2 4 3 6" xfId="21708"/>
    <cellStyle name="Normal 3 2 4 3 6 2" xfId="42933"/>
    <cellStyle name="Normal 3 2 4 3 7" xfId="24972"/>
    <cellStyle name="Normal 3 2 4 3 7 2" xfId="46197"/>
    <cellStyle name="Normal 3 2 4 3 8" xfId="28240"/>
    <cellStyle name="Normal 3 2 4 3 8 2" xfId="49462"/>
    <cellStyle name="Normal 3 2 4 3 9" xfId="13564"/>
    <cellStyle name="Normal 3 2 4 3 9 2" xfId="34790"/>
    <cellStyle name="Normal 3 2 4 4" xfId="9937"/>
    <cellStyle name="Normal 3 2 4 5" xfId="10983"/>
    <cellStyle name="Normal 3 2 4 5 2" xfId="12724"/>
    <cellStyle name="Normal 3 2 4 5 2 2" xfId="20899"/>
    <cellStyle name="Normal 3 2 4 5 2 2 2" xfId="42124"/>
    <cellStyle name="Normal 3 2 4 5 2 3" xfId="24162"/>
    <cellStyle name="Normal 3 2 4 5 2 3 2" xfId="45387"/>
    <cellStyle name="Normal 3 2 4 5 2 4" xfId="27429"/>
    <cellStyle name="Normal 3 2 4 5 2 4 2" xfId="48651"/>
    <cellStyle name="Normal 3 2 4 5 2 5" xfId="30693"/>
    <cellStyle name="Normal 3 2 4 5 2 5 2" xfId="51915"/>
    <cellStyle name="Normal 3 2 4 5 2 6" xfId="17637"/>
    <cellStyle name="Normal 3 2 4 5 2 6 2" xfId="38862"/>
    <cellStyle name="Normal 3 2 4 5 2 7" xfId="33961"/>
    <cellStyle name="Normal 3 2 4 5 3" xfId="16006"/>
    <cellStyle name="Normal 3 2 4 5 3 2" xfId="37231"/>
    <cellStyle name="Normal 3 2 4 5 4" xfId="19268"/>
    <cellStyle name="Normal 3 2 4 5 4 2" xfId="40493"/>
    <cellStyle name="Normal 3 2 4 5 5" xfId="22530"/>
    <cellStyle name="Normal 3 2 4 5 5 2" xfId="43755"/>
    <cellStyle name="Normal 3 2 4 5 6" xfId="25797"/>
    <cellStyle name="Normal 3 2 4 5 6 2" xfId="47019"/>
    <cellStyle name="Normal 3 2 4 5 7" xfId="29062"/>
    <cellStyle name="Normal 3 2 4 5 7 2" xfId="50284"/>
    <cellStyle name="Normal 3 2 4 5 8" xfId="14374"/>
    <cellStyle name="Normal 3 2 4 5 8 2" xfId="35600"/>
    <cellStyle name="Normal 3 2 4 5 9" xfId="32330"/>
    <cellStyle name="Normal 3 2 4 6" xfId="11910"/>
    <cellStyle name="Normal 3 2 4 6 2" xfId="20087"/>
    <cellStyle name="Normal 3 2 4 6 2 2" xfId="41312"/>
    <cellStyle name="Normal 3 2 4 6 3" xfId="23350"/>
    <cellStyle name="Normal 3 2 4 6 3 2" xfId="44575"/>
    <cellStyle name="Normal 3 2 4 6 4" xfId="26617"/>
    <cellStyle name="Normal 3 2 4 6 4 2" xfId="47839"/>
    <cellStyle name="Normal 3 2 4 6 5" xfId="29881"/>
    <cellStyle name="Normal 3 2 4 6 5 2" xfId="51103"/>
    <cellStyle name="Normal 3 2 4 6 6" xfId="16825"/>
    <cellStyle name="Normal 3 2 4 6 6 2" xfId="38050"/>
    <cellStyle name="Normal 3 2 4 6 7" xfId="33149"/>
    <cellStyle name="Normal 3 2 4 7" xfId="15182"/>
    <cellStyle name="Normal 3 2 4 7 2" xfId="36407"/>
    <cellStyle name="Normal 3 2 4 8" xfId="18444"/>
    <cellStyle name="Normal 3 2 4 8 2" xfId="39669"/>
    <cellStyle name="Normal 3 2 4 9" xfId="21706"/>
    <cellStyle name="Normal 3 2 4 9 2" xfId="42931"/>
    <cellStyle name="Normal 3 2 5" xfId="2548"/>
    <cellStyle name="Normal 3 2 5 10" xfId="28241"/>
    <cellStyle name="Normal 3 2 5 10 2" xfId="49463"/>
    <cellStyle name="Normal 3 2 5 11" xfId="13565"/>
    <cellStyle name="Normal 3 2 5 11 2" xfId="34791"/>
    <cellStyle name="Normal 3 2 5 12" xfId="31521"/>
    <cellStyle name="Normal 3 2 5 13" xfId="8554"/>
    <cellStyle name="Normal 3 2 5 2" xfId="2547"/>
    <cellStyle name="Normal 3 2 5 2 10" xfId="31522"/>
    <cellStyle name="Normal 3 2 5 2 11" xfId="8555"/>
    <cellStyle name="Normal 3 2 5 2 2" xfId="2546"/>
    <cellStyle name="Normal 3 2 5 2 2 10" xfId="10987"/>
    <cellStyle name="Normal 3 2 5 2 2 2" xfId="3734"/>
    <cellStyle name="Normal 3 2 5 2 2 2 2" xfId="20903"/>
    <cellStyle name="Normal 3 2 5 2 2 2 2 2" xfId="42128"/>
    <cellStyle name="Normal 3 2 5 2 2 2 3" xfId="24166"/>
    <cellStyle name="Normal 3 2 5 2 2 2 3 2" xfId="45391"/>
    <cellStyle name="Normal 3 2 5 2 2 2 4" xfId="27433"/>
    <cellStyle name="Normal 3 2 5 2 2 2 4 2" xfId="48655"/>
    <cellStyle name="Normal 3 2 5 2 2 2 5" xfId="30697"/>
    <cellStyle name="Normal 3 2 5 2 2 2 5 2" xfId="51919"/>
    <cellStyle name="Normal 3 2 5 2 2 2 6" xfId="17641"/>
    <cellStyle name="Normal 3 2 5 2 2 2 6 2" xfId="38866"/>
    <cellStyle name="Normal 3 2 5 2 2 2 7" xfId="33965"/>
    <cellStyle name="Normal 3 2 5 2 2 2 8" xfId="12728"/>
    <cellStyle name="Normal 3 2 5 2 2 3" xfId="16010"/>
    <cellStyle name="Normal 3 2 5 2 2 3 2" xfId="37235"/>
    <cellStyle name="Normal 3 2 5 2 2 4" xfId="19272"/>
    <cellStyle name="Normal 3 2 5 2 2 4 2" xfId="40497"/>
    <cellStyle name="Normal 3 2 5 2 2 5" xfId="22534"/>
    <cellStyle name="Normal 3 2 5 2 2 5 2" xfId="43759"/>
    <cellStyle name="Normal 3 2 5 2 2 6" xfId="25801"/>
    <cellStyle name="Normal 3 2 5 2 2 6 2" xfId="47023"/>
    <cellStyle name="Normal 3 2 5 2 2 7" xfId="29066"/>
    <cellStyle name="Normal 3 2 5 2 2 7 2" xfId="50288"/>
    <cellStyle name="Normal 3 2 5 2 2 8" xfId="14378"/>
    <cellStyle name="Normal 3 2 5 2 2 8 2" xfId="35604"/>
    <cellStyle name="Normal 3 2 5 2 2 9" xfId="32334"/>
    <cellStyle name="Normal 3 2 5 2 3" xfId="3696"/>
    <cellStyle name="Normal 3 2 5 2 3 2" xfId="20091"/>
    <cellStyle name="Normal 3 2 5 2 3 2 2" xfId="41316"/>
    <cellStyle name="Normal 3 2 5 2 3 3" xfId="23354"/>
    <cellStyle name="Normal 3 2 5 2 3 3 2" xfId="44579"/>
    <cellStyle name="Normal 3 2 5 2 3 4" xfId="26621"/>
    <cellStyle name="Normal 3 2 5 2 3 4 2" xfId="47843"/>
    <cellStyle name="Normal 3 2 5 2 3 5" xfId="29885"/>
    <cellStyle name="Normal 3 2 5 2 3 5 2" xfId="51107"/>
    <cellStyle name="Normal 3 2 5 2 3 6" xfId="16829"/>
    <cellStyle name="Normal 3 2 5 2 3 6 2" xfId="38054"/>
    <cellStyle name="Normal 3 2 5 2 3 7" xfId="33153"/>
    <cellStyle name="Normal 3 2 5 2 3 8" xfId="11914"/>
    <cellStyle name="Normal 3 2 5 2 4" xfId="15186"/>
    <cellStyle name="Normal 3 2 5 2 4 2" xfId="36411"/>
    <cellStyle name="Normal 3 2 5 2 5" xfId="18448"/>
    <cellStyle name="Normal 3 2 5 2 5 2" xfId="39673"/>
    <cellStyle name="Normal 3 2 5 2 6" xfId="21710"/>
    <cellStyle name="Normal 3 2 5 2 6 2" xfId="42935"/>
    <cellStyle name="Normal 3 2 5 2 7" xfId="24974"/>
    <cellStyle name="Normal 3 2 5 2 7 2" xfId="46199"/>
    <cellStyle name="Normal 3 2 5 2 8" xfId="28242"/>
    <cellStyle name="Normal 3 2 5 2 8 2" xfId="49464"/>
    <cellStyle name="Normal 3 2 5 2 9" xfId="13566"/>
    <cellStyle name="Normal 3 2 5 2 9 2" xfId="34792"/>
    <cellStyle name="Normal 3 2 5 3" xfId="2545"/>
    <cellStyle name="Normal 3 2 5 3 10" xfId="31523"/>
    <cellStyle name="Normal 3 2 5 3 11" xfId="8556"/>
    <cellStyle name="Normal 3 2 5 3 2" xfId="3681"/>
    <cellStyle name="Normal 3 2 5 3 2 10" xfId="10988"/>
    <cellStyle name="Normal 3 2 5 3 2 2" xfId="12729"/>
    <cellStyle name="Normal 3 2 5 3 2 2 2" xfId="20904"/>
    <cellStyle name="Normal 3 2 5 3 2 2 2 2" xfId="42129"/>
    <cellStyle name="Normal 3 2 5 3 2 2 3" xfId="24167"/>
    <cellStyle name="Normal 3 2 5 3 2 2 3 2" xfId="45392"/>
    <cellStyle name="Normal 3 2 5 3 2 2 4" xfId="27434"/>
    <cellStyle name="Normal 3 2 5 3 2 2 4 2" xfId="48656"/>
    <cellStyle name="Normal 3 2 5 3 2 2 5" xfId="30698"/>
    <cellStyle name="Normal 3 2 5 3 2 2 5 2" xfId="51920"/>
    <cellStyle name="Normal 3 2 5 3 2 2 6" xfId="17642"/>
    <cellStyle name="Normal 3 2 5 3 2 2 6 2" xfId="38867"/>
    <cellStyle name="Normal 3 2 5 3 2 2 7" xfId="33966"/>
    <cellStyle name="Normal 3 2 5 3 2 3" xfId="16011"/>
    <cellStyle name="Normal 3 2 5 3 2 3 2" xfId="37236"/>
    <cellStyle name="Normal 3 2 5 3 2 4" xfId="19273"/>
    <cellStyle name="Normal 3 2 5 3 2 4 2" xfId="40498"/>
    <cellStyle name="Normal 3 2 5 3 2 5" xfId="22535"/>
    <cellStyle name="Normal 3 2 5 3 2 5 2" xfId="43760"/>
    <cellStyle name="Normal 3 2 5 3 2 6" xfId="25802"/>
    <cellStyle name="Normal 3 2 5 3 2 6 2" xfId="47024"/>
    <cellStyle name="Normal 3 2 5 3 2 7" xfId="29067"/>
    <cellStyle name="Normal 3 2 5 3 2 7 2" xfId="50289"/>
    <cellStyle name="Normal 3 2 5 3 2 8" xfId="14379"/>
    <cellStyle name="Normal 3 2 5 3 2 8 2" xfId="35605"/>
    <cellStyle name="Normal 3 2 5 3 2 9" xfId="32335"/>
    <cellStyle name="Normal 3 2 5 3 3" xfId="11915"/>
    <cellStyle name="Normal 3 2 5 3 3 2" xfId="20092"/>
    <cellStyle name="Normal 3 2 5 3 3 2 2" xfId="41317"/>
    <cellStyle name="Normal 3 2 5 3 3 3" xfId="23355"/>
    <cellStyle name="Normal 3 2 5 3 3 3 2" xfId="44580"/>
    <cellStyle name="Normal 3 2 5 3 3 4" xfId="26622"/>
    <cellStyle name="Normal 3 2 5 3 3 4 2" xfId="47844"/>
    <cellStyle name="Normal 3 2 5 3 3 5" xfId="29886"/>
    <cellStyle name="Normal 3 2 5 3 3 5 2" xfId="51108"/>
    <cellStyle name="Normal 3 2 5 3 3 6" xfId="16830"/>
    <cellStyle name="Normal 3 2 5 3 3 6 2" xfId="38055"/>
    <cellStyle name="Normal 3 2 5 3 3 7" xfId="33154"/>
    <cellStyle name="Normal 3 2 5 3 4" xfId="15187"/>
    <cellStyle name="Normal 3 2 5 3 4 2" xfId="36412"/>
    <cellStyle name="Normal 3 2 5 3 5" xfId="18449"/>
    <cellStyle name="Normal 3 2 5 3 5 2" xfId="39674"/>
    <cellStyle name="Normal 3 2 5 3 6" xfId="21711"/>
    <cellStyle name="Normal 3 2 5 3 6 2" xfId="42936"/>
    <cellStyle name="Normal 3 2 5 3 7" xfId="24975"/>
    <cellStyle name="Normal 3 2 5 3 7 2" xfId="46200"/>
    <cellStyle name="Normal 3 2 5 3 8" xfId="28243"/>
    <cellStyle name="Normal 3 2 5 3 8 2" xfId="49465"/>
    <cellStyle name="Normal 3 2 5 3 9" xfId="13567"/>
    <cellStyle name="Normal 3 2 5 3 9 2" xfId="34793"/>
    <cellStyle name="Normal 3 2 5 4" xfId="2544"/>
    <cellStyle name="Normal 3 2 5 4 10" xfId="10986"/>
    <cellStyle name="Normal 3 2 5 4 2" xfId="3714"/>
    <cellStyle name="Normal 3 2 5 4 2 2" xfId="20902"/>
    <cellStyle name="Normal 3 2 5 4 2 2 2" xfId="42127"/>
    <cellStyle name="Normal 3 2 5 4 2 3" xfId="24165"/>
    <cellStyle name="Normal 3 2 5 4 2 3 2" xfId="45390"/>
    <cellStyle name="Normal 3 2 5 4 2 4" xfId="27432"/>
    <cellStyle name="Normal 3 2 5 4 2 4 2" xfId="48654"/>
    <cellStyle name="Normal 3 2 5 4 2 5" xfId="30696"/>
    <cellStyle name="Normal 3 2 5 4 2 5 2" xfId="51918"/>
    <cellStyle name="Normal 3 2 5 4 2 6" xfId="17640"/>
    <cellStyle name="Normal 3 2 5 4 2 6 2" xfId="38865"/>
    <cellStyle name="Normal 3 2 5 4 2 7" xfId="33964"/>
    <cellStyle name="Normal 3 2 5 4 2 8" xfId="12727"/>
    <cellStyle name="Normal 3 2 5 4 3" xfId="16009"/>
    <cellStyle name="Normal 3 2 5 4 3 2" xfId="37234"/>
    <cellStyle name="Normal 3 2 5 4 4" xfId="19271"/>
    <cellStyle name="Normal 3 2 5 4 4 2" xfId="40496"/>
    <cellStyle name="Normal 3 2 5 4 5" xfId="22533"/>
    <cellStyle name="Normal 3 2 5 4 5 2" xfId="43758"/>
    <cellStyle name="Normal 3 2 5 4 6" xfId="25800"/>
    <cellStyle name="Normal 3 2 5 4 6 2" xfId="47022"/>
    <cellStyle name="Normal 3 2 5 4 7" xfId="29065"/>
    <cellStyle name="Normal 3 2 5 4 7 2" xfId="50287"/>
    <cellStyle name="Normal 3 2 5 4 8" xfId="14377"/>
    <cellStyle name="Normal 3 2 5 4 8 2" xfId="35603"/>
    <cellStyle name="Normal 3 2 5 4 9" xfId="32333"/>
    <cellStyle name="Normal 3 2 5 5" xfId="3672"/>
    <cellStyle name="Normal 3 2 5 5 2" xfId="20090"/>
    <cellStyle name="Normal 3 2 5 5 2 2" xfId="41315"/>
    <cellStyle name="Normal 3 2 5 5 3" xfId="23353"/>
    <cellStyle name="Normal 3 2 5 5 3 2" xfId="44578"/>
    <cellStyle name="Normal 3 2 5 5 4" xfId="26620"/>
    <cellStyle name="Normal 3 2 5 5 4 2" xfId="47842"/>
    <cellStyle name="Normal 3 2 5 5 5" xfId="29884"/>
    <cellStyle name="Normal 3 2 5 5 5 2" xfId="51106"/>
    <cellStyle name="Normal 3 2 5 5 6" xfId="16828"/>
    <cellStyle name="Normal 3 2 5 5 6 2" xfId="38053"/>
    <cellStyle name="Normal 3 2 5 5 7" xfId="33152"/>
    <cellStyle name="Normal 3 2 5 5 8" xfId="11913"/>
    <cellStyle name="Normal 3 2 5 6" xfId="15185"/>
    <cellStyle name="Normal 3 2 5 6 2" xfId="36410"/>
    <cellStyle name="Normal 3 2 5 7" xfId="18447"/>
    <cellStyle name="Normal 3 2 5 7 2" xfId="39672"/>
    <cellStyle name="Normal 3 2 5 8" xfId="21709"/>
    <cellStyle name="Normal 3 2 5 8 2" xfId="42934"/>
    <cellStyle name="Normal 3 2 5 9" xfId="24973"/>
    <cellStyle name="Normal 3 2 5 9 2" xfId="46198"/>
    <cellStyle name="Normal 3 2 6" xfId="2543"/>
    <cellStyle name="Normal 3 2 6 10" xfId="13568"/>
    <cellStyle name="Normal 3 2 6 10 2" xfId="34794"/>
    <cellStyle name="Normal 3 2 6 11" xfId="31524"/>
    <cellStyle name="Normal 3 2 6 12" xfId="8557"/>
    <cellStyle name="Normal 3 2 6 2" xfId="2542"/>
    <cellStyle name="Normal 3 2 6 2 10" xfId="31525"/>
    <cellStyle name="Normal 3 2 6 2 11" xfId="8558"/>
    <cellStyle name="Normal 3 2 6 2 2" xfId="3725"/>
    <cellStyle name="Normal 3 2 6 2 2 10" xfId="10990"/>
    <cellStyle name="Normal 3 2 6 2 2 2" xfId="12731"/>
    <cellStyle name="Normal 3 2 6 2 2 2 2" xfId="20906"/>
    <cellStyle name="Normal 3 2 6 2 2 2 2 2" xfId="42131"/>
    <cellStyle name="Normal 3 2 6 2 2 2 3" xfId="24169"/>
    <cellStyle name="Normal 3 2 6 2 2 2 3 2" xfId="45394"/>
    <cellStyle name="Normal 3 2 6 2 2 2 4" xfId="27436"/>
    <cellStyle name="Normal 3 2 6 2 2 2 4 2" xfId="48658"/>
    <cellStyle name="Normal 3 2 6 2 2 2 5" xfId="30700"/>
    <cellStyle name="Normal 3 2 6 2 2 2 5 2" xfId="51922"/>
    <cellStyle name="Normal 3 2 6 2 2 2 6" xfId="17644"/>
    <cellStyle name="Normal 3 2 6 2 2 2 6 2" xfId="38869"/>
    <cellStyle name="Normal 3 2 6 2 2 2 7" xfId="33968"/>
    <cellStyle name="Normal 3 2 6 2 2 3" xfId="16013"/>
    <cellStyle name="Normal 3 2 6 2 2 3 2" xfId="37238"/>
    <cellStyle name="Normal 3 2 6 2 2 4" xfId="19275"/>
    <cellStyle name="Normal 3 2 6 2 2 4 2" xfId="40500"/>
    <cellStyle name="Normal 3 2 6 2 2 5" xfId="22537"/>
    <cellStyle name="Normal 3 2 6 2 2 5 2" xfId="43762"/>
    <cellStyle name="Normal 3 2 6 2 2 6" xfId="25804"/>
    <cellStyle name="Normal 3 2 6 2 2 6 2" xfId="47026"/>
    <cellStyle name="Normal 3 2 6 2 2 7" xfId="29069"/>
    <cellStyle name="Normal 3 2 6 2 2 7 2" xfId="50291"/>
    <cellStyle name="Normal 3 2 6 2 2 8" xfId="14381"/>
    <cellStyle name="Normal 3 2 6 2 2 8 2" xfId="35607"/>
    <cellStyle name="Normal 3 2 6 2 2 9" xfId="32337"/>
    <cellStyle name="Normal 3 2 6 2 3" xfId="11917"/>
    <cellStyle name="Normal 3 2 6 2 3 2" xfId="20094"/>
    <cellStyle name="Normal 3 2 6 2 3 2 2" xfId="41319"/>
    <cellStyle name="Normal 3 2 6 2 3 3" xfId="23357"/>
    <cellStyle name="Normal 3 2 6 2 3 3 2" xfId="44582"/>
    <cellStyle name="Normal 3 2 6 2 3 4" xfId="26624"/>
    <cellStyle name="Normal 3 2 6 2 3 4 2" xfId="47846"/>
    <cellStyle name="Normal 3 2 6 2 3 5" xfId="29888"/>
    <cellStyle name="Normal 3 2 6 2 3 5 2" xfId="51110"/>
    <cellStyle name="Normal 3 2 6 2 3 6" xfId="16832"/>
    <cellStyle name="Normal 3 2 6 2 3 6 2" xfId="38057"/>
    <cellStyle name="Normal 3 2 6 2 3 7" xfId="33156"/>
    <cellStyle name="Normal 3 2 6 2 4" xfId="15189"/>
    <cellStyle name="Normal 3 2 6 2 4 2" xfId="36414"/>
    <cellStyle name="Normal 3 2 6 2 5" xfId="18451"/>
    <cellStyle name="Normal 3 2 6 2 5 2" xfId="39676"/>
    <cellStyle name="Normal 3 2 6 2 6" xfId="21713"/>
    <cellStyle name="Normal 3 2 6 2 6 2" xfId="42938"/>
    <cellStyle name="Normal 3 2 6 2 7" xfId="24977"/>
    <cellStyle name="Normal 3 2 6 2 7 2" xfId="46202"/>
    <cellStyle name="Normal 3 2 6 2 8" xfId="28245"/>
    <cellStyle name="Normal 3 2 6 2 8 2" xfId="49467"/>
    <cellStyle name="Normal 3 2 6 2 9" xfId="13569"/>
    <cellStyle name="Normal 3 2 6 2 9 2" xfId="34795"/>
    <cellStyle name="Normal 3 2 6 3" xfId="3691"/>
    <cellStyle name="Normal 3 2 6 3 10" xfId="10989"/>
    <cellStyle name="Normal 3 2 6 3 2" xfId="12730"/>
    <cellStyle name="Normal 3 2 6 3 2 2" xfId="20905"/>
    <cellStyle name="Normal 3 2 6 3 2 2 2" xfId="42130"/>
    <cellStyle name="Normal 3 2 6 3 2 3" xfId="24168"/>
    <cellStyle name="Normal 3 2 6 3 2 3 2" xfId="45393"/>
    <cellStyle name="Normal 3 2 6 3 2 4" xfId="27435"/>
    <cellStyle name="Normal 3 2 6 3 2 4 2" xfId="48657"/>
    <cellStyle name="Normal 3 2 6 3 2 5" xfId="30699"/>
    <cellStyle name="Normal 3 2 6 3 2 5 2" xfId="51921"/>
    <cellStyle name="Normal 3 2 6 3 2 6" xfId="17643"/>
    <cellStyle name="Normal 3 2 6 3 2 6 2" xfId="38868"/>
    <cellStyle name="Normal 3 2 6 3 2 7" xfId="33967"/>
    <cellStyle name="Normal 3 2 6 3 3" xfId="16012"/>
    <cellStyle name="Normal 3 2 6 3 3 2" xfId="37237"/>
    <cellStyle name="Normal 3 2 6 3 4" xfId="19274"/>
    <cellStyle name="Normal 3 2 6 3 4 2" xfId="40499"/>
    <cellStyle name="Normal 3 2 6 3 5" xfId="22536"/>
    <cellStyle name="Normal 3 2 6 3 5 2" xfId="43761"/>
    <cellStyle name="Normal 3 2 6 3 6" xfId="25803"/>
    <cellStyle name="Normal 3 2 6 3 6 2" xfId="47025"/>
    <cellStyle name="Normal 3 2 6 3 7" xfId="29068"/>
    <cellStyle name="Normal 3 2 6 3 7 2" xfId="50290"/>
    <cellStyle name="Normal 3 2 6 3 8" xfId="14380"/>
    <cellStyle name="Normal 3 2 6 3 8 2" xfId="35606"/>
    <cellStyle name="Normal 3 2 6 3 9" xfId="32336"/>
    <cellStyle name="Normal 3 2 6 4" xfId="11916"/>
    <cellStyle name="Normal 3 2 6 4 2" xfId="20093"/>
    <cellStyle name="Normal 3 2 6 4 2 2" xfId="41318"/>
    <cellStyle name="Normal 3 2 6 4 3" xfId="23356"/>
    <cellStyle name="Normal 3 2 6 4 3 2" xfId="44581"/>
    <cellStyle name="Normal 3 2 6 4 4" xfId="26623"/>
    <cellStyle name="Normal 3 2 6 4 4 2" xfId="47845"/>
    <cellStyle name="Normal 3 2 6 4 5" xfId="29887"/>
    <cellStyle name="Normal 3 2 6 4 5 2" xfId="51109"/>
    <cellStyle name="Normal 3 2 6 4 6" xfId="16831"/>
    <cellStyle name="Normal 3 2 6 4 6 2" xfId="38056"/>
    <cellStyle name="Normal 3 2 6 4 7" xfId="33155"/>
    <cellStyle name="Normal 3 2 6 5" xfId="15188"/>
    <cellStyle name="Normal 3 2 6 5 2" xfId="36413"/>
    <cellStyle name="Normal 3 2 6 6" xfId="18450"/>
    <cellStyle name="Normal 3 2 6 6 2" xfId="39675"/>
    <cellStyle name="Normal 3 2 6 7" xfId="21712"/>
    <cellStyle name="Normal 3 2 6 7 2" xfId="42937"/>
    <cellStyle name="Normal 3 2 6 8" xfId="24976"/>
    <cellStyle name="Normal 3 2 6 8 2" xfId="46201"/>
    <cellStyle name="Normal 3 2 6 9" xfId="28244"/>
    <cellStyle name="Normal 3 2 6 9 2" xfId="49466"/>
    <cellStyle name="Normal 3 2 7" xfId="2541"/>
    <cellStyle name="Normal 3 2 7 10" xfId="31526"/>
    <cellStyle name="Normal 3 2 7 11" xfId="8559"/>
    <cellStyle name="Normal 3 2 7 2" xfId="3673"/>
    <cellStyle name="Normal 3 2 7 2 10" xfId="10991"/>
    <cellStyle name="Normal 3 2 7 2 2" xfId="12732"/>
    <cellStyle name="Normal 3 2 7 2 2 2" xfId="20907"/>
    <cellStyle name="Normal 3 2 7 2 2 2 2" xfId="42132"/>
    <cellStyle name="Normal 3 2 7 2 2 3" xfId="24170"/>
    <cellStyle name="Normal 3 2 7 2 2 3 2" xfId="45395"/>
    <cellStyle name="Normal 3 2 7 2 2 4" xfId="27437"/>
    <cellStyle name="Normal 3 2 7 2 2 4 2" xfId="48659"/>
    <cellStyle name="Normal 3 2 7 2 2 5" xfId="30701"/>
    <cellStyle name="Normal 3 2 7 2 2 5 2" xfId="51923"/>
    <cellStyle name="Normal 3 2 7 2 2 6" xfId="17645"/>
    <cellStyle name="Normal 3 2 7 2 2 6 2" xfId="38870"/>
    <cellStyle name="Normal 3 2 7 2 2 7" xfId="33969"/>
    <cellStyle name="Normal 3 2 7 2 3" xfId="16014"/>
    <cellStyle name="Normal 3 2 7 2 3 2" xfId="37239"/>
    <cellStyle name="Normal 3 2 7 2 4" xfId="19276"/>
    <cellStyle name="Normal 3 2 7 2 4 2" xfId="40501"/>
    <cellStyle name="Normal 3 2 7 2 5" xfId="22538"/>
    <cellStyle name="Normal 3 2 7 2 5 2" xfId="43763"/>
    <cellStyle name="Normal 3 2 7 2 6" xfId="25805"/>
    <cellStyle name="Normal 3 2 7 2 6 2" xfId="47027"/>
    <cellStyle name="Normal 3 2 7 2 7" xfId="29070"/>
    <cellStyle name="Normal 3 2 7 2 7 2" xfId="50292"/>
    <cellStyle name="Normal 3 2 7 2 8" xfId="14382"/>
    <cellStyle name="Normal 3 2 7 2 8 2" xfId="35608"/>
    <cellStyle name="Normal 3 2 7 2 9" xfId="32338"/>
    <cellStyle name="Normal 3 2 7 3" xfId="11918"/>
    <cellStyle name="Normal 3 2 7 3 2" xfId="20095"/>
    <cellStyle name="Normal 3 2 7 3 2 2" xfId="41320"/>
    <cellStyle name="Normal 3 2 7 3 3" xfId="23358"/>
    <cellStyle name="Normal 3 2 7 3 3 2" xfId="44583"/>
    <cellStyle name="Normal 3 2 7 3 4" xfId="26625"/>
    <cellStyle name="Normal 3 2 7 3 4 2" xfId="47847"/>
    <cellStyle name="Normal 3 2 7 3 5" xfId="29889"/>
    <cellStyle name="Normal 3 2 7 3 5 2" xfId="51111"/>
    <cellStyle name="Normal 3 2 7 3 6" xfId="16833"/>
    <cellStyle name="Normal 3 2 7 3 6 2" xfId="38058"/>
    <cellStyle name="Normal 3 2 7 3 7" xfId="33157"/>
    <cellStyle name="Normal 3 2 7 4" xfId="15190"/>
    <cellStyle name="Normal 3 2 7 4 2" xfId="36415"/>
    <cellStyle name="Normal 3 2 7 5" xfId="18452"/>
    <cellStyle name="Normal 3 2 7 5 2" xfId="39677"/>
    <cellStyle name="Normal 3 2 7 6" xfId="21714"/>
    <cellStyle name="Normal 3 2 7 6 2" xfId="42939"/>
    <cellStyle name="Normal 3 2 7 7" xfId="24978"/>
    <cellStyle name="Normal 3 2 7 7 2" xfId="46203"/>
    <cellStyle name="Normal 3 2 7 8" xfId="28246"/>
    <cellStyle name="Normal 3 2 7 8 2" xfId="49468"/>
    <cellStyle name="Normal 3 2 7 9" xfId="13570"/>
    <cellStyle name="Normal 3 2 7 9 2" xfId="34796"/>
    <cellStyle name="Normal 3 2 8" xfId="2540"/>
    <cellStyle name="Normal 3 2 8 10" xfId="31527"/>
    <cellStyle name="Normal 3 2 8 11" xfId="8560"/>
    <cellStyle name="Normal 3 2 8 2" xfId="3703"/>
    <cellStyle name="Normal 3 2 8 2 10" xfId="10992"/>
    <cellStyle name="Normal 3 2 8 2 2" xfId="12733"/>
    <cellStyle name="Normal 3 2 8 2 2 2" xfId="20908"/>
    <cellStyle name="Normal 3 2 8 2 2 2 2" xfId="42133"/>
    <cellStyle name="Normal 3 2 8 2 2 3" xfId="24171"/>
    <cellStyle name="Normal 3 2 8 2 2 3 2" xfId="45396"/>
    <cellStyle name="Normal 3 2 8 2 2 4" xfId="27438"/>
    <cellStyle name="Normal 3 2 8 2 2 4 2" xfId="48660"/>
    <cellStyle name="Normal 3 2 8 2 2 5" xfId="30702"/>
    <cellStyle name="Normal 3 2 8 2 2 5 2" xfId="51924"/>
    <cellStyle name="Normal 3 2 8 2 2 6" xfId="17646"/>
    <cellStyle name="Normal 3 2 8 2 2 6 2" xfId="38871"/>
    <cellStyle name="Normal 3 2 8 2 2 7" xfId="33970"/>
    <cellStyle name="Normal 3 2 8 2 3" xfId="16015"/>
    <cellStyle name="Normal 3 2 8 2 3 2" xfId="37240"/>
    <cellStyle name="Normal 3 2 8 2 4" xfId="19277"/>
    <cellStyle name="Normal 3 2 8 2 4 2" xfId="40502"/>
    <cellStyle name="Normal 3 2 8 2 5" xfId="22539"/>
    <cellStyle name="Normal 3 2 8 2 5 2" xfId="43764"/>
    <cellStyle name="Normal 3 2 8 2 6" xfId="25806"/>
    <cellStyle name="Normal 3 2 8 2 6 2" xfId="47028"/>
    <cellStyle name="Normal 3 2 8 2 7" xfId="29071"/>
    <cellStyle name="Normal 3 2 8 2 7 2" xfId="50293"/>
    <cellStyle name="Normal 3 2 8 2 8" xfId="14383"/>
    <cellStyle name="Normal 3 2 8 2 8 2" xfId="35609"/>
    <cellStyle name="Normal 3 2 8 2 9" xfId="32339"/>
    <cellStyle name="Normal 3 2 8 3" xfId="11919"/>
    <cellStyle name="Normal 3 2 8 3 2" xfId="20096"/>
    <cellStyle name="Normal 3 2 8 3 2 2" xfId="41321"/>
    <cellStyle name="Normal 3 2 8 3 3" xfId="23359"/>
    <cellStyle name="Normal 3 2 8 3 3 2" xfId="44584"/>
    <cellStyle name="Normal 3 2 8 3 4" xfId="26626"/>
    <cellStyle name="Normal 3 2 8 3 4 2" xfId="47848"/>
    <cellStyle name="Normal 3 2 8 3 5" xfId="29890"/>
    <cellStyle name="Normal 3 2 8 3 5 2" xfId="51112"/>
    <cellStyle name="Normal 3 2 8 3 6" xfId="16834"/>
    <cellStyle name="Normal 3 2 8 3 6 2" xfId="38059"/>
    <cellStyle name="Normal 3 2 8 3 7" xfId="33158"/>
    <cellStyle name="Normal 3 2 8 4" xfId="15191"/>
    <cellStyle name="Normal 3 2 8 4 2" xfId="36416"/>
    <cellStyle name="Normal 3 2 8 5" xfId="18453"/>
    <cellStyle name="Normal 3 2 8 5 2" xfId="39678"/>
    <cellStyle name="Normal 3 2 8 6" xfId="21715"/>
    <cellStyle name="Normal 3 2 8 6 2" xfId="42940"/>
    <cellStyle name="Normal 3 2 8 7" xfId="24979"/>
    <cellStyle name="Normal 3 2 8 7 2" xfId="46204"/>
    <cellStyle name="Normal 3 2 8 8" xfId="28247"/>
    <cellStyle name="Normal 3 2 8 8 2" xfId="49469"/>
    <cellStyle name="Normal 3 2 8 9" xfId="13571"/>
    <cellStyle name="Normal 3 2 8 9 2" xfId="34797"/>
    <cellStyle name="Normal 3 2 9" xfId="3982"/>
    <cellStyle name="Normal 3 20" xfId="8561"/>
    <cellStyle name="Normal 3 21" xfId="3981"/>
    <cellStyle name="Normal 3 21 10" xfId="31058"/>
    <cellStyle name="Normal 3 21 2" xfId="10219"/>
    <cellStyle name="Normal 3 21 2 2" xfId="12264"/>
    <cellStyle name="Normal 3 21 2 2 2" xfId="20439"/>
    <cellStyle name="Normal 3 21 2 2 2 2" xfId="41664"/>
    <cellStyle name="Normal 3 21 2 2 3" xfId="23702"/>
    <cellStyle name="Normal 3 21 2 2 3 2" xfId="44927"/>
    <cellStyle name="Normal 3 21 2 2 4" xfId="26969"/>
    <cellStyle name="Normal 3 21 2 2 4 2" xfId="48191"/>
    <cellStyle name="Normal 3 21 2 2 5" xfId="30233"/>
    <cellStyle name="Normal 3 21 2 2 5 2" xfId="51455"/>
    <cellStyle name="Normal 3 21 2 2 6" xfId="17177"/>
    <cellStyle name="Normal 3 21 2 2 6 2" xfId="38402"/>
    <cellStyle name="Normal 3 21 2 2 7" xfId="33501"/>
    <cellStyle name="Normal 3 21 2 3" xfId="15546"/>
    <cellStyle name="Normal 3 21 2 3 2" xfId="36771"/>
    <cellStyle name="Normal 3 21 2 4" xfId="18808"/>
    <cellStyle name="Normal 3 21 2 4 2" xfId="40033"/>
    <cellStyle name="Normal 3 21 2 5" xfId="22070"/>
    <cellStyle name="Normal 3 21 2 5 2" xfId="43295"/>
    <cellStyle name="Normal 3 21 2 6" xfId="25337"/>
    <cellStyle name="Normal 3 21 2 6 2" xfId="46559"/>
    <cellStyle name="Normal 3 21 2 7" xfId="28602"/>
    <cellStyle name="Normal 3 21 2 7 2" xfId="49824"/>
    <cellStyle name="Normal 3 21 2 8" xfId="13914"/>
    <cellStyle name="Normal 3 21 2 8 2" xfId="35140"/>
    <cellStyle name="Normal 3 21 2 9" xfId="31870"/>
    <cellStyle name="Normal 3 21 3" xfId="11450"/>
    <cellStyle name="Normal 3 21 3 2" xfId="19627"/>
    <cellStyle name="Normal 3 21 3 2 2" xfId="40852"/>
    <cellStyle name="Normal 3 21 3 3" xfId="22890"/>
    <cellStyle name="Normal 3 21 3 3 2" xfId="44115"/>
    <cellStyle name="Normal 3 21 3 4" xfId="26157"/>
    <cellStyle name="Normal 3 21 3 4 2" xfId="47379"/>
    <cellStyle name="Normal 3 21 3 5" xfId="29421"/>
    <cellStyle name="Normal 3 21 3 5 2" xfId="50643"/>
    <cellStyle name="Normal 3 21 3 6" xfId="16365"/>
    <cellStyle name="Normal 3 21 3 6 2" xfId="37590"/>
    <cellStyle name="Normal 3 21 3 7" xfId="32689"/>
    <cellStyle name="Normal 3 21 4" xfId="14722"/>
    <cellStyle name="Normal 3 21 4 2" xfId="35947"/>
    <cellStyle name="Normal 3 21 5" xfId="17984"/>
    <cellStyle name="Normal 3 21 5 2" xfId="39209"/>
    <cellStyle name="Normal 3 21 6" xfId="21246"/>
    <cellStyle name="Normal 3 21 6 2" xfId="42471"/>
    <cellStyle name="Normal 3 21 7" xfId="24510"/>
    <cellStyle name="Normal 3 21 7 2" xfId="45735"/>
    <cellStyle name="Normal 3 21 8" xfId="27778"/>
    <cellStyle name="Normal 3 21 8 2" xfId="49000"/>
    <cellStyle name="Normal 3 21 9" xfId="13102"/>
    <cellStyle name="Normal 3 21 9 2" xfId="34328"/>
    <cellStyle name="Normal 3 22" xfId="13055"/>
    <cellStyle name="Normal 3 23" xfId="3816"/>
    <cellStyle name="Normal 3 24" xfId="3269"/>
    <cellStyle name="Normal 3 3" xfId="397"/>
    <cellStyle name="Normal 3 3 2" xfId="398"/>
    <cellStyle name="Normal 3 3 2 10" xfId="24980"/>
    <cellStyle name="Normal 3 3 2 10 2" xfId="46205"/>
    <cellStyle name="Normal 3 3 2 11" xfId="28248"/>
    <cellStyle name="Normal 3 3 2 11 2" xfId="49470"/>
    <cellStyle name="Normal 3 3 2 12" xfId="13572"/>
    <cellStyle name="Normal 3 3 2 12 2" xfId="34798"/>
    <cellStyle name="Normal 3 3 2 13" xfId="31528"/>
    <cellStyle name="Normal 3 3 2 2" xfId="8562"/>
    <cellStyle name="Normal 3 3 2 2 10" xfId="31529"/>
    <cellStyle name="Normal 3 3 2 2 2" xfId="10994"/>
    <cellStyle name="Normal 3 3 2 2 2 2" xfId="12735"/>
    <cellStyle name="Normal 3 3 2 2 2 2 2" xfId="20910"/>
    <cellStyle name="Normal 3 3 2 2 2 2 2 2" xfId="42135"/>
    <cellStyle name="Normal 3 3 2 2 2 2 3" xfId="24173"/>
    <cellStyle name="Normal 3 3 2 2 2 2 3 2" xfId="45398"/>
    <cellStyle name="Normal 3 3 2 2 2 2 4" xfId="27440"/>
    <cellStyle name="Normal 3 3 2 2 2 2 4 2" xfId="48662"/>
    <cellStyle name="Normal 3 3 2 2 2 2 5" xfId="30704"/>
    <cellStyle name="Normal 3 3 2 2 2 2 5 2" xfId="51926"/>
    <cellStyle name="Normal 3 3 2 2 2 2 6" xfId="17648"/>
    <cellStyle name="Normal 3 3 2 2 2 2 6 2" xfId="38873"/>
    <cellStyle name="Normal 3 3 2 2 2 2 7" xfId="33972"/>
    <cellStyle name="Normal 3 3 2 2 2 3" xfId="16017"/>
    <cellStyle name="Normal 3 3 2 2 2 3 2" xfId="37242"/>
    <cellStyle name="Normal 3 3 2 2 2 4" xfId="19279"/>
    <cellStyle name="Normal 3 3 2 2 2 4 2" xfId="40504"/>
    <cellStyle name="Normal 3 3 2 2 2 5" xfId="22541"/>
    <cellStyle name="Normal 3 3 2 2 2 5 2" xfId="43766"/>
    <cellStyle name="Normal 3 3 2 2 2 6" xfId="25808"/>
    <cellStyle name="Normal 3 3 2 2 2 6 2" xfId="47030"/>
    <cellStyle name="Normal 3 3 2 2 2 7" xfId="29073"/>
    <cellStyle name="Normal 3 3 2 2 2 7 2" xfId="50295"/>
    <cellStyle name="Normal 3 3 2 2 2 8" xfId="14385"/>
    <cellStyle name="Normal 3 3 2 2 2 8 2" xfId="35611"/>
    <cellStyle name="Normal 3 3 2 2 2 9" xfId="32341"/>
    <cellStyle name="Normal 3 3 2 2 3" xfId="11921"/>
    <cellStyle name="Normal 3 3 2 2 3 2" xfId="20098"/>
    <cellStyle name="Normal 3 3 2 2 3 2 2" xfId="41323"/>
    <cellStyle name="Normal 3 3 2 2 3 3" xfId="23361"/>
    <cellStyle name="Normal 3 3 2 2 3 3 2" xfId="44586"/>
    <cellStyle name="Normal 3 3 2 2 3 4" xfId="26628"/>
    <cellStyle name="Normal 3 3 2 2 3 4 2" xfId="47850"/>
    <cellStyle name="Normal 3 3 2 2 3 5" xfId="29892"/>
    <cellStyle name="Normal 3 3 2 2 3 5 2" xfId="51114"/>
    <cellStyle name="Normal 3 3 2 2 3 6" xfId="16836"/>
    <cellStyle name="Normal 3 3 2 2 3 6 2" xfId="38061"/>
    <cellStyle name="Normal 3 3 2 2 3 7" xfId="33160"/>
    <cellStyle name="Normal 3 3 2 2 4" xfId="15193"/>
    <cellStyle name="Normal 3 3 2 2 4 2" xfId="36418"/>
    <cellStyle name="Normal 3 3 2 2 5" xfId="18455"/>
    <cellStyle name="Normal 3 3 2 2 5 2" xfId="39680"/>
    <cellStyle name="Normal 3 3 2 2 6" xfId="21717"/>
    <cellStyle name="Normal 3 3 2 2 6 2" xfId="42942"/>
    <cellStyle name="Normal 3 3 2 2 7" xfId="24981"/>
    <cellStyle name="Normal 3 3 2 2 7 2" xfId="46206"/>
    <cellStyle name="Normal 3 3 2 2 8" xfId="28249"/>
    <cellStyle name="Normal 3 3 2 2 8 2" xfId="49471"/>
    <cellStyle name="Normal 3 3 2 2 9" xfId="13573"/>
    <cellStyle name="Normal 3 3 2 2 9 2" xfId="34799"/>
    <cellStyle name="Normal 3 3 2 3" xfId="8563"/>
    <cellStyle name="Normal 3 3 2 3 10" xfId="31530"/>
    <cellStyle name="Normal 3 3 2 3 2" xfId="10995"/>
    <cellStyle name="Normal 3 3 2 3 2 2" xfId="12736"/>
    <cellStyle name="Normal 3 3 2 3 2 2 2" xfId="20911"/>
    <cellStyle name="Normal 3 3 2 3 2 2 2 2" xfId="42136"/>
    <cellStyle name="Normal 3 3 2 3 2 2 3" xfId="24174"/>
    <cellStyle name="Normal 3 3 2 3 2 2 3 2" xfId="45399"/>
    <cellStyle name="Normal 3 3 2 3 2 2 4" xfId="27441"/>
    <cellStyle name="Normal 3 3 2 3 2 2 4 2" xfId="48663"/>
    <cellStyle name="Normal 3 3 2 3 2 2 5" xfId="30705"/>
    <cellStyle name="Normal 3 3 2 3 2 2 5 2" xfId="51927"/>
    <cellStyle name="Normal 3 3 2 3 2 2 6" xfId="17649"/>
    <cellStyle name="Normal 3 3 2 3 2 2 6 2" xfId="38874"/>
    <cellStyle name="Normal 3 3 2 3 2 2 7" xfId="33973"/>
    <cellStyle name="Normal 3 3 2 3 2 3" xfId="16018"/>
    <cellStyle name="Normal 3 3 2 3 2 3 2" xfId="37243"/>
    <cellStyle name="Normal 3 3 2 3 2 4" xfId="19280"/>
    <cellStyle name="Normal 3 3 2 3 2 4 2" xfId="40505"/>
    <cellStyle name="Normal 3 3 2 3 2 5" xfId="22542"/>
    <cellStyle name="Normal 3 3 2 3 2 5 2" xfId="43767"/>
    <cellStyle name="Normal 3 3 2 3 2 6" xfId="25809"/>
    <cellStyle name="Normal 3 3 2 3 2 6 2" xfId="47031"/>
    <cellStyle name="Normal 3 3 2 3 2 7" xfId="29074"/>
    <cellStyle name="Normal 3 3 2 3 2 7 2" xfId="50296"/>
    <cellStyle name="Normal 3 3 2 3 2 8" xfId="14386"/>
    <cellStyle name="Normal 3 3 2 3 2 8 2" xfId="35612"/>
    <cellStyle name="Normal 3 3 2 3 2 9" xfId="32342"/>
    <cellStyle name="Normal 3 3 2 3 3" xfId="11922"/>
    <cellStyle name="Normal 3 3 2 3 3 2" xfId="20099"/>
    <cellStyle name="Normal 3 3 2 3 3 2 2" xfId="41324"/>
    <cellStyle name="Normal 3 3 2 3 3 3" xfId="23362"/>
    <cellStyle name="Normal 3 3 2 3 3 3 2" xfId="44587"/>
    <cellStyle name="Normal 3 3 2 3 3 4" xfId="26629"/>
    <cellStyle name="Normal 3 3 2 3 3 4 2" xfId="47851"/>
    <cellStyle name="Normal 3 3 2 3 3 5" xfId="29893"/>
    <cellStyle name="Normal 3 3 2 3 3 5 2" xfId="51115"/>
    <cellStyle name="Normal 3 3 2 3 3 6" xfId="16837"/>
    <cellStyle name="Normal 3 3 2 3 3 6 2" xfId="38062"/>
    <cellStyle name="Normal 3 3 2 3 3 7" xfId="33161"/>
    <cellStyle name="Normal 3 3 2 3 4" xfId="15194"/>
    <cellStyle name="Normal 3 3 2 3 4 2" xfId="36419"/>
    <cellStyle name="Normal 3 3 2 3 5" xfId="18456"/>
    <cellStyle name="Normal 3 3 2 3 5 2" xfId="39681"/>
    <cellStyle name="Normal 3 3 2 3 6" xfId="21718"/>
    <cellStyle name="Normal 3 3 2 3 6 2" xfId="42943"/>
    <cellStyle name="Normal 3 3 2 3 7" xfId="24982"/>
    <cellStyle name="Normal 3 3 2 3 7 2" xfId="46207"/>
    <cellStyle name="Normal 3 3 2 3 8" xfId="28250"/>
    <cellStyle name="Normal 3 3 2 3 8 2" xfId="49472"/>
    <cellStyle name="Normal 3 3 2 3 9" xfId="13574"/>
    <cellStyle name="Normal 3 3 2 3 9 2" xfId="34800"/>
    <cellStyle name="Normal 3 3 2 4" xfId="10029"/>
    <cellStyle name="Normal 3 3 2 4 10" xfId="31808"/>
    <cellStyle name="Normal 3 3 2 4 2" xfId="11339"/>
    <cellStyle name="Normal 3 3 2 4 2 2" xfId="13009"/>
    <cellStyle name="Normal 3 3 2 4 2 2 2" xfId="21184"/>
    <cellStyle name="Normal 3 3 2 4 2 2 2 2" xfId="42409"/>
    <cellStyle name="Normal 3 3 2 4 2 2 3" xfId="24447"/>
    <cellStyle name="Normal 3 3 2 4 2 2 3 2" xfId="45672"/>
    <cellStyle name="Normal 3 3 2 4 2 2 4" xfId="27714"/>
    <cellStyle name="Normal 3 3 2 4 2 2 4 2" xfId="48936"/>
    <cellStyle name="Normal 3 3 2 4 2 2 5" xfId="30978"/>
    <cellStyle name="Normal 3 3 2 4 2 2 5 2" xfId="52200"/>
    <cellStyle name="Normal 3 3 2 4 2 2 6" xfId="17922"/>
    <cellStyle name="Normal 3 3 2 4 2 2 6 2" xfId="39147"/>
    <cellStyle name="Normal 3 3 2 4 2 2 7" xfId="34246"/>
    <cellStyle name="Normal 3 3 2 4 2 3" xfId="16291"/>
    <cellStyle name="Normal 3 3 2 4 2 3 2" xfId="37516"/>
    <cellStyle name="Normal 3 3 2 4 2 4" xfId="19553"/>
    <cellStyle name="Normal 3 3 2 4 2 4 2" xfId="40778"/>
    <cellStyle name="Normal 3 3 2 4 2 5" xfId="22815"/>
    <cellStyle name="Normal 3 3 2 4 2 5 2" xfId="44040"/>
    <cellStyle name="Normal 3 3 2 4 2 6" xfId="26082"/>
    <cellStyle name="Normal 3 3 2 4 2 6 2" xfId="47304"/>
    <cellStyle name="Normal 3 3 2 4 2 7" xfId="29347"/>
    <cellStyle name="Normal 3 3 2 4 2 7 2" xfId="50569"/>
    <cellStyle name="Normal 3 3 2 4 2 8" xfId="14659"/>
    <cellStyle name="Normal 3 3 2 4 2 8 2" xfId="35885"/>
    <cellStyle name="Normal 3 3 2 4 2 9" xfId="32615"/>
    <cellStyle name="Normal 3 3 2 4 3" xfId="12201"/>
    <cellStyle name="Normal 3 3 2 4 3 2" xfId="20377"/>
    <cellStyle name="Normal 3 3 2 4 3 2 2" xfId="41602"/>
    <cellStyle name="Normal 3 3 2 4 3 3" xfId="23640"/>
    <cellStyle name="Normal 3 3 2 4 3 3 2" xfId="44865"/>
    <cellStyle name="Normal 3 3 2 4 3 4" xfId="26907"/>
    <cellStyle name="Normal 3 3 2 4 3 4 2" xfId="48129"/>
    <cellStyle name="Normal 3 3 2 4 3 5" xfId="30171"/>
    <cellStyle name="Normal 3 3 2 4 3 5 2" xfId="51393"/>
    <cellStyle name="Normal 3 3 2 4 3 6" xfId="17115"/>
    <cellStyle name="Normal 3 3 2 4 3 6 2" xfId="38340"/>
    <cellStyle name="Normal 3 3 2 4 3 7" xfId="33439"/>
    <cellStyle name="Normal 3 3 2 4 4" xfId="15472"/>
    <cellStyle name="Normal 3 3 2 4 4 2" xfId="36697"/>
    <cellStyle name="Normal 3 3 2 4 5" xfId="18734"/>
    <cellStyle name="Normal 3 3 2 4 5 2" xfId="39959"/>
    <cellStyle name="Normal 3 3 2 4 6" xfId="21996"/>
    <cellStyle name="Normal 3 3 2 4 6 2" xfId="43221"/>
    <cellStyle name="Normal 3 3 2 4 7" xfId="25261"/>
    <cellStyle name="Normal 3 3 2 4 7 2" xfId="46485"/>
    <cellStyle name="Normal 3 3 2 4 8" xfId="28528"/>
    <cellStyle name="Normal 3 3 2 4 8 2" xfId="49750"/>
    <cellStyle name="Normal 3 3 2 4 9" xfId="13852"/>
    <cellStyle name="Normal 3 3 2 4 9 2" xfId="35078"/>
    <cellStyle name="Normal 3 3 2 5" xfId="10993"/>
    <cellStyle name="Normal 3 3 2 5 2" xfId="12734"/>
    <cellStyle name="Normal 3 3 2 5 2 2" xfId="20909"/>
    <cellStyle name="Normal 3 3 2 5 2 2 2" xfId="42134"/>
    <cellStyle name="Normal 3 3 2 5 2 3" xfId="24172"/>
    <cellStyle name="Normal 3 3 2 5 2 3 2" xfId="45397"/>
    <cellStyle name="Normal 3 3 2 5 2 4" xfId="27439"/>
    <cellStyle name="Normal 3 3 2 5 2 4 2" xfId="48661"/>
    <cellStyle name="Normal 3 3 2 5 2 5" xfId="30703"/>
    <cellStyle name="Normal 3 3 2 5 2 5 2" xfId="51925"/>
    <cellStyle name="Normal 3 3 2 5 2 6" xfId="17647"/>
    <cellStyle name="Normal 3 3 2 5 2 6 2" xfId="38872"/>
    <cellStyle name="Normal 3 3 2 5 2 7" xfId="33971"/>
    <cellStyle name="Normal 3 3 2 5 3" xfId="16016"/>
    <cellStyle name="Normal 3 3 2 5 3 2" xfId="37241"/>
    <cellStyle name="Normal 3 3 2 5 4" xfId="19278"/>
    <cellStyle name="Normal 3 3 2 5 4 2" xfId="40503"/>
    <cellStyle name="Normal 3 3 2 5 5" xfId="22540"/>
    <cellStyle name="Normal 3 3 2 5 5 2" xfId="43765"/>
    <cellStyle name="Normal 3 3 2 5 6" xfId="25807"/>
    <cellStyle name="Normal 3 3 2 5 6 2" xfId="47029"/>
    <cellStyle name="Normal 3 3 2 5 7" xfId="29072"/>
    <cellStyle name="Normal 3 3 2 5 7 2" xfId="50294"/>
    <cellStyle name="Normal 3 3 2 5 8" xfId="14384"/>
    <cellStyle name="Normal 3 3 2 5 8 2" xfId="35610"/>
    <cellStyle name="Normal 3 3 2 5 9" xfId="32340"/>
    <cellStyle name="Normal 3 3 2 6" xfId="11920"/>
    <cellStyle name="Normal 3 3 2 6 2" xfId="20097"/>
    <cellStyle name="Normal 3 3 2 6 2 2" xfId="41322"/>
    <cellStyle name="Normal 3 3 2 6 3" xfId="23360"/>
    <cellStyle name="Normal 3 3 2 6 3 2" xfId="44585"/>
    <cellStyle name="Normal 3 3 2 6 4" xfId="26627"/>
    <cellStyle name="Normal 3 3 2 6 4 2" xfId="47849"/>
    <cellStyle name="Normal 3 3 2 6 5" xfId="29891"/>
    <cellStyle name="Normal 3 3 2 6 5 2" xfId="51113"/>
    <cellStyle name="Normal 3 3 2 6 6" xfId="16835"/>
    <cellStyle name="Normal 3 3 2 6 6 2" xfId="38060"/>
    <cellStyle name="Normal 3 3 2 6 7" xfId="33159"/>
    <cellStyle name="Normal 3 3 2 7" xfId="15192"/>
    <cellStyle name="Normal 3 3 2 7 2" xfId="36417"/>
    <cellStyle name="Normal 3 3 2 8" xfId="18454"/>
    <cellStyle name="Normal 3 3 2 8 2" xfId="39679"/>
    <cellStyle name="Normal 3 3 2 9" xfId="21716"/>
    <cellStyle name="Normal 3 3 2 9 2" xfId="42941"/>
    <cellStyle name="Normal 3 3 3" xfId="399"/>
    <cellStyle name="Normal 3 3 3 10" xfId="24983"/>
    <cellStyle name="Normal 3 3 3 10 2" xfId="46208"/>
    <cellStyle name="Normal 3 3 3 11" xfId="28251"/>
    <cellStyle name="Normal 3 3 3 11 2" xfId="49473"/>
    <cellStyle name="Normal 3 3 3 12" xfId="13575"/>
    <cellStyle name="Normal 3 3 3 12 2" xfId="34801"/>
    <cellStyle name="Normal 3 3 3 13" xfId="31531"/>
    <cellStyle name="Normal 3 3 3 2" xfId="8564"/>
    <cellStyle name="Normal 3 3 3 2 10" xfId="31532"/>
    <cellStyle name="Normal 3 3 3 2 2" xfId="10997"/>
    <cellStyle name="Normal 3 3 3 2 2 2" xfId="12738"/>
    <cellStyle name="Normal 3 3 3 2 2 2 2" xfId="20913"/>
    <cellStyle name="Normal 3 3 3 2 2 2 2 2" xfId="42138"/>
    <cellStyle name="Normal 3 3 3 2 2 2 3" xfId="24176"/>
    <cellStyle name="Normal 3 3 3 2 2 2 3 2" xfId="45401"/>
    <cellStyle name="Normal 3 3 3 2 2 2 4" xfId="27443"/>
    <cellStyle name="Normal 3 3 3 2 2 2 4 2" xfId="48665"/>
    <cellStyle name="Normal 3 3 3 2 2 2 5" xfId="30707"/>
    <cellStyle name="Normal 3 3 3 2 2 2 5 2" xfId="51929"/>
    <cellStyle name="Normal 3 3 3 2 2 2 6" xfId="17651"/>
    <cellStyle name="Normal 3 3 3 2 2 2 6 2" xfId="38876"/>
    <cellStyle name="Normal 3 3 3 2 2 2 7" xfId="33975"/>
    <cellStyle name="Normal 3 3 3 2 2 3" xfId="16020"/>
    <cellStyle name="Normal 3 3 3 2 2 3 2" xfId="37245"/>
    <cellStyle name="Normal 3 3 3 2 2 4" xfId="19282"/>
    <cellStyle name="Normal 3 3 3 2 2 4 2" xfId="40507"/>
    <cellStyle name="Normal 3 3 3 2 2 5" xfId="22544"/>
    <cellStyle name="Normal 3 3 3 2 2 5 2" xfId="43769"/>
    <cellStyle name="Normal 3 3 3 2 2 6" xfId="25811"/>
    <cellStyle name="Normal 3 3 3 2 2 6 2" xfId="47033"/>
    <cellStyle name="Normal 3 3 3 2 2 7" xfId="29076"/>
    <cellStyle name="Normal 3 3 3 2 2 7 2" xfId="50298"/>
    <cellStyle name="Normal 3 3 3 2 2 8" xfId="14388"/>
    <cellStyle name="Normal 3 3 3 2 2 8 2" xfId="35614"/>
    <cellStyle name="Normal 3 3 3 2 2 9" xfId="32344"/>
    <cellStyle name="Normal 3 3 3 2 3" xfId="11924"/>
    <cellStyle name="Normal 3 3 3 2 3 2" xfId="20101"/>
    <cellStyle name="Normal 3 3 3 2 3 2 2" xfId="41326"/>
    <cellStyle name="Normal 3 3 3 2 3 3" xfId="23364"/>
    <cellStyle name="Normal 3 3 3 2 3 3 2" xfId="44589"/>
    <cellStyle name="Normal 3 3 3 2 3 4" xfId="26631"/>
    <cellStyle name="Normal 3 3 3 2 3 4 2" xfId="47853"/>
    <cellStyle name="Normal 3 3 3 2 3 5" xfId="29895"/>
    <cellStyle name="Normal 3 3 3 2 3 5 2" xfId="51117"/>
    <cellStyle name="Normal 3 3 3 2 3 6" xfId="16839"/>
    <cellStyle name="Normal 3 3 3 2 3 6 2" xfId="38064"/>
    <cellStyle name="Normal 3 3 3 2 3 7" xfId="33163"/>
    <cellStyle name="Normal 3 3 3 2 4" xfId="15196"/>
    <cellStyle name="Normal 3 3 3 2 4 2" xfId="36421"/>
    <cellStyle name="Normal 3 3 3 2 5" xfId="18458"/>
    <cellStyle name="Normal 3 3 3 2 5 2" xfId="39683"/>
    <cellStyle name="Normal 3 3 3 2 6" xfId="21720"/>
    <cellStyle name="Normal 3 3 3 2 6 2" xfId="42945"/>
    <cellStyle name="Normal 3 3 3 2 7" xfId="24984"/>
    <cellStyle name="Normal 3 3 3 2 7 2" xfId="46209"/>
    <cellStyle name="Normal 3 3 3 2 8" xfId="28252"/>
    <cellStyle name="Normal 3 3 3 2 8 2" xfId="49474"/>
    <cellStyle name="Normal 3 3 3 2 9" xfId="13576"/>
    <cellStyle name="Normal 3 3 3 2 9 2" xfId="34802"/>
    <cellStyle name="Normal 3 3 3 3" xfId="8565"/>
    <cellStyle name="Normal 3 3 3 3 10" xfId="31533"/>
    <cellStyle name="Normal 3 3 3 3 2" xfId="10998"/>
    <cellStyle name="Normal 3 3 3 3 2 2" xfId="12739"/>
    <cellStyle name="Normal 3 3 3 3 2 2 2" xfId="20914"/>
    <cellStyle name="Normal 3 3 3 3 2 2 2 2" xfId="42139"/>
    <cellStyle name="Normal 3 3 3 3 2 2 3" xfId="24177"/>
    <cellStyle name="Normal 3 3 3 3 2 2 3 2" xfId="45402"/>
    <cellStyle name="Normal 3 3 3 3 2 2 4" xfId="27444"/>
    <cellStyle name="Normal 3 3 3 3 2 2 4 2" xfId="48666"/>
    <cellStyle name="Normal 3 3 3 3 2 2 5" xfId="30708"/>
    <cellStyle name="Normal 3 3 3 3 2 2 5 2" xfId="51930"/>
    <cellStyle name="Normal 3 3 3 3 2 2 6" xfId="17652"/>
    <cellStyle name="Normal 3 3 3 3 2 2 6 2" xfId="38877"/>
    <cellStyle name="Normal 3 3 3 3 2 2 7" xfId="33976"/>
    <cellStyle name="Normal 3 3 3 3 2 3" xfId="16021"/>
    <cellStyle name="Normal 3 3 3 3 2 3 2" xfId="37246"/>
    <cellStyle name="Normal 3 3 3 3 2 4" xfId="19283"/>
    <cellStyle name="Normal 3 3 3 3 2 4 2" xfId="40508"/>
    <cellStyle name="Normal 3 3 3 3 2 5" xfId="22545"/>
    <cellStyle name="Normal 3 3 3 3 2 5 2" xfId="43770"/>
    <cellStyle name="Normal 3 3 3 3 2 6" xfId="25812"/>
    <cellStyle name="Normal 3 3 3 3 2 6 2" xfId="47034"/>
    <cellStyle name="Normal 3 3 3 3 2 7" xfId="29077"/>
    <cellStyle name="Normal 3 3 3 3 2 7 2" xfId="50299"/>
    <cellStyle name="Normal 3 3 3 3 2 8" xfId="14389"/>
    <cellStyle name="Normal 3 3 3 3 2 8 2" xfId="35615"/>
    <cellStyle name="Normal 3 3 3 3 2 9" xfId="32345"/>
    <cellStyle name="Normal 3 3 3 3 3" xfId="11925"/>
    <cellStyle name="Normal 3 3 3 3 3 2" xfId="20102"/>
    <cellStyle name="Normal 3 3 3 3 3 2 2" xfId="41327"/>
    <cellStyle name="Normal 3 3 3 3 3 3" xfId="23365"/>
    <cellStyle name="Normal 3 3 3 3 3 3 2" xfId="44590"/>
    <cellStyle name="Normal 3 3 3 3 3 4" xfId="26632"/>
    <cellStyle name="Normal 3 3 3 3 3 4 2" xfId="47854"/>
    <cellStyle name="Normal 3 3 3 3 3 5" xfId="29896"/>
    <cellStyle name="Normal 3 3 3 3 3 5 2" xfId="51118"/>
    <cellStyle name="Normal 3 3 3 3 3 6" xfId="16840"/>
    <cellStyle name="Normal 3 3 3 3 3 6 2" xfId="38065"/>
    <cellStyle name="Normal 3 3 3 3 3 7" xfId="33164"/>
    <cellStyle name="Normal 3 3 3 3 4" xfId="15197"/>
    <cellStyle name="Normal 3 3 3 3 4 2" xfId="36422"/>
    <cellStyle name="Normal 3 3 3 3 5" xfId="18459"/>
    <cellStyle name="Normal 3 3 3 3 5 2" xfId="39684"/>
    <cellStyle name="Normal 3 3 3 3 6" xfId="21721"/>
    <cellStyle name="Normal 3 3 3 3 6 2" xfId="42946"/>
    <cellStyle name="Normal 3 3 3 3 7" xfId="24985"/>
    <cellStyle name="Normal 3 3 3 3 7 2" xfId="46210"/>
    <cellStyle name="Normal 3 3 3 3 8" xfId="28253"/>
    <cellStyle name="Normal 3 3 3 3 8 2" xfId="49475"/>
    <cellStyle name="Normal 3 3 3 3 9" xfId="13577"/>
    <cellStyle name="Normal 3 3 3 3 9 2" xfId="34803"/>
    <cellStyle name="Normal 3 3 3 4" xfId="10028"/>
    <cellStyle name="Normal 3 3 3 4 10" xfId="31807"/>
    <cellStyle name="Normal 3 3 3 4 2" xfId="11340"/>
    <cellStyle name="Normal 3 3 3 4 2 2" xfId="13010"/>
    <cellStyle name="Normal 3 3 3 4 2 2 2" xfId="21185"/>
    <cellStyle name="Normal 3 3 3 4 2 2 2 2" xfId="42410"/>
    <cellStyle name="Normal 3 3 3 4 2 2 3" xfId="24448"/>
    <cellStyle name="Normal 3 3 3 4 2 2 3 2" xfId="45673"/>
    <cellStyle name="Normal 3 3 3 4 2 2 4" xfId="27715"/>
    <cellStyle name="Normal 3 3 3 4 2 2 4 2" xfId="48937"/>
    <cellStyle name="Normal 3 3 3 4 2 2 5" xfId="30979"/>
    <cellStyle name="Normal 3 3 3 4 2 2 5 2" xfId="52201"/>
    <cellStyle name="Normal 3 3 3 4 2 2 6" xfId="17923"/>
    <cellStyle name="Normal 3 3 3 4 2 2 6 2" xfId="39148"/>
    <cellStyle name="Normal 3 3 3 4 2 2 7" xfId="34247"/>
    <cellStyle name="Normal 3 3 3 4 2 3" xfId="16292"/>
    <cellStyle name="Normal 3 3 3 4 2 3 2" xfId="37517"/>
    <cellStyle name="Normal 3 3 3 4 2 4" xfId="19554"/>
    <cellStyle name="Normal 3 3 3 4 2 4 2" xfId="40779"/>
    <cellStyle name="Normal 3 3 3 4 2 5" xfId="22816"/>
    <cellStyle name="Normal 3 3 3 4 2 5 2" xfId="44041"/>
    <cellStyle name="Normal 3 3 3 4 2 6" xfId="26083"/>
    <cellStyle name="Normal 3 3 3 4 2 6 2" xfId="47305"/>
    <cellStyle name="Normal 3 3 3 4 2 7" xfId="29348"/>
    <cellStyle name="Normal 3 3 3 4 2 7 2" xfId="50570"/>
    <cellStyle name="Normal 3 3 3 4 2 8" xfId="14660"/>
    <cellStyle name="Normal 3 3 3 4 2 8 2" xfId="35886"/>
    <cellStyle name="Normal 3 3 3 4 2 9" xfId="32616"/>
    <cellStyle name="Normal 3 3 3 4 3" xfId="12200"/>
    <cellStyle name="Normal 3 3 3 4 3 2" xfId="20376"/>
    <cellStyle name="Normal 3 3 3 4 3 2 2" xfId="41601"/>
    <cellStyle name="Normal 3 3 3 4 3 3" xfId="23639"/>
    <cellStyle name="Normal 3 3 3 4 3 3 2" xfId="44864"/>
    <cellStyle name="Normal 3 3 3 4 3 4" xfId="26906"/>
    <cellStyle name="Normal 3 3 3 4 3 4 2" xfId="48128"/>
    <cellStyle name="Normal 3 3 3 4 3 5" xfId="30170"/>
    <cellStyle name="Normal 3 3 3 4 3 5 2" xfId="51392"/>
    <cellStyle name="Normal 3 3 3 4 3 6" xfId="17114"/>
    <cellStyle name="Normal 3 3 3 4 3 6 2" xfId="38339"/>
    <cellStyle name="Normal 3 3 3 4 3 7" xfId="33438"/>
    <cellStyle name="Normal 3 3 3 4 4" xfId="15471"/>
    <cellStyle name="Normal 3 3 3 4 4 2" xfId="36696"/>
    <cellStyle name="Normal 3 3 3 4 5" xfId="18733"/>
    <cellStyle name="Normal 3 3 3 4 5 2" xfId="39958"/>
    <cellStyle name="Normal 3 3 3 4 6" xfId="21995"/>
    <cellStyle name="Normal 3 3 3 4 6 2" xfId="43220"/>
    <cellStyle name="Normal 3 3 3 4 7" xfId="25260"/>
    <cellStyle name="Normal 3 3 3 4 7 2" xfId="46484"/>
    <cellStyle name="Normal 3 3 3 4 8" xfId="28527"/>
    <cellStyle name="Normal 3 3 3 4 8 2" xfId="49749"/>
    <cellStyle name="Normal 3 3 3 4 9" xfId="13851"/>
    <cellStyle name="Normal 3 3 3 4 9 2" xfId="35077"/>
    <cellStyle name="Normal 3 3 3 5" xfId="10996"/>
    <cellStyle name="Normal 3 3 3 5 2" xfId="12737"/>
    <cellStyle name="Normal 3 3 3 5 2 2" xfId="20912"/>
    <cellStyle name="Normal 3 3 3 5 2 2 2" xfId="42137"/>
    <cellStyle name="Normal 3 3 3 5 2 3" xfId="24175"/>
    <cellStyle name="Normal 3 3 3 5 2 3 2" xfId="45400"/>
    <cellStyle name="Normal 3 3 3 5 2 4" xfId="27442"/>
    <cellStyle name="Normal 3 3 3 5 2 4 2" xfId="48664"/>
    <cellStyle name="Normal 3 3 3 5 2 5" xfId="30706"/>
    <cellStyle name="Normal 3 3 3 5 2 5 2" xfId="51928"/>
    <cellStyle name="Normal 3 3 3 5 2 6" xfId="17650"/>
    <cellStyle name="Normal 3 3 3 5 2 6 2" xfId="38875"/>
    <cellStyle name="Normal 3 3 3 5 2 7" xfId="33974"/>
    <cellStyle name="Normal 3 3 3 5 3" xfId="16019"/>
    <cellStyle name="Normal 3 3 3 5 3 2" xfId="37244"/>
    <cellStyle name="Normal 3 3 3 5 4" xfId="19281"/>
    <cellStyle name="Normal 3 3 3 5 4 2" xfId="40506"/>
    <cellStyle name="Normal 3 3 3 5 5" xfId="22543"/>
    <cellStyle name="Normal 3 3 3 5 5 2" xfId="43768"/>
    <cellStyle name="Normal 3 3 3 5 6" xfId="25810"/>
    <cellStyle name="Normal 3 3 3 5 6 2" xfId="47032"/>
    <cellStyle name="Normal 3 3 3 5 7" xfId="29075"/>
    <cellStyle name="Normal 3 3 3 5 7 2" xfId="50297"/>
    <cellStyle name="Normal 3 3 3 5 8" xfId="14387"/>
    <cellStyle name="Normal 3 3 3 5 8 2" xfId="35613"/>
    <cellStyle name="Normal 3 3 3 5 9" xfId="32343"/>
    <cellStyle name="Normal 3 3 3 6" xfId="11923"/>
    <cellStyle name="Normal 3 3 3 6 2" xfId="20100"/>
    <cellStyle name="Normal 3 3 3 6 2 2" xfId="41325"/>
    <cellStyle name="Normal 3 3 3 6 3" xfId="23363"/>
    <cellStyle name="Normal 3 3 3 6 3 2" xfId="44588"/>
    <cellStyle name="Normal 3 3 3 6 4" xfId="26630"/>
    <cellStyle name="Normal 3 3 3 6 4 2" xfId="47852"/>
    <cellStyle name="Normal 3 3 3 6 5" xfId="29894"/>
    <cellStyle name="Normal 3 3 3 6 5 2" xfId="51116"/>
    <cellStyle name="Normal 3 3 3 6 6" xfId="16838"/>
    <cellStyle name="Normal 3 3 3 6 6 2" xfId="38063"/>
    <cellStyle name="Normal 3 3 3 6 7" xfId="33162"/>
    <cellStyle name="Normal 3 3 3 7" xfId="15195"/>
    <cellStyle name="Normal 3 3 3 7 2" xfId="36420"/>
    <cellStyle name="Normal 3 3 3 8" xfId="18457"/>
    <cellStyle name="Normal 3 3 3 8 2" xfId="39682"/>
    <cellStyle name="Normal 3 3 3 9" xfId="21719"/>
    <cellStyle name="Normal 3 3 3 9 2" xfId="42944"/>
    <cellStyle name="Normal 3 3 4" xfId="2539"/>
    <cellStyle name="Normal 3 3 4 10" xfId="28254"/>
    <cellStyle name="Normal 3 3 4 10 2" xfId="49476"/>
    <cellStyle name="Normal 3 3 4 11" xfId="13578"/>
    <cellStyle name="Normal 3 3 4 11 2" xfId="34804"/>
    <cellStyle name="Normal 3 3 4 12" xfId="31534"/>
    <cellStyle name="Normal 3 3 4 13" xfId="8566"/>
    <cellStyle name="Normal 3 3 4 2" xfId="8567"/>
    <cellStyle name="Normal 3 3 4 2 10" xfId="31535"/>
    <cellStyle name="Normal 3 3 4 2 2" xfId="11000"/>
    <cellStyle name="Normal 3 3 4 2 2 2" xfId="12741"/>
    <cellStyle name="Normal 3 3 4 2 2 2 2" xfId="20916"/>
    <cellStyle name="Normal 3 3 4 2 2 2 2 2" xfId="42141"/>
    <cellStyle name="Normal 3 3 4 2 2 2 3" xfId="24179"/>
    <cellStyle name="Normal 3 3 4 2 2 2 3 2" xfId="45404"/>
    <cellStyle name="Normal 3 3 4 2 2 2 4" xfId="27446"/>
    <cellStyle name="Normal 3 3 4 2 2 2 4 2" xfId="48668"/>
    <cellStyle name="Normal 3 3 4 2 2 2 5" xfId="30710"/>
    <cellStyle name="Normal 3 3 4 2 2 2 5 2" xfId="51932"/>
    <cellStyle name="Normal 3 3 4 2 2 2 6" xfId="17654"/>
    <cellStyle name="Normal 3 3 4 2 2 2 6 2" xfId="38879"/>
    <cellStyle name="Normal 3 3 4 2 2 2 7" xfId="33978"/>
    <cellStyle name="Normal 3 3 4 2 2 3" xfId="16023"/>
    <cellStyle name="Normal 3 3 4 2 2 3 2" xfId="37248"/>
    <cellStyle name="Normal 3 3 4 2 2 4" xfId="19285"/>
    <cellStyle name="Normal 3 3 4 2 2 4 2" xfId="40510"/>
    <cellStyle name="Normal 3 3 4 2 2 5" xfId="22547"/>
    <cellStyle name="Normal 3 3 4 2 2 5 2" xfId="43772"/>
    <cellStyle name="Normal 3 3 4 2 2 6" xfId="25814"/>
    <cellStyle name="Normal 3 3 4 2 2 6 2" xfId="47036"/>
    <cellStyle name="Normal 3 3 4 2 2 7" xfId="29079"/>
    <cellStyle name="Normal 3 3 4 2 2 7 2" xfId="50301"/>
    <cellStyle name="Normal 3 3 4 2 2 8" xfId="14391"/>
    <cellStyle name="Normal 3 3 4 2 2 8 2" xfId="35617"/>
    <cellStyle name="Normal 3 3 4 2 2 9" xfId="32347"/>
    <cellStyle name="Normal 3 3 4 2 3" xfId="11927"/>
    <cellStyle name="Normal 3 3 4 2 3 2" xfId="20104"/>
    <cellStyle name="Normal 3 3 4 2 3 2 2" xfId="41329"/>
    <cellStyle name="Normal 3 3 4 2 3 3" xfId="23367"/>
    <cellStyle name="Normal 3 3 4 2 3 3 2" xfId="44592"/>
    <cellStyle name="Normal 3 3 4 2 3 4" xfId="26634"/>
    <cellStyle name="Normal 3 3 4 2 3 4 2" xfId="47856"/>
    <cellStyle name="Normal 3 3 4 2 3 5" xfId="29898"/>
    <cellStyle name="Normal 3 3 4 2 3 5 2" xfId="51120"/>
    <cellStyle name="Normal 3 3 4 2 3 6" xfId="16842"/>
    <cellStyle name="Normal 3 3 4 2 3 6 2" xfId="38067"/>
    <cellStyle name="Normal 3 3 4 2 3 7" xfId="33166"/>
    <cellStyle name="Normal 3 3 4 2 4" xfId="15199"/>
    <cellStyle name="Normal 3 3 4 2 4 2" xfId="36424"/>
    <cellStyle name="Normal 3 3 4 2 5" xfId="18461"/>
    <cellStyle name="Normal 3 3 4 2 5 2" xfId="39686"/>
    <cellStyle name="Normal 3 3 4 2 6" xfId="21723"/>
    <cellStyle name="Normal 3 3 4 2 6 2" xfId="42948"/>
    <cellStyle name="Normal 3 3 4 2 7" xfId="24987"/>
    <cellStyle name="Normal 3 3 4 2 7 2" xfId="46212"/>
    <cellStyle name="Normal 3 3 4 2 8" xfId="28255"/>
    <cellStyle name="Normal 3 3 4 2 8 2" xfId="49477"/>
    <cellStyle name="Normal 3 3 4 2 9" xfId="13579"/>
    <cellStyle name="Normal 3 3 4 2 9 2" xfId="34805"/>
    <cellStyle name="Normal 3 3 4 3" xfId="8568"/>
    <cellStyle name="Normal 3 3 4 3 10" xfId="31536"/>
    <cellStyle name="Normal 3 3 4 3 2" xfId="11001"/>
    <cellStyle name="Normal 3 3 4 3 2 2" xfId="12742"/>
    <cellStyle name="Normal 3 3 4 3 2 2 2" xfId="20917"/>
    <cellStyle name="Normal 3 3 4 3 2 2 2 2" xfId="42142"/>
    <cellStyle name="Normal 3 3 4 3 2 2 3" xfId="24180"/>
    <cellStyle name="Normal 3 3 4 3 2 2 3 2" xfId="45405"/>
    <cellStyle name="Normal 3 3 4 3 2 2 4" xfId="27447"/>
    <cellStyle name="Normal 3 3 4 3 2 2 4 2" xfId="48669"/>
    <cellStyle name="Normal 3 3 4 3 2 2 5" xfId="30711"/>
    <cellStyle name="Normal 3 3 4 3 2 2 5 2" xfId="51933"/>
    <cellStyle name="Normal 3 3 4 3 2 2 6" xfId="17655"/>
    <cellStyle name="Normal 3 3 4 3 2 2 6 2" xfId="38880"/>
    <cellStyle name="Normal 3 3 4 3 2 2 7" xfId="33979"/>
    <cellStyle name="Normal 3 3 4 3 2 3" xfId="16024"/>
    <cellStyle name="Normal 3 3 4 3 2 3 2" xfId="37249"/>
    <cellStyle name="Normal 3 3 4 3 2 4" xfId="19286"/>
    <cellStyle name="Normal 3 3 4 3 2 4 2" xfId="40511"/>
    <cellStyle name="Normal 3 3 4 3 2 5" xfId="22548"/>
    <cellStyle name="Normal 3 3 4 3 2 5 2" xfId="43773"/>
    <cellStyle name="Normal 3 3 4 3 2 6" xfId="25815"/>
    <cellStyle name="Normal 3 3 4 3 2 6 2" xfId="47037"/>
    <cellStyle name="Normal 3 3 4 3 2 7" xfId="29080"/>
    <cellStyle name="Normal 3 3 4 3 2 7 2" xfId="50302"/>
    <cellStyle name="Normal 3 3 4 3 2 8" xfId="14392"/>
    <cellStyle name="Normal 3 3 4 3 2 8 2" xfId="35618"/>
    <cellStyle name="Normal 3 3 4 3 2 9" xfId="32348"/>
    <cellStyle name="Normal 3 3 4 3 3" xfId="11928"/>
    <cellStyle name="Normal 3 3 4 3 3 2" xfId="20105"/>
    <cellStyle name="Normal 3 3 4 3 3 2 2" xfId="41330"/>
    <cellStyle name="Normal 3 3 4 3 3 3" xfId="23368"/>
    <cellStyle name="Normal 3 3 4 3 3 3 2" xfId="44593"/>
    <cellStyle name="Normal 3 3 4 3 3 4" xfId="26635"/>
    <cellStyle name="Normal 3 3 4 3 3 4 2" xfId="47857"/>
    <cellStyle name="Normal 3 3 4 3 3 5" xfId="29899"/>
    <cellStyle name="Normal 3 3 4 3 3 5 2" xfId="51121"/>
    <cellStyle name="Normal 3 3 4 3 3 6" xfId="16843"/>
    <cellStyle name="Normal 3 3 4 3 3 6 2" xfId="38068"/>
    <cellStyle name="Normal 3 3 4 3 3 7" xfId="33167"/>
    <cellStyle name="Normal 3 3 4 3 4" xfId="15200"/>
    <cellStyle name="Normal 3 3 4 3 4 2" xfId="36425"/>
    <cellStyle name="Normal 3 3 4 3 5" xfId="18462"/>
    <cellStyle name="Normal 3 3 4 3 5 2" xfId="39687"/>
    <cellStyle name="Normal 3 3 4 3 6" xfId="21724"/>
    <cellStyle name="Normal 3 3 4 3 6 2" xfId="42949"/>
    <cellStyle name="Normal 3 3 4 3 7" xfId="24988"/>
    <cellStyle name="Normal 3 3 4 3 7 2" xfId="46213"/>
    <cellStyle name="Normal 3 3 4 3 8" xfId="28256"/>
    <cellStyle name="Normal 3 3 4 3 8 2" xfId="49478"/>
    <cellStyle name="Normal 3 3 4 3 9" xfId="13580"/>
    <cellStyle name="Normal 3 3 4 3 9 2" xfId="34806"/>
    <cellStyle name="Normal 3 3 4 4" xfId="10999"/>
    <cellStyle name="Normal 3 3 4 4 2" xfId="12740"/>
    <cellStyle name="Normal 3 3 4 4 2 2" xfId="20915"/>
    <cellStyle name="Normal 3 3 4 4 2 2 2" xfId="42140"/>
    <cellStyle name="Normal 3 3 4 4 2 3" xfId="24178"/>
    <cellStyle name="Normal 3 3 4 4 2 3 2" xfId="45403"/>
    <cellStyle name="Normal 3 3 4 4 2 4" xfId="27445"/>
    <cellStyle name="Normal 3 3 4 4 2 4 2" xfId="48667"/>
    <cellStyle name="Normal 3 3 4 4 2 5" xfId="30709"/>
    <cellStyle name="Normal 3 3 4 4 2 5 2" xfId="51931"/>
    <cellStyle name="Normal 3 3 4 4 2 6" xfId="17653"/>
    <cellStyle name="Normal 3 3 4 4 2 6 2" xfId="38878"/>
    <cellStyle name="Normal 3 3 4 4 2 7" xfId="33977"/>
    <cellStyle name="Normal 3 3 4 4 3" xfId="16022"/>
    <cellStyle name="Normal 3 3 4 4 3 2" xfId="37247"/>
    <cellStyle name="Normal 3 3 4 4 4" xfId="19284"/>
    <cellStyle name="Normal 3 3 4 4 4 2" xfId="40509"/>
    <cellStyle name="Normal 3 3 4 4 5" xfId="22546"/>
    <cellStyle name="Normal 3 3 4 4 5 2" xfId="43771"/>
    <cellStyle name="Normal 3 3 4 4 6" xfId="25813"/>
    <cellStyle name="Normal 3 3 4 4 6 2" xfId="47035"/>
    <cellStyle name="Normal 3 3 4 4 7" xfId="29078"/>
    <cellStyle name="Normal 3 3 4 4 7 2" xfId="50300"/>
    <cellStyle name="Normal 3 3 4 4 8" xfId="14390"/>
    <cellStyle name="Normal 3 3 4 4 8 2" xfId="35616"/>
    <cellStyle name="Normal 3 3 4 4 9" xfId="32346"/>
    <cellStyle name="Normal 3 3 4 5" xfId="11926"/>
    <cellStyle name="Normal 3 3 4 5 2" xfId="20103"/>
    <cellStyle name="Normal 3 3 4 5 2 2" xfId="41328"/>
    <cellStyle name="Normal 3 3 4 5 3" xfId="23366"/>
    <cellStyle name="Normal 3 3 4 5 3 2" xfId="44591"/>
    <cellStyle name="Normal 3 3 4 5 4" xfId="26633"/>
    <cellStyle name="Normal 3 3 4 5 4 2" xfId="47855"/>
    <cellStyle name="Normal 3 3 4 5 5" xfId="29897"/>
    <cellStyle name="Normal 3 3 4 5 5 2" xfId="51119"/>
    <cellStyle name="Normal 3 3 4 5 6" xfId="16841"/>
    <cellStyle name="Normal 3 3 4 5 6 2" xfId="38066"/>
    <cellStyle name="Normal 3 3 4 5 7" xfId="33165"/>
    <cellStyle name="Normal 3 3 4 6" xfId="15198"/>
    <cellStyle name="Normal 3 3 4 6 2" xfId="36423"/>
    <cellStyle name="Normal 3 3 4 7" xfId="18460"/>
    <cellStyle name="Normal 3 3 4 7 2" xfId="39685"/>
    <cellStyle name="Normal 3 3 4 8" xfId="21722"/>
    <cellStyle name="Normal 3 3 4 8 2" xfId="42947"/>
    <cellStyle name="Normal 3 3 4 9" xfId="24986"/>
    <cellStyle name="Normal 3 3 4 9 2" xfId="46211"/>
    <cellStyle name="Normal 3 3 5" xfId="8569"/>
    <cellStyle name="Normal 3 3 5 10" xfId="31537"/>
    <cellStyle name="Normal 3 3 5 2" xfId="11002"/>
    <cellStyle name="Normal 3 3 5 2 2" xfId="12743"/>
    <cellStyle name="Normal 3 3 5 2 2 2" xfId="20918"/>
    <cellStyle name="Normal 3 3 5 2 2 2 2" xfId="42143"/>
    <cellStyle name="Normal 3 3 5 2 2 3" xfId="24181"/>
    <cellStyle name="Normal 3 3 5 2 2 3 2" xfId="45406"/>
    <cellStyle name="Normal 3 3 5 2 2 4" xfId="27448"/>
    <cellStyle name="Normal 3 3 5 2 2 4 2" xfId="48670"/>
    <cellStyle name="Normal 3 3 5 2 2 5" xfId="30712"/>
    <cellStyle name="Normal 3 3 5 2 2 5 2" xfId="51934"/>
    <cellStyle name="Normal 3 3 5 2 2 6" xfId="17656"/>
    <cellStyle name="Normal 3 3 5 2 2 6 2" xfId="38881"/>
    <cellStyle name="Normal 3 3 5 2 2 7" xfId="33980"/>
    <cellStyle name="Normal 3 3 5 2 3" xfId="16025"/>
    <cellStyle name="Normal 3 3 5 2 3 2" xfId="37250"/>
    <cellStyle name="Normal 3 3 5 2 4" xfId="19287"/>
    <cellStyle name="Normal 3 3 5 2 4 2" xfId="40512"/>
    <cellStyle name="Normal 3 3 5 2 5" xfId="22549"/>
    <cellStyle name="Normal 3 3 5 2 5 2" xfId="43774"/>
    <cellStyle name="Normal 3 3 5 2 6" xfId="25816"/>
    <cellStyle name="Normal 3 3 5 2 6 2" xfId="47038"/>
    <cellStyle name="Normal 3 3 5 2 7" xfId="29081"/>
    <cellStyle name="Normal 3 3 5 2 7 2" xfId="50303"/>
    <cellStyle name="Normal 3 3 5 2 8" xfId="14393"/>
    <cellStyle name="Normal 3 3 5 2 8 2" xfId="35619"/>
    <cellStyle name="Normal 3 3 5 2 9" xfId="32349"/>
    <cellStyle name="Normal 3 3 5 3" xfId="11929"/>
    <cellStyle name="Normal 3 3 5 3 2" xfId="20106"/>
    <cellStyle name="Normal 3 3 5 3 2 2" xfId="41331"/>
    <cellStyle name="Normal 3 3 5 3 3" xfId="23369"/>
    <cellStyle name="Normal 3 3 5 3 3 2" xfId="44594"/>
    <cellStyle name="Normal 3 3 5 3 4" xfId="26636"/>
    <cellStyle name="Normal 3 3 5 3 4 2" xfId="47858"/>
    <cellStyle name="Normal 3 3 5 3 5" xfId="29900"/>
    <cellStyle name="Normal 3 3 5 3 5 2" xfId="51122"/>
    <cellStyle name="Normal 3 3 5 3 6" xfId="16844"/>
    <cellStyle name="Normal 3 3 5 3 6 2" xfId="38069"/>
    <cellStyle name="Normal 3 3 5 3 7" xfId="33168"/>
    <cellStyle name="Normal 3 3 5 4" xfId="15201"/>
    <cellStyle name="Normal 3 3 5 4 2" xfId="36426"/>
    <cellStyle name="Normal 3 3 5 5" xfId="18463"/>
    <cellStyle name="Normal 3 3 5 5 2" xfId="39688"/>
    <cellStyle name="Normal 3 3 5 6" xfId="21725"/>
    <cellStyle name="Normal 3 3 5 6 2" xfId="42950"/>
    <cellStyle name="Normal 3 3 5 7" xfId="24989"/>
    <cellStyle name="Normal 3 3 5 7 2" xfId="46214"/>
    <cellStyle name="Normal 3 3 5 8" xfId="28257"/>
    <cellStyle name="Normal 3 3 5 8 2" xfId="49479"/>
    <cellStyle name="Normal 3 3 5 9" xfId="13581"/>
    <cellStyle name="Normal 3 3 5 9 2" xfId="34807"/>
    <cellStyle name="Normal 3 3 6" xfId="8570"/>
    <cellStyle name="Normal 3 3 6 10" xfId="31538"/>
    <cellStyle name="Normal 3 3 6 2" xfId="11003"/>
    <cellStyle name="Normal 3 3 6 2 2" xfId="12744"/>
    <cellStyle name="Normal 3 3 6 2 2 2" xfId="20919"/>
    <cellStyle name="Normal 3 3 6 2 2 2 2" xfId="42144"/>
    <cellStyle name="Normal 3 3 6 2 2 3" xfId="24182"/>
    <cellStyle name="Normal 3 3 6 2 2 3 2" xfId="45407"/>
    <cellStyle name="Normal 3 3 6 2 2 4" xfId="27449"/>
    <cellStyle name="Normal 3 3 6 2 2 4 2" xfId="48671"/>
    <cellStyle name="Normal 3 3 6 2 2 5" xfId="30713"/>
    <cellStyle name="Normal 3 3 6 2 2 5 2" xfId="51935"/>
    <cellStyle name="Normal 3 3 6 2 2 6" xfId="17657"/>
    <cellStyle name="Normal 3 3 6 2 2 6 2" xfId="38882"/>
    <cellStyle name="Normal 3 3 6 2 2 7" xfId="33981"/>
    <cellStyle name="Normal 3 3 6 2 3" xfId="16026"/>
    <cellStyle name="Normal 3 3 6 2 3 2" xfId="37251"/>
    <cellStyle name="Normal 3 3 6 2 4" xfId="19288"/>
    <cellStyle name="Normal 3 3 6 2 4 2" xfId="40513"/>
    <cellStyle name="Normal 3 3 6 2 5" xfId="22550"/>
    <cellStyle name="Normal 3 3 6 2 5 2" xfId="43775"/>
    <cellStyle name="Normal 3 3 6 2 6" xfId="25817"/>
    <cellStyle name="Normal 3 3 6 2 6 2" xfId="47039"/>
    <cellStyle name="Normal 3 3 6 2 7" xfId="29082"/>
    <cellStyle name="Normal 3 3 6 2 7 2" xfId="50304"/>
    <cellStyle name="Normal 3 3 6 2 8" xfId="14394"/>
    <cellStyle name="Normal 3 3 6 2 8 2" xfId="35620"/>
    <cellStyle name="Normal 3 3 6 2 9" xfId="32350"/>
    <cellStyle name="Normal 3 3 6 3" xfId="11930"/>
    <cellStyle name="Normal 3 3 6 3 2" xfId="20107"/>
    <cellStyle name="Normal 3 3 6 3 2 2" xfId="41332"/>
    <cellStyle name="Normal 3 3 6 3 3" xfId="23370"/>
    <cellStyle name="Normal 3 3 6 3 3 2" xfId="44595"/>
    <cellStyle name="Normal 3 3 6 3 4" xfId="26637"/>
    <cellStyle name="Normal 3 3 6 3 4 2" xfId="47859"/>
    <cellStyle name="Normal 3 3 6 3 5" xfId="29901"/>
    <cellStyle name="Normal 3 3 6 3 5 2" xfId="51123"/>
    <cellStyle name="Normal 3 3 6 3 6" xfId="16845"/>
    <cellStyle name="Normal 3 3 6 3 6 2" xfId="38070"/>
    <cellStyle name="Normal 3 3 6 3 7" xfId="33169"/>
    <cellStyle name="Normal 3 3 6 4" xfId="15202"/>
    <cellStyle name="Normal 3 3 6 4 2" xfId="36427"/>
    <cellStyle name="Normal 3 3 6 5" xfId="18464"/>
    <cellStyle name="Normal 3 3 6 5 2" xfId="39689"/>
    <cellStyle name="Normal 3 3 6 6" xfId="21726"/>
    <cellStyle name="Normal 3 3 6 6 2" xfId="42951"/>
    <cellStyle name="Normal 3 3 6 7" xfId="24990"/>
    <cellStyle name="Normal 3 3 6 7 2" xfId="46215"/>
    <cellStyle name="Normal 3 3 6 8" xfId="28258"/>
    <cellStyle name="Normal 3 3 6 8 2" xfId="49480"/>
    <cellStyle name="Normal 3 3 6 9" xfId="13582"/>
    <cellStyle name="Normal 3 3 6 9 2" xfId="34808"/>
    <cellStyle name="Normal 3 3 7" xfId="9676"/>
    <cellStyle name="Normal 3 3 8" xfId="10161"/>
    <cellStyle name="Normal 3 4" xfId="400"/>
    <cellStyle name="Normal 3 4 10" xfId="24991"/>
    <cellStyle name="Normal 3 4 10 2" xfId="46216"/>
    <cellStyle name="Normal 3 4 11" xfId="28259"/>
    <cellStyle name="Normal 3 4 11 2" xfId="49481"/>
    <cellStyle name="Normal 3 4 12" xfId="13583"/>
    <cellStyle name="Normal 3 4 12 2" xfId="34809"/>
    <cellStyle name="Normal 3 4 13" xfId="31539"/>
    <cellStyle name="Normal 3 4 14" xfId="8571"/>
    <cellStyle name="Normal 3 4 2" xfId="2538"/>
    <cellStyle name="Normal 3 4 2 2" xfId="8572"/>
    <cellStyle name="Normal 3 4 3" xfId="8573"/>
    <cellStyle name="Normal 3 4 3 10" xfId="31540"/>
    <cellStyle name="Normal 3 4 3 2" xfId="11005"/>
    <cellStyle name="Normal 3 4 3 2 2" xfId="12746"/>
    <cellStyle name="Normal 3 4 3 2 2 2" xfId="20921"/>
    <cellStyle name="Normal 3 4 3 2 2 2 2" xfId="42146"/>
    <cellStyle name="Normal 3 4 3 2 2 3" xfId="24184"/>
    <cellStyle name="Normal 3 4 3 2 2 3 2" xfId="45409"/>
    <cellStyle name="Normal 3 4 3 2 2 4" xfId="27451"/>
    <cellStyle name="Normal 3 4 3 2 2 4 2" xfId="48673"/>
    <cellStyle name="Normal 3 4 3 2 2 5" xfId="30715"/>
    <cellStyle name="Normal 3 4 3 2 2 5 2" xfId="51937"/>
    <cellStyle name="Normal 3 4 3 2 2 6" xfId="17659"/>
    <cellStyle name="Normal 3 4 3 2 2 6 2" xfId="38884"/>
    <cellStyle name="Normal 3 4 3 2 2 7" xfId="33983"/>
    <cellStyle name="Normal 3 4 3 2 3" xfId="16028"/>
    <cellStyle name="Normal 3 4 3 2 3 2" xfId="37253"/>
    <cellStyle name="Normal 3 4 3 2 4" xfId="19290"/>
    <cellStyle name="Normal 3 4 3 2 4 2" xfId="40515"/>
    <cellStyle name="Normal 3 4 3 2 5" xfId="22552"/>
    <cellStyle name="Normal 3 4 3 2 5 2" xfId="43777"/>
    <cellStyle name="Normal 3 4 3 2 6" xfId="25819"/>
    <cellStyle name="Normal 3 4 3 2 6 2" xfId="47041"/>
    <cellStyle name="Normal 3 4 3 2 7" xfId="29084"/>
    <cellStyle name="Normal 3 4 3 2 7 2" xfId="50306"/>
    <cellStyle name="Normal 3 4 3 2 8" xfId="14396"/>
    <cellStyle name="Normal 3 4 3 2 8 2" xfId="35622"/>
    <cellStyle name="Normal 3 4 3 2 9" xfId="32352"/>
    <cellStyle name="Normal 3 4 3 3" xfId="11932"/>
    <cellStyle name="Normal 3 4 3 3 2" xfId="20109"/>
    <cellStyle name="Normal 3 4 3 3 2 2" xfId="41334"/>
    <cellStyle name="Normal 3 4 3 3 3" xfId="23372"/>
    <cellStyle name="Normal 3 4 3 3 3 2" xfId="44597"/>
    <cellStyle name="Normal 3 4 3 3 4" xfId="26639"/>
    <cellStyle name="Normal 3 4 3 3 4 2" xfId="47861"/>
    <cellStyle name="Normal 3 4 3 3 5" xfId="29903"/>
    <cellStyle name="Normal 3 4 3 3 5 2" xfId="51125"/>
    <cellStyle name="Normal 3 4 3 3 6" xfId="16847"/>
    <cellStyle name="Normal 3 4 3 3 6 2" xfId="38072"/>
    <cellStyle name="Normal 3 4 3 3 7" xfId="33171"/>
    <cellStyle name="Normal 3 4 3 4" xfId="15204"/>
    <cellStyle name="Normal 3 4 3 4 2" xfId="36429"/>
    <cellStyle name="Normal 3 4 3 5" xfId="18466"/>
    <cellStyle name="Normal 3 4 3 5 2" xfId="39691"/>
    <cellStyle name="Normal 3 4 3 6" xfId="21728"/>
    <cellStyle name="Normal 3 4 3 6 2" xfId="42953"/>
    <cellStyle name="Normal 3 4 3 7" xfId="24992"/>
    <cellStyle name="Normal 3 4 3 7 2" xfId="46217"/>
    <cellStyle name="Normal 3 4 3 8" xfId="28260"/>
    <cellStyle name="Normal 3 4 3 8 2" xfId="49482"/>
    <cellStyle name="Normal 3 4 3 9" xfId="13584"/>
    <cellStyle name="Normal 3 4 3 9 2" xfId="34810"/>
    <cellStyle name="Normal 3 4 4" xfId="9886"/>
    <cellStyle name="Normal 3 4 5" xfId="11004"/>
    <cellStyle name="Normal 3 4 5 2" xfId="12745"/>
    <cellStyle name="Normal 3 4 5 2 2" xfId="20920"/>
    <cellStyle name="Normal 3 4 5 2 2 2" xfId="42145"/>
    <cellStyle name="Normal 3 4 5 2 3" xfId="24183"/>
    <cellStyle name="Normal 3 4 5 2 3 2" xfId="45408"/>
    <cellStyle name="Normal 3 4 5 2 4" xfId="27450"/>
    <cellStyle name="Normal 3 4 5 2 4 2" xfId="48672"/>
    <cellStyle name="Normal 3 4 5 2 5" xfId="30714"/>
    <cellStyle name="Normal 3 4 5 2 5 2" xfId="51936"/>
    <cellStyle name="Normal 3 4 5 2 6" xfId="17658"/>
    <cellStyle name="Normal 3 4 5 2 6 2" xfId="38883"/>
    <cellStyle name="Normal 3 4 5 2 7" xfId="33982"/>
    <cellStyle name="Normal 3 4 5 3" xfId="16027"/>
    <cellStyle name="Normal 3 4 5 3 2" xfId="37252"/>
    <cellStyle name="Normal 3 4 5 4" xfId="19289"/>
    <cellStyle name="Normal 3 4 5 4 2" xfId="40514"/>
    <cellStyle name="Normal 3 4 5 5" xfId="22551"/>
    <cellStyle name="Normal 3 4 5 5 2" xfId="43776"/>
    <cellStyle name="Normal 3 4 5 6" xfId="25818"/>
    <cellStyle name="Normal 3 4 5 6 2" xfId="47040"/>
    <cellStyle name="Normal 3 4 5 7" xfId="29083"/>
    <cellStyle name="Normal 3 4 5 7 2" xfId="50305"/>
    <cellStyle name="Normal 3 4 5 8" xfId="14395"/>
    <cellStyle name="Normal 3 4 5 8 2" xfId="35621"/>
    <cellStyle name="Normal 3 4 5 9" xfId="32351"/>
    <cellStyle name="Normal 3 4 6" xfId="11931"/>
    <cellStyle name="Normal 3 4 6 2" xfId="20108"/>
    <cellStyle name="Normal 3 4 6 2 2" xfId="41333"/>
    <cellStyle name="Normal 3 4 6 3" xfId="23371"/>
    <cellStyle name="Normal 3 4 6 3 2" xfId="44596"/>
    <cellStyle name="Normal 3 4 6 4" xfId="26638"/>
    <cellStyle name="Normal 3 4 6 4 2" xfId="47860"/>
    <cellStyle name="Normal 3 4 6 5" xfId="29902"/>
    <cellStyle name="Normal 3 4 6 5 2" xfId="51124"/>
    <cellStyle name="Normal 3 4 6 6" xfId="16846"/>
    <cellStyle name="Normal 3 4 6 6 2" xfId="38071"/>
    <cellStyle name="Normal 3 4 6 7" xfId="33170"/>
    <cellStyle name="Normal 3 4 7" xfId="15203"/>
    <cellStyle name="Normal 3 4 7 2" xfId="36428"/>
    <cellStyle name="Normal 3 4 8" xfId="18465"/>
    <cellStyle name="Normal 3 4 8 2" xfId="39690"/>
    <cellStyle name="Normal 3 4 9" xfId="21727"/>
    <cellStyle name="Normal 3 4 9 2" xfId="42952"/>
    <cellStyle name="Normal 3 5" xfId="401"/>
    <cellStyle name="Normal 3 5 10" xfId="28261"/>
    <cellStyle name="Normal 3 5 10 2" xfId="49483"/>
    <cellStyle name="Normal 3 5 11" xfId="13585"/>
    <cellStyle name="Normal 3 5 11 2" xfId="34811"/>
    <cellStyle name="Normal 3 5 12" xfId="31541"/>
    <cellStyle name="Normal 3 5 13" xfId="8574"/>
    <cellStyle name="Normal 3 5 2" xfId="8575"/>
    <cellStyle name="Normal 3 5 2 10" xfId="31542"/>
    <cellStyle name="Normal 3 5 2 2" xfId="11007"/>
    <cellStyle name="Normal 3 5 2 2 2" xfId="12748"/>
    <cellStyle name="Normal 3 5 2 2 2 2" xfId="20923"/>
    <cellStyle name="Normal 3 5 2 2 2 2 2" xfId="42148"/>
    <cellStyle name="Normal 3 5 2 2 2 3" xfId="24186"/>
    <cellStyle name="Normal 3 5 2 2 2 3 2" xfId="45411"/>
    <cellStyle name="Normal 3 5 2 2 2 4" xfId="27453"/>
    <cellStyle name="Normal 3 5 2 2 2 4 2" xfId="48675"/>
    <cellStyle name="Normal 3 5 2 2 2 5" xfId="30717"/>
    <cellStyle name="Normal 3 5 2 2 2 5 2" xfId="51939"/>
    <cellStyle name="Normal 3 5 2 2 2 6" xfId="17661"/>
    <cellStyle name="Normal 3 5 2 2 2 6 2" xfId="38886"/>
    <cellStyle name="Normal 3 5 2 2 2 7" xfId="33985"/>
    <cellStyle name="Normal 3 5 2 2 3" xfId="16030"/>
    <cellStyle name="Normal 3 5 2 2 3 2" xfId="37255"/>
    <cellStyle name="Normal 3 5 2 2 4" xfId="19292"/>
    <cellStyle name="Normal 3 5 2 2 4 2" xfId="40517"/>
    <cellStyle name="Normal 3 5 2 2 5" xfId="22554"/>
    <cellStyle name="Normal 3 5 2 2 5 2" xfId="43779"/>
    <cellStyle name="Normal 3 5 2 2 6" xfId="25821"/>
    <cellStyle name="Normal 3 5 2 2 6 2" xfId="47043"/>
    <cellStyle name="Normal 3 5 2 2 7" xfId="29086"/>
    <cellStyle name="Normal 3 5 2 2 7 2" xfId="50308"/>
    <cellStyle name="Normal 3 5 2 2 8" xfId="14398"/>
    <cellStyle name="Normal 3 5 2 2 8 2" xfId="35624"/>
    <cellStyle name="Normal 3 5 2 2 9" xfId="32354"/>
    <cellStyle name="Normal 3 5 2 3" xfId="11934"/>
    <cellStyle name="Normal 3 5 2 3 2" xfId="20111"/>
    <cellStyle name="Normal 3 5 2 3 2 2" xfId="41336"/>
    <cellStyle name="Normal 3 5 2 3 3" xfId="23374"/>
    <cellStyle name="Normal 3 5 2 3 3 2" xfId="44599"/>
    <cellStyle name="Normal 3 5 2 3 4" xfId="26641"/>
    <cellStyle name="Normal 3 5 2 3 4 2" xfId="47863"/>
    <cellStyle name="Normal 3 5 2 3 5" xfId="29905"/>
    <cellStyle name="Normal 3 5 2 3 5 2" xfId="51127"/>
    <cellStyle name="Normal 3 5 2 3 6" xfId="16849"/>
    <cellStyle name="Normal 3 5 2 3 6 2" xfId="38074"/>
    <cellStyle name="Normal 3 5 2 3 7" xfId="33173"/>
    <cellStyle name="Normal 3 5 2 4" xfId="15206"/>
    <cellStyle name="Normal 3 5 2 4 2" xfId="36431"/>
    <cellStyle name="Normal 3 5 2 5" xfId="18468"/>
    <cellStyle name="Normal 3 5 2 5 2" xfId="39693"/>
    <cellStyle name="Normal 3 5 2 6" xfId="21730"/>
    <cellStyle name="Normal 3 5 2 6 2" xfId="42955"/>
    <cellStyle name="Normal 3 5 2 7" xfId="24994"/>
    <cellStyle name="Normal 3 5 2 7 2" xfId="46219"/>
    <cellStyle name="Normal 3 5 2 8" xfId="28262"/>
    <cellStyle name="Normal 3 5 2 8 2" xfId="49484"/>
    <cellStyle name="Normal 3 5 2 9" xfId="13586"/>
    <cellStyle name="Normal 3 5 2 9 2" xfId="34812"/>
    <cellStyle name="Normal 3 5 3" xfId="8576"/>
    <cellStyle name="Normal 3 5 3 10" xfId="31543"/>
    <cellStyle name="Normal 3 5 3 2" xfId="11008"/>
    <cellStyle name="Normal 3 5 3 2 2" xfId="12749"/>
    <cellStyle name="Normal 3 5 3 2 2 2" xfId="20924"/>
    <cellStyle name="Normal 3 5 3 2 2 2 2" xfId="42149"/>
    <cellStyle name="Normal 3 5 3 2 2 3" xfId="24187"/>
    <cellStyle name="Normal 3 5 3 2 2 3 2" xfId="45412"/>
    <cellStyle name="Normal 3 5 3 2 2 4" xfId="27454"/>
    <cellStyle name="Normal 3 5 3 2 2 4 2" xfId="48676"/>
    <cellStyle name="Normal 3 5 3 2 2 5" xfId="30718"/>
    <cellStyle name="Normal 3 5 3 2 2 5 2" xfId="51940"/>
    <cellStyle name="Normal 3 5 3 2 2 6" xfId="17662"/>
    <cellStyle name="Normal 3 5 3 2 2 6 2" xfId="38887"/>
    <cellStyle name="Normal 3 5 3 2 2 7" xfId="33986"/>
    <cellStyle name="Normal 3 5 3 2 3" xfId="16031"/>
    <cellStyle name="Normal 3 5 3 2 3 2" xfId="37256"/>
    <cellStyle name="Normal 3 5 3 2 4" xfId="19293"/>
    <cellStyle name="Normal 3 5 3 2 4 2" xfId="40518"/>
    <cellStyle name="Normal 3 5 3 2 5" xfId="22555"/>
    <cellStyle name="Normal 3 5 3 2 5 2" xfId="43780"/>
    <cellStyle name="Normal 3 5 3 2 6" xfId="25822"/>
    <cellStyle name="Normal 3 5 3 2 6 2" xfId="47044"/>
    <cellStyle name="Normal 3 5 3 2 7" xfId="29087"/>
    <cellStyle name="Normal 3 5 3 2 7 2" xfId="50309"/>
    <cellStyle name="Normal 3 5 3 2 8" xfId="14399"/>
    <cellStyle name="Normal 3 5 3 2 8 2" xfId="35625"/>
    <cellStyle name="Normal 3 5 3 2 9" xfId="32355"/>
    <cellStyle name="Normal 3 5 3 3" xfId="11935"/>
    <cellStyle name="Normal 3 5 3 3 2" xfId="20112"/>
    <cellStyle name="Normal 3 5 3 3 2 2" xfId="41337"/>
    <cellStyle name="Normal 3 5 3 3 3" xfId="23375"/>
    <cellStyle name="Normal 3 5 3 3 3 2" xfId="44600"/>
    <cellStyle name="Normal 3 5 3 3 4" xfId="26642"/>
    <cellStyle name="Normal 3 5 3 3 4 2" xfId="47864"/>
    <cellStyle name="Normal 3 5 3 3 5" xfId="29906"/>
    <cellStyle name="Normal 3 5 3 3 5 2" xfId="51128"/>
    <cellStyle name="Normal 3 5 3 3 6" xfId="16850"/>
    <cellStyle name="Normal 3 5 3 3 6 2" xfId="38075"/>
    <cellStyle name="Normal 3 5 3 3 7" xfId="33174"/>
    <cellStyle name="Normal 3 5 3 4" xfId="15207"/>
    <cellStyle name="Normal 3 5 3 4 2" xfId="36432"/>
    <cellStyle name="Normal 3 5 3 5" xfId="18469"/>
    <cellStyle name="Normal 3 5 3 5 2" xfId="39694"/>
    <cellStyle name="Normal 3 5 3 6" xfId="21731"/>
    <cellStyle name="Normal 3 5 3 6 2" xfId="42956"/>
    <cellStyle name="Normal 3 5 3 7" xfId="24995"/>
    <cellStyle name="Normal 3 5 3 7 2" xfId="46220"/>
    <cellStyle name="Normal 3 5 3 8" xfId="28263"/>
    <cellStyle name="Normal 3 5 3 8 2" xfId="49485"/>
    <cellStyle name="Normal 3 5 3 9" xfId="13587"/>
    <cellStyle name="Normal 3 5 3 9 2" xfId="34813"/>
    <cellStyle name="Normal 3 5 4" xfId="11006"/>
    <cellStyle name="Normal 3 5 4 2" xfId="12747"/>
    <cellStyle name="Normal 3 5 4 2 2" xfId="20922"/>
    <cellStyle name="Normal 3 5 4 2 2 2" xfId="42147"/>
    <cellStyle name="Normal 3 5 4 2 3" xfId="24185"/>
    <cellStyle name="Normal 3 5 4 2 3 2" xfId="45410"/>
    <cellStyle name="Normal 3 5 4 2 4" xfId="27452"/>
    <cellStyle name="Normal 3 5 4 2 4 2" xfId="48674"/>
    <cellStyle name="Normal 3 5 4 2 5" xfId="30716"/>
    <cellStyle name="Normal 3 5 4 2 5 2" xfId="51938"/>
    <cellStyle name="Normal 3 5 4 2 6" xfId="17660"/>
    <cellStyle name="Normal 3 5 4 2 6 2" xfId="38885"/>
    <cellStyle name="Normal 3 5 4 2 7" xfId="33984"/>
    <cellStyle name="Normal 3 5 4 3" xfId="16029"/>
    <cellStyle name="Normal 3 5 4 3 2" xfId="37254"/>
    <cellStyle name="Normal 3 5 4 4" xfId="19291"/>
    <cellStyle name="Normal 3 5 4 4 2" xfId="40516"/>
    <cellStyle name="Normal 3 5 4 5" xfId="22553"/>
    <cellStyle name="Normal 3 5 4 5 2" xfId="43778"/>
    <cellStyle name="Normal 3 5 4 6" xfId="25820"/>
    <cellStyle name="Normal 3 5 4 6 2" xfId="47042"/>
    <cellStyle name="Normal 3 5 4 7" xfId="29085"/>
    <cellStyle name="Normal 3 5 4 7 2" xfId="50307"/>
    <cellStyle name="Normal 3 5 4 8" xfId="14397"/>
    <cellStyle name="Normal 3 5 4 8 2" xfId="35623"/>
    <cellStyle name="Normal 3 5 4 9" xfId="32353"/>
    <cellStyle name="Normal 3 5 5" xfId="11933"/>
    <cellStyle name="Normal 3 5 5 2" xfId="20110"/>
    <cellStyle name="Normal 3 5 5 2 2" xfId="41335"/>
    <cellStyle name="Normal 3 5 5 3" xfId="23373"/>
    <cellStyle name="Normal 3 5 5 3 2" xfId="44598"/>
    <cellStyle name="Normal 3 5 5 4" xfId="26640"/>
    <cellStyle name="Normal 3 5 5 4 2" xfId="47862"/>
    <cellStyle name="Normal 3 5 5 5" xfId="29904"/>
    <cellStyle name="Normal 3 5 5 5 2" xfId="51126"/>
    <cellStyle name="Normal 3 5 5 6" xfId="16848"/>
    <cellStyle name="Normal 3 5 5 6 2" xfId="38073"/>
    <cellStyle name="Normal 3 5 5 7" xfId="33172"/>
    <cellStyle name="Normal 3 5 6" xfId="15205"/>
    <cellStyle name="Normal 3 5 6 2" xfId="36430"/>
    <cellStyle name="Normal 3 5 7" xfId="18467"/>
    <cellStyle name="Normal 3 5 7 2" xfId="39692"/>
    <cellStyle name="Normal 3 5 8" xfId="21729"/>
    <cellStyle name="Normal 3 5 8 2" xfId="42954"/>
    <cellStyle name="Normal 3 5 9" xfId="24993"/>
    <cellStyle name="Normal 3 5 9 2" xfId="46218"/>
    <cellStyle name="Normal 3 6" xfId="402"/>
    <cellStyle name="Normal 3 6 10" xfId="28264"/>
    <cellStyle name="Normal 3 6 10 2" xfId="49486"/>
    <cellStyle name="Normal 3 6 11" xfId="13588"/>
    <cellStyle name="Normal 3 6 11 2" xfId="34814"/>
    <cellStyle name="Normal 3 6 12" xfId="31544"/>
    <cellStyle name="Normal 3 6 13" xfId="8577"/>
    <cellStyle name="Normal 3 6 2" xfId="8578"/>
    <cellStyle name="Normal 3 6 2 10" xfId="31545"/>
    <cellStyle name="Normal 3 6 2 2" xfId="11010"/>
    <cellStyle name="Normal 3 6 2 2 2" xfId="12751"/>
    <cellStyle name="Normal 3 6 2 2 2 2" xfId="20926"/>
    <cellStyle name="Normal 3 6 2 2 2 2 2" xfId="42151"/>
    <cellStyle name="Normal 3 6 2 2 2 3" xfId="24189"/>
    <cellStyle name="Normal 3 6 2 2 2 3 2" xfId="45414"/>
    <cellStyle name="Normal 3 6 2 2 2 4" xfId="27456"/>
    <cellStyle name="Normal 3 6 2 2 2 4 2" xfId="48678"/>
    <cellStyle name="Normal 3 6 2 2 2 5" xfId="30720"/>
    <cellStyle name="Normal 3 6 2 2 2 5 2" xfId="51942"/>
    <cellStyle name="Normal 3 6 2 2 2 6" xfId="17664"/>
    <cellStyle name="Normal 3 6 2 2 2 6 2" xfId="38889"/>
    <cellStyle name="Normal 3 6 2 2 2 7" xfId="33988"/>
    <cellStyle name="Normal 3 6 2 2 3" xfId="16033"/>
    <cellStyle name="Normal 3 6 2 2 3 2" xfId="37258"/>
    <cellStyle name="Normal 3 6 2 2 4" xfId="19295"/>
    <cellStyle name="Normal 3 6 2 2 4 2" xfId="40520"/>
    <cellStyle name="Normal 3 6 2 2 5" xfId="22557"/>
    <cellStyle name="Normal 3 6 2 2 5 2" xfId="43782"/>
    <cellStyle name="Normal 3 6 2 2 6" xfId="25824"/>
    <cellStyle name="Normal 3 6 2 2 6 2" xfId="47046"/>
    <cellStyle name="Normal 3 6 2 2 7" xfId="29089"/>
    <cellStyle name="Normal 3 6 2 2 7 2" xfId="50311"/>
    <cellStyle name="Normal 3 6 2 2 8" xfId="14401"/>
    <cellStyle name="Normal 3 6 2 2 8 2" xfId="35627"/>
    <cellStyle name="Normal 3 6 2 2 9" xfId="32357"/>
    <cellStyle name="Normal 3 6 2 3" xfId="11937"/>
    <cellStyle name="Normal 3 6 2 3 2" xfId="20114"/>
    <cellStyle name="Normal 3 6 2 3 2 2" xfId="41339"/>
    <cellStyle name="Normal 3 6 2 3 3" xfId="23377"/>
    <cellStyle name="Normal 3 6 2 3 3 2" xfId="44602"/>
    <cellStyle name="Normal 3 6 2 3 4" xfId="26644"/>
    <cellStyle name="Normal 3 6 2 3 4 2" xfId="47866"/>
    <cellStyle name="Normal 3 6 2 3 5" xfId="29908"/>
    <cellStyle name="Normal 3 6 2 3 5 2" xfId="51130"/>
    <cellStyle name="Normal 3 6 2 3 6" xfId="16852"/>
    <cellStyle name="Normal 3 6 2 3 6 2" xfId="38077"/>
    <cellStyle name="Normal 3 6 2 3 7" xfId="33176"/>
    <cellStyle name="Normal 3 6 2 4" xfId="15209"/>
    <cellStyle name="Normal 3 6 2 4 2" xfId="36434"/>
    <cellStyle name="Normal 3 6 2 5" xfId="18471"/>
    <cellStyle name="Normal 3 6 2 5 2" xfId="39696"/>
    <cellStyle name="Normal 3 6 2 6" xfId="21733"/>
    <cellStyle name="Normal 3 6 2 6 2" xfId="42958"/>
    <cellStyle name="Normal 3 6 2 7" xfId="24997"/>
    <cellStyle name="Normal 3 6 2 7 2" xfId="46222"/>
    <cellStyle name="Normal 3 6 2 8" xfId="28265"/>
    <cellStyle name="Normal 3 6 2 8 2" xfId="49487"/>
    <cellStyle name="Normal 3 6 2 9" xfId="13589"/>
    <cellStyle name="Normal 3 6 2 9 2" xfId="34815"/>
    <cellStyle name="Normal 3 6 3" xfId="8579"/>
    <cellStyle name="Normal 3 6 3 10" xfId="31546"/>
    <cellStyle name="Normal 3 6 3 2" xfId="11011"/>
    <cellStyle name="Normal 3 6 3 2 2" xfId="12752"/>
    <cellStyle name="Normal 3 6 3 2 2 2" xfId="20927"/>
    <cellStyle name="Normal 3 6 3 2 2 2 2" xfId="42152"/>
    <cellStyle name="Normal 3 6 3 2 2 3" xfId="24190"/>
    <cellStyle name="Normal 3 6 3 2 2 3 2" xfId="45415"/>
    <cellStyle name="Normal 3 6 3 2 2 4" xfId="27457"/>
    <cellStyle name="Normal 3 6 3 2 2 4 2" xfId="48679"/>
    <cellStyle name="Normal 3 6 3 2 2 5" xfId="30721"/>
    <cellStyle name="Normal 3 6 3 2 2 5 2" xfId="51943"/>
    <cellStyle name="Normal 3 6 3 2 2 6" xfId="17665"/>
    <cellStyle name="Normal 3 6 3 2 2 6 2" xfId="38890"/>
    <cellStyle name="Normal 3 6 3 2 2 7" xfId="33989"/>
    <cellStyle name="Normal 3 6 3 2 3" xfId="16034"/>
    <cellStyle name="Normal 3 6 3 2 3 2" xfId="37259"/>
    <cellStyle name="Normal 3 6 3 2 4" xfId="19296"/>
    <cellStyle name="Normal 3 6 3 2 4 2" xfId="40521"/>
    <cellStyle name="Normal 3 6 3 2 5" xfId="22558"/>
    <cellStyle name="Normal 3 6 3 2 5 2" xfId="43783"/>
    <cellStyle name="Normal 3 6 3 2 6" xfId="25825"/>
    <cellStyle name="Normal 3 6 3 2 6 2" xfId="47047"/>
    <cellStyle name="Normal 3 6 3 2 7" xfId="29090"/>
    <cellStyle name="Normal 3 6 3 2 7 2" xfId="50312"/>
    <cellStyle name="Normal 3 6 3 2 8" xfId="14402"/>
    <cellStyle name="Normal 3 6 3 2 8 2" xfId="35628"/>
    <cellStyle name="Normal 3 6 3 2 9" xfId="32358"/>
    <cellStyle name="Normal 3 6 3 3" xfId="11938"/>
    <cellStyle name="Normal 3 6 3 3 2" xfId="20115"/>
    <cellStyle name="Normal 3 6 3 3 2 2" xfId="41340"/>
    <cellStyle name="Normal 3 6 3 3 3" xfId="23378"/>
    <cellStyle name="Normal 3 6 3 3 3 2" xfId="44603"/>
    <cellStyle name="Normal 3 6 3 3 4" xfId="26645"/>
    <cellStyle name="Normal 3 6 3 3 4 2" xfId="47867"/>
    <cellStyle name="Normal 3 6 3 3 5" xfId="29909"/>
    <cellStyle name="Normal 3 6 3 3 5 2" xfId="51131"/>
    <cellStyle name="Normal 3 6 3 3 6" xfId="16853"/>
    <cellStyle name="Normal 3 6 3 3 6 2" xfId="38078"/>
    <cellStyle name="Normal 3 6 3 3 7" xfId="33177"/>
    <cellStyle name="Normal 3 6 3 4" xfId="15210"/>
    <cellStyle name="Normal 3 6 3 4 2" xfId="36435"/>
    <cellStyle name="Normal 3 6 3 5" xfId="18472"/>
    <cellStyle name="Normal 3 6 3 5 2" xfId="39697"/>
    <cellStyle name="Normal 3 6 3 6" xfId="21734"/>
    <cellStyle name="Normal 3 6 3 6 2" xfId="42959"/>
    <cellStyle name="Normal 3 6 3 7" xfId="24998"/>
    <cellStyle name="Normal 3 6 3 7 2" xfId="46223"/>
    <cellStyle name="Normal 3 6 3 8" xfId="28266"/>
    <cellStyle name="Normal 3 6 3 8 2" xfId="49488"/>
    <cellStyle name="Normal 3 6 3 9" xfId="13590"/>
    <cellStyle name="Normal 3 6 3 9 2" xfId="34816"/>
    <cellStyle name="Normal 3 6 4" xfId="11009"/>
    <cellStyle name="Normal 3 6 4 2" xfId="12750"/>
    <cellStyle name="Normal 3 6 4 2 2" xfId="20925"/>
    <cellStyle name="Normal 3 6 4 2 2 2" xfId="42150"/>
    <cellStyle name="Normal 3 6 4 2 3" xfId="24188"/>
    <cellStyle name="Normal 3 6 4 2 3 2" xfId="45413"/>
    <cellStyle name="Normal 3 6 4 2 4" xfId="27455"/>
    <cellStyle name="Normal 3 6 4 2 4 2" xfId="48677"/>
    <cellStyle name="Normal 3 6 4 2 5" xfId="30719"/>
    <cellStyle name="Normal 3 6 4 2 5 2" xfId="51941"/>
    <cellStyle name="Normal 3 6 4 2 6" xfId="17663"/>
    <cellStyle name="Normal 3 6 4 2 6 2" xfId="38888"/>
    <cellStyle name="Normal 3 6 4 2 7" xfId="33987"/>
    <cellStyle name="Normal 3 6 4 3" xfId="16032"/>
    <cellStyle name="Normal 3 6 4 3 2" xfId="37257"/>
    <cellStyle name="Normal 3 6 4 4" xfId="19294"/>
    <cellStyle name="Normal 3 6 4 4 2" xfId="40519"/>
    <cellStyle name="Normal 3 6 4 5" xfId="22556"/>
    <cellStyle name="Normal 3 6 4 5 2" xfId="43781"/>
    <cellStyle name="Normal 3 6 4 6" xfId="25823"/>
    <cellStyle name="Normal 3 6 4 6 2" xfId="47045"/>
    <cellStyle name="Normal 3 6 4 7" xfId="29088"/>
    <cellStyle name="Normal 3 6 4 7 2" xfId="50310"/>
    <cellStyle name="Normal 3 6 4 8" xfId="14400"/>
    <cellStyle name="Normal 3 6 4 8 2" xfId="35626"/>
    <cellStyle name="Normal 3 6 4 9" xfId="32356"/>
    <cellStyle name="Normal 3 6 5" xfId="11936"/>
    <cellStyle name="Normal 3 6 5 2" xfId="20113"/>
    <cellStyle name="Normal 3 6 5 2 2" xfId="41338"/>
    <cellStyle name="Normal 3 6 5 3" xfId="23376"/>
    <cellStyle name="Normal 3 6 5 3 2" xfId="44601"/>
    <cellStyle name="Normal 3 6 5 4" xfId="26643"/>
    <cellStyle name="Normal 3 6 5 4 2" xfId="47865"/>
    <cellStyle name="Normal 3 6 5 5" xfId="29907"/>
    <cellStyle name="Normal 3 6 5 5 2" xfId="51129"/>
    <cellStyle name="Normal 3 6 5 6" xfId="16851"/>
    <cellStyle name="Normal 3 6 5 6 2" xfId="38076"/>
    <cellStyle name="Normal 3 6 5 7" xfId="33175"/>
    <cellStyle name="Normal 3 6 6" xfId="15208"/>
    <cellStyle name="Normal 3 6 6 2" xfId="36433"/>
    <cellStyle name="Normal 3 6 7" xfId="18470"/>
    <cellStyle name="Normal 3 6 7 2" xfId="39695"/>
    <cellStyle name="Normal 3 6 8" xfId="21732"/>
    <cellStyle name="Normal 3 6 8 2" xfId="42957"/>
    <cellStyle name="Normal 3 6 9" xfId="24996"/>
    <cellStyle name="Normal 3 6 9 2" xfId="46221"/>
    <cellStyle name="Normal 3 7" xfId="2537"/>
    <cellStyle name="Normal 3 7 2" xfId="3419"/>
    <cellStyle name="Normal 3 7 2 10" xfId="31547"/>
    <cellStyle name="Normal 3 7 2 11" xfId="8581"/>
    <cellStyle name="Normal 3 7 2 2" xfId="11012"/>
    <cellStyle name="Normal 3 7 2 2 2" xfId="12753"/>
    <cellStyle name="Normal 3 7 2 2 2 2" xfId="20928"/>
    <cellStyle name="Normal 3 7 2 2 2 2 2" xfId="42153"/>
    <cellStyle name="Normal 3 7 2 2 2 3" xfId="24191"/>
    <cellStyle name="Normal 3 7 2 2 2 3 2" xfId="45416"/>
    <cellStyle name="Normal 3 7 2 2 2 4" xfId="27458"/>
    <cellStyle name="Normal 3 7 2 2 2 4 2" xfId="48680"/>
    <cellStyle name="Normal 3 7 2 2 2 5" xfId="30722"/>
    <cellStyle name="Normal 3 7 2 2 2 5 2" xfId="51944"/>
    <cellStyle name="Normal 3 7 2 2 2 6" xfId="17666"/>
    <cellStyle name="Normal 3 7 2 2 2 6 2" xfId="38891"/>
    <cellStyle name="Normal 3 7 2 2 2 7" xfId="33990"/>
    <cellStyle name="Normal 3 7 2 2 3" xfId="16035"/>
    <cellStyle name="Normal 3 7 2 2 3 2" xfId="37260"/>
    <cellStyle name="Normal 3 7 2 2 4" xfId="19297"/>
    <cellStyle name="Normal 3 7 2 2 4 2" xfId="40522"/>
    <cellStyle name="Normal 3 7 2 2 5" xfId="22559"/>
    <cellStyle name="Normal 3 7 2 2 5 2" xfId="43784"/>
    <cellStyle name="Normal 3 7 2 2 6" xfId="25826"/>
    <cellStyle name="Normal 3 7 2 2 6 2" xfId="47048"/>
    <cellStyle name="Normal 3 7 2 2 7" xfId="29091"/>
    <cellStyle name="Normal 3 7 2 2 7 2" xfId="50313"/>
    <cellStyle name="Normal 3 7 2 2 8" xfId="14403"/>
    <cellStyle name="Normal 3 7 2 2 8 2" xfId="35629"/>
    <cellStyle name="Normal 3 7 2 2 9" xfId="32359"/>
    <cellStyle name="Normal 3 7 2 3" xfId="11939"/>
    <cellStyle name="Normal 3 7 2 3 2" xfId="20116"/>
    <cellStyle name="Normal 3 7 2 3 2 2" xfId="41341"/>
    <cellStyle name="Normal 3 7 2 3 3" xfId="23379"/>
    <cellStyle name="Normal 3 7 2 3 3 2" xfId="44604"/>
    <cellStyle name="Normal 3 7 2 3 4" xfId="26646"/>
    <cellStyle name="Normal 3 7 2 3 4 2" xfId="47868"/>
    <cellStyle name="Normal 3 7 2 3 5" xfId="29910"/>
    <cellStyle name="Normal 3 7 2 3 5 2" xfId="51132"/>
    <cellStyle name="Normal 3 7 2 3 6" xfId="16854"/>
    <cellStyle name="Normal 3 7 2 3 6 2" xfId="38079"/>
    <cellStyle name="Normal 3 7 2 3 7" xfId="33178"/>
    <cellStyle name="Normal 3 7 2 4" xfId="15211"/>
    <cellStyle name="Normal 3 7 2 4 2" xfId="36436"/>
    <cellStyle name="Normal 3 7 2 5" xfId="18473"/>
    <cellStyle name="Normal 3 7 2 5 2" xfId="39698"/>
    <cellStyle name="Normal 3 7 2 6" xfId="21735"/>
    <cellStyle name="Normal 3 7 2 6 2" xfId="42960"/>
    <cellStyle name="Normal 3 7 2 7" xfId="24999"/>
    <cellStyle name="Normal 3 7 2 7 2" xfId="46224"/>
    <cellStyle name="Normal 3 7 2 8" xfId="28267"/>
    <cellStyle name="Normal 3 7 2 8 2" xfId="49489"/>
    <cellStyle name="Normal 3 7 2 9" xfId="13591"/>
    <cellStyle name="Normal 3 7 2 9 2" xfId="34817"/>
    <cellStyle name="Normal 3 7 3" xfId="8580"/>
    <cellStyle name="Normal 3 8" xfId="8582"/>
    <cellStyle name="Normal 3 9" xfId="8583"/>
    <cellStyle name="Normal 3_06.112100-31.10.51_แก้ไข" xfId="3985"/>
    <cellStyle name="Normal 30" xfId="403"/>
    <cellStyle name="Normal 30 2" xfId="2536"/>
    <cellStyle name="Normal 30 2 2" xfId="10030"/>
    <cellStyle name="Normal 30 3" xfId="8584"/>
    <cellStyle name="Normal 31" xfId="404"/>
    <cellStyle name="Normal 31 2" xfId="2535"/>
    <cellStyle name="Normal 31 2 10" xfId="31809"/>
    <cellStyle name="Normal 31 2 11" xfId="10031"/>
    <cellStyle name="Normal 31 2 2" xfId="11341"/>
    <cellStyle name="Normal 31 2 2 2" xfId="13011"/>
    <cellStyle name="Normal 31 2 2 2 2" xfId="21186"/>
    <cellStyle name="Normal 31 2 2 2 2 2" xfId="42411"/>
    <cellStyle name="Normal 31 2 2 2 3" xfId="24449"/>
    <cellStyle name="Normal 31 2 2 2 3 2" xfId="45674"/>
    <cellStyle name="Normal 31 2 2 2 4" xfId="27716"/>
    <cellStyle name="Normal 31 2 2 2 4 2" xfId="48938"/>
    <cellStyle name="Normal 31 2 2 2 5" xfId="30980"/>
    <cellStyle name="Normal 31 2 2 2 5 2" xfId="52202"/>
    <cellStyle name="Normal 31 2 2 2 6" xfId="17924"/>
    <cellStyle name="Normal 31 2 2 2 6 2" xfId="39149"/>
    <cellStyle name="Normal 31 2 2 2 7" xfId="34248"/>
    <cellStyle name="Normal 31 2 2 3" xfId="16293"/>
    <cellStyle name="Normal 31 2 2 3 2" xfId="37518"/>
    <cellStyle name="Normal 31 2 2 4" xfId="19555"/>
    <cellStyle name="Normal 31 2 2 4 2" xfId="40780"/>
    <cellStyle name="Normal 31 2 2 5" xfId="22817"/>
    <cellStyle name="Normal 31 2 2 5 2" xfId="44042"/>
    <cellStyle name="Normal 31 2 2 6" xfId="26084"/>
    <cellStyle name="Normal 31 2 2 6 2" xfId="47306"/>
    <cellStyle name="Normal 31 2 2 7" xfId="29349"/>
    <cellStyle name="Normal 31 2 2 7 2" xfId="50571"/>
    <cellStyle name="Normal 31 2 2 8" xfId="14661"/>
    <cellStyle name="Normal 31 2 2 8 2" xfId="35887"/>
    <cellStyle name="Normal 31 2 2 9" xfId="32617"/>
    <cellStyle name="Normal 31 2 3" xfId="12202"/>
    <cellStyle name="Normal 31 2 3 2" xfId="20378"/>
    <cellStyle name="Normal 31 2 3 2 2" xfId="41603"/>
    <cellStyle name="Normal 31 2 3 3" xfId="23641"/>
    <cellStyle name="Normal 31 2 3 3 2" xfId="44866"/>
    <cellStyle name="Normal 31 2 3 4" xfId="26908"/>
    <cellStyle name="Normal 31 2 3 4 2" xfId="48130"/>
    <cellStyle name="Normal 31 2 3 5" xfId="30172"/>
    <cellStyle name="Normal 31 2 3 5 2" xfId="51394"/>
    <cellStyle name="Normal 31 2 3 6" xfId="17116"/>
    <cellStyle name="Normal 31 2 3 6 2" xfId="38341"/>
    <cellStyle name="Normal 31 2 3 7" xfId="33440"/>
    <cellStyle name="Normal 31 2 4" xfId="15473"/>
    <cellStyle name="Normal 31 2 4 2" xfId="36698"/>
    <cellStyle name="Normal 31 2 5" xfId="18735"/>
    <cellStyle name="Normal 31 2 5 2" xfId="39960"/>
    <cellStyle name="Normal 31 2 6" xfId="21997"/>
    <cellStyle name="Normal 31 2 6 2" xfId="43222"/>
    <cellStyle name="Normal 31 2 7" xfId="25262"/>
    <cellStyle name="Normal 31 2 7 2" xfId="46486"/>
    <cellStyle name="Normal 31 2 8" xfId="28529"/>
    <cellStyle name="Normal 31 2 8 2" xfId="49751"/>
    <cellStyle name="Normal 31 2 9" xfId="13853"/>
    <cellStyle name="Normal 31 2 9 2" xfId="35079"/>
    <cellStyle name="Normal 31 3" xfId="8585"/>
    <cellStyle name="Normal 32" xfId="405"/>
    <cellStyle name="Normal 32 2" xfId="2534"/>
    <cellStyle name="Normal 32 2 10" xfId="31810"/>
    <cellStyle name="Normal 32 2 11" xfId="10032"/>
    <cellStyle name="Normal 32 2 2" xfId="11342"/>
    <cellStyle name="Normal 32 2 2 2" xfId="13012"/>
    <cellStyle name="Normal 32 2 2 2 2" xfId="21187"/>
    <cellStyle name="Normal 32 2 2 2 2 2" xfId="42412"/>
    <cellStyle name="Normal 32 2 2 2 3" xfId="24450"/>
    <cellStyle name="Normal 32 2 2 2 3 2" xfId="45675"/>
    <cellStyle name="Normal 32 2 2 2 4" xfId="27717"/>
    <cellStyle name="Normal 32 2 2 2 4 2" xfId="48939"/>
    <cellStyle name="Normal 32 2 2 2 5" xfId="30981"/>
    <cellStyle name="Normal 32 2 2 2 5 2" xfId="52203"/>
    <cellStyle name="Normal 32 2 2 2 6" xfId="17925"/>
    <cellStyle name="Normal 32 2 2 2 6 2" xfId="39150"/>
    <cellStyle name="Normal 32 2 2 2 7" xfId="34249"/>
    <cellStyle name="Normal 32 2 2 3" xfId="16294"/>
    <cellStyle name="Normal 32 2 2 3 2" xfId="37519"/>
    <cellStyle name="Normal 32 2 2 4" xfId="19556"/>
    <cellStyle name="Normal 32 2 2 4 2" xfId="40781"/>
    <cellStyle name="Normal 32 2 2 5" xfId="22818"/>
    <cellStyle name="Normal 32 2 2 5 2" xfId="44043"/>
    <cellStyle name="Normal 32 2 2 6" xfId="26085"/>
    <cellStyle name="Normal 32 2 2 6 2" xfId="47307"/>
    <cellStyle name="Normal 32 2 2 7" xfId="29350"/>
    <cellStyle name="Normal 32 2 2 7 2" xfId="50572"/>
    <cellStyle name="Normal 32 2 2 8" xfId="14662"/>
    <cellStyle name="Normal 32 2 2 8 2" xfId="35888"/>
    <cellStyle name="Normal 32 2 2 9" xfId="32618"/>
    <cellStyle name="Normal 32 2 3" xfId="12203"/>
    <cellStyle name="Normal 32 2 3 2" xfId="20379"/>
    <cellStyle name="Normal 32 2 3 2 2" xfId="41604"/>
    <cellStyle name="Normal 32 2 3 3" xfId="23642"/>
    <cellStyle name="Normal 32 2 3 3 2" xfId="44867"/>
    <cellStyle name="Normal 32 2 3 4" xfId="26909"/>
    <cellStyle name="Normal 32 2 3 4 2" xfId="48131"/>
    <cellStyle name="Normal 32 2 3 5" xfId="30173"/>
    <cellStyle name="Normal 32 2 3 5 2" xfId="51395"/>
    <cellStyle name="Normal 32 2 3 6" xfId="17117"/>
    <cellStyle name="Normal 32 2 3 6 2" xfId="38342"/>
    <cellStyle name="Normal 32 2 3 7" xfId="33441"/>
    <cellStyle name="Normal 32 2 4" xfId="15474"/>
    <cellStyle name="Normal 32 2 4 2" xfId="36699"/>
    <cellStyle name="Normal 32 2 5" xfId="18736"/>
    <cellStyle name="Normal 32 2 5 2" xfId="39961"/>
    <cellStyle name="Normal 32 2 6" xfId="21998"/>
    <cellStyle name="Normal 32 2 6 2" xfId="43223"/>
    <cellStyle name="Normal 32 2 7" xfId="25263"/>
    <cellStyle name="Normal 32 2 7 2" xfId="46487"/>
    <cellStyle name="Normal 32 2 8" xfId="28530"/>
    <cellStyle name="Normal 32 2 8 2" xfId="49752"/>
    <cellStyle name="Normal 32 2 9" xfId="13854"/>
    <cellStyle name="Normal 32 2 9 2" xfId="35080"/>
    <cellStyle name="Normal 32 3" xfId="8586"/>
    <cellStyle name="Normal 33" xfId="406"/>
    <cellStyle name="Normal 33 2" xfId="2533"/>
    <cellStyle name="Normal 33 2 10" xfId="31811"/>
    <cellStyle name="Normal 33 2 11" xfId="10033"/>
    <cellStyle name="Normal 33 2 2" xfId="11343"/>
    <cellStyle name="Normal 33 2 2 2" xfId="13013"/>
    <cellStyle name="Normal 33 2 2 2 2" xfId="21188"/>
    <cellStyle name="Normal 33 2 2 2 2 2" xfId="42413"/>
    <cellStyle name="Normal 33 2 2 2 3" xfId="24451"/>
    <cellStyle name="Normal 33 2 2 2 3 2" xfId="45676"/>
    <cellStyle name="Normal 33 2 2 2 4" xfId="27718"/>
    <cellStyle name="Normal 33 2 2 2 4 2" xfId="48940"/>
    <cellStyle name="Normal 33 2 2 2 5" xfId="30982"/>
    <cellStyle name="Normal 33 2 2 2 5 2" xfId="52204"/>
    <cellStyle name="Normal 33 2 2 2 6" xfId="17926"/>
    <cellStyle name="Normal 33 2 2 2 6 2" xfId="39151"/>
    <cellStyle name="Normal 33 2 2 2 7" xfId="34250"/>
    <cellStyle name="Normal 33 2 2 3" xfId="16295"/>
    <cellStyle name="Normal 33 2 2 3 2" xfId="37520"/>
    <cellStyle name="Normal 33 2 2 4" xfId="19557"/>
    <cellStyle name="Normal 33 2 2 4 2" xfId="40782"/>
    <cellStyle name="Normal 33 2 2 5" xfId="22819"/>
    <cellStyle name="Normal 33 2 2 5 2" xfId="44044"/>
    <cellStyle name="Normal 33 2 2 6" xfId="26086"/>
    <cellStyle name="Normal 33 2 2 6 2" xfId="47308"/>
    <cellStyle name="Normal 33 2 2 7" xfId="29351"/>
    <cellStyle name="Normal 33 2 2 7 2" xfId="50573"/>
    <cellStyle name="Normal 33 2 2 8" xfId="14663"/>
    <cellStyle name="Normal 33 2 2 8 2" xfId="35889"/>
    <cellStyle name="Normal 33 2 2 9" xfId="32619"/>
    <cellStyle name="Normal 33 2 3" xfId="12204"/>
    <cellStyle name="Normal 33 2 3 2" xfId="20380"/>
    <cellStyle name="Normal 33 2 3 2 2" xfId="41605"/>
    <cellStyle name="Normal 33 2 3 3" xfId="23643"/>
    <cellStyle name="Normal 33 2 3 3 2" xfId="44868"/>
    <cellStyle name="Normal 33 2 3 4" xfId="26910"/>
    <cellStyle name="Normal 33 2 3 4 2" xfId="48132"/>
    <cellStyle name="Normal 33 2 3 5" xfId="30174"/>
    <cellStyle name="Normal 33 2 3 5 2" xfId="51396"/>
    <cellStyle name="Normal 33 2 3 6" xfId="17118"/>
    <cellStyle name="Normal 33 2 3 6 2" xfId="38343"/>
    <cellStyle name="Normal 33 2 3 7" xfId="33442"/>
    <cellStyle name="Normal 33 2 4" xfId="15475"/>
    <cellStyle name="Normal 33 2 4 2" xfId="36700"/>
    <cellStyle name="Normal 33 2 5" xfId="18737"/>
    <cellStyle name="Normal 33 2 5 2" xfId="39962"/>
    <cellStyle name="Normal 33 2 6" xfId="21999"/>
    <cellStyle name="Normal 33 2 6 2" xfId="43224"/>
    <cellStyle name="Normal 33 2 7" xfId="25264"/>
    <cellStyle name="Normal 33 2 7 2" xfId="46488"/>
    <cellStyle name="Normal 33 2 8" xfId="28531"/>
    <cellStyle name="Normal 33 2 8 2" xfId="49753"/>
    <cellStyle name="Normal 33 2 9" xfId="13855"/>
    <cellStyle name="Normal 33 2 9 2" xfId="35081"/>
    <cellStyle name="Normal 33 3" xfId="8587"/>
    <cellStyle name="Normal 34" xfId="407"/>
    <cellStyle name="Normal 34 2" xfId="10034"/>
    <cellStyle name="Normal 34 2 10" xfId="31812"/>
    <cellStyle name="Normal 34 2 2" xfId="11344"/>
    <cellStyle name="Normal 34 2 2 2" xfId="13014"/>
    <cellStyle name="Normal 34 2 2 2 2" xfId="21189"/>
    <cellStyle name="Normal 34 2 2 2 2 2" xfId="42414"/>
    <cellStyle name="Normal 34 2 2 2 3" xfId="24452"/>
    <cellStyle name="Normal 34 2 2 2 3 2" xfId="45677"/>
    <cellStyle name="Normal 34 2 2 2 4" xfId="27719"/>
    <cellStyle name="Normal 34 2 2 2 4 2" xfId="48941"/>
    <cellStyle name="Normal 34 2 2 2 5" xfId="30983"/>
    <cellStyle name="Normal 34 2 2 2 5 2" xfId="52205"/>
    <cellStyle name="Normal 34 2 2 2 6" xfId="17927"/>
    <cellStyle name="Normal 34 2 2 2 6 2" xfId="39152"/>
    <cellStyle name="Normal 34 2 2 2 7" xfId="34251"/>
    <cellStyle name="Normal 34 2 2 3" xfId="16296"/>
    <cellStyle name="Normal 34 2 2 3 2" xfId="37521"/>
    <cellStyle name="Normal 34 2 2 4" xfId="19558"/>
    <cellStyle name="Normal 34 2 2 4 2" xfId="40783"/>
    <cellStyle name="Normal 34 2 2 5" xfId="22820"/>
    <cellStyle name="Normal 34 2 2 5 2" xfId="44045"/>
    <cellStyle name="Normal 34 2 2 6" xfId="26087"/>
    <cellStyle name="Normal 34 2 2 6 2" xfId="47309"/>
    <cellStyle name="Normal 34 2 2 7" xfId="29352"/>
    <cellStyle name="Normal 34 2 2 7 2" xfId="50574"/>
    <cellStyle name="Normal 34 2 2 8" xfId="14664"/>
    <cellStyle name="Normal 34 2 2 8 2" xfId="35890"/>
    <cellStyle name="Normal 34 2 2 9" xfId="32620"/>
    <cellStyle name="Normal 34 2 3" xfId="12205"/>
    <cellStyle name="Normal 34 2 3 2" xfId="20381"/>
    <cellStyle name="Normal 34 2 3 2 2" xfId="41606"/>
    <cellStyle name="Normal 34 2 3 3" xfId="23644"/>
    <cellStyle name="Normal 34 2 3 3 2" xfId="44869"/>
    <cellStyle name="Normal 34 2 3 4" xfId="26911"/>
    <cellStyle name="Normal 34 2 3 4 2" xfId="48133"/>
    <cellStyle name="Normal 34 2 3 5" xfId="30175"/>
    <cellStyle name="Normal 34 2 3 5 2" xfId="51397"/>
    <cellStyle name="Normal 34 2 3 6" xfId="17119"/>
    <cellStyle name="Normal 34 2 3 6 2" xfId="38344"/>
    <cellStyle name="Normal 34 2 3 7" xfId="33443"/>
    <cellStyle name="Normal 34 2 4" xfId="15476"/>
    <cellStyle name="Normal 34 2 4 2" xfId="36701"/>
    <cellStyle name="Normal 34 2 5" xfId="18738"/>
    <cellStyle name="Normal 34 2 5 2" xfId="39963"/>
    <cellStyle name="Normal 34 2 6" xfId="22000"/>
    <cellStyle name="Normal 34 2 6 2" xfId="43225"/>
    <cellStyle name="Normal 34 2 7" xfId="25265"/>
    <cellStyle name="Normal 34 2 7 2" xfId="46489"/>
    <cellStyle name="Normal 34 2 8" xfId="28532"/>
    <cellStyle name="Normal 34 2 8 2" xfId="49754"/>
    <cellStyle name="Normal 34 2 9" xfId="13856"/>
    <cellStyle name="Normal 34 2 9 2" xfId="35082"/>
    <cellStyle name="Normal 34 3" xfId="8588"/>
    <cellStyle name="Normal 35" xfId="408"/>
    <cellStyle name="Normal 35 2" xfId="2532"/>
    <cellStyle name="Normal 35 2 2" xfId="3500"/>
    <cellStyle name="Normal 35 2 3" xfId="10120"/>
    <cellStyle name="Normal 35 3" xfId="3401"/>
    <cellStyle name="Normal 35 3 2" xfId="10086"/>
    <cellStyle name="Normal 35 4" xfId="8589"/>
    <cellStyle name="Normal 35 5" xfId="3268"/>
    <cellStyle name="Normal 36" xfId="409"/>
    <cellStyle name="Normal 36 2" xfId="10088"/>
    <cellStyle name="Normal 36 3" xfId="8590"/>
    <cellStyle name="Normal 37" xfId="410"/>
    <cellStyle name="Normal 37 2" xfId="10097"/>
    <cellStyle name="Normal 37 3" xfId="8591"/>
    <cellStyle name="Normal 38" xfId="411"/>
    <cellStyle name="Normal 38 2" xfId="10098"/>
    <cellStyle name="Normal 38 3" xfId="3986"/>
    <cellStyle name="Normal 39" xfId="412"/>
    <cellStyle name="Normal 39 10" xfId="13454"/>
    <cellStyle name="Normal 39 10 2" xfId="34680"/>
    <cellStyle name="Normal 39 11" xfId="31410"/>
    <cellStyle name="Normal 39 12" xfId="7906"/>
    <cellStyle name="Normal 39 2" xfId="10099"/>
    <cellStyle name="Normal 39 3" xfId="10870"/>
    <cellStyle name="Normal 39 3 2" xfId="12616"/>
    <cellStyle name="Normal 39 3 2 2" xfId="20791"/>
    <cellStyle name="Normal 39 3 2 2 2" xfId="42016"/>
    <cellStyle name="Normal 39 3 2 3" xfId="24054"/>
    <cellStyle name="Normal 39 3 2 3 2" xfId="45279"/>
    <cellStyle name="Normal 39 3 2 4" xfId="27321"/>
    <cellStyle name="Normal 39 3 2 4 2" xfId="48543"/>
    <cellStyle name="Normal 39 3 2 5" xfId="30585"/>
    <cellStyle name="Normal 39 3 2 5 2" xfId="51807"/>
    <cellStyle name="Normal 39 3 2 6" xfId="17529"/>
    <cellStyle name="Normal 39 3 2 6 2" xfId="38754"/>
    <cellStyle name="Normal 39 3 2 7" xfId="33853"/>
    <cellStyle name="Normal 39 3 3" xfId="15898"/>
    <cellStyle name="Normal 39 3 3 2" xfId="37123"/>
    <cellStyle name="Normal 39 3 4" xfId="19160"/>
    <cellStyle name="Normal 39 3 4 2" xfId="40385"/>
    <cellStyle name="Normal 39 3 5" xfId="22422"/>
    <cellStyle name="Normal 39 3 5 2" xfId="43647"/>
    <cellStyle name="Normal 39 3 6" xfId="25689"/>
    <cellStyle name="Normal 39 3 6 2" xfId="46911"/>
    <cellStyle name="Normal 39 3 7" xfId="28954"/>
    <cellStyle name="Normal 39 3 7 2" xfId="50176"/>
    <cellStyle name="Normal 39 3 8" xfId="14266"/>
    <cellStyle name="Normal 39 3 8 2" xfId="35492"/>
    <cellStyle name="Normal 39 3 9" xfId="32222"/>
    <cellStyle name="Normal 39 4" xfId="11802"/>
    <cellStyle name="Normal 39 4 2" xfId="19979"/>
    <cellStyle name="Normal 39 4 2 2" xfId="41204"/>
    <cellStyle name="Normal 39 4 3" xfId="23242"/>
    <cellStyle name="Normal 39 4 3 2" xfId="44467"/>
    <cellStyle name="Normal 39 4 4" xfId="26509"/>
    <cellStyle name="Normal 39 4 4 2" xfId="47731"/>
    <cellStyle name="Normal 39 4 5" xfId="29773"/>
    <cellStyle name="Normal 39 4 5 2" xfId="50995"/>
    <cellStyle name="Normal 39 4 6" xfId="16717"/>
    <cellStyle name="Normal 39 4 6 2" xfId="37942"/>
    <cellStyle name="Normal 39 4 7" xfId="33041"/>
    <cellStyle name="Normal 39 5" xfId="15074"/>
    <cellStyle name="Normal 39 5 2" xfId="36299"/>
    <cellStyle name="Normal 39 6" xfId="18336"/>
    <cellStyle name="Normal 39 6 2" xfId="39561"/>
    <cellStyle name="Normal 39 7" xfId="21598"/>
    <cellStyle name="Normal 39 7 2" xfId="42823"/>
    <cellStyle name="Normal 39 8" xfId="24862"/>
    <cellStyle name="Normal 39 8 2" xfId="46087"/>
    <cellStyle name="Normal 39 9" xfId="28130"/>
    <cellStyle name="Normal 39 9 2" xfId="49352"/>
    <cellStyle name="Normal 4" xfId="2"/>
    <cellStyle name="Normal 4 10" xfId="7994"/>
    <cellStyle name="Normal 4 11" xfId="8592"/>
    <cellStyle name="Normal 4 12" xfId="11443"/>
    <cellStyle name="Normal 4 13" xfId="11426"/>
    <cellStyle name="Normal 4 13 2" xfId="19605"/>
    <cellStyle name="Normal 4 13 2 2" xfId="40830"/>
    <cellStyle name="Normal 4 13 3" xfId="22868"/>
    <cellStyle name="Normal 4 13 3 2" xfId="44093"/>
    <cellStyle name="Normal 4 13 4" xfId="26135"/>
    <cellStyle name="Normal 4 13 4 2" xfId="47357"/>
    <cellStyle name="Normal 4 13 5" xfId="29399"/>
    <cellStyle name="Normal 4 13 5 2" xfId="50621"/>
    <cellStyle name="Normal 4 13 6" xfId="16343"/>
    <cellStyle name="Normal 4 13 6 2" xfId="37568"/>
    <cellStyle name="Normal 4 13 7" xfId="32667"/>
    <cellStyle name="Normal 4 14" xfId="13058"/>
    <cellStyle name="Normal 4 15" xfId="13079"/>
    <cellStyle name="Normal 4 15 2" xfId="34306"/>
    <cellStyle name="Normal 4 2" xfId="413"/>
    <cellStyle name="Normal 4 2 2" xfId="414"/>
    <cellStyle name="Normal 4 2 2 2" xfId="10035"/>
    <cellStyle name="Normal 4 2 2 2 10" xfId="31813"/>
    <cellStyle name="Normal 4 2 2 2 2" xfId="11345"/>
    <cellStyle name="Normal 4 2 2 2 2 2" xfId="13015"/>
    <cellStyle name="Normal 4 2 2 2 2 2 2" xfId="21190"/>
    <cellStyle name="Normal 4 2 2 2 2 2 2 2" xfId="42415"/>
    <cellStyle name="Normal 4 2 2 2 2 2 3" xfId="24453"/>
    <cellStyle name="Normal 4 2 2 2 2 2 3 2" xfId="45678"/>
    <cellStyle name="Normal 4 2 2 2 2 2 4" xfId="27720"/>
    <cellStyle name="Normal 4 2 2 2 2 2 4 2" xfId="48942"/>
    <cellStyle name="Normal 4 2 2 2 2 2 5" xfId="30984"/>
    <cellStyle name="Normal 4 2 2 2 2 2 5 2" xfId="52206"/>
    <cellStyle name="Normal 4 2 2 2 2 2 6" xfId="17928"/>
    <cellStyle name="Normal 4 2 2 2 2 2 6 2" xfId="39153"/>
    <cellStyle name="Normal 4 2 2 2 2 2 7" xfId="34252"/>
    <cellStyle name="Normal 4 2 2 2 2 3" xfId="16297"/>
    <cellStyle name="Normal 4 2 2 2 2 3 2" xfId="37522"/>
    <cellStyle name="Normal 4 2 2 2 2 4" xfId="19559"/>
    <cellStyle name="Normal 4 2 2 2 2 4 2" xfId="40784"/>
    <cellStyle name="Normal 4 2 2 2 2 5" xfId="22821"/>
    <cellStyle name="Normal 4 2 2 2 2 5 2" xfId="44046"/>
    <cellStyle name="Normal 4 2 2 2 2 6" xfId="26088"/>
    <cellStyle name="Normal 4 2 2 2 2 6 2" xfId="47310"/>
    <cellStyle name="Normal 4 2 2 2 2 7" xfId="29353"/>
    <cellStyle name="Normal 4 2 2 2 2 7 2" xfId="50575"/>
    <cellStyle name="Normal 4 2 2 2 2 8" xfId="14665"/>
    <cellStyle name="Normal 4 2 2 2 2 8 2" xfId="35891"/>
    <cellStyle name="Normal 4 2 2 2 2 9" xfId="32621"/>
    <cellStyle name="Normal 4 2 2 2 3" xfId="12206"/>
    <cellStyle name="Normal 4 2 2 2 3 2" xfId="20382"/>
    <cellStyle name="Normal 4 2 2 2 3 2 2" xfId="41607"/>
    <cellStyle name="Normal 4 2 2 2 3 3" xfId="23645"/>
    <cellStyle name="Normal 4 2 2 2 3 3 2" xfId="44870"/>
    <cellStyle name="Normal 4 2 2 2 3 4" xfId="26912"/>
    <cellStyle name="Normal 4 2 2 2 3 4 2" xfId="48134"/>
    <cellStyle name="Normal 4 2 2 2 3 5" xfId="30176"/>
    <cellStyle name="Normal 4 2 2 2 3 5 2" xfId="51398"/>
    <cellStyle name="Normal 4 2 2 2 3 6" xfId="17120"/>
    <cellStyle name="Normal 4 2 2 2 3 6 2" xfId="38345"/>
    <cellStyle name="Normal 4 2 2 2 3 7" xfId="33444"/>
    <cellStyle name="Normal 4 2 2 2 4" xfId="15477"/>
    <cellStyle name="Normal 4 2 2 2 4 2" xfId="36702"/>
    <cellStyle name="Normal 4 2 2 2 5" xfId="18739"/>
    <cellStyle name="Normal 4 2 2 2 5 2" xfId="39964"/>
    <cellStyle name="Normal 4 2 2 2 6" xfId="22001"/>
    <cellStyle name="Normal 4 2 2 2 6 2" xfId="43226"/>
    <cellStyle name="Normal 4 2 2 2 7" xfId="25266"/>
    <cellStyle name="Normal 4 2 2 2 7 2" xfId="46490"/>
    <cellStyle name="Normal 4 2 2 2 8" xfId="28533"/>
    <cellStyle name="Normal 4 2 2 2 8 2" xfId="49755"/>
    <cellStyle name="Normal 4 2 2 2 9" xfId="13857"/>
    <cellStyle name="Normal 4 2 2 2 9 2" xfId="35083"/>
    <cellStyle name="Normal 4 2 2 3" xfId="8593"/>
    <cellStyle name="Normal 4 2 3" xfId="2531"/>
    <cellStyle name="Normal 4 2 3 2" xfId="3988"/>
    <cellStyle name="Normal 4 2 4" xfId="2530"/>
    <cellStyle name="Normal 4 2 5" xfId="3353"/>
    <cellStyle name="Normal 4 2 6" xfId="3819"/>
    <cellStyle name="Normal 4 2_แบบฟอร์ม revise งบค่าใช้จ่ายกลางปี 5152 ส่งบัญชี" xfId="8594"/>
    <cellStyle name="Normal 4 3" xfId="415"/>
    <cellStyle name="Normal 4 3 2" xfId="416"/>
    <cellStyle name="Normal 4 3 2 2" xfId="10036"/>
    <cellStyle name="Normal 4 3 2 3" xfId="9678"/>
    <cellStyle name="Normal 4 3 3" xfId="2529"/>
    <cellStyle name="Normal 4 3 3 2" xfId="3501"/>
    <cellStyle name="Normal 4 3 3 3" xfId="10164"/>
    <cellStyle name="Normal 4 3 4" xfId="2528"/>
    <cellStyle name="Normal 4 3 5" xfId="3402"/>
    <cellStyle name="Normal 4 3 6" xfId="3267"/>
    <cellStyle name="Normal 4 4" xfId="417"/>
    <cellStyle name="Normal 4 4 2" xfId="10037"/>
    <cellStyle name="Normal 4 4 3" xfId="9887"/>
    <cellStyle name="Normal 4 4 4" xfId="8595"/>
    <cellStyle name="Normal 4 5" xfId="418"/>
    <cellStyle name="Normal 4 5 2" xfId="10038"/>
    <cellStyle name="Normal 4 5 3" xfId="3987"/>
    <cellStyle name="Normal 4 6" xfId="419"/>
    <cellStyle name="Normal 4 7" xfId="420"/>
    <cellStyle name="Normal 4 7 10" xfId="31817"/>
    <cellStyle name="Normal 4 7 2" xfId="11346"/>
    <cellStyle name="Normal 4 7 2 2" xfId="13016"/>
    <cellStyle name="Normal 4 7 2 2 2" xfId="21191"/>
    <cellStyle name="Normal 4 7 2 2 2 2" xfId="42416"/>
    <cellStyle name="Normal 4 7 2 2 3" xfId="24454"/>
    <cellStyle name="Normal 4 7 2 2 3 2" xfId="45679"/>
    <cellStyle name="Normal 4 7 2 2 4" xfId="27721"/>
    <cellStyle name="Normal 4 7 2 2 4 2" xfId="48943"/>
    <cellStyle name="Normal 4 7 2 2 5" xfId="30985"/>
    <cellStyle name="Normal 4 7 2 2 5 2" xfId="52207"/>
    <cellStyle name="Normal 4 7 2 2 6" xfId="17929"/>
    <cellStyle name="Normal 4 7 2 2 6 2" xfId="39154"/>
    <cellStyle name="Normal 4 7 2 2 7" xfId="34253"/>
    <cellStyle name="Normal 4 7 2 3" xfId="16298"/>
    <cellStyle name="Normal 4 7 2 3 2" xfId="37523"/>
    <cellStyle name="Normal 4 7 2 4" xfId="19560"/>
    <cellStyle name="Normal 4 7 2 4 2" xfId="40785"/>
    <cellStyle name="Normal 4 7 2 5" xfId="22822"/>
    <cellStyle name="Normal 4 7 2 5 2" xfId="44047"/>
    <cellStyle name="Normal 4 7 2 6" xfId="26089"/>
    <cellStyle name="Normal 4 7 2 6 2" xfId="47311"/>
    <cellStyle name="Normal 4 7 2 7" xfId="29354"/>
    <cellStyle name="Normal 4 7 2 7 2" xfId="50576"/>
    <cellStyle name="Normal 4 7 2 8" xfId="14666"/>
    <cellStyle name="Normal 4 7 2 8 2" xfId="35892"/>
    <cellStyle name="Normal 4 7 2 9" xfId="32622"/>
    <cellStyle name="Normal 4 7 3" xfId="12211"/>
    <cellStyle name="Normal 4 7 3 2" xfId="20386"/>
    <cellStyle name="Normal 4 7 3 2 2" xfId="41611"/>
    <cellStyle name="Normal 4 7 3 3" xfId="23649"/>
    <cellStyle name="Normal 4 7 3 3 2" xfId="44874"/>
    <cellStyle name="Normal 4 7 3 4" xfId="26916"/>
    <cellStyle name="Normal 4 7 3 4 2" xfId="48138"/>
    <cellStyle name="Normal 4 7 3 5" xfId="30180"/>
    <cellStyle name="Normal 4 7 3 5 2" xfId="51402"/>
    <cellStyle name="Normal 4 7 3 6" xfId="17124"/>
    <cellStyle name="Normal 4 7 3 6 2" xfId="38349"/>
    <cellStyle name="Normal 4 7 3 7" xfId="33448"/>
    <cellStyle name="Normal 4 7 4" xfId="15493"/>
    <cellStyle name="Normal 4 7 4 2" xfId="36718"/>
    <cellStyle name="Normal 4 7 5" xfId="18755"/>
    <cellStyle name="Normal 4 7 5 2" xfId="39980"/>
    <cellStyle name="Normal 4 7 6" xfId="22017"/>
    <cellStyle name="Normal 4 7 6 2" xfId="43242"/>
    <cellStyle name="Normal 4 7 7" xfId="25284"/>
    <cellStyle name="Normal 4 7 7 2" xfId="46506"/>
    <cellStyle name="Normal 4 7 8" xfId="28549"/>
    <cellStyle name="Normal 4 7 8 2" xfId="49771"/>
    <cellStyle name="Normal 4 7 9" xfId="13861"/>
    <cellStyle name="Normal 4 7 9 2" xfId="35087"/>
    <cellStyle name="Normal 4 8" xfId="3754"/>
    <cellStyle name="Normal 4 8 10" xfId="31836"/>
    <cellStyle name="Normal 4 8 11" xfId="10176"/>
    <cellStyle name="Normal 4 8 2" xfId="11347"/>
    <cellStyle name="Normal 4 8 2 2" xfId="13017"/>
    <cellStyle name="Normal 4 8 2 2 2" xfId="21192"/>
    <cellStyle name="Normal 4 8 2 2 2 2" xfId="42417"/>
    <cellStyle name="Normal 4 8 2 2 3" xfId="24455"/>
    <cellStyle name="Normal 4 8 2 2 3 2" xfId="45680"/>
    <cellStyle name="Normal 4 8 2 2 4" xfId="27722"/>
    <cellStyle name="Normal 4 8 2 2 4 2" xfId="48944"/>
    <cellStyle name="Normal 4 8 2 2 5" xfId="30986"/>
    <cellStyle name="Normal 4 8 2 2 5 2" xfId="52208"/>
    <cellStyle name="Normal 4 8 2 2 6" xfId="17930"/>
    <cellStyle name="Normal 4 8 2 2 6 2" xfId="39155"/>
    <cellStyle name="Normal 4 8 2 2 7" xfId="34254"/>
    <cellStyle name="Normal 4 8 2 3" xfId="16299"/>
    <cellStyle name="Normal 4 8 2 3 2" xfId="37524"/>
    <cellStyle name="Normal 4 8 2 4" xfId="19561"/>
    <cellStyle name="Normal 4 8 2 4 2" xfId="40786"/>
    <cellStyle name="Normal 4 8 2 5" xfId="22823"/>
    <cellStyle name="Normal 4 8 2 5 2" xfId="44048"/>
    <cellStyle name="Normal 4 8 2 6" xfId="26090"/>
    <cellStyle name="Normal 4 8 2 6 2" xfId="47312"/>
    <cellStyle name="Normal 4 8 2 7" xfId="29355"/>
    <cellStyle name="Normal 4 8 2 7 2" xfId="50577"/>
    <cellStyle name="Normal 4 8 2 8" xfId="14667"/>
    <cellStyle name="Normal 4 8 2 8 2" xfId="35893"/>
    <cellStyle name="Normal 4 8 2 9" xfId="32623"/>
    <cellStyle name="Normal 4 8 3" xfId="12230"/>
    <cellStyle name="Normal 4 8 3 2" xfId="20405"/>
    <cellStyle name="Normal 4 8 3 2 2" xfId="41630"/>
    <cellStyle name="Normal 4 8 3 3" xfId="23668"/>
    <cellStyle name="Normal 4 8 3 3 2" xfId="44893"/>
    <cellStyle name="Normal 4 8 3 4" xfId="26935"/>
    <cellStyle name="Normal 4 8 3 4 2" xfId="48157"/>
    <cellStyle name="Normal 4 8 3 5" xfId="30199"/>
    <cellStyle name="Normal 4 8 3 5 2" xfId="51421"/>
    <cellStyle name="Normal 4 8 3 6" xfId="17143"/>
    <cellStyle name="Normal 4 8 3 6 2" xfId="38368"/>
    <cellStyle name="Normal 4 8 3 7" xfId="33467"/>
    <cellStyle name="Normal 4 8 4" xfId="15512"/>
    <cellStyle name="Normal 4 8 4 2" xfId="36737"/>
    <cellStyle name="Normal 4 8 5" xfId="18774"/>
    <cellStyle name="Normal 4 8 5 2" xfId="39999"/>
    <cellStyle name="Normal 4 8 6" xfId="22036"/>
    <cellStyle name="Normal 4 8 6 2" xfId="43261"/>
    <cellStyle name="Normal 4 8 7" xfId="25303"/>
    <cellStyle name="Normal 4 8 7 2" xfId="46525"/>
    <cellStyle name="Normal 4 8 8" xfId="28568"/>
    <cellStyle name="Normal 4 8 8 2" xfId="49790"/>
    <cellStyle name="Normal 4 8 9" xfId="13880"/>
    <cellStyle name="Normal 4 8 9 2" xfId="35106"/>
    <cellStyle name="Normal 4 9" xfId="10180"/>
    <cellStyle name="Normal 4 9 10" xfId="31837"/>
    <cellStyle name="Normal 4 9 2" xfId="11348"/>
    <cellStyle name="Normal 4 9 2 2" xfId="13018"/>
    <cellStyle name="Normal 4 9 2 2 2" xfId="21193"/>
    <cellStyle name="Normal 4 9 2 2 2 2" xfId="42418"/>
    <cellStyle name="Normal 4 9 2 2 3" xfId="24456"/>
    <cellStyle name="Normal 4 9 2 2 3 2" xfId="45681"/>
    <cellStyle name="Normal 4 9 2 2 4" xfId="27723"/>
    <cellStyle name="Normal 4 9 2 2 4 2" xfId="48945"/>
    <cellStyle name="Normal 4 9 2 2 5" xfId="30987"/>
    <cellStyle name="Normal 4 9 2 2 5 2" xfId="52209"/>
    <cellStyle name="Normal 4 9 2 2 6" xfId="17931"/>
    <cellStyle name="Normal 4 9 2 2 6 2" xfId="39156"/>
    <cellStyle name="Normal 4 9 2 2 7" xfId="34255"/>
    <cellStyle name="Normal 4 9 2 3" xfId="16300"/>
    <cellStyle name="Normal 4 9 2 3 2" xfId="37525"/>
    <cellStyle name="Normal 4 9 2 4" xfId="19562"/>
    <cellStyle name="Normal 4 9 2 4 2" xfId="40787"/>
    <cellStyle name="Normal 4 9 2 5" xfId="22824"/>
    <cellStyle name="Normal 4 9 2 5 2" xfId="44049"/>
    <cellStyle name="Normal 4 9 2 6" xfId="26091"/>
    <cellStyle name="Normal 4 9 2 6 2" xfId="47313"/>
    <cellStyle name="Normal 4 9 2 7" xfId="29356"/>
    <cellStyle name="Normal 4 9 2 7 2" xfId="50578"/>
    <cellStyle name="Normal 4 9 2 8" xfId="14668"/>
    <cellStyle name="Normal 4 9 2 8 2" xfId="35894"/>
    <cellStyle name="Normal 4 9 2 9" xfId="32624"/>
    <cellStyle name="Normal 4 9 3" xfId="12231"/>
    <cellStyle name="Normal 4 9 3 2" xfId="20406"/>
    <cellStyle name="Normal 4 9 3 2 2" xfId="41631"/>
    <cellStyle name="Normal 4 9 3 3" xfId="23669"/>
    <cellStyle name="Normal 4 9 3 3 2" xfId="44894"/>
    <cellStyle name="Normal 4 9 3 4" xfId="26936"/>
    <cellStyle name="Normal 4 9 3 4 2" xfId="48158"/>
    <cellStyle name="Normal 4 9 3 5" xfId="30200"/>
    <cellStyle name="Normal 4 9 3 5 2" xfId="51422"/>
    <cellStyle name="Normal 4 9 3 6" xfId="17144"/>
    <cellStyle name="Normal 4 9 3 6 2" xfId="38369"/>
    <cellStyle name="Normal 4 9 3 7" xfId="33468"/>
    <cellStyle name="Normal 4 9 4" xfId="15513"/>
    <cellStyle name="Normal 4 9 4 2" xfId="36738"/>
    <cellStyle name="Normal 4 9 5" xfId="18775"/>
    <cellStyle name="Normal 4 9 5 2" xfId="40000"/>
    <cellStyle name="Normal 4 9 6" xfId="22037"/>
    <cellStyle name="Normal 4 9 6 2" xfId="43262"/>
    <cellStyle name="Normal 4 9 7" xfId="25304"/>
    <cellStyle name="Normal 4 9 7 2" xfId="46526"/>
    <cellStyle name="Normal 4 9 8" xfId="28569"/>
    <cellStyle name="Normal 4 9 8 2" xfId="49791"/>
    <cellStyle name="Normal 4 9 9" xfId="13881"/>
    <cellStyle name="Normal 4 9 9 2" xfId="35107"/>
    <cellStyle name="Normal 4__MP_Variance_Apr09_Adjust" xfId="3989"/>
    <cellStyle name="Normal 40" xfId="421"/>
    <cellStyle name="Normal 40 2" xfId="10102"/>
    <cellStyle name="Normal 40 3" xfId="8596"/>
    <cellStyle name="Normal 41" xfId="422"/>
    <cellStyle name="Normal 41 2" xfId="10104"/>
    <cellStyle name="Normal 41 3" xfId="8597"/>
    <cellStyle name="Normal 42" xfId="423"/>
    <cellStyle name="Normal 42 2" xfId="2527"/>
    <cellStyle name="Normal 42 2 2" xfId="9934"/>
    <cellStyle name="Normal 42 3" xfId="2526"/>
    <cellStyle name="Normal 42 3 2" xfId="3502"/>
    <cellStyle name="Normal 42 4" xfId="3403"/>
    <cellStyle name="Normal 42 5" xfId="8598"/>
    <cellStyle name="Normal 42 6" xfId="3266"/>
    <cellStyle name="Normal 43" xfId="424"/>
    <cellStyle name="Normal 43 2" xfId="2525"/>
    <cellStyle name="Normal 43 2 2" xfId="10105"/>
    <cellStyle name="Normal 43 3" xfId="8599"/>
    <cellStyle name="Normal 44" xfId="902"/>
    <cellStyle name="Normal 44 2" xfId="2524"/>
    <cellStyle name="Normal 44 3" xfId="2523"/>
    <cellStyle name="Normal 44 4" xfId="3768"/>
    <cellStyle name="Normal 44 5" xfId="3404"/>
    <cellStyle name="Normal 44 6" xfId="8600"/>
    <cellStyle name="Normal 44 7" xfId="3344"/>
    <cellStyle name="Normal 45" xfId="2522"/>
    <cellStyle name="Normal 45 2" xfId="8601"/>
    <cellStyle name="Normal 46" xfId="2521"/>
    <cellStyle name="Normal 46 2" xfId="8602"/>
    <cellStyle name="Normal 47" xfId="2520"/>
    <cellStyle name="Normal 47 2" xfId="3990"/>
    <cellStyle name="Normal 48" xfId="2519"/>
    <cellStyle name="Normal 48 2" xfId="8603"/>
    <cellStyle name="Normal 49" xfId="2518"/>
    <cellStyle name="Normal 49 2" xfId="8604"/>
    <cellStyle name="Normal 5" xfId="425"/>
    <cellStyle name="Normal 5 10" xfId="3820"/>
    <cellStyle name="Normal 5 11" xfId="3265"/>
    <cellStyle name="Normal 5 2" xfId="426"/>
    <cellStyle name="Normal 5 2 2" xfId="427"/>
    <cellStyle name="Normal 5 2 2 10" xfId="13727"/>
    <cellStyle name="Normal 5 2 2 10 2" xfId="34953"/>
    <cellStyle name="Normal 5 2 2 11" xfId="31683"/>
    <cellStyle name="Normal 5 2 2 12" xfId="9679"/>
    <cellStyle name="Normal 5 2 2 13" xfId="3263"/>
    <cellStyle name="Normal 5 2 2 2" xfId="2517"/>
    <cellStyle name="Normal 5 2 2 2 2" xfId="2516"/>
    <cellStyle name="Normal 5 2 2 2 2 2" xfId="3736"/>
    <cellStyle name="Normal 5 2 2 2 3" xfId="3505"/>
    <cellStyle name="Normal 5 2 2 2 4" xfId="10039"/>
    <cellStyle name="Normal 5 2 2 3" xfId="2515"/>
    <cellStyle name="Normal 5 2 2 3 10" xfId="11165"/>
    <cellStyle name="Normal 5 2 2 3 2" xfId="3683"/>
    <cellStyle name="Normal 5 2 2 3 2 2" xfId="21064"/>
    <cellStyle name="Normal 5 2 2 3 2 2 2" xfId="42289"/>
    <cellStyle name="Normal 5 2 2 3 2 3" xfId="24327"/>
    <cellStyle name="Normal 5 2 2 3 2 3 2" xfId="45552"/>
    <cellStyle name="Normal 5 2 2 3 2 4" xfId="27594"/>
    <cellStyle name="Normal 5 2 2 3 2 4 2" xfId="48816"/>
    <cellStyle name="Normal 5 2 2 3 2 5" xfId="30858"/>
    <cellStyle name="Normal 5 2 2 3 2 5 2" xfId="52080"/>
    <cellStyle name="Normal 5 2 2 3 2 6" xfId="17802"/>
    <cellStyle name="Normal 5 2 2 3 2 6 2" xfId="39027"/>
    <cellStyle name="Normal 5 2 2 3 2 7" xfId="34126"/>
    <cellStyle name="Normal 5 2 2 3 2 8" xfId="12889"/>
    <cellStyle name="Normal 5 2 2 3 3" xfId="16171"/>
    <cellStyle name="Normal 5 2 2 3 3 2" xfId="37396"/>
    <cellStyle name="Normal 5 2 2 3 4" xfId="19433"/>
    <cellStyle name="Normal 5 2 2 3 4 2" xfId="40658"/>
    <cellStyle name="Normal 5 2 2 3 5" xfId="22695"/>
    <cellStyle name="Normal 5 2 2 3 5 2" xfId="43920"/>
    <cellStyle name="Normal 5 2 2 3 6" xfId="25962"/>
    <cellStyle name="Normal 5 2 2 3 6 2" xfId="47184"/>
    <cellStyle name="Normal 5 2 2 3 7" xfId="29227"/>
    <cellStyle name="Normal 5 2 2 3 7 2" xfId="50449"/>
    <cellStyle name="Normal 5 2 2 3 8" xfId="14539"/>
    <cellStyle name="Normal 5 2 2 3 8 2" xfId="35765"/>
    <cellStyle name="Normal 5 2 2 3 9" xfId="32495"/>
    <cellStyle name="Normal 5 2 2 4" xfId="2514"/>
    <cellStyle name="Normal 5 2 2 4 2" xfId="3716"/>
    <cellStyle name="Normal 5 2 2 4 2 2" xfId="41477"/>
    <cellStyle name="Normal 5 2 2 4 2 3" xfId="20252"/>
    <cellStyle name="Normal 5 2 2 4 3" xfId="23515"/>
    <cellStyle name="Normal 5 2 2 4 3 2" xfId="44740"/>
    <cellStyle name="Normal 5 2 2 4 4" xfId="26782"/>
    <cellStyle name="Normal 5 2 2 4 4 2" xfId="48004"/>
    <cellStyle name="Normal 5 2 2 4 5" xfId="30046"/>
    <cellStyle name="Normal 5 2 2 4 5 2" xfId="51268"/>
    <cellStyle name="Normal 5 2 2 4 6" xfId="16990"/>
    <cellStyle name="Normal 5 2 2 4 6 2" xfId="38215"/>
    <cellStyle name="Normal 5 2 2 4 7" xfId="33314"/>
    <cellStyle name="Normal 5 2 2 4 8" xfId="12075"/>
    <cellStyle name="Normal 5 2 2 5" xfId="3406"/>
    <cellStyle name="Normal 5 2 2 5 2" xfId="36572"/>
    <cellStyle name="Normal 5 2 2 5 3" xfId="15347"/>
    <cellStyle name="Normal 5 2 2 6" xfId="18609"/>
    <cellStyle name="Normal 5 2 2 6 2" xfId="39834"/>
    <cellStyle name="Normal 5 2 2 7" xfId="21871"/>
    <cellStyle name="Normal 5 2 2 7 2" xfId="43096"/>
    <cellStyle name="Normal 5 2 2 8" xfId="25135"/>
    <cellStyle name="Normal 5 2 2 8 2" xfId="46360"/>
    <cellStyle name="Normal 5 2 2 9" xfId="28403"/>
    <cellStyle name="Normal 5 2 2 9 2" xfId="49625"/>
    <cellStyle name="Normal 5 2 3" xfId="2513"/>
    <cellStyle name="Normal 5 2 3 2" xfId="2512"/>
    <cellStyle name="Normal 5 2 3 2 2" xfId="3726"/>
    <cellStyle name="Normal 5 2 3 3" xfId="3504"/>
    <cellStyle name="Normal 5 2 3 4" xfId="10117"/>
    <cellStyle name="Normal 5 2 4" xfId="2511"/>
    <cellStyle name="Normal 5 2 4 10" xfId="31765"/>
    <cellStyle name="Normal 5 2 4 11" xfId="9888"/>
    <cellStyle name="Normal 5 2 4 2" xfId="11349"/>
    <cellStyle name="Normal 5 2 4 2 2" xfId="13019"/>
    <cellStyle name="Normal 5 2 4 2 2 2" xfId="21194"/>
    <cellStyle name="Normal 5 2 4 2 2 2 2" xfId="42419"/>
    <cellStyle name="Normal 5 2 4 2 2 3" xfId="24457"/>
    <cellStyle name="Normal 5 2 4 2 2 3 2" xfId="45682"/>
    <cellStyle name="Normal 5 2 4 2 2 4" xfId="27724"/>
    <cellStyle name="Normal 5 2 4 2 2 4 2" xfId="48946"/>
    <cellStyle name="Normal 5 2 4 2 2 5" xfId="30988"/>
    <cellStyle name="Normal 5 2 4 2 2 5 2" xfId="52210"/>
    <cellStyle name="Normal 5 2 4 2 2 6" xfId="17932"/>
    <cellStyle name="Normal 5 2 4 2 2 6 2" xfId="39157"/>
    <cellStyle name="Normal 5 2 4 2 2 7" xfId="34256"/>
    <cellStyle name="Normal 5 2 4 2 3" xfId="16301"/>
    <cellStyle name="Normal 5 2 4 2 3 2" xfId="37526"/>
    <cellStyle name="Normal 5 2 4 2 4" xfId="19563"/>
    <cellStyle name="Normal 5 2 4 2 4 2" xfId="40788"/>
    <cellStyle name="Normal 5 2 4 2 5" xfId="22825"/>
    <cellStyle name="Normal 5 2 4 2 5 2" xfId="44050"/>
    <cellStyle name="Normal 5 2 4 2 6" xfId="26092"/>
    <cellStyle name="Normal 5 2 4 2 6 2" xfId="47314"/>
    <cellStyle name="Normal 5 2 4 2 7" xfId="29357"/>
    <cellStyle name="Normal 5 2 4 2 7 2" xfId="50579"/>
    <cellStyle name="Normal 5 2 4 2 8" xfId="14669"/>
    <cellStyle name="Normal 5 2 4 2 8 2" xfId="35895"/>
    <cellStyle name="Normal 5 2 4 2 9" xfId="32625"/>
    <cellStyle name="Normal 5 2 4 3" xfId="12158"/>
    <cellStyle name="Normal 5 2 4 3 2" xfId="20334"/>
    <cellStyle name="Normal 5 2 4 3 2 2" xfId="41559"/>
    <cellStyle name="Normal 5 2 4 3 3" xfId="23597"/>
    <cellStyle name="Normal 5 2 4 3 3 2" xfId="44822"/>
    <cellStyle name="Normal 5 2 4 3 4" xfId="26864"/>
    <cellStyle name="Normal 5 2 4 3 4 2" xfId="48086"/>
    <cellStyle name="Normal 5 2 4 3 5" xfId="30128"/>
    <cellStyle name="Normal 5 2 4 3 5 2" xfId="51350"/>
    <cellStyle name="Normal 5 2 4 3 6" xfId="17072"/>
    <cellStyle name="Normal 5 2 4 3 6 2" xfId="38297"/>
    <cellStyle name="Normal 5 2 4 3 7" xfId="33396"/>
    <cellStyle name="Normal 5 2 4 4" xfId="15429"/>
    <cellStyle name="Normal 5 2 4 4 2" xfId="36654"/>
    <cellStyle name="Normal 5 2 4 5" xfId="18691"/>
    <cellStyle name="Normal 5 2 4 5 2" xfId="39916"/>
    <cellStyle name="Normal 5 2 4 6" xfId="21953"/>
    <cellStyle name="Normal 5 2 4 6 2" xfId="43178"/>
    <cellStyle name="Normal 5 2 4 7" xfId="25218"/>
    <cellStyle name="Normal 5 2 4 7 2" xfId="46442"/>
    <cellStyle name="Normal 5 2 4 8" xfId="28485"/>
    <cellStyle name="Normal 5 2 4 8 2" xfId="49707"/>
    <cellStyle name="Normal 5 2 4 9" xfId="13809"/>
    <cellStyle name="Normal 5 2 4 9 2" xfId="35035"/>
    <cellStyle name="Normal 5 2 5" xfId="2510"/>
    <cellStyle name="Normal 5 2 5 2" xfId="3705"/>
    <cellStyle name="Normal 5 2 6" xfId="3405"/>
    <cellStyle name="Normal 5 2 7" xfId="3264"/>
    <cellStyle name="Normal 5 3" xfId="428"/>
    <cellStyle name="Normal 5 3 2" xfId="429"/>
    <cellStyle name="Normal 5 3 3" xfId="2509"/>
    <cellStyle name="Normal 5 3 4" xfId="3991"/>
    <cellStyle name="Normal 5 4" xfId="430"/>
    <cellStyle name="Normal 5 4 2" xfId="2508"/>
    <cellStyle name="Normal 5 5" xfId="431"/>
    <cellStyle name="Normal 5 5 2" xfId="2507"/>
    <cellStyle name="Normal 5 5 2 2" xfId="3506"/>
    <cellStyle name="Normal 5 5 3" xfId="3407"/>
    <cellStyle name="Normal 5 5 4" xfId="9940"/>
    <cellStyle name="Normal 5 5 5" xfId="3262"/>
    <cellStyle name="Normal 5 6" xfId="2506"/>
    <cellStyle name="Normal 5 6 2" xfId="10107"/>
    <cellStyle name="Normal 5 7" xfId="2505"/>
    <cellStyle name="Normal 5 7 2" xfId="3503"/>
    <cellStyle name="Normal 5 8" xfId="2504"/>
    <cellStyle name="Normal 5 9" xfId="3354"/>
    <cellStyle name="Normal 50" xfId="2503"/>
    <cellStyle name="Normal 50 2" xfId="8605"/>
    <cellStyle name="Normal 51" xfId="2502"/>
    <cellStyle name="Normal 51 2" xfId="8606"/>
    <cellStyle name="Normal 52" xfId="2501"/>
    <cellStyle name="Normal 52 2" xfId="8607"/>
    <cellStyle name="Normal 53" xfId="2500"/>
    <cellStyle name="Normal 53 2" xfId="8608"/>
    <cellStyle name="Normal 54" xfId="2499"/>
    <cellStyle name="Normal 54 2" xfId="8609"/>
    <cellStyle name="Normal 55" xfId="2498"/>
    <cellStyle name="Normal 55 2" xfId="8610"/>
    <cellStyle name="Normal 56" xfId="2497"/>
    <cellStyle name="Normal 56 2" xfId="8611"/>
    <cellStyle name="Normal 57" xfId="2496"/>
    <cellStyle name="Normal 57 2" xfId="8612"/>
    <cellStyle name="Normal 58" xfId="2495"/>
    <cellStyle name="Normal 58 2" xfId="3416"/>
    <cellStyle name="Normal 58 3" xfId="8613"/>
    <cellStyle name="Normal 59" xfId="2494"/>
    <cellStyle name="Normal 59 2" xfId="8614"/>
    <cellStyle name="Normal 6" xfId="432"/>
    <cellStyle name="Normal 6 10" xfId="3992"/>
    <cellStyle name="Normal 6 11" xfId="13059"/>
    <cellStyle name="Normal 6 11 2" xfId="31020"/>
    <cellStyle name="Normal 6 11 2 2" xfId="52242"/>
    <cellStyle name="Normal 6 11 3" xfId="27756"/>
    <cellStyle name="Normal 6 11 3 2" xfId="48978"/>
    <cellStyle name="Normal 6 11 4" xfId="34288"/>
    <cellStyle name="Normal 6 12" xfId="13065"/>
    <cellStyle name="Normal 6 12 2" xfId="31024"/>
    <cellStyle name="Normal 6 12 2 2" xfId="52246"/>
    <cellStyle name="Normal 6 12 3" xfId="34292"/>
    <cellStyle name="Normal 6 13" xfId="52274"/>
    <cellStyle name="Normal 6 2" xfId="433"/>
    <cellStyle name="Normal 6 2 10" xfId="9889"/>
    <cellStyle name="Normal 6 2 10 10" xfId="31766"/>
    <cellStyle name="Normal 6 2 10 2" xfId="11350"/>
    <cellStyle name="Normal 6 2 10 2 2" xfId="13020"/>
    <cellStyle name="Normal 6 2 10 2 2 2" xfId="21195"/>
    <cellStyle name="Normal 6 2 10 2 2 2 2" xfId="42420"/>
    <cellStyle name="Normal 6 2 10 2 2 3" xfId="24458"/>
    <cellStyle name="Normal 6 2 10 2 2 3 2" xfId="45683"/>
    <cellStyle name="Normal 6 2 10 2 2 4" xfId="27725"/>
    <cellStyle name="Normal 6 2 10 2 2 4 2" xfId="48947"/>
    <cellStyle name="Normal 6 2 10 2 2 5" xfId="30989"/>
    <cellStyle name="Normal 6 2 10 2 2 5 2" xfId="52211"/>
    <cellStyle name="Normal 6 2 10 2 2 6" xfId="17933"/>
    <cellStyle name="Normal 6 2 10 2 2 6 2" xfId="39158"/>
    <cellStyle name="Normal 6 2 10 2 2 7" xfId="34257"/>
    <cellStyle name="Normal 6 2 10 2 3" xfId="16302"/>
    <cellStyle name="Normal 6 2 10 2 3 2" xfId="37527"/>
    <cellStyle name="Normal 6 2 10 2 4" xfId="19564"/>
    <cellStyle name="Normal 6 2 10 2 4 2" xfId="40789"/>
    <cellStyle name="Normal 6 2 10 2 5" xfId="22826"/>
    <cellStyle name="Normal 6 2 10 2 5 2" xfId="44051"/>
    <cellStyle name="Normal 6 2 10 2 6" xfId="26093"/>
    <cellStyle name="Normal 6 2 10 2 6 2" xfId="47315"/>
    <cellStyle name="Normal 6 2 10 2 7" xfId="29358"/>
    <cellStyle name="Normal 6 2 10 2 7 2" xfId="50580"/>
    <cellStyle name="Normal 6 2 10 2 8" xfId="14670"/>
    <cellStyle name="Normal 6 2 10 2 8 2" xfId="35896"/>
    <cellStyle name="Normal 6 2 10 2 9" xfId="32626"/>
    <cellStyle name="Normal 6 2 10 3" xfId="12159"/>
    <cellStyle name="Normal 6 2 10 3 2" xfId="20335"/>
    <cellStyle name="Normal 6 2 10 3 2 2" xfId="41560"/>
    <cellStyle name="Normal 6 2 10 3 3" xfId="23598"/>
    <cellStyle name="Normal 6 2 10 3 3 2" xfId="44823"/>
    <cellStyle name="Normal 6 2 10 3 4" xfId="26865"/>
    <cellStyle name="Normal 6 2 10 3 4 2" xfId="48087"/>
    <cellStyle name="Normal 6 2 10 3 5" xfId="30129"/>
    <cellStyle name="Normal 6 2 10 3 5 2" xfId="51351"/>
    <cellStyle name="Normal 6 2 10 3 6" xfId="17073"/>
    <cellStyle name="Normal 6 2 10 3 6 2" xfId="38298"/>
    <cellStyle name="Normal 6 2 10 3 7" xfId="33397"/>
    <cellStyle name="Normal 6 2 10 4" xfId="15430"/>
    <cellStyle name="Normal 6 2 10 4 2" xfId="36655"/>
    <cellStyle name="Normal 6 2 10 5" xfId="18692"/>
    <cellStyle name="Normal 6 2 10 5 2" xfId="39917"/>
    <cellStyle name="Normal 6 2 10 6" xfId="21954"/>
    <cellStyle name="Normal 6 2 10 6 2" xfId="43179"/>
    <cellStyle name="Normal 6 2 10 7" xfId="25219"/>
    <cellStyle name="Normal 6 2 10 7 2" xfId="46443"/>
    <cellStyle name="Normal 6 2 10 8" xfId="28486"/>
    <cellStyle name="Normal 6 2 10 8 2" xfId="49708"/>
    <cellStyle name="Normal 6 2 10 9" xfId="13810"/>
    <cellStyle name="Normal 6 2 10 9 2" xfId="35036"/>
    <cellStyle name="Normal 6 2 11" xfId="3821"/>
    <cellStyle name="Normal 6 2 2" xfId="2493"/>
    <cellStyle name="Normal 6 2 2 10" xfId="15212"/>
    <cellStyle name="Normal 6 2 2 10 2" xfId="36437"/>
    <cellStyle name="Normal 6 2 2 11" xfId="18474"/>
    <cellStyle name="Normal 6 2 2 11 2" xfId="39699"/>
    <cellStyle name="Normal 6 2 2 12" xfId="21736"/>
    <cellStyle name="Normal 6 2 2 12 2" xfId="42961"/>
    <cellStyle name="Normal 6 2 2 13" xfId="25000"/>
    <cellStyle name="Normal 6 2 2 13 2" xfId="46225"/>
    <cellStyle name="Normal 6 2 2 14" xfId="28268"/>
    <cellStyle name="Normal 6 2 2 14 2" xfId="49490"/>
    <cellStyle name="Normal 6 2 2 15" xfId="13592"/>
    <cellStyle name="Normal 6 2 2 15 2" xfId="34818"/>
    <cellStyle name="Normal 6 2 2 16" xfId="31548"/>
    <cellStyle name="Normal 6 2 2 17" xfId="8615"/>
    <cellStyle name="Normal 6 2 2 2" xfId="8616"/>
    <cellStyle name="Normal 6 2 2 2 10" xfId="28269"/>
    <cellStyle name="Normal 6 2 2 2 10 2" xfId="49491"/>
    <cellStyle name="Normal 6 2 2 2 11" xfId="13593"/>
    <cellStyle name="Normal 6 2 2 2 11 2" xfId="34819"/>
    <cellStyle name="Normal 6 2 2 2 12" xfId="31549"/>
    <cellStyle name="Normal 6 2 2 2 2" xfId="8617"/>
    <cellStyle name="Normal 6 2 2 2 2 10" xfId="31550"/>
    <cellStyle name="Normal 6 2 2 2 2 2" xfId="11015"/>
    <cellStyle name="Normal 6 2 2 2 2 2 2" xfId="12756"/>
    <cellStyle name="Normal 6 2 2 2 2 2 2 2" xfId="20931"/>
    <cellStyle name="Normal 6 2 2 2 2 2 2 2 2" xfId="42156"/>
    <cellStyle name="Normal 6 2 2 2 2 2 2 3" xfId="24194"/>
    <cellStyle name="Normal 6 2 2 2 2 2 2 3 2" xfId="45419"/>
    <cellStyle name="Normal 6 2 2 2 2 2 2 4" xfId="27461"/>
    <cellStyle name="Normal 6 2 2 2 2 2 2 4 2" xfId="48683"/>
    <cellStyle name="Normal 6 2 2 2 2 2 2 5" xfId="30725"/>
    <cellStyle name="Normal 6 2 2 2 2 2 2 5 2" xfId="51947"/>
    <cellStyle name="Normal 6 2 2 2 2 2 2 6" xfId="17669"/>
    <cellStyle name="Normal 6 2 2 2 2 2 2 6 2" xfId="38894"/>
    <cellStyle name="Normal 6 2 2 2 2 2 2 7" xfId="33993"/>
    <cellStyle name="Normal 6 2 2 2 2 2 3" xfId="16038"/>
    <cellStyle name="Normal 6 2 2 2 2 2 3 2" xfId="37263"/>
    <cellStyle name="Normal 6 2 2 2 2 2 4" xfId="19300"/>
    <cellStyle name="Normal 6 2 2 2 2 2 4 2" xfId="40525"/>
    <cellStyle name="Normal 6 2 2 2 2 2 5" xfId="22562"/>
    <cellStyle name="Normal 6 2 2 2 2 2 5 2" xfId="43787"/>
    <cellStyle name="Normal 6 2 2 2 2 2 6" xfId="25829"/>
    <cellStyle name="Normal 6 2 2 2 2 2 6 2" xfId="47051"/>
    <cellStyle name="Normal 6 2 2 2 2 2 7" xfId="29094"/>
    <cellStyle name="Normal 6 2 2 2 2 2 7 2" xfId="50316"/>
    <cellStyle name="Normal 6 2 2 2 2 2 8" xfId="14406"/>
    <cellStyle name="Normal 6 2 2 2 2 2 8 2" xfId="35632"/>
    <cellStyle name="Normal 6 2 2 2 2 2 9" xfId="32362"/>
    <cellStyle name="Normal 6 2 2 2 2 3" xfId="11942"/>
    <cellStyle name="Normal 6 2 2 2 2 3 2" xfId="20119"/>
    <cellStyle name="Normal 6 2 2 2 2 3 2 2" xfId="41344"/>
    <cellStyle name="Normal 6 2 2 2 2 3 3" xfId="23382"/>
    <cellStyle name="Normal 6 2 2 2 2 3 3 2" xfId="44607"/>
    <cellStyle name="Normal 6 2 2 2 2 3 4" xfId="26649"/>
    <cellStyle name="Normal 6 2 2 2 2 3 4 2" xfId="47871"/>
    <cellStyle name="Normal 6 2 2 2 2 3 5" xfId="29913"/>
    <cellStyle name="Normal 6 2 2 2 2 3 5 2" xfId="51135"/>
    <cellStyle name="Normal 6 2 2 2 2 3 6" xfId="16857"/>
    <cellStyle name="Normal 6 2 2 2 2 3 6 2" xfId="38082"/>
    <cellStyle name="Normal 6 2 2 2 2 3 7" xfId="33181"/>
    <cellStyle name="Normal 6 2 2 2 2 4" xfId="15214"/>
    <cellStyle name="Normal 6 2 2 2 2 4 2" xfId="36439"/>
    <cellStyle name="Normal 6 2 2 2 2 5" xfId="18476"/>
    <cellStyle name="Normal 6 2 2 2 2 5 2" xfId="39701"/>
    <cellStyle name="Normal 6 2 2 2 2 6" xfId="21738"/>
    <cellStyle name="Normal 6 2 2 2 2 6 2" xfId="42963"/>
    <cellStyle name="Normal 6 2 2 2 2 7" xfId="25002"/>
    <cellStyle name="Normal 6 2 2 2 2 7 2" xfId="46227"/>
    <cellStyle name="Normal 6 2 2 2 2 8" xfId="28270"/>
    <cellStyle name="Normal 6 2 2 2 2 8 2" xfId="49492"/>
    <cellStyle name="Normal 6 2 2 2 2 9" xfId="13594"/>
    <cellStyle name="Normal 6 2 2 2 2 9 2" xfId="34820"/>
    <cellStyle name="Normal 6 2 2 2 3" xfId="8618"/>
    <cellStyle name="Normal 6 2 2 2 3 10" xfId="31551"/>
    <cellStyle name="Normal 6 2 2 2 3 2" xfId="11016"/>
    <cellStyle name="Normal 6 2 2 2 3 2 2" xfId="12757"/>
    <cellStyle name="Normal 6 2 2 2 3 2 2 2" xfId="20932"/>
    <cellStyle name="Normal 6 2 2 2 3 2 2 2 2" xfId="42157"/>
    <cellStyle name="Normal 6 2 2 2 3 2 2 3" xfId="24195"/>
    <cellStyle name="Normal 6 2 2 2 3 2 2 3 2" xfId="45420"/>
    <cellStyle name="Normal 6 2 2 2 3 2 2 4" xfId="27462"/>
    <cellStyle name="Normal 6 2 2 2 3 2 2 4 2" xfId="48684"/>
    <cellStyle name="Normal 6 2 2 2 3 2 2 5" xfId="30726"/>
    <cellStyle name="Normal 6 2 2 2 3 2 2 5 2" xfId="51948"/>
    <cellStyle name="Normal 6 2 2 2 3 2 2 6" xfId="17670"/>
    <cellStyle name="Normal 6 2 2 2 3 2 2 6 2" xfId="38895"/>
    <cellStyle name="Normal 6 2 2 2 3 2 2 7" xfId="33994"/>
    <cellStyle name="Normal 6 2 2 2 3 2 3" xfId="16039"/>
    <cellStyle name="Normal 6 2 2 2 3 2 3 2" xfId="37264"/>
    <cellStyle name="Normal 6 2 2 2 3 2 4" xfId="19301"/>
    <cellStyle name="Normal 6 2 2 2 3 2 4 2" xfId="40526"/>
    <cellStyle name="Normal 6 2 2 2 3 2 5" xfId="22563"/>
    <cellStyle name="Normal 6 2 2 2 3 2 5 2" xfId="43788"/>
    <cellStyle name="Normal 6 2 2 2 3 2 6" xfId="25830"/>
    <cellStyle name="Normal 6 2 2 2 3 2 6 2" xfId="47052"/>
    <cellStyle name="Normal 6 2 2 2 3 2 7" xfId="29095"/>
    <cellStyle name="Normal 6 2 2 2 3 2 7 2" xfId="50317"/>
    <cellStyle name="Normal 6 2 2 2 3 2 8" xfId="14407"/>
    <cellStyle name="Normal 6 2 2 2 3 2 8 2" xfId="35633"/>
    <cellStyle name="Normal 6 2 2 2 3 2 9" xfId="32363"/>
    <cellStyle name="Normal 6 2 2 2 3 3" xfId="11943"/>
    <cellStyle name="Normal 6 2 2 2 3 3 2" xfId="20120"/>
    <cellStyle name="Normal 6 2 2 2 3 3 2 2" xfId="41345"/>
    <cellStyle name="Normal 6 2 2 2 3 3 3" xfId="23383"/>
    <cellStyle name="Normal 6 2 2 2 3 3 3 2" xfId="44608"/>
    <cellStyle name="Normal 6 2 2 2 3 3 4" xfId="26650"/>
    <cellStyle name="Normal 6 2 2 2 3 3 4 2" xfId="47872"/>
    <cellStyle name="Normal 6 2 2 2 3 3 5" xfId="29914"/>
    <cellStyle name="Normal 6 2 2 2 3 3 5 2" xfId="51136"/>
    <cellStyle name="Normal 6 2 2 2 3 3 6" xfId="16858"/>
    <cellStyle name="Normal 6 2 2 2 3 3 6 2" xfId="38083"/>
    <cellStyle name="Normal 6 2 2 2 3 3 7" xfId="33182"/>
    <cellStyle name="Normal 6 2 2 2 3 4" xfId="15215"/>
    <cellStyle name="Normal 6 2 2 2 3 4 2" xfId="36440"/>
    <cellStyle name="Normal 6 2 2 2 3 5" xfId="18477"/>
    <cellStyle name="Normal 6 2 2 2 3 5 2" xfId="39702"/>
    <cellStyle name="Normal 6 2 2 2 3 6" xfId="21739"/>
    <cellStyle name="Normal 6 2 2 2 3 6 2" xfId="42964"/>
    <cellStyle name="Normal 6 2 2 2 3 7" xfId="25003"/>
    <cellStyle name="Normal 6 2 2 2 3 7 2" xfId="46228"/>
    <cellStyle name="Normal 6 2 2 2 3 8" xfId="28271"/>
    <cellStyle name="Normal 6 2 2 2 3 8 2" xfId="49493"/>
    <cellStyle name="Normal 6 2 2 2 3 9" xfId="13595"/>
    <cellStyle name="Normal 6 2 2 2 3 9 2" xfId="34821"/>
    <cellStyle name="Normal 6 2 2 2 4" xfId="11014"/>
    <cellStyle name="Normal 6 2 2 2 4 2" xfId="12755"/>
    <cellStyle name="Normal 6 2 2 2 4 2 2" xfId="20930"/>
    <cellStyle name="Normal 6 2 2 2 4 2 2 2" xfId="42155"/>
    <cellStyle name="Normal 6 2 2 2 4 2 3" xfId="24193"/>
    <cellStyle name="Normal 6 2 2 2 4 2 3 2" xfId="45418"/>
    <cellStyle name="Normal 6 2 2 2 4 2 4" xfId="27460"/>
    <cellStyle name="Normal 6 2 2 2 4 2 4 2" xfId="48682"/>
    <cellStyle name="Normal 6 2 2 2 4 2 5" xfId="30724"/>
    <cellStyle name="Normal 6 2 2 2 4 2 5 2" xfId="51946"/>
    <cellStyle name="Normal 6 2 2 2 4 2 6" xfId="17668"/>
    <cellStyle name="Normal 6 2 2 2 4 2 6 2" xfId="38893"/>
    <cellStyle name="Normal 6 2 2 2 4 2 7" xfId="33992"/>
    <cellStyle name="Normal 6 2 2 2 4 3" xfId="16037"/>
    <cellStyle name="Normal 6 2 2 2 4 3 2" xfId="37262"/>
    <cellStyle name="Normal 6 2 2 2 4 4" xfId="19299"/>
    <cellStyle name="Normal 6 2 2 2 4 4 2" xfId="40524"/>
    <cellStyle name="Normal 6 2 2 2 4 5" xfId="22561"/>
    <cellStyle name="Normal 6 2 2 2 4 5 2" xfId="43786"/>
    <cellStyle name="Normal 6 2 2 2 4 6" xfId="25828"/>
    <cellStyle name="Normal 6 2 2 2 4 6 2" xfId="47050"/>
    <cellStyle name="Normal 6 2 2 2 4 7" xfId="29093"/>
    <cellStyle name="Normal 6 2 2 2 4 7 2" xfId="50315"/>
    <cellStyle name="Normal 6 2 2 2 4 8" xfId="14405"/>
    <cellStyle name="Normal 6 2 2 2 4 8 2" xfId="35631"/>
    <cellStyle name="Normal 6 2 2 2 4 9" xfId="32361"/>
    <cellStyle name="Normal 6 2 2 2 5" xfId="11941"/>
    <cellStyle name="Normal 6 2 2 2 5 2" xfId="20118"/>
    <cellStyle name="Normal 6 2 2 2 5 2 2" xfId="41343"/>
    <cellStyle name="Normal 6 2 2 2 5 3" xfId="23381"/>
    <cellStyle name="Normal 6 2 2 2 5 3 2" xfId="44606"/>
    <cellStyle name="Normal 6 2 2 2 5 4" xfId="26648"/>
    <cellStyle name="Normal 6 2 2 2 5 4 2" xfId="47870"/>
    <cellStyle name="Normal 6 2 2 2 5 5" xfId="29912"/>
    <cellStyle name="Normal 6 2 2 2 5 5 2" xfId="51134"/>
    <cellStyle name="Normal 6 2 2 2 5 6" xfId="16856"/>
    <cellStyle name="Normal 6 2 2 2 5 6 2" xfId="38081"/>
    <cellStyle name="Normal 6 2 2 2 5 7" xfId="33180"/>
    <cellStyle name="Normal 6 2 2 2 6" xfId="15213"/>
    <cellStyle name="Normal 6 2 2 2 6 2" xfId="36438"/>
    <cellStyle name="Normal 6 2 2 2 7" xfId="18475"/>
    <cellStyle name="Normal 6 2 2 2 7 2" xfId="39700"/>
    <cellStyle name="Normal 6 2 2 2 8" xfId="21737"/>
    <cellStyle name="Normal 6 2 2 2 8 2" xfId="42962"/>
    <cellStyle name="Normal 6 2 2 2 9" xfId="25001"/>
    <cellStyle name="Normal 6 2 2 2 9 2" xfId="46226"/>
    <cellStyle name="Normal 6 2 2 3" xfId="8619"/>
    <cellStyle name="Normal 6 2 2 3 10" xfId="28272"/>
    <cellStyle name="Normal 6 2 2 3 10 2" xfId="49494"/>
    <cellStyle name="Normal 6 2 2 3 11" xfId="13596"/>
    <cellStyle name="Normal 6 2 2 3 11 2" xfId="34822"/>
    <cellStyle name="Normal 6 2 2 3 12" xfId="31552"/>
    <cellStyle name="Normal 6 2 2 3 2" xfId="8620"/>
    <cellStyle name="Normal 6 2 2 3 2 10" xfId="31553"/>
    <cellStyle name="Normal 6 2 2 3 2 2" xfId="11018"/>
    <cellStyle name="Normal 6 2 2 3 2 2 2" xfId="12759"/>
    <cellStyle name="Normal 6 2 2 3 2 2 2 2" xfId="20934"/>
    <cellStyle name="Normal 6 2 2 3 2 2 2 2 2" xfId="42159"/>
    <cellStyle name="Normal 6 2 2 3 2 2 2 3" xfId="24197"/>
    <cellStyle name="Normal 6 2 2 3 2 2 2 3 2" xfId="45422"/>
    <cellStyle name="Normal 6 2 2 3 2 2 2 4" xfId="27464"/>
    <cellStyle name="Normal 6 2 2 3 2 2 2 4 2" xfId="48686"/>
    <cellStyle name="Normal 6 2 2 3 2 2 2 5" xfId="30728"/>
    <cellStyle name="Normal 6 2 2 3 2 2 2 5 2" xfId="51950"/>
    <cellStyle name="Normal 6 2 2 3 2 2 2 6" xfId="17672"/>
    <cellStyle name="Normal 6 2 2 3 2 2 2 6 2" xfId="38897"/>
    <cellStyle name="Normal 6 2 2 3 2 2 2 7" xfId="33996"/>
    <cellStyle name="Normal 6 2 2 3 2 2 3" xfId="16041"/>
    <cellStyle name="Normal 6 2 2 3 2 2 3 2" xfId="37266"/>
    <cellStyle name="Normal 6 2 2 3 2 2 4" xfId="19303"/>
    <cellStyle name="Normal 6 2 2 3 2 2 4 2" xfId="40528"/>
    <cellStyle name="Normal 6 2 2 3 2 2 5" xfId="22565"/>
    <cellStyle name="Normal 6 2 2 3 2 2 5 2" xfId="43790"/>
    <cellStyle name="Normal 6 2 2 3 2 2 6" xfId="25832"/>
    <cellStyle name="Normal 6 2 2 3 2 2 6 2" xfId="47054"/>
    <cellStyle name="Normal 6 2 2 3 2 2 7" xfId="29097"/>
    <cellStyle name="Normal 6 2 2 3 2 2 7 2" xfId="50319"/>
    <cellStyle name="Normal 6 2 2 3 2 2 8" xfId="14409"/>
    <cellStyle name="Normal 6 2 2 3 2 2 8 2" xfId="35635"/>
    <cellStyle name="Normal 6 2 2 3 2 2 9" xfId="32365"/>
    <cellStyle name="Normal 6 2 2 3 2 3" xfId="11945"/>
    <cellStyle name="Normal 6 2 2 3 2 3 2" xfId="20122"/>
    <cellStyle name="Normal 6 2 2 3 2 3 2 2" xfId="41347"/>
    <cellStyle name="Normal 6 2 2 3 2 3 3" xfId="23385"/>
    <cellStyle name="Normal 6 2 2 3 2 3 3 2" xfId="44610"/>
    <cellStyle name="Normal 6 2 2 3 2 3 4" xfId="26652"/>
    <cellStyle name="Normal 6 2 2 3 2 3 4 2" xfId="47874"/>
    <cellStyle name="Normal 6 2 2 3 2 3 5" xfId="29916"/>
    <cellStyle name="Normal 6 2 2 3 2 3 5 2" xfId="51138"/>
    <cellStyle name="Normal 6 2 2 3 2 3 6" xfId="16860"/>
    <cellStyle name="Normal 6 2 2 3 2 3 6 2" xfId="38085"/>
    <cellStyle name="Normal 6 2 2 3 2 3 7" xfId="33184"/>
    <cellStyle name="Normal 6 2 2 3 2 4" xfId="15217"/>
    <cellStyle name="Normal 6 2 2 3 2 4 2" xfId="36442"/>
    <cellStyle name="Normal 6 2 2 3 2 5" xfId="18479"/>
    <cellStyle name="Normal 6 2 2 3 2 5 2" xfId="39704"/>
    <cellStyle name="Normal 6 2 2 3 2 6" xfId="21741"/>
    <cellStyle name="Normal 6 2 2 3 2 6 2" xfId="42966"/>
    <cellStyle name="Normal 6 2 2 3 2 7" xfId="25005"/>
    <cellStyle name="Normal 6 2 2 3 2 7 2" xfId="46230"/>
    <cellStyle name="Normal 6 2 2 3 2 8" xfId="28273"/>
    <cellStyle name="Normal 6 2 2 3 2 8 2" xfId="49495"/>
    <cellStyle name="Normal 6 2 2 3 2 9" xfId="13597"/>
    <cellStyle name="Normal 6 2 2 3 2 9 2" xfId="34823"/>
    <cellStyle name="Normal 6 2 2 3 3" xfId="8621"/>
    <cellStyle name="Normal 6 2 2 3 3 10" xfId="31554"/>
    <cellStyle name="Normal 6 2 2 3 3 2" xfId="11019"/>
    <cellStyle name="Normal 6 2 2 3 3 2 2" xfId="12760"/>
    <cellStyle name="Normal 6 2 2 3 3 2 2 2" xfId="20935"/>
    <cellStyle name="Normal 6 2 2 3 3 2 2 2 2" xfId="42160"/>
    <cellStyle name="Normal 6 2 2 3 3 2 2 3" xfId="24198"/>
    <cellStyle name="Normal 6 2 2 3 3 2 2 3 2" xfId="45423"/>
    <cellStyle name="Normal 6 2 2 3 3 2 2 4" xfId="27465"/>
    <cellStyle name="Normal 6 2 2 3 3 2 2 4 2" xfId="48687"/>
    <cellStyle name="Normal 6 2 2 3 3 2 2 5" xfId="30729"/>
    <cellStyle name="Normal 6 2 2 3 3 2 2 5 2" xfId="51951"/>
    <cellStyle name="Normal 6 2 2 3 3 2 2 6" xfId="17673"/>
    <cellStyle name="Normal 6 2 2 3 3 2 2 6 2" xfId="38898"/>
    <cellStyle name="Normal 6 2 2 3 3 2 2 7" xfId="33997"/>
    <cellStyle name="Normal 6 2 2 3 3 2 3" xfId="16042"/>
    <cellStyle name="Normal 6 2 2 3 3 2 3 2" xfId="37267"/>
    <cellStyle name="Normal 6 2 2 3 3 2 4" xfId="19304"/>
    <cellStyle name="Normal 6 2 2 3 3 2 4 2" xfId="40529"/>
    <cellStyle name="Normal 6 2 2 3 3 2 5" xfId="22566"/>
    <cellStyle name="Normal 6 2 2 3 3 2 5 2" xfId="43791"/>
    <cellStyle name="Normal 6 2 2 3 3 2 6" xfId="25833"/>
    <cellStyle name="Normal 6 2 2 3 3 2 6 2" xfId="47055"/>
    <cellStyle name="Normal 6 2 2 3 3 2 7" xfId="29098"/>
    <cellStyle name="Normal 6 2 2 3 3 2 7 2" xfId="50320"/>
    <cellStyle name="Normal 6 2 2 3 3 2 8" xfId="14410"/>
    <cellStyle name="Normal 6 2 2 3 3 2 8 2" xfId="35636"/>
    <cellStyle name="Normal 6 2 2 3 3 2 9" xfId="32366"/>
    <cellStyle name="Normal 6 2 2 3 3 3" xfId="11946"/>
    <cellStyle name="Normal 6 2 2 3 3 3 2" xfId="20123"/>
    <cellStyle name="Normal 6 2 2 3 3 3 2 2" xfId="41348"/>
    <cellStyle name="Normal 6 2 2 3 3 3 3" xfId="23386"/>
    <cellStyle name="Normal 6 2 2 3 3 3 3 2" xfId="44611"/>
    <cellStyle name="Normal 6 2 2 3 3 3 4" xfId="26653"/>
    <cellStyle name="Normal 6 2 2 3 3 3 4 2" xfId="47875"/>
    <cellStyle name="Normal 6 2 2 3 3 3 5" xfId="29917"/>
    <cellStyle name="Normal 6 2 2 3 3 3 5 2" xfId="51139"/>
    <cellStyle name="Normal 6 2 2 3 3 3 6" xfId="16861"/>
    <cellStyle name="Normal 6 2 2 3 3 3 6 2" xfId="38086"/>
    <cellStyle name="Normal 6 2 2 3 3 3 7" xfId="33185"/>
    <cellStyle name="Normal 6 2 2 3 3 4" xfId="15218"/>
    <cellStyle name="Normal 6 2 2 3 3 4 2" xfId="36443"/>
    <cellStyle name="Normal 6 2 2 3 3 5" xfId="18480"/>
    <cellStyle name="Normal 6 2 2 3 3 5 2" xfId="39705"/>
    <cellStyle name="Normal 6 2 2 3 3 6" xfId="21742"/>
    <cellStyle name="Normal 6 2 2 3 3 6 2" xfId="42967"/>
    <cellStyle name="Normal 6 2 2 3 3 7" xfId="25006"/>
    <cellStyle name="Normal 6 2 2 3 3 7 2" xfId="46231"/>
    <cellStyle name="Normal 6 2 2 3 3 8" xfId="28274"/>
    <cellStyle name="Normal 6 2 2 3 3 8 2" xfId="49496"/>
    <cellStyle name="Normal 6 2 2 3 3 9" xfId="13598"/>
    <cellStyle name="Normal 6 2 2 3 3 9 2" xfId="34824"/>
    <cellStyle name="Normal 6 2 2 3 4" xfId="11017"/>
    <cellStyle name="Normal 6 2 2 3 4 2" xfId="12758"/>
    <cellStyle name="Normal 6 2 2 3 4 2 2" xfId="20933"/>
    <cellStyle name="Normal 6 2 2 3 4 2 2 2" xfId="42158"/>
    <cellStyle name="Normal 6 2 2 3 4 2 3" xfId="24196"/>
    <cellStyle name="Normal 6 2 2 3 4 2 3 2" xfId="45421"/>
    <cellStyle name="Normal 6 2 2 3 4 2 4" xfId="27463"/>
    <cellStyle name="Normal 6 2 2 3 4 2 4 2" xfId="48685"/>
    <cellStyle name="Normal 6 2 2 3 4 2 5" xfId="30727"/>
    <cellStyle name="Normal 6 2 2 3 4 2 5 2" xfId="51949"/>
    <cellStyle name="Normal 6 2 2 3 4 2 6" xfId="17671"/>
    <cellStyle name="Normal 6 2 2 3 4 2 6 2" xfId="38896"/>
    <cellStyle name="Normal 6 2 2 3 4 2 7" xfId="33995"/>
    <cellStyle name="Normal 6 2 2 3 4 3" xfId="16040"/>
    <cellStyle name="Normal 6 2 2 3 4 3 2" xfId="37265"/>
    <cellStyle name="Normal 6 2 2 3 4 4" xfId="19302"/>
    <cellStyle name="Normal 6 2 2 3 4 4 2" xfId="40527"/>
    <cellStyle name="Normal 6 2 2 3 4 5" xfId="22564"/>
    <cellStyle name="Normal 6 2 2 3 4 5 2" xfId="43789"/>
    <cellStyle name="Normal 6 2 2 3 4 6" xfId="25831"/>
    <cellStyle name="Normal 6 2 2 3 4 6 2" xfId="47053"/>
    <cellStyle name="Normal 6 2 2 3 4 7" xfId="29096"/>
    <cellStyle name="Normal 6 2 2 3 4 7 2" xfId="50318"/>
    <cellStyle name="Normal 6 2 2 3 4 8" xfId="14408"/>
    <cellStyle name="Normal 6 2 2 3 4 8 2" xfId="35634"/>
    <cellStyle name="Normal 6 2 2 3 4 9" xfId="32364"/>
    <cellStyle name="Normal 6 2 2 3 5" xfId="11944"/>
    <cellStyle name="Normal 6 2 2 3 5 2" xfId="20121"/>
    <cellStyle name="Normal 6 2 2 3 5 2 2" xfId="41346"/>
    <cellStyle name="Normal 6 2 2 3 5 3" xfId="23384"/>
    <cellStyle name="Normal 6 2 2 3 5 3 2" xfId="44609"/>
    <cellStyle name="Normal 6 2 2 3 5 4" xfId="26651"/>
    <cellStyle name="Normal 6 2 2 3 5 4 2" xfId="47873"/>
    <cellStyle name="Normal 6 2 2 3 5 5" xfId="29915"/>
    <cellStyle name="Normal 6 2 2 3 5 5 2" xfId="51137"/>
    <cellStyle name="Normal 6 2 2 3 5 6" xfId="16859"/>
    <cellStyle name="Normal 6 2 2 3 5 6 2" xfId="38084"/>
    <cellStyle name="Normal 6 2 2 3 5 7" xfId="33183"/>
    <cellStyle name="Normal 6 2 2 3 6" xfId="15216"/>
    <cellStyle name="Normal 6 2 2 3 6 2" xfId="36441"/>
    <cellStyle name="Normal 6 2 2 3 7" xfId="18478"/>
    <cellStyle name="Normal 6 2 2 3 7 2" xfId="39703"/>
    <cellStyle name="Normal 6 2 2 3 8" xfId="21740"/>
    <cellStyle name="Normal 6 2 2 3 8 2" xfId="42965"/>
    <cellStyle name="Normal 6 2 2 3 9" xfId="25004"/>
    <cellStyle name="Normal 6 2 2 3 9 2" xfId="46229"/>
    <cellStyle name="Normal 6 2 2 4" xfId="8622"/>
    <cellStyle name="Normal 6 2 2 4 10" xfId="28275"/>
    <cellStyle name="Normal 6 2 2 4 10 2" xfId="49497"/>
    <cellStyle name="Normal 6 2 2 4 11" xfId="13599"/>
    <cellStyle name="Normal 6 2 2 4 11 2" xfId="34825"/>
    <cellStyle name="Normal 6 2 2 4 12" xfId="31555"/>
    <cellStyle name="Normal 6 2 2 4 2" xfId="8623"/>
    <cellStyle name="Normal 6 2 2 4 2 10" xfId="31556"/>
    <cellStyle name="Normal 6 2 2 4 2 2" xfId="11021"/>
    <cellStyle name="Normal 6 2 2 4 2 2 2" xfId="12762"/>
    <cellStyle name="Normal 6 2 2 4 2 2 2 2" xfId="20937"/>
    <cellStyle name="Normal 6 2 2 4 2 2 2 2 2" xfId="42162"/>
    <cellStyle name="Normal 6 2 2 4 2 2 2 3" xfId="24200"/>
    <cellStyle name="Normal 6 2 2 4 2 2 2 3 2" xfId="45425"/>
    <cellStyle name="Normal 6 2 2 4 2 2 2 4" xfId="27467"/>
    <cellStyle name="Normal 6 2 2 4 2 2 2 4 2" xfId="48689"/>
    <cellStyle name="Normal 6 2 2 4 2 2 2 5" xfId="30731"/>
    <cellStyle name="Normal 6 2 2 4 2 2 2 5 2" xfId="51953"/>
    <cellStyle name="Normal 6 2 2 4 2 2 2 6" xfId="17675"/>
    <cellStyle name="Normal 6 2 2 4 2 2 2 6 2" xfId="38900"/>
    <cellStyle name="Normal 6 2 2 4 2 2 2 7" xfId="33999"/>
    <cellStyle name="Normal 6 2 2 4 2 2 3" xfId="16044"/>
    <cellStyle name="Normal 6 2 2 4 2 2 3 2" xfId="37269"/>
    <cellStyle name="Normal 6 2 2 4 2 2 4" xfId="19306"/>
    <cellStyle name="Normal 6 2 2 4 2 2 4 2" xfId="40531"/>
    <cellStyle name="Normal 6 2 2 4 2 2 5" xfId="22568"/>
    <cellStyle name="Normal 6 2 2 4 2 2 5 2" xfId="43793"/>
    <cellStyle name="Normal 6 2 2 4 2 2 6" xfId="25835"/>
    <cellStyle name="Normal 6 2 2 4 2 2 6 2" xfId="47057"/>
    <cellStyle name="Normal 6 2 2 4 2 2 7" xfId="29100"/>
    <cellStyle name="Normal 6 2 2 4 2 2 7 2" xfId="50322"/>
    <cellStyle name="Normal 6 2 2 4 2 2 8" xfId="14412"/>
    <cellStyle name="Normal 6 2 2 4 2 2 8 2" xfId="35638"/>
    <cellStyle name="Normal 6 2 2 4 2 2 9" xfId="32368"/>
    <cellStyle name="Normal 6 2 2 4 2 3" xfId="11948"/>
    <cellStyle name="Normal 6 2 2 4 2 3 2" xfId="20125"/>
    <cellStyle name="Normal 6 2 2 4 2 3 2 2" xfId="41350"/>
    <cellStyle name="Normal 6 2 2 4 2 3 3" xfId="23388"/>
    <cellStyle name="Normal 6 2 2 4 2 3 3 2" xfId="44613"/>
    <cellStyle name="Normal 6 2 2 4 2 3 4" xfId="26655"/>
    <cellStyle name="Normal 6 2 2 4 2 3 4 2" xfId="47877"/>
    <cellStyle name="Normal 6 2 2 4 2 3 5" xfId="29919"/>
    <cellStyle name="Normal 6 2 2 4 2 3 5 2" xfId="51141"/>
    <cellStyle name="Normal 6 2 2 4 2 3 6" xfId="16863"/>
    <cellStyle name="Normal 6 2 2 4 2 3 6 2" xfId="38088"/>
    <cellStyle name="Normal 6 2 2 4 2 3 7" xfId="33187"/>
    <cellStyle name="Normal 6 2 2 4 2 4" xfId="15220"/>
    <cellStyle name="Normal 6 2 2 4 2 4 2" xfId="36445"/>
    <cellStyle name="Normal 6 2 2 4 2 5" xfId="18482"/>
    <cellStyle name="Normal 6 2 2 4 2 5 2" xfId="39707"/>
    <cellStyle name="Normal 6 2 2 4 2 6" xfId="21744"/>
    <cellStyle name="Normal 6 2 2 4 2 6 2" xfId="42969"/>
    <cellStyle name="Normal 6 2 2 4 2 7" xfId="25008"/>
    <cellStyle name="Normal 6 2 2 4 2 7 2" xfId="46233"/>
    <cellStyle name="Normal 6 2 2 4 2 8" xfId="28276"/>
    <cellStyle name="Normal 6 2 2 4 2 8 2" xfId="49498"/>
    <cellStyle name="Normal 6 2 2 4 2 9" xfId="13600"/>
    <cellStyle name="Normal 6 2 2 4 2 9 2" xfId="34826"/>
    <cellStyle name="Normal 6 2 2 4 3" xfId="8624"/>
    <cellStyle name="Normal 6 2 2 4 3 10" xfId="31557"/>
    <cellStyle name="Normal 6 2 2 4 3 2" xfId="11022"/>
    <cellStyle name="Normal 6 2 2 4 3 2 2" xfId="12763"/>
    <cellStyle name="Normal 6 2 2 4 3 2 2 2" xfId="20938"/>
    <cellStyle name="Normal 6 2 2 4 3 2 2 2 2" xfId="42163"/>
    <cellStyle name="Normal 6 2 2 4 3 2 2 3" xfId="24201"/>
    <cellStyle name="Normal 6 2 2 4 3 2 2 3 2" xfId="45426"/>
    <cellStyle name="Normal 6 2 2 4 3 2 2 4" xfId="27468"/>
    <cellStyle name="Normal 6 2 2 4 3 2 2 4 2" xfId="48690"/>
    <cellStyle name="Normal 6 2 2 4 3 2 2 5" xfId="30732"/>
    <cellStyle name="Normal 6 2 2 4 3 2 2 5 2" xfId="51954"/>
    <cellStyle name="Normal 6 2 2 4 3 2 2 6" xfId="17676"/>
    <cellStyle name="Normal 6 2 2 4 3 2 2 6 2" xfId="38901"/>
    <cellStyle name="Normal 6 2 2 4 3 2 2 7" xfId="34000"/>
    <cellStyle name="Normal 6 2 2 4 3 2 3" xfId="16045"/>
    <cellStyle name="Normal 6 2 2 4 3 2 3 2" xfId="37270"/>
    <cellStyle name="Normal 6 2 2 4 3 2 4" xfId="19307"/>
    <cellStyle name="Normal 6 2 2 4 3 2 4 2" xfId="40532"/>
    <cellStyle name="Normal 6 2 2 4 3 2 5" xfId="22569"/>
    <cellStyle name="Normal 6 2 2 4 3 2 5 2" xfId="43794"/>
    <cellStyle name="Normal 6 2 2 4 3 2 6" xfId="25836"/>
    <cellStyle name="Normal 6 2 2 4 3 2 6 2" xfId="47058"/>
    <cellStyle name="Normal 6 2 2 4 3 2 7" xfId="29101"/>
    <cellStyle name="Normal 6 2 2 4 3 2 7 2" xfId="50323"/>
    <cellStyle name="Normal 6 2 2 4 3 2 8" xfId="14413"/>
    <cellStyle name="Normal 6 2 2 4 3 2 8 2" xfId="35639"/>
    <cellStyle name="Normal 6 2 2 4 3 2 9" xfId="32369"/>
    <cellStyle name="Normal 6 2 2 4 3 3" xfId="11949"/>
    <cellStyle name="Normal 6 2 2 4 3 3 2" xfId="20126"/>
    <cellStyle name="Normal 6 2 2 4 3 3 2 2" xfId="41351"/>
    <cellStyle name="Normal 6 2 2 4 3 3 3" xfId="23389"/>
    <cellStyle name="Normal 6 2 2 4 3 3 3 2" xfId="44614"/>
    <cellStyle name="Normal 6 2 2 4 3 3 4" xfId="26656"/>
    <cellStyle name="Normal 6 2 2 4 3 3 4 2" xfId="47878"/>
    <cellStyle name="Normal 6 2 2 4 3 3 5" xfId="29920"/>
    <cellStyle name="Normal 6 2 2 4 3 3 5 2" xfId="51142"/>
    <cellStyle name="Normal 6 2 2 4 3 3 6" xfId="16864"/>
    <cellStyle name="Normal 6 2 2 4 3 3 6 2" xfId="38089"/>
    <cellStyle name="Normal 6 2 2 4 3 3 7" xfId="33188"/>
    <cellStyle name="Normal 6 2 2 4 3 4" xfId="15221"/>
    <cellStyle name="Normal 6 2 2 4 3 4 2" xfId="36446"/>
    <cellStyle name="Normal 6 2 2 4 3 5" xfId="18483"/>
    <cellStyle name="Normal 6 2 2 4 3 5 2" xfId="39708"/>
    <cellStyle name="Normal 6 2 2 4 3 6" xfId="21745"/>
    <cellStyle name="Normal 6 2 2 4 3 6 2" xfId="42970"/>
    <cellStyle name="Normal 6 2 2 4 3 7" xfId="25009"/>
    <cellStyle name="Normal 6 2 2 4 3 7 2" xfId="46234"/>
    <cellStyle name="Normal 6 2 2 4 3 8" xfId="28277"/>
    <cellStyle name="Normal 6 2 2 4 3 8 2" xfId="49499"/>
    <cellStyle name="Normal 6 2 2 4 3 9" xfId="13601"/>
    <cellStyle name="Normal 6 2 2 4 3 9 2" xfId="34827"/>
    <cellStyle name="Normal 6 2 2 4 4" xfId="11020"/>
    <cellStyle name="Normal 6 2 2 4 4 2" xfId="12761"/>
    <cellStyle name="Normal 6 2 2 4 4 2 2" xfId="20936"/>
    <cellStyle name="Normal 6 2 2 4 4 2 2 2" xfId="42161"/>
    <cellStyle name="Normal 6 2 2 4 4 2 3" xfId="24199"/>
    <cellStyle name="Normal 6 2 2 4 4 2 3 2" xfId="45424"/>
    <cellStyle name="Normal 6 2 2 4 4 2 4" xfId="27466"/>
    <cellStyle name="Normal 6 2 2 4 4 2 4 2" xfId="48688"/>
    <cellStyle name="Normal 6 2 2 4 4 2 5" xfId="30730"/>
    <cellStyle name="Normal 6 2 2 4 4 2 5 2" xfId="51952"/>
    <cellStyle name="Normal 6 2 2 4 4 2 6" xfId="17674"/>
    <cellStyle name="Normal 6 2 2 4 4 2 6 2" xfId="38899"/>
    <cellStyle name="Normal 6 2 2 4 4 2 7" xfId="33998"/>
    <cellStyle name="Normal 6 2 2 4 4 3" xfId="16043"/>
    <cellStyle name="Normal 6 2 2 4 4 3 2" xfId="37268"/>
    <cellStyle name="Normal 6 2 2 4 4 4" xfId="19305"/>
    <cellStyle name="Normal 6 2 2 4 4 4 2" xfId="40530"/>
    <cellStyle name="Normal 6 2 2 4 4 5" xfId="22567"/>
    <cellStyle name="Normal 6 2 2 4 4 5 2" xfId="43792"/>
    <cellStyle name="Normal 6 2 2 4 4 6" xfId="25834"/>
    <cellStyle name="Normal 6 2 2 4 4 6 2" xfId="47056"/>
    <cellStyle name="Normal 6 2 2 4 4 7" xfId="29099"/>
    <cellStyle name="Normal 6 2 2 4 4 7 2" xfId="50321"/>
    <cellStyle name="Normal 6 2 2 4 4 8" xfId="14411"/>
    <cellStyle name="Normal 6 2 2 4 4 8 2" xfId="35637"/>
    <cellStyle name="Normal 6 2 2 4 4 9" xfId="32367"/>
    <cellStyle name="Normal 6 2 2 4 5" xfId="11947"/>
    <cellStyle name="Normal 6 2 2 4 5 2" xfId="20124"/>
    <cellStyle name="Normal 6 2 2 4 5 2 2" xfId="41349"/>
    <cellStyle name="Normal 6 2 2 4 5 3" xfId="23387"/>
    <cellStyle name="Normal 6 2 2 4 5 3 2" xfId="44612"/>
    <cellStyle name="Normal 6 2 2 4 5 4" xfId="26654"/>
    <cellStyle name="Normal 6 2 2 4 5 4 2" xfId="47876"/>
    <cellStyle name="Normal 6 2 2 4 5 5" xfId="29918"/>
    <cellStyle name="Normal 6 2 2 4 5 5 2" xfId="51140"/>
    <cellStyle name="Normal 6 2 2 4 5 6" xfId="16862"/>
    <cellStyle name="Normal 6 2 2 4 5 6 2" xfId="38087"/>
    <cellStyle name="Normal 6 2 2 4 5 7" xfId="33186"/>
    <cellStyle name="Normal 6 2 2 4 6" xfId="15219"/>
    <cellStyle name="Normal 6 2 2 4 6 2" xfId="36444"/>
    <cellStyle name="Normal 6 2 2 4 7" xfId="18481"/>
    <cellStyle name="Normal 6 2 2 4 7 2" xfId="39706"/>
    <cellStyle name="Normal 6 2 2 4 8" xfId="21743"/>
    <cellStyle name="Normal 6 2 2 4 8 2" xfId="42968"/>
    <cellStyle name="Normal 6 2 2 4 9" xfId="25007"/>
    <cellStyle name="Normal 6 2 2 4 9 2" xfId="46232"/>
    <cellStyle name="Normal 6 2 2 5" xfId="8625"/>
    <cellStyle name="Normal 6 2 2 5 10" xfId="31558"/>
    <cellStyle name="Normal 6 2 2 5 2" xfId="11023"/>
    <cellStyle name="Normal 6 2 2 5 2 2" xfId="12764"/>
    <cellStyle name="Normal 6 2 2 5 2 2 2" xfId="20939"/>
    <cellStyle name="Normal 6 2 2 5 2 2 2 2" xfId="42164"/>
    <cellStyle name="Normal 6 2 2 5 2 2 3" xfId="24202"/>
    <cellStyle name="Normal 6 2 2 5 2 2 3 2" xfId="45427"/>
    <cellStyle name="Normal 6 2 2 5 2 2 4" xfId="27469"/>
    <cellStyle name="Normal 6 2 2 5 2 2 4 2" xfId="48691"/>
    <cellStyle name="Normal 6 2 2 5 2 2 5" xfId="30733"/>
    <cellStyle name="Normal 6 2 2 5 2 2 5 2" xfId="51955"/>
    <cellStyle name="Normal 6 2 2 5 2 2 6" xfId="17677"/>
    <cellStyle name="Normal 6 2 2 5 2 2 6 2" xfId="38902"/>
    <cellStyle name="Normal 6 2 2 5 2 2 7" xfId="34001"/>
    <cellStyle name="Normal 6 2 2 5 2 3" xfId="16046"/>
    <cellStyle name="Normal 6 2 2 5 2 3 2" xfId="37271"/>
    <cellStyle name="Normal 6 2 2 5 2 4" xfId="19308"/>
    <cellStyle name="Normal 6 2 2 5 2 4 2" xfId="40533"/>
    <cellStyle name="Normal 6 2 2 5 2 5" xfId="22570"/>
    <cellStyle name="Normal 6 2 2 5 2 5 2" xfId="43795"/>
    <cellStyle name="Normal 6 2 2 5 2 6" xfId="25837"/>
    <cellStyle name="Normal 6 2 2 5 2 6 2" xfId="47059"/>
    <cellStyle name="Normal 6 2 2 5 2 7" xfId="29102"/>
    <cellStyle name="Normal 6 2 2 5 2 7 2" xfId="50324"/>
    <cellStyle name="Normal 6 2 2 5 2 8" xfId="14414"/>
    <cellStyle name="Normal 6 2 2 5 2 8 2" xfId="35640"/>
    <cellStyle name="Normal 6 2 2 5 2 9" xfId="32370"/>
    <cellStyle name="Normal 6 2 2 5 3" xfId="11950"/>
    <cellStyle name="Normal 6 2 2 5 3 2" xfId="20127"/>
    <cellStyle name="Normal 6 2 2 5 3 2 2" xfId="41352"/>
    <cellStyle name="Normal 6 2 2 5 3 3" xfId="23390"/>
    <cellStyle name="Normal 6 2 2 5 3 3 2" xfId="44615"/>
    <cellStyle name="Normal 6 2 2 5 3 4" xfId="26657"/>
    <cellStyle name="Normal 6 2 2 5 3 4 2" xfId="47879"/>
    <cellStyle name="Normal 6 2 2 5 3 5" xfId="29921"/>
    <cellStyle name="Normal 6 2 2 5 3 5 2" xfId="51143"/>
    <cellStyle name="Normal 6 2 2 5 3 6" xfId="16865"/>
    <cellStyle name="Normal 6 2 2 5 3 6 2" xfId="38090"/>
    <cellStyle name="Normal 6 2 2 5 3 7" xfId="33189"/>
    <cellStyle name="Normal 6 2 2 5 4" xfId="15222"/>
    <cellStyle name="Normal 6 2 2 5 4 2" xfId="36447"/>
    <cellStyle name="Normal 6 2 2 5 5" xfId="18484"/>
    <cellStyle name="Normal 6 2 2 5 5 2" xfId="39709"/>
    <cellStyle name="Normal 6 2 2 5 6" xfId="21746"/>
    <cellStyle name="Normal 6 2 2 5 6 2" xfId="42971"/>
    <cellStyle name="Normal 6 2 2 5 7" xfId="25010"/>
    <cellStyle name="Normal 6 2 2 5 7 2" xfId="46235"/>
    <cellStyle name="Normal 6 2 2 5 8" xfId="28278"/>
    <cellStyle name="Normal 6 2 2 5 8 2" xfId="49500"/>
    <cellStyle name="Normal 6 2 2 5 9" xfId="13602"/>
    <cellStyle name="Normal 6 2 2 5 9 2" xfId="34828"/>
    <cellStyle name="Normal 6 2 2 6" xfId="8626"/>
    <cellStyle name="Normal 6 2 2 6 10" xfId="31559"/>
    <cellStyle name="Normal 6 2 2 6 2" xfId="11024"/>
    <cellStyle name="Normal 6 2 2 6 2 2" xfId="12765"/>
    <cellStyle name="Normal 6 2 2 6 2 2 2" xfId="20940"/>
    <cellStyle name="Normal 6 2 2 6 2 2 2 2" xfId="42165"/>
    <cellStyle name="Normal 6 2 2 6 2 2 3" xfId="24203"/>
    <cellStyle name="Normal 6 2 2 6 2 2 3 2" xfId="45428"/>
    <cellStyle name="Normal 6 2 2 6 2 2 4" xfId="27470"/>
    <cellStyle name="Normal 6 2 2 6 2 2 4 2" xfId="48692"/>
    <cellStyle name="Normal 6 2 2 6 2 2 5" xfId="30734"/>
    <cellStyle name="Normal 6 2 2 6 2 2 5 2" xfId="51956"/>
    <cellStyle name="Normal 6 2 2 6 2 2 6" xfId="17678"/>
    <cellStyle name="Normal 6 2 2 6 2 2 6 2" xfId="38903"/>
    <cellStyle name="Normal 6 2 2 6 2 2 7" xfId="34002"/>
    <cellStyle name="Normal 6 2 2 6 2 3" xfId="16047"/>
    <cellStyle name="Normal 6 2 2 6 2 3 2" xfId="37272"/>
    <cellStyle name="Normal 6 2 2 6 2 4" xfId="19309"/>
    <cellStyle name="Normal 6 2 2 6 2 4 2" xfId="40534"/>
    <cellStyle name="Normal 6 2 2 6 2 5" xfId="22571"/>
    <cellStyle name="Normal 6 2 2 6 2 5 2" xfId="43796"/>
    <cellStyle name="Normal 6 2 2 6 2 6" xfId="25838"/>
    <cellStyle name="Normal 6 2 2 6 2 6 2" xfId="47060"/>
    <cellStyle name="Normal 6 2 2 6 2 7" xfId="29103"/>
    <cellStyle name="Normal 6 2 2 6 2 7 2" xfId="50325"/>
    <cellStyle name="Normal 6 2 2 6 2 8" xfId="14415"/>
    <cellStyle name="Normal 6 2 2 6 2 8 2" xfId="35641"/>
    <cellStyle name="Normal 6 2 2 6 2 9" xfId="32371"/>
    <cellStyle name="Normal 6 2 2 6 3" xfId="11951"/>
    <cellStyle name="Normal 6 2 2 6 3 2" xfId="20128"/>
    <cellStyle name="Normal 6 2 2 6 3 2 2" xfId="41353"/>
    <cellStyle name="Normal 6 2 2 6 3 3" xfId="23391"/>
    <cellStyle name="Normal 6 2 2 6 3 3 2" xfId="44616"/>
    <cellStyle name="Normal 6 2 2 6 3 4" xfId="26658"/>
    <cellStyle name="Normal 6 2 2 6 3 4 2" xfId="47880"/>
    <cellStyle name="Normal 6 2 2 6 3 5" xfId="29922"/>
    <cellStyle name="Normal 6 2 2 6 3 5 2" xfId="51144"/>
    <cellStyle name="Normal 6 2 2 6 3 6" xfId="16866"/>
    <cellStyle name="Normal 6 2 2 6 3 6 2" xfId="38091"/>
    <cellStyle name="Normal 6 2 2 6 3 7" xfId="33190"/>
    <cellStyle name="Normal 6 2 2 6 4" xfId="15223"/>
    <cellStyle name="Normal 6 2 2 6 4 2" xfId="36448"/>
    <cellStyle name="Normal 6 2 2 6 5" xfId="18485"/>
    <cellStyle name="Normal 6 2 2 6 5 2" xfId="39710"/>
    <cellStyle name="Normal 6 2 2 6 6" xfId="21747"/>
    <cellStyle name="Normal 6 2 2 6 6 2" xfId="42972"/>
    <cellStyle name="Normal 6 2 2 6 7" xfId="25011"/>
    <cellStyle name="Normal 6 2 2 6 7 2" xfId="46236"/>
    <cellStyle name="Normal 6 2 2 6 8" xfId="28279"/>
    <cellStyle name="Normal 6 2 2 6 8 2" xfId="49501"/>
    <cellStyle name="Normal 6 2 2 6 9" xfId="13603"/>
    <cellStyle name="Normal 6 2 2 6 9 2" xfId="34829"/>
    <cellStyle name="Normal 6 2 2 7" xfId="10040"/>
    <cellStyle name="Normal 6 2 2 8" xfId="11013"/>
    <cellStyle name="Normal 6 2 2 8 2" xfId="12754"/>
    <cellStyle name="Normal 6 2 2 8 2 2" xfId="20929"/>
    <cellStyle name="Normal 6 2 2 8 2 2 2" xfId="42154"/>
    <cellStyle name="Normal 6 2 2 8 2 3" xfId="24192"/>
    <cellStyle name="Normal 6 2 2 8 2 3 2" xfId="45417"/>
    <cellStyle name="Normal 6 2 2 8 2 4" xfId="27459"/>
    <cellStyle name="Normal 6 2 2 8 2 4 2" xfId="48681"/>
    <cellStyle name="Normal 6 2 2 8 2 5" xfId="30723"/>
    <cellStyle name="Normal 6 2 2 8 2 5 2" xfId="51945"/>
    <cellStyle name="Normal 6 2 2 8 2 6" xfId="17667"/>
    <cellStyle name="Normal 6 2 2 8 2 6 2" xfId="38892"/>
    <cellStyle name="Normal 6 2 2 8 2 7" xfId="33991"/>
    <cellStyle name="Normal 6 2 2 8 3" xfId="16036"/>
    <cellStyle name="Normal 6 2 2 8 3 2" xfId="37261"/>
    <cellStyle name="Normal 6 2 2 8 4" xfId="19298"/>
    <cellStyle name="Normal 6 2 2 8 4 2" xfId="40523"/>
    <cellStyle name="Normal 6 2 2 8 5" xfId="22560"/>
    <cellStyle name="Normal 6 2 2 8 5 2" xfId="43785"/>
    <cellStyle name="Normal 6 2 2 8 6" xfId="25827"/>
    <cellStyle name="Normal 6 2 2 8 6 2" xfId="47049"/>
    <cellStyle name="Normal 6 2 2 8 7" xfId="29092"/>
    <cellStyle name="Normal 6 2 2 8 7 2" xfId="50314"/>
    <cellStyle name="Normal 6 2 2 8 8" xfId="14404"/>
    <cellStyle name="Normal 6 2 2 8 8 2" xfId="35630"/>
    <cellStyle name="Normal 6 2 2 8 9" xfId="32360"/>
    <cellStyle name="Normal 6 2 2 9" xfId="11940"/>
    <cellStyle name="Normal 6 2 2 9 2" xfId="20117"/>
    <cellStyle name="Normal 6 2 2 9 2 2" xfId="41342"/>
    <cellStyle name="Normal 6 2 2 9 3" xfId="23380"/>
    <cellStyle name="Normal 6 2 2 9 3 2" xfId="44605"/>
    <cellStyle name="Normal 6 2 2 9 4" xfId="26647"/>
    <cellStyle name="Normal 6 2 2 9 4 2" xfId="47869"/>
    <cellStyle name="Normal 6 2 2 9 5" xfId="29911"/>
    <cellStyle name="Normal 6 2 2 9 5 2" xfId="51133"/>
    <cellStyle name="Normal 6 2 2 9 6" xfId="16855"/>
    <cellStyle name="Normal 6 2 2 9 6 2" xfId="38080"/>
    <cellStyle name="Normal 6 2 2 9 7" xfId="33179"/>
    <cellStyle name="Normal 6 2 3" xfId="8627"/>
    <cellStyle name="Normal 6 2 3 10" xfId="28280"/>
    <cellStyle name="Normal 6 2 3 10 2" xfId="49502"/>
    <cellStyle name="Normal 6 2 3 11" xfId="13604"/>
    <cellStyle name="Normal 6 2 3 11 2" xfId="34830"/>
    <cellStyle name="Normal 6 2 3 12" xfId="31560"/>
    <cellStyle name="Normal 6 2 3 2" xfId="8628"/>
    <cellStyle name="Normal 6 2 3 2 10" xfId="31561"/>
    <cellStyle name="Normal 6 2 3 2 2" xfId="11026"/>
    <cellStyle name="Normal 6 2 3 2 2 2" xfId="12767"/>
    <cellStyle name="Normal 6 2 3 2 2 2 2" xfId="20942"/>
    <cellStyle name="Normal 6 2 3 2 2 2 2 2" xfId="42167"/>
    <cellStyle name="Normal 6 2 3 2 2 2 3" xfId="24205"/>
    <cellStyle name="Normal 6 2 3 2 2 2 3 2" xfId="45430"/>
    <cellStyle name="Normal 6 2 3 2 2 2 4" xfId="27472"/>
    <cellStyle name="Normal 6 2 3 2 2 2 4 2" xfId="48694"/>
    <cellStyle name="Normal 6 2 3 2 2 2 5" xfId="30736"/>
    <cellStyle name="Normal 6 2 3 2 2 2 5 2" xfId="51958"/>
    <cellStyle name="Normal 6 2 3 2 2 2 6" xfId="17680"/>
    <cellStyle name="Normal 6 2 3 2 2 2 6 2" xfId="38905"/>
    <cellStyle name="Normal 6 2 3 2 2 2 7" xfId="34004"/>
    <cellStyle name="Normal 6 2 3 2 2 3" xfId="16049"/>
    <cellStyle name="Normal 6 2 3 2 2 3 2" xfId="37274"/>
    <cellStyle name="Normal 6 2 3 2 2 4" xfId="19311"/>
    <cellStyle name="Normal 6 2 3 2 2 4 2" xfId="40536"/>
    <cellStyle name="Normal 6 2 3 2 2 5" xfId="22573"/>
    <cellStyle name="Normal 6 2 3 2 2 5 2" xfId="43798"/>
    <cellStyle name="Normal 6 2 3 2 2 6" xfId="25840"/>
    <cellStyle name="Normal 6 2 3 2 2 6 2" xfId="47062"/>
    <cellStyle name="Normal 6 2 3 2 2 7" xfId="29105"/>
    <cellStyle name="Normal 6 2 3 2 2 7 2" xfId="50327"/>
    <cellStyle name="Normal 6 2 3 2 2 8" xfId="14417"/>
    <cellStyle name="Normal 6 2 3 2 2 8 2" xfId="35643"/>
    <cellStyle name="Normal 6 2 3 2 2 9" xfId="32373"/>
    <cellStyle name="Normal 6 2 3 2 3" xfId="11953"/>
    <cellStyle name="Normal 6 2 3 2 3 2" xfId="20130"/>
    <cellStyle name="Normal 6 2 3 2 3 2 2" xfId="41355"/>
    <cellStyle name="Normal 6 2 3 2 3 3" xfId="23393"/>
    <cellStyle name="Normal 6 2 3 2 3 3 2" xfId="44618"/>
    <cellStyle name="Normal 6 2 3 2 3 4" xfId="26660"/>
    <cellStyle name="Normal 6 2 3 2 3 4 2" xfId="47882"/>
    <cellStyle name="Normal 6 2 3 2 3 5" xfId="29924"/>
    <cellStyle name="Normal 6 2 3 2 3 5 2" xfId="51146"/>
    <cellStyle name="Normal 6 2 3 2 3 6" xfId="16868"/>
    <cellStyle name="Normal 6 2 3 2 3 6 2" xfId="38093"/>
    <cellStyle name="Normal 6 2 3 2 3 7" xfId="33192"/>
    <cellStyle name="Normal 6 2 3 2 4" xfId="15225"/>
    <cellStyle name="Normal 6 2 3 2 4 2" xfId="36450"/>
    <cellStyle name="Normal 6 2 3 2 5" xfId="18487"/>
    <cellStyle name="Normal 6 2 3 2 5 2" xfId="39712"/>
    <cellStyle name="Normal 6 2 3 2 6" xfId="21749"/>
    <cellStyle name="Normal 6 2 3 2 6 2" xfId="42974"/>
    <cellStyle name="Normal 6 2 3 2 7" xfId="25013"/>
    <cellStyle name="Normal 6 2 3 2 7 2" xfId="46238"/>
    <cellStyle name="Normal 6 2 3 2 8" xfId="28281"/>
    <cellStyle name="Normal 6 2 3 2 8 2" xfId="49503"/>
    <cellStyle name="Normal 6 2 3 2 9" xfId="13605"/>
    <cellStyle name="Normal 6 2 3 2 9 2" xfId="34831"/>
    <cellStyle name="Normal 6 2 3 3" xfId="8629"/>
    <cellStyle name="Normal 6 2 3 3 10" xfId="31562"/>
    <cellStyle name="Normal 6 2 3 3 2" xfId="11027"/>
    <cellStyle name="Normal 6 2 3 3 2 2" xfId="12768"/>
    <cellStyle name="Normal 6 2 3 3 2 2 2" xfId="20943"/>
    <cellStyle name="Normal 6 2 3 3 2 2 2 2" xfId="42168"/>
    <cellStyle name="Normal 6 2 3 3 2 2 3" xfId="24206"/>
    <cellStyle name="Normal 6 2 3 3 2 2 3 2" xfId="45431"/>
    <cellStyle name="Normal 6 2 3 3 2 2 4" xfId="27473"/>
    <cellStyle name="Normal 6 2 3 3 2 2 4 2" xfId="48695"/>
    <cellStyle name="Normal 6 2 3 3 2 2 5" xfId="30737"/>
    <cellStyle name="Normal 6 2 3 3 2 2 5 2" xfId="51959"/>
    <cellStyle name="Normal 6 2 3 3 2 2 6" xfId="17681"/>
    <cellStyle name="Normal 6 2 3 3 2 2 6 2" xfId="38906"/>
    <cellStyle name="Normal 6 2 3 3 2 2 7" xfId="34005"/>
    <cellStyle name="Normal 6 2 3 3 2 3" xfId="16050"/>
    <cellStyle name="Normal 6 2 3 3 2 3 2" xfId="37275"/>
    <cellStyle name="Normal 6 2 3 3 2 4" xfId="19312"/>
    <cellStyle name="Normal 6 2 3 3 2 4 2" xfId="40537"/>
    <cellStyle name="Normal 6 2 3 3 2 5" xfId="22574"/>
    <cellStyle name="Normal 6 2 3 3 2 5 2" xfId="43799"/>
    <cellStyle name="Normal 6 2 3 3 2 6" xfId="25841"/>
    <cellStyle name="Normal 6 2 3 3 2 6 2" xfId="47063"/>
    <cellStyle name="Normal 6 2 3 3 2 7" xfId="29106"/>
    <cellStyle name="Normal 6 2 3 3 2 7 2" xfId="50328"/>
    <cellStyle name="Normal 6 2 3 3 2 8" xfId="14418"/>
    <cellStyle name="Normal 6 2 3 3 2 8 2" xfId="35644"/>
    <cellStyle name="Normal 6 2 3 3 2 9" xfId="32374"/>
    <cellStyle name="Normal 6 2 3 3 3" xfId="11954"/>
    <cellStyle name="Normal 6 2 3 3 3 2" xfId="20131"/>
    <cellStyle name="Normal 6 2 3 3 3 2 2" xfId="41356"/>
    <cellStyle name="Normal 6 2 3 3 3 3" xfId="23394"/>
    <cellStyle name="Normal 6 2 3 3 3 3 2" xfId="44619"/>
    <cellStyle name="Normal 6 2 3 3 3 4" xfId="26661"/>
    <cellStyle name="Normal 6 2 3 3 3 4 2" xfId="47883"/>
    <cellStyle name="Normal 6 2 3 3 3 5" xfId="29925"/>
    <cellStyle name="Normal 6 2 3 3 3 5 2" xfId="51147"/>
    <cellStyle name="Normal 6 2 3 3 3 6" xfId="16869"/>
    <cellStyle name="Normal 6 2 3 3 3 6 2" xfId="38094"/>
    <cellStyle name="Normal 6 2 3 3 3 7" xfId="33193"/>
    <cellStyle name="Normal 6 2 3 3 4" xfId="15226"/>
    <cellStyle name="Normal 6 2 3 3 4 2" xfId="36451"/>
    <cellStyle name="Normal 6 2 3 3 5" xfId="18488"/>
    <cellStyle name="Normal 6 2 3 3 5 2" xfId="39713"/>
    <cellStyle name="Normal 6 2 3 3 6" xfId="21750"/>
    <cellStyle name="Normal 6 2 3 3 6 2" xfId="42975"/>
    <cellStyle name="Normal 6 2 3 3 7" xfId="25014"/>
    <cellStyle name="Normal 6 2 3 3 7 2" xfId="46239"/>
    <cellStyle name="Normal 6 2 3 3 8" xfId="28282"/>
    <cellStyle name="Normal 6 2 3 3 8 2" xfId="49504"/>
    <cellStyle name="Normal 6 2 3 3 9" xfId="13606"/>
    <cellStyle name="Normal 6 2 3 3 9 2" xfId="34832"/>
    <cellStyle name="Normal 6 2 3 4" xfId="11025"/>
    <cellStyle name="Normal 6 2 3 4 2" xfId="12766"/>
    <cellStyle name="Normal 6 2 3 4 2 2" xfId="20941"/>
    <cellStyle name="Normal 6 2 3 4 2 2 2" xfId="42166"/>
    <cellStyle name="Normal 6 2 3 4 2 3" xfId="24204"/>
    <cellStyle name="Normal 6 2 3 4 2 3 2" xfId="45429"/>
    <cellStyle name="Normal 6 2 3 4 2 4" xfId="27471"/>
    <cellStyle name="Normal 6 2 3 4 2 4 2" xfId="48693"/>
    <cellStyle name="Normal 6 2 3 4 2 5" xfId="30735"/>
    <cellStyle name="Normal 6 2 3 4 2 5 2" xfId="51957"/>
    <cellStyle name="Normal 6 2 3 4 2 6" xfId="17679"/>
    <cellStyle name="Normal 6 2 3 4 2 6 2" xfId="38904"/>
    <cellStyle name="Normal 6 2 3 4 2 7" xfId="34003"/>
    <cellStyle name="Normal 6 2 3 4 3" xfId="16048"/>
    <cellStyle name="Normal 6 2 3 4 3 2" xfId="37273"/>
    <cellStyle name="Normal 6 2 3 4 4" xfId="19310"/>
    <cellStyle name="Normal 6 2 3 4 4 2" xfId="40535"/>
    <cellStyle name="Normal 6 2 3 4 5" xfId="22572"/>
    <cellStyle name="Normal 6 2 3 4 5 2" xfId="43797"/>
    <cellStyle name="Normal 6 2 3 4 6" xfId="25839"/>
    <cellStyle name="Normal 6 2 3 4 6 2" xfId="47061"/>
    <cellStyle name="Normal 6 2 3 4 7" xfId="29104"/>
    <cellStyle name="Normal 6 2 3 4 7 2" xfId="50326"/>
    <cellStyle name="Normal 6 2 3 4 8" xfId="14416"/>
    <cellStyle name="Normal 6 2 3 4 8 2" xfId="35642"/>
    <cellStyle name="Normal 6 2 3 4 9" xfId="32372"/>
    <cellStyle name="Normal 6 2 3 5" xfId="11952"/>
    <cellStyle name="Normal 6 2 3 5 2" xfId="20129"/>
    <cellStyle name="Normal 6 2 3 5 2 2" xfId="41354"/>
    <cellStyle name="Normal 6 2 3 5 3" xfId="23392"/>
    <cellStyle name="Normal 6 2 3 5 3 2" xfId="44617"/>
    <cellStyle name="Normal 6 2 3 5 4" xfId="26659"/>
    <cellStyle name="Normal 6 2 3 5 4 2" xfId="47881"/>
    <cellStyle name="Normal 6 2 3 5 5" xfId="29923"/>
    <cellStyle name="Normal 6 2 3 5 5 2" xfId="51145"/>
    <cellStyle name="Normal 6 2 3 5 6" xfId="16867"/>
    <cellStyle name="Normal 6 2 3 5 6 2" xfId="38092"/>
    <cellStyle name="Normal 6 2 3 5 7" xfId="33191"/>
    <cellStyle name="Normal 6 2 3 6" xfId="15224"/>
    <cellStyle name="Normal 6 2 3 6 2" xfId="36449"/>
    <cellStyle name="Normal 6 2 3 7" xfId="18486"/>
    <cellStyle name="Normal 6 2 3 7 2" xfId="39711"/>
    <cellStyle name="Normal 6 2 3 8" xfId="21748"/>
    <cellStyle name="Normal 6 2 3 8 2" xfId="42973"/>
    <cellStyle name="Normal 6 2 3 9" xfId="25012"/>
    <cellStyle name="Normal 6 2 3 9 2" xfId="46237"/>
    <cellStyle name="Normal 6 2 4" xfId="8630"/>
    <cellStyle name="Normal 6 2 4 10" xfId="28283"/>
    <cellStyle name="Normal 6 2 4 10 2" xfId="49505"/>
    <cellStyle name="Normal 6 2 4 11" xfId="13607"/>
    <cellStyle name="Normal 6 2 4 11 2" xfId="34833"/>
    <cellStyle name="Normal 6 2 4 12" xfId="31563"/>
    <cellStyle name="Normal 6 2 4 2" xfId="8631"/>
    <cellStyle name="Normal 6 2 4 2 10" xfId="31564"/>
    <cellStyle name="Normal 6 2 4 2 2" xfId="11029"/>
    <cellStyle name="Normal 6 2 4 2 2 2" xfId="12770"/>
    <cellStyle name="Normal 6 2 4 2 2 2 2" xfId="20945"/>
    <cellStyle name="Normal 6 2 4 2 2 2 2 2" xfId="42170"/>
    <cellStyle name="Normal 6 2 4 2 2 2 3" xfId="24208"/>
    <cellStyle name="Normal 6 2 4 2 2 2 3 2" xfId="45433"/>
    <cellStyle name="Normal 6 2 4 2 2 2 4" xfId="27475"/>
    <cellStyle name="Normal 6 2 4 2 2 2 4 2" xfId="48697"/>
    <cellStyle name="Normal 6 2 4 2 2 2 5" xfId="30739"/>
    <cellStyle name="Normal 6 2 4 2 2 2 5 2" xfId="51961"/>
    <cellStyle name="Normal 6 2 4 2 2 2 6" xfId="17683"/>
    <cellStyle name="Normal 6 2 4 2 2 2 6 2" xfId="38908"/>
    <cellStyle name="Normal 6 2 4 2 2 2 7" xfId="34007"/>
    <cellStyle name="Normal 6 2 4 2 2 3" xfId="16052"/>
    <cellStyle name="Normal 6 2 4 2 2 3 2" xfId="37277"/>
    <cellStyle name="Normal 6 2 4 2 2 4" xfId="19314"/>
    <cellStyle name="Normal 6 2 4 2 2 4 2" xfId="40539"/>
    <cellStyle name="Normal 6 2 4 2 2 5" xfId="22576"/>
    <cellStyle name="Normal 6 2 4 2 2 5 2" xfId="43801"/>
    <cellStyle name="Normal 6 2 4 2 2 6" xfId="25843"/>
    <cellStyle name="Normal 6 2 4 2 2 6 2" xfId="47065"/>
    <cellStyle name="Normal 6 2 4 2 2 7" xfId="29108"/>
    <cellStyle name="Normal 6 2 4 2 2 7 2" xfId="50330"/>
    <cellStyle name="Normal 6 2 4 2 2 8" xfId="14420"/>
    <cellStyle name="Normal 6 2 4 2 2 8 2" xfId="35646"/>
    <cellStyle name="Normal 6 2 4 2 2 9" xfId="32376"/>
    <cellStyle name="Normal 6 2 4 2 3" xfId="11956"/>
    <cellStyle name="Normal 6 2 4 2 3 2" xfId="20133"/>
    <cellStyle name="Normal 6 2 4 2 3 2 2" xfId="41358"/>
    <cellStyle name="Normal 6 2 4 2 3 3" xfId="23396"/>
    <cellStyle name="Normal 6 2 4 2 3 3 2" xfId="44621"/>
    <cellStyle name="Normal 6 2 4 2 3 4" xfId="26663"/>
    <cellStyle name="Normal 6 2 4 2 3 4 2" xfId="47885"/>
    <cellStyle name="Normal 6 2 4 2 3 5" xfId="29927"/>
    <cellStyle name="Normal 6 2 4 2 3 5 2" xfId="51149"/>
    <cellStyle name="Normal 6 2 4 2 3 6" xfId="16871"/>
    <cellStyle name="Normal 6 2 4 2 3 6 2" xfId="38096"/>
    <cellStyle name="Normal 6 2 4 2 3 7" xfId="33195"/>
    <cellStyle name="Normal 6 2 4 2 4" xfId="15228"/>
    <cellStyle name="Normal 6 2 4 2 4 2" xfId="36453"/>
    <cellStyle name="Normal 6 2 4 2 5" xfId="18490"/>
    <cellStyle name="Normal 6 2 4 2 5 2" xfId="39715"/>
    <cellStyle name="Normal 6 2 4 2 6" xfId="21752"/>
    <cellStyle name="Normal 6 2 4 2 6 2" xfId="42977"/>
    <cellStyle name="Normal 6 2 4 2 7" xfId="25016"/>
    <cellStyle name="Normal 6 2 4 2 7 2" xfId="46241"/>
    <cellStyle name="Normal 6 2 4 2 8" xfId="28284"/>
    <cellStyle name="Normal 6 2 4 2 8 2" xfId="49506"/>
    <cellStyle name="Normal 6 2 4 2 9" xfId="13608"/>
    <cellStyle name="Normal 6 2 4 2 9 2" xfId="34834"/>
    <cellStyle name="Normal 6 2 4 3" xfId="8632"/>
    <cellStyle name="Normal 6 2 4 3 10" xfId="31565"/>
    <cellStyle name="Normal 6 2 4 3 2" xfId="11030"/>
    <cellStyle name="Normal 6 2 4 3 2 2" xfId="12771"/>
    <cellStyle name="Normal 6 2 4 3 2 2 2" xfId="20946"/>
    <cellStyle name="Normal 6 2 4 3 2 2 2 2" xfId="42171"/>
    <cellStyle name="Normal 6 2 4 3 2 2 3" xfId="24209"/>
    <cellStyle name="Normal 6 2 4 3 2 2 3 2" xfId="45434"/>
    <cellStyle name="Normal 6 2 4 3 2 2 4" xfId="27476"/>
    <cellStyle name="Normal 6 2 4 3 2 2 4 2" xfId="48698"/>
    <cellStyle name="Normal 6 2 4 3 2 2 5" xfId="30740"/>
    <cellStyle name="Normal 6 2 4 3 2 2 5 2" xfId="51962"/>
    <cellStyle name="Normal 6 2 4 3 2 2 6" xfId="17684"/>
    <cellStyle name="Normal 6 2 4 3 2 2 6 2" xfId="38909"/>
    <cellStyle name="Normal 6 2 4 3 2 2 7" xfId="34008"/>
    <cellStyle name="Normal 6 2 4 3 2 3" xfId="16053"/>
    <cellStyle name="Normal 6 2 4 3 2 3 2" xfId="37278"/>
    <cellStyle name="Normal 6 2 4 3 2 4" xfId="19315"/>
    <cellStyle name="Normal 6 2 4 3 2 4 2" xfId="40540"/>
    <cellStyle name="Normal 6 2 4 3 2 5" xfId="22577"/>
    <cellStyle name="Normal 6 2 4 3 2 5 2" xfId="43802"/>
    <cellStyle name="Normal 6 2 4 3 2 6" xfId="25844"/>
    <cellStyle name="Normal 6 2 4 3 2 6 2" xfId="47066"/>
    <cellStyle name="Normal 6 2 4 3 2 7" xfId="29109"/>
    <cellStyle name="Normal 6 2 4 3 2 7 2" xfId="50331"/>
    <cellStyle name="Normal 6 2 4 3 2 8" xfId="14421"/>
    <cellStyle name="Normal 6 2 4 3 2 8 2" xfId="35647"/>
    <cellStyle name="Normal 6 2 4 3 2 9" xfId="32377"/>
    <cellStyle name="Normal 6 2 4 3 3" xfId="11957"/>
    <cellStyle name="Normal 6 2 4 3 3 2" xfId="20134"/>
    <cellStyle name="Normal 6 2 4 3 3 2 2" xfId="41359"/>
    <cellStyle name="Normal 6 2 4 3 3 3" xfId="23397"/>
    <cellStyle name="Normal 6 2 4 3 3 3 2" xfId="44622"/>
    <cellStyle name="Normal 6 2 4 3 3 4" xfId="26664"/>
    <cellStyle name="Normal 6 2 4 3 3 4 2" xfId="47886"/>
    <cellStyle name="Normal 6 2 4 3 3 5" xfId="29928"/>
    <cellStyle name="Normal 6 2 4 3 3 5 2" xfId="51150"/>
    <cellStyle name="Normal 6 2 4 3 3 6" xfId="16872"/>
    <cellStyle name="Normal 6 2 4 3 3 6 2" xfId="38097"/>
    <cellStyle name="Normal 6 2 4 3 3 7" xfId="33196"/>
    <cellStyle name="Normal 6 2 4 3 4" xfId="15229"/>
    <cellStyle name="Normal 6 2 4 3 4 2" xfId="36454"/>
    <cellStyle name="Normal 6 2 4 3 5" xfId="18491"/>
    <cellStyle name="Normal 6 2 4 3 5 2" xfId="39716"/>
    <cellStyle name="Normal 6 2 4 3 6" xfId="21753"/>
    <cellStyle name="Normal 6 2 4 3 6 2" xfId="42978"/>
    <cellStyle name="Normal 6 2 4 3 7" xfId="25017"/>
    <cellStyle name="Normal 6 2 4 3 7 2" xfId="46242"/>
    <cellStyle name="Normal 6 2 4 3 8" xfId="28285"/>
    <cellStyle name="Normal 6 2 4 3 8 2" xfId="49507"/>
    <cellStyle name="Normal 6 2 4 3 9" xfId="13609"/>
    <cellStyle name="Normal 6 2 4 3 9 2" xfId="34835"/>
    <cellStyle name="Normal 6 2 4 4" xfId="11028"/>
    <cellStyle name="Normal 6 2 4 4 2" xfId="12769"/>
    <cellStyle name="Normal 6 2 4 4 2 2" xfId="20944"/>
    <cellStyle name="Normal 6 2 4 4 2 2 2" xfId="42169"/>
    <cellStyle name="Normal 6 2 4 4 2 3" xfId="24207"/>
    <cellStyle name="Normal 6 2 4 4 2 3 2" xfId="45432"/>
    <cellStyle name="Normal 6 2 4 4 2 4" xfId="27474"/>
    <cellStyle name="Normal 6 2 4 4 2 4 2" xfId="48696"/>
    <cellStyle name="Normal 6 2 4 4 2 5" xfId="30738"/>
    <cellStyle name="Normal 6 2 4 4 2 5 2" xfId="51960"/>
    <cellStyle name="Normal 6 2 4 4 2 6" xfId="17682"/>
    <cellStyle name="Normal 6 2 4 4 2 6 2" xfId="38907"/>
    <cellStyle name="Normal 6 2 4 4 2 7" xfId="34006"/>
    <cellStyle name="Normal 6 2 4 4 3" xfId="16051"/>
    <cellStyle name="Normal 6 2 4 4 3 2" xfId="37276"/>
    <cellStyle name="Normal 6 2 4 4 4" xfId="19313"/>
    <cellStyle name="Normal 6 2 4 4 4 2" xfId="40538"/>
    <cellStyle name="Normal 6 2 4 4 5" xfId="22575"/>
    <cellStyle name="Normal 6 2 4 4 5 2" xfId="43800"/>
    <cellStyle name="Normal 6 2 4 4 6" xfId="25842"/>
    <cellStyle name="Normal 6 2 4 4 6 2" xfId="47064"/>
    <cellStyle name="Normal 6 2 4 4 7" xfId="29107"/>
    <cellStyle name="Normal 6 2 4 4 7 2" xfId="50329"/>
    <cellStyle name="Normal 6 2 4 4 8" xfId="14419"/>
    <cellStyle name="Normal 6 2 4 4 8 2" xfId="35645"/>
    <cellStyle name="Normal 6 2 4 4 9" xfId="32375"/>
    <cellStyle name="Normal 6 2 4 5" xfId="11955"/>
    <cellStyle name="Normal 6 2 4 5 2" xfId="20132"/>
    <cellStyle name="Normal 6 2 4 5 2 2" xfId="41357"/>
    <cellStyle name="Normal 6 2 4 5 3" xfId="23395"/>
    <cellStyle name="Normal 6 2 4 5 3 2" xfId="44620"/>
    <cellStyle name="Normal 6 2 4 5 4" xfId="26662"/>
    <cellStyle name="Normal 6 2 4 5 4 2" xfId="47884"/>
    <cellStyle name="Normal 6 2 4 5 5" xfId="29926"/>
    <cellStyle name="Normal 6 2 4 5 5 2" xfId="51148"/>
    <cellStyle name="Normal 6 2 4 5 6" xfId="16870"/>
    <cellStyle name="Normal 6 2 4 5 6 2" xfId="38095"/>
    <cellStyle name="Normal 6 2 4 5 7" xfId="33194"/>
    <cellStyle name="Normal 6 2 4 6" xfId="15227"/>
    <cellStyle name="Normal 6 2 4 6 2" xfId="36452"/>
    <cellStyle name="Normal 6 2 4 7" xfId="18489"/>
    <cellStyle name="Normal 6 2 4 7 2" xfId="39714"/>
    <cellStyle name="Normal 6 2 4 8" xfId="21751"/>
    <cellStyle name="Normal 6 2 4 8 2" xfId="42976"/>
    <cellStyle name="Normal 6 2 4 9" xfId="25015"/>
    <cellStyle name="Normal 6 2 4 9 2" xfId="46240"/>
    <cellStyle name="Normal 6 2 5" xfId="8633"/>
    <cellStyle name="Normal 6 2 5 10" xfId="28286"/>
    <cellStyle name="Normal 6 2 5 10 2" xfId="49508"/>
    <cellStyle name="Normal 6 2 5 11" xfId="13610"/>
    <cellStyle name="Normal 6 2 5 11 2" xfId="34836"/>
    <cellStyle name="Normal 6 2 5 12" xfId="31566"/>
    <cellStyle name="Normal 6 2 5 2" xfId="8634"/>
    <cellStyle name="Normal 6 2 5 2 10" xfId="31567"/>
    <cellStyle name="Normal 6 2 5 2 2" xfId="11032"/>
    <cellStyle name="Normal 6 2 5 2 2 2" xfId="12773"/>
    <cellStyle name="Normal 6 2 5 2 2 2 2" xfId="20948"/>
    <cellStyle name="Normal 6 2 5 2 2 2 2 2" xfId="42173"/>
    <cellStyle name="Normal 6 2 5 2 2 2 3" xfId="24211"/>
    <cellStyle name="Normal 6 2 5 2 2 2 3 2" xfId="45436"/>
    <cellStyle name="Normal 6 2 5 2 2 2 4" xfId="27478"/>
    <cellStyle name="Normal 6 2 5 2 2 2 4 2" xfId="48700"/>
    <cellStyle name="Normal 6 2 5 2 2 2 5" xfId="30742"/>
    <cellStyle name="Normal 6 2 5 2 2 2 5 2" xfId="51964"/>
    <cellStyle name="Normal 6 2 5 2 2 2 6" xfId="17686"/>
    <cellStyle name="Normal 6 2 5 2 2 2 6 2" xfId="38911"/>
    <cellStyle name="Normal 6 2 5 2 2 2 7" xfId="34010"/>
    <cellStyle name="Normal 6 2 5 2 2 3" xfId="16055"/>
    <cellStyle name="Normal 6 2 5 2 2 3 2" xfId="37280"/>
    <cellStyle name="Normal 6 2 5 2 2 4" xfId="19317"/>
    <cellStyle name="Normal 6 2 5 2 2 4 2" xfId="40542"/>
    <cellStyle name="Normal 6 2 5 2 2 5" xfId="22579"/>
    <cellStyle name="Normal 6 2 5 2 2 5 2" xfId="43804"/>
    <cellStyle name="Normal 6 2 5 2 2 6" xfId="25846"/>
    <cellStyle name="Normal 6 2 5 2 2 6 2" xfId="47068"/>
    <cellStyle name="Normal 6 2 5 2 2 7" xfId="29111"/>
    <cellStyle name="Normal 6 2 5 2 2 7 2" xfId="50333"/>
    <cellStyle name="Normal 6 2 5 2 2 8" xfId="14423"/>
    <cellStyle name="Normal 6 2 5 2 2 8 2" xfId="35649"/>
    <cellStyle name="Normal 6 2 5 2 2 9" xfId="32379"/>
    <cellStyle name="Normal 6 2 5 2 3" xfId="11959"/>
    <cellStyle name="Normal 6 2 5 2 3 2" xfId="20136"/>
    <cellStyle name="Normal 6 2 5 2 3 2 2" xfId="41361"/>
    <cellStyle name="Normal 6 2 5 2 3 3" xfId="23399"/>
    <cellStyle name="Normal 6 2 5 2 3 3 2" xfId="44624"/>
    <cellStyle name="Normal 6 2 5 2 3 4" xfId="26666"/>
    <cellStyle name="Normal 6 2 5 2 3 4 2" xfId="47888"/>
    <cellStyle name="Normal 6 2 5 2 3 5" xfId="29930"/>
    <cellStyle name="Normal 6 2 5 2 3 5 2" xfId="51152"/>
    <cellStyle name="Normal 6 2 5 2 3 6" xfId="16874"/>
    <cellStyle name="Normal 6 2 5 2 3 6 2" xfId="38099"/>
    <cellStyle name="Normal 6 2 5 2 3 7" xfId="33198"/>
    <cellStyle name="Normal 6 2 5 2 4" xfId="15231"/>
    <cellStyle name="Normal 6 2 5 2 4 2" xfId="36456"/>
    <cellStyle name="Normal 6 2 5 2 5" xfId="18493"/>
    <cellStyle name="Normal 6 2 5 2 5 2" xfId="39718"/>
    <cellStyle name="Normal 6 2 5 2 6" xfId="21755"/>
    <cellStyle name="Normal 6 2 5 2 6 2" xfId="42980"/>
    <cellStyle name="Normal 6 2 5 2 7" xfId="25019"/>
    <cellStyle name="Normal 6 2 5 2 7 2" xfId="46244"/>
    <cellStyle name="Normal 6 2 5 2 8" xfId="28287"/>
    <cellStyle name="Normal 6 2 5 2 8 2" xfId="49509"/>
    <cellStyle name="Normal 6 2 5 2 9" xfId="13611"/>
    <cellStyle name="Normal 6 2 5 2 9 2" xfId="34837"/>
    <cellStyle name="Normal 6 2 5 3" xfId="8635"/>
    <cellStyle name="Normal 6 2 5 3 10" xfId="31568"/>
    <cellStyle name="Normal 6 2 5 3 2" xfId="11033"/>
    <cellStyle name="Normal 6 2 5 3 2 2" xfId="12774"/>
    <cellStyle name="Normal 6 2 5 3 2 2 2" xfId="20949"/>
    <cellStyle name="Normal 6 2 5 3 2 2 2 2" xfId="42174"/>
    <cellStyle name="Normal 6 2 5 3 2 2 3" xfId="24212"/>
    <cellStyle name="Normal 6 2 5 3 2 2 3 2" xfId="45437"/>
    <cellStyle name="Normal 6 2 5 3 2 2 4" xfId="27479"/>
    <cellStyle name="Normal 6 2 5 3 2 2 4 2" xfId="48701"/>
    <cellStyle name="Normal 6 2 5 3 2 2 5" xfId="30743"/>
    <cellStyle name="Normal 6 2 5 3 2 2 5 2" xfId="51965"/>
    <cellStyle name="Normal 6 2 5 3 2 2 6" xfId="17687"/>
    <cellStyle name="Normal 6 2 5 3 2 2 6 2" xfId="38912"/>
    <cellStyle name="Normal 6 2 5 3 2 2 7" xfId="34011"/>
    <cellStyle name="Normal 6 2 5 3 2 3" xfId="16056"/>
    <cellStyle name="Normal 6 2 5 3 2 3 2" xfId="37281"/>
    <cellStyle name="Normal 6 2 5 3 2 4" xfId="19318"/>
    <cellStyle name="Normal 6 2 5 3 2 4 2" xfId="40543"/>
    <cellStyle name="Normal 6 2 5 3 2 5" xfId="22580"/>
    <cellStyle name="Normal 6 2 5 3 2 5 2" xfId="43805"/>
    <cellStyle name="Normal 6 2 5 3 2 6" xfId="25847"/>
    <cellStyle name="Normal 6 2 5 3 2 6 2" xfId="47069"/>
    <cellStyle name="Normal 6 2 5 3 2 7" xfId="29112"/>
    <cellStyle name="Normal 6 2 5 3 2 7 2" xfId="50334"/>
    <cellStyle name="Normal 6 2 5 3 2 8" xfId="14424"/>
    <cellStyle name="Normal 6 2 5 3 2 8 2" xfId="35650"/>
    <cellStyle name="Normal 6 2 5 3 2 9" xfId="32380"/>
    <cellStyle name="Normal 6 2 5 3 3" xfId="11960"/>
    <cellStyle name="Normal 6 2 5 3 3 2" xfId="20137"/>
    <cellStyle name="Normal 6 2 5 3 3 2 2" xfId="41362"/>
    <cellStyle name="Normal 6 2 5 3 3 3" xfId="23400"/>
    <cellStyle name="Normal 6 2 5 3 3 3 2" xfId="44625"/>
    <cellStyle name="Normal 6 2 5 3 3 4" xfId="26667"/>
    <cellStyle name="Normal 6 2 5 3 3 4 2" xfId="47889"/>
    <cellStyle name="Normal 6 2 5 3 3 5" xfId="29931"/>
    <cellStyle name="Normal 6 2 5 3 3 5 2" xfId="51153"/>
    <cellStyle name="Normal 6 2 5 3 3 6" xfId="16875"/>
    <cellStyle name="Normal 6 2 5 3 3 6 2" xfId="38100"/>
    <cellStyle name="Normal 6 2 5 3 3 7" xfId="33199"/>
    <cellStyle name="Normal 6 2 5 3 4" xfId="15232"/>
    <cellStyle name="Normal 6 2 5 3 4 2" xfId="36457"/>
    <cellStyle name="Normal 6 2 5 3 5" xfId="18494"/>
    <cellStyle name="Normal 6 2 5 3 5 2" xfId="39719"/>
    <cellStyle name="Normal 6 2 5 3 6" xfId="21756"/>
    <cellStyle name="Normal 6 2 5 3 6 2" xfId="42981"/>
    <cellStyle name="Normal 6 2 5 3 7" xfId="25020"/>
    <cellStyle name="Normal 6 2 5 3 7 2" xfId="46245"/>
    <cellStyle name="Normal 6 2 5 3 8" xfId="28288"/>
    <cellStyle name="Normal 6 2 5 3 8 2" xfId="49510"/>
    <cellStyle name="Normal 6 2 5 3 9" xfId="13612"/>
    <cellStyle name="Normal 6 2 5 3 9 2" xfId="34838"/>
    <cellStyle name="Normal 6 2 5 4" xfId="11031"/>
    <cellStyle name="Normal 6 2 5 4 2" xfId="12772"/>
    <cellStyle name="Normal 6 2 5 4 2 2" xfId="20947"/>
    <cellStyle name="Normal 6 2 5 4 2 2 2" xfId="42172"/>
    <cellStyle name="Normal 6 2 5 4 2 3" xfId="24210"/>
    <cellStyle name="Normal 6 2 5 4 2 3 2" xfId="45435"/>
    <cellStyle name="Normal 6 2 5 4 2 4" xfId="27477"/>
    <cellStyle name="Normal 6 2 5 4 2 4 2" xfId="48699"/>
    <cellStyle name="Normal 6 2 5 4 2 5" xfId="30741"/>
    <cellStyle name="Normal 6 2 5 4 2 5 2" xfId="51963"/>
    <cellStyle name="Normal 6 2 5 4 2 6" xfId="17685"/>
    <cellStyle name="Normal 6 2 5 4 2 6 2" xfId="38910"/>
    <cellStyle name="Normal 6 2 5 4 2 7" xfId="34009"/>
    <cellStyle name="Normal 6 2 5 4 3" xfId="16054"/>
    <cellStyle name="Normal 6 2 5 4 3 2" xfId="37279"/>
    <cellStyle name="Normal 6 2 5 4 4" xfId="19316"/>
    <cellStyle name="Normal 6 2 5 4 4 2" xfId="40541"/>
    <cellStyle name="Normal 6 2 5 4 5" xfId="22578"/>
    <cellStyle name="Normal 6 2 5 4 5 2" xfId="43803"/>
    <cellStyle name="Normal 6 2 5 4 6" xfId="25845"/>
    <cellStyle name="Normal 6 2 5 4 6 2" xfId="47067"/>
    <cellStyle name="Normal 6 2 5 4 7" xfId="29110"/>
    <cellStyle name="Normal 6 2 5 4 7 2" xfId="50332"/>
    <cellStyle name="Normal 6 2 5 4 8" xfId="14422"/>
    <cellStyle name="Normal 6 2 5 4 8 2" xfId="35648"/>
    <cellStyle name="Normal 6 2 5 4 9" xfId="32378"/>
    <cellStyle name="Normal 6 2 5 5" xfId="11958"/>
    <cellStyle name="Normal 6 2 5 5 2" xfId="20135"/>
    <cellStyle name="Normal 6 2 5 5 2 2" xfId="41360"/>
    <cellStyle name="Normal 6 2 5 5 3" xfId="23398"/>
    <cellStyle name="Normal 6 2 5 5 3 2" xfId="44623"/>
    <cellStyle name="Normal 6 2 5 5 4" xfId="26665"/>
    <cellStyle name="Normal 6 2 5 5 4 2" xfId="47887"/>
    <cellStyle name="Normal 6 2 5 5 5" xfId="29929"/>
    <cellStyle name="Normal 6 2 5 5 5 2" xfId="51151"/>
    <cellStyle name="Normal 6 2 5 5 6" xfId="16873"/>
    <cellStyle name="Normal 6 2 5 5 6 2" xfId="38098"/>
    <cellStyle name="Normal 6 2 5 5 7" xfId="33197"/>
    <cellStyle name="Normal 6 2 5 6" xfId="15230"/>
    <cellStyle name="Normal 6 2 5 6 2" xfId="36455"/>
    <cellStyle name="Normal 6 2 5 7" xfId="18492"/>
    <cellStyle name="Normal 6 2 5 7 2" xfId="39717"/>
    <cellStyle name="Normal 6 2 5 8" xfId="21754"/>
    <cellStyle name="Normal 6 2 5 8 2" xfId="42979"/>
    <cellStyle name="Normal 6 2 5 9" xfId="25018"/>
    <cellStyle name="Normal 6 2 5 9 2" xfId="46243"/>
    <cellStyle name="Normal 6 2 6" xfId="8636"/>
    <cellStyle name="Normal 6 2 6 10" xfId="13613"/>
    <cellStyle name="Normal 6 2 6 10 2" xfId="34839"/>
    <cellStyle name="Normal 6 2 6 11" xfId="31569"/>
    <cellStyle name="Normal 6 2 6 2" xfId="8637"/>
    <cellStyle name="Normal 6 2 6 2 10" xfId="31570"/>
    <cellStyle name="Normal 6 2 6 2 2" xfId="11035"/>
    <cellStyle name="Normal 6 2 6 2 2 2" xfId="12776"/>
    <cellStyle name="Normal 6 2 6 2 2 2 2" xfId="20951"/>
    <cellStyle name="Normal 6 2 6 2 2 2 2 2" xfId="42176"/>
    <cellStyle name="Normal 6 2 6 2 2 2 3" xfId="24214"/>
    <cellStyle name="Normal 6 2 6 2 2 2 3 2" xfId="45439"/>
    <cellStyle name="Normal 6 2 6 2 2 2 4" xfId="27481"/>
    <cellStyle name="Normal 6 2 6 2 2 2 4 2" xfId="48703"/>
    <cellStyle name="Normal 6 2 6 2 2 2 5" xfId="30745"/>
    <cellStyle name="Normal 6 2 6 2 2 2 5 2" xfId="51967"/>
    <cellStyle name="Normal 6 2 6 2 2 2 6" xfId="17689"/>
    <cellStyle name="Normal 6 2 6 2 2 2 6 2" xfId="38914"/>
    <cellStyle name="Normal 6 2 6 2 2 2 7" xfId="34013"/>
    <cellStyle name="Normal 6 2 6 2 2 3" xfId="16058"/>
    <cellStyle name="Normal 6 2 6 2 2 3 2" xfId="37283"/>
    <cellStyle name="Normal 6 2 6 2 2 4" xfId="19320"/>
    <cellStyle name="Normal 6 2 6 2 2 4 2" xfId="40545"/>
    <cellStyle name="Normal 6 2 6 2 2 5" xfId="22582"/>
    <cellStyle name="Normal 6 2 6 2 2 5 2" xfId="43807"/>
    <cellStyle name="Normal 6 2 6 2 2 6" xfId="25849"/>
    <cellStyle name="Normal 6 2 6 2 2 6 2" xfId="47071"/>
    <cellStyle name="Normal 6 2 6 2 2 7" xfId="29114"/>
    <cellStyle name="Normal 6 2 6 2 2 7 2" xfId="50336"/>
    <cellStyle name="Normal 6 2 6 2 2 8" xfId="14426"/>
    <cellStyle name="Normal 6 2 6 2 2 8 2" xfId="35652"/>
    <cellStyle name="Normal 6 2 6 2 2 9" xfId="32382"/>
    <cellStyle name="Normal 6 2 6 2 3" xfId="11962"/>
    <cellStyle name="Normal 6 2 6 2 3 2" xfId="20139"/>
    <cellStyle name="Normal 6 2 6 2 3 2 2" xfId="41364"/>
    <cellStyle name="Normal 6 2 6 2 3 3" xfId="23402"/>
    <cellStyle name="Normal 6 2 6 2 3 3 2" xfId="44627"/>
    <cellStyle name="Normal 6 2 6 2 3 4" xfId="26669"/>
    <cellStyle name="Normal 6 2 6 2 3 4 2" xfId="47891"/>
    <cellStyle name="Normal 6 2 6 2 3 5" xfId="29933"/>
    <cellStyle name="Normal 6 2 6 2 3 5 2" xfId="51155"/>
    <cellStyle name="Normal 6 2 6 2 3 6" xfId="16877"/>
    <cellStyle name="Normal 6 2 6 2 3 6 2" xfId="38102"/>
    <cellStyle name="Normal 6 2 6 2 3 7" xfId="33201"/>
    <cellStyle name="Normal 6 2 6 2 4" xfId="15234"/>
    <cellStyle name="Normal 6 2 6 2 4 2" xfId="36459"/>
    <cellStyle name="Normal 6 2 6 2 5" xfId="18496"/>
    <cellStyle name="Normal 6 2 6 2 5 2" xfId="39721"/>
    <cellStyle name="Normal 6 2 6 2 6" xfId="21758"/>
    <cellStyle name="Normal 6 2 6 2 6 2" xfId="42983"/>
    <cellStyle name="Normal 6 2 6 2 7" xfId="25022"/>
    <cellStyle name="Normal 6 2 6 2 7 2" xfId="46247"/>
    <cellStyle name="Normal 6 2 6 2 8" xfId="28290"/>
    <cellStyle name="Normal 6 2 6 2 8 2" xfId="49512"/>
    <cellStyle name="Normal 6 2 6 2 9" xfId="13614"/>
    <cellStyle name="Normal 6 2 6 2 9 2" xfId="34840"/>
    <cellStyle name="Normal 6 2 6 3" xfId="11034"/>
    <cellStyle name="Normal 6 2 6 3 2" xfId="12775"/>
    <cellStyle name="Normal 6 2 6 3 2 2" xfId="20950"/>
    <cellStyle name="Normal 6 2 6 3 2 2 2" xfId="42175"/>
    <cellStyle name="Normal 6 2 6 3 2 3" xfId="24213"/>
    <cellStyle name="Normal 6 2 6 3 2 3 2" xfId="45438"/>
    <cellStyle name="Normal 6 2 6 3 2 4" xfId="27480"/>
    <cellStyle name="Normal 6 2 6 3 2 4 2" xfId="48702"/>
    <cellStyle name="Normal 6 2 6 3 2 5" xfId="30744"/>
    <cellStyle name="Normal 6 2 6 3 2 5 2" xfId="51966"/>
    <cellStyle name="Normal 6 2 6 3 2 6" xfId="17688"/>
    <cellStyle name="Normal 6 2 6 3 2 6 2" xfId="38913"/>
    <cellStyle name="Normal 6 2 6 3 2 7" xfId="34012"/>
    <cellStyle name="Normal 6 2 6 3 3" xfId="16057"/>
    <cellStyle name="Normal 6 2 6 3 3 2" xfId="37282"/>
    <cellStyle name="Normal 6 2 6 3 4" xfId="19319"/>
    <cellStyle name="Normal 6 2 6 3 4 2" xfId="40544"/>
    <cellStyle name="Normal 6 2 6 3 5" xfId="22581"/>
    <cellStyle name="Normal 6 2 6 3 5 2" xfId="43806"/>
    <cellStyle name="Normal 6 2 6 3 6" xfId="25848"/>
    <cellStyle name="Normal 6 2 6 3 6 2" xfId="47070"/>
    <cellStyle name="Normal 6 2 6 3 7" xfId="29113"/>
    <cellStyle name="Normal 6 2 6 3 7 2" xfId="50335"/>
    <cellStyle name="Normal 6 2 6 3 8" xfId="14425"/>
    <cellStyle name="Normal 6 2 6 3 8 2" xfId="35651"/>
    <cellStyle name="Normal 6 2 6 3 9" xfId="32381"/>
    <cellStyle name="Normal 6 2 6 4" xfId="11961"/>
    <cellStyle name="Normal 6 2 6 4 2" xfId="20138"/>
    <cellStyle name="Normal 6 2 6 4 2 2" xfId="41363"/>
    <cellStyle name="Normal 6 2 6 4 3" xfId="23401"/>
    <cellStyle name="Normal 6 2 6 4 3 2" xfId="44626"/>
    <cellStyle name="Normal 6 2 6 4 4" xfId="26668"/>
    <cellStyle name="Normal 6 2 6 4 4 2" xfId="47890"/>
    <cellStyle name="Normal 6 2 6 4 5" xfId="29932"/>
    <cellStyle name="Normal 6 2 6 4 5 2" xfId="51154"/>
    <cellStyle name="Normal 6 2 6 4 6" xfId="16876"/>
    <cellStyle name="Normal 6 2 6 4 6 2" xfId="38101"/>
    <cellStyle name="Normal 6 2 6 4 7" xfId="33200"/>
    <cellStyle name="Normal 6 2 6 5" xfId="15233"/>
    <cellStyle name="Normal 6 2 6 5 2" xfId="36458"/>
    <cellStyle name="Normal 6 2 6 6" xfId="18495"/>
    <cellStyle name="Normal 6 2 6 6 2" xfId="39720"/>
    <cellStyle name="Normal 6 2 6 7" xfId="21757"/>
    <cellStyle name="Normal 6 2 6 7 2" xfId="42982"/>
    <cellStyle name="Normal 6 2 6 8" xfId="25021"/>
    <cellStyle name="Normal 6 2 6 8 2" xfId="46246"/>
    <cellStyle name="Normal 6 2 6 9" xfId="28289"/>
    <cellStyle name="Normal 6 2 6 9 2" xfId="49511"/>
    <cellStyle name="Normal 6 2 7" xfId="8638"/>
    <cellStyle name="Normal 6 2 7 10" xfId="31571"/>
    <cellStyle name="Normal 6 2 7 2" xfId="11036"/>
    <cellStyle name="Normal 6 2 7 2 2" xfId="12777"/>
    <cellStyle name="Normal 6 2 7 2 2 2" xfId="20952"/>
    <cellStyle name="Normal 6 2 7 2 2 2 2" xfId="42177"/>
    <cellStyle name="Normal 6 2 7 2 2 3" xfId="24215"/>
    <cellStyle name="Normal 6 2 7 2 2 3 2" xfId="45440"/>
    <cellStyle name="Normal 6 2 7 2 2 4" xfId="27482"/>
    <cellStyle name="Normal 6 2 7 2 2 4 2" xfId="48704"/>
    <cellStyle name="Normal 6 2 7 2 2 5" xfId="30746"/>
    <cellStyle name="Normal 6 2 7 2 2 5 2" xfId="51968"/>
    <cellStyle name="Normal 6 2 7 2 2 6" xfId="17690"/>
    <cellStyle name="Normal 6 2 7 2 2 6 2" xfId="38915"/>
    <cellStyle name="Normal 6 2 7 2 2 7" xfId="34014"/>
    <cellStyle name="Normal 6 2 7 2 3" xfId="16059"/>
    <cellStyle name="Normal 6 2 7 2 3 2" xfId="37284"/>
    <cellStyle name="Normal 6 2 7 2 4" xfId="19321"/>
    <cellStyle name="Normal 6 2 7 2 4 2" xfId="40546"/>
    <cellStyle name="Normal 6 2 7 2 5" xfId="22583"/>
    <cellStyle name="Normal 6 2 7 2 5 2" xfId="43808"/>
    <cellStyle name="Normal 6 2 7 2 6" xfId="25850"/>
    <cellStyle name="Normal 6 2 7 2 6 2" xfId="47072"/>
    <cellStyle name="Normal 6 2 7 2 7" xfId="29115"/>
    <cellStyle name="Normal 6 2 7 2 7 2" xfId="50337"/>
    <cellStyle name="Normal 6 2 7 2 8" xfId="14427"/>
    <cellStyle name="Normal 6 2 7 2 8 2" xfId="35653"/>
    <cellStyle name="Normal 6 2 7 2 9" xfId="32383"/>
    <cellStyle name="Normal 6 2 7 3" xfId="11963"/>
    <cellStyle name="Normal 6 2 7 3 2" xfId="20140"/>
    <cellStyle name="Normal 6 2 7 3 2 2" xfId="41365"/>
    <cellStyle name="Normal 6 2 7 3 3" xfId="23403"/>
    <cellStyle name="Normal 6 2 7 3 3 2" xfId="44628"/>
    <cellStyle name="Normal 6 2 7 3 4" xfId="26670"/>
    <cellStyle name="Normal 6 2 7 3 4 2" xfId="47892"/>
    <cellStyle name="Normal 6 2 7 3 5" xfId="29934"/>
    <cellStyle name="Normal 6 2 7 3 5 2" xfId="51156"/>
    <cellStyle name="Normal 6 2 7 3 6" xfId="16878"/>
    <cellStyle name="Normal 6 2 7 3 6 2" xfId="38103"/>
    <cellStyle name="Normal 6 2 7 3 7" xfId="33202"/>
    <cellStyle name="Normal 6 2 7 4" xfId="15235"/>
    <cellStyle name="Normal 6 2 7 4 2" xfId="36460"/>
    <cellStyle name="Normal 6 2 7 5" xfId="18497"/>
    <cellStyle name="Normal 6 2 7 5 2" xfId="39722"/>
    <cellStyle name="Normal 6 2 7 6" xfId="21759"/>
    <cellStyle name="Normal 6 2 7 6 2" xfId="42984"/>
    <cellStyle name="Normal 6 2 7 7" xfId="25023"/>
    <cellStyle name="Normal 6 2 7 7 2" xfId="46248"/>
    <cellStyle name="Normal 6 2 7 8" xfId="28291"/>
    <cellStyle name="Normal 6 2 7 8 2" xfId="49513"/>
    <cellStyle name="Normal 6 2 7 9" xfId="13615"/>
    <cellStyle name="Normal 6 2 7 9 2" xfId="34841"/>
    <cellStyle name="Normal 6 2 8" xfId="8639"/>
    <cellStyle name="Normal 6 2 8 10" xfId="31572"/>
    <cellStyle name="Normal 6 2 8 2" xfId="11037"/>
    <cellStyle name="Normal 6 2 8 2 2" xfId="12778"/>
    <cellStyle name="Normal 6 2 8 2 2 2" xfId="20953"/>
    <cellStyle name="Normal 6 2 8 2 2 2 2" xfId="42178"/>
    <cellStyle name="Normal 6 2 8 2 2 3" xfId="24216"/>
    <cellStyle name="Normal 6 2 8 2 2 3 2" xfId="45441"/>
    <cellStyle name="Normal 6 2 8 2 2 4" xfId="27483"/>
    <cellStyle name="Normal 6 2 8 2 2 4 2" xfId="48705"/>
    <cellStyle name="Normal 6 2 8 2 2 5" xfId="30747"/>
    <cellStyle name="Normal 6 2 8 2 2 5 2" xfId="51969"/>
    <cellStyle name="Normal 6 2 8 2 2 6" xfId="17691"/>
    <cellStyle name="Normal 6 2 8 2 2 6 2" xfId="38916"/>
    <cellStyle name="Normal 6 2 8 2 2 7" xfId="34015"/>
    <cellStyle name="Normal 6 2 8 2 3" xfId="16060"/>
    <cellStyle name="Normal 6 2 8 2 3 2" xfId="37285"/>
    <cellStyle name="Normal 6 2 8 2 4" xfId="19322"/>
    <cellStyle name="Normal 6 2 8 2 4 2" xfId="40547"/>
    <cellStyle name="Normal 6 2 8 2 5" xfId="22584"/>
    <cellStyle name="Normal 6 2 8 2 5 2" xfId="43809"/>
    <cellStyle name="Normal 6 2 8 2 6" xfId="25851"/>
    <cellStyle name="Normal 6 2 8 2 6 2" xfId="47073"/>
    <cellStyle name="Normal 6 2 8 2 7" xfId="29116"/>
    <cellStyle name="Normal 6 2 8 2 7 2" xfId="50338"/>
    <cellStyle name="Normal 6 2 8 2 8" xfId="14428"/>
    <cellStyle name="Normal 6 2 8 2 8 2" xfId="35654"/>
    <cellStyle name="Normal 6 2 8 2 9" xfId="32384"/>
    <cellStyle name="Normal 6 2 8 3" xfId="11964"/>
    <cellStyle name="Normal 6 2 8 3 2" xfId="20141"/>
    <cellStyle name="Normal 6 2 8 3 2 2" xfId="41366"/>
    <cellStyle name="Normal 6 2 8 3 3" xfId="23404"/>
    <cellStyle name="Normal 6 2 8 3 3 2" xfId="44629"/>
    <cellStyle name="Normal 6 2 8 3 4" xfId="26671"/>
    <cellStyle name="Normal 6 2 8 3 4 2" xfId="47893"/>
    <cellStyle name="Normal 6 2 8 3 5" xfId="29935"/>
    <cellStyle name="Normal 6 2 8 3 5 2" xfId="51157"/>
    <cellStyle name="Normal 6 2 8 3 6" xfId="16879"/>
    <cellStyle name="Normal 6 2 8 3 6 2" xfId="38104"/>
    <cellStyle name="Normal 6 2 8 3 7" xfId="33203"/>
    <cellStyle name="Normal 6 2 8 4" xfId="15236"/>
    <cellStyle name="Normal 6 2 8 4 2" xfId="36461"/>
    <cellStyle name="Normal 6 2 8 5" xfId="18498"/>
    <cellStyle name="Normal 6 2 8 5 2" xfId="39723"/>
    <cellStyle name="Normal 6 2 8 6" xfId="21760"/>
    <cellStyle name="Normal 6 2 8 6 2" xfId="42985"/>
    <cellStyle name="Normal 6 2 8 7" xfId="25024"/>
    <cellStyle name="Normal 6 2 8 7 2" xfId="46249"/>
    <cellStyle name="Normal 6 2 8 8" xfId="28292"/>
    <cellStyle name="Normal 6 2 8 8 2" xfId="49514"/>
    <cellStyle name="Normal 6 2 8 9" xfId="13616"/>
    <cellStyle name="Normal 6 2 8 9 2" xfId="34842"/>
    <cellStyle name="Normal 6 2 9" xfId="9680"/>
    <cellStyle name="Normal 6 2 9 10" xfId="31684"/>
    <cellStyle name="Normal 6 2 9 2" xfId="11166"/>
    <cellStyle name="Normal 6 2 9 2 2" xfId="12890"/>
    <cellStyle name="Normal 6 2 9 2 2 2" xfId="21065"/>
    <cellStyle name="Normal 6 2 9 2 2 2 2" xfId="42290"/>
    <cellStyle name="Normal 6 2 9 2 2 3" xfId="24328"/>
    <cellStyle name="Normal 6 2 9 2 2 3 2" xfId="45553"/>
    <cellStyle name="Normal 6 2 9 2 2 4" xfId="27595"/>
    <cellStyle name="Normal 6 2 9 2 2 4 2" xfId="48817"/>
    <cellStyle name="Normal 6 2 9 2 2 5" xfId="30859"/>
    <cellStyle name="Normal 6 2 9 2 2 5 2" xfId="52081"/>
    <cellStyle name="Normal 6 2 9 2 2 6" xfId="17803"/>
    <cellStyle name="Normal 6 2 9 2 2 6 2" xfId="39028"/>
    <cellStyle name="Normal 6 2 9 2 2 7" xfId="34127"/>
    <cellStyle name="Normal 6 2 9 2 3" xfId="16172"/>
    <cellStyle name="Normal 6 2 9 2 3 2" xfId="37397"/>
    <cellStyle name="Normal 6 2 9 2 4" xfId="19434"/>
    <cellStyle name="Normal 6 2 9 2 4 2" xfId="40659"/>
    <cellStyle name="Normal 6 2 9 2 5" xfId="22696"/>
    <cellStyle name="Normal 6 2 9 2 5 2" xfId="43921"/>
    <cellStyle name="Normal 6 2 9 2 6" xfId="25963"/>
    <cellStyle name="Normal 6 2 9 2 6 2" xfId="47185"/>
    <cellStyle name="Normal 6 2 9 2 7" xfId="29228"/>
    <cellStyle name="Normal 6 2 9 2 7 2" xfId="50450"/>
    <cellStyle name="Normal 6 2 9 2 8" xfId="14540"/>
    <cellStyle name="Normal 6 2 9 2 8 2" xfId="35766"/>
    <cellStyle name="Normal 6 2 9 2 9" xfId="32496"/>
    <cellStyle name="Normal 6 2 9 3" xfId="12076"/>
    <cellStyle name="Normal 6 2 9 3 2" xfId="20253"/>
    <cellStyle name="Normal 6 2 9 3 2 2" xfId="41478"/>
    <cellStyle name="Normal 6 2 9 3 3" xfId="23516"/>
    <cellStyle name="Normal 6 2 9 3 3 2" xfId="44741"/>
    <cellStyle name="Normal 6 2 9 3 4" xfId="26783"/>
    <cellStyle name="Normal 6 2 9 3 4 2" xfId="48005"/>
    <cellStyle name="Normal 6 2 9 3 5" xfId="30047"/>
    <cellStyle name="Normal 6 2 9 3 5 2" xfId="51269"/>
    <cellStyle name="Normal 6 2 9 3 6" xfId="16991"/>
    <cellStyle name="Normal 6 2 9 3 6 2" xfId="38216"/>
    <cellStyle name="Normal 6 2 9 3 7" xfId="33315"/>
    <cellStyle name="Normal 6 2 9 4" xfId="15348"/>
    <cellStyle name="Normal 6 2 9 4 2" xfId="36573"/>
    <cellStyle name="Normal 6 2 9 5" xfId="18610"/>
    <cellStyle name="Normal 6 2 9 5 2" xfId="39835"/>
    <cellStyle name="Normal 6 2 9 6" xfId="21872"/>
    <cellStyle name="Normal 6 2 9 6 2" xfId="43097"/>
    <cellStyle name="Normal 6 2 9 7" xfId="25136"/>
    <cellStyle name="Normal 6 2 9 7 2" xfId="46361"/>
    <cellStyle name="Normal 6 2 9 8" xfId="28404"/>
    <cellStyle name="Normal 6 2 9 8 2" xfId="49626"/>
    <cellStyle name="Normal 6 2 9 9" xfId="13728"/>
    <cellStyle name="Normal 6 2 9 9 2" xfId="34954"/>
    <cellStyle name="Normal 6 3" xfId="434"/>
    <cellStyle name="Normal 6 3 10" xfId="15237"/>
    <cellStyle name="Normal 6 3 10 2" xfId="36462"/>
    <cellStyle name="Normal 6 3 11" xfId="18499"/>
    <cellStyle name="Normal 6 3 11 2" xfId="39724"/>
    <cellStyle name="Normal 6 3 12" xfId="21761"/>
    <cellStyle name="Normal 6 3 12 2" xfId="42986"/>
    <cellStyle name="Normal 6 3 13" xfId="25025"/>
    <cellStyle name="Normal 6 3 13 2" xfId="46250"/>
    <cellStyle name="Normal 6 3 14" xfId="28293"/>
    <cellStyle name="Normal 6 3 14 2" xfId="49515"/>
    <cellStyle name="Normal 6 3 15" xfId="13617"/>
    <cellStyle name="Normal 6 3 15 2" xfId="34843"/>
    <cellStyle name="Normal 6 3 16" xfId="31573"/>
    <cellStyle name="Normal 6 3 17" xfId="8640"/>
    <cellStyle name="Normal 6 3 2" xfId="8641"/>
    <cellStyle name="Normal 6 3 2 10" xfId="28294"/>
    <cellStyle name="Normal 6 3 2 10 2" xfId="49516"/>
    <cellStyle name="Normal 6 3 2 11" xfId="13618"/>
    <cellStyle name="Normal 6 3 2 11 2" xfId="34844"/>
    <cellStyle name="Normal 6 3 2 12" xfId="31574"/>
    <cellStyle name="Normal 6 3 2 2" xfId="8642"/>
    <cellStyle name="Normal 6 3 2 2 10" xfId="31575"/>
    <cellStyle name="Normal 6 3 2 2 2" xfId="11040"/>
    <cellStyle name="Normal 6 3 2 2 2 2" xfId="12781"/>
    <cellStyle name="Normal 6 3 2 2 2 2 2" xfId="20956"/>
    <cellStyle name="Normal 6 3 2 2 2 2 2 2" xfId="42181"/>
    <cellStyle name="Normal 6 3 2 2 2 2 3" xfId="24219"/>
    <cellStyle name="Normal 6 3 2 2 2 2 3 2" xfId="45444"/>
    <cellStyle name="Normal 6 3 2 2 2 2 4" xfId="27486"/>
    <cellStyle name="Normal 6 3 2 2 2 2 4 2" xfId="48708"/>
    <cellStyle name="Normal 6 3 2 2 2 2 5" xfId="30750"/>
    <cellStyle name="Normal 6 3 2 2 2 2 5 2" xfId="51972"/>
    <cellStyle name="Normal 6 3 2 2 2 2 6" xfId="17694"/>
    <cellStyle name="Normal 6 3 2 2 2 2 6 2" xfId="38919"/>
    <cellStyle name="Normal 6 3 2 2 2 2 7" xfId="34018"/>
    <cellStyle name="Normal 6 3 2 2 2 3" xfId="16063"/>
    <cellStyle name="Normal 6 3 2 2 2 3 2" xfId="37288"/>
    <cellStyle name="Normal 6 3 2 2 2 4" xfId="19325"/>
    <cellStyle name="Normal 6 3 2 2 2 4 2" xfId="40550"/>
    <cellStyle name="Normal 6 3 2 2 2 5" xfId="22587"/>
    <cellStyle name="Normal 6 3 2 2 2 5 2" xfId="43812"/>
    <cellStyle name="Normal 6 3 2 2 2 6" xfId="25854"/>
    <cellStyle name="Normal 6 3 2 2 2 6 2" xfId="47076"/>
    <cellStyle name="Normal 6 3 2 2 2 7" xfId="29119"/>
    <cellStyle name="Normal 6 3 2 2 2 7 2" xfId="50341"/>
    <cellStyle name="Normal 6 3 2 2 2 8" xfId="14431"/>
    <cellStyle name="Normal 6 3 2 2 2 8 2" xfId="35657"/>
    <cellStyle name="Normal 6 3 2 2 2 9" xfId="32387"/>
    <cellStyle name="Normal 6 3 2 2 3" xfId="11967"/>
    <cellStyle name="Normal 6 3 2 2 3 2" xfId="20144"/>
    <cellStyle name="Normal 6 3 2 2 3 2 2" xfId="41369"/>
    <cellStyle name="Normal 6 3 2 2 3 3" xfId="23407"/>
    <cellStyle name="Normal 6 3 2 2 3 3 2" xfId="44632"/>
    <cellStyle name="Normal 6 3 2 2 3 4" xfId="26674"/>
    <cellStyle name="Normal 6 3 2 2 3 4 2" xfId="47896"/>
    <cellStyle name="Normal 6 3 2 2 3 5" xfId="29938"/>
    <cellStyle name="Normal 6 3 2 2 3 5 2" xfId="51160"/>
    <cellStyle name="Normal 6 3 2 2 3 6" xfId="16882"/>
    <cellStyle name="Normal 6 3 2 2 3 6 2" xfId="38107"/>
    <cellStyle name="Normal 6 3 2 2 3 7" xfId="33206"/>
    <cellStyle name="Normal 6 3 2 2 4" xfId="15239"/>
    <cellStyle name="Normal 6 3 2 2 4 2" xfId="36464"/>
    <cellStyle name="Normal 6 3 2 2 5" xfId="18501"/>
    <cellStyle name="Normal 6 3 2 2 5 2" xfId="39726"/>
    <cellStyle name="Normal 6 3 2 2 6" xfId="21763"/>
    <cellStyle name="Normal 6 3 2 2 6 2" xfId="42988"/>
    <cellStyle name="Normal 6 3 2 2 7" xfId="25027"/>
    <cellStyle name="Normal 6 3 2 2 7 2" xfId="46252"/>
    <cellStyle name="Normal 6 3 2 2 8" xfId="28295"/>
    <cellStyle name="Normal 6 3 2 2 8 2" xfId="49517"/>
    <cellStyle name="Normal 6 3 2 2 9" xfId="13619"/>
    <cellStyle name="Normal 6 3 2 2 9 2" xfId="34845"/>
    <cellStyle name="Normal 6 3 2 3" xfId="8643"/>
    <cellStyle name="Normal 6 3 2 3 10" xfId="31576"/>
    <cellStyle name="Normal 6 3 2 3 2" xfId="11041"/>
    <cellStyle name="Normal 6 3 2 3 2 2" xfId="12782"/>
    <cellStyle name="Normal 6 3 2 3 2 2 2" xfId="20957"/>
    <cellStyle name="Normal 6 3 2 3 2 2 2 2" xfId="42182"/>
    <cellStyle name="Normal 6 3 2 3 2 2 3" xfId="24220"/>
    <cellStyle name="Normal 6 3 2 3 2 2 3 2" xfId="45445"/>
    <cellStyle name="Normal 6 3 2 3 2 2 4" xfId="27487"/>
    <cellStyle name="Normal 6 3 2 3 2 2 4 2" xfId="48709"/>
    <cellStyle name="Normal 6 3 2 3 2 2 5" xfId="30751"/>
    <cellStyle name="Normal 6 3 2 3 2 2 5 2" xfId="51973"/>
    <cellStyle name="Normal 6 3 2 3 2 2 6" xfId="17695"/>
    <cellStyle name="Normal 6 3 2 3 2 2 6 2" xfId="38920"/>
    <cellStyle name="Normal 6 3 2 3 2 2 7" xfId="34019"/>
    <cellStyle name="Normal 6 3 2 3 2 3" xfId="16064"/>
    <cellStyle name="Normal 6 3 2 3 2 3 2" xfId="37289"/>
    <cellStyle name="Normal 6 3 2 3 2 4" xfId="19326"/>
    <cellStyle name="Normal 6 3 2 3 2 4 2" xfId="40551"/>
    <cellStyle name="Normal 6 3 2 3 2 5" xfId="22588"/>
    <cellStyle name="Normal 6 3 2 3 2 5 2" xfId="43813"/>
    <cellStyle name="Normal 6 3 2 3 2 6" xfId="25855"/>
    <cellStyle name="Normal 6 3 2 3 2 6 2" xfId="47077"/>
    <cellStyle name="Normal 6 3 2 3 2 7" xfId="29120"/>
    <cellStyle name="Normal 6 3 2 3 2 7 2" xfId="50342"/>
    <cellStyle name="Normal 6 3 2 3 2 8" xfId="14432"/>
    <cellStyle name="Normal 6 3 2 3 2 8 2" xfId="35658"/>
    <cellStyle name="Normal 6 3 2 3 2 9" xfId="32388"/>
    <cellStyle name="Normal 6 3 2 3 3" xfId="11968"/>
    <cellStyle name="Normal 6 3 2 3 3 2" xfId="20145"/>
    <cellStyle name="Normal 6 3 2 3 3 2 2" xfId="41370"/>
    <cellStyle name="Normal 6 3 2 3 3 3" xfId="23408"/>
    <cellStyle name="Normal 6 3 2 3 3 3 2" xfId="44633"/>
    <cellStyle name="Normal 6 3 2 3 3 4" xfId="26675"/>
    <cellStyle name="Normal 6 3 2 3 3 4 2" xfId="47897"/>
    <cellStyle name="Normal 6 3 2 3 3 5" xfId="29939"/>
    <cellStyle name="Normal 6 3 2 3 3 5 2" xfId="51161"/>
    <cellStyle name="Normal 6 3 2 3 3 6" xfId="16883"/>
    <cellStyle name="Normal 6 3 2 3 3 6 2" xfId="38108"/>
    <cellStyle name="Normal 6 3 2 3 3 7" xfId="33207"/>
    <cellStyle name="Normal 6 3 2 3 4" xfId="15240"/>
    <cellStyle name="Normal 6 3 2 3 4 2" xfId="36465"/>
    <cellStyle name="Normal 6 3 2 3 5" xfId="18502"/>
    <cellStyle name="Normal 6 3 2 3 5 2" xfId="39727"/>
    <cellStyle name="Normal 6 3 2 3 6" xfId="21764"/>
    <cellStyle name="Normal 6 3 2 3 6 2" xfId="42989"/>
    <cellStyle name="Normal 6 3 2 3 7" xfId="25028"/>
    <cellStyle name="Normal 6 3 2 3 7 2" xfId="46253"/>
    <cellStyle name="Normal 6 3 2 3 8" xfId="28296"/>
    <cellStyle name="Normal 6 3 2 3 8 2" xfId="49518"/>
    <cellStyle name="Normal 6 3 2 3 9" xfId="13620"/>
    <cellStyle name="Normal 6 3 2 3 9 2" xfId="34846"/>
    <cellStyle name="Normal 6 3 2 4" xfId="11039"/>
    <cellStyle name="Normal 6 3 2 4 2" xfId="12780"/>
    <cellStyle name="Normal 6 3 2 4 2 2" xfId="20955"/>
    <cellStyle name="Normal 6 3 2 4 2 2 2" xfId="42180"/>
    <cellStyle name="Normal 6 3 2 4 2 3" xfId="24218"/>
    <cellStyle name="Normal 6 3 2 4 2 3 2" xfId="45443"/>
    <cellStyle name="Normal 6 3 2 4 2 4" xfId="27485"/>
    <cellStyle name="Normal 6 3 2 4 2 4 2" xfId="48707"/>
    <cellStyle name="Normal 6 3 2 4 2 5" xfId="30749"/>
    <cellStyle name="Normal 6 3 2 4 2 5 2" xfId="51971"/>
    <cellStyle name="Normal 6 3 2 4 2 6" xfId="17693"/>
    <cellStyle name="Normal 6 3 2 4 2 6 2" xfId="38918"/>
    <cellStyle name="Normal 6 3 2 4 2 7" xfId="34017"/>
    <cellStyle name="Normal 6 3 2 4 3" xfId="16062"/>
    <cellStyle name="Normal 6 3 2 4 3 2" xfId="37287"/>
    <cellStyle name="Normal 6 3 2 4 4" xfId="19324"/>
    <cellStyle name="Normal 6 3 2 4 4 2" xfId="40549"/>
    <cellStyle name="Normal 6 3 2 4 5" xfId="22586"/>
    <cellStyle name="Normal 6 3 2 4 5 2" xfId="43811"/>
    <cellStyle name="Normal 6 3 2 4 6" xfId="25853"/>
    <cellStyle name="Normal 6 3 2 4 6 2" xfId="47075"/>
    <cellStyle name="Normal 6 3 2 4 7" xfId="29118"/>
    <cellStyle name="Normal 6 3 2 4 7 2" xfId="50340"/>
    <cellStyle name="Normal 6 3 2 4 8" xfId="14430"/>
    <cellStyle name="Normal 6 3 2 4 8 2" xfId="35656"/>
    <cellStyle name="Normal 6 3 2 4 9" xfId="32386"/>
    <cellStyle name="Normal 6 3 2 5" xfId="11966"/>
    <cellStyle name="Normal 6 3 2 5 2" xfId="20143"/>
    <cellStyle name="Normal 6 3 2 5 2 2" xfId="41368"/>
    <cellStyle name="Normal 6 3 2 5 3" xfId="23406"/>
    <cellStyle name="Normal 6 3 2 5 3 2" xfId="44631"/>
    <cellStyle name="Normal 6 3 2 5 4" xfId="26673"/>
    <cellStyle name="Normal 6 3 2 5 4 2" xfId="47895"/>
    <cellStyle name="Normal 6 3 2 5 5" xfId="29937"/>
    <cellStyle name="Normal 6 3 2 5 5 2" xfId="51159"/>
    <cellStyle name="Normal 6 3 2 5 6" xfId="16881"/>
    <cellStyle name="Normal 6 3 2 5 6 2" xfId="38106"/>
    <cellStyle name="Normal 6 3 2 5 7" xfId="33205"/>
    <cellStyle name="Normal 6 3 2 6" xfId="15238"/>
    <cellStyle name="Normal 6 3 2 6 2" xfId="36463"/>
    <cellStyle name="Normal 6 3 2 7" xfId="18500"/>
    <cellStyle name="Normal 6 3 2 7 2" xfId="39725"/>
    <cellStyle name="Normal 6 3 2 8" xfId="21762"/>
    <cellStyle name="Normal 6 3 2 8 2" xfId="42987"/>
    <cellStyle name="Normal 6 3 2 9" xfId="25026"/>
    <cellStyle name="Normal 6 3 2 9 2" xfId="46251"/>
    <cellStyle name="Normal 6 3 3" xfId="8644"/>
    <cellStyle name="Normal 6 3 3 10" xfId="28297"/>
    <cellStyle name="Normal 6 3 3 10 2" xfId="49519"/>
    <cellStyle name="Normal 6 3 3 11" xfId="13621"/>
    <cellStyle name="Normal 6 3 3 11 2" xfId="34847"/>
    <cellStyle name="Normal 6 3 3 12" xfId="31577"/>
    <cellStyle name="Normal 6 3 3 2" xfId="8645"/>
    <cellStyle name="Normal 6 3 3 2 10" xfId="31578"/>
    <cellStyle name="Normal 6 3 3 2 2" xfId="11043"/>
    <cellStyle name="Normal 6 3 3 2 2 2" xfId="12784"/>
    <cellStyle name="Normal 6 3 3 2 2 2 2" xfId="20959"/>
    <cellStyle name="Normal 6 3 3 2 2 2 2 2" xfId="42184"/>
    <cellStyle name="Normal 6 3 3 2 2 2 3" xfId="24222"/>
    <cellStyle name="Normal 6 3 3 2 2 2 3 2" xfId="45447"/>
    <cellStyle name="Normal 6 3 3 2 2 2 4" xfId="27489"/>
    <cellStyle name="Normal 6 3 3 2 2 2 4 2" xfId="48711"/>
    <cellStyle name="Normal 6 3 3 2 2 2 5" xfId="30753"/>
    <cellStyle name="Normal 6 3 3 2 2 2 5 2" xfId="51975"/>
    <cellStyle name="Normal 6 3 3 2 2 2 6" xfId="17697"/>
    <cellStyle name="Normal 6 3 3 2 2 2 6 2" xfId="38922"/>
    <cellStyle name="Normal 6 3 3 2 2 2 7" xfId="34021"/>
    <cellStyle name="Normal 6 3 3 2 2 3" xfId="16066"/>
    <cellStyle name="Normal 6 3 3 2 2 3 2" xfId="37291"/>
    <cellStyle name="Normal 6 3 3 2 2 4" xfId="19328"/>
    <cellStyle name="Normal 6 3 3 2 2 4 2" xfId="40553"/>
    <cellStyle name="Normal 6 3 3 2 2 5" xfId="22590"/>
    <cellStyle name="Normal 6 3 3 2 2 5 2" xfId="43815"/>
    <cellStyle name="Normal 6 3 3 2 2 6" xfId="25857"/>
    <cellStyle name="Normal 6 3 3 2 2 6 2" xfId="47079"/>
    <cellStyle name="Normal 6 3 3 2 2 7" xfId="29122"/>
    <cellStyle name="Normal 6 3 3 2 2 7 2" xfId="50344"/>
    <cellStyle name="Normal 6 3 3 2 2 8" xfId="14434"/>
    <cellStyle name="Normal 6 3 3 2 2 8 2" xfId="35660"/>
    <cellStyle name="Normal 6 3 3 2 2 9" xfId="32390"/>
    <cellStyle name="Normal 6 3 3 2 3" xfId="11970"/>
    <cellStyle name="Normal 6 3 3 2 3 2" xfId="20147"/>
    <cellStyle name="Normal 6 3 3 2 3 2 2" xfId="41372"/>
    <cellStyle name="Normal 6 3 3 2 3 3" xfId="23410"/>
    <cellStyle name="Normal 6 3 3 2 3 3 2" xfId="44635"/>
    <cellStyle name="Normal 6 3 3 2 3 4" xfId="26677"/>
    <cellStyle name="Normal 6 3 3 2 3 4 2" xfId="47899"/>
    <cellStyle name="Normal 6 3 3 2 3 5" xfId="29941"/>
    <cellStyle name="Normal 6 3 3 2 3 5 2" xfId="51163"/>
    <cellStyle name="Normal 6 3 3 2 3 6" xfId="16885"/>
    <cellStyle name="Normal 6 3 3 2 3 6 2" xfId="38110"/>
    <cellStyle name="Normal 6 3 3 2 3 7" xfId="33209"/>
    <cellStyle name="Normal 6 3 3 2 4" xfId="15242"/>
    <cellStyle name="Normal 6 3 3 2 4 2" xfId="36467"/>
    <cellStyle name="Normal 6 3 3 2 5" xfId="18504"/>
    <cellStyle name="Normal 6 3 3 2 5 2" xfId="39729"/>
    <cellStyle name="Normal 6 3 3 2 6" xfId="21766"/>
    <cellStyle name="Normal 6 3 3 2 6 2" xfId="42991"/>
    <cellStyle name="Normal 6 3 3 2 7" xfId="25030"/>
    <cellStyle name="Normal 6 3 3 2 7 2" xfId="46255"/>
    <cellStyle name="Normal 6 3 3 2 8" xfId="28298"/>
    <cellStyle name="Normal 6 3 3 2 8 2" xfId="49520"/>
    <cellStyle name="Normal 6 3 3 2 9" xfId="13622"/>
    <cellStyle name="Normal 6 3 3 2 9 2" xfId="34848"/>
    <cellStyle name="Normal 6 3 3 3" xfId="8646"/>
    <cellStyle name="Normal 6 3 3 3 10" xfId="31579"/>
    <cellStyle name="Normal 6 3 3 3 2" xfId="11044"/>
    <cellStyle name="Normal 6 3 3 3 2 2" xfId="12785"/>
    <cellStyle name="Normal 6 3 3 3 2 2 2" xfId="20960"/>
    <cellStyle name="Normal 6 3 3 3 2 2 2 2" xfId="42185"/>
    <cellStyle name="Normal 6 3 3 3 2 2 3" xfId="24223"/>
    <cellStyle name="Normal 6 3 3 3 2 2 3 2" xfId="45448"/>
    <cellStyle name="Normal 6 3 3 3 2 2 4" xfId="27490"/>
    <cellStyle name="Normal 6 3 3 3 2 2 4 2" xfId="48712"/>
    <cellStyle name="Normal 6 3 3 3 2 2 5" xfId="30754"/>
    <cellStyle name="Normal 6 3 3 3 2 2 5 2" xfId="51976"/>
    <cellStyle name="Normal 6 3 3 3 2 2 6" xfId="17698"/>
    <cellStyle name="Normal 6 3 3 3 2 2 6 2" xfId="38923"/>
    <cellStyle name="Normal 6 3 3 3 2 2 7" xfId="34022"/>
    <cellStyle name="Normal 6 3 3 3 2 3" xfId="16067"/>
    <cellStyle name="Normal 6 3 3 3 2 3 2" xfId="37292"/>
    <cellStyle name="Normal 6 3 3 3 2 4" xfId="19329"/>
    <cellStyle name="Normal 6 3 3 3 2 4 2" xfId="40554"/>
    <cellStyle name="Normal 6 3 3 3 2 5" xfId="22591"/>
    <cellStyle name="Normal 6 3 3 3 2 5 2" xfId="43816"/>
    <cellStyle name="Normal 6 3 3 3 2 6" xfId="25858"/>
    <cellStyle name="Normal 6 3 3 3 2 6 2" xfId="47080"/>
    <cellStyle name="Normal 6 3 3 3 2 7" xfId="29123"/>
    <cellStyle name="Normal 6 3 3 3 2 7 2" xfId="50345"/>
    <cellStyle name="Normal 6 3 3 3 2 8" xfId="14435"/>
    <cellStyle name="Normal 6 3 3 3 2 8 2" xfId="35661"/>
    <cellStyle name="Normal 6 3 3 3 2 9" xfId="32391"/>
    <cellStyle name="Normal 6 3 3 3 3" xfId="11971"/>
    <cellStyle name="Normal 6 3 3 3 3 2" xfId="20148"/>
    <cellStyle name="Normal 6 3 3 3 3 2 2" xfId="41373"/>
    <cellStyle name="Normal 6 3 3 3 3 3" xfId="23411"/>
    <cellStyle name="Normal 6 3 3 3 3 3 2" xfId="44636"/>
    <cellStyle name="Normal 6 3 3 3 3 4" xfId="26678"/>
    <cellStyle name="Normal 6 3 3 3 3 4 2" xfId="47900"/>
    <cellStyle name="Normal 6 3 3 3 3 5" xfId="29942"/>
    <cellStyle name="Normal 6 3 3 3 3 5 2" xfId="51164"/>
    <cellStyle name="Normal 6 3 3 3 3 6" xfId="16886"/>
    <cellStyle name="Normal 6 3 3 3 3 6 2" xfId="38111"/>
    <cellStyle name="Normal 6 3 3 3 3 7" xfId="33210"/>
    <cellStyle name="Normal 6 3 3 3 4" xfId="15243"/>
    <cellStyle name="Normal 6 3 3 3 4 2" xfId="36468"/>
    <cellStyle name="Normal 6 3 3 3 5" xfId="18505"/>
    <cellStyle name="Normal 6 3 3 3 5 2" xfId="39730"/>
    <cellStyle name="Normal 6 3 3 3 6" xfId="21767"/>
    <cellStyle name="Normal 6 3 3 3 6 2" xfId="42992"/>
    <cellStyle name="Normal 6 3 3 3 7" xfId="25031"/>
    <cellStyle name="Normal 6 3 3 3 7 2" xfId="46256"/>
    <cellStyle name="Normal 6 3 3 3 8" xfId="28299"/>
    <cellStyle name="Normal 6 3 3 3 8 2" xfId="49521"/>
    <cellStyle name="Normal 6 3 3 3 9" xfId="13623"/>
    <cellStyle name="Normal 6 3 3 3 9 2" xfId="34849"/>
    <cellStyle name="Normal 6 3 3 4" xfId="11042"/>
    <cellStyle name="Normal 6 3 3 4 2" xfId="12783"/>
    <cellStyle name="Normal 6 3 3 4 2 2" xfId="20958"/>
    <cellStyle name="Normal 6 3 3 4 2 2 2" xfId="42183"/>
    <cellStyle name="Normal 6 3 3 4 2 3" xfId="24221"/>
    <cellStyle name="Normal 6 3 3 4 2 3 2" xfId="45446"/>
    <cellStyle name="Normal 6 3 3 4 2 4" xfId="27488"/>
    <cellStyle name="Normal 6 3 3 4 2 4 2" xfId="48710"/>
    <cellStyle name="Normal 6 3 3 4 2 5" xfId="30752"/>
    <cellStyle name="Normal 6 3 3 4 2 5 2" xfId="51974"/>
    <cellStyle name="Normal 6 3 3 4 2 6" xfId="17696"/>
    <cellStyle name="Normal 6 3 3 4 2 6 2" xfId="38921"/>
    <cellStyle name="Normal 6 3 3 4 2 7" xfId="34020"/>
    <cellStyle name="Normal 6 3 3 4 3" xfId="16065"/>
    <cellStyle name="Normal 6 3 3 4 3 2" xfId="37290"/>
    <cellStyle name="Normal 6 3 3 4 4" xfId="19327"/>
    <cellStyle name="Normal 6 3 3 4 4 2" xfId="40552"/>
    <cellStyle name="Normal 6 3 3 4 5" xfId="22589"/>
    <cellStyle name="Normal 6 3 3 4 5 2" xfId="43814"/>
    <cellStyle name="Normal 6 3 3 4 6" xfId="25856"/>
    <cellStyle name="Normal 6 3 3 4 6 2" xfId="47078"/>
    <cellStyle name="Normal 6 3 3 4 7" xfId="29121"/>
    <cellStyle name="Normal 6 3 3 4 7 2" xfId="50343"/>
    <cellStyle name="Normal 6 3 3 4 8" xfId="14433"/>
    <cellStyle name="Normal 6 3 3 4 8 2" xfId="35659"/>
    <cellStyle name="Normal 6 3 3 4 9" xfId="32389"/>
    <cellStyle name="Normal 6 3 3 5" xfId="11969"/>
    <cellStyle name="Normal 6 3 3 5 2" xfId="20146"/>
    <cellStyle name="Normal 6 3 3 5 2 2" xfId="41371"/>
    <cellStyle name="Normal 6 3 3 5 3" xfId="23409"/>
    <cellStyle name="Normal 6 3 3 5 3 2" xfId="44634"/>
    <cellStyle name="Normal 6 3 3 5 4" xfId="26676"/>
    <cellStyle name="Normal 6 3 3 5 4 2" xfId="47898"/>
    <cellStyle name="Normal 6 3 3 5 5" xfId="29940"/>
    <cellStyle name="Normal 6 3 3 5 5 2" xfId="51162"/>
    <cellStyle name="Normal 6 3 3 5 6" xfId="16884"/>
    <cellStyle name="Normal 6 3 3 5 6 2" xfId="38109"/>
    <cellStyle name="Normal 6 3 3 5 7" xfId="33208"/>
    <cellStyle name="Normal 6 3 3 6" xfId="15241"/>
    <cellStyle name="Normal 6 3 3 6 2" xfId="36466"/>
    <cellStyle name="Normal 6 3 3 7" xfId="18503"/>
    <cellStyle name="Normal 6 3 3 7 2" xfId="39728"/>
    <cellStyle name="Normal 6 3 3 8" xfId="21765"/>
    <cellStyle name="Normal 6 3 3 8 2" xfId="42990"/>
    <cellStyle name="Normal 6 3 3 9" xfId="25029"/>
    <cellStyle name="Normal 6 3 3 9 2" xfId="46254"/>
    <cellStyle name="Normal 6 3 4" xfId="8647"/>
    <cellStyle name="Normal 6 3 4 10" xfId="28300"/>
    <cellStyle name="Normal 6 3 4 10 2" xfId="49522"/>
    <cellStyle name="Normal 6 3 4 11" xfId="13624"/>
    <cellStyle name="Normal 6 3 4 11 2" xfId="34850"/>
    <cellStyle name="Normal 6 3 4 12" xfId="31580"/>
    <cellStyle name="Normal 6 3 4 2" xfId="8648"/>
    <cellStyle name="Normal 6 3 4 2 10" xfId="31581"/>
    <cellStyle name="Normal 6 3 4 2 2" xfId="11046"/>
    <cellStyle name="Normal 6 3 4 2 2 2" xfId="12787"/>
    <cellStyle name="Normal 6 3 4 2 2 2 2" xfId="20962"/>
    <cellStyle name="Normal 6 3 4 2 2 2 2 2" xfId="42187"/>
    <cellStyle name="Normal 6 3 4 2 2 2 3" xfId="24225"/>
    <cellStyle name="Normal 6 3 4 2 2 2 3 2" xfId="45450"/>
    <cellStyle name="Normal 6 3 4 2 2 2 4" xfId="27492"/>
    <cellStyle name="Normal 6 3 4 2 2 2 4 2" xfId="48714"/>
    <cellStyle name="Normal 6 3 4 2 2 2 5" xfId="30756"/>
    <cellStyle name="Normal 6 3 4 2 2 2 5 2" xfId="51978"/>
    <cellStyle name="Normal 6 3 4 2 2 2 6" xfId="17700"/>
    <cellStyle name="Normal 6 3 4 2 2 2 6 2" xfId="38925"/>
    <cellStyle name="Normal 6 3 4 2 2 2 7" xfId="34024"/>
    <cellStyle name="Normal 6 3 4 2 2 3" xfId="16069"/>
    <cellStyle name="Normal 6 3 4 2 2 3 2" xfId="37294"/>
    <cellStyle name="Normal 6 3 4 2 2 4" xfId="19331"/>
    <cellStyle name="Normal 6 3 4 2 2 4 2" xfId="40556"/>
    <cellStyle name="Normal 6 3 4 2 2 5" xfId="22593"/>
    <cellStyle name="Normal 6 3 4 2 2 5 2" xfId="43818"/>
    <cellStyle name="Normal 6 3 4 2 2 6" xfId="25860"/>
    <cellStyle name="Normal 6 3 4 2 2 6 2" xfId="47082"/>
    <cellStyle name="Normal 6 3 4 2 2 7" xfId="29125"/>
    <cellStyle name="Normal 6 3 4 2 2 7 2" xfId="50347"/>
    <cellStyle name="Normal 6 3 4 2 2 8" xfId="14437"/>
    <cellStyle name="Normal 6 3 4 2 2 8 2" xfId="35663"/>
    <cellStyle name="Normal 6 3 4 2 2 9" xfId="32393"/>
    <cellStyle name="Normal 6 3 4 2 3" xfId="11973"/>
    <cellStyle name="Normal 6 3 4 2 3 2" xfId="20150"/>
    <cellStyle name="Normal 6 3 4 2 3 2 2" xfId="41375"/>
    <cellStyle name="Normal 6 3 4 2 3 3" xfId="23413"/>
    <cellStyle name="Normal 6 3 4 2 3 3 2" xfId="44638"/>
    <cellStyle name="Normal 6 3 4 2 3 4" xfId="26680"/>
    <cellStyle name="Normal 6 3 4 2 3 4 2" xfId="47902"/>
    <cellStyle name="Normal 6 3 4 2 3 5" xfId="29944"/>
    <cellStyle name="Normal 6 3 4 2 3 5 2" xfId="51166"/>
    <cellStyle name="Normal 6 3 4 2 3 6" xfId="16888"/>
    <cellStyle name="Normal 6 3 4 2 3 6 2" xfId="38113"/>
    <cellStyle name="Normal 6 3 4 2 3 7" xfId="33212"/>
    <cellStyle name="Normal 6 3 4 2 4" xfId="15245"/>
    <cellStyle name="Normal 6 3 4 2 4 2" xfId="36470"/>
    <cellStyle name="Normal 6 3 4 2 5" xfId="18507"/>
    <cellStyle name="Normal 6 3 4 2 5 2" xfId="39732"/>
    <cellStyle name="Normal 6 3 4 2 6" xfId="21769"/>
    <cellStyle name="Normal 6 3 4 2 6 2" xfId="42994"/>
    <cellStyle name="Normal 6 3 4 2 7" xfId="25033"/>
    <cellStyle name="Normal 6 3 4 2 7 2" xfId="46258"/>
    <cellStyle name="Normal 6 3 4 2 8" xfId="28301"/>
    <cellStyle name="Normal 6 3 4 2 8 2" xfId="49523"/>
    <cellStyle name="Normal 6 3 4 2 9" xfId="13625"/>
    <cellStyle name="Normal 6 3 4 2 9 2" xfId="34851"/>
    <cellStyle name="Normal 6 3 4 3" xfId="8649"/>
    <cellStyle name="Normal 6 3 4 3 10" xfId="31582"/>
    <cellStyle name="Normal 6 3 4 3 2" xfId="11047"/>
    <cellStyle name="Normal 6 3 4 3 2 2" xfId="12788"/>
    <cellStyle name="Normal 6 3 4 3 2 2 2" xfId="20963"/>
    <cellStyle name="Normal 6 3 4 3 2 2 2 2" xfId="42188"/>
    <cellStyle name="Normal 6 3 4 3 2 2 3" xfId="24226"/>
    <cellStyle name="Normal 6 3 4 3 2 2 3 2" xfId="45451"/>
    <cellStyle name="Normal 6 3 4 3 2 2 4" xfId="27493"/>
    <cellStyle name="Normal 6 3 4 3 2 2 4 2" xfId="48715"/>
    <cellStyle name="Normal 6 3 4 3 2 2 5" xfId="30757"/>
    <cellStyle name="Normal 6 3 4 3 2 2 5 2" xfId="51979"/>
    <cellStyle name="Normal 6 3 4 3 2 2 6" xfId="17701"/>
    <cellStyle name="Normal 6 3 4 3 2 2 6 2" xfId="38926"/>
    <cellStyle name="Normal 6 3 4 3 2 2 7" xfId="34025"/>
    <cellStyle name="Normal 6 3 4 3 2 3" xfId="16070"/>
    <cellStyle name="Normal 6 3 4 3 2 3 2" xfId="37295"/>
    <cellStyle name="Normal 6 3 4 3 2 4" xfId="19332"/>
    <cellStyle name="Normal 6 3 4 3 2 4 2" xfId="40557"/>
    <cellStyle name="Normal 6 3 4 3 2 5" xfId="22594"/>
    <cellStyle name="Normal 6 3 4 3 2 5 2" xfId="43819"/>
    <cellStyle name="Normal 6 3 4 3 2 6" xfId="25861"/>
    <cellStyle name="Normal 6 3 4 3 2 6 2" xfId="47083"/>
    <cellStyle name="Normal 6 3 4 3 2 7" xfId="29126"/>
    <cellStyle name="Normal 6 3 4 3 2 7 2" xfId="50348"/>
    <cellStyle name="Normal 6 3 4 3 2 8" xfId="14438"/>
    <cellStyle name="Normal 6 3 4 3 2 8 2" xfId="35664"/>
    <cellStyle name="Normal 6 3 4 3 2 9" xfId="32394"/>
    <cellStyle name="Normal 6 3 4 3 3" xfId="11974"/>
    <cellStyle name="Normal 6 3 4 3 3 2" xfId="20151"/>
    <cellStyle name="Normal 6 3 4 3 3 2 2" xfId="41376"/>
    <cellStyle name="Normal 6 3 4 3 3 3" xfId="23414"/>
    <cellStyle name="Normal 6 3 4 3 3 3 2" xfId="44639"/>
    <cellStyle name="Normal 6 3 4 3 3 4" xfId="26681"/>
    <cellStyle name="Normal 6 3 4 3 3 4 2" xfId="47903"/>
    <cellStyle name="Normal 6 3 4 3 3 5" xfId="29945"/>
    <cellStyle name="Normal 6 3 4 3 3 5 2" xfId="51167"/>
    <cellStyle name="Normal 6 3 4 3 3 6" xfId="16889"/>
    <cellStyle name="Normal 6 3 4 3 3 6 2" xfId="38114"/>
    <cellStyle name="Normal 6 3 4 3 3 7" xfId="33213"/>
    <cellStyle name="Normal 6 3 4 3 4" xfId="15246"/>
    <cellStyle name="Normal 6 3 4 3 4 2" xfId="36471"/>
    <cellStyle name="Normal 6 3 4 3 5" xfId="18508"/>
    <cellStyle name="Normal 6 3 4 3 5 2" xfId="39733"/>
    <cellStyle name="Normal 6 3 4 3 6" xfId="21770"/>
    <cellStyle name="Normal 6 3 4 3 6 2" xfId="42995"/>
    <cellStyle name="Normal 6 3 4 3 7" xfId="25034"/>
    <cellStyle name="Normal 6 3 4 3 7 2" xfId="46259"/>
    <cellStyle name="Normal 6 3 4 3 8" xfId="28302"/>
    <cellStyle name="Normal 6 3 4 3 8 2" xfId="49524"/>
    <cellStyle name="Normal 6 3 4 3 9" xfId="13626"/>
    <cellStyle name="Normal 6 3 4 3 9 2" xfId="34852"/>
    <cellStyle name="Normal 6 3 4 4" xfId="11045"/>
    <cellStyle name="Normal 6 3 4 4 2" xfId="12786"/>
    <cellStyle name="Normal 6 3 4 4 2 2" xfId="20961"/>
    <cellStyle name="Normal 6 3 4 4 2 2 2" xfId="42186"/>
    <cellStyle name="Normal 6 3 4 4 2 3" xfId="24224"/>
    <cellStyle name="Normal 6 3 4 4 2 3 2" xfId="45449"/>
    <cellStyle name="Normal 6 3 4 4 2 4" xfId="27491"/>
    <cellStyle name="Normal 6 3 4 4 2 4 2" xfId="48713"/>
    <cellStyle name="Normal 6 3 4 4 2 5" xfId="30755"/>
    <cellStyle name="Normal 6 3 4 4 2 5 2" xfId="51977"/>
    <cellStyle name="Normal 6 3 4 4 2 6" xfId="17699"/>
    <cellStyle name="Normal 6 3 4 4 2 6 2" xfId="38924"/>
    <cellStyle name="Normal 6 3 4 4 2 7" xfId="34023"/>
    <cellStyle name="Normal 6 3 4 4 3" xfId="16068"/>
    <cellStyle name="Normal 6 3 4 4 3 2" xfId="37293"/>
    <cellStyle name="Normal 6 3 4 4 4" xfId="19330"/>
    <cellStyle name="Normal 6 3 4 4 4 2" xfId="40555"/>
    <cellStyle name="Normal 6 3 4 4 5" xfId="22592"/>
    <cellStyle name="Normal 6 3 4 4 5 2" xfId="43817"/>
    <cellStyle name="Normal 6 3 4 4 6" xfId="25859"/>
    <cellStyle name="Normal 6 3 4 4 6 2" xfId="47081"/>
    <cellStyle name="Normal 6 3 4 4 7" xfId="29124"/>
    <cellStyle name="Normal 6 3 4 4 7 2" xfId="50346"/>
    <cellStyle name="Normal 6 3 4 4 8" xfId="14436"/>
    <cellStyle name="Normal 6 3 4 4 8 2" xfId="35662"/>
    <cellStyle name="Normal 6 3 4 4 9" xfId="32392"/>
    <cellStyle name="Normal 6 3 4 5" xfId="11972"/>
    <cellStyle name="Normal 6 3 4 5 2" xfId="20149"/>
    <cellStyle name="Normal 6 3 4 5 2 2" xfId="41374"/>
    <cellStyle name="Normal 6 3 4 5 3" xfId="23412"/>
    <cellStyle name="Normal 6 3 4 5 3 2" xfId="44637"/>
    <cellStyle name="Normal 6 3 4 5 4" xfId="26679"/>
    <cellStyle name="Normal 6 3 4 5 4 2" xfId="47901"/>
    <cellStyle name="Normal 6 3 4 5 5" xfId="29943"/>
    <cellStyle name="Normal 6 3 4 5 5 2" xfId="51165"/>
    <cellStyle name="Normal 6 3 4 5 6" xfId="16887"/>
    <cellStyle name="Normal 6 3 4 5 6 2" xfId="38112"/>
    <cellStyle name="Normal 6 3 4 5 7" xfId="33211"/>
    <cellStyle name="Normal 6 3 4 6" xfId="15244"/>
    <cellStyle name="Normal 6 3 4 6 2" xfId="36469"/>
    <cellStyle name="Normal 6 3 4 7" xfId="18506"/>
    <cellStyle name="Normal 6 3 4 7 2" xfId="39731"/>
    <cellStyle name="Normal 6 3 4 8" xfId="21768"/>
    <cellStyle name="Normal 6 3 4 8 2" xfId="42993"/>
    <cellStyle name="Normal 6 3 4 9" xfId="25032"/>
    <cellStyle name="Normal 6 3 4 9 2" xfId="46257"/>
    <cellStyle name="Normal 6 3 5" xfId="8650"/>
    <cellStyle name="Normal 6 3 5 10" xfId="31583"/>
    <cellStyle name="Normal 6 3 5 2" xfId="11048"/>
    <cellStyle name="Normal 6 3 5 2 2" xfId="12789"/>
    <cellStyle name="Normal 6 3 5 2 2 2" xfId="20964"/>
    <cellStyle name="Normal 6 3 5 2 2 2 2" xfId="42189"/>
    <cellStyle name="Normal 6 3 5 2 2 3" xfId="24227"/>
    <cellStyle name="Normal 6 3 5 2 2 3 2" xfId="45452"/>
    <cellStyle name="Normal 6 3 5 2 2 4" xfId="27494"/>
    <cellStyle name="Normal 6 3 5 2 2 4 2" xfId="48716"/>
    <cellStyle name="Normal 6 3 5 2 2 5" xfId="30758"/>
    <cellStyle name="Normal 6 3 5 2 2 5 2" xfId="51980"/>
    <cellStyle name="Normal 6 3 5 2 2 6" xfId="17702"/>
    <cellStyle name="Normal 6 3 5 2 2 6 2" xfId="38927"/>
    <cellStyle name="Normal 6 3 5 2 2 7" xfId="34026"/>
    <cellStyle name="Normal 6 3 5 2 3" xfId="16071"/>
    <cellStyle name="Normal 6 3 5 2 3 2" xfId="37296"/>
    <cellStyle name="Normal 6 3 5 2 4" xfId="19333"/>
    <cellStyle name="Normal 6 3 5 2 4 2" xfId="40558"/>
    <cellStyle name="Normal 6 3 5 2 5" xfId="22595"/>
    <cellStyle name="Normal 6 3 5 2 5 2" xfId="43820"/>
    <cellStyle name="Normal 6 3 5 2 6" xfId="25862"/>
    <cellStyle name="Normal 6 3 5 2 6 2" xfId="47084"/>
    <cellStyle name="Normal 6 3 5 2 7" xfId="29127"/>
    <cellStyle name="Normal 6 3 5 2 7 2" xfId="50349"/>
    <cellStyle name="Normal 6 3 5 2 8" xfId="14439"/>
    <cellStyle name="Normal 6 3 5 2 8 2" xfId="35665"/>
    <cellStyle name="Normal 6 3 5 2 9" xfId="32395"/>
    <cellStyle name="Normal 6 3 5 3" xfId="11975"/>
    <cellStyle name="Normal 6 3 5 3 2" xfId="20152"/>
    <cellStyle name="Normal 6 3 5 3 2 2" xfId="41377"/>
    <cellStyle name="Normal 6 3 5 3 3" xfId="23415"/>
    <cellStyle name="Normal 6 3 5 3 3 2" xfId="44640"/>
    <cellStyle name="Normal 6 3 5 3 4" xfId="26682"/>
    <cellStyle name="Normal 6 3 5 3 4 2" xfId="47904"/>
    <cellStyle name="Normal 6 3 5 3 5" xfId="29946"/>
    <cellStyle name="Normal 6 3 5 3 5 2" xfId="51168"/>
    <cellStyle name="Normal 6 3 5 3 6" xfId="16890"/>
    <cellStyle name="Normal 6 3 5 3 6 2" xfId="38115"/>
    <cellStyle name="Normal 6 3 5 3 7" xfId="33214"/>
    <cellStyle name="Normal 6 3 5 4" xfId="15247"/>
    <cellStyle name="Normal 6 3 5 4 2" xfId="36472"/>
    <cellStyle name="Normal 6 3 5 5" xfId="18509"/>
    <cellStyle name="Normal 6 3 5 5 2" xfId="39734"/>
    <cellStyle name="Normal 6 3 5 6" xfId="21771"/>
    <cellStyle name="Normal 6 3 5 6 2" xfId="42996"/>
    <cellStyle name="Normal 6 3 5 7" xfId="25035"/>
    <cellStyle name="Normal 6 3 5 7 2" xfId="46260"/>
    <cellStyle name="Normal 6 3 5 8" xfId="28303"/>
    <cellStyle name="Normal 6 3 5 8 2" xfId="49525"/>
    <cellStyle name="Normal 6 3 5 9" xfId="13627"/>
    <cellStyle name="Normal 6 3 5 9 2" xfId="34853"/>
    <cellStyle name="Normal 6 3 6" xfId="8651"/>
    <cellStyle name="Normal 6 3 6 10" xfId="31584"/>
    <cellStyle name="Normal 6 3 6 2" xfId="11049"/>
    <cellStyle name="Normal 6 3 6 2 2" xfId="12790"/>
    <cellStyle name="Normal 6 3 6 2 2 2" xfId="20965"/>
    <cellStyle name="Normal 6 3 6 2 2 2 2" xfId="42190"/>
    <cellStyle name="Normal 6 3 6 2 2 3" xfId="24228"/>
    <cellStyle name="Normal 6 3 6 2 2 3 2" xfId="45453"/>
    <cellStyle name="Normal 6 3 6 2 2 4" xfId="27495"/>
    <cellStyle name="Normal 6 3 6 2 2 4 2" xfId="48717"/>
    <cellStyle name="Normal 6 3 6 2 2 5" xfId="30759"/>
    <cellStyle name="Normal 6 3 6 2 2 5 2" xfId="51981"/>
    <cellStyle name="Normal 6 3 6 2 2 6" xfId="17703"/>
    <cellStyle name="Normal 6 3 6 2 2 6 2" xfId="38928"/>
    <cellStyle name="Normal 6 3 6 2 2 7" xfId="34027"/>
    <cellStyle name="Normal 6 3 6 2 3" xfId="16072"/>
    <cellStyle name="Normal 6 3 6 2 3 2" xfId="37297"/>
    <cellStyle name="Normal 6 3 6 2 4" xfId="19334"/>
    <cellStyle name="Normal 6 3 6 2 4 2" xfId="40559"/>
    <cellStyle name="Normal 6 3 6 2 5" xfId="22596"/>
    <cellStyle name="Normal 6 3 6 2 5 2" xfId="43821"/>
    <cellStyle name="Normal 6 3 6 2 6" xfId="25863"/>
    <cellStyle name="Normal 6 3 6 2 6 2" xfId="47085"/>
    <cellStyle name="Normal 6 3 6 2 7" xfId="29128"/>
    <cellStyle name="Normal 6 3 6 2 7 2" xfId="50350"/>
    <cellStyle name="Normal 6 3 6 2 8" xfId="14440"/>
    <cellStyle name="Normal 6 3 6 2 8 2" xfId="35666"/>
    <cellStyle name="Normal 6 3 6 2 9" xfId="32396"/>
    <cellStyle name="Normal 6 3 6 3" xfId="11976"/>
    <cellStyle name="Normal 6 3 6 3 2" xfId="20153"/>
    <cellStyle name="Normal 6 3 6 3 2 2" xfId="41378"/>
    <cellStyle name="Normal 6 3 6 3 3" xfId="23416"/>
    <cellStyle name="Normal 6 3 6 3 3 2" xfId="44641"/>
    <cellStyle name="Normal 6 3 6 3 4" xfId="26683"/>
    <cellStyle name="Normal 6 3 6 3 4 2" xfId="47905"/>
    <cellStyle name="Normal 6 3 6 3 5" xfId="29947"/>
    <cellStyle name="Normal 6 3 6 3 5 2" xfId="51169"/>
    <cellStyle name="Normal 6 3 6 3 6" xfId="16891"/>
    <cellStyle name="Normal 6 3 6 3 6 2" xfId="38116"/>
    <cellStyle name="Normal 6 3 6 3 7" xfId="33215"/>
    <cellStyle name="Normal 6 3 6 4" xfId="15248"/>
    <cellStyle name="Normal 6 3 6 4 2" xfId="36473"/>
    <cellStyle name="Normal 6 3 6 5" xfId="18510"/>
    <cellStyle name="Normal 6 3 6 5 2" xfId="39735"/>
    <cellStyle name="Normal 6 3 6 6" xfId="21772"/>
    <cellStyle name="Normal 6 3 6 6 2" xfId="42997"/>
    <cellStyle name="Normal 6 3 6 7" xfId="25036"/>
    <cellStyle name="Normal 6 3 6 7 2" xfId="46261"/>
    <cellStyle name="Normal 6 3 6 8" xfId="28304"/>
    <cellStyle name="Normal 6 3 6 8 2" xfId="49526"/>
    <cellStyle name="Normal 6 3 6 9" xfId="13628"/>
    <cellStyle name="Normal 6 3 6 9 2" xfId="34854"/>
    <cellStyle name="Normal 6 3 7" xfId="10041"/>
    <cellStyle name="Normal 6 3 8" xfId="11038"/>
    <cellStyle name="Normal 6 3 8 2" xfId="12779"/>
    <cellStyle name="Normal 6 3 8 2 2" xfId="20954"/>
    <cellStyle name="Normal 6 3 8 2 2 2" xfId="42179"/>
    <cellStyle name="Normal 6 3 8 2 3" xfId="24217"/>
    <cellStyle name="Normal 6 3 8 2 3 2" xfId="45442"/>
    <cellStyle name="Normal 6 3 8 2 4" xfId="27484"/>
    <cellStyle name="Normal 6 3 8 2 4 2" xfId="48706"/>
    <cellStyle name="Normal 6 3 8 2 5" xfId="30748"/>
    <cellStyle name="Normal 6 3 8 2 5 2" xfId="51970"/>
    <cellStyle name="Normal 6 3 8 2 6" xfId="17692"/>
    <cellStyle name="Normal 6 3 8 2 6 2" xfId="38917"/>
    <cellStyle name="Normal 6 3 8 2 7" xfId="34016"/>
    <cellStyle name="Normal 6 3 8 3" xfId="16061"/>
    <cellStyle name="Normal 6 3 8 3 2" xfId="37286"/>
    <cellStyle name="Normal 6 3 8 4" xfId="19323"/>
    <cellStyle name="Normal 6 3 8 4 2" xfId="40548"/>
    <cellStyle name="Normal 6 3 8 5" xfId="22585"/>
    <cellStyle name="Normal 6 3 8 5 2" xfId="43810"/>
    <cellStyle name="Normal 6 3 8 6" xfId="25852"/>
    <cellStyle name="Normal 6 3 8 6 2" xfId="47074"/>
    <cellStyle name="Normal 6 3 8 7" xfId="29117"/>
    <cellStyle name="Normal 6 3 8 7 2" xfId="50339"/>
    <cellStyle name="Normal 6 3 8 8" xfId="14429"/>
    <cellStyle name="Normal 6 3 8 8 2" xfId="35655"/>
    <cellStyle name="Normal 6 3 8 9" xfId="32385"/>
    <cellStyle name="Normal 6 3 9" xfId="11965"/>
    <cellStyle name="Normal 6 3 9 2" xfId="20142"/>
    <cellStyle name="Normal 6 3 9 2 2" xfId="41367"/>
    <cellStyle name="Normal 6 3 9 3" xfId="23405"/>
    <cellStyle name="Normal 6 3 9 3 2" xfId="44630"/>
    <cellStyle name="Normal 6 3 9 4" xfId="26672"/>
    <cellStyle name="Normal 6 3 9 4 2" xfId="47894"/>
    <cellStyle name="Normal 6 3 9 5" xfId="29936"/>
    <cellStyle name="Normal 6 3 9 5 2" xfId="51158"/>
    <cellStyle name="Normal 6 3 9 6" xfId="16880"/>
    <cellStyle name="Normal 6 3 9 6 2" xfId="38105"/>
    <cellStyle name="Normal 6 3 9 7" xfId="33204"/>
    <cellStyle name="Normal 6 4" xfId="435"/>
    <cellStyle name="Normal 6 4 10" xfId="25037"/>
    <cellStyle name="Normal 6 4 10 2" xfId="46262"/>
    <cellStyle name="Normal 6 4 11" xfId="28305"/>
    <cellStyle name="Normal 6 4 11 2" xfId="49527"/>
    <cellStyle name="Normal 6 4 12" xfId="13629"/>
    <cellStyle name="Normal 6 4 12 2" xfId="34855"/>
    <cellStyle name="Normal 6 4 13" xfId="31585"/>
    <cellStyle name="Normal 6 4 14" xfId="8652"/>
    <cellStyle name="Normal 6 4 2" xfId="8653"/>
    <cellStyle name="Normal 6 4 2 10" xfId="31586"/>
    <cellStyle name="Normal 6 4 2 2" xfId="11051"/>
    <cellStyle name="Normal 6 4 2 2 2" xfId="12792"/>
    <cellStyle name="Normal 6 4 2 2 2 2" xfId="20967"/>
    <cellStyle name="Normal 6 4 2 2 2 2 2" xfId="42192"/>
    <cellStyle name="Normal 6 4 2 2 2 3" xfId="24230"/>
    <cellStyle name="Normal 6 4 2 2 2 3 2" xfId="45455"/>
    <cellStyle name="Normal 6 4 2 2 2 4" xfId="27497"/>
    <cellStyle name="Normal 6 4 2 2 2 4 2" xfId="48719"/>
    <cellStyle name="Normal 6 4 2 2 2 5" xfId="30761"/>
    <cellStyle name="Normal 6 4 2 2 2 5 2" xfId="51983"/>
    <cellStyle name="Normal 6 4 2 2 2 6" xfId="17705"/>
    <cellStyle name="Normal 6 4 2 2 2 6 2" xfId="38930"/>
    <cellStyle name="Normal 6 4 2 2 2 7" xfId="34029"/>
    <cellStyle name="Normal 6 4 2 2 3" xfId="16074"/>
    <cellStyle name="Normal 6 4 2 2 3 2" xfId="37299"/>
    <cellStyle name="Normal 6 4 2 2 4" xfId="19336"/>
    <cellStyle name="Normal 6 4 2 2 4 2" xfId="40561"/>
    <cellStyle name="Normal 6 4 2 2 5" xfId="22598"/>
    <cellStyle name="Normal 6 4 2 2 5 2" xfId="43823"/>
    <cellStyle name="Normal 6 4 2 2 6" xfId="25865"/>
    <cellStyle name="Normal 6 4 2 2 6 2" xfId="47087"/>
    <cellStyle name="Normal 6 4 2 2 7" xfId="29130"/>
    <cellStyle name="Normal 6 4 2 2 7 2" xfId="50352"/>
    <cellStyle name="Normal 6 4 2 2 8" xfId="14442"/>
    <cellStyle name="Normal 6 4 2 2 8 2" xfId="35668"/>
    <cellStyle name="Normal 6 4 2 2 9" xfId="32398"/>
    <cellStyle name="Normal 6 4 2 3" xfId="11978"/>
    <cellStyle name="Normal 6 4 2 3 2" xfId="20155"/>
    <cellStyle name="Normal 6 4 2 3 2 2" xfId="41380"/>
    <cellStyle name="Normal 6 4 2 3 3" xfId="23418"/>
    <cellStyle name="Normal 6 4 2 3 3 2" xfId="44643"/>
    <cellStyle name="Normal 6 4 2 3 4" xfId="26685"/>
    <cellStyle name="Normal 6 4 2 3 4 2" xfId="47907"/>
    <cellStyle name="Normal 6 4 2 3 5" xfId="29949"/>
    <cellStyle name="Normal 6 4 2 3 5 2" xfId="51171"/>
    <cellStyle name="Normal 6 4 2 3 6" xfId="16893"/>
    <cellStyle name="Normal 6 4 2 3 6 2" xfId="38118"/>
    <cellStyle name="Normal 6 4 2 3 7" xfId="33217"/>
    <cellStyle name="Normal 6 4 2 4" xfId="15250"/>
    <cellStyle name="Normal 6 4 2 4 2" xfId="36475"/>
    <cellStyle name="Normal 6 4 2 5" xfId="18512"/>
    <cellStyle name="Normal 6 4 2 5 2" xfId="39737"/>
    <cellStyle name="Normal 6 4 2 6" xfId="21774"/>
    <cellStyle name="Normal 6 4 2 6 2" xfId="42999"/>
    <cellStyle name="Normal 6 4 2 7" xfId="25038"/>
    <cellStyle name="Normal 6 4 2 7 2" xfId="46263"/>
    <cellStyle name="Normal 6 4 2 8" xfId="28306"/>
    <cellStyle name="Normal 6 4 2 8 2" xfId="49528"/>
    <cellStyle name="Normal 6 4 2 9" xfId="13630"/>
    <cellStyle name="Normal 6 4 2 9 2" xfId="34856"/>
    <cellStyle name="Normal 6 4 3" xfId="8654"/>
    <cellStyle name="Normal 6 4 3 10" xfId="31587"/>
    <cellStyle name="Normal 6 4 3 2" xfId="11052"/>
    <cellStyle name="Normal 6 4 3 2 2" xfId="12793"/>
    <cellStyle name="Normal 6 4 3 2 2 2" xfId="20968"/>
    <cellStyle name="Normal 6 4 3 2 2 2 2" xfId="42193"/>
    <cellStyle name="Normal 6 4 3 2 2 3" xfId="24231"/>
    <cellStyle name="Normal 6 4 3 2 2 3 2" xfId="45456"/>
    <cellStyle name="Normal 6 4 3 2 2 4" xfId="27498"/>
    <cellStyle name="Normal 6 4 3 2 2 4 2" xfId="48720"/>
    <cellStyle name="Normal 6 4 3 2 2 5" xfId="30762"/>
    <cellStyle name="Normal 6 4 3 2 2 5 2" xfId="51984"/>
    <cellStyle name="Normal 6 4 3 2 2 6" xfId="17706"/>
    <cellStyle name="Normal 6 4 3 2 2 6 2" xfId="38931"/>
    <cellStyle name="Normal 6 4 3 2 2 7" xfId="34030"/>
    <cellStyle name="Normal 6 4 3 2 3" xfId="16075"/>
    <cellStyle name="Normal 6 4 3 2 3 2" xfId="37300"/>
    <cellStyle name="Normal 6 4 3 2 4" xfId="19337"/>
    <cellStyle name="Normal 6 4 3 2 4 2" xfId="40562"/>
    <cellStyle name="Normal 6 4 3 2 5" xfId="22599"/>
    <cellStyle name="Normal 6 4 3 2 5 2" xfId="43824"/>
    <cellStyle name="Normal 6 4 3 2 6" xfId="25866"/>
    <cellStyle name="Normal 6 4 3 2 6 2" xfId="47088"/>
    <cellStyle name="Normal 6 4 3 2 7" xfId="29131"/>
    <cellStyle name="Normal 6 4 3 2 7 2" xfId="50353"/>
    <cellStyle name="Normal 6 4 3 2 8" xfId="14443"/>
    <cellStyle name="Normal 6 4 3 2 8 2" xfId="35669"/>
    <cellStyle name="Normal 6 4 3 2 9" xfId="32399"/>
    <cellStyle name="Normal 6 4 3 3" xfId="11979"/>
    <cellStyle name="Normal 6 4 3 3 2" xfId="20156"/>
    <cellStyle name="Normal 6 4 3 3 2 2" xfId="41381"/>
    <cellStyle name="Normal 6 4 3 3 3" xfId="23419"/>
    <cellStyle name="Normal 6 4 3 3 3 2" xfId="44644"/>
    <cellStyle name="Normal 6 4 3 3 4" xfId="26686"/>
    <cellStyle name="Normal 6 4 3 3 4 2" xfId="47908"/>
    <cellStyle name="Normal 6 4 3 3 5" xfId="29950"/>
    <cellStyle name="Normal 6 4 3 3 5 2" xfId="51172"/>
    <cellStyle name="Normal 6 4 3 3 6" xfId="16894"/>
    <cellStyle name="Normal 6 4 3 3 6 2" xfId="38119"/>
    <cellStyle name="Normal 6 4 3 3 7" xfId="33218"/>
    <cellStyle name="Normal 6 4 3 4" xfId="15251"/>
    <cellStyle name="Normal 6 4 3 4 2" xfId="36476"/>
    <cellStyle name="Normal 6 4 3 5" xfId="18513"/>
    <cellStyle name="Normal 6 4 3 5 2" xfId="39738"/>
    <cellStyle name="Normal 6 4 3 6" xfId="21775"/>
    <cellStyle name="Normal 6 4 3 6 2" xfId="43000"/>
    <cellStyle name="Normal 6 4 3 7" xfId="25039"/>
    <cellStyle name="Normal 6 4 3 7 2" xfId="46264"/>
    <cellStyle name="Normal 6 4 3 8" xfId="28307"/>
    <cellStyle name="Normal 6 4 3 8 2" xfId="49529"/>
    <cellStyle name="Normal 6 4 3 9" xfId="13631"/>
    <cellStyle name="Normal 6 4 3 9 2" xfId="34857"/>
    <cellStyle name="Normal 6 4 4" xfId="10042"/>
    <cellStyle name="Normal 6 4 5" xfId="11050"/>
    <cellStyle name="Normal 6 4 5 2" xfId="12791"/>
    <cellStyle name="Normal 6 4 5 2 2" xfId="20966"/>
    <cellStyle name="Normal 6 4 5 2 2 2" xfId="42191"/>
    <cellStyle name="Normal 6 4 5 2 3" xfId="24229"/>
    <cellStyle name="Normal 6 4 5 2 3 2" xfId="45454"/>
    <cellStyle name="Normal 6 4 5 2 4" xfId="27496"/>
    <cellStyle name="Normal 6 4 5 2 4 2" xfId="48718"/>
    <cellStyle name="Normal 6 4 5 2 5" xfId="30760"/>
    <cellStyle name="Normal 6 4 5 2 5 2" xfId="51982"/>
    <cellStyle name="Normal 6 4 5 2 6" xfId="17704"/>
    <cellStyle name="Normal 6 4 5 2 6 2" xfId="38929"/>
    <cellStyle name="Normal 6 4 5 2 7" xfId="34028"/>
    <cellStyle name="Normal 6 4 5 3" xfId="16073"/>
    <cellStyle name="Normal 6 4 5 3 2" xfId="37298"/>
    <cellStyle name="Normal 6 4 5 4" xfId="19335"/>
    <cellStyle name="Normal 6 4 5 4 2" xfId="40560"/>
    <cellStyle name="Normal 6 4 5 5" xfId="22597"/>
    <cellStyle name="Normal 6 4 5 5 2" xfId="43822"/>
    <cellStyle name="Normal 6 4 5 6" xfId="25864"/>
    <cellStyle name="Normal 6 4 5 6 2" xfId="47086"/>
    <cellStyle name="Normal 6 4 5 7" xfId="29129"/>
    <cellStyle name="Normal 6 4 5 7 2" xfId="50351"/>
    <cellStyle name="Normal 6 4 5 8" xfId="14441"/>
    <cellStyle name="Normal 6 4 5 8 2" xfId="35667"/>
    <cellStyle name="Normal 6 4 5 9" xfId="32397"/>
    <cellStyle name="Normal 6 4 6" xfId="11977"/>
    <cellStyle name="Normal 6 4 6 2" xfId="20154"/>
    <cellStyle name="Normal 6 4 6 2 2" xfId="41379"/>
    <cellStyle name="Normal 6 4 6 3" xfId="23417"/>
    <cellStyle name="Normal 6 4 6 3 2" xfId="44642"/>
    <cellStyle name="Normal 6 4 6 4" xfId="26684"/>
    <cellStyle name="Normal 6 4 6 4 2" xfId="47906"/>
    <cellStyle name="Normal 6 4 6 5" xfId="29948"/>
    <cellStyle name="Normal 6 4 6 5 2" xfId="51170"/>
    <cellStyle name="Normal 6 4 6 6" xfId="16892"/>
    <cellStyle name="Normal 6 4 6 6 2" xfId="38117"/>
    <cellStyle name="Normal 6 4 6 7" xfId="33216"/>
    <cellStyle name="Normal 6 4 7" xfId="15249"/>
    <cellStyle name="Normal 6 4 7 2" xfId="36474"/>
    <cellStyle name="Normal 6 4 8" xfId="18511"/>
    <cellStyle name="Normal 6 4 8 2" xfId="39736"/>
    <cellStyle name="Normal 6 4 9" xfId="21773"/>
    <cellStyle name="Normal 6 4 9 2" xfId="42998"/>
    <cellStyle name="Normal 6 5" xfId="436"/>
    <cellStyle name="Normal 6 5 10" xfId="25040"/>
    <cellStyle name="Normal 6 5 10 2" xfId="46265"/>
    <cellStyle name="Normal 6 5 11" xfId="28308"/>
    <cellStyle name="Normal 6 5 11 2" xfId="49530"/>
    <cellStyle name="Normal 6 5 12" xfId="13632"/>
    <cellStyle name="Normal 6 5 12 2" xfId="34858"/>
    <cellStyle name="Normal 6 5 13" xfId="31588"/>
    <cellStyle name="Normal 6 5 14" xfId="8655"/>
    <cellStyle name="Normal 6 5 2" xfId="8656"/>
    <cellStyle name="Normal 6 5 2 10" xfId="31589"/>
    <cellStyle name="Normal 6 5 2 2" xfId="11054"/>
    <cellStyle name="Normal 6 5 2 2 2" xfId="12795"/>
    <cellStyle name="Normal 6 5 2 2 2 2" xfId="20970"/>
    <cellStyle name="Normal 6 5 2 2 2 2 2" xfId="42195"/>
    <cellStyle name="Normal 6 5 2 2 2 3" xfId="24233"/>
    <cellStyle name="Normal 6 5 2 2 2 3 2" xfId="45458"/>
    <cellStyle name="Normal 6 5 2 2 2 4" xfId="27500"/>
    <cellStyle name="Normal 6 5 2 2 2 4 2" xfId="48722"/>
    <cellStyle name="Normal 6 5 2 2 2 5" xfId="30764"/>
    <cellStyle name="Normal 6 5 2 2 2 5 2" xfId="51986"/>
    <cellStyle name="Normal 6 5 2 2 2 6" xfId="17708"/>
    <cellStyle name="Normal 6 5 2 2 2 6 2" xfId="38933"/>
    <cellStyle name="Normal 6 5 2 2 2 7" xfId="34032"/>
    <cellStyle name="Normal 6 5 2 2 3" xfId="16077"/>
    <cellStyle name="Normal 6 5 2 2 3 2" xfId="37302"/>
    <cellStyle name="Normal 6 5 2 2 4" xfId="19339"/>
    <cellStyle name="Normal 6 5 2 2 4 2" xfId="40564"/>
    <cellStyle name="Normal 6 5 2 2 5" xfId="22601"/>
    <cellStyle name="Normal 6 5 2 2 5 2" xfId="43826"/>
    <cellStyle name="Normal 6 5 2 2 6" xfId="25868"/>
    <cellStyle name="Normal 6 5 2 2 6 2" xfId="47090"/>
    <cellStyle name="Normal 6 5 2 2 7" xfId="29133"/>
    <cellStyle name="Normal 6 5 2 2 7 2" xfId="50355"/>
    <cellStyle name="Normal 6 5 2 2 8" xfId="14445"/>
    <cellStyle name="Normal 6 5 2 2 8 2" xfId="35671"/>
    <cellStyle name="Normal 6 5 2 2 9" xfId="32401"/>
    <cellStyle name="Normal 6 5 2 3" xfId="11981"/>
    <cellStyle name="Normal 6 5 2 3 2" xfId="20158"/>
    <cellStyle name="Normal 6 5 2 3 2 2" xfId="41383"/>
    <cellStyle name="Normal 6 5 2 3 3" xfId="23421"/>
    <cellStyle name="Normal 6 5 2 3 3 2" xfId="44646"/>
    <cellStyle name="Normal 6 5 2 3 4" xfId="26688"/>
    <cellStyle name="Normal 6 5 2 3 4 2" xfId="47910"/>
    <cellStyle name="Normal 6 5 2 3 5" xfId="29952"/>
    <cellStyle name="Normal 6 5 2 3 5 2" xfId="51174"/>
    <cellStyle name="Normal 6 5 2 3 6" xfId="16896"/>
    <cellStyle name="Normal 6 5 2 3 6 2" xfId="38121"/>
    <cellStyle name="Normal 6 5 2 3 7" xfId="33220"/>
    <cellStyle name="Normal 6 5 2 4" xfId="15253"/>
    <cellStyle name="Normal 6 5 2 4 2" xfId="36478"/>
    <cellStyle name="Normal 6 5 2 5" xfId="18515"/>
    <cellStyle name="Normal 6 5 2 5 2" xfId="39740"/>
    <cellStyle name="Normal 6 5 2 6" xfId="21777"/>
    <cellStyle name="Normal 6 5 2 6 2" xfId="43002"/>
    <cellStyle name="Normal 6 5 2 7" xfId="25041"/>
    <cellStyle name="Normal 6 5 2 7 2" xfId="46266"/>
    <cellStyle name="Normal 6 5 2 8" xfId="28309"/>
    <cellStyle name="Normal 6 5 2 8 2" xfId="49531"/>
    <cellStyle name="Normal 6 5 2 9" xfId="13633"/>
    <cellStyle name="Normal 6 5 2 9 2" xfId="34859"/>
    <cellStyle name="Normal 6 5 3" xfId="8657"/>
    <cellStyle name="Normal 6 5 3 10" xfId="31590"/>
    <cellStyle name="Normal 6 5 3 2" xfId="11055"/>
    <cellStyle name="Normal 6 5 3 2 2" xfId="12796"/>
    <cellStyle name="Normal 6 5 3 2 2 2" xfId="20971"/>
    <cellStyle name="Normal 6 5 3 2 2 2 2" xfId="42196"/>
    <cellStyle name="Normal 6 5 3 2 2 3" xfId="24234"/>
    <cellStyle name="Normal 6 5 3 2 2 3 2" xfId="45459"/>
    <cellStyle name="Normal 6 5 3 2 2 4" xfId="27501"/>
    <cellStyle name="Normal 6 5 3 2 2 4 2" xfId="48723"/>
    <cellStyle name="Normal 6 5 3 2 2 5" xfId="30765"/>
    <cellStyle name="Normal 6 5 3 2 2 5 2" xfId="51987"/>
    <cellStyle name="Normal 6 5 3 2 2 6" xfId="17709"/>
    <cellStyle name="Normal 6 5 3 2 2 6 2" xfId="38934"/>
    <cellStyle name="Normal 6 5 3 2 2 7" xfId="34033"/>
    <cellStyle name="Normal 6 5 3 2 3" xfId="16078"/>
    <cellStyle name="Normal 6 5 3 2 3 2" xfId="37303"/>
    <cellStyle name="Normal 6 5 3 2 4" xfId="19340"/>
    <cellStyle name="Normal 6 5 3 2 4 2" xfId="40565"/>
    <cellStyle name="Normal 6 5 3 2 5" xfId="22602"/>
    <cellStyle name="Normal 6 5 3 2 5 2" xfId="43827"/>
    <cellStyle name="Normal 6 5 3 2 6" xfId="25869"/>
    <cellStyle name="Normal 6 5 3 2 6 2" xfId="47091"/>
    <cellStyle name="Normal 6 5 3 2 7" xfId="29134"/>
    <cellStyle name="Normal 6 5 3 2 7 2" xfId="50356"/>
    <cellStyle name="Normal 6 5 3 2 8" xfId="14446"/>
    <cellStyle name="Normal 6 5 3 2 8 2" xfId="35672"/>
    <cellStyle name="Normal 6 5 3 2 9" xfId="32402"/>
    <cellStyle name="Normal 6 5 3 3" xfId="11982"/>
    <cellStyle name="Normal 6 5 3 3 2" xfId="20159"/>
    <cellStyle name="Normal 6 5 3 3 2 2" xfId="41384"/>
    <cellStyle name="Normal 6 5 3 3 3" xfId="23422"/>
    <cellStyle name="Normal 6 5 3 3 3 2" xfId="44647"/>
    <cellStyle name="Normal 6 5 3 3 4" xfId="26689"/>
    <cellStyle name="Normal 6 5 3 3 4 2" xfId="47911"/>
    <cellStyle name="Normal 6 5 3 3 5" xfId="29953"/>
    <cellStyle name="Normal 6 5 3 3 5 2" xfId="51175"/>
    <cellStyle name="Normal 6 5 3 3 6" xfId="16897"/>
    <cellStyle name="Normal 6 5 3 3 6 2" xfId="38122"/>
    <cellStyle name="Normal 6 5 3 3 7" xfId="33221"/>
    <cellStyle name="Normal 6 5 3 4" xfId="15254"/>
    <cellStyle name="Normal 6 5 3 4 2" xfId="36479"/>
    <cellStyle name="Normal 6 5 3 5" xfId="18516"/>
    <cellStyle name="Normal 6 5 3 5 2" xfId="39741"/>
    <cellStyle name="Normal 6 5 3 6" xfId="21778"/>
    <cellStyle name="Normal 6 5 3 6 2" xfId="43003"/>
    <cellStyle name="Normal 6 5 3 7" xfId="25042"/>
    <cellStyle name="Normal 6 5 3 7 2" xfId="46267"/>
    <cellStyle name="Normal 6 5 3 8" xfId="28310"/>
    <cellStyle name="Normal 6 5 3 8 2" xfId="49532"/>
    <cellStyle name="Normal 6 5 3 9" xfId="13634"/>
    <cellStyle name="Normal 6 5 3 9 2" xfId="34860"/>
    <cellStyle name="Normal 6 5 4" xfId="10043"/>
    <cellStyle name="Normal 6 5 5" xfId="11053"/>
    <cellStyle name="Normal 6 5 5 2" xfId="12794"/>
    <cellStyle name="Normal 6 5 5 2 2" xfId="20969"/>
    <cellStyle name="Normal 6 5 5 2 2 2" xfId="42194"/>
    <cellStyle name="Normal 6 5 5 2 3" xfId="24232"/>
    <cellStyle name="Normal 6 5 5 2 3 2" xfId="45457"/>
    <cellStyle name="Normal 6 5 5 2 4" xfId="27499"/>
    <cellStyle name="Normal 6 5 5 2 4 2" xfId="48721"/>
    <cellStyle name="Normal 6 5 5 2 5" xfId="30763"/>
    <cellStyle name="Normal 6 5 5 2 5 2" xfId="51985"/>
    <cellStyle name="Normal 6 5 5 2 6" xfId="17707"/>
    <cellStyle name="Normal 6 5 5 2 6 2" xfId="38932"/>
    <cellStyle name="Normal 6 5 5 2 7" xfId="34031"/>
    <cellStyle name="Normal 6 5 5 3" xfId="16076"/>
    <cellStyle name="Normal 6 5 5 3 2" xfId="37301"/>
    <cellStyle name="Normal 6 5 5 4" xfId="19338"/>
    <cellStyle name="Normal 6 5 5 4 2" xfId="40563"/>
    <cellStyle name="Normal 6 5 5 5" xfId="22600"/>
    <cellStyle name="Normal 6 5 5 5 2" xfId="43825"/>
    <cellStyle name="Normal 6 5 5 6" xfId="25867"/>
    <cellStyle name="Normal 6 5 5 6 2" xfId="47089"/>
    <cellStyle name="Normal 6 5 5 7" xfId="29132"/>
    <cellStyle name="Normal 6 5 5 7 2" xfId="50354"/>
    <cellStyle name="Normal 6 5 5 8" xfId="14444"/>
    <cellStyle name="Normal 6 5 5 8 2" xfId="35670"/>
    <cellStyle name="Normal 6 5 5 9" xfId="32400"/>
    <cellStyle name="Normal 6 5 6" xfId="11980"/>
    <cellStyle name="Normal 6 5 6 2" xfId="20157"/>
    <cellStyle name="Normal 6 5 6 2 2" xfId="41382"/>
    <cellStyle name="Normal 6 5 6 3" xfId="23420"/>
    <cellStyle name="Normal 6 5 6 3 2" xfId="44645"/>
    <cellStyle name="Normal 6 5 6 4" xfId="26687"/>
    <cellStyle name="Normal 6 5 6 4 2" xfId="47909"/>
    <cellStyle name="Normal 6 5 6 5" xfId="29951"/>
    <cellStyle name="Normal 6 5 6 5 2" xfId="51173"/>
    <cellStyle name="Normal 6 5 6 6" xfId="16895"/>
    <cellStyle name="Normal 6 5 6 6 2" xfId="38120"/>
    <cellStyle name="Normal 6 5 6 7" xfId="33219"/>
    <cellStyle name="Normal 6 5 7" xfId="15252"/>
    <cellStyle name="Normal 6 5 7 2" xfId="36477"/>
    <cellStyle name="Normal 6 5 8" xfId="18514"/>
    <cellStyle name="Normal 6 5 8 2" xfId="39739"/>
    <cellStyle name="Normal 6 5 9" xfId="21776"/>
    <cellStyle name="Normal 6 5 9 2" xfId="43001"/>
    <cellStyle name="Normal 6 6" xfId="437"/>
    <cellStyle name="Normal 6 6 10" xfId="28311"/>
    <cellStyle name="Normal 6 6 10 2" xfId="49533"/>
    <cellStyle name="Normal 6 6 11" xfId="13635"/>
    <cellStyle name="Normal 6 6 11 2" xfId="34861"/>
    <cellStyle name="Normal 6 6 12" xfId="31591"/>
    <cellStyle name="Normal 6 6 13" xfId="8658"/>
    <cellStyle name="Normal 6 6 2" xfId="2492"/>
    <cellStyle name="Normal 6 6 2 10" xfId="31592"/>
    <cellStyle name="Normal 6 6 2 11" xfId="8659"/>
    <cellStyle name="Normal 6 6 2 2" xfId="2491"/>
    <cellStyle name="Normal 6 6 2 2 10" xfId="11057"/>
    <cellStyle name="Normal 6 6 2 2 2" xfId="3735"/>
    <cellStyle name="Normal 6 6 2 2 2 2" xfId="20973"/>
    <cellStyle name="Normal 6 6 2 2 2 2 2" xfId="42198"/>
    <cellStyle name="Normal 6 6 2 2 2 3" xfId="24236"/>
    <cellStyle name="Normal 6 6 2 2 2 3 2" xfId="45461"/>
    <cellStyle name="Normal 6 6 2 2 2 4" xfId="27503"/>
    <cellStyle name="Normal 6 6 2 2 2 4 2" xfId="48725"/>
    <cellStyle name="Normal 6 6 2 2 2 5" xfId="30767"/>
    <cellStyle name="Normal 6 6 2 2 2 5 2" xfId="51989"/>
    <cellStyle name="Normal 6 6 2 2 2 6" xfId="17711"/>
    <cellStyle name="Normal 6 6 2 2 2 6 2" xfId="38936"/>
    <cellStyle name="Normal 6 6 2 2 2 7" xfId="34035"/>
    <cellStyle name="Normal 6 6 2 2 2 8" xfId="12798"/>
    <cellStyle name="Normal 6 6 2 2 3" xfId="16080"/>
    <cellStyle name="Normal 6 6 2 2 3 2" xfId="37305"/>
    <cellStyle name="Normal 6 6 2 2 4" xfId="19342"/>
    <cellStyle name="Normal 6 6 2 2 4 2" xfId="40567"/>
    <cellStyle name="Normal 6 6 2 2 5" xfId="22604"/>
    <cellStyle name="Normal 6 6 2 2 5 2" xfId="43829"/>
    <cellStyle name="Normal 6 6 2 2 6" xfId="25871"/>
    <cellStyle name="Normal 6 6 2 2 6 2" xfId="47093"/>
    <cellStyle name="Normal 6 6 2 2 7" xfId="29136"/>
    <cellStyle name="Normal 6 6 2 2 7 2" xfId="50358"/>
    <cellStyle name="Normal 6 6 2 2 8" xfId="14448"/>
    <cellStyle name="Normal 6 6 2 2 8 2" xfId="35674"/>
    <cellStyle name="Normal 6 6 2 2 9" xfId="32404"/>
    <cellStyle name="Normal 6 6 2 3" xfId="2490"/>
    <cellStyle name="Normal 6 6 2 3 2" xfId="20161"/>
    <cellStyle name="Normal 6 6 2 3 2 2" xfId="41386"/>
    <cellStyle name="Normal 6 6 2 3 3" xfId="23424"/>
    <cellStyle name="Normal 6 6 2 3 3 2" xfId="44649"/>
    <cellStyle name="Normal 6 6 2 3 4" xfId="26691"/>
    <cellStyle name="Normal 6 6 2 3 4 2" xfId="47913"/>
    <cellStyle name="Normal 6 6 2 3 5" xfId="29955"/>
    <cellStyle name="Normal 6 6 2 3 5 2" xfId="51177"/>
    <cellStyle name="Normal 6 6 2 3 6" xfId="16899"/>
    <cellStyle name="Normal 6 6 2 3 6 2" xfId="38124"/>
    <cellStyle name="Normal 6 6 2 3 7" xfId="33223"/>
    <cellStyle name="Normal 6 6 2 3 8" xfId="11984"/>
    <cellStyle name="Normal 6 6 2 4" xfId="3697"/>
    <cellStyle name="Normal 6 6 2 4 2" xfId="36481"/>
    <cellStyle name="Normal 6 6 2 4 3" xfId="15256"/>
    <cellStyle name="Normal 6 6 2 5" xfId="18518"/>
    <cellStyle name="Normal 6 6 2 5 2" xfId="39743"/>
    <cellStyle name="Normal 6 6 2 6" xfId="21780"/>
    <cellStyle name="Normal 6 6 2 6 2" xfId="43005"/>
    <cellStyle name="Normal 6 6 2 7" xfId="25044"/>
    <cellStyle name="Normal 6 6 2 7 2" xfId="46269"/>
    <cellStyle name="Normal 6 6 2 8" xfId="28312"/>
    <cellStyle name="Normal 6 6 2 8 2" xfId="49534"/>
    <cellStyle name="Normal 6 6 2 9" xfId="13636"/>
    <cellStyle name="Normal 6 6 2 9 2" xfId="34862"/>
    <cellStyle name="Normal 6 6 3" xfId="2489"/>
    <cellStyle name="Normal 6 6 3 10" xfId="31593"/>
    <cellStyle name="Normal 6 6 3 11" xfId="8660"/>
    <cellStyle name="Normal 6 6 3 2" xfId="3682"/>
    <cellStyle name="Normal 6 6 3 2 10" xfId="11058"/>
    <cellStyle name="Normal 6 6 3 2 2" xfId="12799"/>
    <cellStyle name="Normal 6 6 3 2 2 2" xfId="20974"/>
    <cellStyle name="Normal 6 6 3 2 2 2 2" xfId="42199"/>
    <cellStyle name="Normal 6 6 3 2 2 3" xfId="24237"/>
    <cellStyle name="Normal 6 6 3 2 2 3 2" xfId="45462"/>
    <cellStyle name="Normal 6 6 3 2 2 4" xfId="27504"/>
    <cellStyle name="Normal 6 6 3 2 2 4 2" xfId="48726"/>
    <cellStyle name="Normal 6 6 3 2 2 5" xfId="30768"/>
    <cellStyle name="Normal 6 6 3 2 2 5 2" xfId="51990"/>
    <cellStyle name="Normal 6 6 3 2 2 6" xfId="17712"/>
    <cellStyle name="Normal 6 6 3 2 2 6 2" xfId="38937"/>
    <cellStyle name="Normal 6 6 3 2 2 7" xfId="34036"/>
    <cellStyle name="Normal 6 6 3 2 3" xfId="16081"/>
    <cellStyle name="Normal 6 6 3 2 3 2" xfId="37306"/>
    <cellStyle name="Normal 6 6 3 2 4" xfId="19343"/>
    <cellStyle name="Normal 6 6 3 2 4 2" xfId="40568"/>
    <cellStyle name="Normal 6 6 3 2 5" xfId="22605"/>
    <cellStyle name="Normal 6 6 3 2 5 2" xfId="43830"/>
    <cellStyle name="Normal 6 6 3 2 6" xfId="25872"/>
    <cellStyle name="Normal 6 6 3 2 6 2" xfId="47094"/>
    <cellStyle name="Normal 6 6 3 2 7" xfId="29137"/>
    <cellStyle name="Normal 6 6 3 2 7 2" xfId="50359"/>
    <cellStyle name="Normal 6 6 3 2 8" xfId="14449"/>
    <cellStyle name="Normal 6 6 3 2 8 2" xfId="35675"/>
    <cellStyle name="Normal 6 6 3 2 9" xfId="32405"/>
    <cellStyle name="Normal 6 6 3 3" xfId="11985"/>
    <cellStyle name="Normal 6 6 3 3 2" xfId="20162"/>
    <cellStyle name="Normal 6 6 3 3 2 2" xfId="41387"/>
    <cellStyle name="Normal 6 6 3 3 3" xfId="23425"/>
    <cellStyle name="Normal 6 6 3 3 3 2" xfId="44650"/>
    <cellStyle name="Normal 6 6 3 3 4" xfId="26692"/>
    <cellStyle name="Normal 6 6 3 3 4 2" xfId="47914"/>
    <cellStyle name="Normal 6 6 3 3 5" xfId="29956"/>
    <cellStyle name="Normal 6 6 3 3 5 2" xfId="51178"/>
    <cellStyle name="Normal 6 6 3 3 6" xfId="16900"/>
    <cellStyle name="Normal 6 6 3 3 6 2" xfId="38125"/>
    <cellStyle name="Normal 6 6 3 3 7" xfId="33224"/>
    <cellStyle name="Normal 6 6 3 4" xfId="15257"/>
    <cellStyle name="Normal 6 6 3 4 2" xfId="36482"/>
    <cellStyle name="Normal 6 6 3 5" xfId="18519"/>
    <cellStyle name="Normal 6 6 3 5 2" xfId="39744"/>
    <cellStyle name="Normal 6 6 3 6" xfId="21781"/>
    <cellStyle name="Normal 6 6 3 6 2" xfId="43006"/>
    <cellStyle name="Normal 6 6 3 7" xfId="25045"/>
    <cellStyle name="Normal 6 6 3 7 2" xfId="46270"/>
    <cellStyle name="Normal 6 6 3 8" xfId="28313"/>
    <cellStyle name="Normal 6 6 3 8 2" xfId="49535"/>
    <cellStyle name="Normal 6 6 3 9" xfId="13637"/>
    <cellStyle name="Normal 6 6 3 9 2" xfId="34863"/>
    <cellStyle name="Normal 6 6 4" xfId="2488"/>
    <cellStyle name="Normal 6 6 4 10" xfId="11056"/>
    <cellStyle name="Normal 6 6 4 2" xfId="3715"/>
    <cellStyle name="Normal 6 6 4 2 2" xfId="20972"/>
    <cellStyle name="Normal 6 6 4 2 2 2" xfId="42197"/>
    <cellStyle name="Normal 6 6 4 2 3" xfId="24235"/>
    <cellStyle name="Normal 6 6 4 2 3 2" xfId="45460"/>
    <cellStyle name="Normal 6 6 4 2 4" xfId="27502"/>
    <cellStyle name="Normal 6 6 4 2 4 2" xfId="48724"/>
    <cellStyle name="Normal 6 6 4 2 5" xfId="30766"/>
    <cellStyle name="Normal 6 6 4 2 5 2" xfId="51988"/>
    <cellStyle name="Normal 6 6 4 2 6" xfId="17710"/>
    <cellStyle name="Normal 6 6 4 2 6 2" xfId="38935"/>
    <cellStyle name="Normal 6 6 4 2 7" xfId="34034"/>
    <cellStyle name="Normal 6 6 4 2 8" xfId="12797"/>
    <cellStyle name="Normal 6 6 4 3" xfId="16079"/>
    <cellStyle name="Normal 6 6 4 3 2" xfId="37304"/>
    <cellStyle name="Normal 6 6 4 4" xfId="19341"/>
    <cellStyle name="Normal 6 6 4 4 2" xfId="40566"/>
    <cellStyle name="Normal 6 6 4 5" xfId="22603"/>
    <cellStyle name="Normal 6 6 4 5 2" xfId="43828"/>
    <cellStyle name="Normal 6 6 4 6" xfId="25870"/>
    <cellStyle name="Normal 6 6 4 6 2" xfId="47092"/>
    <cellStyle name="Normal 6 6 4 7" xfId="29135"/>
    <cellStyle name="Normal 6 6 4 7 2" xfId="50357"/>
    <cellStyle name="Normal 6 6 4 8" xfId="14447"/>
    <cellStyle name="Normal 6 6 4 8 2" xfId="35673"/>
    <cellStyle name="Normal 6 6 4 9" xfId="32403"/>
    <cellStyle name="Normal 6 6 5" xfId="11983"/>
    <cellStyle name="Normal 6 6 5 2" xfId="20160"/>
    <cellStyle name="Normal 6 6 5 2 2" xfId="41385"/>
    <cellStyle name="Normal 6 6 5 3" xfId="23423"/>
    <cellStyle name="Normal 6 6 5 3 2" xfId="44648"/>
    <cellStyle name="Normal 6 6 5 4" xfId="26690"/>
    <cellStyle name="Normal 6 6 5 4 2" xfId="47912"/>
    <cellStyle name="Normal 6 6 5 5" xfId="29954"/>
    <cellStyle name="Normal 6 6 5 5 2" xfId="51176"/>
    <cellStyle name="Normal 6 6 5 6" xfId="16898"/>
    <cellStyle name="Normal 6 6 5 6 2" xfId="38123"/>
    <cellStyle name="Normal 6 6 5 7" xfId="33222"/>
    <cellStyle name="Normal 6 6 6" xfId="15255"/>
    <cellStyle name="Normal 6 6 6 2" xfId="36480"/>
    <cellStyle name="Normal 6 6 7" xfId="18517"/>
    <cellStyle name="Normal 6 6 7 2" xfId="39742"/>
    <cellStyle name="Normal 6 6 8" xfId="21779"/>
    <cellStyle name="Normal 6 6 8 2" xfId="43004"/>
    <cellStyle name="Normal 6 6 9" xfId="25043"/>
    <cellStyle name="Normal 6 6 9 2" xfId="46268"/>
    <cellStyle name="Normal 6 7" xfId="438"/>
    <cellStyle name="Normal 6 7 10" xfId="13638"/>
    <cellStyle name="Normal 6 7 10 2" xfId="34864"/>
    <cellStyle name="Normal 6 7 11" xfId="31594"/>
    <cellStyle name="Normal 6 7 12" xfId="8661"/>
    <cellStyle name="Normal 6 7 13" xfId="3261"/>
    <cellStyle name="Normal 6 7 2" xfId="2487"/>
    <cellStyle name="Normal 6 7 2 10" xfId="31595"/>
    <cellStyle name="Normal 6 7 2 11" xfId="8662"/>
    <cellStyle name="Normal 6 7 2 2" xfId="3507"/>
    <cellStyle name="Normal 6 7 2 2 10" xfId="11060"/>
    <cellStyle name="Normal 6 7 2 2 2" xfId="12801"/>
    <cellStyle name="Normal 6 7 2 2 2 2" xfId="20976"/>
    <cellStyle name="Normal 6 7 2 2 2 2 2" xfId="42201"/>
    <cellStyle name="Normal 6 7 2 2 2 3" xfId="24239"/>
    <cellStyle name="Normal 6 7 2 2 2 3 2" xfId="45464"/>
    <cellStyle name="Normal 6 7 2 2 2 4" xfId="27506"/>
    <cellStyle name="Normal 6 7 2 2 2 4 2" xfId="48728"/>
    <cellStyle name="Normal 6 7 2 2 2 5" xfId="30770"/>
    <cellStyle name="Normal 6 7 2 2 2 5 2" xfId="51992"/>
    <cellStyle name="Normal 6 7 2 2 2 6" xfId="17714"/>
    <cellStyle name="Normal 6 7 2 2 2 6 2" xfId="38939"/>
    <cellStyle name="Normal 6 7 2 2 2 7" xfId="34038"/>
    <cellStyle name="Normal 6 7 2 2 3" xfId="16083"/>
    <cellStyle name="Normal 6 7 2 2 3 2" xfId="37308"/>
    <cellStyle name="Normal 6 7 2 2 4" xfId="19345"/>
    <cellStyle name="Normal 6 7 2 2 4 2" xfId="40570"/>
    <cellStyle name="Normal 6 7 2 2 5" xfId="22607"/>
    <cellStyle name="Normal 6 7 2 2 5 2" xfId="43832"/>
    <cellStyle name="Normal 6 7 2 2 6" xfId="25874"/>
    <cellStyle name="Normal 6 7 2 2 6 2" xfId="47096"/>
    <cellStyle name="Normal 6 7 2 2 7" xfId="29139"/>
    <cellStyle name="Normal 6 7 2 2 7 2" xfId="50361"/>
    <cellStyle name="Normal 6 7 2 2 8" xfId="14451"/>
    <cellStyle name="Normal 6 7 2 2 8 2" xfId="35677"/>
    <cellStyle name="Normal 6 7 2 2 9" xfId="32407"/>
    <cellStyle name="Normal 6 7 2 3" xfId="11987"/>
    <cellStyle name="Normal 6 7 2 3 2" xfId="20164"/>
    <cellStyle name="Normal 6 7 2 3 2 2" xfId="41389"/>
    <cellStyle name="Normal 6 7 2 3 3" xfId="23427"/>
    <cellStyle name="Normal 6 7 2 3 3 2" xfId="44652"/>
    <cellStyle name="Normal 6 7 2 3 4" xfId="26694"/>
    <cellStyle name="Normal 6 7 2 3 4 2" xfId="47916"/>
    <cellStyle name="Normal 6 7 2 3 5" xfId="29958"/>
    <cellStyle name="Normal 6 7 2 3 5 2" xfId="51180"/>
    <cellStyle name="Normal 6 7 2 3 6" xfId="16902"/>
    <cellStyle name="Normal 6 7 2 3 6 2" xfId="38127"/>
    <cellStyle name="Normal 6 7 2 3 7" xfId="33226"/>
    <cellStyle name="Normal 6 7 2 4" xfId="15259"/>
    <cellStyle name="Normal 6 7 2 4 2" xfId="36484"/>
    <cellStyle name="Normal 6 7 2 5" xfId="18521"/>
    <cellStyle name="Normal 6 7 2 5 2" xfId="39746"/>
    <cellStyle name="Normal 6 7 2 6" xfId="21783"/>
    <cellStyle name="Normal 6 7 2 6 2" xfId="43008"/>
    <cellStyle name="Normal 6 7 2 7" xfId="25047"/>
    <cellStyle name="Normal 6 7 2 7 2" xfId="46272"/>
    <cellStyle name="Normal 6 7 2 8" xfId="28315"/>
    <cellStyle name="Normal 6 7 2 8 2" xfId="49537"/>
    <cellStyle name="Normal 6 7 2 9" xfId="13639"/>
    <cellStyle name="Normal 6 7 2 9 2" xfId="34865"/>
    <cellStyle name="Normal 6 7 3" xfId="3408"/>
    <cellStyle name="Normal 6 7 3 10" xfId="11059"/>
    <cellStyle name="Normal 6 7 3 2" xfId="12800"/>
    <cellStyle name="Normal 6 7 3 2 2" xfId="20975"/>
    <cellStyle name="Normal 6 7 3 2 2 2" xfId="42200"/>
    <cellStyle name="Normal 6 7 3 2 3" xfId="24238"/>
    <cellStyle name="Normal 6 7 3 2 3 2" xfId="45463"/>
    <cellStyle name="Normal 6 7 3 2 4" xfId="27505"/>
    <cellStyle name="Normal 6 7 3 2 4 2" xfId="48727"/>
    <cellStyle name="Normal 6 7 3 2 5" xfId="30769"/>
    <cellStyle name="Normal 6 7 3 2 5 2" xfId="51991"/>
    <cellStyle name="Normal 6 7 3 2 6" xfId="17713"/>
    <cellStyle name="Normal 6 7 3 2 6 2" xfId="38938"/>
    <cellStyle name="Normal 6 7 3 2 7" xfId="34037"/>
    <cellStyle name="Normal 6 7 3 3" xfId="16082"/>
    <cellStyle name="Normal 6 7 3 3 2" xfId="37307"/>
    <cellStyle name="Normal 6 7 3 4" xfId="19344"/>
    <cellStyle name="Normal 6 7 3 4 2" xfId="40569"/>
    <cellStyle name="Normal 6 7 3 5" xfId="22606"/>
    <cellStyle name="Normal 6 7 3 5 2" xfId="43831"/>
    <cellStyle name="Normal 6 7 3 6" xfId="25873"/>
    <cellStyle name="Normal 6 7 3 6 2" xfId="47095"/>
    <cellStyle name="Normal 6 7 3 7" xfId="29138"/>
    <cellStyle name="Normal 6 7 3 7 2" xfId="50360"/>
    <cellStyle name="Normal 6 7 3 8" xfId="14450"/>
    <cellStyle name="Normal 6 7 3 8 2" xfId="35676"/>
    <cellStyle name="Normal 6 7 3 9" xfId="32406"/>
    <cellStyle name="Normal 6 7 4" xfId="11986"/>
    <cellStyle name="Normal 6 7 4 2" xfId="20163"/>
    <cellStyle name="Normal 6 7 4 2 2" xfId="41388"/>
    <cellStyle name="Normal 6 7 4 3" xfId="23426"/>
    <cellStyle name="Normal 6 7 4 3 2" xfId="44651"/>
    <cellStyle name="Normal 6 7 4 4" xfId="26693"/>
    <cellStyle name="Normal 6 7 4 4 2" xfId="47915"/>
    <cellStyle name="Normal 6 7 4 5" xfId="29957"/>
    <cellStyle name="Normal 6 7 4 5 2" xfId="51179"/>
    <cellStyle name="Normal 6 7 4 6" xfId="16901"/>
    <cellStyle name="Normal 6 7 4 6 2" xfId="38126"/>
    <cellStyle name="Normal 6 7 4 7" xfId="33225"/>
    <cellStyle name="Normal 6 7 5" xfId="15258"/>
    <cellStyle name="Normal 6 7 5 2" xfId="36483"/>
    <cellStyle name="Normal 6 7 6" xfId="18520"/>
    <cellStyle name="Normal 6 7 6 2" xfId="39745"/>
    <cellStyle name="Normal 6 7 7" xfId="21782"/>
    <cellStyle name="Normal 6 7 7 2" xfId="43007"/>
    <cellStyle name="Normal 6 7 8" xfId="25046"/>
    <cellStyle name="Normal 6 7 8 2" xfId="46271"/>
    <cellStyle name="Normal 6 7 9" xfId="28314"/>
    <cellStyle name="Normal 6 7 9 2" xfId="49536"/>
    <cellStyle name="Normal 6 8" xfId="2486"/>
    <cellStyle name="Normal 6 8 10" xfId="31596"/>
    <cellStyle name="Normal 6 8 11" xfId="8663"/>
    <cellStyle name="Normal 6 8 2" xfId="11061"/>
    <cellStyle name="Normal 6 8 2 2" xfId="12802"/>
    <cellStyle name="Normal 6 8 2 2 2" xfId="20977"/>
    <cellStyle name="Normal 6 8 2 2 2 2" xfId="42202"/>
    <cellStyle name="Normal 6 8 2 2 3" xfId="24240"/>
    <cellStyle name="Normal 6 8 2 2 3 2" xfId="45465"/>
    <cellStyle name="Normal 6 8 2 2 4" xfId="27507"/>
    <cellStyle name="Normal 6 8 2 2 4 2" xfId="48729"/>
    <cellStyle name="Normal 6 8 2 2 5" xfId="30771"/>
    <cellStyle name="Normal 6 8 2 2 5 2" xfId="51993"/>
    <cellStyle name="Normal 6 8 2 2 6" xfId="17715"/>
    <cellStyle name="Normal 6 8 2 2 6 2" xfId="38940"/>
    <cellStyle name="Normal 6 8 2 2 7" xfId="34039"/>
    <cellStyle name="Normal 6 8 2 3" xfId="16084"/>
    <cellStyle name="Normal 6 8 2 3 2" xfId="37309"/>
    <cellStyle name="Normal 6 8 2 4" xfId="19346"/>
    <cellStyle name="Normal 6 8 2 4 2" xfId="40571"/>
    <cellStyle name="Normal 6 8 2 5" xfId="22608"/>
    <cellStyle name="Normal 6 8 2 5 2" xfId="43833"/>
    <cellStyle name="Normal 6 8 2 6" xfId="25875"/>
    <cellStyle name="Normal 6 8 2 6 2" xfId="47097"/>
    <cellStyle name="Normal 6 8 2 7" xfId="29140"/>
    <cellStyle name="Normal 6 8 2 7 2" xfId="50362"/>
    <cellStyle name="Normal 6 8 2 8" xfId="14452"/>
    <cellStyle name="Normal 6 8 2 8 2" xfId="35678"/>
    <cellStyle name="Normal 6 8 2 9" xfId="32408"/>
    <cellStyle name="Normal 6 8 3" xfId="11988"/>
    <cellStyle name="Normal 6 8 3 2" xfId="20165"/>
    <cellStyle name="Normal 6 8 3 2 2" xfId="41390"/>
    <cellStyle name="Normal 6 8 3 3" xfId="23428"/>
    <cellStyle name="Normal 6 8 3 3 2" xfId="44653"/>
    <cellStyle name="Normal 6 8 3 4" xfId="26695"/>
    <cellStyle name="Normal 6 8 3 4 2" xfId="47917"/>
    <cellStyle name="Normal 6 8 3 5" xfId="29959"/>
    <cellStyle name="Normal 6 8 3 5 2" xfId="51181"/>
    <cellStyle name="Normal 6 8 3 6" xfId="16903"/>
    <cellStyle name="Normal 6 8 3 6 2" xfId="38128"/>
    <cellStyle name="Normal 6 8 3 7" xfId="33227"/>
    <cellStyle name="Normal 6 8 4" xfId="15260"/>
    <cellStyle name="Normal 6 8 4 2" xfId="36485"/>
    <cellStyle name="Normal 6 8 5" xfId="18522"/>
    <cellStyle name="Normal 6 8 5 2" xfId="39747"/>
    <cellStyle name="Normal 6 8 6" xfId="21784"/>
    <cellStyle name="Normal 6 8 6 2" xfId="43009"/>
    <cellStyle name="Normal 6 8 7" xfId="25048"/>
    <cellStyle name="Normal 6 8 7 2" xfId="46273"/>
    <cellStyle name="Normal 6 8 8" xfId="28316"/>
    <cellStyle name="Normal 6 8 8 2" xfId="49538"/>
    <cellStyle name="Normal 6 8 9" xfId="13640"/>
    <cellStyle name="Normal 6 8 9 2" xfId="34866"/>
    <cellStyle name="Normal 6 9" xfId="2485"/>
    <cellStyle name="Normal 6 9 10" xfId="31597"/>
    <cellStyle name="Normal 6 9 11" xfId="8664"/>
    <cellStyle name="Normal 6 9 2" xfId="3704"/>
    <cellStyle name="Normal 6 9 2 10" xfId="11062"/>
    <cellStyle name="Normal 6 9 2 2" xfId="12803"/>
    <cellStyle name="Normal 6 9 2 2 2" xfId="20978"/>
    <cellStyle name="Normal 6 9 2 2 2 2" xfId="42203"/>
    <cellStyle name="Normal 6 9 2 2 3" xfId="24241"/>
    <cellStyle name="Normal 6 9 2 2 3 2" xfId="45466"/>
    <cellStyle name="Normal 6 9 2 2 4" xfId="27508"/>
    <cellStyle name="Normal 6 9 2 2 4 2" xfId="48730"/>
    <cellStyle name="Normal 6 9 2 2 5" xfId="30772"/>
    <cellStyle name="Normal 6 9 2 2 5 2" xfId="51994"/>
    <cellStyle name="Normal 6 9 2 2 6" xfId="17716"/>
    <cellStyle name="Normal 6 9 2 2 6 2" xfId="38941"/>
    <cellStyle name="Normal 6 9 2 2 7" xfId="34040"/>
    <cellStyle name="Normal 6 9 2 3" xfId="16085"/>
    <cellStyle name="Normal 6 9 2 3 2" xfId="37310"/>
    <cellStyle name="Normal 6 9 2 4" xfId="19347"/>
    <cellStyle name="Normal 6 9 2 4 2" xfId="40572"/>
    <cellStyle name="Normal 6 9 2 5" xfId="22609"/>
    <cellStyle name="Normal 6 9 2 5 2" xfId="43834"/>
    <cellStyle name="Normal 6 9 2 6" xfId="25876"/>
    <cellStyle name="Normal 6 9 2 6 2" xfId="47098"/>
    <cellStyle name="Normal 6 9 2 7" xfId="29141"/>
    <cellStyle name="Normal 6 9 2 7 2" xfId="50363"/>
    <cellStyle name="Normal 6 9 2 8" xfId="14453"/>
    <cellStyle name="Normal 6 9 2 8 2" xfId="35679"/>
    <cellStyle name="Normal 6 9 2 9" xfId="32409"/>
    <cellStyle name="Normal 6 9 3" xfId="11989"/>
    <cellStyle name="Normal 6 9 3 2" xfId="20166"/>
    <cellStyle name="Normal 6 9 3 2 2" xfId="41391"/>
    <cellStyle name="Normal 6 9 3 3" xfId="23429"/>
    <cellStyle name="Normal 6 9 3 3 2" xfId="44654"/>
    <cellStyle name="Normal 6 9 3 4" xfId="26696"/>
    <cellStyle name="Normal 6 9 3 4 2" xfId="47918"/>
    <cellStyle name="Normal 6 9 3 5" xfId="29960"/>
    <cellStyle name="Normal 6 9 3 5 2" xfId="51182"/>
    <cellStyle name="Normal 6 9 3 6" xfId="16904"/>
    <cellStyle name="Normal 6 9 3 6 2" xfId="38129"/>
    <cellStyle name="Normal 6 9 3 7" xfId="33228"/>
    <cellStyle name="Normal 6 9 4" xfId="15261"/>
    <cellStyle name="Normal 6 9 4 2" xfId="36486"/>
    <cellStyle name="Normal 6 9 5" xfId="18523"/>
    <cellStyle name="Normal 6 9 5 2" xfId="39748"/>
    <cellStyle name="Normal 6 9 6" xfId="21785"/>
    <cellStyle name="Normal 6 9 6 2" xfId="43010"/>
    <cellStyle name="Normal 6 9 7" xfId="25049"/>
    <cellStyle name="Normal 6 9 7 2" xfId="46274"/>
    <cellStyle name="Normal 6 9 8" xfId="28317"/>
    <cellStyle name="Normal 6 9 8 2" xfId="49539"/>
    <cellStyle name="Normal 6 9 9" xfId="13641"/>
    <cellStyle name="Normal 6 9 9 2" xfId="34867"/>
    <cellStyle name="Normal 60" xfId="2484"/>
    <cellStyle name="Normal 60 2" xfId="8665"/>
    <cellStyle name="Normal 61" xfId="2483"/>
    <cellStyle name="Normal 61 2" xfId="8666"/>
    <cellStyle name="Normal 62" xfId="2482"/>
    <cellStyle name="Normal 62 2" xfId="3993"/>
    <cellStyle name="Normal 63" xfId="2481"/>
    <cellStyle name="Normal 63 2" xfId="3671"/>
    <cellStyle name="Normal 63 3" xfId="8667"/>
    <cellStyle name="Normal 64" xfId="903"/>
    <cellStyle name="Normal 64 2" xfId="3769"/>
    <cellStyle name="Normal 64 3" xfId="3349"/>
    <cellStyle name="Normal 64 4" xfId="8668"/>
    <cellStyle name="Normal 64 5" xfId="3260"/>
    <cellStyle name="Normal 65" xfId="2480"/>
    <cellStyle name="Normal 65 2" xfId="8669"/>
    <cellStyle name="Normal 66" xfId="2479"/>
    <cellStyle name="Normal 66 2" xfId="8670"/>
    <cellStyle name="Normal 67" xfId="3750"/>
    <cellStyle name="Normal 67 2" xfId="8671"/>
    <cellStyle name="Normal 68" xfId="3752"/>
    <cellStyle name="Normal 68 2" xfId="8672"/>
    <cellStyle name="Normal 69" xfId="3770"/>
    <cellStyle name="Normal 69 2" xfId="8673"/>
    <cellStyle name="Normal 7" xfId="439"/>
    <cellStyle name="Normal 7 10" xfId="10166"/>
    <cellStyle name="Normal 7 10 10" xfId="31833"/>
    <cellStyle name="Normal 7 10 2" xfId="11351"/>
    <cellStyle name="Normal 7 10 2 2" xfId="13021"/>
    <cellStyle name="Normal 7 10 2 2 2" xfId="21196"/>
    <cellStyle name="Normal 7 10 2 2 2 2" xfId="42421"/>
    <cellStyle name="Normal 7 10 2 2 3" xfId="24459"/>
    <cellStyle name="Normal 7 10 2 2 3 2" xfId="45684"/>
    <cellStyle name="Normal 7 10 2 2 4" xfId="27726"/>
    <cellStyle name="Normal 7 10 2 2 4 2" xfId="48948"/>
    <cellStyle name="Normal 7 10 2 2 5" xfId="30990"/>
    <cellStyle name="Normal 7 10 2 2 5 2" xfId="52212"/>
    <cellStyle name="Normal 7 10 2 2 6" xfId="17934"/>
    <cellStyle name="Normal 7 10 2 2 6 2" xfId="39159"/>
    <cellStyle name="Normal 7 10 2 2 7" xfId="34258"/>
    <cellStyle name="Normal 7 10 2 3" xfId="16303"/>
    <cellStyle name="Normal 7 10 2 3 2" xfId="37528"/>
    <cellStyle name="Normal 7 10 2 4" xfId="19565"/>
    <cellStyle name="Normal 7 10 2 4 2" xfId="40790"/>
    <cellStyle name="Normal 7 10 2 5" xfId="22827"/>
    <cellStyle name="Normal 7 10 2 5 2" xfId="44052"/>
    <cellStyle name="Normal 7 10 2 6" xfId="26094"/>
    <cellStyle name="Normal 7 10 2 6 2" xfId="47316"/>
    <cellStyle name="Normal 7 10 2 7" xfId="29359"/>
    <cellStyle name="Normal 7 10 2 7 2" xfId="50581"/>
    <cellStyle name="Normal 7 10 2 8" xfId="14671"/>
    <cellStyle name="Normal 7 10 2 8 2" xfId="35897"/>
    <cellStyle name="Normal 7 10 2 9" xfId="32627"/>
    <cellStyle name="Normal 7 10 3" xfId="12227"/>
    <cellStyle name="Normal 7 10 3 2" xfId="20402"/>
    <cellStyle name="Normal 7 10 3 2 2" xfId="41627"/>
    <cellStyle name="Normal 7 10 3 3" xfId="23665"/>
    <cellStyle name="Normal 7 10 3 3 2" xfId="44890"/>
    <cellStyle name="Normal 7 10 3 4" xfId="26932"/>
    <cellStyle name="Normal 7 10 3 4 2" xfId="48154"/>
    <cellStyle name="Normal 7 10 3 5" xfId="30196"/>
    <cellStyle name="Normal 7 10 3 5 2" xfId="51418"/>
    <cellStyle name="Normal 7 10 3 6" xfId="17140"/>
    <cellStyle name="Normal 7 10 3 6 2" xfId="38365"/>
    <cellStyle name="Normal 7 10 3 7" xfId="33464"/>
    <cellStyle name="Normal 7 10 4" xfId="15509"/>
    <cellStyle name="Normal 7 10 4 2" xfId="36734"/>
    <cellStyle name="Normal 7 10 5" xfId="18771"/>
    <cellStyle name="Normal 7 10 5 2" xfId="39996"/>
    <cellStyle name="Normal 7 10 6" xfId="22033"/>
    <cellStyle name="Normal 7 10 6 2" xfId="43258"/>
    <cellStyle name="Normal 7 10 7" xfId="25300"/>
    <cellStyle name="Normal 7 10 7 2" xfId="46522"/>
    <cellStyle name="Normal 7 10 8" xfId="28565"/>
    <cellStyle name="Normal 7 10 8 2" xfId="49787"/>
    <cellStyle name="Normal 7 10 9" xfId="13877"/>
    <cellStyle name="Normal 7 10 9 2" xfId="35103"/>
    <cellStyle name="Normal 7 11" xfId="10208"/>
    <cellStyle name="Normal 7 11 2" xfId="12257"/>
    <cellStyle name="Normal 7 11 2 2" xfId="20432"/>
    <cellStyle name="Normal 7 11 2 2 2" xfId="41657"/>
    <cellStyle name="Normal 7 11 2 3" xfId="23695"/>
    <cellStyle name="Normal 7 11 2 3 2" xfId="44920"/>
    <cellStyle name="Normal 7 11 2 4" xfId="26962"/>
    <cellStyle name="Normal 7 11 2 4 2" xfId="48184"/>
    <cellStyle name="Normal 7 11 2 5" xfId="30226"/>
    <cellStyle name="Normal 7 11 2 5 2" xfId="51448"/>
    <cellStyle name="Normal 7 11 2 6" xfId="17170"/>
    <cellStyle name="Normal 7 11 2 6 2" xfId="38395"/>
    <cellStyle name="Normal 7 11 2 7" xfId="33494"/>
    <cellStyle name="Normal 7 11 3" xfId="15539"/>
    <cellStyle name="Normal 7 11 3 2" xfId="36764"/>
    <cellStyle name="Normal 7 11 4" xfId="18801"/>
    <cellStyle name="Normal 7 11 4 2" xfId="40026"/>
    <cellStyle name="Normal 7 11 5" xfId="22063"/>
    <cellStyle name="Normal 7 11 5 2" xfId="43288"/>
    <cellStyle name="Normal 7 11 6" xfId="25330"/>
    <cellStyle name="Normal 7 11 6 2" xfId="46552"/>
    <cellStyle name="Normal 7 11 7" xfId="28595"/>
    <cellStyle name="Normal 7 11 7 2" xfId="49817"/>
    <cellStyle name="Normal 7 11 8" xfId="13907"/>
    <cellStyle name="Normal 7 11 8 2" xfId="35133"/>
    <cellStyle name="Normal 7 11 9" xfId="31863"/>
    <cellStyle name="Normal 7 12" xfId="11444"/>
    <cellStyle name="Normal 7 12 2" xfId="19621"/>
    <cellStyle name="Normal 7 12 2 2" xfId="40846"/>
    <cellStyle name="Normal 7 12 3" xfId="22884"/>
    <cellStyle name="Normal 7 12 3 2" xfId="44109"/>
    <cellStyle name="Normal 7 12 4" xfId="26151"/>
    <cellStyle name="Normal 7 12 4 2" xfId="47373"/>
    <cellStyle name="Normal 7 12 5" xfId="29415"/>
    <cellStyle name="Normal 7 12 5 2" xfId="50637"/>
    <cellStyle name="Normal 7 12 6" xfId="16359"/>
    <cellStyle name="Normal 7 12 6 2" xfId="37584"/>
    <cellStyle name="Normal 7 12 7" xfId="32683"/>
    <cellStyle name="Normal 7 13" xfId="14715"/>
    <cellStyle name="Normal 7 13 2" xfId="35940"/>
    <cellStyle name="Normal 7 14" xfId="17977"/>
    <cellStyle name="Normal 7 14 2" xfId="39202"/>
    <cellStyle name="Normal 7 15" xfId="21239"/>
    <cellStyle name="Normal 7 15 2" xfId="42464"/>
    <cellStyle name="Normal 7 16" xfId="24503"/>
    <cellStyle name="Normal 7 16 2" xfId="45728"/>
    <cellStyle name="Normal 7 17" xfId="27771"/>
    <cellStyle name="Normal 7 17 2" xfId="48993"/>
    <cellStyle name="Normal 7 18" xfId="13096"/>
    <cellStyle name="Normal 7 18 2" xfId="34322"/>
    <cellStyle name="Normal 7 19" xfId="31051"/>
    <cellStyle name="Normal 7 2" xfId="440"/>
    <cellStyle name="Normal 7 2 10" xfId="24511"/>
    <cellStyle name="Normal 7 2 10 2" xfId="45736"/>
    <cellStyle name="Normal 7 2 11" xfId="27779"/>
    <cellStyle name="Normal 7 2 11 2" xfId="49001"/>
    <cellStyle name="Normal 7 2 12" xfId="13103"/>
    <cellStyle name="Normal 7 2 12 2" xfId="34329"/>
    <cellStyle name="Normal 7 2 13" xfId="31059"/>
    <cellStyle name="Normal 7 2 14" xfId="3995"/>
    <cellStyle name="Normal 7 2 2" xfId="2478"/>
    <cellStyle name="Normal 7 2 2 10" xfId="31598"/>
    <cellStyle name="Normal 7 2 2 11" xfId="8674"/>
    <cellStyle name="Normal 7 2 2 2" xfId="11063"/>
    <cellStyle name="Normal 7 2 2 2 2" xfId="12804"/>
    <cellStyle name="Normal 7 2 2 2 2 2" xfId="20979"/>
    <cellStyle name="Normal 7 2 2 2 2 2 2" xfId="42204"/>
    <cellStyle name="Normal 7 2 2 2 2 3" xfId="24242"/>
    <cellStyle name="Normal 7 2 2 2 2 3 2" xfId="45467"/>
    <cellStyle name="Normal 7 2 2 2 2 4" xfId="27509"/>
    <cellStyle name="Normal 7 2 2 2 2 4 2" xfId="48731"/>
    <cellStyle name="Normal 7 2 2 2 2 5" xfId="30773"/>
    <cellStyle name="Normal 7 2 2 2 2 5 2" xfId="51995"/>
    <cellStyle name="Normal 7 2 2 2 2 6" xfId="17717"/>
    <cellStyle name="Normal 7 2 2 2 2 6 2" xfId="38942"/>
    <cellStyle name="Normal 7 2 2 2 2 7" xfId="34041"/>
    <cellStyle name="Normal 7 2 2 2 3" xfId="16086"/>
    <cellStyle name="Normal 7 2 2 2 3 2" xfId="37311"/>
    <cellStyle name="Normal 7 2 2 2 4" xfId="19348"/>
    <cellStyle name="Normal 7 2 2 2 4 2" xfId="40573"/>
    <cellStyle name="Normal 7 2 2 2 5" xfId="22610"/>
    <cellStyle name="Normal 7 2 2 2 5 2" xfId="43835"/>
    <cellStyle name="Normal 7 2 2 2 6" xfId="25877"/>
    <cellStyle name="Normal 7 2 2 2 6 2" xfId="47099"/>
    <cellStyle name="Normal 7 2 2 2 7" xfId="29142"/>
    <cellStyle name="Normal 7 2 2 2 7 2" xfId="50364"/>
    <cellStyle name="Normal 7 2 2 2 8" xfId="14454"/>
    <cellStyle name="Normal 7 2 2 2 8 2" xfId="35680"/>
    <cellStyle name="Normal 7 2 2 2 9" xfId="32410"/>
    <cellStyle name="Normal 7 2 2 3" xfId="11990"/>
    <cellStyle name="Normal 7 2 2 3 2" xfId="20167"/>
    <cellStyle name="Normal 7 2 2 3 2 2" xfId="41392"/>
    <cellStyle name="Normal 7 2 2 3 3" xfId="23430"/>
    <cellStyle name="Normal 7 2 2 3 3 2" xfId="44655"/>
    <cellStyle name="Normal 7 2 2 3 4" xfId="26697"/>
    <cellStyle name="Normal 7 2 2 3 4 2" xfId="47919"/>
    <cellStyle name="Normal 7 2 2 3 5" xfId="29961"/>
    <cellStyle name="Normal 7 2 2 3 5 2" xfId="51183"/>
    <cellStyle name="Normal 7 2 2 3 6" xfId="16905"/>
    <cellStyle name="Normal 7 2 2 3 6 2" xfId="38130"/>
    <cellStyle name="Normal 7 2 2 3 7" xfId="33229"/>
    <cellStyle name="Normal 7 2 2 4" xfId="15262"/>
    <cellStyle name="Normal 7 2 2 4 2" xfId="36487"/>
    <cellStyle name="Normal 7 2 2 5" xfId="18524"/>
    <cellStyle name="Normal 7 2 2 5 2" xfId="39749"/>
    <cellStyle name="Normal 7 2 2 6" xfId="21786"/>
    <cellStyle name="Normal 7 2 2 6 2" xfId="43011"/>
    <cellStyle name="Normal 7 2 2 7" xfId="25050"/>
    <cellStyle name="Normal 7 2 2 7 2" xfId="46275"/>
    <cellStyle name="Normal 7 2 2 8" xfId="28318"/>
    <cellStyle name="Normal 7 2 2 8 2" xfId="49540"/>
    <cellStyle name="Normal 7 2 2 9" xfId="13642"/>
    <cellStyle name="Normal 7 2 2 9 2" xfId="34868"/>
    <cellStyle name="Normal 7 2 3" xfId="8675"/>
    <cellStyle name="Normal 7 2 3 10" xfId="31599"/>
    <cellStyle name="Normal 7 2 3 2" xfId="11064"/>
    <cellStyle name="Normal 7 2 3 2 2" xfId="12805"/>
    <cellStyle name="Normal 7 2 3 2 2 2" xfId="20980"/>
    <cellStyle name="Normal 7 2 3 2 2 2 2" xfId="42205"/>
    <cellStyle name="Normal 7 2 3 2 2 3" xfId="24243"/>
    <cellStyle name="Normal 7 2 3 2 2 3 2" xfId="45468"/>
    <cellStyle name="Normal 7 2 3 2 2 4" xfId="27510"/>
    <cellStyle name="Normal 7 2 3 2 2 4 2" xfId="48732"/>
    <cellStyle name="Normal 7 2 3 2 2 5" xfId="30774"/>
    <cellStyle name="Normal 7 2 3 2 2 5 2" xfId="51996"/>
    <cellStyle name="Normal 7 2 3 2 2 6" xfId="17718"/>
    <cellStyle name="Normal 7 2 3 2 2 6 2" xfId="38943"/>
    <cellStyle name="Normal 7 2 3 2 2 7" xfId="34042"/>
    <cellStyle name="Normal 7 2 3 2 3" xfId="16087"/>
    <cellStyle name="Normal 7 2 3 2 3 2" xfId="37312"/>
    <cellStyle name="Normal 7 2 3 2 4" xfId="19349"/>
    <cellStyle name="Normal 7 2 3 2 4 2" xfId="40574"/>
    <cellStyle name="Normal 7 2 3 2 5" xfId="22611"/>
    <cellStyle name="Normal 7 2 3 2 5 2" xfId="43836"/>
    <cellStyle name="Normal 7 2 3 2 6" xfId="25878"/>
    <cellStyle name="Normal 7 2 3 2 6 2" xfId="47100"/>
    <cellStyle name="Normal 7 2 3 2 7" xfId="29143"/>
    <cellStyle name="Normal 7 2 3 2 7 2" xfId="50365"/>
    <cellStyle name="Normal 7 2 3 2 8" xfId="14455"/>
    <cellStyle name="Normal 7 2 3 2 8 2" xfId="35681"/>
    <cellStyle name="Normal 7 2 3 2 9" xfId="32411"/>
    <cellStyle name="Normal 7 2 3 3" xfId="11991"/>
    <cellStyle name="Normal 7 2 3 3 2" xfId="20168"/>
    <cellStyle name="Normal 7 2 3 3 2 2" xfId="41393"/>
    <cellStyle name="Normal 7 2 3 3 3" xfId="23431"/>
    <cellStyle name="Normal 7 2 3 3 3 2" xfId="44656"/>
    <cellStyle name="Normal 7 2 3 3 4" xfId="26698"/>
    <cellStyle name="Normal 7 2 3 3 4 2" xfId="47920"/>
    <cellStyle name="Normal 7 2 3 3 5" xfId="29962"/>
    <cellStyle name="Normal 7 2 3 3 5 2" xfId="51184"/>
    <cellStyle name="Normal 7 2 3 3 6" xfId="16906"/>
    <cellStyle name="Normal 7 2 3 3 6 2" xfId="38131"/>
    <cellStyle name="Normal 7 2 3 3 7" xfId="33230"/>
    <cellStyle name="Normal 7 2 3 4" xfId="15263"/>
    <cellStyle name="Normal 7 2 3 4 2" xfId="36488"/>
    <cellStyle name="Normal 7 2 3 5" xfId="18525"/>
    <cellStyle name="Normal 7 2 3 5 2" xfId="39750"/>
    <cellStyle name="Normal 7 2 3 6" xfId="21787"/>
    <cellStyle name="Normal 7 2 3 6 2" xfId="43012"/>
    <cellStyle name="Normal 7 2 3 7" xfId="25051"/>
    <cellStyle name="Normal 7 2 3 7 2" xfId="46276"/>
    <cellStyle name="Normal 7 2 3 8" xfId="28319"/>
    <cellStyle name="Normal 7 2 3 8 2" xfId="49541"/>
    <cellStyle name="Normal 7 2 3 9" xfId="13643"/>
    <cellStyle name="Normal 7 2 3 9 2" xfId="34869"/>
    <cellStyle name="Normal 7 2 4" xfId="10045"/>
    <cellStyle name="Normal 7 2 5" xfId="10220"/>
    <cellStyle name="Normal 7 2 5 2" xfId="12265"/>
    <cellStyle name="Normal 7 2 5 2 2" xfId="20440"/>
    <cellStyle name="Normal 7 2 5 2 2 2" xfId="41665"/>
    <cellStyle name="Normal 7 2 5 2 3" xfId="23703"/>
    <cellStyle name="Normal 7 2 5 2 3 2" xfId="44928"/>
    <cellStyle name="Normal 7 2 5 2 4" xfId="26970"/>
    <cellStyle name="Normal 7 2 5 2 4 2" xfId="48192"/>
    <cellStyle name="Normal 7 2 5 2 5" xfId="30234"/>
    <cellStyle name="Normal 7 2 5 2 5 2" xfId="51456"/>
    <cellStyle name="Normal 7 2 5 2 6" xfId="17178"/>
    <cellStyle name="Normal 7 2 5 2 6 2" xfId="38403"/>
    <cellStyle name="Normal 7 2 5 2 7" xfId="33502"/>
    <cellStyle name="Normal 7 2 5 3" xfId="15547"/>
    <cellStyle name="Normal 7 2 5 3 2" xfId="36772"/>
    <cellStyle name="Normal 7 2 5 4" xfId="18809"/>
    <cellStyle name="Normal 7 2 5 4 2" xfId="40034"/>
    <cellStyle name="Normal 7 2 5 5" xfId="22071"/>
    <cellStyle name="Normal 7 2 5 5 2" xfId="43296"/>
    <cellStyle name="Normal 7 2 5 6" xfId="25338"/>
    <cellStyle name="Normal 7 2 5 6 2" xfId="46560"/>
    <cellStyle name="Normal 7 2 5 7" xfId="28603"/>
    <cellStyle name="Normal 7 2 5 7 2" xfId="49825"/>
    <cellStyle name="Normal 7 2 5 8" xfId="13915"/>
    <cellStyle name="Normal 7 2 5 8 2" xfId="35141"/>
    <cellStyle name="Normal 7 2 5 9" xfId="31871"/>
    <cellStyle name="Normal 7 2 6" xfId="11451"/>
    <cellStyle name="Normal 7 2 6 2" xfId="19628"/>
    <cellStyle name="Normal 7 2 6 2 2" xfId="40853"/>
    <cellStyle name="Normal 7 2 6 3" xfId="22891"/>
    <cellStyle name="Normal 7 2 6 3 2" xfId="44116"/>
    <cellStyle name="Normal 7 2 6 4" xfId="26158"/>
    <cellStyle name="Normal 7 2 6 4 2" xfId="47380"/>
    <cellStyle name="Normal 7 2 6 5" xfId="29422"/>
    <cellStyle name="Normal 7 2 6 5 2" xfId="50644"/>
    <cellStyle name="Normal 7 2 6 6" xfId="16366"/>
    <cellStyle name="Normal 7 2 6 6 2" xfId="37591"/>
    <cellStyle name="Normal 7 2 6 7" xfId="32690"/>
    <cellStyle name="Normal 7 2 7" xfId="14723"/>
    <cellStyle name="Normal 7 2 7 2" xfId="35948"/>
    <cellStyle name="Normal 7 2 8" xfId="17985"/>
    <cellStyle name="Normal 7 2 8 2" xfId="39210"/>
    <cellStyle name="Normal 7 2 9" xfId="21247"/>
    <cellStyle name="Normal 7 2 9 2" xfId="42472"/>
    <cellStyle name="Normal 7 20" xfId="3822"/>
    <cellStyle name="Normal 7 3" xfId="441"/>
    <cellStyle name="Normal 7 3 10" xfId="25052"/>
    <cellStyle name="Normal 7 3 10 2" xfId="46277"/>
    <cellStyle name="Normal 7 3 11" xfId="28320"/>
    <cellStyle name="Normal 7 3 11 2" xfId="49542"/>
    <cellStyle name="Normal 7 3 12" xfId="13644"/>
    <cellStyle name="Normal 7 3 12 2" xfId="34870"/>
    <cellStyle name="Normal 7 3 13" xfId="31600"/>
    <cellStyle name="Normal 7 3 14" xfId="8676"/>
    <cellStyle name="Normal 7 3 15" xfId="3259"/>
    <cellStyle name="Normal 7 3 2" xfId="2477"/>
    <cellStyle name="Normal 7 3 2 10" xfId="13645"/>
    <cellStyle name="Normal 7 3 2 10 2" xfId="34871"/>
    <cellStyle name="Normal 7 3 2 11" xfId="31601"/>
    <cellStyle name="Normal 7 3 2 12" xfId="8677"/>
    <cellStyle name="Normal 7 3 2 2" xfId="2476"/>
    <cellStyle name="Normal 7 3 2 2 2" xfId="2475"/>
    <cellStyle name="Normal 7 3 2 2 2 2" xfId="3744"/>
    <cellStyle name="Normal 7 3 2 2 3" xfId="3702"/>
    <cellStyle name="Normal 7 3 2 2 4" xfId="10119"/>
    <cellStyle name="Normal 7 3 2 3" xfId="2474"/>
    <cellStyle name="Normal 7 3 2 3 10" xfId="11066"/>
    <cellStyle name="Normal 7 3 2 3 2" xfId="3690"/>
    <cellStyle name="Normal 7 3 2 3 2 2" xfId="20982"/>
    <cellStyle name="Normal 7 3 2 3 2 2 2" xfId="42207"/>
    <cellStyle name="Normal 7 3 2 3 2 3" xfId="24245"/>
    <cellStyle name="Normal 7 3 2 3 2 3 2" xfId="45470"/>
    <cellStyle name="Normal 7 3 2 3 2 4" xfId="27512"/>
    <cellStyle name="Normal 7 3 2 3 2 4 2" xfId="48734"/>
    <cellStyle name="Normal 7 3 2 3 2 5" xfId="30776"/>
    <cellStyle name="Normal 7 3 2 3 2 5 2" xfId="51998"/>
    <cellStyle name="Normal 7 3 2 3 2 6" xfId="17720"/>
    <cellStyle name="Normal 7 3 2 3 2 6 2" xfId="38945"/>
    <cellStyle name="Normal 7 3 2 3 2 7" xfId="34044"/>
    <cellStyle name="Normal 7 3 2 3 2 8" xfId="12807"/>
    <cellStyle name="Normal 7 3 2 3 3" xfId="16089"/>
    <cellStyle name="Normal 7 3 2 3 3 2" xfId="37314"/>
    <cellStyle name="Normal 7 3 2 3 4" xfId="19351"/>
    <cellStyle name="Normal 7 3 2 3 4 2" xfId="40576"/>
    <cellStyle name="Normal 7 3 2 3 5" xfId="22613"/>
    <cellStyle name="Normal 7 3 2 3 5 2" xfId="43838"/>
    <cellStyle name="Normal 7 3 2 3 6" xfId="25880"/>
    <cellStyle name="Normal 7 3 2 3 6 2" xfId="47102"/>
    <cellStyle name="Normal 7 3 2 3 7" xfId="29145"/>
    <cellStyle name="Normal 7 3 2 3 7 2" xfId="50367"/>
    <cellStyle name="Normal 7 3 2 3 8" xfId="14457"/>
    <cellStyle name="Normal 7 3 2 3 8 2" xfId="35683"/>
    <cellStyle name="Normal 7 3 2 3 9" xfId="32413"/>
    <cellStyle name="Normal 7 3 2 4" xfId="2473"/>
    <cellStyle name="Normal 7 3 2 4 2" xfId="3724"/>
    <cellStyle name="Normal 7 3 2 4 2 2" xfId="41395"/>
    <cellStyle name="Normal 7 3 2 4 2 3" xfId="20170"/>
    <cellStyle name="Normal 7 3 2 4 3" xfId="23433"/>
    <cellStyle name="Normal 7 3 2 4 3 2" xfId="44658"/>
    <cellStyle name="Normal 7 3 2 4 4" xfId="26700"/>
    <cellStyle name="Normal 7 3 2 4 4 2" xfId="47922"/>
    <cellStyle name="Normal 7 3 2 4 5" xfId="29964"/>
    <cellStyle name="Normal 7 3 2 4 5 2" xfId="51186"/>
    <cellStyle name="Normal 7 3 2 4 6" xfId="16908"/>
    <cellStyle name="Normal 7 3 2 4 6 2" xfId="38133"/>
    <cellStyle name="Normal 7 3 2 4 7" xfId="33232"/>
    <cellStyle name="Normal 7 3 2 4 8" xfId="11993"/>
    <cellStyle name="Normal 7 3 2 5" xfId="3508"/>
    <cellStyle name="Normal 7 3 2 5 2" xfId="36490"/>
    <cellStyle name="Normal 7 3 2 5 3" xfId="15265"/>
    <cellStyle name="Normal 7 3 2 6" xfId="18527"/>
    <cellStyle name="Normal 7 3 2 6 2" xfId="39752"/>
    <cellStyle name="Normal 7 3 2 7" xfId="21789"/>
    <cellStyle name="Normal 7 3 2 7 2" xfId="43014"/>
    <cellStyle name="Normal 7 3 2 8" xfId="25053"/>
    <cellStyle name="Normal 7 3 2 8 2" xfId="46278"/>
    <cellStyle name="Normal 7 3 2 9" xfId="28321"/>
    <cellStyle name="Normal 7 3 2 9 2" xfId="49543"/>
    <cellStyle name="Normal 7 3 3" xfId="2472"/>
    <cellStyle name="Normal 7 3 3 10" xfId="31602"/>
    <cellStyle name="Normal 7 3 3 11" xfId="8678"/>
    <cellStyle name="Normal 7 3 3 2" xfId="2471"/>
    <cellStyle name="Normal 7 3 3 2 10" xfId="11067"/>
    <cellStyle name="Normal 7 3 3 2 2" xfId="3733"/>
    <cellStyle name="Normal 7 3 3 2 2 2" xfId="20983"/>
    <cellStyle name="Normal 7 3 3 2 2 2 2" xfId="42208"/>
    <cellStyle name="Normal 7 3 3 2 2 3" xfId="24246"/>
    <cellStyle name="Normal 7 3 3 2 2 3 2" xfId="45471"/>
    <cellStyle name="Normal 7 3 3 2 2 4" xfId="27513"/>
    <cellStyle name="Normal 7 3 3 2 2 4 2" xfId="48735"/>
    <cellStyle name="Normal 7 3 3 2 2 5" xfId="30777"/>
    <cellStyle name="Normal 7 3 3 2 2 5 2" xfId="51999"/>
    <cellStyle name="Normal 7 3 3 2 2 6" xfId="17721"/>
    <cellStyle name="Normal 7 3 3 2 2 6 2" xfId="38946"/>
    <cellStyle name="Normal 7 3 3 2 2 7" xfId="34045"/>
    <cellStyle name="Normal 7 3 3 2 2 8" xfId="12808"/>
    <cellStyle name="Normal 7 3 3 2 3" xfId="16090"/>
    <cellStyle name="Normal 7 3 3 2 3 2" xfId="37315"/>
    <cellStyle name="Normal 7 3 3 2 4" xfId="19352"/>
    <cellStyle name="Normal 7 3 3 2 4 2" xfId="40577"/>
    <cellStyle name="Normal 7 3 3 2 5" xfId="22614"/>
    <cellStyle name="Normal 7 3 3 2 5 2" xfId="43839"/>
    <cellStyle name="Normal 7 3 3 2 6" xfId="25881"/>
    <cellStyle name="Normal 7 3 3 2 6 2" xfId="47103"/>
    <cellStyle name="Normal 7 3 3 2 7" xfId="29146"/>
    <cellStyle name="Normal 7 3 3 2 7 2" xfId="50368"/>
    <cellStyle name="Normal 7 3 3 2 8" xfId="14458"/>
    <cellStyle name="Normal 7 3 3 2 8 2" xfId="35684"/>
    <cellStyle name="Normal 7 3 3 2 9" xfId="32414"/>
    <cellStyle name="Normal 7 3 3 3" xfId="3695"/>
    <cellStyle name="Normal 7 3 3 3 2" xfId="20171"/>
    <cellStyle name="Normal 7 3 3 3 2 2" xfId="41396"/>
    <cellStyle name="Normal 7 3 3 3 3" xfId="23434"/>
    <cellStyle name="Normal 7 3 3 3 3 2" xfId="44659"/>
    <cellStyle name="Normal 7 3 3 3 4" xfId="26701"/>
    <cellStyle name="Normal 7 3 3 3 4 2" xfId="47923"/>
    <cellStyle name="Normal 7 3 3 3 5" xfId="29965"/>
    <cellStyle name="Normal 7 3 3 3 5 2" xfId="51187"/>
    <cellStyle name="Normal 7 3 3 3 6" xfId="16909"/>
    <cellStyle name="Normal 7 3 3 3 6 2" xfId="38134"/>
    <cellStyle name="Normal 7 3 3 3 7" xfId="33233"/>
    <cellStyle name="Normal 7 3 3 3 8" xfId="11994"/>
    <cellStyle name="Normal 7 3 3 4" xfId="15266"/>
    <cellStyle name="Normal 7 3 3 4 2" xfId="36491"/>
    <cellStyle name="Normal 7 3 3 5" xfId="18528"/>
    <cellStyle name="Normal 7 3 3 5 2" xfId="39753"/>
    <cellStyle name="Normal 7 3 3 6" xfId="21790"/>
    <cellStyle name="Normal 7 3 3 6 2" xfId="43015"/>
    <cellStyle name="Normal 7 3 3 7" xfId="25054"/>
    <cellStyle name="Normal 7 3 3 7 2" xfId="46279"/>
    <cellStyle name="Normal 7 3 3 8" xfId="28322"/>
    <cellStyle name="Normal 7 3 3 8 2" xfId="49544"/>
    <cellStyle name="Normal 7 3 3 9" xfId="13646"/>
    <cellStyle name="Normal 7 3 3 9 2" xfId="34872"/>
    <cellStyle name="Normal 7 3 4" xfId="2470"/>
    <cellStyle name="Normal 7 3 4 2" xfId="3680"/>
    <cellStyle name="Normal 7 3 4 3" xfId="10046"/>
    <cellStyle name="Normal 7 3 5" xfId="2469"/>
    <cellStyle name="Normal 7 3 5 10" xfId="11065"/>
    <cellStyle name="Normal 7 3 5 2" xfId="3713"/>
    <cellStyle name="Normal 7 3 5 2 2" xfId="20981"/>
    <cellStyle name="Normal 7 3 5 2 2 2" xfId="42206"/>
    <cellStyle name="Normal 7 3 5 2 3" xfId="24244"/>
    <cellStyle name="Normal 7 3 5 2 3 2" xfId="45469"/>
    <cellStyle name="Normal 7 3 5 2 4" xfId="27511"/>
    <cellStyle name="Normal 7 3 5 2 4 2" xfId="48733"/>
    <cellStyle name="Normal 7 3 5 2 5" xfId="30775"/>
    <cellStyle name="Normal 7 3 5 2 5 2" xfId="51997"/>
    <cellStyle name="Normal 7 3 5 2 6" xfId="17719"/>
    <cellStyle name="Normal 7 3 5 2 6 2" xfId="38944"/>
    <cellStyle name="Normal 7 3 5 2 7" xfId="34043"/>
    <cellStyle name="Normal 7 3 5 2 8" xfId="12806"/>
    <cellStyle name="Normal 7 3 5 3" xfId="16088"/>
    <cellStyle name="Normal 7 3 5 3 2" xfId="37313"/>
    <cellStyle name="Normal 7 3 5 4" xfId="19350"/>
    <cellStyle name="Normal 7 3 5 4 2" xfId="40575"/>
    <cellStyle name="Normal 7 3 5 5" xfId="22612"/>
    <cellStyle name="Normal 7 3 5 5 2" xfId="43837"/>
    <cellStyle name="Normal 7 3 5 6" xfId="25879"/>
    <cellStyle name="Normal 7 3 5 6 2" xfId="47101"/>
    <cellStyle name="Normal 7 3 5 7" xfId="29144"/>
    <cellStyle name="Normal 7 3 5 7 2" xfId="50366"/>
    <cellStyle name="Normal 7 3 5 8" xfId="14456"/>
    <cellStyle name="Normal 7 3 5 8 2" xfId="35682"/>
    <cellStyle name="Normal 7 3 5 9" xfId="32412"/>
    <cellStyle name="Normal 7 3 6" xfId="3409"/>
    <cellStyle name="Normal 7 3 6 2" xfId="20169"/>
    <cellStyle name="Normal 7 3 6 2 2" xfId="41394"/>
    <cellStyle name="Normal 7 3 6 3" xfId="23432"/>
    <cellStyle name="Normal 7 3 6 3 2" xfId="44657"/>
    <cellStyle name="Normal 7 3 6 4" xfId="26699"/>
    <cellStyle name="Normal 7 3 6 4 2" xfId="47921"/>
    <cellStyle name="Normal 7 3 6 5" xfId="29963"/>
    <cellStyle name="Normal 7 3 6 5 2" xfId="51185"/>
    <cellStyle name="Normal 7 3 6 6" xfId="16907"/>
    <cellStyle name="Normal 7 3 6 6 2" xfId="38132"/>
    <cellStyle name="Normal 7 3 6 7" xfId="33231"/>
    <cellStyle name="Normal 7 3 6 8" xfId="11992"/>
    <cellStyle name="Normal 7 3 7" xfId="15264"/>
    <cellStyle name="Normal 7 3 7 2" xfId="36489"/>
    <cellStyle name="Normal 7 3 8" xfId="18526"/>
    <cellStyle name="Normal 7 3 8 2" xfId="39751"/>
    <cellStyle name="Normal 7 3 9" xfId="21788"/>
    <cellStyle name="Normal 7 3 9 2" xfId="43013"/>
    <cellStyle name="Normal 7 4" xfId="442"/>
    <cellStyle name="Normal 7 4 10" xfId="28323"/>
    <cellStyle name="Normal 7 4 10 2" xfId="49545"/>
    <cellStyle name="Normal 7 4 11" xfId="13647"/>
    <cellStyle name="Normal 7 4 11 2" xfId="34873"/>
    <cellStyle name="Normal 7 4 12" xfId="31603"/>
    <cellStyle name="Normal 7 4 13" xfId="8679"/>
    <cellStyle name="Normal 7 4 14" xfId="3258"/>
    <cellStyle name="Normal 7 4 2" xfId="2468"/>
    <cellStyle name="Normal 7 4 2 10" xfId="31604"/>
    <cellStyle name="Normal 7 4 2 11" xfId="8680"/>
    <cellStyle name="Normal 7 4 2 2" xfId="2467"/>
    <cellStyle name="Normal 7 4 2 2 10" xfId="11069"/>
    <cellStyle name="Normal 7 4 2 2 2" xfId="3737"/>
    <cellStyle name="Normal 7 4 2 2 2 2" xfId="20985"/>
    <cellStyle name="Normal 7 4 2 2 2 2 2" xfId="42210"/>
    <cellStyle name="Normal 7 4 2 2 2 3" xfId="24248"/>
    <cellStyle name="Normal 7 4 2 2 2 3 2" xfId="45473"/>
    <cellStyle name="Normal 7 4 2 2 2 4" xfId="27515"/>
    <cellStyle name="Normal 7 4 2 2 2 4 2" xfId="48737"/>
    <cellStyle name="Normal 7 4 2 2 2 5" xfId="30779"/>
    <cellStyle name="Normal 7 4 2 2 2 5 2" xfId="52001"/>
    <cellStyle name="Normal 7 4 2 2 2 6" xfId="17723"/>
    <cellStyle name="Normal 7 4 2 2 2 6 2" xfId="38948"/>
    <cellStyle name="Normal 7 4 2 2 2 7" xfId="34047"/>
    <cellStyle name="Normal 7 4 2 2 2 8" xfId="12810"/>
    <cellStyle name="Normal 7 4 2 2 3" xfId="16092"/>
    <cellStyle name="Normal 7 4 2 2 3 2" xfId="37317"/>
    <cellStyle name="Normal 7 4 2 2 4" xfId="19354"/>
    <cellStyle name="Normal 7 4 2 2 4 2" xfId="40579"/>
    <cellStyle name="Normal 7 4 2 2 5" xfId="22616"/>
    <cellStyle name="Normal 7 4 2 2 5 2" xfId="43841"/>
    <cellStyle name="Normal 7 4 2 2 6" xfId="25883"/>
    <cellStyle name="Normal 7 4 2 2 6 2" xfId="47105"/>
    <cellStyle name="Normal 7 4 2 2 7" xfId="29148"/>
    <cellStyle name="Normal 7 4 2 2 7 2" xfId="50370"/>
    <cellStyle name="Normal 7 4 2 2 8" xfId="14460"/>
    <cellStyle name="Normal 7 4 2 2 8 2" xfId="35686"/>
    <cellStyle name="Normal 7 4 2 2 9" xfId="32416"/>
    <cellStyle name="Normal 7 4 2 3" xfId="3509"/>
    <cellStyle name="Normal 7 4 2 3 2" xfId="20173"/>
    <cellStyle name="Normal 7 4 2 3 2 2" xfId="41398"/>
    <cellStyle name="Normal 7 4 2 3 3" xfId="23436"/>
    <cellStyle name="Normal 7 4 2 3 3 2" xfId="44661"/>
    <cellStyle name="Normal 7 4 2 3 4" xfId="26703"/>
    <cellStyle name="Normal 7 4 2 3 4 2" xfId="47925"/>
    <cellStyle name="Normal 7 4 2 3 5" xfId="29967"/>
    <cellStyle name="Normal 7 4 2 3 5 2" xfId="51189"/>
    <cellStyle name="Normal 7 4 2 3 6" xfId="16911"/>
    <cellStyle name="Normal 7 4 2 3 6 2" xfId="38136"/>
    <cellStyle name="Normal 7 4 2 3 7" xfId="33235"/>
    <cellStyle name="Normal 7 4 2 3 8" xfId="11996"/>
    <cellStyle name="Normal 7 4 2 4" xfId="15268"/>
    <cellStyle name="Normal 7 4 2 4 2" xfId="36493"/>
    <cellStyle name="Normal 7 4 2 5" xfId="18530"/>
    <cellStyle name="Normal 7 4 2 5 2" xfId="39755"/>
    <cellStyle name="Normal 7 4 2 6" xfId="21792"/>
    <cellStyle name="Normal 7 4 2 6 2" xfId="43017"/>
    <cellStyle name="Normal 7 4 2 7" xfId="25056"/>
    <cellStyle name="Normal 7 4 2 7 2" xfId="46281"/>
    <cellStyle name="Normal 7 4 2 8" xfId="28324"/>
    <cellStyle name="Normal 7 4 2 8 2" xfId="49546"/>
    <cellStyle name="Normal 7 4 2 9" xfId="13648"/>
    <cellStyle name="Normal 7 4 2 9 2" xfId="34874"/>
    <cellStyle name="Normal 7 4 3" xfId="2466"/>
    <cellStyle name="Normal 7 4 3 2" xfId="3684"/>
    <cellStyle name="Normal 7 4 3 3" xfId="10044"/>
    <cellStyle name="Normal 7 4 4" xfId="2465"/>
    <cellStyle name="Normal 7 4 4 10" xfId="11068"/>
    <cellStyle name="Normal 7 4 4 2" xfId="3717"/>
    <cellStyle name="Normal 7 4 4 2 2" xfId="20984"/>
    <cellStyle name="Normal 7 4 4 2 2 2" xfId="42209"/>
    <cellStyle name="Normal 7 4 4 2 3" xfId="24247"/>
    <cellStyle name="Normal 7 4 4 2 3 2" xfId="45472"/>
    <cellStyle name="Normal 7 4 4 2 4" xfId="27514"/>
    <cellStyle name="Normal 7 4 4 2 4 2" xfId="48736"/>
    <cellStyle name="Normal 7 4 4 2 5" xfId="30778"/>
    <cellStyle name="Normal 7 4 4 2 5 2" xfId="52000"/>
    <cellStyle name="Normal 7 4 4 2 6" xfId="17722"/>
    <cellStyle name="Normal 7 4 4 2 6 2" xfId="38947"/>
    <cellStyle name="Normal 7 4 4 2 7" xfId="34046"/>
    <cellStyle name="Normal 7 4 4 2 8" xfId="12809"/>
    <cellStyle name="Normal 7 4 4 3" xfId="16091"/>
    <cellStyle name="Normal 7 4 4 3 2" xfId="37316"/>
    <cellStyle name="Normal 7 4 4 4" xfId="19353"/>
    <cellStyle name="Normal 7 4 4 4 2" xfId="40578"/>
    <cellStyle name="Normal 7 4 4 5" xfId="22615"/>
    <cellStyle name="Normal 7 4 4 5 2" xfId="43840"/>
    <cellStyle name="Normal 7 4 4 6" xfId="25882"/>
    <cellStyle name="Normal 7 4 4 6 2" xfId="47104"/>
    <cellStyle name="Normal 7 4 4 7" xfId="29147"/>
    <cellStyle name="Normal 7 4 4 7 2" xfId="50369"/>
    <cellStyle name="Normal 7 4 4 8" xfId="14459"/>
    <cellStyle name="Normal 7 4 4 8 2" xfId="35685"/>
    <cellStyle name="Normal 7 4 4 9" xfId="32415"/>
    <cellStyle name="Normal 7 4 5" xfId="3410"/>
    <cellStyle name="Normal 7 4 5 2" xfId="20172"/>
    <cellStyle name="Normal 7 4 5 2 2" xfId="41397"/>
    <cellStyle name="Normal 7 4 5 3" xfId="23435"/>
    <cellStyle name="Normal 7 4 5 3 2" xfId="44660"/>
    <cellStyle name="Normal 7 4 5 4" xfId="26702"/>
    <cellStyle name="Normal 7 4 5 4 2" xfId="47924"/>
    <cellStyle name="Normal 7 4 5 5" xfId="29966"/>
    <cellStyle name="Normal 7 4 5 5 2" xfId="51188"/>
    <cellStyle name="Normal 7 4 5 6" xfId="16910"/>
    <cellStyle name="Normal 7 4 5 6 2" xfId="38135"/>
    <cellStyle name="Normal 7 4 5 7" xfId="33234"/>
    <cellStyle name="Normal 7 4 5 8" xfId="11995"/>
    <cellStyle name="Normal 7 4 6" xfId="15267"/>
    <cellStyle name="Normal 7 4 6 2" xfId="36492"/>
    <cellStyle name="Normal 7 4 7" xfId="18529"/>
    <cellStyle name="Normal 7 4 7 2" xfId="39754"/>
    <cellStyle name="Normal 7 4 8" xfId="21791"/>
    <cellStyle name="Normal 7 4 8 2" xfId="43016"/>
    <cellStyle name="Normal 7 4 9" xfId="25055"/>
    <cellStyle name="Normal 7 4 9 2" xfId="46280"/>
    <cellStyle name="Normal 7 5" xfId="443"/>
    <cellStyle name="Normal 7 5 10" xfId="13649"/>
    <cellStyle name="Normal 7 5 10 2" xfId="34875"/>
    <cellStyle name="Normal 7 5 11" xfId="31605"/>
    <cellStyle name="Normal 7 5 12" xfId="8681"/>
    <cellStyle name="Normal 7 5 13" xfId="3257"/>
    <cellStyle name="Normal 7 5 2" xfId="2464"/>
    <cellStyle name="Normal 7 5 2 2" xfId="3510"/>
    <cellStyle name="Normal 7 5 2 3" xfId="10118"/>
    <cellStyle name="Normal 7 5 3" xfId="3411"/>
    <cellStyle name="Normal 7 5 3 10" xfId="11070"/>
    <cellStyle name="Normal 7 5 3 2" xfId="12811"/>
    <cellStyle name="Normal 7 5 3 2 2" xfId="20986"/>
    <cellStyle name="Normal 7 5 3 2 2 2" xfId="42211"/>
    <cellStyle name="Normal 7 5 3 2 3" xfId="24249"/>
    <cellStyle name="Normal 7 5 3 2 3 2" xfId="45474"/>
    <cellStyle name="Normal 7 5 3 2 4" xfId="27516"/>
    <cellStyle name="Normal 7 5 3 2 4 2" xfId="48738"/>
    <cellStyle name="Normal 7 5 3 2 5" xfId="30780"/>
    <cellStyle name="Normal 7 5 3 2 5 2" xfId="52002"/>
    <cellStyle name="Normal 7 5 3 2 6" xfId="17724"/>
    <cellStyle name="Normal 7 5 3 2 6 2" xfId="38949"/>
    <cellStyle name="Normal 7 5 3 2 7" xfId="34048"/>
    <cellStyle name="Normal 7 5 3 3" xfId="16093"/>
    <cellStyle name="Normal 7 5 3 3 2" xfId="37318"/>
    <cellStyle name="Normal 7 5 3 4" xfId="19355"/>
    <cellStyle name="Normal 7 5 3 4 2" xfId="40580"/>
    <cellStyle name="Normal 7 5 3 5" xfId="22617"/>
    <cellStyle name="Normal 7 5 3 5 2" xfId="43842"/>
    <cellStyle name="Normal 7 5 3 6" xfId="25884"/>
    <cellStyle name="Normal 7 5 3 6 2" xfId="47106"/>
    <cellStyle name="Normal 7 5 3 7" xfId="29149"/>
    <cellStyle name="Normal 7 5 3 7 2" xfId="50371"/>
    <cellStyle name="Normal 7 5 3 8" xfId="14461"/>
    <cellStyle name="Normal 7 5 3 8 2" xfId="35687"/>
    <cellStyle name="Normal 7 5 3 9" xfId="32417"/>
    <cellStyle name="Normal 7 5 4" xfId="11997"/>
    <cellStyle name="Normal 7 5 4 2" xfId="20174"/>
    <cellStyle name="Normal 7 5 4 2 2" xfId="41399"/>
    <cellStyle name="Normal 7 5 4 3" xfId="23437"/>
    <cellStyle name="Normal 7 5 4 3 2" xfId="44662"/>
    <cellStyle name="Normal 7 5 4 4" xfId="26704"/>
    <cellStyle name="Normal 7 5 4 4 2" xfId="47926"/>
    <cellStyle name="Normal 7 5 4 5" xfId="29968"/>
    <cellStyle name="Normal 7 5 4 5 2" xfId="51190"/>
    <cellStyle name="Normal 7 5 4 6" xfId="16912"/>
    <cellStyle name="Normal 7 5 4 6 2" xfId="38137"/>
    <cellStyle name="Normal 7 5 4 7" xfId="33236"/>
    <cellStyle name="Normal 7 5 5" xfId="15269"/>
    <cellStyle name="Normal 7 5 5 2" xfId="36494"/>
    <cellStyle name="Normal 7 5 6" xfId="18531"/>
    <cellStyle name="Normal 7 5 6 2" xfId="39756"/>
    <cellStyle name="Normal 7 5 7" xfId="21793"/>
    <cellStyle name="Normal 7 5 7 2" xfId="43018"/>
    <cellStyle name="Normal 7 5 8" xfId="25057"/>
    <cellStyle name="Normal 7 5 8 2" xfId="46282"/>
    <cellStyle name="Normal 7 5 9" xfId="28325"/>
    <cellStyle name="Normal 7 5 9 2" xfId="49547"/>
    <cellStyle name="Normal 7 6" xfId="2463"/>
    <cellStyle name="Normal 7 6 10" xfId="31606"/>
    <cellStyle name="Normal 7 6 11" xfId="8682"/>
    <cellStyle name="Normal 7 6 2" xfId="11071"/>
    <cellStyle name="Normal 7 6 2 2" xfId="12812"/>
    <cellStyle name="Normal 7 6 2 2 2" xfId="20987"/>
    <cellStyle name="Normal 7 6 2 2 2 2" xfId="42212"/>
    <cellStyle name="Normal 7 6 2 2 3" xfId="24250"/>
    <cellStyle name="Normal 7 6 2 2 3 2" xfId="45475"/>
    <cellStyle name="Normal 7 6 2 2 4" xfId="27517"/>
    <cellStyle name="Normal 7 6 2 2 4 2" xfId="48739"/>
    <cellStyle name="Normal 7 6 2 2 5" xfId="30781"/>
    <cellStyle name="Normal 7 6 2 2 5 2" xfId="52003"/>
    <cellStyle name="Normal 7 6 2 2 6" xfId="17725"/>
    <cellStyle name="Normal 7 6 2 2 6 2" xfId="38950"/>
    <cellStyle name="Normal 7 6 2 2 7" xfId="34049"/>
    <cellStyle name="Normal 7 6 2 3" xfId="16094"/>
    <cellStyle name="Normal 7 6 2 3 2" xfId="37319"/>
    <cellStyle name="Normal 7 6 2 4" xfId="19356"/>
    <cellStyle name="Normal 7 6 2 4 2" xfId="40581"/>
    <cellStyle name="Normal 7 6 2 5" xfId="22618"/>
    <cellStyle name="Normal 7 6 2 5 2" xfId="43843"/>
    <cellStyle name="Normal 7 6 2 6" xfId="25885"/>
    <cellStyle name="Normal 7 6 2 6 2" xfId="47107"/>
    <cellStyle name="Normal 7 6 2 7" xfId="29150"/>
    <cellStyle name="Normal 7 6 2 7 2" xfId="50372"/>
    <cellStyle name="Normal 7 6 2 8" xfId="14462"/>
    <cellStyle name="Normal 7 6 2 8 2" xfId="35688"/>
    <cellStyle name="Normal 7 6 2 9" xfId="32418"/>
    <cellStyle name="Normal 7 6 3" xfId="11998"/>
    <cellStyle name="Normal 7 6 3 2" xfId="20175"/>
    <cellStyle name="Normal 7 6 3 2 2" xfId="41400"/>
    <cellStyle name="Normal 7 6 3 3" xfId="23438"/>
    <cellStyle name="Normal 7 6 3 3 2" xfId="44663"/>
    <cellStyle name="Normal 7 6 3 4" xfId="26705"/>
    <cellStyle name="Normal 7 6 3 4 2" xfId="47927"/>
    <cellStyle name="Normal 7 6 3 5" xfId="29969"/>
    <cellStyle name="Normal 7 6 3 5 2" xfId="51191"/>
    <cellStyle name="Normal 7 6 3 6" xfId="16913"/>
    <cellStyle name="Normal 7 6 3 6 2" xfId="38138"/>
    <cellStyle name="Normal 7 6 3 7" xfId="33237"/>
    <cellStyle name="Normal 7 6 4" xfId="15270"/>
    <cellStyle name="Normal 7 6 4 2" xfId="36495"/>
    <cellStyle name="Normal 7 6 5" xfId="18532"/>
    <cellStyle name="Normal 7 6 5 2" xfId="39757"/>
    <cellStyle name="Normal 7 6 6" xfId="21794"/>
    <cellStyle name="Normal 7 6 6 2" xfId="43019"/>
    <cellStyle name="Normal 7 6 7" xfId="25058"/>
    <cellStyle name="Normal 7 6 7 2" xfId="46283"/>
    <cellStyle name="Normal 7 6 8" xfId="28326"/>
    <cellStyle name="Normal 7 6 8 2" xfId="49548"/>
    <cellStyle name="Normal 7 6 9" xfId="13650"/>
    <cellStyle name="Normal 7 6 9 2" xfId="34876"/>
    <cellStyle name="Normal 7 7" xfId="2462"/>
    <cellStyle name="Normal 7 7 2" xfId="3706"/>
    <cellStyle name="Normal 7 7 3" xfId="3994"/>
    <cellStyle name="Normal 7 8" xfId="9681"/>
    <cellStyle name="Normal 7 8 10" xfId="31685"/>
    <cellStyle name="Normal 7 8 2" xfId="11167"/>
    <cellStyle name="Normal 7 8 2 2" xfId="12891"/>
    <cellStyle name="Normal 7 8 2 2 2" xfId="21066"/>
    <cellStyle name="Normal 7 8 2 2 2 2" xfId="42291"/>
    <cellStyle name="Normal 7 8 2 2 3" xfId="24329"/>
    <cellStyle name="Normal 7 8 2 2 3 2" xfId="45554"/>
    <cellStyle name="Normal 7 8 2 2 4" xfId="27596"/>
    <cellStyle name="Normal 7 8 2 2 4 2" xfId="48818"/>
    <cellStyle name="Normal 7 8 2 2 5" xfId="30860"/>
    <cellStyle name="Normal 7 8 2 2 5 2" xfId="52082"/>
    <cellStyle name="Normal 7 8 2 2 6" xfId="17804"/>
    <cellStyle name="Normal 7 8 2 2 6 2" xfId="39029"/>
    <cellStyle name="Normal 7 8 2 2 7" xfId="34128"/>
    <cellStyle name="Normal 7 8 2 3" xfId="16173"/>
    <cellStyle name="Normal 7 8 2 3 2" xfId="37398"/>
    <cellStyle name="Normal 7 8 2 4" xfId="19435"/>
    <cellStyle name="Normal 7 8 2 4 2" xfId="40660"/>
    <cellStyle name="Normal 7 8 2 5" xfId="22697"/>
    <cellStyle name="Normal 7 8 2 5 2" xfId="43922"/>
    <cellStyle name="Normal 7 8 2 6" xfId="25964"/>
    <cellStyle name="Normal 7 8 2 6 2" xfId="47186"/>
    <cellStyle name="Normal 7 8 2 7" xfId="29229"/>
    <cellStyle name="Normal 7 8 2 7 2" xfId="50451"/>
    <cellStyle name="Normal 7 8 2 8" xfId="14541"/>
    <cellStyle name="Normal 7 8 2 8 2" xfId="35767"/>
    <cellStyle name="Normal 7 8 2 9" xfId="32497"/>
    <cellStyle name="Normal 7 8 3" xfId="12077"/>
    <cellStyle name="Normal 7 8 3 2" xfId="20254"/>
    <cellStyle name="Normal 7 8 3 2 2" xfId="41479"/>
    <cellStyle name="Normal 7 8 3 3" xfId="23517"/>
    <cellStyle name="Normal 7 8 3 3 2" xfId="44742"/>
    <cellStyle name="Normal 7 8 3 4" xfId="26784"/>
    <cellStyle name="Normal 7 8 3 4 2" xfId="48006"/>
    <cellStyle name="Normal 7 8 3 5" xfId="30048"/>
    <cellStyle name="Normal 7 8 3 5 2" xfId="51270"/>
    <cellStyle name="Normal 7 8 3 6" xfId="16992"/>
    <cellStyle name="Normal 7 8 3 6 2" xfId="38217"/>
    <cellStyle name="Normal 7 8 3 7" xfId="33316"/>
    <cellStyle name="Normal 7 8 4" xfId="15349"/>
    <cellStyle name="Normal 7 8 4 2" xfId="36574"/>
    <cellStyle name="Normal 7 8 5" xfId="18611"/>
    <cellStyle name="Normal 7 8 5 2" xfId="39836"/>
    <cellStyle name="Normal 7 8 6" xfId="21873"/>
    <cellStyle name="Normal 7 8 6 2" xfId="43098"/>
    <cellStyle name="Normal 7 8 7" xfId="25137"/>
    <cellStyle name="Normal 7 8 7 2" xfId="46362"/>
    <cellStyle name="Normal 7 8 8" xfId="28405"/>
    <cellStyle name="Normal 7 8 8 2" xfId="49627"/>
    <cellStyle name="Normal 7 8 9" xfId="13729"/>
    <cellStyle name="Normal 7 8 9 2" xfId="34955"/>
    <cellStyle name="Normal 7 9" xfId="9890"/>
    <cellStyle name="Normal 7 9 10" xfId="31767"/>
    <cellStyle name="Normal 7 9 2" xfId="11352"/>
    <cellStyle name="Normal 7 9 2 2" xfId="13022"/>
    <cellStyle name="Normal 7 9 2 2 2" xfId="21197"/>
    <cellStyle name="Normal 7 9 2 2 2 2" xfId="42422"/>
    <cellStyle name="Normal 7 9 2 2 3" xfId="24460"/>
    <cellStyle name="Normal 7 9 2 2 3 2" xfId="45685"/>
    <cellStyle name="Normal 7 9 2 2 4" xfId="27727"/>
    <cellStyle name="Normal 7 9 2 2 4 2" xfId="48949"/>
    <cellStyle name="Normal 7 9 2 2 5" xfId="30991"/>
    <cellStyle name="Normal 7 9 2 2 5 2" xfId="52213"/>
    <cellStyle name="Normal 7 9 2 2 6" xfId="17935"/>
    <cellStyle name="Normal 7 9 2 2 6 2" xfId="39160"/>
    <cellStyle name="Normal 7 9 2 2 7" xfId="34259"/>
    <cellStyle name="Normal 7 9 2 3" xfId="16304"/>
    <cellStyle name="Normal 7 9 2 3 2" xfId="37529"/>
    <cellStyle name="Normal 7 9 2 4" xfId="19566"/>
    <cellStyle name="Normal 7 9 2 4 2" xfId="40791"/>
    <cellStyle name="Normal 7 9 2 5" xfId="22828"/>
    <cellStyle name="Normal 7 9 2 5 2" xfId="44053"/>
    <cellStyle name="Normal 7 9 2 6" xfId="26095"/>
    <cellStyle name="Normal 7 9 2 6 2" xfId="47317"/>
    <cellStyle name="Normal 7 9 2 7" xfId="29360"/>
    <cellStyle name="Normal 7 9 2 7 2" xfId="50582"/>
    <cellStyle name="Normal 7 9 2 8" xfId="14672"/>
    <cellStyle name="Normal 7 9 2 8 2" xfId="35898"/>
    <cellStyle name="Normal 7 9 2 9" xfId="32628"/>
    <cellStyle name="Normal 7 9 3" xfId="12160"/>
    <cellStyle name="Normal 7 9 3 2" xfId="20336"/>
    <cellStyle name="Normal 7 9 3 2 2" xfId="41561"/>
    <cellStyle name="Normal 7 9 3 3" xfId="23599"/>
    <cellStyle name="Normal 7 9 3 3 2" xfId="44824"/>
    <cellStyle name="Normal 7 9 3 4" xfId="26866"/>
    <cellStyle name="Normal 7 9 3 4 2" xfId="48088"/>
    <cellStyle name="Normal 7 9 3 5" xfId="30130"/>
    <cellStyle name="Normal 7 9 3 5 2" xfId="51352"/>
    <cellStyle name="Normal 7 9 3 6" xfId="17074"/>
    <cellStyle name="Normal 7 9 3 6 2" xfId="38299"/>
    <cellStyle name="Normal 7 9 3 7" xfId="33398"/>
    <cellStyle name="Normal 7 9 4" xfId="15431"/>
    <cellStyle name="Normal 7 9 4 2" xfId="36656"/>
    <cellStyle name="Normal 7 9 5" xfId="18693"/>
    <cellStyle name="Normal 7 9 5 2" xfId="39918"/>
    <cellStyle name="Normal 7 9 6" xfId="21955"/>
    <cellStyle name="Normal 7 9 6 2" xfId="43180"/>
    <cellStyle name="Normal 7 9 7" xfId="25220"/>
    <cellStyle name="Normal 7 9 7 2" xfId="46444"/>
    <cellStyle name="Normal 7 9 8" xfId="28487"/>
    <cellStyle name="Normal 7 9 8 2" xfId="49709"/>
    <cellStyle name="Normal 7 9 9" xfId="13811"/>
    <cellStyle name="Normal 7 9 9 2" xfId="35037"/>
    <cellStyle name="Normal 70" xfId="3767"/>
    <cellStyle name="Normal 70 2" xfId="8683"/>
    <cellStyle name="Normal 71" xfId="3347"/>
    <cellStyle name="Normal 71 2" xfId="8684"/>
    <cellStyle name="Normal 72" xfId="8685"/>
    <cellStyle name="Normal 73" xfId="8686"/>
    <cellStyle name="Normal 74" xfId="8687"/>
    <cellStyle name="Normal 75" xfId="8688"/>
    <cellStyle name="Normal 76" xfId="8689"/>
    <cellStyle name="Normal 77" xfId="8690"/>
    <cellStyle name="Normal 78" xfId="8691"/>
    <cellStyle name="Normal 79" xfId="8692"/>
    <cellStyle name="Normal 8" xfId="444"/>
    <cellStyle name="Normal 8 2" xfId="445"/>
    <cellStyle name="Normal 8 2 2" xfId="2461"/>
    <cellStyle name="Normal 8 2 2 2" xfId="10048"/>
    <cellStyle name="Normal 8 2 2 3" xfId="8693"/>
    <cellStyle name="Normal 8 2 3" xfId="8694"/>
    <cellStyle name="Normal 8 2 4" xfId="9683"/>
    <cellStyle name="Normal 8 2 4 10" xfId="31687"/>
    <cellStyle name="Normal 8 2 4 2" xfId="11169"/>
    <cellStyle name="Normal 8 2 4 2 2" xfId="12893"/>
    <cellStyle name="Normal 8 2 4 2 2 2" xfId="21068"/>
    <cellStyle name="Normal 8 2 4 2 2 2 2" xfId="42293"/>
    <cellStyle name="Normal 8 2 4 2 2 3" xfId="24331"/>
    <cellStyle name="Normal 8 2 4 2 2 3 2" xfId="45556"/>
    <cellStyle name="Normal 8 2 4 2 2 4" xfId="27598"/>
    <cellStyle name="Normal 8 2 4 2 2 4 2" xfId="48820"/>
    <cellStyle name="Normal 8 2 4 2 2 5" xfId="30862"/>
    <cellStyle name="Normal 8 2 4 2 2 5 2" xfId="52084"/>
    <cellStyle name="Normal 8 2 4 2 2 6" xfId="17806"/>
    <cellStyle name="Normal 8 2 4 2 2 6 2" xfId="39031"/>
    <cellStyle name="Normal 8 2 4 2 2 7" xfId="34130"/>
    <cellStyle name="Normal 8 2 4 2 3" xfId="16175"/>
    <cellStyle name="Normal 8 2 4 2 3 2" xfId="37400"/>
    <cellStyle name="Normal 8 2 4 2 4" xfId="19437"/>
    <cellStyle name="Normal 8 2 4 2 4 2" xfId="40662"/>
    <cellStyle name="Normal 8 2 4 2 5" xfId="22699"/>
    <cellStyle name="Normal 8 2 4 2 5 2" xfId="43924"/>
    <cellStyle name="Normal 8 2 4 2 6" xfId="25966"/>
    <cellStyle name="Normal 8 2 4 2 6 2" xfId="47188"/>
    <cellStyle name="Normal 8 2 4 2 7" xfId="29231"/>
    <cellStyle name="Normal 8 2 4 2 7 2" xfId="50453"/>
    <cellStyle name="Normal 8 2 4 2 8" xfId="14543"/>
    <cellStyle name="Normal 8 2 4 2 8 2" xfId="35769"/>
    <cellStyle name="Normal 8 2 4 2 9" xfId="32499"/>
    <cellStyle name="Normal 8 2 4 3" xfId="12079"/>
    <cellStyle name="Normal 8 2 4 3 2" xfId="20256"/>
    <cellStyle name="Normal 8 2 4 3 2 2" xfId="41481"/>
    <cellStyle name="Normal 8 2 4 3 3" xfId="23519"/>
    <cellStyle name="Normal 8 2 4 3 3 2" xfId="44744"/>
    <cellStyle name="Normal 8 2 4 3 4" xfId="26786"/>
    <cellStyle name="Normal 8 2 4 3 4 2" xfId="48008"/>
    <cellStyle name="Normal 8 2 4 3 5" xfId="30050"/>
    <cellStyle name="Normal 8 2 4 3 5 2" xfId="51272"/>
    <cellStyle name="Normal 8 2 4 3 6" xfId="16994"/>
    <cellStyle name="Normal 8 2 4 3 6 2" xfId="38219"/>
    <cellStyle name="Normal 8 2 4 3 7" xfId="33318"/>
    <cellStyle name="Normal 8 2 4 4" xfId="15351"/>
    <cellStyle name="Normal 8 2 4 4 2" xfId="36576"/>
    <cellStyle name="Normal 8 2 4 5" xfId="18613"/>
    <cellStyle name="Normal 8 2 4 5 2" xfId="39838"/>
    <cellStyle name="Normal 8 2 4 6" xfId="21875"/>
    <cellStyle name="Normal 8 2 4 6 2" xfId="43100"/>
    <cellStyle name="Normal 8 2 4 7" xfId="25139"/>
    <cellStyle name="Normal 8 2 4 7 2" xfId="46364"/>
    <cellStyle name="Normal 8 2 4 8" xfId="28407"/>
    <cellStyle name="Normal 8 2 4 8 2" xfId="49629"/>
    <cellStyle name="Normal 8 2 4 9" xfId="13731"/>
    <cellStyle name="Normal 8 2 4 9 2" xfId="34957"/>
    <cellStyle name="Normal 8 2 5" xfId="9891"/>
    <cellStyle name="Normal 8 2 5 10" xfId="31768"/>
    <cellStyle name="Normal 8 2 5 2" xfId="11353"/>
    <cellStyle name="Normal 8 2 5 2 2" xfId="13023"/>
    <cellStyle name="Normal 8 2 5 2 2 2" xfId="21198"/>
    <cellStyle name="Normal 8 2 5 2 2 2 2" xfId="42423"/>
    <cellStyle name="Normal 8 2 5 2 2 3" xfId="24461"/>
    <cellStyle name="Normal 8 2 5 2 2 3 2" xfId="45686"/>
    <cellStyle name="Normal 8 2 5 2 2 4" xfId="27728"/>
    <cellStyle name="Normal 8 2 5 2 2 4 2" xfId="48950"/>
    <cellStyle name="Normal 8 2 5 2 2 5" xfId="30992"/>
    <cellStyle name="Normal 8 2 5 2 2 5 2" xfId="52214"/>
    <cellStyle name="Normal 8 2 5 2 2 6" xfId="17936"/>
    <cellStyle name="Normal 8 2 5 2 2 6 2" xfId="39161"/>
    <cellStyle name="Normal 8 2 5 2 2 7" xfId="34260"/>
    <cellStyle name="Normal 8 2 5 2 3" xfId="16305"/>
    <cellStyle name="Normal 8 2 5 2 3 2" xfId="37530"/>
    <cellStyle name="Normal 8 2 5 2 4" xfId="19567"/>
    <cellStyle name="Normal 8 2 5 2 4 2" xfId="40792"/>
    <cellStyle name="Normal 8 2 5 2 5" xfId="22829"/>
    <cellStyle name="Normal 8 2 5 2 5 2" xfId="44054"/>
    <cellStyle name="Normal 8 2 5 2 6" xfId="26096"/>
    <cellStyle name="Normal 8 2 5 2 6 2" xfId="47318"/>
    <cellStyle name="Normal 8 2 5 2 7" xfId="29361"/>
    <cellStyle name="Normal 8 2 5 2 7 2" xfId="50583"/>
    <cellStyle name="Normal 8 2 5 2 8" xfId="14673"/>
    <cellStyle name="Normal 8 2 5 2 8 2" xfId="35899"/>
    <cellStyle name="Normal 8 2 5 2 9" xfId="32629"/>
    <cellStyle name="Normal 8 2 5 3" xfId="12161"/>
    <cellStyle name="Normal 8 2 5 3 2" xfId="20337"/>
    <cellStyle name="Normal 8 2 5 3 2 2" xfId="41562"/>
    <cellStyle name="Normal 8 2 5 3 3" xfId="23600"/>
    <cellStyle name="Normal 8 2 5 3 3 2" xfId="44825"/>
    <cellStyle name="Normal 8 2 5 3 4" xfId="26867"/>
    <cellStyle name="Normal 8 2 5 3 4 2" xfId="48089"/>
    <cellStyle name="Normal 8 2 5 3 5" xfId="30131"/>
    <cellStyle name="Normal 8 2 5 3 5 2" xfId="51353"/>
    <cellStyle name="Normal 8 2 5 3 6" xfId="17075"/>
    <cellStyle name="Normal 8 2 5 3 6 2" xfId="38300"/>
    <cellStyle name="Normal 8 2 5 3 7" xfId="33399"/>
    <cellStyle name="Normal 8 2 5 4" xfId="15432"/>
    <cellStyle name="Normal 8 2 5 4 2" xfId="36657"/>
    <cellStyle name="Normal 8 2 5 5" xfId="18694"/>
    <cellStyle name="Normal 8 2 5 5 2" xfId="39919"/>
    <cellStyle name="Normal 8 2 5 6" xfId="21956"/>
    <cellStyle name="Normal 8 2 5 6 2" xfId="43181"/>
    <cellStyle name="Normal 8 2 5 7" xfId="25221"/>
    <cellStyle name="Normal 8 2 5 7 2" xfId="46445"/>
    <cellStyle name="Normal 8 2 5 8" xfId="28488"/>
    <cellStyle name="Normal 8 2 5 8 2" xfId="49710"/>
    <cellStyle name="Normal 8 2 5 9" xfId="13812"/>
    <cellStyle name="Normal 8 2 5 9 2" xfId="35038"/>
    <cellStyle name="Normal 8 2 6" xfId="3996"/>
    <cellStyle name="Normal 8 3" xfId="446"/>
    <cellStyle name="Normal 8 3 2" xfId="2460"/>
    <cellStyle name="Normal 8 3 2 2" xfId="10047"/>
    <cellStyle name="Normal 8 3 3" xfId="7996"/>
    <cellStyle name="Normal 8 4" xfId="447"/>
    <cellStyle name="Normal 8 4 10" xfId="31607"/>
    <cellStyle name="Normal 8 4 11" xfId="8695"/>
    <cellStyle name="Normal 8 4 12" xfId="3256"/>
    <cellStyle name="Normal 8 4 2" xfId="2459"/>
    <cellStyle name="Normal 8 4 2 10" xfId="11072"/>
    <cellStyle name="Normal 8 4 2 2" xfId="3511"/>
    <cellStyle name="Normal 8 4 2 2 2" xfId="20988"/>
    <cellStyle name="Normal 8 4 2 2 2 2" xfId="42213"/>
    <cellStyle name="Normal 8 4 2 2 3" xfId="24251"/>
    <cellStyle name="Normal 8 4 2 2 3 2" xfId="45476"/>
    <cellStyle name="Normal 8 4 2 2 4" xfId="27518"/>
    <cellStyle name="Normal 8 4 2 2 4 2" xfId="48740"/>
    <cellStyle name="Normal 8 4 2 2 5" xfId="30782"/>
    <cellStyle name="Normal 8 4 2 2 5 2" xfId="52004"/>
    <cellStyle name="Normal 8 4 2 2 6" xfId="17726"/>
    <cellStyle name="Normal 8 4 2 2 6 2" xfId="38951"/>
    <cellStyle name="Normal 8 4 2 2 7" xfId="34050"/>
    <cellStyle name="Normal 8 4 2 2 8" xfId="12813"/>
    <cellStyle name="Normal 8 4 2 3" xfId="16095"/>
    <cellStyle name="Normal 8 4 2 3 2" xfId="37320"/>
    <cellStyle name="Normal 8 4 2 4" xfId="19357"/>
    <cellStyle name="Normal 8 4 2 4 2" xfId="40582"/>
    <cellStyle name="Normal 8 4 2 5" xfId="22619"/>
    <cellStyle name="Normal 8 4 2 5 2" xfId="43844"/>
    <cellStyle name="Normal 8 4 2 6" xfId="25886"/>
    <cellStyle name="Normal 8 4 2 6 2" xfId="47108"/>
    <cellStyle name="Normal 8 4 2 7" xfId="29151"/>
    <cellStyle name="Normal 8 4 2 7 2" xfId="50373"/>
    <cellStyle name="Normal 8 4 2 8" xfId="14463"/>
    <cellStyle name="Normal 8 4 2 8 2" xfId="35689"/>
    <cellStyle name="Normal 8 4 2 9" xfId="32419"/>
    <cellStyle name="Normal 8 4 3" xfId="3412"/>
    <cellStyle name="Normal 8 4 3 2" xfId="20176"/>
    <cellStyle name="Normal 8 4 3 2 2" xfId="41401"/>
    <cellStyle name="Normal 8 4 3 3" xfId="23439"/>
    <cellStyle name="Normal 8 4 3 3 2" xfId="44664"/>
    <cellStyle name="Normal 8 4 3 4" xfId="26706"/>
    <cellStyle name="Normal 8 4 3 4 2" xfId="47928"/>
    <cellStyle name="Normal 8 4 3 5" xfId="29970"/>
    <cellStyle name="Normal 8 4 3 5 2" xfId="51192"/>
    <cellStyle name="Normal 8 4 3 6" xfId="16914"/>
    <cellStyle name="Normal 8 4 3 6 2" xfId="38139"/>
    <cellStyle name="Normal 8 4 3 7" xfId="33238"/>
    <cellStyle name="Normal 8 4 3 8" xfId="11999"/>
    <cellStyle name="Normal 8 4 4" xfId="15271"/>
    <cellStyle name="Normal 8 4 4 2" xfId="36496"/>
    <cellStyle name="Normal 8 4 5" xfId="18533"/>
    <cellStyle name="Normal 8 4 5 2" xfId="39758"/>
    <cellStyle name="Normal 8 4 6" xfId="21795"/>
    <cellStyle name="Normal 8 4 6 2" xfId="43020"/>
    <cellStyle name="Normal 8 4 7" xfId="25059"/>
    <cellStyle name="Normal 8 4 7 2" xfId="46284"/>
    <cellStyle name="Normal 8 4 8" xfId="28327"/>
    <cellStyle name="Normal 8 4 8 2" xfId="49549"/>
    <cellStyle name="Normal 8 4 9" xfId="13651"/>
    <cellStyle name="Normal 8 4 9 2" xfId="34877"/>
    <cellStyle name="Normal 8 5" xfId="2458"/>
    <cellStyle name="Normal 8 6" xfId="3823"/>
    <cellStyle name="Normal 80" xfId="8696"/>
    <cellStyle name="Normal 81" xfId="8697"/>
    <cellStyle name="Normal 82" xfId="8698"/>
    <cellStyle name="Normal 83" xfId="8699"/>
    <cellStyle name="Normal 84" xfId="8700"/>
    <cellStyle name="Normal 85" xfId="8701"/>
    <cellStyle name="Normal 86" xfId="8702"/>
    <cellStyle name="Normal 87" xfId="8703"/>
    <cellStyle name="Normal 88" xfId="8704"/>
    <cellStyle name="Normal 89" xfId="8705"/>
    <cellStyle name="Normal 9" xfId="448"/>
    <cellStyle name="Normal 9 10" xfId="8706"/>
    <cellStyle name="Normal 9 11" xfId="8707"/>
    <cellStyle name="Normal 9 12" xfId="8708"/>
    <cellStyle name="Normal 9 13" xfId="8709"/>
    <cellStyle name="Normal 9 14" xfId="8710"/>
    <cellStyle name="Normal 9 15" xfId="8711"/>
    <cellStyle name="Normal 9 16" xfId="8712"/>
    <cellStyle name="Normal 9 17" xfId="8713"/>
    <cellStyle name="Normal 9 18" xfId="3997"/>
    <cellStyle name="Normal 9 19" xfId="3824"/>
    <cellStyle name="Normal 9 2" xfId="449"/>
    <cellStyle name="Normal 9 2 2" xfId="450"/>
    <cellStyle name="Normal 9 2 2 2" xfId="9686"/>
    <cellStyle name="Normal 9 2 2 3" xfId="9685"/>
    <cellStyle name="Normal 9 2 3" xfId="2457"/>
    <cellStyle name="Normal 9 2 3 2" xfId="3512"/>
    <cellStyle name="Normal 9 2 3 3" xfId="9687"/>
    <cellStyle name="Normal 9 2 4" xfId="2456"/>
    <cellStyle name="Normal 9 2 4 2" xfId="9684"/>
    <cellStyle name="Normal 9 2 5" xfId="3413"/>
    <cellStyle name="Normal 9 2 6" xfId="7997"/>
    <cellStyle name="Normal 9 2 7" xfId="3255"/>
    <cellStyle name="Normal 9 3" xfId="451"/>
    <cellStyle name="Normal 9 3 2" xfId="2455"/>
    <cellStyle name="Normal 9 3 2 2" xfId="3513"/>
    <cellStyle name="Normal 9 3 2 3" xfId="9689"/>
    <cellStyle name="Normal 9 3 3" xfId="2454"/>
    <cellStyle name="Normal 9 3 3 2" xfId="9688"/>
    <cellStyle name="Normal 9 3 4" xfId="3414"/>
    <cellStyle name="Normal 9 3 5" xfId="8714"/>
    <cellStyle name="Normal 9 3 6" xfId="3254"/>
    <cellStyle name="Normal 9 4" xfId="2453"/>
    <cellStyle name="Normal 9 4 2" xfId="9690"/>
    <cellStyle name="Normal 9 4 2 10" xfId="31688"/>
    <cellStyle name="Normal 9 4 2 2" xfId="11170"/>
    <cellStyle name="Normal 9 4 2 2 2" xfId="12894"/>
    <cellStyle name="Normal 9 4 2 2 2 2" xfId="21069"/>
    <cellStyle name="Normal 9 4 2 2 2 2 2" xfId="42294"/>
    <cellStyle name="Normal 9 4 2 2 2 3" xfId="24332"/>
    <cellStyle name="Normal 9 4 2 2 2 3 2" xfId="45557"/>
    <cellStyle name="Normal 9 4 2 2 2 4" xfId="27599"/>
    <cellStyle name="Normal 9 4 2 2 2 4 2" xfId="48821"/>
    <cellStyle name="Normal 9 4 2 2 2 5" xfId="30863"/>
    <cellStyle name="Normal 9 4 2 2 2 5 2" xfId="52085"/>
    <cellStyle name="Normal 9 4 2 2 2 6" xfId="17807"/>
    <cellStyle name="Normal 9 4 2 2 2 6 2" xfId="39032"/>
    <cellStyle name="Normal 9 4 2 2 2 7" xfId="34131"/>
    <cellStyle name="Normal 9 4 2 2 3" xfId="16176"/>
    <cellStyle name="Normal 9 4 2 2 3 2" xfId="37401"/>
    <cellStyle name="Normal 9 4 2 2 4" xfId="19438"/>
    <cellStyle name="Normal 9 4 2 2 4 2" xfId="40663"/>
    <cellStyle name="Normal 9 4 2 2 5" xfId="22700"/>
    <cellStyle name="Normal 9 4 2 2 5 2" xfId="43925"/>
    <cellStyle name="Normal 9 4 2 2 6" xfId="25967"/>
    <cellStyle name="Normal 9 4 2 2 6 2" xfId="47189"/>
    <cellStyle name="Normal 9 4 2 2 7" xfId="29232"/>
    <cellStyle name="Normal 9 4 2 2 7 2" xfId="50454"/>
    <cellStyle name="Normal 9 4 2 2 8" xfId="14544"/>
    <cellStyle name="Normal 9 4 2 2 8 2" xfId="35770"/>
    <cellStyle name="Normal 9 4 2 2 9" xfId="32500"/>
    <cellStyle name="Normal 9 4 2 3" xfId="12080"/>
    <cellStyle name="Normal 9 4 2 3 2" xfId="20257"/>
    <cellStyle name="Normal 9 4 2 3 2 2" xfId="41482"/>
    <cellStyle name="Normal 9 4 2 3 3" xfId="23520"/>
    <cellStyle name="Normal 9 4 2 3 3 2" xfId="44745"/>
    <cellStyle name="Normal 9 4 2 3 4" xfId="26787"/>
    <cellStyle name="Normal 9 4 2 3 4 2" xfId="48009"/>
    <cellStyle name="Normal 9 4 2 3 5" xfId="30051"/>
    <cellStyle name="Normal 9 4 2 3 5 2" xfId="51273"/>
    <cellStyle name="Normal 9 4 2 3 6" xfId="16995"/>
    <cellStyle name="Normal 9 4 2 3 6 2" xfId="38220"/>
    <cellStyle name="Normal 9 4 2 3 7" xfId="33319"/>
    <cellStyle name="Normal 9 4 2 4" xfId="15352"/>
    <cellStyle name="Normal 9 4 2 4 2" xfId="36577"/>
    <cellStyle name="Normal 9 4 2 5" xfId="18614"/>
    <cellStyle name="Normal 9 4 2 5 2" xfId="39839"/>
    <cellStyle name="Normal 9 4 2 6" xfId="21876"/>
    <cellStyle name="Normal 9 4 2 6 2" xfId="43101"/>
    <cellStyle name="Normal 9 4 2 7" xfId="25140"/>
    <cellStyle name="Normal 9 4 2 7 2" xfId="46365"/>
    <cellStyle name="Normal 9 4 2 8" xfId="28408"/>
    <cellStyle name="Normal 9 4 2 8 2" xfId="49630"/>
    <cellStyle name="Normal 9 4 2 9" xfId="13732"/>
    <cellStyle name="Normal 9 4 2 9 2" xfId="34958"/>
    <cellStyle name="Normal 9 4 3" xfId="9892"/>
    <cellStyle name="Normal 9 4 3 10" xfId="31769"/>
    <cellStyle name="Normal 9 4 3 2" xfId="11354"/>
    <cellStyle name="Normal 9 4 3 2 2" xfId="13024"/>
    <cellStyle name="Normal 9 4 3 2 2 2" xfId="21199"/>
    <cellStyle name="Normal 9 4 3 2 2 2 2" xfId="42424"/>
    <cellStyle name="Normal 9 4 3 2 2 3" xfId="24462"/>
    <cellStyle name="Normal 9 4 3 2 2 3 2" xfId="45687"/>
    <cellStyle name="Normal 9 4 3 2 2 4" xfId="27729"/>
    <cellStyle name="Normal 9 4 3 2 2 4 2" xfId="48951"/>
    <cellStyle name="Normal 9 4 3 2 2 5" xfId="30993"/>
    <cellStyle name="Normal 9 4 3 2 2 5 2" xfId="52215"/>
    <cellStyle name="Normal 9 4 3 2 2 6" xfId="17937"/>
    <cellStyle name="Normal 9 4 3 2 2 6 2" xfId="39162"/>
    <cellStyle name="Normal 9 4 3 2 2 7" xfId="34261"/>
    <cellStyle name="Normal 9 4 3 2 3" xfId="16306"/>
    <cellStyle name="Normal 9 4 3 2 3 2" xfId="37531"/>
    <cellStyle name="Normal 9 4 3 2 4" xfId="19568"/>
    <cellStyle name="Normal 9 4 3 2 4 2" xfId="40793"/>
    <cellStyle name="Normal 9 4 3 2 5" xfId="22830"/>
    <cellStyle name="Normal 9 4 3 2 5 2" xfId="44055"/>
    <cellStyle name="Normal 9 4 3 2 6" xfId="26097"/>
    <cellStyle name="Normal 9 4 3 2 6 2" xfId="47319"/>
    <cellStyle name="Normal 9 4 3 2 7" xfId="29362"/>
    <cellStyle name="Normal 9 4 3 2 7 2" xfId="50584"/>
    <cellStyle name="Normal 9 4 3 2 8" xfId="14674"/>
    <cellStyle name="Normal 9 4 3 2 8 2" xfId="35900"/>
    <cellStyle name="Normal 9 4 3 2 9" xfId="32630"/>
    <cellStyle name="Normal 9 4 3 3" xfId="12162"/>
    <cellStyle name="Normal 9 4 3 3 2" xfId="20338"/>
    <cellStyle name="Normal 9 4 3 3 2 2" xfId="41563"/>
    <cellStyle name="Normal 9 4 3 3 3" xfId="23601"/>
    <cellStyle name="Normal 9 4 3 3 3 2" xfId="44826"/>
    <cellStyle name="Normal 9 4 3 3 4" xfId="26868"/>
    <cellStyle name="Normal 9 4 3 3 4 2" xfId="48090"/>
    <cellStyle name="Normal 9 4 3 3 5" xfId="30132"/>
    <cellStyle name="Normal 9 4 3 3 5 2" xfId="51354"/>
    <cellStyle name="Normal 9 4 3 3 6" xfId="17076"/>
    <cellStyle name="Normal 9 4 3 3 6 2" xfId="38301"/>
    <cellStyle name="Normal 9 4 3 3 7" xfId="33400"/>
    <cellStyle name="Normal 9 4 3 4" xfId="15433"/>
    <cellStyle name="Normal 9 4 3 4 2" xfId="36658"/>
    <cellStyle name="Normal 9 4 3 5" xfId="18695"/>
    <cellStyle name="Normal 9 4 3 5 2" xfId="39920"/>
    <cellStyle name="Normal 9 4 3 6" xfId="21957"/>
    <cellStyle name="Normal 9 4 3 6 2" xfId="43182"/>
    <cellStyle name="Normal 9 4 3 7" xfId="25222"/>
    <cellStyle name="Normal 9 4 3 7 2" xfId="46446"/>
    <cellStyle name="Normal 9 4 3 8" xfId="28489"/>
    <cellStyle name="Normal 9 4 3 8 2" xfId="49711"/>
    <cellStyle name="Normal 9 4 3 9" xfId="13813"/>
    <cellStyle name="Normal 9 4 3 9 2" xfId="35039"/>
    <cellStyle name="Normal 9 4 4" xfId="8715"/>
    <cellStyle name="Normal 9 5" xfId="2452"/>
    <cellStyle name="Normal 9 5 2" xfId="9799"/>
    <cellStyle name="Normal 9 5 3" xfId="8716"/>
    <cellStyle name="Normal 9 6" xfId="8717"/>
    <cellStyle name="Normal 9 6 2" xfId="10049"/>
    <cellStyle name="Normal 9 7" xfId="8718"/>
    <cellStyle name="Normal 9 8" xfId="8719"/>
    <cellStyle name="Normal 9 9" xfId="8720"/>
    <cellStyle name="Normal 90" xfId="8721"/>
    <cellStyle name="Normal 91" xfId="8722"/>
    <cellStyle name="Normal 92" xfId="8723"/>
    <cellStyle name="Normal 93" xfId="8724"/>
    <cellStyle name="Normal 94" xfId="8725"/>
    <cellStyle name="Normal 95" xfId="8726"/>
    <cellStyle name="Normal 96" xfId="8727"/>
    <cellStyle name="Normal 97" xfId="8728"/>
    <cellStyle name="Normal 97 10" xfId="31608"/>
    <cellStyle name="Normal 97 2" xfId="11073"/>
    <cellStyle name="Normal 97 2 2" xfId="12814"/>
    <cellStyle name="Normal 97 2 2 2" xfId="20989"/>
    <cellStyle name="Normal 97 2 2 2 2" xfId="42214"/>
    <cellStyle name="Normal 97 2 2 3" xfId="24252"/>
    <cellStyle name="Normal 97 2 2 3 2" xfId="45477"/>
    <cellStyle name="Normal 97 2 2 4" xfId="27519"/>
    <cellStyle name="Normal 97 2 2 4 2" xfId="48741"/>
    <cellStyle name="Normal 97 2 2 5" xfId="30783"/>
    <cellStyle name="Normal 97 2 2 5 2" xfId="52005"/>
    <cellStyle name="Normal 97 2 2 6" xfId="17727"/>
    <cellStyle name="Normal 97 2 2 6 2" xfId="38952"/>
    <cellStyle name="Normal 97 2 2 7" xfId="34051"/>
    <cellStyle name="Normal 97 2 3" xfId="16096"/>
    <cellStyle name="Normal 97 2 3 2" xfId="37321"/>
    <cellStyle name="Normal 97 2 4" xfId="19358"/>
    <cellStyle name="Normal 97 2 4 2" xfId="40583"/>
    <cellStyle name="Normal 97 2 5" xfId="22620"/>
    <cellStyle name="Normal 97 2 5 2" xfId="43845"/>
    <cellStyle name="Normal 97 2 6" xfId="25887"/>
    <cellStyle name="Normal 97 2 6 2" xfId="47109"/>
    <cellStyle name="Normal 97 2 7" xfId="29152"/>
    <cellStyle name="Normal 97 2 7 2" xfId="50374"/>
    <cellStyle name="Normal 97 2 8" xfId="14464"/>
    <cellStyle name="Normal 97 2 8 2" xfId="35690"/>
    <cellStyle name="Normal 97 2 9" xfId="32420"/>
    <cellStyle name="Normal 97 3" xfId="12000"/>
    <cellStyle name="Normal 97 3 2" xfId="20177"/>
    <cellStyle name="Normal 97 3 2 2" xfId="41402"/>
    <cellStyle name="Normal 97 3 3" xfId="23440"/>
    <cellStyle name="Normal 97 3 3 2" xfId="44665"/>
    <cellStyle name="Normal 97 3 4" xfId="26707"/>
    <cellStyle name="Normal 97 3 4 2" xfId="47929"/>
    <cellStyle name="Normal 97 3 5" xfId="29971"/>
    <cellStyle name="Normal 97 3 5 2" xfId="51193"/>
    <cellStyle name="Normal 97 3 6" xfId="16915"/>
    <cellStyle name="Normal 97 3 6 2" xfId="38140"/>
    <cellStyle name="Normal 97 3 7" xfId="33239"/>
    <cellStyle name="Normal 97 4" xfId="15272"/>
    <cellStyle name="Normal 97 4 2" xfId="36497"/>
    <cellStyle name="Normal 97 5" xfId="18534"/>
    <cellStyle name="Normal 97 5 2" xfId="39759"/>
    <cellStyle name="Normal 97 6" xfId="21796"/>
    <cellStyle name="Normal 97 6 2" xfId="43021"/>
    <cellStyle name="Normal 97 7" xfId="25060"/>
    <cellStyle name="Normal 97 7 2" xfId="46285"/>
    <cellStyle name="Normal 97 8" xfId="28328"/>
    <cellStyle name="Normal 97 8 2" xfId="49550"/>
    <cellStyle name="Normal 97 9" xfId="13652"/>
    <cellStyle name="Normal 97 9 2" xfId="34878"/>
    <cellStyle name="Normal 98" xfId="8729"/>
    <cellStyle name="Normal 98 10" xfId="31609"/>
    <cellStyle name="Normal 98 2" xfId="11074"/>
    <cellStyle name="Normal 98 2 2" xfId="12815"/>
    <cellStyle name="Normal 98 2 2 2" xfId="20990"/>
    <cellStyle name="Normal 98 2 2 2 2" xfId="42215"/>
    <cellStyle name="Normal 98 2 2 3" xfId="24253"/>
    <cellStyle name="Normal 98 2 2 3 2" xfId="45478"/>
    <cellStyle name="Normal 98 2 2 4" xfId="27520"/>
    <cellStyle name="Normal 98 2 2 4 2" xfId="48742"/>
    <cellStyle name="Normal 98 2 2 5" xfId="30784"/>
    <cellStyle name="Normal 98 2 2 5 2" xfId="52006"/>
    <cellStyle name="Normal 98 2 2 6" xfId="17728"/>
    <cellStyle name="Normal 98 2 2 6 2" xfId="38953"/>
    <cellStyle name="Normal 98 2 2 7" xfId="34052"/>
    <cellStyle name="Normal 98 2 3" xfId="16097"/>
    <cellStyle name="Normal 98 2 3 2" xfId="37322"/>
    <cellStyle name="Normal 98 2 4" xfId="19359"/>
    <cellStyle name="Normal 98 2 4 2" xfId="40584"/>
    <cellStyle name="Normal 98 2 5" xfId="22621"/>
    <cellStyle name="Normal 98 2 5 2" xfId="43846"/>
    <cellStyle name="Normal 98 2 6" xfId="25888"/>
    <cellStyle name="Normal 98 2 6 2" xfId="47110"/>
    <cellStyle name="Normal 98 2 7" xfId="29153"/>
    <cellStyle name="Normal 98 2 7 2" xfId="50375"/>
    <cellStyle name="Normal 98 2 8" xfId="14465"/>
    <cellStyle name="Normal 98 2 8 2" xfId="35691"/>
    <cellStyle name="Normal 98 2 9" xfId="32421"/>
    <cellStyle name="Normal 98 3" xfId="12001"/>
    <cellStyle name="Normal 98 3 2" xfId="20178"/>
    <cellStyle name="Normal 98 3 2 2" xfId="41403"/>
    <cellStyle name="Normal 98 3 3" xfId="23441"/>
    <cellStyle name="Normal 98 3 3 2" xfId="44666"/>
    <cellStyle name="Normal 98 3 4" xfId="26708"/>
    <cellStyle name="Normal 98 3 4 2" xfId="47930"/>
    <cellStyle name="Normal 98 3 5" xfId="29972"/>
    <cellStyle name="Normal 98 3 5 2" xfId="51194"/>
    <cellStyle name="Normal 98 3 6" xfId="16916"/>
    <cellStyle name="Normal 98 3 6 2" xfId="38141"/>
    <cellStyle name="Normal 98 3 7" xfId="33240"/>
    <cellStyle name="Normal 98 4" xfId="15273"/>
    <cellStyle name="Normal 98 4 2" xfId="36498"/>
    <cellStyle name="Normal 98 5" xfId="18535"/>
    <cellStyle name="Normal 98 5 2" xfId="39760"/>
    <cellStyle name="Normal 98 6" xfId="21797"/>
    <cellStyle name="Normal 98 6 2" xfId="43022"/>
    <cellStyle name="Normal 98 7" xfId="25061"/>
    <cellStyle name="Normal 98 7 2" xfId="46286"/>
    <cellStyle name="Normal 98 8" xfId="28329"/>
    <cellStyle name="Normal 98 8 2" xfId="49551"/>
    <cellStyle name="Normal 98 9" xfId="13653"/>
    <cellStyle name="Normal 98 9 2" xfId="34879"/>
    <cellStyle name="Normal 99" xfId="9827"/>
    <cellStyle name="Normal 99 2" xfId="11214"/>
    <cellStyle name="Normal 99 3" xfId="11207"/>
    <cellStyle name="Note 10" xfId="3998"/>
    <cellStyle name="Note 10 2" xfId="3999"/>
    <cellStyle name="Note 10 2 2" xfId="10222"/>
    <cellStyle name="Note 10 3" xfId="4000"/>
    <cellStyle name="Note 10 3 2" xfId="10223"/>
    <cellStyle name="Note 10 4" xfId="10221"/>
    <cellStyle name="Note 10_SAP IO" xfId="8730"/>
    <cellStyle name="Note 11" xfId="4001"/>
    <cellStyle name="Note 11 2" xfId="4002"/>
    <cellStyle name="Note 11 2 2" xfId="10225"/>
    <cellStyle name="Note 11 3" xfId="4003"/>
    <cellStyle name="Note 11 3 2" xfId="10226"/>
    <cellStyle name="Note 11 4" xfId="10224"/>
    <cellStyle name="Note 11_SAP IO" xfId="8731"/>
    <cellStyle name="Note 12" xfId="4004"/>
    <cellStyle name="Note 12 2" xfId="4005"/>
    <cellStyle name="Note 12 2 2" xfId="10228"/>
    <cellStyle name="Note 12 3" xfId="4006"/>
    <cellStyle name="Note 12 3 2" xfId="10229"/>
    <cellStyle name="Note 12 4" xfId="10227"/>
    <cellStyle name="Note 13" xfId="4007"/>
    <cellStyle name="Note 13 2" xfId="4008"/>
    <cellStyle name="Note 13 2 2" xfId="10231"/>
    <cellStyle name="Note 13 3" xfId="4009"/>
    <cellStyle name="Note 13 3 2" xfId="10232"/>
    <cellStyle name="Note 13 4" xfId="10230"/>
    <cellStyle name="Note 14" xfId="4010"/>
    <cellStyle name="Note 14 2" xfId="4011"/>
    <cellStyle name="Note 14 2 2" xfId="10234"/>
    <cellStyle name="Note 14 3" xfId="4012"/>
    <cellStyle name="Note 14 3 2" xfId="10235"/>
    <cellStyle name="Note 14 4" xfId="10233"/>
    <cellStyle name="Note 15" xfId="4013"/>
    <cellStyle name="Note 15 2" xfId="4014"/>
    <cellStyle name="Note 15 2 2" xfId="10237"/>
    <cellStyle name="Note 15 3" xfId="4015"/>
    <cellStyle name="Note 15 3 2" xfId="10238"/>
    <cellStyle name="Note 15 4" xfId="10236"/>
    <cellStyle name="Note 16" xfId="4016"/>
    <cellStyle name="Note 16 2" xfId="4017"/>
    <cellStyle name="Note 16 2 2" xfId="10240"/>
    <cellStyle name="Note 16 3" xfId="4018"/>
    <cellStyle name="Note 16 3 2" xfId="10241"/>
    <cellStyle name="Note 16 4" xfId="10239"/>
    <cellStyle name="Note 17" xfId="4019"/>
    <cellStyle name="Note 17 2" xfId="4020"/>
    <cellStyle name="Note 17 2 2" xfId="10243"/>
    <cellStyle name="Note 17 3" xfId="4021"/>
    <cellStyle name="Note 17 3 2" xfId="10244"/>
    <cellStyle name="Note 17 4" xfId="10242"/>
    <cellStyle name="Note 18" xfId="4022"/>
    <cellStyle name="Note 18 2" xfId="4023"/>
    <cellStyle name="Note 18 2 2" xfId="10246"/>
    <cellStyle name="Note 18 3" xfId="4024"/>
    <cellStyle name="Note 18 3 2" xfId="10247"/>
    <cellStyle name="Note 18 4" xfId="10245"/>
    <cellStyle name="Note 19" xfId="4025"/>
    <cellStyle name="Note 19 2" xfId="4026"/>
    <cellStyle name="Note 19 2 2" xfId="10249"/>
    <cellStyle name="Note 19 3" xfId="4027"/>
    <cellStyle name="Note 19 3 2" xfId="10250"/>
    <cellStyle name="Note 19 4" xfId="10248"/>
    <cellStyle name="Note 2" xfId="452"/>
    <cellStyle name="Note 2 10" xfId="9893"/>
    <cellStyle name="Note 2 10 10" xfId="31770"/>
    <cellStyle name="Note 2 10 2" xfId="11355"/>
    <cellStyle name="Note 2 10 2 2" xfId="13025"/>
    <cellStyle name="Note 2 10 2 2 2" xfId="21200"/>
    <cellStyle name="Note 2 10 2 2 2 2" xfId="42425"/>
    <cellStyle name="Note 2 10 2 2 3" xfId="24463"/>
    <cellStyle name="Note 2 10 2 2 3 2" xfId="45688"/>
    <cellStyle name="Note 2 10 2 2 4" xfId="27730"/>
    <cellStyle name="Note 2 10 2 2 4 2" xfId="48952"/>
    <cellStyle name="Note 2 10 2 2 5" xfId="30994"/>
    <cellStyle name="Note 2 10 2 2 5 2" xfId="52216"/>
    <cellStyle name="Note 2 10 2 2 6" xfId="17938"/>
    <cellStyle name="Note 2 10 2 2 6 2" xfId="39163"/>
    <cellStyle name="Note 2 10 2 2 7" xfId="34262"/>
    <cellStyle name="Note 2 10 2 3" xfId="16307"/>
    <cellStyle name="Note 2 10 2 3 2" xfId="37532"/>
    <cellStyle name="Note 2 10 2 4" xfId="19569"/>
    <cellStyle name="Note 2 10 2 4 2" xfId="40794"/>
    <cellStyle name="Note 2 10 2 5" xfId="22831"/>
    <cellStyle name="Note 2 10 2 5 2" xfId="44056"/>
    <cellStyle name="Note 2 10 2 6" xfId="26098"/>
    <cellStyle name="Note 2 10 2 6 2" xfId="47320"/>
    <cellStyle name="Note 2 10 2 7" xfId="29363"/>
    <cellStyle name="Note 2 10 2 7 2" xfId="50585"/>
    <cellStyle name="Note 2 10 2 8" xfId="14675"/>
    <cellStyle name="Note 2 10 2 8 2" xfId="35901"/>
    <cellStyle name="Note 2 10 2 9" xfId="32631"/>
    <cellStyle name="Note 2 10 3" xfId="12163"/>
    <cellStyle name="Note 2 10 3 2" xfId="20339"/>
    <cellStyle name="Note 2 10 3 2 2" xfId="41564"/>
    <cellStyle name="Note 2 10 3 3" xfId="23602"/>
    <cellStyle name="Note 2 10 3 3 2" xfId="44827"/>
    <cellStyle name="Note 2 10 3 4" xfId="26869"/>
    <cellStyle name="Note 2 10 3 4 2" xfId="48091"/>
    <cellStyle name="Note 2 10 3 5" xfId="30133"/>
    <cellStyle name="Note 2 10 3 5 2" xfId="51355"/>
    <cellStyle name="Note 2 10 3 6" xfId="17077"/>
    <cellStyle name="Note 2 10 3 6 2" xfId="38302"/>
    <cellStyle name="Note 2 10 3 7" xfId="33401"/>
    <cellStyle name="Note 2 10 4" xfId="15434"/>
    <cellStyle name="Note 2 10 4 2" xfId="36659"/>
    <cellStyle name="Note 2 10 5" xfId="18696"/>
    <cellStyle name="Note 2 10 5 2" xfId="39921"/>
    <cellStyle name="Note 2 10 6" xfId="21958"/>
    <cellStyle name="Note 2 10 6 2" xfId="43183"/>
    <cellStyle name="Note 2 10 7" xfId="25223"/>
    <cellStyle name="Note 2 10 7 2" xfId="46447"/>
    <cellStyle name="Note 2 10 8" xfId="28490"/>
    <cellStyle name="Note 2 10 8 2" xfId="49712"/>
    <cellStyle name="Note 2 10 9" xfId="13814"/>
    <cellStyle name="Note 2 10 9 2" xfId="35040"/>
    <cellStyle name="Note 2 11" xfId="10167"/>
    <cellStyle name="Note 2 11 10" xfId="31834"/>
    <cellStyle name="Note 2 11 2" xfId="11356"/>
    <cellStyle name="Note 2 11 2 2" xfId="13026"/>
    <cellStyle name="Note 2 11 2 2 2" xfId="21201"/>
    <cellStyle name="Note 2 11 2 2 2 2" xfId="42426"/>
    <cellStyle name="Note 2 11 2 2 3" xfId="24464"/>
    <cellStyle name="Note 2 11 2 2 3 2" xfId="45689"/>
    <cellStyle name="Note 2 11 2 2 4" xfId="27731"/>
    <cellStyle name="Note 2 11 2 2 4 2" xfId="48953"/>
    <cellStyle name="Note 2 11 2 2 5" xfId="30995"/>
    <cellStyle name="Note 2 11 2 2 5 2" xfId="52217"/>
    <cellStyle name="Note 2 11 2 2 6" xfId="17939"/>
    <cellStyle name="Note 2 11 2 2 6 2" xfId="39164"/>
    <cellStyle name="Note 2 11 2 2 7" xfId="34263"/>
    <cellStyle name="Note 2 11 2 3" xfId="16308"/>
    <cellStyle name="Note 2 11 2 3 2" xfId="37533"/>
    <cellStyle name="Note 2 11 2 4" xfId="19570"/>
    <cellStyle name="Note 2 11 2 4 2" xfId="40795"/>
    <cellStyle name="Note 2 11 2 5" xfId="22832"/>
    <cellStyle name="Note 2 11 2 5 2" xfId="44057"/>
    <cellStyle name="Note 2 11 2 6" xfId="26099"/>
    <cellStyle name="Note 2 11 2 6 2" xfId="47321"/>
    <cellStyle name="Note 2 11 2 7" xfId="29364"/>
    <cellStyle name="Note 2 11 2 7 2" xfId="50586"/>
    <cellStyle name="Note 2 11 2 8" xfId="14676"/>
    <cellStyle name="Note 2 11 2 8 2" xfId="35902"/>
    <cellStyle name="Note 2 11 2 9" xfId="32632"/>
    <cellStyle name="Note 2 11 3" xfId="12228"/>
    <cellStyle name="Note 2 11 3 2" xfId="20403"/>
    <cellStyle name="Note 2 11 3 2 2" xfId="41628"/>
    <cellStyle name="Note 2 11 3 3" xfId="23666"/>
    <cellStyle name="Note 2 11 3 3 2" xfId="44891"/>
    <cellStyle name="Note 2 11 3 4" xfId="26933"/>
    <cellStyle name="Note 2 11 3 4 2" xfId="48155"/>
    <cellStyle name="Note 2 11 3 5" xfId="30197"/>
    <cellStyle name="Note 2 11 3 5 2" xfId="51419"/>
    <cellStyle name="Note 2 11 3 6" xfId="17141"/>
    <cellStyle name="Note 2 11 3 6 2" xfId="38366"/>
    <cellStyle name="Note 2 11 3 7" xfId="33465"/>
    <cellStyle name="Note 2 11 4" xfId="15510"/>
    <cellStyle name="Note 2 11 4 2" xfId="36735"/>
    <cellStyle name="Note 2 11 5" xfId="18772"/>
    <cellStyle name="Note 2 11 5 2" xfId="39997"/>
    <cellStyle name="Note 2 11 6" xfId="22034"/>
    <cellStyle name="Note 2 11 6 2" xfId="43259"/>
    <cellStyle name="Note 2 11 7" xfId="25301"/>
    <cellStyle name="Note 2 11 7 2" xfId="46523"/>
    <cellStyle name="Note 2 11 8" xfId="28566"/>
    <cellStyle name="Note 2 11 8 2" xfId="49788"/>
    <cellStyle name="Note 2 11 9" xfId="13878"/>
    <cellStyle name="Note 2 11 9 2" xfId="35104"/>
    <cellStyle name="Note 2 12" xfId="10209"/>
    <cellStyle name="Note 2 12 2" xfId="12258"/>
    <cellStyle name="Note 2 12 2 2" xfId="20433"/>
    <cellStyle name="Note 2 12 2 2 2" xfId="41658"/>
    <cellStyle name="Note 2 12 2 3" xfId="23696"/>
    <cellStyle name="Note 2 12 2 3 2" xfId="44921"/>
    <cellStyle name="Note 2 12 2 4" xfId="26963"/>
    <cellStyle name="Note 2 12 2 4 2" xfId="48185"/>
    <cellStyle name="Note 2 12 2 5" xfId="30227"/>
    <cellStyle name="Note 2 12 2 5 2" xfId="51449"/>
    <cellStyle name="Note 2 12 2 6" xfId="17171"/>
    <cellStyle name="Note 2 12 2 6 2" xfId="38396"/>
    <cellStyle name="Note 2 12 2 7" xfId="33495"/>
    <cellStyle name="Note 2 12 3" xfId="15540"/>
    <cellStyle name="Note 2 12 3 2" xfId="36765"/>
    <cellStyle name="Note 2 12 4" xfId="18802"/>
    <cellStyle name="Note 2 12 4 2" xfId="40027"/>
    <cellStyle name="Note 2 12 5" xfId="22064"/>
    <cellStyle name="Note 2 12 5 2" xfId="43289"/>
    <cellStyle name="Note 2 12 6" xfId="25331"/>
    <cellStyle name="Note 2 12 6 2" xfId="46553"/>
    <cellStyle name="Note 2 12 7" xfId="28596"/>
    <cellStyle name="Note 2 12 7 2" xfId="49818"/>
    <cellStyle name="Note 2 12 8" xfId="13908"/>
    <cellStyle name="Note 2 12 8 2" xfId="35134"/>
    <cellStyle name="Note 2 12 9" xfId="31864"/>
    <cellStyle name="Note 2 13" xfId="11431"/>
    <cellStyle name="Note 2 13 2" xfId="19609"/>
    <cellStyle name="Note 2 13 2 2" xfId="40834"/>
    <cellStyle name="Note 2 13 3" xfId="22872"/>
    <cellStyle name="Note 2 13 3 2" xfId="44097"/>
    <cellStyle name="Note 2 13 4" xfId="26139"/>
    <cellStyle name="Note 2 13 4 2" xfId="47361"/>
    <cellStyle name="Note 2 13 5" xfId="29403"/>
    <cellStyle name="Note 2 13 5 2" xfId="50625"/>
    <cellStyle name="Note 2 13 6" xfId="16347"/>
    <cellStyle name="Note 2 13 6 2" xfId="37572"/>
    <cellStyle name="Note 2 13 7" xfId="32671"/>
    <cellStyle name="Note 2 14" xfId="14716"/>
    <cellStyle name="Note 2 14 2" xfId="35941"/>
    <cellStyle name="Note 2 15" xfId="17978"/>
    <cellStyle name="Note 2 15 2" xfId="39203"/>
    <cellStyle name="Note 2 16" xfId="21240"/>
    <cellStyle name="Note 2 16 2" xfId="42465"/>
    <cellStyle name="Note 2 17" xfId="24504"/>
    <cellStyle name="Note 2 17 2" xfId="45729"/>
    <cellStyle name="Note 2 18" xfId="27772"/>
    <cellStyle name="Note 2 18 2" xfId="48994"/>
    <cellStyle name="Note 2 19" xfId="13084"/>
    <cellStyle name="Note 2 19 2" xfId="34310"/>
    <cellStyle name="Note 2 2" xfId="2451"/>
    <cellStyle name="Note 2 2 2" xfId="8732"/>
    <cellStyle name="Note 2 2 2 10" xfId="28330"/>
    <cellStyle name="Note 2 2 2 10 2" xfId="49552"/>
    <cellStyle name="Note 2 2 2 11" xfId="13654"/>
    <cellStyle name="Note 2 2 2 11 2" xfId="34880"/>
    <cellStyle name="Note 2 2 2 12" xfId="31610"/>
    <cellStyle name="Note 2 2 2 2" xfId="8733"/>
    <cellStyle name="Note 2 2 2 2 10" xfId="31611"/>
    <cellStyle name="Note 2 2 2 2 2" xfId="11076"/>
    <cellStyle name="Note 2 2 2 2 2 2" xfId="12817"/>
    <cellStyle name="Note 2 2 2 2 2 2 2" xfId="20992"/>
    <cellStyle name="Note 2 2 2 2 2 2 2 2" xfId="42217"/>
    <cellStyle name="Note 2 2 2 2 2 2 3" xfId="24255"/>
    <cellStyle name="Note 2 2 2 2 2 2 3 2" xfId="45480"/>
    <cellStyle name="Note 2 2 2 2 2 2 4" xfId="27522"/>
    <cellStyle name="Note 2 2 2 2 2 2 4 2" xfId="48744"/>
    <cellStyle name="Note 2 2 2 2 2 2 5" xfId="30786"/>
    <cellStyle name="Note 2 2 2 2 2 2 5 2" xfId="52008"/>
    <cellStyle name="Note 2 2 2 2 2 2 6" xfId="17730"/>
    <cellStyle name="Note 2 2 2 2 2 2 6 2" xfId="38955"/>
    <cellStyle name="Note 2 2 2 2 2 2 7" xfId="34054"/>
    <cellStyle name="Note 2 2 2 2 2 3" xfId="16099"/>
    <cellStyle name="Note 2 2 2 2 2 3 2" xfId="37324"/>
    <cellStyle name="Note 2 2 2 2 2 4" xfId="19361"/>
    <cellStyle name="Note 2 2 2 2 2 4 2" xfId="40586"/>
    <cellStyle name="Note 2 2 2 2 2 5" xfId="22623"/>
    <cellStyle name="Note 2 2 2 2 2 5 2" xfId="43848"/>
    <cellStyle name="Note 2 2 2 2 2 6" xfId="25890"/>
    <cellStyle name="Note 2 2 2 2 2 6 2" xfId="47112"/>
    <cellStyle name="Note 2 2 2 2 2 7" xfId="29155"/>
    <cellStyle name="Note 2 2 2 2 2 7 2" xfId="50377"/>
    <cellStyle name="Note 2 2 2 2 2 8" xfId="14467"/>
    <cellStyle name="Note 2 2 2 2 2 8 2" xfId="35693"/>
    <cellStyle name="Note 2 2 2 2 2 9" xfId="32423"/>
    <cellStyle name="Note 2 2 2 2 3" xfId="12003"/>
    <cellStyle name="Note 2 2 2 2 3 2" xfId="20180"/>
    <cellStyle name="Note 2 2 2 2 3 2 2" xfId="41405"/>
    <cellStyle name="Note 2 2 2 2 3 3" xfId="23443"/>
    <cellStyle name="Note 2 2 2 2 3 3 2" xfId="44668"/>
    <cellStyle name="Note 2 2 2 2 3 4" xfId="26710"/>
    <cellStyle name="Note 2 2 2 2 3 4 2" xfId="47932"/>
    <cellStyle name="Note 2 2 2 2 3 5" xfId="29974"/>
    <cellStyle name="Note 2 2 2 2 3 5 2" xfId="51196"/>
    <cellStyle name="Note 2 2 2 2 3 6" xfId="16918"/>
    <cellStyle name="Note 2 2 2 2 3 6 2" xfId="38143"/>
    <cellStyle name="Note 2 2 2 2 3 7" xfId="33242"/>
    <cellStyle name="Note 2 2 2 2 4" xfId="15275"/>
    <cellStyle name="Note 2 2 2 2 4 2" xfId="36500"/>
    <cellStyle name="Note 2 2 2 2 5" xfId="18537"/>
    <cellStyle name="Note 2 2 2 2 5 2" xfId="39762"/>
    <cellStyle name="Note 2 2 2 2 6" xfId="21799"/>
    <cellStyle name="Note 2 2 2 2 6 2" xfId="43024"/>
    <cellStyle name="Note 2 2 2 2 7" xfId="25063"/>
    <cellStyle name="Note 2 2 2 2 7 2" xfId="46288"/>
    <cellStyle name="Note 2 2 2 2 8" xfId="28331"/>
    <cellStyle name="Note 2 2 2 2 8 2" xfId="49553"/>
    <cellStyle name="Note 2 2 2 2 9" xfId="13655"/>
    <cellStyle name="Note 2 2 2 2 9 2" xfId="34881"/>
    <cellStyle name="Note 2 2 2 3" xfId="8734"/>
    <cellStyle name="Note 2 2 2 3 10" xfId="31612"/>
    <cellStyle name="Note 2 2 2 3 2" xfId="11077"/>
    <cellStyle name="Note 2 2 2 3 2 2" xfId="12818"/>
    <cellStyle name="Note 2 2 2 3 2 2 2" xfId="20993"/>
    <cellStyle name="Note 2 2 2 3 2 2 2 2" xfId="42218"/>
    <cellStyle name="Note 2 2 2 3 2 2 3" xfId="24256"/>
    <cellStyle name="Note 2 2 2 3 2 2 3 2" xfId="45481"/>
    <cellStyle name="Note 2 2 2 3 2 2 4" xfId="27523"/>
    <cellStyle name="Note 2 2 2 3 2 2 4 2" xfId="48745"/>
    <cellStyle name="Note 2 2 2 3 2 2 5" xfId="30787"/>
    <cellStyle name="Note 2 2 2 3 2 2 5 2" xfId="52009"/>
    <cellStyle name="Note 2 2 2 3 2 2 6" xfId="17731"/>
    <cellStyle name="Note 2 2 2 3 2 2 6 2" xfId="38956"/>
    <cellStyle name="Note 2 2 2 3 2 2 7" xfId="34055"/>
    <cellStyle name="Note 2 2 2 3 2 3" xfId="16100"/>
    <cellStyle name="Note 2 2 2 3 2 3 2" xfId="37325"/>
    <cellStyle name="Note 2 2 2 3 2 4" xfId="19362"/>
    <cellStyle name="Note 2 2 2 3 2 4 2" xfId="40587"/>
    <cellStyle name="Note 2 2 2 3 2 5" xfId="22624"/>
    <cellStyle name="Note 2 2 2 3 2 5 2" xfId="43849"/>
    <cellStyle name="Note 2 2 2 3 2 6" xfId="25891"/>
    <cellStyle name="Note 2 2 2 3 2 6 2" xfId="47113"/>
    <cellStyle name="Note 2 2 2 3 2 7" xfId="29156"/>
    <cellStyle name="Note 2 2 2 3 2 7 2" xfId="50378"/>
    <cellStyle name="Note 2 2 2 3 2 8" xfId="14468"/>
    <cellStyle name="Note 2 2 2 3 2 8 2" xfId="35694"/>
    <cellStyle name="Note 2 2 2 3 2 9" xfId="32424"/>
    <cellStyle name="Note 2 2 2 3 3" xfId="12004"/>
    <cellStyle name="Note 2 2 2 3 3 2" xfId="20181"/>
    <cellStyle name="Note 2 2 2 3 3 2 2" xfId="41406"/>
    <cellStyle name="Note 2 2 2 3 3 3" xfId="23444"/>
    <cellStyle name="Note 2 2 2 3 3 3 2" xfId="44669"/>
    <cellStyle name="Note 2 2 2 3 3 4" xfId="26711"/>
    <cellStyle name="Note 2 2 2 3 3 4 2" xfId="47933"/>
    <cellStyle name="Note 2 2 2 3 3 5" xfId="29975"/>
    <cellStyle name="Note 2 2 2 3 3 5 2" xfId="51197"/>
    <cellStyle name="Note 2 2 2 3 3 6" xfId="16919"/>
    <cellStyle name="Note 2 2 2 3 3 6 2" xfId="38144"/>
    <cellStyle name="Note 2 2 2 3 3 7" xfId="33243"/>
    <cellStyle name="Note 2 2 2 3 4" xfId="15276"/>
    <cellStyle name="Note 2 2 2 3 4 2" xfId="36501"/>
    <cellStyle name="Note 2 2 2 3 5" xfId="18538"/>
    <cellStyle name="Note 2 2 2 3 5 2" xfId="39763"/>
    <cellStyle name="Note 2 2 2 3 6" xfId="21800"/>
    <cellStyle name="Note 2 2 2 3 6 2" xfId="43025"/>
    <cellStyle name="Note 2 2 2 3 7" xfId="25064"/>
    <cellStyle name="Note 2 2 2 3 7 2" xfId="46289"/>
    <cellStyle name="Note 2 2 2 3 8" xfId="28332"/>
    <cellStyle name="Note 2 2 2 3 8 2" xfId="49554"/>
    <cellStyle name="Note 2 2 2 3 9" xfId="13656"/>
    <cellStyle name="Note 2 2 2 3 9 2" xfId="34882"/>
    <cellStyle name="Note 2 2 2 4" xfId="11075"/>
    <cellStyle name="Note 2 2 2 4 2" xfId="12816"/>
    <cellStyle name="Note 2 2 2 4 2 2" xfId="20991"/>
    <cellStyle name="Note 2 2 2 4 2 2 2" xfId="42216"/>
    <cellStyle name="Note 2 2 2 4 2 3" xfId="24254"/>
    <cellStyle name="Note 2 2 2 4 2 3 2" xfId="45479"/>
    <cellStyle name="Note 2 2 2 4 2 4" xfId="27521"/>
    <cellStyle name="Note 2 2 2 4 2 4 2" xfId="48743"/>
    <cellStyle name="Note 2 2 2 4 2 5" xfId="30785"/>
    <cellStyle name="Note 2 2 2 4 2 5 2" xfId="52007"/>
    <cellStyle name="Note 2 2 2 4 2 6" xfId="17729"/>
    <cellStyle name="Note 2 2 2 4 2 6 2" xfId="38954"/>
    <cellStyle name="Note 2 2 2 4 2 7" xfId="34053"/>
    <cellStyle name="Note 2 2 2 4 3" xfId="16098"/>
    <cellStyle name="Note 2 2 2 4 3 2" xfId="37323"/>
    <cellStyle name="Note 2 2 2 4 4" xfId="19360"/>
    <cellStyle name="Note 2 2 2 4 4 2" xfId="40585"/>
    <cellStyle name="Note 2 2 2 4 5" xfId="22622"/>
    <cellStyle name="Note 2 2 2 4 5 2" xfId="43847"/>
    <cellStyle name="Note 2 2 2 4 6" xfId="25889"/>
    <cellStyle name="Note 2 2 2 4 6 2" xfId="47111"/>
    <cellStyle name="Note 2 2 2 4 7" xfId="29154"/>
    <cellStyle name="Note 2 2 2 4 7 2" xfId="50376"/>
    <cellStyle name="Note 2 2 2 4 8" xfId="14466"/>
    <cellStyle name="Note 2 2 2 4 8 2" xfId="35692"/>
    <cellStyle name="Note 2 2 2 4 9" xfId="32422"/>
    <cellStyle name="Note 2 2 2 5" xfId="12002"/>
    <cellStyle name="Note 2 2 2 5 2" xfId="20179"/>
    <cellStyle name="Note 2 2 2 5 2 2" xfId="41404"/>
    <cellStyle name="Note 2 2 2 5 3" xfId="23442"/>
    <cellStyle name="Note 2 2 2 5 3 2" xfId="44667"/>
    <cellStyle name="Note 2 2 2 5 4" xfId="26709"/>
    <cellStyle name="Note 2 2 2 5 4 2" xfId="47931"/>
    <cellStyle name="Note 2 2 2 5 5" xfId="29973"/>
    <cellStyle name="Note 2 2 2 5 5 2" xfId="51195"/>
    <cellStyle name="Note 2 2 2 5 6" xfId="16917"/>
    <cellStyle name="Note 2 2 2 5 6 2" xfId="38142"/>
    <cellStyle name="Note 2 2 2 5 7" xfId="33241"/>
    <cellStyle name="Note 2 2 2 6" xfId="15274"/>
    <cellStyle name="Note 2 2 2 6 2" xfId="36499"/>
    <cellStyle name="Note 2 2 2 7" xfId="18536"/>
    <cellStyle name="Note 2 2 2 7 2" xfId="39761"/>
    <cellStyle name="Note 2 2 2 8" xfId="21798"/>
    <cellStyle name="Note 2 2 2 8 2" xfId="43023"/>
    <cellStyle name="Note 2 2 2 9" xfId="25062"/>
    <cellStyle name="Note 2 2 2 9 2" xfId="46287"/>
    <cellStyle name="Note 2 2 3" xfId="8735"/>
    <cellStyle name="Note 2 2 3 10" xfId="28333"/>
    <cellStyle name="Note 2 2 3 10 2" xfId="49555"/>
    <cellStyle name="Note 2 2 3 11" xfId="13657"/>
    <cellStyle name="Note 2 2 3 11 2" xfId="34883"/>
    <cellStyle name="Note 2 2 3 12" xfId="31613"/>
    <cellStyle name="Note 2 2 3 2" xfId="8736"/>
    <cellStyle name="Note 2 2 3 2 10" xfId="31614"/>
    <cellStyle name="Note 2 2 3 2 2" xfId="11079"/>
    <cellStyle name="Note 2 2 3 2 2 2" xfId="12820"/>
    <cellStyle name="Note 2 2 3 2 2 2 2" xfId="20995"/>
    <cellStyle name="Note 2 2 3 2 2 2 2 2" xfId="42220"/>
    <cellStyle name="Note 2 2 3 2 2 2 3" xfId="24258"/>
    <cellStyle name="Note 2 2 3 2 2 2 3 2" xfId="45483"/>
    <cellStyle name="Note 2 2 3 2 2 2 4" xfId="27525"/>
    <cellStyle name="Note 2 2 3 2 2 2 4 2" xfId="48747"/>
    <cellStyle name="Note 2 2 3 2 2 2 5" xfId="30789"/>
    <cellStyle name="Note 2 2 3 2 2 2 5 2" xfId="52011"/>
    <cellStyle name="Note 2 2 3 2 2 2 6" xfId="17733"/>
    <cellStyle name="Note 2 2 3 2 2 2 6 2" xfId="38958"/>
    <cellStyle name="Note 2 2 3 2 2 2 7" xfId="34057"/>
    <cellStyle name="Note 2 2 3 2 2 3" xfId="16102"/>
    <cellStyle name="Note 2 2 3 2 2 3 2" xfId="37327"/>
    <cellStyle name="Note 2 2 3 2 2 4" xfId="19364"/>
    <cellStyle name="Note 2 2 3 2 2 4 2" xfId="40589"/>
    <cellStyle name="Note 2 2 3 2 2 5" xfId="22626"/>
    <cellStyle name="Note 2 2 3 2 2 5 2" xfId="43851"/>
    <cellStyle name="Note 2 2 3 2 2 6" xfId="25893"/>
    <cellStyle name="Note 2 2 3 2 2 6 2" xfId="47115"/>
    <cellStyle name="Note 2 2 3 2 2 7" xfId="29158"/>
    <cellStyle name="Note 2 2 3 2 2 7 2" xfId="50380"/>
    <cellStyle name="Note 2 2 3 2 2 8" xfId="14470"/>
    <cellStyle name="Note 2 2 3 2 2 8 2" xfId="35696"/>
    <cellStyle name="Note 2 2 3 2 2 9" xfId="32426"/>
    <cellStyle name="Note 2 2 3 2 3" xfId="12006"/>
    <cellStyle name="Note 2 2 3 2 3 2" xfId="20183"/>
    <cellStyle name="Note 2 2 3 2 3 2 2" xfId="41408"/>
    <cellStyle name="Note 2 2 3 2 3 3" xfId="23446"/>
    <cellStyle name="Note 2 2 3 2 3 3 2" xfId="44671"/>
    <cellStyle name="Note 2 2 3 2 3 4" xfId="26713"/>
    <cellStyle name="Note 2 2 3 2 3 4 2" xfId="47935"/>
    <cellStyle name="Note 2 2 3 2 3 5" xfId="29977"/>
    <cellStyle name="Note 2 2 3 2 3 5 2" xfId="51199"/>
    <cellStyle name="Note 2 2 3 2 3 6" xfId="16921"/>
    <cellStyle name="Note 2 2 3 2 3 6 2" xfId="38146"/>
    <cellStyle name="Note 2 2 3 2 3 7" xfId="33245"/>
    <cellStyle name="Note 2 2 3 2 4" xfId="15278"/>
    <cellStyle name="Note 2 2 3 2 4 2" xfId="36503"/>
    <cellStyle name="Note 2 2 3 2 5" xfId="18540"/>
    <cellStyle name="Note 2 2 3 2 5 2" xfId="39765"/>
    <cellStyle name="Note 2 2 3 2 6" xfId="21802"/>
    <cellStyle name="Note 2 2 3 2 6 2" xfId="43027"/>
    <cellStyle name="Note 2 2 3 2 7" xfId="25066"/>
    <cellStyle name="Note 2 2 3 2 7 2" xfId="46291"/>
    <cellStyle name="Note 2 2 3 2 8" xfId="28334"/>
    <cellStyle name="Note 2 2 3 2 8 2" xfId="49556"/>
    <cellStyle name="Note 2 2 3 2 9" xfId="13658"/>
    <cellStyle name="Note 2 2 3 2 9 2" xfId="34884"/>
    <cellStyle name="Note 2 2 3 3" xfId="8737"/>
    <cellStyle name="Note 2 2 3 3 10" xfId="31615"/>
    <cellStyle name="Note 2 2 3 3 2" xfId="11080"/>
    <cellStyle name="Note 2 2 3 3 2 2" xfId="12821"/>
    <cellStyle name="Note 2 2 3 3 2 2 2" xfId="20996"/>
    <cellStyle name="Note 2 2 3 3 2 2 2 2" xfId="42221"/>
    <cellStyle name="Note 2 2 3 3 2 2 3" xfId="24259"/>
    <cellStyle name="Note 2 2 3 3 2 2 3 2" xfId="45484"/>
    <cellStyle name="Note 2 2 3 3 2 2 4" xfId="27526"/>
    <cellStyle name="Note 2 2 3 3 2 2 4 2" xfId="48748"/>
    <cellStyle name="Note 2 2 3 3 2 2 5" xfId="30790"/>
    <cellStyle name="Note 2 2 3 3 2 2 5 2" xfId="52012"/>
    <cellStyle name="Note 2 2 3 3 2 2 6" xfId="17734"/>
    <cellStyle name="Note 2 2 3 3 2 2 6 2" xfId="38959"/>
    <cellStyle name="Note 2 2 3 3 2 2 7" xfId="34058"/>
    <cellStyle name="Note 2 2 3 3 2 3" xfId="16103"/>
    <cellStyle name="Note 2 2 3 3 2 3 2" xfId="37328"/>
    <cellStyle name="Note 2 2 3 3 2 4" xfId="19365"/>
    <cellStyle name="Note 2 2 3 3 2 4 2" xfId="40590"/>
    <cellStyle name="Note 2 2 3 3 2 5" xfId="22627"/>
    <cellStyle name="Note 2 2 3 3 2 5 2" xfId="43852"/>
    <cellStyle name="Note 2 2 3 3 2 6" xfId="25894"/>
    <cellStyle name="Note 2 2 3 3 2 6 2" xfId="47116"/>
    <cellStyle name="Note 2 2 3 3 2 7" xfId="29159"/>
    <cellStyle name="Note 2 2 3 3 2 7 2" xfId="50381"/>
    <cellStyle name="Note 2 2 3 3 2 8" xfId="14471"/>
    <cellStyle name="Note 2 2 3 3 2 8 2" xfId="35697"/>
    <cellStyle name="Note 2 2 3 3 2 9" xfId="32427"/>
    <cellStyle name="Note 2 2 3 3 3" xfId="12007"/>
    <cellStyle name="Note 2 2 3 3 3 2" xfId="20184"/>
    <cellStyle name="Note 2 2 3 3 3 2 2" xfId="41409"/>
    <cellStyle name="Note 2 2 3 3 3 3" xfId="23447"/>
    <cellStyle name="Note 2 2 3 3 3 3 2" xfId="44672"/>
    <cellStyle name="Note 2 2 3 3 3 4" xfId="26714"/>
    <cellStyle name="Note 2 2 3 3 3 4 2" xfId="47936"/>
    <cellStyle name="Note 2 2 3 3 3 5" xfId="29978"/>
    <cellStyle name="Note 2 2 3 3 3 5 2" xfId="51200"/>
    <cellStyle name="Note 2 2 3 3 3 6" xfId="16922"/>
    <cellStyle name="Note 2 2 3 3 3 6 2" xfId="38147"/>
    <cellStyle name="Note 2 2 3 3 3 7" xfId="33246"/>
    <cellStyle name="Note 2 2 3 3 4" xfId="15279"/>
    <cellStyle name="Note 2 2 3 3 4 2" xfId="36504"/>
    <cellStyle name="Note 2 2 3 3 5" xfId="18541"/>
    <cellStyle name="Note 2 2 3 3 5 2" xfId="39766"/>
    <cellStyle name="Note 2 2 3 3 6" xfId="21803"/>
    <cellStyle name="Note 2 2 3 3 6 2" xfId="43028"/>
    <cellStyle name="Note 2 2 3 3 7" xfId="25067"/>
    <cellStyle name="Note 2 2 3 3 7 2" xfId="46292"/>
    <cellStyle name="Note 2 2 3 3 8" xfId="28335"/>
    <cellStyle name="Note 2 2 3 3 8 2" xfId="49557"/>
    <cellStyle name="Note 2 2 3 3 9" xfId="13659"/>
    <cellStyle name="Note 2 2 3 3 9 2" xfId="34885"/>
    <cellStyle name="Note 2 2 3 4" xfId="11078"/>
    <cellStyle name="Note 2 2 3 4 2" xfId="12819"/>
    <cellStyle name="Note 2 2 3 4 2 2" xfId="20994"/>
    <cellStyle name="Note 2 2 3 4 2 2 2" xfId="42219"/>
    <cellStyle name="Note 2 2 3 4 2 3" xfId="24257"/>
    <cellStyle name="Note 2 2 3 4 2 3 2" xfId="45482"/>
    <cellStyle name="Note 2 2 3 4 2 4" xfId="27524"/>
    <cellStyle name="Note 2 2 3 4 2 4 2" xfId="48746"/>
    <cellStyle name="Note 2 2 3 4 2 5" xfId="30788"/>
    <cellStyle name="Note 2 2 3 4 2 5 2" xfId="52010"/>
    <cellStyle name="Note 2 2 3 4 2 6" xfId="17732"/>
    <cellStyle name="Note 2 2 3 4 2 6 2" xfId="38957"/>
    <cellStyle name="Note 2 2 3 4 2 7" xfId="34056"/>
    <cellStyle name="Note 2 2 3 4 3" xfId="16101"/>
    <cellStyle name="Note 2 2 3 4 3 2" xfId="37326"/>
    <cellStyle name="Note 2 2 3 4 4" xfId="19363"/>
    <cellStyle name="Note 2 2 3 4 4 2" xfId="40588"/>
    <cellStyle name="Note 2 2 3 4 5" xfId="22625"/>
    <cellStyle name="Note 2 2 3 4 5 2" xfId="43850"/>
    <cellStyle name="Note 2 2 3 4 6" xfId="25892"/>
    <cellStyle name="Note 2 2 3 4 6 2" xfId="47114"/>
    <cellStyle name="Note 2 2 3 4 7" xfId="29157"/>
    <cellStyle name="Note 2 2 3 4 7 2" xfId="50379"/>
    <cellStyle name="Note 2 2 3 4 8" xfId="14469"/>
    <cellStyle name="Note 2 2 3 4 8 2" xfId="35695"/>
    <cellStyle name="Note 2 2 3 4 9" xfId="32425"/>
    <cellStyle name="Note 2 2 3 5" xfId="12005"/>
    <cellStyle name="Note 2 2 3 5 2" xfId="20182"/>
    <cellStyle name="Note 2 2 3 5 2 2" xfId="41407"/>
    <cellStyle name="Note 2 2 3 5 3" xfId="23445"/>
    <cellStyle name="Note 2 2 3 5 3 2" xfId="44670"/>
    <cellStyle name="Note 2 2 3 5 4" xfId="26712"/>
    <cellStyle name="Note 2 2 3 5 4 2" xfId="47934"/>
    <cellStyle name="Note 2 2 3 5 5" xfId="29976"/>
    <cellStyle name="Note 2 2 3 5 5 2" xfId="51198"/>
    <cellStyle name="Note 2 2 3 5 6" xfId="16920"/>
    <cellStyle name="Note 2 2 3 5 6 2" xfId="38145"/>
    <cellStyle name="Note 2 2 3 5 7" xfId="33244"/>
    <cellStyle name="Note 2 2 3 6" xfId="15277"/>
    <cellStyle name="Note 2 2 3 6 2" xfId="36502"/>
    <cellStyle name="Note 2 2 3 7" xfId="18539"/>
    <cellStyle name="Note 2 2 3 7 2" xfId="39764"/>
    <cellStyle name="Note 2 2 3 8" xfId="21801"/>
    <cellStyle name="Note 2 2 3 8 2" xfId="43026"/>
    <cellStyle name="Note 2 2 3 9" xfId="25065"/>
    <cellStyle name="Note 2 2 3 9 2" xfId="46290"/>
    <cellStyle name="Note 2 2 4" xfId="8738"/>
    <cellStyle name="Note 2 2 4 10" xfId="28336"/>
    <cellStyle name="Note 2 2 4 10 2" xfId="49558"/>
    <cellStyle name="Note 2 2 4 11" xfId="13660"/>
    <cellStyle name="Note 2 2 4 11 2" xfId="34886"/>
    <cellStyle name="Note 2 2 4 12" xfId="31616"/>
    <cellStyle name="Note 2 2 4 2" xfId="8739"/>
    <cellStyle name="Note 2 2 4 2 10" xfId="31617"/>
    <cellStyle name="Note 2 2 4 2 2" xfId="11082"/>
    <cellStyle name="Note 2 2 4 2 2 2" xfId="12823"/>
    <cellStyle name="Note 2 2 4 2 2 2 2" xfId="20998"/>
    <cellStyle name="Note 2 2 4 2 2 2 2 2" xfId="42223"/>
    <cellStyle name="Note 2 2 4 2 2 2 3" xfId="24261"/>
    <cellStyle name="Note 2 2 4 2 2 2 3 2" xfId="45486"/>
    <cellStyle name="Note 2 2 4 2 2 2 4" xfId="27528"/>
    <cellStyle name="Note 2 2 4 2 2 2 4 2" xfId="48750"/>
    <cellStyle name="Note 2 2 4 2 2 2 5" xfId="30792"/>
    <cellStyle name="Note 2 2 4 2 2 2 5 2" xfId="52014"/>
    <cellStyle name="Note 2 2 4 2 2 2 6" xfId="17736"/>
    <cellStyle name="Note 2 2 4 2 2 2 6 2" xfId="38961"/>
    <cellStyle name="Note 2 2 4 2 2 2 7" xfId="34060"/>
    <cellStyle name="Note 2 2 4 2 2 3" xfId="16105"/>
    <cellStyle name="Note 2 2 4 2 2 3 2" xfId="37330"/>
    <cellStyle name="Note 2 2 4 2 2 4" xfId="19367"/>
    <cellStyle name="Note 2 2 4 2 2 4 2" xfId="40592"/>
    <cellStyle name="Note 2 2 4 2 2 5" xfId="22629"/>
    <cellStyle name="Note 2 2 4 2 2 5 2" xfId="43854"/>
    <cellStyle name="Note 2 2 4 2 2 6" xfId="25896"/>
    <cellStyle name="Note 2 2 4 2 2 6 2" xfId="47118"/>
    <cellStyle name="Note 2 2 4 2 2 7" xfId="29161"/>
    <cellStyle name="Note 2 2 4 2 2 7 2" xfId="50383"/>
    <cellStyle name="Note 2 2 4 2 2 8" xfId="14473"/>
    <cellStyle name="Note 2 2 4 2 2 8 2" xfId="35699"/>
    <cellStyle name="Note 2 2 4 2 2 9" xfId="32429"/>
    <cellStyle name="Note 2 2 4 2 3" xfId="12009"/>
    <cellStyle name="Note 2 2 4 2 3 2" xfId="20186"/>
    <cellStyle name="Note 2 2 4 2 3 2 2" xfId="41411"/>
    <cellStyle name="Note 2 2 4 2 3 3" xfId="23449"/>
    <cellStyle name="Note 2 2 4 2 3 3 2" xfId="44674"/>
    <cellStyle name="Note 2 2 4 2 3 4" xfId="26716"/>
    <cellStyle name="Note 2 2 4 2 3 4 2" xfId="47938"/>
    <cellStyle name="Note 2 2 4 2 3 5" xfId="29980"/>
    <cellStyle name="Note 2 2 4 2 3 5 2" xfId="51202"/>
    <cellStyle name="Note 2 2 4 2 3 6" xfId="16924"/>
    <cellStyle name="Note 2 2 4 2 3 6 2" xfId="38149"/>
    <cellStyle name="Note 2 2 4 2 3 7" xfId="33248"/>
    <cellStyle name="Note 2 2 4 2 4" xfId="15281"/>
    <cellStyle name="Note 2 2 4 2 4 2" xfId="36506"/>
    <cellStyle name="Note 2 2 4 2 5" xfId="18543"/>
    <cellStyle name="Note 2 2 4 2 5 2" xfId="39768"/>
    <cellStyle name="Note 2 2 4 2 6" xfId="21805"/>
    <cellStyle name="Note 2 2 4 2 6 2" xfId="43030"/>
    <cellStyle name="Note 2 2 4 2 7" xfId="25069"/>
    <cellStyle name="Note 2 2 4 2 7 2" xfId="46294"/>
    <cellStyle name="Note 2 2 4 2 8" xfId="28337"/>
    <cellStyle name="Note 2 2 4 2 8 2" xfId="49559"/>
    <cellStyle name="Note 2 2 4 2 9" xfId="13661"/>
    <cellStyle name="Note 2 2 4 2 9 2" xfId="34887"/>
    <cellStyle name="Note 2 2 4 3" xfId="8740"/>
    <cellStyle name="Note 2 2 4 3 10" xfId="31618"/>
    <cellStyle name="Note 2 2 4 3 2" xfId="11083"/>
    <cellStyle name="Note 2 2 4 3 2 2" xfId="12824"/>
    <cellStyle name="Note 2 2 4 3 2 2 2" xfId="20999"/>
    <cellStyle name="Note 2 2 4 3 2 2 2 2" xfId="42224"/>
    <cellStyle name="Note 2 2 4 3 2 2 3" xfId="24262"/>
    <cellStyle name="Note 2 2 4 3 2 2 3 2" xfId="45487"/>
    <cellStyle name="Note 2 2 4 3 2 2 4" xfId="27529"/>
    <cellStyle name="Note 2 2 4 3 2 2 4 2" xfId="48751"/>
    <cellStyle name="Note 2 2 4 3 2 2 5" xfId="30793"/>
    <cellStyle name="Note 2 2 4 3 2 2 5 2" xfId="52015"/>
    <cellStyle name="Note 2 2 4 3 2 2 6" xfId="17737"/>
    <cellStyle name="Note 2 2 4 3 2 2 6 2" xfId="38962"/>
    <cellStyle name="Note 2 2 4 3 2 2 7" xfId="34061"/>
    <cellStyle name="Note 2 2 4 3 2 3" xfId="16106"/>
    <cellStyle name="Note 2 2 4 3 2 3 2" xfId="37331"/>
    <cellStyle name="Note 2 2 4 3 2 4" xfId="19368"/>
    <cellStyle name="Note 2 2 4 3 2 4 2" xfId="40593"/>
    <cellStyle name="Note 2 2 4 3 2 5" xfId="22630"/>
    <cellStyle name="Note 2 2 4 3 2 5 2" xfId="43855"/>
    <cellStyle name="Note 2 2 4 3 2 6" xfId="25897"/>
    <cellStyle name="Note 2 2 4 3 2 6 2" xfId="47119"/>
    <cellStyle name="Note 2 2 4 3 2 7" xfId="29162"/>
    <cellStyle name="Note 2 2 4 3 2 7 2" xfId="50384"/>
    <cellStyle name="Note 2 2 4 3 2 8" xfId="14474"/>
    <cellStyle name="Note 2 2 4 3 2 8 2" xfId="35700"/>
    <cellStyle name="Note 2 2 4 3 2 9" xfId="32430"/>
    <cellStyle name="Note 2 2 4 3 3" xfId="12010"/>
    <cellStyle name="Note 2 2 4 3 3 2" xfId="20187"/>
    <cellStyle name="Note 2 2 4 3 3 2 2" xfId="41412"/>
    <cellStyle name="Note 2 2 4 3 3 3" xfId="23450"/>
    <cellStyle name="Note 2 2 4 3 3 3 2" xfId="44675"/>
    <cellStyle name="Note 2 2 4 3 3 4" xfId="26717"/>
    <cellStyle name="Note 2 2 4 3 3 4 2" xfId="47939"/>
    <cellStyle name="Note 2 2 4 3 3 5" xfId="29981"/>
    <cellStyle name="Note 2 2 4 3 3 5 2" xfId="51203"/>
    <cellStyle name="Note 2 2 4 3 3 6" xfId="16925"/>
    <cellStyle name="Note 2 2 4 3 3 6 2" xfId="38150"/>
    <cellStyle name="Note 2 2 4 3 3 7" xfId="33249"/>
    <cellStyle name="Note 2 2 4 3 4" xfId="15282"/>
    <cellStyle name="Note 2 2 4 3 4 2" xfId="36507"/>
    <cellStyle name="Note 2 2 4 3 5" xfId="18544"/>
    <cellStyle name="Note 2 2 4 3 5 2" xfId="39769"/>
    <cellStyle name="Note 2 2 4 3 6" xfId="21806"/>
    <cellStyle name="Note 2 2 4 3 6 2" xfId="43031"/>
    <cellStyle name="Note 2 2 4 3 7" xfId="25070"/>
    <cellStyle name="Note 2 2 4 3 7 2" xfId="46295"/>
    <cellStyle name="Note 2 2 4 3 8" xfId="28338"/>
    <cellStyle name="Note 2 2 4 3 8 2" xfId="49560"/>
    <cellStyle name="Note 2 2 4 3 9" xfId="13662"/>
    <cellStyle name="Note 2 2 4 3 9 2" xfId="34888"/>
    <cellStyle name="Note 2 2 4 4" xfId="11081"/>
    <cellStyle name="Note 2 2 4 4 2" xfId="12822"/>
    <cellStyle name="Note 2 2 4 4 2 2" xfId="20997"/>
    <cellStyle name="Note 2 2 4 4 2 2 2" xfId="42222"/>
    <cellStyle name="Note 2 2 4 4 2 3" xfId="24260"/>
    <cellStyle name="Note 2 2 4 4 2 3 2" xfId="45485"/>
    <cellStyle name="Note 2 2 4 4 2 4" xfId="27527"/>
    <cellStyle name="Note 2 2 4 4 2 4 2" xfId="48749"/>
    <cellStyle name="Note 2 2 4 4 2 5" xfId="30791"/>
    <cellStyle name="Note 2 2 4 4 2 5 2" xfId="52013"/>
    <cellStyle name="Note 2 2 4 4 2 6" xfId="17735"/>
    <cellStyle name="Note 2 2 4 4 2 6 2" xfId="38960"/>
    <cellStyle name="Note 2 2 4 4 2 7" xfId="34059"/>
    <cellStyle name="Note 2 2 4 4 3" xfId="16104"/>
    <cellStyle name="Note 2 2 4 4 3 2" xfId="37329"/>
    <cellStyle name="Note 2 2 4 4 4" xfId="19366"/>
    <cellStyle name="Note 2 2 4 4 4 2" xfId="40591"/>
    <cellStyle name="Note 2 2 4 4 5" xfId="22628"/>
    <cellStyle name="Note 2 2 4 4 5 2" xfId="43853"/>
    <cellStyle name="Note 2 2 4 4 6" xfId="25895"/>
    <cellStyle name="Note 2 2 4 4 6 2" xfId="47117"/>
    <cellStyle name="Note 2 2 4 4 7" xfId="29160"/>
    <cellStyle name="Note 2 2 4 4 7 2" xfId="50382"/>
    <cellStyle name="Note 2 2 4 4 8" xfId="14472"/>
    <cellStyle name="Note 2 2 4 4 8 2" xfId="35698"/>
    <cellStyle name="Note 2 2 4 4 9" xfId="32428"/>
    <cellStyle name="Note 2 2 4 5" xfId="12008"/>
    <cellStyle name="Note 2 2 4 5 2" xfId="20185"/>
    <cellStyle name="Note 2 2 4 5 2 2" xfId="41410"/>
    <cellStyle name="Note 2 2 4 5 3" xfId="23448"/>
    <cellStyle name="Note 2 2 4 5 3 2" xfId="44673"/>
    <cellStyle name="Note 2 2 4 5 4" xfId="26715"/>
    <cellStyle name="Note 2 2 4 5 4 2" xfId="47937"/>
    <cellStyle name="Note 2 2 4 5 5" xfId="29979"/>
    <cellStyle name="Note 2 2 4 5 5 2" xfId="51201"/>
    <cellStyle name="Note 2 2 4 5 6" xfId="16923"/>
    <cellStyle name="Note 2 2 4 5 6 2" xfId="38148"/>
    <cellStyle name="Note 2 2 4 5 7" xfId="33247"/>
    <cellStyle name="Note 2 2 4 6" xfId="15280"/>
    <cellStyle name="Note 2 2 4 6 2" xfId="36505"/>
    <cellStyle name="Note 2 2 4 7" xfId="18542"/>
    <cellStyle name="Note 2 2 4 7 2" xfId="39767"/>
    <cellStyle name="Note 2 2 4 8" xfId="21804"/>
    <cellStyle name="Note 2 2 4 8 2" xfId="43029"/>
    <cellStyle name="Note 2 2 4 9" xfId="25068"/>
    <cellStyle name="Note 2 2 4 9 2" xfId="46293"/>
    <cellStyle name="Note 2 2 5" xfId="8741"/>
    <cellStyle name="Note 2 2 5 10" xfId="31619"/>
    <cellStyle name="Note 2 2 5 2" xfId="11084"/>
    <cellStyle name="Note 2 2 5 2 2" xfId="12825"/>
    <cellStyle name="Note 2 2 5 2 2 2" xfId="21000"/>
    <cellStyle name="Note 2 2 5 2 2 2 2" xfId="42225"/>
    <cellStyle name="Note 2 2 5 2 2 3" xfId="24263"/>
    <cellStyle name="Note 2 2 5 2 2 3 2" xfId="45488"/>
    <cellStyle name="Note 2 2 5 2 2 4" xfId="27530"/>
    <cellStyle name="Note 2 2 5 2 2 4 2" xfId="48752"/>
    <cellStyle name="Note 2 2 5 2 2 5" xfId="30794"/>
    <cellStyle name="Note 2 2 5 2 2 5 2" xfId="52016"/>
    <cellStyle name="Note 2 2 5 2 2 6" xfId="17738"/>
    <cellStyle name="Note 2 2 5 2 2 6 2" xfId="38963"/>
    <cellStyle name="Note 2 2 5 2 2 7" xfId="34062"/>
    <cellStyle name="Note 2 2 5 2 3" xfId="16107"/>
    <cellStyle name="Note 2 2 5 2 3 2" xfId="37332"/>
    <cellStyle name="Note 2 2 5 2 4" xfId="19369"/>
    <cellStyle name="Note 2 2 5 2 4 2" xfId="40594"/>
    <cellStyle name="Note 2 2 5 2 5" xfId="22631"/>
    <cellStyle name="Note 2 2 5 2 5 2" xfId="43856"/>
    <cellStyle name="Note 2 2 5 2 6" xfId="25898"/>
    <cellStyle name="Note 2 2 5 2 6 2" xfId="47120"/>
    <cellStyle name="Note 2 2 5 2 7" xfId="29163"/>
    <cellStyle name="Note 2 2 5 2 7 2" xfId="50385"/>
    <cellStyle name="Note 2 2 5 2 8" xfId="14475"/>
    <cellStyle name="Note 2 2 5 2 8 2" xfId="35701"/>
    <cellStyle name="Note 2 2 5 2 9" xfId="32431"/>
    <cellStyle name="Note 2 2 5 3" xfId="12011"/>
    <cellStyle name="Note 2 2 5 3 2" xfId="20188"/>
    <cellStyle name="Note 2 2 5 3 2 2" xfId="41413"/>
    <cellStyle name="Note 2 2 5 3 3" xfId="23451"/>
    <cellStyle name="Note 2 2 5 3 3 2" xfId="44676"/>
    <cellStyle name="Note 2 2 5 3 4" xfId="26718"/>
    <cellStyle name="Note 2 2 5 3 4 2" xfId="47940"/>
    <cellStyle name="Note 2 2 5 3 5" xfId="29982"/>
    <cellStyle name="Note 2 2 5 3 5 2" xfId="51204"/>
    <cellStyle name="Note 2 2 5 3 6" xfId="16926"/>
    <cellStyle name="Note 2 2 5 3 6 2" xfId="38151"/>
    <cellStyle name="Note 2 2 5 3 7" xfId="33250"/>
    <cellStyle name="Note 2 2 5 4" xfId="15283"/>
    <cellStyle name="Note 2 2 5 4 2" xfId="36508"/>
    <cellStyle name="Note 2 2 5 5" xfId="18545"/>
    <cellStyle name="Note 2 2 5 5 2" xfId="39770"/>
    <cellStyle name="Note 2 2 5 6" xfId="21807"/>
    <cellStyle name="Note 2 2 5 6 2" xfId="43032"/>
    <cellStyle name="Note 2 2 5 7" xfId="25071"/>
    <cellStyle name="Note 2 2 5 7 2" xfId="46296"/>
    <cellStyle name="Note 2 2 5 8" xfId="28339"/>
    <cellStyle name="Note 2 2 5 8 2" xfId="49561"/>
    <cellStyle name="Note 2 2 5 9" xfId="13663"/>
    <cellStyle name="Note 2 2 5 9 2" xfId="34889"/>
    <cellStyle name="Note 2 2 6" xfId="8742"/>
    <cellStyle name="Note 2 2 6 10" xfId="31620"/>
    <cellStyle name="Note 2 2 6 2" xfId="11085"/>
    <cellStyle name="Note 2 2 6 2 2" xfId="12826"/>
    <cellStyle name="Note 2 2 6 2 2 2" xfId="21001"/>
    <cellStyle name="Note 2 2 6 2 2 2 2" xfId="42226"/>
    <cellStyle name="Note 2 2 6 2 2 3" xfId="24264"/>
    <cellStyle name="Note 2 2 6 2 2 3 2" xfId="45489"/>
    <cellStyle name="Note 2 2 6 2 2 4" xfId="27531"/>
    <cellStyle name="Note 2 2 6 2 2 4 2" xfId="48753"/>
    <cellStyle name="Note 2 2 6 2 2 5" xfId="30795"/>
    <cellStyle name="Note 2 2 6 2 2 5 2" xfId="52017"/>
    <cellStyle name="Note 2 2 6 2 2 6" xfId="17739"/>
    <cellStyle name="Note 2 2 6 2 2 6 2" xfId="38964"/>
    <cellStyle name="Note 2 2 6 2 2 7" xfId="34063"/>
    <cellStyle name="Note 2 2 6 2 3" xfId="16108"/>
    <cellStyle name="Note 2 2 6 2 3 2" xfId="37333"/>
    <cellStyle name="Note 2 2 6 2 4" xfId="19370"/>
    <cellStyle name="Note 2 2 6 2 4 2" xfId="40595"/>
    <cellStyle name="Note 2 2 6 2 5" xfId="22632"/>
    <cellStyle name="Note 2 2 6 2 5 2" xfId="43857"/>
    <cellStyle name="Note 2 2 6 2 6" xfId="25899"/>
    <cellStyle name="Note 2 2 6 2 6 2" xfId="47121"/>
    <cellStyle name="Note 2 2 6 2 7" xfId="29164"/>
    <cellStyle name="Note 2 2 6 2 7 2" xfId="50386"/>
    <cellStyle name="Note 2 2 6 2 8" xfId="14476"/>
    <cellStyle name="Note 2 2 6 2 8 2" xfId="35702"/>
    <cellStyle name="Note 2 2 6 2 9" xfId="32432"/>
    <cellStyle name="Note 2 2 6 3" xfId="12012"/>
    <cellStyle name="Note 2 2 6 3 2" xfId="20189"/>
    <cellStyle name="Note 2 2 6 3 2 2" xfId="41414"/>
    <cellStyle name="Note 2 2 6 3 3" xfId="23452"/>
    <cellStyle name="Note 2 2 6 3 3 2" xfId="44677"/>
    <cellStyle name="Note 2 2 6 3 4" xfId="26719"/>
    <cellStyle name="Note 2 2 6 3 4 2" xfId="47941"/>
    <cellStyle name="Note 2 2 6 3 5" xfId="29983"/>
    <cellStyle name="Note 2 2 6 3 5 2" xfId="51205"/>
    <cellStyle name="Note 2 2 6 3 6" xfId="16927"/>
    <cellStyle name="Note 2 2 6 3 6 2" xfId="38152"/>
    <cellStyle name="Note 2 2 6 3 7" xfId="33251"/>
    <cellStyle name="Note 2 2 6 4" xfId="15284"/>
    <cellStyle name="Note 2 2 6 4 2" xfId="36509"/>
    <cellStyle name="Note 2 2 6 5" xfId="18546"/>
    <cellStyle name="Note 2 2 6 5 2" xfId="39771"/>
    <cellStyle name="Note 2 2 6 6" xfId="21808"/>
    <cellStyle name="Note 2 2 6 6 2" xfId="43033"/>
    <cellStyle name="Note 2 2 6 7" xfId="25072"/>
    <cellStyle name="Note 2 2 6 7 2" xfId="46297"/>
    <cellStyle name="Note 2 2 6 8" xfId="28340"/>
    <cellStyle name="Note 2 2 6 8 2" xfId="49562"/>
    <cellStyle name="Note 2 2 6 9" xfId="13664"/>
    <cellStyle name="Note 2 2 6 9 2" xfId="34890"/>
    <cellStyle name="Note 2 2 7" xfId="10252"/>
    <cellStyle name="Note 2 2 8" xfId="4029"/>
    <cellStyle name="Note 2 20" xfId="31052"/>
    <cellStyle name="Note 2 21" xfId="52261"/>
    <cellStyle name="Note 2 22" xfId="3825"/>
    <cellStyle name="Note 2 3" xfId="4030"/>
    <cellStyle name="Note 2 3 2" xfId="8743"/>
    <cellStyle name="Note 2 3 2 10" xfId="31621"/>
    <cellStyle name="Note 2 3 2 2" xfId="11086"/>
    <cellStyle name="Note 2 3 2 2 2" xfId="12827"/>
    <cellStyle name="Note 2 3 2 2 2 2" xfId="21002"/>
    <cellStyle name="Note 2 3 2 2 2 2 2" xfId="42227"/>
    <cellStyle name="Note 2 3 2 2 2 3" xfId="24265"/>
    <cellStyle name="Note 2 3 2 2 2 3 2" xfId="45490"/>
    <cellStyle name="Note 2 3 2 2 2 4" xfId="27532"/>
    <cellStyle name="Note 2 3 2 2 2 4 2" xfId="48754"/>
    <cellStyle name="Note 2 3 2 2 2 5" xfId="30796"/>
    <cellStyle name="Note 2 3 2 2 2 5 2" xfId="52018"/>
    <cellStyle name="Note 2 3 2 2 2 6" xfId="17740"/>
    <cellStyle name="Note 2 3 2 2 2 6 2" xfId="38965"/>
    <cellStyle name="Note 2 3 2 2 2 7" xfId="34064"/>
    <cellStyle name="Note 2 3 2 2 3" xfId="16109"/>
    <cellStyle name="Note 2 3 2 2 3 2" xfId="37334"/>
    <cellStyle name="Note 2 3 2 2 4" xfId="19371"/>
    <cellStyle name="Note 2 3 2 2 4 2" xfId="40596"/>
    <cellStyle name="Note 2 3 2 2 5" xfId="22633"/>
    <cellStyle name="Note 2 3 2 2 5 2" xfId="43858"/>
    <cellStyle name="Note 2 3 2 2 6" xfId="25900"/>
    <cellStyle name="Note 2 3 2 2 6 2" xfId="47122"/>
    <cellStyle name="Note 2 3 2 2 7" xfId="29165"/>
    <cellStyle name="Note 2 3 2 2 7 2" xfId="50387"/>
    <cellStyle name="Note 2 3 2 2 8" xfId="14477"/>
    <cellStyle name="Note 2 3 2 2 8 2" xfId="35703"/>
    <cellStyle name="Note 2 3 2 2 9" xfId="32433"/>
    <cellStyle name="Note 2 3 2 3" xfId="12013"/>
    <cellStyle name="Note 2 3 2 3 2" xfId="20190"/>
    <cellStyle name="Note 2 3 2 3 2 2" xfId="41415"/>
    <cellStyle name="Note 2 3 2 3 3" xfId="23453"/>
    <cellStyle name="Note 2 3 2 3 3 2" xfId="44678"/>
    <cellStyle name="Note 2 3 2 3 4" xfId="26720"/>
    <cellStyle name="Note 2 3 2 3 4 2" xfId="47942"/>
    <cellStyle name="Note 2 3 2 3 5" xfId="29984"/>
    <cellStyle name="Note 2 3 2 3 5 2" xfId="51206"/>
    <cellStyle name="Note 2 3 2 3 6" xfId="16928"/>
    <cellStyle name="Note 2 3 2 3 6 2" xfId="38153"/>
    <cellStyle name="Note 2 3 2 3 7" xfId="33252"/>
    <cellStyle name="Note 2 3 2 4" xfId="15285"/>
    <cellStyle name="Note 2 3 2 4 2" xfId="36510"/>
    <cellStyle name="Note 2 3 2 5" xfId="18547"/>
    <cellStyle name="Note 2 3 2 5 2" xfId="39772"/>
    <cellStyle name="Note 2 3 2 6" xfId="21809"/>
    <cellStyle name="Note 2 3 2 6 2" xfId="43034"/>
    <cellStyle name="Note 2 3 2 7" xfId="25073"/>
    <cellStyle name="Note 2 3 2 7 2" xfId="46298"/>
    <cellStyle name="Note 2 3 2 8" xfId="28341"/>
    <cellStyle name="Note 2 3 2 8 2" xfId="49563"/>
    <cellStyle name="Note 2 3 2 9" xfId="13665"/>
    <cellStyle name="Note 2 3 2 9 2" xfId="34891"/>
    <cellStyle name="Note 2 3 3" xfId="8744"/>
    <cellStyle name="Note 2 3 3 10" xfId="31622"/>
    <cellStyle name="Note 2 3 3 2" xfId="11087"/>
    <cellStyle name="Note 2 3 3 2 2" xfId="12828"/>
    <cellStyle name="Note 2 3 3 2 2 2" xfId="21003"/>
    <cellStyle name="Note 2 3 3 2 2 2 2" xfId="42228"/>
    <cellStyle name="Note 2 3 3 2 2 3" xfId="24266"/>
    <cellStyle name="Note 2 3 3 2 2 3 2" xfId="45491"/>
    <cellStyle name="Note 2 3 3 2 2 4" xfId="27533"/>
    <cellStyle name="Note 2 3 3 2 2 4 2" xfId="48755"/>
    <cellStyle name="Note 2 3 3 2 2 5" xfId="30797"/>
    <cellStyle name="Note 2 3 3 2 2 5 2" xfId="52019"/>
    <cellStyle name="Note 2 3 3 2 2 6" xfId="17741"/>
    <cellStyle name="Note 2 3 3 2 2 6 2" xfId="38966"/>
    <cellStyle name="Note 2 3 3 2 2 7" xfId="34065"/>
    <cellStyle name="Note 2 3 3 2 3" xfId="16110"/>
    <cellStyle name="Note 2 3 3 2 3 2" xfId="37335"/>
    <cellStyle name="Note 2 3 3 2 4" xfId="19372"/>
    <cellStyle name="Note 2 3 3 2 4 2" xfId="40597"/>
    <cellStyle name="Note 2 3 3 2 5" xfId="22634"/>
    <cellStyle name="Note 2 3 3 2 5 2" xfId="43859"/>
    <cellStyle name="Note 2 3 3 2 6" xfId="25901"/>
    <cellStyle name="Note 2 3 3 2 6 2" xfId="47123"/>
    <cellStyle name="Note 2 3 3 2 7" xfId="29166"/>
    <cellStyle name="Note 2 3 3 2 7 2" xfId="50388"/>
    <cellStyle name="Note 2 3 3 2 8" xfId="14478"/>
    <cellStyle name="Note 2 3 3 2 8 2" xfId="35704"/>
    <cellStyle name="Note 2 3 3 2 9" xfId="32434"/>
    <cellStyle name="Note 2 3 3 3" xfId="12014"/>
    <cellStyle name="Note 2 3 3 3 2" xfId="20191"/>
    <cellStyle name="Note 2 3 3 3 2 2" xfId="41416"/>
    <cellStyle name="Note 2 3 3 3 3" xfId="23454"/>
    <cellStyle name="Note 2 3 3 3 3 2" xfId="44679"/>
    <cellStyle name="Note 2 3 3 3 4" xfId="26721"/>
    <cellStyle name="Note 2 3 3 3 4 2" xfId="47943"/>
    <cellStyle name="Note 2 3 3 3 5" xfId="29985"/>
    <cellStyle name="Note 2 3 3 3 5 2" xfId="51207"/>
    <cellStyle name="Note 2 3 3 3 6" xfId="16929"/>
    <cellStyle name="Note 2 3 3 3 6 2" xfId="38154"/>
    <cellStyle name="Note 2 3 3 3 7" xfId="33253"/>
    <cellStyle name="Note 2 3 3 4" xfId="15286"/>
    <cellStyle name="Note 2 3 3 4 2" xfId="36511"/>
    <cellStyle name="Note 2 3 3 5" xfId="18548"/>
    <cellStyle name="Note 2 3 3 5 2" xfId="39773"/>
    <cellStyle name="Note 2 3 3 6" xfId="21810"/>
    <cellStyle name="Note 2 3 3 6 2" xfId="43035"/>
    <cellStyle name="Note 2 3 3 7" xfId="25074"/>
    <cellStyle name="Note 2 3 3 7 2" xfId="46299"/>
    <cellStyle name="Note 2 3 3 8" xfId="28342"/>
    <cellStyle name="Note 2 3 3 8 2" xfId="49564"/>
    <cellStyle name="Note 2 3 3 9" xfId="13666"/>
    <cellStyle name="Note 2 3 3 9 2" xfId="34892"/>
    <cellStyle name="Note 2 3 4" xfId="10253"/>
    <cellStyle name="Note 2 4" xfId="8745"/>
    <cellStyle name="Note 2 4 10" xfId="28343"/>
    <cellStyle name="Note 2 4 10 2" xfId="49565"/>
    <cellStyle name="Note 2 4 11" xfId="13667"/>
    <cellStyle name="Note 2 4 11 2" xfId="34893"/>
    <cellStyle name="Note 2 4 12" xfId="31623"/>
    <cellStyle name="Note 2 4 2" xfId="8746"/>
    <cellStyle name="Note 2 4 2 10" xfId="31624"/>
    <cellStyle name="Note 2 4 2 2" xfId="11089"/>
    <cellStyle name="Note 2 4 2 2 2" xfId="12830"/>
    <cellStyle name="Note 2 4 2 2 2 2" xfId="21005"/>
    <cellStyle name="Note 2 4 2 2 2 2 2" xfId="42230"/>
    <cellStyle name="Note 2 4 2 2 2 3" xfId="24268"/>
    <cellStyle name="Note 2 4 2 2 2 3 2" xfId="45493"/>
    <cellStyle name="Note 2 4 2 2 2 4" xfId="27535"/>
    <cellStyle name="Note 2 4 2 2 2 4 2" xfId="48757"/>
    <cellStyle name="Note 2 4 2 2 2 5" xfId="30799"/>
    <cellStyle name="Note 2 4 2 2 2 5 2" xfId="52021"/>
    <cellStyle name="Note 2 4 2 2 2 6" xfId="17743"/>
    <cellStyle name="Note 2 4 2 2 2 6 2" xfId="38968"/>
    <cellStyle name="Note 2 4 2 2 2 7" xfId="34067"/>
    <cellStyle name="Note 2 4 2 2 3" xfId="16112"/>
    <cellStyle name="Note 2 4 2 2 3 2" xfId="37337"/>
    <cellStyle name="Note 2 4 2 2 4" xfId="19374"/>
    <cellStyle name="Note 2 4 2 2 4 2" xfId="40599"/>
    <cellStyle name="Note 2 4 2 2 5" xfId="22636"/>
    <cellStyle name="Note 2 4 2 2 5 2" xfId="43861"/>
    <cellStyle name="Note 2 4 2 2 6" xfId="25903"/>
    <cellStyle name="Note 2 4 2 2 6 2" xfId="47125"/>
    <cellStyle name="Note 2 4 2 2 7" xfId="29168"/>
    <cellStyle name="Note 2 4 2 2 7 2" xfId="50390"/>
    <cellStyle name="Note 2 4 2 2 8" xfId="14480"/>
    <cellStyle name="Note 2 4 2 2 8 2" xfId="35706"/>
    <cellStyle name="Note 2 4 2 2 9" xfId="32436"/>
    <cellStyle name="Note 2 4 2 3" xfId="12016"/>
    <cellStyle name="Note 2 4 2 3 2" xfId="20193"/>
    <cellStyle name="Note 2 4 2 3 2 2" xfId="41418"/>
    <cellStyle name="Note 2 4 2 3 3" xfId="23456"/>
    <cellStyle name="Note 2 4 2 3 3 2" xfId="44681"/>
    <cellStyle name="Note 2 4 2 3 4" xfId="26723"/>
    <cellStyle name="Note 2 4 2 3 4 2" xfId="47945"/>
    <cellStyle name="Note 2 4 2 3 5" xfId="29987"/>
    <cellStyle name="Note 2 4 2 3 5 2" xfId="51209"/>
    <cellStyle name="Note 2 4 2 3 6" xfId="16931"/>
    <cellStyle name="Note 2 4 2 3 6 2" xfId="38156"/>
    <cellStyle name="Note 2 4 2 3 7" xfId="33255"/>
    <cellStyle name="Note 2 4 2 4" xfId="15288"/>
    <cellStyle name="Note 2 4 2 4 2" xfId="36513"/>
    <cellStyle name="Note 2 4 2 5" xfId="18550"/>
    <cellStyle name="Note 2 4 2 5 2" xfId="39775"/>
    <cellStyle name="Note 2 4 2 6" xfId="21812"/>
    <cellStyle name="Note 2 4 2 6 2" xfId="43037"/>
    <cellStyle name="Note 2 4 2 7" xfId="25076"/>
    <cellStyle name="Note 2 4 2 7 2" xfId="46301"/>
    <cellStyle name="Note 2 4 2 8" xfId="28344"/>
    <cellStyle name="Note 2 4 2 8 2" xfId="49566"/>
    <cellStyle name="Note 2 4 2 9" xfId="13668"/>
    <cellStyle name="Note 2 4 2 9 2" xfId="34894"/>
    <cellStyle name="Note 2 4 3" xfId="8747"/>
    <cellStyle name="Note 2 4 3 10" xfId="31625"/>
    <cellStyle name="Note 2 4 3 2" xfId="11090"/>
    <cellStyle name="Note 2 4 3 2 2" xfId="12831"/>
    <cellStyle name="Note 2 4 3 2 2 2" xfId="21006"/>
    <cellStyle name="Note 2 4 3 2 2 2 2" xfId="42231"/>
    <cellStyle name="Note 2 4 3 2 2 3" xfId="24269"/>
    <cellStyle name="Note 2 4 3 2 2 3 2" xfId="45494"/>
    <cellStyle name="Note 2 4 3 2 2 4" xfId="27536"/>
    <cellStyle name="Note 2 4 3 2 2 4 2" xfId="48758"/>
    <cellStyle name="Note 2 4 3 2 2 5" xfId="30800"/>
    <cellStyle name="Note 2 4 3 2 2 5 2" xfId="52022"/>
    <cellStyle name="Note 2 4 3 2 2 6" xfId="17744"/>
    <cellStyle name="Note 2 4 3 2 2 6 2" xfId="38969"/>
    <cellStyle name="Note 2 4 3 2 2 7" xfId="34068"/>
    <cellStyle name="Note 2 4 3 2 3" xfId="16113"/>
    <cellStyle name="Note 2 4 3 2 3 2" xfId="37338"/>
    <cellStyle name="Note 2 4 3 2 4" xfId="19375"/>
    <cellStyle name="Note 2 4 3 2 4 2" xfId="40600"/>
    <cellStyle name="Note 2 4 3 2 5" xfId="22637"/>
    <cellStyle name="Note 2 4 3 2 5 2" xfId="43862"/>
    <cellStyle name="Note 2 4 3 2 6" xfId="25904"/>
    <cellStyle name="Note 2 4 3 2 6 2" xfId="47126"/>
    <cellStyle name="Note 2 4 3 2 7" xfId="29169"/>
    <cellStyle name="Note 2 4 3 2 7 2" xfId="50391"/>
    <cellStyle name="Note 2 4 3 2 8" xfId="14481"/>
    <cellStyle name="Note 2 4 3 2 8 2" xfId="35707"/>
    <cellStyle name="Note 2 4 3 2 9" xfId="32437"/>
    <cellStyle name="Note 2 4 3 3" xfId="12017"/>
    <cellStyle name="Note 2 4 3 3 2" xfId="20194"/>
    <cellStyle name="Note 2 4 3 3 2 2" xfId="41419"/>
    <cellStyle name="Note 2 4 3 3 3" xfId="23457"/>
    <cellStyle name="Note 2 4 3 3 3 2" xfId="44682"/>
    <cellStyle name="Note 2 4 3 3 4" xfId="26724"/>
    <cellStyle name="Note 2 4 3 3 4 2" xfId="47946"/>
    <cellStyle name="Note 2 4 3 3 5" xfId="29988"/>
    <cellStyle name="Note 2 4 3 3 5 2" xfId="51210"/>
    <cellStyle name="Note 2 4 3 3 6" xfId="16932"/>
    <cellStyle name="Note 2 4 3 3 6 2" xfId="38157"/>
    <cellStyle name="Note 2 4 3 3 7" xfId="33256"/>
    <cellStyle name="Note 2 4 3 4" xfId="15289"/>
    <cellStyle name="Note 2 4 3 4 2" xfId="36514"/>
    <cellStyle name="Note 2 4 3 5" xfId="18551"/>
    <cellStyle name="Note 2 4 3 5 2" xfId="39776"/>
    <cellStyle name="Note 2 4 3 6" xfId="21813"/>
    <cellStyle name="Note 2 4 3 6 2" xfId="43038"/>
    <cellStyle name="Note 2 4 3 7" xfId="25077"/>
    <cellStyle name="Note 2 4 3 7 2" xfId="46302"/>
    <cellStyle name="Note 2 4 3 8" xfId="28345"/>
    <cellStyle name="Note 2 4 3 8 2" xfId="49567"/>
    <cellStyle name="Note 2 4 3 9" xfId="13669"/>
    <cellStyle name="Note 2 4 3 9 2" xfId="34895"/>
    <cellStyle name="Note 2 4 4" xfId="11088"/>
    <cellStyle name="Note 2 4 4 2" xfId="12829"/>
    <cellStyle name="Note 2 4 4 2 2" xfId="21004"/>
    <cellStyle name="Note 2 4 4 2 2 2" xfId="42229"/>
    <cellStyle name="Note 2 4 4 2 3" xfId="24267"/>
    <cellStyle name="Note 2 4 4 2 3 2" xfId="45492"/>
    <cellStyle name="Note 2 4 4 2 4" xfId="27534"/>
    <cellStyle name="Note 2 4 4 2 4 2" xfId="48756"/>
    <cellStyle name="Note 2 4 4 2 5" xfId="30798"/>
    <cellStyle name="Note 2 4 4 2 5 2" xfId="52020"/>
    <cellStyle name="Note 2 4 4 2 6" xfId="17742"/>
    <cellStyle name="Note 2 4 4 2 6 2" xfId="38967"/>
    <cellStyle name="Note 2 4 4 2 7" xfId="34066"/>
    <cellStyle name="Note 2 4 4 3" xfId="16111"/>
    <cellStyle name="Note 2 4 4 3 2" xfId="37336"/>
    <cellStyle name="Note 2 4 4 4" xfId="19373"/>
    <cellStyle name="Note 2 4 4 4 2" xfId="40598"/>
    <cellStyle name="Note 2 4 4 5" xfId="22635"/>
    <cellStyle name="Note 2 4 4 5 2" xfId="43860"/>
    <cellStyle name="Note 2 4 4 6" xfId="25902"/>
    <cellStyle name="Note 2 4 4 6 2" xfId="47124"/>
    <cellStyle name="Note 2 4 4 7" xfId="29167"/>
    <cellStyle name="Note 2 4 4 7 2" xfId="50389"/>
    <cellStyle name="Note 2 4 4 8" xfId="14479"/>
    <cellStyle name="Note 2 4 4 8 2" xfId="35705"/>
    <cellStyle name="Note 2 4 4 9" xfId="32435"/>
    <cellStyle name="Note 2 4 5" xfId="12015"/>
    <cellStyle name="Note 2 4 5 2" xfId="20192"/>
    <cellStyle name="Note 2 4 5 2 2" xfId="41417"/>
    <cellStyle name="Note 2 4 5 3" xfId="23455"/>
    <cellStyle name="Note 2 4 5 3 2" xfId="44680"/>
    <cellStyle name="Note 2 4 5 4" xfId="26722"/>
    <cellStyle name="Note 2 4 5 4 2" xfId="47944"/>
    <cellStyle name="Note 2 4 5 5" xfId="29986"/>
    <cellStyle name="Note 2 4 5 5 2" xfId="51208"/>
    <cellStyle name="Note 2 4 5 6" xfId="16930"/>
    <cellStyle name="Note 2 4 5 6 2" xfId="38155"/>
    <cellStyle name="Note 2 4 5 7" xfId="33254"/>
    <cellStyle name="Note 2 4 6" xfId="15287"/>
    <cellStyle name="Note 2 4 6 2" xfId="36512"/>
    <cellStyle name="Note 2 4 7" xfId="18549"/>
    <cellStyle name="Note 2 4 7 2" xfId="39774"/>
    <cellStyle name="Note 2 4 8" xfId="21811"/>
    <cellStyle name="Note 2 4 8 2" xfId="43036"/>
    <cellStyle name="Note 2 4 9" xfId="25075"/>
    <cellStyle name="Note 2 4 9 2" xfId="46300"/>
    <cellStyle name="Note 2 5" xfId="8748"/>
    <cellStyle name="Note 2 5 10" xfId="28346"/>
    <cellStyle name="Note 2 5 10 2" xfId="49568"/>
    <cellStyle name="Note 2 5 11" xfId="13670"/>
    <cellStyle name="Note 2 5 11 2" xfId="34896"/>
    <cellStyle name="Note 2 5 12" xfId="31626"/>
    <cellStyle name="Note 2 5 2" xfId="8749"/>
    <cellStyle name="Note 2 5 2 10" xfId="31627"/>
    <cellStyle name="Note 2 5 2 2" xfId="11092"/>
    <cellStyle name="Note 2 5 2 2 2" xfId="12833"/>
    <cellStyle name="Note 2 5 2 2 2 2" xfId="21008"/>
    <cellStyle name="Note 2 5 2 2 2 2 2" xfId="42233"/>
    <cellStyle name="Note 2 5 2 2 2 3" xfId="24271"/>
    <cellStyle name="Note 2 5 2 2 2 3 2" xfId="45496"/>
    <cellStyle name="Note 2 5 2 2 2 4" xfId="27538"/>
    <cellStyle name="Note 2 5 2 2 2 4 2" xfId="48760"/>
    <cellStyle name="Note 2 5 2 2 2 5" xfId="30802"/>
    <cellStyle name="Note 2 5 2 2 2 5 2" xfId="52024"/>
    <cellStyle name="Note 2 5 2 2 2 6" xfId="17746"/>
    <cellStyle name="Note 2 5 2 2 2 6 2" xfId="38971"/>
    <cellStyle name="Note 2 5 2 2 2 7" xfId="34070"/>
    <cellStyle name="Note 2 5 2 2 3" xfId="16115"/>
    <cellStyle name="Note 2 5 2 2 3 2" xfId="37340"/>
    <cellStyle name="Note 2 5 2 2 4" xfId="19377"/>
    <cellStyle name="Note 2 5 2 2 4 2" xfId="40602"/>
    <cellStyle name="Note 2 5 2 2 5" xfId="22639"/>
    <cellStyle name="Note 2 5 2 2 5 2" xfId="43864"/>
    <cellStyle name="Note 2 5 2 2 6" xfId="25906"/>
    <cellStyle name="Note 2 5 2 2 6 2" xfId="47128"/>
    <cellStyle name="Note 2 5 2 2 7" xfId="29171"/>
    <cellStyle name="Note 2 5 2 2 7 2" xfId="50393"/>
    <cellStyle name="Note 2 5 2 2 8" xfId="14483"/>
    <cellStyle name="Note 2 5 2 2 8 2" xfId="35709"/>
    <cellStyle name="Note 2 5 2 2 9" xfId="32439"/>
    <cellStyle name="Note 2 5 2 3" xfId="12019"/>
    <cellStyle name="Note 2 5 2 3 2" xfId="20196"/>
    <cellStyle name="Note 2 5 2 3 2 2" xfId="41421"/>
    <cellStyle name="Note 2 5 2 3 3" xfId="23459"/>
    <cellStyle name="Note 2 5 2 3 3 2" xfId="44684"/>
    <cellStyle name="Note 2 5 2 3 4" xfId="26726"/>
    <cellStyle name="Note 2 5 2 3 4 2" xfId="47948"/>
    <cellStyle name="Note 2 5 2 3 5" xfId="29990"/>
    <cellStyle name="Note 2 5 2 3 5 2" xfId="51212"/>
    <cellStyle name="Note 2 5 2 3 6" xfId="16934"/>
    <cellStyle name="Note 2 5 2 3 6 2" xfId="38159"/>
    <cellStyle name="Note 2 5 2 3 7" xfId="33258"/>
    <cellStyle name="Note 2 5 2 4" xfId="15291"/>
    <cellStyle name="Note 2 5 2 4 2" xfId="36516"/>
    <cellStyle name="Note 2 5 2 5" xfId="18553"/>
    <cellStyle name="Note 2 5 2 5 2" xfId="39778"/>
    <cellStyle name="Note 2 5 2 6" xfId="21815"/>
    <cellStyle name="Note 2 5 2 6 2" xfId="43040"/>
    <cellStyle name="Note 2 5 2 7" xfId="25079"/>
    <cellStyle name="Note 2 5 2 7 2" xfId="46304"/>
    <cellStyle name="Note 2 5 2 8" xfId="28347"/>
    <cellStyle name="Note 2 5 2 8 2" xfId="49569"/>
    <cellStyle name="Note 2 5 2 9" xfId="13671"/>
    <cellStyle name="Note 2 5 2 9 2" xfId="34897"/>
    <cellStyle name="Note 2 5 3" xfId="8750"/>
    <cellStyle name="Note 2 5 3 10" xfId="31628"/>
    <cellStyle name="Note 2 5 3 2" xfId="11093"/>
    <cellStyle name="Note 2 5 3 2 2" xfId="12834"/>
    <cellStyle name="Note 2 5 3 2 2 2" xfId="21009"/>
    <cellStyle name="Note 2 5 3 2 2 2 2" xfId="42234"/>
    <cellStyle name="Note 2 5 3 2 2 3" xfId="24272"/>
    <cellStyle name="Note 2 5 3 2 2 3 2" xfId="45497"/>
    <cellStyle name="Note 2 5 3 2 2 4" xfId="27539"/>
    <cellStyle name="Note 2 5 3 2 2 4 2" xfId="48761"/>
    <cellStyle name="Note 2 5 3 2 2 5" xfId="30803"/>
    <cellStyle name="Note 2 5 3 2 2 5 2" xfId="52025"/>
    <cellStyle name="Note 2 5 3 2 2 6" xfId="17747"/>
    <cellStyle name="Note 2 5 3 2 2 6 2" xfId="38972"/>
    <cellStyle name="Note 2 5 3 2 2 7" xfId="34071"/>
    <cellStyle name="Note 2 5 3 2 3" xfId="16116"/>
    <cellStyle name="Note 2 5 3 2 3 2" xfId="37341"/>
    <cellStyle name="Note 2 5 3 2 4" xfId="19378"/>
    <cellStyle name="Note 2 5 3 2 4 2" xfId="40603"/>
    <cellStyle name="Note 2 5 3 2 5" xfId="22640"/>
    <cellStyle name="Note 2 5 3 2 5 2" xfId="43865"/>
    <cellStyle name="Note 2 5 3 2 6" xfId="25907"/>
    <cellStyle name="Note 2 5 3 2 6 2" xfId="47129"/>
    <cellStyle name="Note 2 5 3 2 7" xfId="29172"/>
    <cellStyle name="Note 2 5 3 2 7 2" xfId="50394"/>
    <cellStyle name="Note 2 5 3 2 8" xfId="14484"/>
    <cellStyle name="Note 2 5 3 2 8 2" xfId="35710"/>
    <cellStyle name="Note 2 5 3 2 9" xfId="32440"/>
    <cellStyle name="Note 2 5 3 3" xfId="12020"/>
    <cellStyle name="Note 2 5 3 3 2" xfId="20197"/>
    <cellStyle name="Note 2 5 3 3 2 2" xfId="41422"/>
    <cellStyle name="Note 2 5 3 3 3" xfId="23460"/>
    <cellStyle name="Note 2 5 3 3 3 2" xfId="44685"/>
    <cellStyle name="Note 2 5 3 3 4" xfId="26727"/>
    <cellStyle name="Note 2 5 3 3 4 2" xfId="47949"/>
    <cellStyle name="Note 2 5 3 3 5" xfId="29991"/>
    <cellStyle name="Note 2 5 3 3 5 2" xfId="51213"/>
    <cellStyle name="Note 2 5 3 3 6" xfId="16935"/>
    <cellStyle name="Note 2 5 3 3 6 2" xfId="38160"/>
    <cellStyle name="Note 2 5 3 3 7" xfId="33259"/>
    <cellStyle name="Note 2 5 3 4" xfId="15292"/>
    <cellStyle name="Note 2 5 3 4 2" xfId="36517"/>
    <cellStyle name="Note 2 5 3 5" xfId="18554"/>
    <cellStyle name="Note 2 5 3 5 2" xfId="39779"/>
    <cellStyle name="Note 2 5 3 6" xfId="21816"/>
    <cellStyle name="Note 2 5 3 6 2" xfId="43041"/>
    <cellStyle name="Note 2 5 3 7" xfId="25080"/>
    <cellStyle name="Note 2 5 3 7 2" xfId="46305"/>
    <cellStyle name="Note 2 5 3 8" xfId="28348"/>
    <cellStyle name="Note 2 5 3 8 2" xfId="49570"/>
    <cellStyle name="Note 2 5 3 9" xfId="13672"/>
    <cellStyle name="Note 2 5 3 9 2" xfId="34898"/>
    <cellStyle name="Note 2 5 4" xfId="11091"/>
    <cellStyle name="Note 2 5 4 2" xfId="12832"/>
    <cellStyle name="Note 2 5 4 2 2" xfId="21007"/>
    <cellStyle name="Note 2 5 4 2 2 2" xfId="42232"/>
    <cellStyle name="Note 2 5 4 2 3" xfId="24270"/>
    <cellStyle name="Note 2 5 4 2 3 2" xfId="45495"/>
    <cellStyle name="Note 2 5 4 2 4" xfId="27537"/>
    <cellStyle name="Note 2 5 4 2 4 2" xfId="48759"/>
    <cellStyle name="Note 2 5 4 2 5" xfId="30801"/>
    <cellStyle name="Note 2 5 4 2 5 2" xfId="52023"/>
    <cellStyle name="Note 2 5 4 2 6" xfId="17745"/>
    <cellStyle name="Note 2 5 4 2 6 2" xfId="38970"/>
    <cellStyle name="Note 2 5 4 2 7" xfId="34069"/>
    <cellStyle name="Note 2 5 4 3" xfId="16114"/>
    <cellStyle name="Note 2 5 4 3 2" xfId="37339"/>
    <cellStyle name="Note 2 5 4 4" xfId="19376"/>
    <cellStyle name="Note 2 5 4 4 2" xfId="40601"/>
    <cellStyle name="Note 2 5 4 5" xfId="22638"/>
    <cellStyle name="Note 2 5 4 5 2" xfId="43863"/>
    <cellStyle name="Note 2 5 4 6" xfId="25905"/>
    <cellStyle name="Note 2 5 4 6 2" xfId="47127"/>
    <cellStyle name="Note 2 5 4 7" xfId="29170"/>
    <cellStyle name="Note 2 5 4 7 2" xfId="50392"/>
    <cellStyle name="Note 2 5 4 8" xfId="14482"/>
    <cellStyle name="Note 2 5 4 8 2" xfId="35708"/>
    <cellStyle name="Note 2 5 4 9" xfId="32438"/>
    <cellStyle name="Note 2 5 5" xfId="12018"/>
    <cellStyle name="Note 2 5 5 2" xfId="20195"/>
    <cellStyle name="Note 2 5 5 2 2" xfId="41420"/>
    <cellStyle name="Note 2 5 5 3" xfId="23458"/>
    <cellStyle name="Note 2 5 5 3 2" xfId="44683"/>
    <cellStyle name="Note 2 5 5 4" xfId="26725"/>
    <cellStyle name="Note 2 5 5 4 2" xfId="47947"/>
    <cellStyle name="Note 2 5 5 5" xfId="29989"/>
    <cellStyle name="Note 2 5 5 5 2" xfId="51211"/>
    <cellStyle name="Note 2 5 5 6" xfId="16933"/>
    <cellStyle name="Note 2 5 5 6 2" xfId="38158"/>
    <cellStyle name="Note 2 5 5 7" xfId="33257"/>
    <cellStyle name="Note 2 5 6" xfId="15290"/>
    <cellStyle name="Note 2 5 6 2" xfId="36515"/>
    <cellStyle name="Note 2 5 7" xfId="18552"/>
    <cellStyle name="Note 2 5 7 2" xfId="39777"/>
    <cellStyle name="Note 2 5 8" xfId="21814"/>
    <cellStyle name="Note 2 5 8 2" xfId="43039"/>
    <cellStyle name="Note 2 5 9" xfId="25078"/>
    <cellStyle name="Note 2 5 9 2" xfId="46303"/>
    <cellStyle name="Note 2 6" xfId="8751"/>
    <cellStyle name="Note 2 6 10" xfId="31629"/>
    <cellStyle name="Note 2 6 2" xfId="11094"/>
    <cellStyle name="Note 2 6 2 2" xfId="12835"/>
    <cellStyle name="Note 2 6 2 2 2" xfId="21010"/>
    <cellStyle name="Note 2 6 2 2 2 2" xfId="42235"/>
    <cellStyle name="Note 2 6 2 2 3" xfId="24273"/>
    <cellStyle name="Note 2 6 2 2 3 2" xfId="45498"/>
    <cellStyle name="Note 2 6 2 2 4" xfId="27540"/>
    <cellStyle name="Note 2 6 2 2 4 2" xfId="48762"/>
    <cellStyle name="Note 2 6 2 2 5" xfId="30804"/>
    <cellStyle name="Note 2 6 2 2 5 2" xfId="52026"/>
    <cellStyle name="Note 2 6 2 2 6" xfId="17748"/>
    <cellStyle name="Note 2 6 2 2 6 2" xfId="38973"/>
    <cellStyle name="Note 2 6 2 2 7" xfId="34072"/>
    <cellStyle name="Note 2 6 2 3" xfId="16117"/>
    <cellStyle name="Note 2 6 2 3 2" xfId="37342"/>
    <cellStyle name="Note 2 6 2 4" xfId="19379"/>
    <cellStyle name="Note 2 6 2 4 2" xfId="40604"/>
    <cellStyle name="Note 2 6 2 5" xfId="22641"/>
    <cellStyle name="Note 2 6 2 5 2" xfId="43866"/>
    <cellStyle name="Note 2 6 2 6" xfId="25908"/>
    <cellStyle name="Note 2 6 2 6 2" xfId="47130"/>
    <cellStyle name="Note 2 6 2 7" xfId="29173"/>
    <cellStyle name="Note 2 6 2 7 2" xfId="50395"/>
    <cellStyle name="Note 2 6 2 8" xfId="14485"/>
    <cellStyle name="Note 2 6 2 8 2" xfId="35711"/>
    <cellStyle name="Note 2 6 2 9" xfId="32441"/>
    <cellStyle name="Note 2 6 3" xfId="12021"/>
    <cellStyle name="Note 2 6 3 2" xfId="20198"/>
    <cellStyle name="Note 2 6 3 2 2" xfId="41423"/>
    <cellStyle name="Note 2 6 3 3" xfId="23461"/>
    <cellStyle name="Note 2 6 3 3 2" xfId="44686"/>
    <cellStyle name="Note 2 6 3 4" xfId="26728"/>
    <cellStyle name="Note 2 6 3 4 2" xfId="47950"/>
    <cellStyle name="Note 2 6 3 5" xfId="29992"/>
    <cellStyle name="Note 2 6 3 5 2" xfId="51214"/>
    <cellStyle name="Note 2 6 3 6" xfId="16936"/>
    <cellStyle name="Note 2 6 3 6 2" xfId="38161"/>
    <cellStyle name="Note 2 6 3 7" xfId="33260"/>
    <cellStyle name="Note 2 6 4" xfId="15293"/>
    <cellStyle name="Note 2 6 4 2" xfId="36518"/>
    <cellStyle name="Note 2 6 5" xfId="18555"/>
    <cellStyle name="Note 2 6 5 2" xfId="39780"/>
    <cellStyle name="Note 2 6 6" xfId="21817"/>
    <cellStyle name="Note 2 6 6 2" xfId="43042"/>
    <cellStyle name="Note 2 6 7" xfId="25081"/>
    <cellStyle name="Note 2 6 7 2" xfId="46306"/>
    <cellStyle name="Note 2 6 8" xfId="28349"/>
    <cellStyle name="Note 2 6 8 2" xfId="49571"/>
    <cellStyle name="Note 2 6 9" xfId="13673"/>
    <cellStyle name="Note 2 6 9 2" xfId="34899"/>
    <cellStyle name="Note 2 7" xfId="8752"/>
    <cellStyle name="Note 2 7 10" xfId="31630"/>
    <cellStyle name="Note 2 7 2" xfId="11095"/>
    <cellStyle name="Note 2 7 2 2" xfId="12836"/>
    <cellStyle name="Note 2 7 2 2 2" xfId="21011"/>
    <cellStyle name="Note 2 7 2 2 2 2" xfId="42236"/>
    <cellStyle name="Note 2 7 2 2 3" xfId="24274"/>
    <cellStyle name="Note 2 7 2 2 3 2" xfId="45499"/>
    <cellStyle name="Note 2 7 2 2 4" xfId="27541"/>
    <cellStyle name="Note 2 7 2 2 4 2" xfId="48763"/>
    <cellStyle name="Note 2 7 2 2 5" xfId="30805"/>
    <cellStyle name="Note 2 7 2 2 5 2" xfId="52027"/>
    <cellStyle name="Note 2 7 2 2 6" xfId="17749"/>
    <cellStyle name="Note 2 7 2 2 6 2" xfId="38974"/>
    <cellStyle name="Note 2 7 2 2 7" xfId="34073"/>
    <cellStyle name="Note 2 7 2 3" xfId="16118"/>
    <cellStyle name="Note 2 7 2 3 2" xfId="37343"/>
    <cellStyle name="Note 2 7 2 4" xfId="19380"/>
    <cellStyle name="Note 2 7 2 4 2" xfId="40605"/>
    <cellStyle name="Note 2 7 2 5" xfId="22642"/>
    <cellStyle name="Note 2 7 2 5 2" xfId="43867"/>
    <cellStyle name="Note 2 7 2 6" xfId="25909"/>
    <cellStyle name="Note 2 7 2 6 2" xfId="47131"/>
    <cellStyle name="Note 2 7 2 7" xfId="29174"/>
    <cellStyle name="Note 2 7 2 7 2" xfId="50396"/>
    <cellStyle name="Note 2 7 2 8" xfId="14486"/>
    <cellStyle name="Note 2 7 2 8 2" xfId="35712"/>
    <cellStyle name="Note 2 7 2 9" xfId="32442"/>
    <cellStyle name="Note 2 7 3" xfId="12022"/>
    <cellStyle name="Note 2 7 3 2" xfId="20199"/>
    <cellStyle name="Note 2 7 3 2 2" xfId="41424"/>
    <cellStyle name="Note 2 7 3 3" xfId="23462"/>
    <cellStyle name="Note 2 7 3 3 2" xfId="44687"/>
    <cellStyle name="Note 2 7 3 4" xfId="26729"/>
    <cellStyle name="Note 2 7 3 4 2" xfId="47951"/>
    <cellStyle name="Note 2 7 3 5" xfId="29993"/>
    <cellStyle name="Note 2 7 3 5 2" xfId="51215"/>
    <cellStyle name="Note 2 7 3 6" xfId="16937"/>
    <cellStyle name="Note 2 7 3 6 2" xfId="38162"/>
    <cellStyle name="Note 2 7 3 7" xfId="33261"/>
    <cellStyle name="Note 2 7 4" xfId="15294"/>
    <cellStyle name="Note 2 7 4 2" xfId="36519"/>
    <cellStyle name="Note 2 7 5" xfId="18556"/>
    <cellStyle name="Note 2 7 5 2" xfId="39781"/>
    <cellStyle name="Note 2 7 6" xfId="21818"/>
    <cellStyle name="Note 2 7 6 2" xfId="43043"/>
    <cellStyle name="Note 2 7 7" xfId="25082"/>
    <cellStyle name="Note 2 7 7 2" xfId="46307"/>
    <cellStyle name="Note 2 7 8" xfId="28350"/>
    <cellStyle name="Note 2 7 8 2" xfId="49572"/>
    <cellStyle name="Note 2 7 9" xfId="13674"/>
    <cellStyle name="Note 2 7 9 2" xfId="34900"/>
    <cellStyle name="Note 2 8" xfId="4028"/>
    <cellStyle name="Note 2 8 2" xfId="10251"/>
    <cellStyle name="Note 2 9" xfId="9691"/>
    <cellStyle name="Note 2 9 10" xfId="31689"/>
    <cellStyle name="Note 2 9 2" xfId="11171"/>
    <cellStyle name="Note 2 9 2 2" xfId="12895"/>
    <cellStyle name="Note 2 9 2 2 2" xfId="21070"/>
    <cellStyle name="Note 2 9 2 2 2 2" xfId="42295"/>
    <cellStyle name="Note 2 9 2 2 3" xfId="24333"/>
    <cellStyle name="Note 2 9 2 2 3 2" xfId="45558"/>
    <cellStyle name="Note 2 9 2 2 4" xfId="27600"/>
    <cellStyle name="Note 2 9 2 2 4 2" xfId="48822"/>
    <cellStyle name="Note 2 9 2 2 5" xfId="30864"/>
    <cellStyle name="Note 2 9 2 2 5 2" xfId="52086"/>
    <cellStyle name="Note 2 9 2 2 6" xfId="17808"/>
    <cellStyle name="Note 2 9 2 2 6 2" xfId="39033"/>
    <cellStyle name="Note 2 9 2 2 7" xfId="34132"/>
    <cellStyle name="Note 2 9 2 3" xfId="16177"/>
    <cellStyle name="Note 2 9 2 3 2" xfId="37402"/>
    <cellStyle name="Note 2 9 2 4" xfId="19439"/>
    <cellStyle name="Note 2 9 2 4 2" xfId="40664"/>
    <cellStyle name="Note 2 9 2 5" xfId="22701"/>
    <cellStyle name="Note 2 9 2 5 2" xfId="43926"/>
    <cellStyle name="Note 2 9 2 6" xfId="25968"/>
    <cellStyle name="Note 2 9 2 6 2" xfId="47190"/>
    <cellStyle name="Note 2 9 2 7" xfId="29233"/>
    <cellStyle name="Note 2 9 2 7 2" xfId="50455"/>
    <cellStyle name="Note 2 9 2 8" xfId="14545"/>
    <cellStyle name="Note 2 9 2 8 2" xfId="35771"/>
    <cellStyle name="Note 2 9 2 9" xfId="32501"/>
    <cellStyle name="Note 2 9 3" xfId="12081"/>
    <cellStyle name="Note 2 9 3 2" xfId="20258"/>
    <cellStyle name="Note 2 9 3 2 2" xfId="41483"/>
    <cellStyle name="Note 2 9 3 3" xfId="23521"/>
    <cellStyle name="Note 2 9 3 3 2" xfId="44746"/>
    <cellStyle name="Note 2 9 3 4" xfId="26788"/>
    <cellStyle name="Note 2 9 3 4 2" xfId="48010"/>
    <cellStyle name="Note 2 9 3 5" xfId="30052"/>
    <cellStyle name="Note 2 9 3 5 2" xfId="51274"/>
    <cellStyle name="Note 2 9 3 6" xfId="16996"/>
    <cellStyle name="Note 2 9 3 6 2" xfId="38221"/>
    <cellStyle name="Note 2 9 3 7" xfId="33320"/>
    <cellStyle name="Note 2 9 4" xfId="15353"/>
    <cellStyle name="Note 2 9 4 2" xfId="36578"/>
    <cellStyle name="Note 2 9 5" xfId="18615"/>
    <cellStyle name="Note 2 9 5 2" xfId="39840"/>
    <cellStyle name="Note 2 9 6" xfId="21877"/>
    <cellStyle name="Note 2 9 6 2" xfId="43102"/>
    <cellStyle name="Note 2 9 7" xfId="25141"/>
    <cellStyle name="Note 2 9 7 2" xfId="46366"/>
    <cellStyle name="Note 2 9 8" xfId="28409"/>
    <cellStyle name="Note 2 9 8 2" xfId="49631"/>
    <cellStyle name="Note 2 9 9" xfId="13733"/>
    <cellStyle name="Note 2 9 9 2" xfId="34959"/>
    <cellStyle name="Note 2_SAP IO" xfId="8753"/>
    <cellStyle name="Note 20" xfId="4031"/>
    <cellStyle name="Note 20 2" xfId="4032"/>
    <cellStyle name="Note 20 2 2" xfId="10255"/>
    <cellStyle name="Note 20 3" xfId="4033"/>
    <cellStyle name="Note 20 3 2" xfId="10256"/>
    <cellStyle name="Note 20 4" xfId="10254"/>
    <cellStyle name="Note 21" xfId="4034"/>
    <cellStyle name="Note 21 2" xfId="4035"/>
    <cellStyle name="Note 21 2 2" xfId="10258"/>
    <cellStyle name="Note 21 3" xfId="4036"/>
    <cellStyle name="Note 21 3 2" xfId="10259"/>
    <cellStyle name="Note 21 4" xfId="10257"/>
    <cellStyle name="Note 22" xfId="4037"/>
    <cellStyle name="Note 22 2" xfId="4038"/>
    <cellStyle name="Note 22 2 2" xfId="10261"/>
    <cellStyle name="Note 22 3" xfId="4039"/>
    <cellStyle name="Note 22 3 2" xfId="10262"/>
    <cellStyle name="Note 22 4" xfId="10260"/>
    <cellStyle name="Note 23" xfId="4040"/>
    <cellStyle name="Note 23 2" xfId="4041"/>
    <cellStyle name="Note 23 2 2" xfId="10264"/>
    <cellStyle name="Note 23 3" xfId="4042"/>
    <cellStyle name="Note 23 3 2" xfId="10265"/>
    <cellStyle name="Note 23 4" xfId="10263"/>
    <cellStyle name="Note 24" xfId="4043"/>
    <cellStyle name="Note 24 2" xfId="4044"/>
    <cellStyle name="Note 24 2 2" xfId="10267"/>
    <cellStyle name="Note 24 3" xfId="4045"/>
    <cellStyle name="Note 24 3 2" xfId="10268"/>
    <cellStyle name="Note 24 4" xfId="10266"/>
    <cellStyle name="Note 25" xfId="4046"/>
    <cellStyle name="Note 25 2" xfId="4047"/>
    <cellStyle name="Note 25 2 2" xfId="10270"/>
    <cellStyle name="Note 25 3" xfId="4048"/>
    <cellStyle name="Note 25 3 2" xfId="10271"/>
    <cellStyle name="Note 25 4" xfId="10269"/>
    <cellStyle name="Note 26" xfId="4049"/>
    <cellStyle name="Note 26 2" xfId="4050"/>
    <cellStyle name="Note 26 2 2" xfId="10273"/>
    <cellStyle name="Note 26 3" xfId="4051"/>
    <cellStyle name="Note 26 3 2" xfId="10274"/>
    <cellStyle name="Note 26 4" xfId="10272"/>
    <cellStyle name="Note 27" xfId="4052"/>
    <cellStyle name="Note 27 2" xfId="4053"/>
    <cellStyle name="Note 27 2 2" xfId="10276"/>
    <cellStyle name="Note 27 3" xfId="4054"/>
    <cellStyle name="Note 27 3 2" xfId="10277"/>
    <cellStyle name="Note 27 4" xfId="10275"/>
    <cellStyle name="Note 28" xfId="4055"/>
    <cellStyle name="Note 28 2" xfId="4056"/>
    <cellStyle name="Note 28 2 2" xfId="10279"/>
    <cellStyle name="Note 28 3" xfId="4057"/>
    <cellStyle name="Note 28 3 2" xfId="10280"/>
    <cellStyle name="Note 28 4" xfId="10278"/>
    <cellStyle name="Note 29" xfId="4058"/>
    <cellStyle name="Note 29 2" xfId="4059"/>
    <cellStyle name="Note 29 2 2" xfId="10282"/>
    <cellStyle name="Note 29 3" xfId="4060"/>
    <cellStyle name="Note 29 3 2" xfId="10283"/>
    <cellStyle name="Note 29 4" xfId="10281"/>
    <cellStyle name="Note 3" xfId="453"/>
    <cellStyle name="Note 3 2" xfId="4062"/>
    <cellStyle name="Note 3 2 2" xfId="8754"/>
    <cellStyle name="Note 3 2 2 2" xfId="9694"/>
    <cellStyle name="Note 3 2 2 3" xfId="9693"/>
    <cellStyle name="Note 3 2 2 4" xfId="11096"/>
    <cellStyle name="Note 3 2 3" xfId="9695"/>
    <cellStyle name="Note 3 2 4" xfId="9692"/>
    <cellStyle name="Note 3 2 5" xfId="10285"/>
    <cellStyle name="Note 3 3" xfId="4063"/>
    <cellStyle name="Note 3 3 2" xfId="9697"/>
    <cellStyle name="Note 3 3 3" xfId="9696"/>
    <cellStyle name="Note 3 3 4" xfId="10286"/>
    <cellStyle name="Note 3 4" xfId="4061"/>
    <cellStyle name="Note 3 4 2" xfId="9698"/>
    <cellStyle name="Note 3 4 3" xfId="10284"/>
    <cellStyle name="Note 3 5" xfId="9811"/>
    <cellStyle name="Note 3 6" xfId="10050"/>
    <cellStyle name="Note 3 6 10" xfId="31814"/>
    <cellStyle name="Note 3 6 2" xfId="11357"/>
    <cellStyle name="Note 3 6 2 2" xfId="13027"/>
    <cellStyle name="Note 3 6 2 2 2" xfId="21202"/>
    <cellStyle name="Note 3 6 2 2 2 2" xfId="42427"/>
    <cellStyle name="Note 3 6 2 2 3" xfId="24465"/>
    <cellStyle name="Note 3 6 2 2 3 2" xfId="45690"/>
    <cellStyle name="Note 3 6 2 2 4" xfId="27732"/>
    <cellStyle name="Note 3 6 2 2 4 2" xfId="48954"/>
    <cellStyle name="Note 3 6 2 2 5" xfId="30996"/>
    <cellStyle name="Note 3 6 2 2 5 2" xfId="52218"/>
    <cellStyle name="Note 3 6 2 2 6" xfId="17940"/>
    <cellStyle name="Note 3 6 2 2 6 2" xfId="39165"/>
    <cellStyle name="Note 3 6 2 2 7" xfId="34264"/>
    <cellStyle name="Note 3 6 2 3" xfId="16309"/>
    <cellStyle name="Note 3 6 2 3 2" xfId="37534"/>
    <cellStyle name="Note 3 6 2 4" xfId="19571"/>
    <cellStyle name="Note 3 6 2 4 2" xfId="40796"/>
    <cellStyle name="Note 3 6 2 5" xfId="22833"/>
    <cellStyle name="Note 3 6 2 5 2" xfId="44058"/>
    <cellStyle name="Note 3 6 2 6" xfId="26100"/>
    <cellStyle name="Note 3 6 2 6 2" xfId="47322"/>
    <cellStyle name="Note 3 6 2 7" xfId="29365"/>
    <cellStyle name="Note 3 6 2 7 2" xfId="50587"/>
    <cellStyle name="Note 3 6 2 8" xfId="14677"/>
    <cellStyle name="Note 3 6 2 8 2" xfId="35903"/>
    <cellStyle name="Note 3 6 2 9" xfId="32633"/>
    <cellStyle name="Note 3 6 3" xfId="12207"/>
    <cellStyle name="Note 3 6 3 2" xfId="20383"/>
    <cellStyle name="Note 3 6 3 2 2" xfId="41608"/>
    <cellStyle name="Note 3 6 3 3" xfId="23646"/>
    <cellStyle name="Note 3 6 3 3 2" xfId="44871"/>
    <cellStyle name="Note 3 6 3 4" xfId="26913"/>
    <cellStyle name="Note 3 6 3 4 2" xfId="48135"/>
    <cellStyle name="Note 3 6 3 5" xfId="30177"/>
    <cellStyle name="Note 3 6 3 5 2" xfId="51399"/>
    <cellStyle name="Note 3 6 3 6" xfId="17121"/>
    <cellStyle name="Note 3 6 3 6 2" xfId="38346"/>
    <cellStyle name="Note 3 6 3 7" xfId="33445"/>
    <cellStyle name="Note 3 6 4" xfId="15478"/>
    <cellStyle name="Note 3 6 4 2" xfId="36703"/>
    <cellStyle name="Note 3 6 5" xfId="18740"/>
    <cellStyle name="Note 3 6 5 2" xfId="39965"/>
    <cellStyle name="Note 3 6 6" xfId="22002"/>
    <cellStyle name="Note 3 6 6 2" xfId="43227"/>
    <cellStyle name="Note 3 6 7" xfId="25267"/>
    <cellStyle name="Note 3 6 7 2" xfId="46491"/>
    <cellStyle name="Note 3 6 8" xfId="28534"/>
    <cellStyle name="Note 3 6 8 2" xfId="49756"/>
    <cellStyle name="Note 3 6 9" xfId="13858"/>
    <cellStyle name="Note 3 6 9 2" xfId="35084"/>
    <cellStyle name="Note 3 7" xfId="3826"/>
    <cellStyle name="Note 3_SAP IO" xfId="8755"/>
    <cellStyle name="Note 30" xfId="4064"/>
    <cellStyle name="Note 30 2" xfId="4065"/>
    <cellStyle name="Note 30 2 2" xfId="10288"/>
    <cellStyle name="Note 30 3" xfId="4066"/>
    <cellStyle name="Note 30 3 2" xfId="10289"/>
    <cellStyle name="Note 30 4" xfId="10287"/>
    <cellStyle name="Note 31" xfId="4067"/>
    <cellStyle name="Note 31 2" xfId="4068"/>
    <cellStyle name="Note 31 2 2" xfId="10291"/>
    <cellStyle name="Note 31 3" xfId="4069"/>
    <cellStyle name="Note 31 3 2" xfId="10292"/>
    <cellStyle name="Note 31 4" xfId="10290"/>
    <cellStyle name="Note 32" xfId="4070"/>
    <cellStyle name="Note 32 2" xfId="4071"/>
    <cellStyle name="Note 32 2 2" xfId="10294"/>
    <cellStyle name="Note 32 3" xfId="4072"/>
    <cellStyle name="Note 32 3 2" xfId="10295"/>
    <cellStyle name="Note 32 4" xfId="10293"/>
    <cellStyle name="Note 33" xfId="4073"/>
    <cellStyle name="Note 33 2" xfId="4074"/>
    <cellStyle name="Note 33 2 2" xfId="10297"/>
    <cellStyle name="Note 33 3" xfId="4075"/>
    <cellStyle name="Note 33 3 2" xfId="10298"/>
    <cellStyle name="Note 33 4" xfId="10296"/>
    <cellStyle name="Note 34" xfId="4076"/>
    <cellStyle name="Note 34 2" xfId="4077"/>
    <cellStyle name="Note 34 2 2" xfId="10300"/>
    <cellStyle name="Note 34 3" xfId="4078"/>
    <cellStyle name="Note 34 3 2" xfId="10301"/>
    <cellStyle name="Note 34 4" xfId="10299"/>
    <cellStyle name="Note 35" xfId="4079"/>
    <cellStyle name="Note 35 2" xfId="4080"/>
    <cellStyle name="Note 35 2 2" xfId="10303"/>
    <cellStyle name="Note 35 3" xfId="4081"/>
    <cellStyle name="Note 35 3 2" xfId="10304"/>
    <cellStyle name="Note 35 4" xfId="10302"/>
    <cellStyle name="Note 36" xfId="4082"/>
    <cellStyle name="Note 36 2" xfId="10305"/>
    <cellStyle name="Note 37" xfId="4083"/>
    <cellStyle name="Note 37 2" xfId="10306"/>
    <cellStyle name="Note 38" xfId="4084"/>
    <cellStyle name="Note 38 2" xfId="10307"/>
    <cellStyle name="Note 39" xfId="4085"/>
    <cellStyle name="Note 39 2" xfId="10308"/>
    <cellStyle name="Note 4" xfId="4086"/>
    <cellStyle name="Note 4 2" xfId="4087"/>
    <cellStyle name="Note 4 2 2" xfId="10310"/>
    <cellStyle name="Note 4 3" xfId="4088"/>
    <cellStyle name="Note 4 3 2" xfId="10311"/>
    <cellStyle name="Note 4 4" xfId="10309"/>
    <cellStyle name="Note 4_SAP IO" xfId="8756"/>
    <cellStyle name="Note 40" xfId="4089"/>
    <cellStyle name="Note 40 2" xfId="10312"/>
    <cellStyle name="Note 41" xfId="4090"/>
    <cellStyle name="Note 41 2" xfId="10313"/>
    <cellStyle name="Note 42" xfId="4091"/>
    <cellStyle name="Note 42 2" xfId="10314"/>
    <cellStyle name="Note 43" xfId="4092"/>
    <cellStyle name="Note 43 2" xfId="10315"/>
    <cellStyle name="Note 44" xfId="4093"/>
    <cellStyle name="Note 44 2" xfId="10316"/>
    <cellStyle name="Note 45" xfId="4094"/>
    <cellStyle name="Note 45 2" xfId="10317"/>
    <cellStyle name="Note 46" xfId="4095"/>
    <cellStyle name="Note 46 2" xfId="10318"/>
    <cellStyle name="Note 47" xfId="4096"/>
    <cellStyle name="Note 47 2" xfId="10319"/>
    <cellStyle name="Note 48" xfId="4097"/>
    <cellStyle name="Note 48 2" xfId="10320"/>
    <cellStyle name="Note 49" xfId="4098"/>
    <cellStyle name="Note 49 2" xfId="10321"/>
    <cellStyle name="Note 5" xfId="4099"/>
    <cellStyle name="Note 5 2" xfId="4100"/>
    <cellStyle name="Note 5 2 2" xfId="10323"/>
    <cellStyle name="Note 5 3" xfId="4101"/>
    <cellStyle name="Note 5 3 2" xfId="10324"/>
    <cellStyle name="Note 5 4" xfId="10322"/>
    <cellStyle name="Note 5_SAP IO" xfId="8757"/>
    <cellStyle name="Note 50" xfId="4102"/>
    <cellStyle name="Note 50 2" xfId="10325"/>
    <cellStyle name="Note 51" xfId="4103"/>
    <cellStyle name="Note 51 2" xfId="10326"/>
    <cellStyle name="Note 52" xfId="4104"/>
    <cellStyle name="Note 52 2" xfId="10327"/>
    <cellStyle name="Note 53" xfId="4105"/>
    <cellStyle name="Note 53 2" xfId="10328"/>
    <cellStyle name="Note 54" xfId="4106"/>
    <cellStyle name="Note 54 2" xfId="10329"/>
    <cellStyle name="Note 55" xfId="4107"/>
    <cellStyle name="Note 55 2" xfId="10330"/>
    <cellStyle name="Note 56" xfId="4108"/>
    <cellStyle name="Note 56 2" xfId="10331"/>
    <cellStyle name="Note 57" xfId="4109"/>
    <cellStyle name="Note 57 2" xfId="10332"/>
    <cellStyle name="Note 58" xfId="4110"/>
    <cellStyle name="Note 58 2" xfId="10333"/>
    <cellStyle name="Note 59" xfId="4111"/>
    <cellStyle name="Note 59 2" xfId="10334"/>
    <cellStyle name="Note 6" xfId="4112"/>
    <cellStyle name="Note 6 2" xfId="4113"/>
    <cellStyle name="Note 6 2 2" xfId="10336"/>
    <cellStyle name="Note 6 3" xfId="4114"/>
    <cellStyle name="Note 6 3 2" xfId="10337"/>
    <cellStyle name="Note 6 4" xfId="10335"/>
    <cellStyle name="Note 6_SAP IO" xfId="8758"/>
    <cellStyle name="Note 60" xfId="4115"/>
    <cellStyle name="Note 60 2" xfId="10338"/>
    <cellStyle name="Note 61" xfId="4116"/>
    <cellStyle name="Note 61 2" xfId="10339"/>
    <cellStyle name="Note 62" xfId="4117"/>
    <cellStyle name="Note 62 2" xfId="10340"/>
    <cellStyle name="Note 63" xfId="4118"/>
    <cellStyle name="Note 63 2" xfId="10341"/>
    <cellStyle name="Note 64" xfId="4119"/>
    <cellStyle name="Note 64 2" xfId="10342"/>
    <cellStyle name="Note 65" xfId="4120"/>
    <cellStyle name="Note 65 2" xfId="10343"/>
    <cellStyle name="Note 66" xfId="4121"/>
    <cellStyle name="Note 66 2" xfId="10344"/>
    <cellStyle name="Note 67" xfId="4122"/>
    <cellStyle name="Note 67 2" xfId="10345"/>
    <cellStyle name="Note 68" xfId="4123"/>
    <cellStyle name="Note 68 2" xfId="10346"/>
    <cellStyle name="Note 69" xfId="4124"/>
    <cellStyle name="Note 69 2" xfId="10347"/>
    <cellStyle name="Note 7" xfId="4125"/>
    <cellStyle name="Note 7 2" xfId="4126"/>
    <cellStyle name="Note 7 2 2" xfId="10349"/>
    <cellStyle name="Note 7 3" xfId="4127"/>
    <cellStyle name="Note 7 3 2" xfId="10350"/>
    <cellStyle name="Note 7 4" xfId="10348"/>
    <cellStyle name="Note 7_SAP IO" xfId="8759"/>
    <cellStyle name="Note 70" xfId="4128"/>
    <cellStyle name="Note 70 2" xfId="10351"/>
    <cellStyle name="Note 71" xfId="4129"/>
    <cellStyle name="Note 71 2" xfId="10352"/>
    <cellStyle name="Note 72" xfId="4130"/>
    <cellStyle name="Note 72 2" xfId="10353"/>
    <cellStyle name="Note 73" xfId="4131"/>
    <cellStyle name="Note 73 2" xfId="10354"/>
    <cellStyle name="Note 74" xfId="4132"/>
    <cellStyle name="Note 74 2" xfId="10355"/>
    <cellStyle name="Note 75" xfId="4133"/>
    <cellStyle name="Note 75 2" xfId="10356"/>
    <cellStyle name="Note 76" xfId="4134"/>
    <cellStyle name="Note 76 2" xfId="10357"/>
    <cellStyle name="Note 77" xfId="4135"/>
    <cellStyle name="Note 77 2" xfId="10358"/>
    <cellStyle name="Note 78" xfId="4136"/>
    <cellStyle name="Note 78 2" xfId="10359"/>
    <cellStyle name="Note 79" xfId="4137"/>
    <cellStyle name="Note 79 2" xfId="10360"/>
    <cellStyle name="Note 8" xfId="4138"/>
    <cellStyle name="Note 8 2" xfId="4139"/>
    <cellStyle name="Note 8 2 2" xfId="10362"/>
    <cellStyle name="Note 8 3" xfId="4140"/>
    <cellStyle name="Note 8 3 2" xfId="10363"/>
    <cellStyle name="Note 8 4" xfId="10361"/>
    <cellStyle name="Note 8_SAP IO" xfId="8760"/>
    <cellStyle name="Note 80" xfId="4141"/>
    <cellStyle name="Note 80 2" xfId="10364"/>
    <cellStyle name="Note 81" xfId="4142"/>
    <cellStyle name="Note 81 2" xfId="10365"/>
    <cellStyle name="Note 82" xfId="4143"/>
    <cellStyle name="Note 82 2" xfId="10366"/>
    <cellStyle name="Note 83" xfId="4144"/>
    <cellStyle name="Note 83 2" xfId="4145"/>
    <cellStyle name="Note 84" xfId="4146"/>
    <cellStyle name="Note 84 10" xfId="31060"/>
    <cellStyle name="Note 84 2" xfId="10367"/>
    <cellStyle name="Note 84 2 2" xfId="12266"/>
    <cellStyle name="Note 84 2 2 2" xfId="20441"/>
    <cellStyle name="Note 84 2 2 2 2" xfId="41666"/>
    <cellStyle name="Note 84 2 2 3" xfId="23704"/>
    <cellStyle name="Note 84 2 2 3 2" xfId="44929"/>
    <cellStyle name="Note 84 2 2 4" xfId="26971"/>
    <cellStyle name="Note 84 2 2 4 2" xfId="48193"/>
    <cellStyle name="Note 84 2 2 5" xfId="30235"/>
    <cellStyle name="Note 84 2 2 5 2" xfId="51457"/>
    <cellStyle name="Note 84 2 2 6" xfId="17179"/>
    <cellStyle name="Note 84 2 2 6 2" xfId="38404"/>
    <cellStyle name="Note 84 2 2 7" xfId="33503"/>
    <cellStyle name="Note 84 2 3" xfId="15548"/>
    <cellStyle name="Note 84 2 3 2" xfId="36773"/>
    <cellStyle name="Note 84 2 4" xfId="18810"/>
    <cellStyle name="Note 84 2 4 2" xfId="40035"/>
    <cellStyle name="Note 84 2 5" xfId="22072"/>
    <cellStyle name="Note 84 2 5 2" xfId="43297"/>
    <cellStyle name="Note 84 2 6" xfId="25339"/>
    <cellStyle name="Note 84 2 6 2" xfId="46561"/>
    <cellStyle name="Note 84 2 7" xfId="28604"/>
    <cellStyle name="Note 84 2 7 2" xfId="49826"/>
    <cellStyle name="Note 84 2 8" xfId="13916"/>
    <cellStyle name="Note 84 2 8 2" xfId="35142"/>
    <cellStyle name="Note 84 2 9" xfId="31872"/>
    <cellStyle name="Note 84 3" xfId="11452"/>
    <cellStyle name="Note 84 3 2" xfId="19629"/>
    <cellStyle name="Note 84 3 2 2" xfId="40854"/>
    <cellStyle name="Note 84 3 3" xfId="22892"/>
    <cellStyle name="Note 84 3 3 2" xfId="44117"/>
    <cellStyle name="Note 84 3 4" xfId="26159"/>
    <cellStyle name="Note 84 3 4 2" xfId="47381"/>
    <cellStyle name="Note 84 3 5" xfId="29423"/>
    <cellStyle name="Note 84 3 5 2" xfId="50645"/>
    <cellStyle name="Note 84 3 6" xfId="16367"/>
    <cellStyle name="Note 84 3 6 2" xfId="37592"/>
    <cellStyle name="Note 84 3 7" xfId="32691"/>
    <cellStyle name="Note 84 4" xfId="14724"/>
    <cellStyle name="Note 84 4 2" xfId="35949"/>
    <cellStyle name="Note 84 5" xfId="17986"/>
    <cellStyle name="Note 84 5 2" xfId="39211"/>
    <cellStyle name="Note 84 6" xfId="21248"/>
    <cellStyle name="Note 84 6 2" xfId="42473"/>
    <cellStyle name="Note 84 7" xfId="24512"/>
    <cellStyle name="Note 84 7 2" xfId="45737"/>
    <cellStyle name="Note 84 8" xfId="27780"/>
    <cellStyle name="Note 84 8 2" xfId="49002"/>
    <cellStyle name="Note 84 9" xfId="13104"/>
    <cellStyle name="Note 84 9 2" xfId="34330"/>
    <cellStyle name="Note 85" xfId="4147"/>
    <cellStyle name="Note 85 10" xfId="31061"/>
    <cellStyle name="Note 85 2" xfId="10368"/>
    <cellStyle name="Note 85 2 2" xfId="12267"/>
    <cellStyle name="Note 85 2 2 2" xfId="20442"/>
    <cellStyle name="Note 85 2 2 2 2" xfId="41667"/>
    <cellStyle name="Note 85 2 2 3" xfId="23705"/>
    <cellStyle name="Note 85 2 2 3 2" xfId="44930"/>
    <cellStyle name="Note 85 2 2 4" xfId="26972"/>
    <cellStyle name="Note 85 2 2 4 2" xfId="48194"/>
    <cellStyle name="Note 85 2 2 5" xfId="30236"/>
    <cellStyle name="Note 85 2 2 5 2" xfId="51458"/>
    <cellStyle name="Note 85 2 2 6" xfId="17180"/>
    <cellStyle name="Note 85 2 2 6 2" xfId="38405"/>
    <cellStyle name="Note 85 2 2 7" xfId="33504"/>
    <cellStyle name="Note 85 2 3" xfId="15549"/>
    <cellStyle name="Note 85 2 3 2" xfId="36774"/>
    <cellStyle name="Note 85 2 4" xfId="18811"/>
    <cellStyle name="Note 85 2 4 2" xfId="40036"/>
    <cellStyle name="Note 85 2 5" xfId="22073"/>
    <cellStyle name="Note 85 2 5 2" xfId="43298"/>
    <cellStyle name="Note 85 2 6" xfId="25340"/>
    <cellStyle name="Note 85 2 6 2" xfId="46562"/>
    <cellStyle name="Note 85 2 7" xfId="28605"/>
    <cellStyle name="Note 85 2 7 2" xfId="49827"/>
    <cellStyle name="Note 85 2 8" xfId="13917"/>
    <cellStyle name="Note 85 2 8 2" xfId="35143"/>
    <cellStyle name="Note 85 2 9" xfId="31873"/>
    <cellStyle name="Note 85 3" xfId="11453"/>
    <cellStyle name="Note 85 3 2" xfId="19630"/>
    <cellStyle name="Note 85 3 2 2" xfId="40855"/>
    <cellStyle name="Note 85 3 3" xfId="22893"/>
    <cellStyle name="Note 85 3 3 2" xfId="44118"/>
    <cellStyle name="Note 85 3 4" xfId="26160"/>
    <cellStyle name="Note 85 3 4 2" xfId="47382"/>
    <cellStyle name="Note 85 3 5" xfId="29424"/>
    <cellStyle name="Note 85 3 5 2" xfId="50646"/>
    <cellStyle name="Note 85 3 6" xfId="16368"/>
    <cellStyle name="Note 85 3 6 2" xfId="37593"/>
    <cellStyle name="Note 85 3 7" xfId="32692"/>
    <cellStyle name="Note 85 4" xfId="14725"/>
    <cellStyle name="Note 85 4 2" xfId="35950"/>
    <cellStyle name="Note 85 5" xfId="17987"/>
    <cellStyle name="Note 85 5 2" xfId="39212"/>
    <cellStyle name="Note 85 6" xfId="21249"/>
    <cellStyle name="Note 85 6 2" xfId="42474"/>
    <cellStyle name="Note 85 7" xfId="24513"/>
    <cellStyle name="Note 85 7 2" xfId="45738"/>
    <cellStyle name="Note 85 8" xfId="27781"/>
    <cellStyle name="Note 85 8 2" xfId="49003"/>
    <cellStyle name="Note 85 9" xfId="13105"/>
    <cellStyle name="Note 85 9 2" xfId="34331"/>
    <cellStyle name="Note 86" xfId="8761"/>
    <cellStyle name="Note 87" xfId="8762"/>
    <cellStyle name="Note 88" xfId="10135"/>
    <cellStyle name="Note 88 10" xfId="31816"/>
    <cellStyle name="Note 88 2" xfId="11208"/>
    <cellStyle name="Note 88 2 2" xfId="12924"/>
    <cellStyle name="Note 88 2 2 2" xfId="21099"/>
    <cellStyle name="Note 88 2 2 2 2" xfId="42324"/>
    <cellStyle name="Note 88 2 2 3" xfId="24362"/>
    <cellStyle name="Note 88 2 2 3 2" xfId="45587"/>
    <cellStyle name="Note 88 2 2 4" xfId="27629"/>
    <cellStyle name="Note 88 2 2 4 2" xfId="48851"/>
    <cellStyle name="Note 88 2 2 5" xfId="30893"/>
    <cellStyle name="Note 88 2 2 5 2" xfId="52115"/>
    <cellStyle name="Note 88 2 2 6" xfId="17837"/>
    <cellStyle name="Note 88 2 2 6 2" xfId="39062"/>
    <cellStyle name="Note 88 2 2 7" xfId="34161"/>
    <cellStyle name="Note 88 2 3" xfId="16206"/>
    <cellStyle name="Note 88 2 3 2" xfId="37431"/>
    <cellStyle name="Note 88 2 4" xfId="19468"/>
    <cellStyle name="Note 88 2 4 2" xfId="40693"/>
    <cellStyle name="Note 88 2 5" xfId="22730"/>
    <cellStyle name="Note 88 2 5 2" xfId="43955"/>
    <cellStyle name="Note 88 2 6" xfId="25997"/>
    <cellStyle name="Note 88 2 6 2" xfId="47219"/>
    <cellStyle name="Note 88 2 7" xfId="29262"/>
    <cellStyle name="Note 88 2 7 2" xfId="50484"/>
    <cellStyle name="Note 88 2 8" xfId="14574"/>
    <cellStyle name="Note 88 2 8 2" xfId="35800"/>
    <cellStyle name="Note 88 2 9" xfId="32530"/>
    <cellStyle name="Note 88 3" xfId="12210"/>
    <cellStyle name="Note 88 3 2" xfId="20385"/>
    <cellStyle name="Note 88 3 2 2" xfId="41610"/>
    <cellStyle name="Note 88 3 3" xfId="23648"/>
    <cellStyle name="Note 88 3 3 2" xfId="44873"/>
    <cellStyle name="Note 88 3 4" xfId="26915"/>
    <cellStyle name="Note 88 3 4 2" xfId="48137"/>
    <cellStyle name="Note 88 3 5" xfId="30179"/>
    <cellStyle name="Note 88 3 5 2" xfId="51401"/>
    <cellStyle name="Note 88 3 6" xfId="17123"/>
    <cellStyle name="Note 88 3 6 2" xfId="38348"/>
    <cellStyle name="Note 88 3 7" xfId="33447"/>
    <cellStyle name="Note 88 4" xfId="15492"/>
    <cellStyle name="Note 88 4 2" xfId="36717"/>
    <cellStyle name="Note 88 5" xfId="18754"/>
    <cellStyle name="Note 88 5 2" xfId="39979"/>
    <cellStyle name="Note 88 6" xfId="22016"/>
    <cellStyle name="Note 88 6 2" xfId="43241"/>
    <cellStyle name="Note 88 7" xfId="25283"/>
    <cellStyle name="Note 88 7 2" xfId="46505"/>
    <cellStyle name="Note 88 8" xfId="28548"/>
    <cellStyle name="Note 88 8 2" xfId="49770"/>
    <cellStyle name="Note 88 9" xfId="13860"/>
    <cellStyle name="Note 88 9 2" xfId="35086"/>
    <cellStyle name="Note 89" xfId="11206"/>
    <cellStyle name="Note 89 2" xfId="12923"/>
    <cellStyle name="Note 89 2 2" xfId="21098"/>
    <cellStyle name="Note 89 2 2 2" xfId="42323"/>
    <cellStyle name="Note 89 2 3" xfId="24361"/>
    <cellStyle name="Note 89 2 3 2" xfId="45586"/>
    <cellStyle name="Note 89 2 4" xfId="27628"/>
    <cellStyle name="Note 89 2 4 2" xfId="48850"/>
    <cellStyle name="Note 89 2 5" xfId="30892"/>
    <cellStyle name="Note 89 2 5 2" xfId="52114"/>
    <cellStyle name="Note 89 2 6" xfId="17836"/>
    <cellStyle name="Note 89 2 6 2" xfId="39061"/>
    <cellStyle name="Note 89 2 7" xfId="34160"/>
    <cellStyle name="Note 89 3" xfId="16205"/>
    <cellStyle name="Note 89 3 2" xfId="37430"/>
    <cellStyle name="Note 89 4" xfId="19467"/>
    <cellStyle name="Note 89 4 2" xfId="40692"/>
    <cellStyle name="Note 89 5" xfId="22729"/>
    <cellStyle name="Note 89 5 2" xfId="43954"/>
    <cellStyle name="Note 89 6" xfId="25996"/>
    <cellStyle name="Note 89 6 2" xfId="47218"/>
    <cellStyle name="Note 89 7" xfId="29261"/>
    <cellStyle name="Note 89 7 2" xfId="50483"/>
    <cellStyle name="Note 89 8" xfId="14573"/>
    <cellStyle name="Note 89 8 2" xfId="35799"/>
    <cellStyle name="Note 89 9" xfId="32529"/>
    <cellStyle name="Note 9" xfId="4148"/>
    <cellStyle name="Note 9 2" xfId="4149"/>
    <cellStyle name="Note 9 2 2" xfId="10370"/>
    <cellStyle name="Note 9 3" xfId="4150"/>
    <cellStyle name="Note 9 3 2" xfId="10371"/>
    <cellStyle name="Note 9 4" xfId="10369"/>
    <cellStyle name="Note 9_SAP IO" xfId="8763"/>
    <cellStyle name="Note 90" xfId="13049"/>
    <cellStyle name="Note 90 2" xfId="17962"/>
    <cellStyle name="Note 90 2 2" xfId="39187"/>
    <cellStyle name="Note 90 3" xfId="21224"/>
    <cellStyle name="Note 90 3 2" xfId="42449"/>
    <cellStyle name="Note 90 4" xfId="24487"/>
    <cellStyle name="Note 90 4 2" xfId="45712"/>
    <cellStyle name="Note 90 5" xfId="27754"/>
    <cellStyle name="Note 90 5 2" xfId="48976"/>
    <cellStyle name="Note 90 6" xfId="31018"/>
    <cellStyle name="Note 90 6 2" xfId="52240"/>
    <cellStyle name="Note 90 7" xfId="14699"/>
    <cellStyle name="Note 90 7 2" xfId="35925"/>
    <cellStyle name="Note 90 8" xfId="34286"/>
    <cellStyle name="Output 10" xfId="7907"/>
    <cellStyle name="Output 11" xfId="7908"/>
    <cellStyle name="Output 12" xfId="7909"/>
    <cellStyle name="Output 13" xfId="7910"/>
    <cellStyle name="Output 14" xfId="7911"/>
    <cellStyle name="Output 15" xfId="7912"/>
    <cellStyle name="Output 16" xfId="7913"/>
    <cellStyle name="Output 17" xfId="7914"/>
    <cellStyle name="Output 18" xfId="7915"/>
    <cellStyle name="Output 19" xfId="7916"/>
    <cellStyle name="Output 2" xfId="454"/>
    <cellStyle name="Output 2 2" xfId="455"/>
    <cellStyle name="Output 2 2 2" xfId="10051"/>
    <cellStyle name="Output 2 2 3" xfId="11097"/>
    <cellStyle name="Output 2 2 4" xfId="8764"/>
    <cellStyle name="Output 2 3" xfId="8765"/>
    <cellStyle name="Output 2 3 2" xfId="11098"/>
    <cellStyle name="Output 2 4" xfId="4151"/>
    <cellStyle name="Output 2 4 2" xfId="10372"/>
    <cellStyle name="Output 20" xfId="7917"/>
    <cellStyle name="Output 21" xfId="7918"/>
    <cellStyle name="Output 22" xfId="7919"/>
    <cellStyle name="Output 23" xfId="7920"/>
    <cellStyle name="Output 24" xfId="7921"/>
    <cellStyle name="Output 25" xfId="7922"/>
    <cellStyle name="Output 26" xfId="7923"/>
    <cellStyle name="Output 27" xfId="7924"/>
    <cellStyle name="Output 28" xfId="7925"/>
    <cellStyle name="Output 29" xfId="7926"/>
    <cellStyle name="Output 3" xfId="456"/>
    <cellStyle name="Output 3 2" xfId="4152"/>
    <cellStyle name="Output 3 2 2" xfId="10373"/>
    <cellStyle name="Output 30" xfId="7927"/>
    <cellStyle name="Output 31" xfId="7928"/>
    <cellStyle name="Output 32" xfId="7929"/>
    <cellStyle name="Output 33" xfId="9770"/>
    <cellStyle name="Output 4" xfId="7930"/>
    <cellStyle name="Output 5" xfId="7931"/>
    <cellStyle name="Output 6" xfId="7932"/>
    <cellStyle name="Output 7" xfId="7933"/>
    <cellStyle name="Output 8" xfId="7934"/>
    <cellStyle name="Output 9" xfId="7935"/>
    <cellStyle name="Output Amounts" xfId="457"/>
    <cellStyle name="Output Line Items" xfId="458"/>
    <cellStyle name="PATTERNS" xfId="459"/>
    <cellStyle name="Percent [0]" xfId="9699"/>
    <cellStyle name="Percent [00]" xfId="9700"/>
    <cellStyle name="Percent [2]" xfId="460"/>
    <cellStyle name="Percent [2] 2" xfId="8766"/>
    <cellStyle name="Percent [2] 3" xfId="8767"/>
    <cellStyle name="Percent [2] 4" xfId="8768"/>
    <cellStyle name="Percent [2] 5" xfId="8769"/>
    <cellStyle name="Percent [2] 6" xfId="8770"/>
    <cellStyle name="Percent [2] 7" xfId="8771"/>
    <cellStyle name="Percent [2] 8" xfId="8772"/>
    <cellStyle name="Percent [2] 9" xfId="8773"/>
    <cellStyle name="Percent 10" xfId="461"/>
    <cellStyle name="Percent 10 2" xfId="2450"/>
    <cellStyle name="Percent 10 2 10" xfId="13734"/>
    <cellStyle name="Percent 10 2 10 2" xfId="34960"/>
    <cellStyle name="Percent 10 2 11" xfId="31690"/>
    <cellStyle name="Percent 10 2 12" xfId="9701"/>
    <cellStyle name="Percent 10 2 2" xfId="10052"/>
    <cellStyle name="Percent 10 2 3" xfId="11172"/>
    <cellStyle name="Percent 10 2 3 2" xfId="12896"/>
    <cellStyle name="Percent 10 2 3 2 2" xfId="21071"/>
    <cellStyle name="Percent 10 2 3 2 2 2" xfId="42296"/>
    <cellStyle name="Percent 10 2 3 2 3" xfId="24334"/>
    <cellStyle name="Percent 10 2 3 2 3 2" xfId="45559"/>
    <cellStyle name="Percent 10 2 3 2 4" xfId="27601"/>
    <cellStyle name="Percent 10 2 3 2 4 2" xfId="48823"/>
    <cellStyle name="Percent 10 2 3 2 5" xfId="30865"/>
    <cellStyle name="Percent 10 2 3 2 5 2" xfId="52087"/>
    <cellStyle name="Percent 10 2 3 2 6" xfId="17809"/>
    <cellStyle name="Percent 10 2 3 2 6 2" xfId="39034"/>
    <cellStyle name="Percent 10 2 3 2 7" xfId="34133"/>
    <cellStyle name="Percent 10 2 3 3" xfId="16178"/>
    <cellStyle name="Percent 10 2 3 3 2" xfId="37403"/>
    <cellStyle name="Percent 10 2 3 4" xfId="19440"/>
    <cellStyle name="Percent 10 2 3 4 2" xfId="40665"/>
    <cellStyle name="Percent 10 2 3 5" xfId="22702"/>
    <cellStyle name="Percent 10 2 3 5 2" xfId="43927"/>
    <cellStyle name="Percent 10 2 3 6" xfId="25969"/>
    <cellStyle name="Percent 10 2 3 6 2" xfId="47191"/>
    <cellStyle name="Percent 10 2 3 7" xfId="29234"/>
    <cellStyle name="Percent 10 2 3 7 2" xfId="50456"/>
    <cellStyle name="Percent 10 2 3 8" xfId="14546"/>
    <cellStyle name="Percent 10 2 3 8 2" xfId="35772"/>
    <cellStyle name="Percent 10 2 3 9" xfId="32502"/>
    <cellStyle name="Percent 10 2 4" xfId="12082"/>
    <cellStyle name="Percent 10 2 4 2" xfId="20259"/>
    <cellStyle name="Percent 10 2 4 2 2" xfId="41484"/>
    <cellStyle name="Percent 10 2 4 3" xfId="23522"/>
    <cellStyle name="Percent 10 2 4 3 2" xfId="44747"/>
    <cellStyle name="Percent 10 2 4 4" xfId="26789"/>
    <cellStyle name="Percent 10 2 4 4 2" xfId="48011"/>
    <cellStyle name="Percent 10 2 4 5" xfId="30053"/>
    <cellStyle name="Percent 10 2 4 5 2" xfId="51275"/>
    <cellStyle name="Percent 10 2 4 6" xfId="16997"/>
    <cellStyle name="Percent 10 2 4 6 2" xfId="38222"/>
    <cellStyle name="Percent 10 2 4 7" xfId="33321"/>
    <cellStyle name="Percent 10 2 5" xfId="15354"/>
    <cellStyle name="Percent 10 2 5 2" xfId="36579"/>
    <cellStyle name="Percent 10 2 6" xfId="18616"/>
    <cellStyle name="Percent 10 2 6 2" xfId="39841"/>
    <cellStyle name="Percent 10 2 7" xfId="21878"/>
    <cellStyle name="Percent 10 2 7 2" xfId="43103"/>
    <cellStyle name="Percent 10 2 8" xfId="25142"/>
    <cellStyle name="Percent 10 2 8 2" xfId="46367"/>
    <cellStyle name="Percent 10 2 9" xfId="28410"/>
    <cellStyle name="Percent 10 2 9 2" xfId="49632"/>
    <cellStyle name="Percent 10 3" xfId="9894"/>
    <cellStyle name="Percent 10 3 10" xfId="31771"/>
    <cellStyle name="Percent 10 3 2" xfId="11358"/>
    <cellStyle name="Percent 10 3 2 2" xfId="13028"/>
    <cellStyle name="Percent 10 3 2 2 2" xfId="21203"/>
    <cellStyle name="Percent 10 3 2 2 2 2" xfId="42428"/>
    <cellStyle name="Percent 10 3 2 2 3" xfId="24466"/>
    <cellStyle name="Percent 10 3 2 2 3 2" xfId="45691"/>
    <cellStyle name="Percent 10 3 2 2 4" xfId="27733"/>
    <cellStyle name="Percent 10 3 2 2 4 2" xfId="48955"/>
    <cellStyle name="Percent 10 3 2 2 5" xfId="30997"/>
    <cellStyle name="Percent 10 3 2 2 5 2" xfId="52219"/>
    <cellStyle name="Percent 10 3 2 2 6" xfId="17941"/>
    <cellStyle name="Percent 10 3 2 2 6 2" xfId="39166"/>
    <cellStyle name="Percent 10 3 2 2 7" xfId="34265"/>
    <cellStyle name="Percent 10 3 2 3" xfId="16310"/>
    <cellStyle name="Percent 10 3 2 3 2" xfId="37535"/>
    <cellStyle name="Percent 10 3 2 4" xfId="19572"/>
    <cellStyle name="Percent 10 3 2 4 2" xfId="40797"/>
    <cellStyle name="Percent 10 3 2 5" xfId="22834"/>
    <cellStyle name="Percent 10 3 2 5 2" xfId="44059"/>
    <cellStyle name="Percent 10 3 2 6" xfId="26101"/>
    <cellStyle name="Percent 10 3 2 6 2" xfId="47323"/>
    <cellStyle name="Percent 10 3 2 7" xfId="29366"/>
    <cellStyle name="Percent 10 3 2 7 2" xfId="50588"/>
    <cellStyle name="Percent 10 3 2 8" xfId="14678"/>
    <cellStyle name="Percent 10 3 2 8 2" xfId="35904"/>
    <cellStyle name="Percent 10 3 2 9" xfId="32634"/>
    <cellStyle name="Percent 10 3 3" xfId="12164"/>
    <cellStyle name="Percent 10 3 3 2" xfId="20340"/>
    <cellStyle name="Percent 10 3 3 2 2" xfId="41565"/>
    <cellStyle name="Percent 10 3 3 3" xfId="23603"/>
    <cellStyle name="Percent 10 3 3 3 2" xfId="44828"/>
    <cellStyle name="Percent 10 3 3 4" xfId="26870"/>
    <cellStyle name="Percent 10 3 3 4 2" xfId="48092"/>
    <cellStyle name="Percent 10 3 3 5" xfId="30134"/>
    <cellStyle name="Percent 10 3 3 5 2" xfId="51356"/>
    <cellStyle name="Percent 10 3 3 6" xfId="17078"/>
    <cellStyle name="Percent 10 3 3 6 2" xfId="38303"/>
    <cellStyle name="Percent 10 3 3 7" xfId="33402"/>
    <cellStyle name="Percent 10 3 4" xfId="15435"/>
    <cellStyle name="Percent 10 3 4 2" xfId="36660"/>
    <cellStyle name="Percent 10 3 5" xfId="18697"/>
    <cellStyle name="Percent 10 3 5 2" xfId="39922"/>
    <cellStyle name="Percent 10 3 6" xfId="21959"/>
    <cellStyle name="Percent 10 3 6 2" xfId="43184"/>
    <cellStyle name="Percent 10 3 7" xfId="25224"/>
    <cellStyle name="Percent 10 3 7 2" xfId="46448"/>
    <cellStyle name="Percent 10 3 8" xfId="28491"/>
    <cellStyle name="Percent 10 3 8 2" xfId="49713"/>
    <cellStyle name="Percent 10 3 9" xfId="13815"/>
    <cellStyle name="Percent 10 3 9 2" xfId="35041"/>
    <cellStyle name="Percent 11" xfId="462"/>
    <cellStyle name="Percent 11 2" xfId="2449"/>
    <cellStyle name="Percent 11 2 10" xfId="13735"/>
    <cellStyle name="Percent 11 2 10 2" xfId="34961"/>
    <cellStyle name="Percent 11 2 11" xfId="31691"/>
    <cellStyle name="Percent 11 2 12" xfId="9702"/>
    <cellStyle name="Percent 11 2 2" xfId="10053"/>
    <cellStyle name="Percent 11 2 3" xfId="11173"/>
    <cellStyle name="Percent 11 2 3 2" xfId="12897"/>
    <cellStyle name="Percent 11 2 3 2 2" xfId="21072"/>
    <cellStyle name="Percent 11 2 3 2 2 2" xfId="42297"/>
    <cellStyle name="Percent 11 2 3 2 3" xfId="24335"/>
    <cellStyle name="Percent 11 2 3 2 3 2" xfId="45560"/>
    <cellStyle name="Percent 11 2 3 2 4" xfId="27602"/>
    <cellStyle name="Percent 11 2 3 2 4 2" xfId="48824"/>
    <cellStyle name="Percent 11 2 3 2 5" xfId="30866"/>
    <cellStyle name="Percent 11 2 3 2 5 2" xfId="52088"/>
    <cellStyle name="Percent 11 2 3 2 6" xfId="17810"/>
    <cellStyle name="Percent 11 2 3 2 6 2" xfId="39035"/>
    <cellStyle name="Percent 11 2 3 2 7" xfId="34134"/>
    <cellStyle name="Percent 11 2 3 3" xfId="16179"/>
    <cellStyle name="Percent 11 2 3 3 2" xfId="37404"/>
    <cellStyle name="Percent 11 2 3 4" xfId="19441"/>
    <cellStyle name="Percent 11 2 3 4 2" xfId="40666"/>
    <cellStyle name="Percent 11 2 3 5" xfId="22703"/>
    <cellStyle name="Percent 11 2 3 5 2" xfId="43928"/>
    <cellStyle name="Percent 11 2 3 6" xfId="25970"/>
    <cellStyle name="Percent 11 2 3 6 2" xfId="47192"/>
    <cellStyle name="Percent 11 2 3 7" xfId="29235"/>
    <cellStyle name="Percent 11 2 3 7 2" xfId="50457"/>
    <cellStyle name="Percent 11 2 3 8" xfId="14547"/>
    <cellStyle name="Percent 11 2 3 8 2" xfId="35773"/>
    <cellStyle name="Percent 11 2 3 9" xfId="32503"/>
    <cellStyle name="Percent 11 2 4" xfId="12083"/>
    <cellStyle name="Percent 11 2 4 2" xfId="20260"/>
    <cellStyle name="Percent 11 2 4 2 2" xfId="41485"/>
    <cellStyle name="Percent 11 2 4 3" xfId="23523"/>
    <cellStyle name="Percent 11 2 4 3 2" xfId="44748"/>
    <cellStyle name="Percent 11 2 4 4" xfId="26790"/>
    <cellStyle name="Percent 11 2 4 4 2" xfId="48012"/>
    <cellStyle name="Percent 11 2 4 5" xfId="30054"/>
    <cellStyle name="Percent 11 2 4 5 2" xfId="51276"/>
    <cellStyle name="Percent 11 2 4 6" xfId="16998"/>
    <cellStyle name="Percent 11 2 4 6 2" xfId="38223"/>
    <cellStyle name="Percent 11 2 4 7" xfId="33322"/>
    <cellStyle name="Percent 11 2 5" xfId="15355"/>
    <cellStyle name="Percent 11 2 5 2" xfId="36580"/>
    <cellStyle name="Percent 11 2 6" xfId="18617"/>
    <cellStyle name="Percent 11 2 6 2" xfId="39842"/>
    <cellStyle name="Percent 11 2 7" xfId="21879"/>
    <cellStyle name="Percent 11 2 7 2" xfId="43104"/>
    <cellStyle name="Percent 11 2 8" xfId="25143"/>
    <cellStyle name="Percent 11 2 8 2" xfId="46368"/>
    <cellStyle name="Percent 11 2 9" xfId="28411"/>
    <cellStyle name="Percent 11 2 9 2" xfId="49633"/>
    <cellStyle name="Percent 11 3" xfId="9895"/>
    <cellStyle name="Percent 11 3 10" xfId="31772"/>
    <cellStyle name="Percent 11 3 2" xfId="11359"/>
    <cellStyle name="Percent 11 3 2 2" xfId="13029"/>
    <cellStyle name="Percent 11 3 2 2 2" xfId="21204"/>
    <cellStyle name="Percent 11 3 2 2 2 2" xfId="42429"/>
    <cellStyle name="Percent 11 3 2 2 3" xfId="24467"/>
    <cellStyle name="Percent 11 3 2 2 3 2" xfId="45692"/>
    <cellStyle name="Percent 11 3 2 2 4" xfId="27734"/>
    <cellStyle name="Percent 11 3 2 2 4 2" xfId="48956"/>
    <cellStyle name="Percent 11 3 2 2 5" xfId="30998"/>
    <cellStyle name="Percent 11 3 2 2 5 2" xfId="52220"/>
    <cellStyle name="Percent 11 3 2 2 6" xfId="17942"/>
    <cellStyle name="Percent 11 3 2 2 6 2" xfId="39167"/>
    <cellStyle name="Percent 11 3 2 2 7" xfId="34266"/>
    <cellStyle name="Percent 11 3 2 3" xfId="16311"/>
    <cellStyle name="Percent 11 3 2 3 2" xfId="37536"/>
    <cellStyle name="Percent 11 3 2 4" xfId="19573"/>
    <cellStyle name="Percent 11 3 2 4 2" xfId="40798"/>
    <cellStyle name="Percent 11 3 2 5" xfId="22835"/>
    <cellStyle name="Percent 11 3 2 5 2" xfId="44060"/>
    <cellStyle name="Percent 11 3 2 6" xfId="26102"/>
    <cellStyle name="Percent 11 3 2 6 2" xfId="47324"/>
    <cellStyle name="Percent 11 3 2 7" xfId="29367"/>
    <cellStyle name="Percent 11 3 2 7 2" xfId="50589"/>
    <cellStyle name="Percent 11 3 2 8" xfId="14679"/>
    <cellStyle name="Percent 11 3 2 8 2" xfId="35905"/>
    <cellStyle name="Percent 11 3 2 9" xfId="32635"/>
    <cellStyle name="Percent 11 3 3" xfId="12165"/>
    <cellStyle name="Percent 11 3 3 2" xfId="20341"/>
    <cellStyle name="Percent 11 3 3 2 2" xfId="41566"/>
    <cellStyle name="Percent 11 3 3 3" xfId="23604"/>
    <cellStyle name="Percent 11 3 3 3 2" xfId="44829"/>
    <cellStyle name="Percent 11 3 3 4" xfId="26871"/>
    <cellStyle name="Percent 11 3 3 4 2" xfId="48093"/>
    <cellStyle name="Percent 11 3 3 5" xfId="30135"/>
    <cellStyle name="Percent 11 3 3 5 2" xfId="51357"/>
    <cellStyle name="Percent 11 3 3 6" xfId="17079"/>
    <cellStyle name="Percent 11 3 3 6 2" xfId="38304"/>
    <cellStyle name="Percent 11 3 3 7" xfId="33403"/>
    <cellStyle name="Percent 11 3 4" xfId="15436"/>
    <cellStyle name="Percent 11 3 4 2" xfId="36661"/>
    <cellStyle name="Percent 11 3 5" xfId="18698"/>
    <cellStyle name="Percent 11 3 5 2" xfId="39923"/>
    <cellStyle name="Percent 11 3 6" xfId="21960"/>
    <cellStyle name="Percent 11 3 6 2" xfId="43185"/>
    <cellStyle name="Percent 11 3 7" xfId="25225"/>
    <cellStyle name="Percent 11 3 7 2" xfId="46449"/>
    <cellStyle name="Percent 11 3 8" xfId="28492"/>
    <cellStyle name="Percent 11 3 8 2" xfId="49714"/>
    <cellStyle name="Percent 11 3 9" xfId="13816"/>
    <cellStyle name="Percent 11 3 9 2" xfId="35042"/>
    <cellStyle name="Percent 11 4" xfId="8774"/>
    <cellStyle name="Percent 12" xfId="463"/>
    <cellStyle name="Percent 12 10" xfId="13736"/>
    <cellStyle name="Percent 12 10 2" xfId="34962"/>
    <cellStyle name="Percent 12 11" xfId="31692"/>
    <cellStyle name="Percent 12 2" xfId="2448"/>
    <cellStyle name="Percent 12 2 10" xfId="31773"/>
    <cellStyle name="Percent 12 2 11" xfId="9896"/>
    <cellStyle name="Percent 12 2 2" xfId="11360"/>
    <cellStyle name="Percent 12 2 2 2" xfId="13030"/>
    <cellStyle name="Percent 12 2 2 2 2" xfId="21205"/>
    <cellStyle name="Percent 12 2 2 2 2 2" xfId="42430"/>
    <cellStyle name="Percent 12 2 2 2 3" xfId="24468"/>
    <cellStyle name="Percent 12 2 2 2 3 2" xfId="45693"/>
    <cellStyle name="Percent 12 2 2 2 4" xfId="27735"/>
    <cellStyle name="Percent 12 2 2 2 4 2" xfId="48957"/>
    <cellStyle name="Percent 12 2 2 2 5" xfId="30999"/>
    <cellStyle name="Percent 12 2 2 2 5 2" xfId="52221"/>
    <cellStyle name="Percent 12 2 2 2 6" xfId="17943"/>
    <cellStyle name="Percent 12 2 2 2 6 2" xfId="39168"/>
    <cellStyle name="Percent 12 2 2 2 7" xfId="34267"/>
    <cellStyle name="Percent 12 2 2 3" xfId="16312"/>
    <cellStyle name="Percent 12 2 2 3 2" xfId="37537"/>
    <cellStyle name="Percent 12 2 2 4" xfId="19574"/>
    <cellStyle name="Percent 12 2 2 4 2" xfId="40799"/>
    <cellStyle name="Percent 12 2 2 5" xfId="22836"/>
    <cellStyle name="Percent 12 2 2 5 2" xfId="44061"/>
    <cellStyle name="Percent 12 2 2 6" xfId="26103"/>
    <cellStyle name="Percent 12 2 2 6 2" xfId="47325"/>
    <cellStyle name="Percent 12 2 2 7" xfId="29368"/>
    <cellStyle name="Percent 12 2 2 7 2" xfId="50590"/>
    <cellStyle name="Percent 12 2 2 8" xfId="14680"/>
    <cellStyle name="Percent 12 2 2 8 2" xfId="35906"/>
    <cellStyle name="Percent 12 2 2 9" xfId="32636"/>
    <cellStyle name="Percent 12 2 3" xfId="12166"/>
    <cellStyle name="Percent 12 2 3 2" xfId="20342"/>
    <cellStyle name="Percent 12 2 3 2 2" xfId="41567"/>
    <cellStyle name="Percent 12 2 3 3" xfId="23605"/>
    <cellStyle name="Percent 12 2 3 3 2" xfId="44830"/>
    <cellStyle name="Percent 12 2 3 4" xfId="26872"/>
    <cellStyle name="Percent 12 2 3 4 2" xfId="48094"/>
    <cellStyle name="Percent 12 2 3 5" xfId="30136"/>
    <cellStyle name="Percent 12 2 3 5 2" xfId="51358"/>
    <cellStyle name="Percent 12 2 3 6" xfId="17080"/>
    <cellStyle name="Percent 12 2 3 6 2" xfId="38305"/>
    <cellStyle name="Percent 12 2 3 7" xfId="33404"/>
    <cellStyle name="Percent 12 2 4" xfId="15437"/>
    <cellStyle name="Percent 12 2 4 2" xfId="36662"/>
    <cellStyle name="Percent 12 2 5" xfId="18699"/>
    <cellStyle name="Percent 12 2 5 2" xfId="39924"/>
    <cellStyle name="Percent 12 2 6" xfId="21961"/>
    <cellStyle name="Percent 12 2 6 2" xfId="43186"/>
    <cellStyle name="Percent 12 2 7" xfId="25226"/>
    <cellStyle name="Percent 12 2 7 2" xfId="46450"/>
    <cellStyle name="Percent 12 2 8" xfId="28493"/>
    <cellStyle name="Percent 12 2 8 2" xfId="49715"/>
    <cellStyle name="Percent 12 2 9" xfId="13817"/>
    <cellStyle name="Percent 12 2 9 2" xfId="35043"/>
    <cellStyle name="Percent 12 3" xfId="11174"/>
    <cellStyle name="Percent 12 3 2" xfId="12898"/>
    <cellStyle name="Percent 12 3 2 2" xfId="21073"/>
    <cellStyle name="Percent 12 3 2 2 2" xfId="42298"/>
    <cellStyle name="Percent 12 3 2 3" xfId="24336"/>
    <cellStyle name="Percent 12 3 2 3 2" xfId="45561"/>
    <cellStyle name="Percent 12 3 2 4" xfId="27603"/>
    <cellStyle name="Percent 12 3 2 4 2" xfId="48825"/>
    <cellStyle name="Percent 12 3 2 5" xfId="30867"/>
    <cellStyle name="Percent 12 3 2 5 2" xfId="52089"/>
    <cellStyle name="Percent 12 3 2 6" xfId="17811"/>
    <cellStyle name="Percent 12 3 2 6 2" xfId="39036"/>
    <cellStyle name="Percent 12 3 2 7" xfId="34135"/>
    <cellStyle name="Percent 12 3 3" xfId="16180"/>
    <cellStyle name="Percent 12 3 3 2" xfId="37405"/>
    <cellStyle name="Percent 12 3 4" xfId="19442"/>
    <cellStyle name="Percent 12 3 4 2" xfId="40667"/>
    <cellStyle name="Percent 12 3 5" xfId="22704"/>
    <cellStyle name="Percent 12 3 5 2" xfId="43929"/>
    <cellStyle name="Percent 12 3 6" xfId="25971"/>
    <cellStyle name="Percent 12 3 6 2" xfId="47193"/>
    <cellStyle name="Percent 12 3 7" xfId="29236"/>
    <cellStyle name="Percent 12 3 7 2" xfId="50458"/>
    <cellStyle name="Percent 12 3 8" xfId="14548"/>
    <cellStyle name="Percent 12 3 8 2" xfId="35774"/>
    <cellStyle name="Percent 12 3 9" xfId="32504"/>
    <cellStyle name="Percent 12 4" xfId="12084"/>
    <cellStyle name="Percent 12 4 2" xfId="20261"/>
    <cellStyle name="Percent 12 4 2 2" xfId="41486"/>
    <cellStyle name="Percent 12 4 3" xfId="23524"/>
    <cellStyle name="Percent 12 4 3 2" xfId="44749"/>
    <cellStyle name="Percent 12 4 4" xfId="26791"/>
    <cellStyle name="Percent 12 4 4 2" xfId="48013"/>
    <cellStyle name="Percent 12 4 5" xfId="30055"/>
    <cellStyle name="Percent 12 4 5 2" xfId="51277"/>
    <cellStyle name="Percent 12 4 6" xfId="16999"/>
    <cellStyle name="Percent 12 4 6 2" xfId="38224"/>
    <cellStyle name="Percent 12 4 7" xfId="33323"/>
    <cellStyle name="Percent 12 5" xfId="15356"/>
    <cellStyle name="Percent 12 5 2" xfId="36581"/>
    <cellStyle name="Percent 12 6" xfId="18618"/>
    <cellStyle name="Percent 12 6 2" xfId="39843"/>
    <cellStyle name="Percent 12 7" xfId="21880"/>
    <cellStyle name="Percent 12 7 2" xfId="43105"/>
    <cellStyle name="Percent 12 8" xfId="25144"/>
    <cellStyle name="Percent 12 8 2" xfId="46369"/>
    <cellStyle name="Percent 12 9" xfId="28412"/>
    <cellStyle name="Percent 12 9 2" xfId="49634"/>
    <cellStyle name="Percent 13" xfId="464"/>
    <cellStyle name="Percent 13 10" xfId="13737"/>
    <cellStyle name="Percent 13 10 2" xfId="34963"/>
    <cellStyle name="Percent 13 11" xfId="31693"/>
    <cellStyle name="Percent 13 2" xfId="2447"/>
    <cellStyle name="Percent 13 2 10" xfId="31774"/>
    <cellStyle name="Percent 13 2 11" xfId="9897"/>
    <cellStyle name="Percent 13 2 2" xfId="11361"/>
    <cellStyle name="Percent 13 2 2 2" xfId="13031"/>
    <cellStyle name="Percent 13 2 2 2 2" xfId="21206"/>
    <cellStyle name="Percent 13 2 2 2 2 2" xfId="42431"/>
    <cellStyle name="Percent 13 2 2 2 3" xfId="24469"/>
    <cellStyle name="Percent 13 2 2 2 3 2" xfId="45694"/>
    <cellStyle name="Percent 13 2 2 2 4" xfId="27736"/>
    <cellStyle name="Percent 13 2 2 2 4 2" xfId="48958"/>
    <cellStyle name="Percent 13 2 2 2 5" xfId="31000"/>
    <cellStyle name="Percent 13 2 2 2 5 2" xfId="52222"/>
    <cellStyle name="Percent 13 2 2 2 6" xfId="17944"/>
    <cellStyle name="Percent 13 2 2 2 6 2" xfId="39169"/>
    <cellStyle name="Percent 13 2 2 2 7" xfId="34268"/>
    <cellStyle name="Percent 13 2 2 3" xfId="16313"/>
    <cellStyle name="Percent 13 2 2 3 2" xfId="37538"/>
    <cellStyle name="Percent 13 2 2 4" xfId="19575"/>
    <cellStyle name="Percent 13 2 2 4 2" xfId="40800"/>
    <cellStyle name="Percent 13 2 2 5" xfId="22837"/>
    <cellStyle name="Percent 13 2 2 5 2" xfId="44062"/>
    <cellStyle name="Percent 13 2 2 6" xfId="26104"/>
    <cellStyle name="Percent 13 2 2 6 2" xfId="47326"/>
    <cellStyle name="Percent 13 2 2 7" xfId="29369"/>
    <cellStyle name="Percent 13 2 2 7 2" xfId="50591"/>
    <cellStyle name="Percent 13 2 2 8" xfId="14681"/>
    <cellStyle name="Percent 13 2 2 8 2" xfId="35907"/>
    <cellStyle name="Percent 13 2 2 9" xfId="32637"/>
    <cellStyle name="Percent 13 2 3" xfId="12167"/>
    <cellStyle name="Percent 13 2 3 2" xfId="20343"/>
    <cellStyle name="Percent 13 2 3 2 2" xfId="41568"/>
    <cellStyle name="Percent 13 2 3 3" xfId="23606"/>
    <cellStyle name="Percent 13 2 3 3 2" xfId="44831"/>
    <cellStyle name="Percent 13 2 3 4" xfId="26873"/>
    <cellStyle name="Percent 13 2 3 4 2" xfId="48095"/>
    <cellStyle name="Percent 13 2 3 5" xfId="30137"/>
    <cellStyle name="Percent 13 2 3 5 2" xfId="51359"/>
    <cellStyle name="Percent 13 2 3 6" xfId="17081"/>
    <cellStyle name="Percent 13 2 3 6 2" xfId="38306"/>
    <cellStyle name="Percent 13 2 3 7" xfId="33405"/>
    <cellStyle name="Percent 13 2 4" xfId="15438"/>
    <cellStyle name="Percent 13 2 4 2" xfId="36663"/>
    <cellStyle name="Percent 13 2 5" xfId="18700"/>
    <cellStyle name="Percent 13 2 5 2" xfId="39925"/>
    <cellStyle name="Percent 13 2 6" xfId="21962"/>
    <cellStyle name="Percent 13 2 6 2" xfId="43187"/>
    <cellStyle name="Percent 13 2 7" xfId="25227"/>
    <cellStyle name="Percent 13 2 7 2" xfId="46451"/>
    <cellStyle name="Percent 13 2 8" xfId="28494"/>
    <cellStyle name="Percent 13 2 8 2" xfId="49716"/>
    <cellStyle name="Percent 13 2 9" xfId="13818"/>
    <cellStyle name="Percent 13 2 9 2" xfId="35044"/>
    <cellStyle name="Percent 13 3" xfId="11175"/>
    <cellStyle name="Percent 13 3 2" xfId="12899"/>
    <cellStyle name="Percent 13 3 2 2" xfId="21074"/>
    <cellStyle name="Percent 13 3 2 2 2" xfId="42299"/>
    <cellStyle name="Percent 13 3 2 3" xfId="24337"/>
    <cellStyle name="Percent 13 3 2 3 2" xfId="45562"/>
    <cellStyle name="Percent 13 3 2 4" xfId="27604"/>
    <cellStyle name="Percent 13 3 2 4 2" xfId="48826"/>
    <cellStyle name="Percent 13 3 2 5" xfId="30868"/>
    <cellStyle name="Percent 13 3 2 5 2" xfId="52090"/>
    <cellStyle name="Percent 13 3 2 6" xfId="17812"/>
    <cellStyle name="Percent 13 3 2 6 2" xfId="39037"/>
    <cellStyle name="Percent 13 3 2 7" xfId="34136"/>
    <cellStyle name="Percent 13 3 3" xfId="16181"/>
    <cellStyle name="Percent 13 3 3 2" xfId="37406"/>
    <cellStyle name="Percent 13 3 4" xfId="19443"/>
    <cellStyle name="Percent 13 3 4 2" xfId="40668"/>
    <cellStyle name="Percent 13 3 5" xfId="22705"/>
    <cellStyle name="Percent 13 3 5 2" xfId="43930"/>
    <cellStyle name="Percent 13 3 6" xfId="25972"/>
    <cellStyle name="Percent 13 3 6 2" xfId="47194"/>
    <cellStyle name="Percent 13 3 7" xfId="29237"/>
    <cellStyle name="Percent 13 3 7 2" xfId="50459"/>
    <cellStyle name="Percent 13 3 8" xfId="14549"/>
    <cellStyle name="Percent 13 3 8 2" xfId="35775"/>
    <cellStyle name="Percent 13 3 9" xfId="32505"/>
    <cellStyle name="Percent 13 4" xfId="12085"/>
    <cellStyle name="Percent 13 4 2" xfId="20262"/>
    <cellStyle name="Percent 13 4 2 2" xfId="41487"/>
    <cellStyle name="Percent 13 4 3" xfId="23525"/>
    <cellStyle name="Percent 13 4 3 2" xfId="44750"/>
    <cellStyle name="Percent 13 4 4" xfId="26792"/>
    <cellStyle name="Percent 13 4 4 2" xfId="48014"/>
    <cellStyle name="Percent 13 4 5" xfId="30056"/>
    <cellStyle name="Percent 13 4 5 2" xfId="51278"/>
    <cellStyle name="Percent 13 4 6" xfId="17000"/>
    <cellStyle name="Percent 13 4 6 2" xfId="38225"/>
    <cellStyle name="Percent 13 4 7" xfId="33324"/>
    <cellStyle name="Percent 13 5" xfId="15357"/>
    <cellStyle name="Percent 13 5 2" xfId="36582"/>
    <cellStyle name="Percent 13 6" xfId="18619"/>
    <cellStyle name="Percent 13 6 2" xfId="39844"/>
    <cellStyle name="Percent 13 7" xfId="21881"/>
    <cellStyle name="Percent 13 7 2" xfId="43106"/>
    <cellStyle name="Percent 13 8" xfId="25145"/>
    <cellStyle name="Percent 13 8 2" xfId="46370"/>
    <cellStyle name="Percent 13 9" xfId="28413"/>
    <cellStyle name="Percent 13 9 2" xfId="49635"/>
    <cellStyle name="Percent 14" xfId="465"/>
    <cellStyle name="Percent 14 2" xfId="2446"/>
    <cellStyle name="Percent 14 2 10" xfId="13738"/>
    <cellStyle name="Percent 14 2 10 2" xfId="34964"/>
    <cellStyle name="Percent 14 2 11" xfId="31694"/>
    <cellStyle name="Percent 14 2 12" xfId="9703"/>
    <cellStyle name="Percent 14 2 2" xfId="9939"/>
    <cellStyle name="Percent 14 2 3" xfId="11176"/>
    <cellStyle name="Percent 14 2 3 2" xfId="12900"/>
    <cellStyle name="Percent 14 2 3 2 2" xfId="21075"/>
    <cellStyle name="Percent 14 2 3 2 2 2" xfId="42300"/>
    <cellStyle name="Percent 14 2 3 2 3" xfId="24338"/>
    <cellStyle name="Percent 14 2 3 2 3 2" xfId="45563"/>
    <cellStyle name="Percent 14 2 3 2 4" xfId="27605"/>
    <cellStyle name="Percent 14 2 3 2 4 2" xfId="48827"/>
    <cellStyle name="Percent 14 2 3 2 5" xfId="30869"/>
    <cellStyle name="Percent 14 2 3 2 5 2" xfId="52091"/>
    <cellStyle name="Percent 14 2 3 2 6" xfId="17813"/>
    <cellStyle name="Percent 14 2 3 2 6 2" xfId="39038"/>
    <cellStyle name="Percent 14 2 3 2 7" xfId="34137"/>
    <cellStyle name="Percent 14 2 3 3" xfId="16182"/>
    <cellStyle name="Percent 14 2 3 3 2" xfId="37407"/>
    <cellStyle name="Percent 14 2 3 4" xfId="19444"/>
    <cellStyle name="Percent 14 2 3 4 2" xfId="40669"/>
    <cellStyle name="Percent 14 2 3 5" xfId="22706"/>
    <cellStyle name="Percent 14 2 3 5 2" xfId="43931"/>
    <cellStyle name="Percent 14 2 3 6" xfId="25973"/>
    <cellStyle name="Percent 14 2 3 6 2" xfId="47195"/>
    <cellStyle name="Percent 14 2 3 7" xfId="29238"/>
    <cellStyle name="Percent 14 2 3 7 2" xfId="50460"/>
    <cellStyle name="Percent 14 2 3 8" xfId="14550"/>
    <cellStyle name="Percent 14 2 3 8 2" xfId="35776"/>
    <cellStyle name="Percent 14 2 3 9" xfId="32506"/>
    <cellStyle name="Percent 14 2 4" xfId="12086"/>
    <cellStyle name="Percent 14 2 4 2" xfId="20263"/>
    <cellStyle name="Percent 14 2 4 2 2" xfId="41488"/>
    <cellStyle name="Percent 14 2 4 3" xfId="23526"/>
    <cellStyle name="Percent 14 2 4 3 2" xfId="44751"/>
    <cellStyle name="Percent 14 2 4 4" xfId="26793"/>
    <cellStyle name="Percent 14 2 4 4 2" xfId="48015"/>
    <cellStyle name="Percent 14 2 4 5" xfId="30057"/>
    <cellStyle name="Percent 14 2 4 5 2" xfId="51279"/>
    <cellStyle name="Percent 14 2 4 6" xfId="17001"/>
    <cellStyle name="Percent 14 2 4 6 2" xfId="38226"/>
    <cellStyle name="Percent 14 2 4 7" xfId="33325"/>
    <cellStyle name="Percent 14 2 5" xfId="15358"/>
    <cellStyle name="Percent 14 2 5 2" xfId="36583"/>
    <cellStyle name="Percent 14 2 6" xfId="18620"/>
    <cellStyle name="Percent 14 2 6 2" xfId="39845"/>
    <cellStyle name="Percent 14 2 7" xfId="21882"/>
    <cellStyle name="Percent 14 2 7 2" xfId="43107"/>
    <cellStyle name="Percent 14 2 8" xfId="25146"/>
    <cellStyle name="Percent 14 2 8 2" xfId="46371"/>
    <cellStyle name="Percent 14 2 9" xfId="28414"/>
    <cellStyle name="Percent 14 2 9 2" xfId="49636"/>
    <cellStyle name="Percent 14 3" xfId="9898"/>
    <cellStyle name="Percent 14 3 10" xfId="31775"/>
    <cellStyle name="Percent 14 3 2" xfId="11362"/>
    <cellStyle name="Percent 14 3 2 2" xfId="13032"/>
    <cellStyle name="Percent 14 3 2 2 2" xfId="21207"/>
    <cellStyle name="Percent 14 3 2 2 2 2" xfId="42432"/>
    <cellStyle name="Percent 14 3 2 2 3" xfId="24470"/>
    <cellStyle name="Percent 14 3 2 2 3 2" xfId="45695"/>
    <cellStyle name="Percent 14 3 2 2 4" xfId="27737"/>
    <cellStyle name="Percent 14 3 2 2 4 2" xfId="48959"/>
    <cellStyle name="Percent 14 3 2 2 5" xfId="31001"/>
    <cellStyle name="Percent 14 3 2 2 5 2" xfId="52223"/>
    <cellStyle name="Percent 14 3 2 2 6" xfId="17945"/>
    <cellStyle name="Percent 14 3 2 2 6 2" xfId="39170"/>
    <cellStyle name="Percent 14 3 2 2 7" xfId="34269"/>
    <cellStyle name="Percent 14 3 2 3" xfId="16314"/>
    <cellStyle name="Percent 14 3 2 3 2" xfId="37539"/>
    <cellStyle name="Percent 14 3 2 4" xfId="19576"/>
    <cellStyle name="Percent 14 3 2 4 2" xfId="40801"/>
    <cellStyle name="Percent 14 3 2 5" xfId="22838"/>
    <cellStyle name="Percent 14 3 2 5 2" xfId="44063"/>
    <cellStyle name="Percent 14 3 2 6" xfId="26105"/>
    <cellStyle name="Percent 14 3 2 6 2" xfId="47327"/>
    <cellStyle name="Percent 14 3 2 7" xfId="29370"/>
    <cellStyle name="Percent 14 3 2 7 2" xfId="50592"/>
    <cellStyle name="Percent 14 3 2 8" xfId="14682"/>
    <cellStyle name="Percent 14 3 2 8 2" xfId="35908"/>
    <cellStyle name="Percent 14 3 2 9" xfId="32638"/>
    <cellStyle name="Percent 14 3 3" xfId="12168"/>
    <cellStyle name="Percent 14 3 3 2" xfId="20344"/>
    <cellStyle name="Percent 14 3 3 2 2" xfId="41569"/>
    <cellStyle name="Percent 14 3 3 3" xfId="23607"/>
    <cellStyle name="Percent 14 3 3 3 2" xfId="44832"/>
    <cellStyle name="Percent 14 3 3 4" xfId="26874"/>
    <cellStyle name="Percent 14 3 3 4 2" xfId="48096"/>
    <cellStyle name="Percent 14 3 3 5" xfId="30138"/>
    <cellStyle name="Percent 14 3 3 5 2" xfId="51360"/>
    <cellStyle name="Percent 14 3 3 6" xfId="17082"/>
    <cellStyle name="Percent 14 3 3 6 2" xfId="38307"/>
    <cellStyle name="Percent 14 3 3 7" xfId="33406"/>
    <cellStyle name="Percent 14 3 4" xfId="15439"/>
    <cellStyle name="Percent 14 3 4 2" xfId="36664"/>
    <cellStyle name="Percent 14 3 5" xfId="18701"/>
    <cellStyle name="Percent 14 3 5 2" xfId="39926"/>
    <cellStyle name="Percent 14 3 6" xfId="21963"/>
    <cellStyle name="Percent 14 3 6 2" xfId="43188"/>
    <cellStyle name="Percent 14 3 7" xfId="25228"/>
    <cellStyle name="Percent 14 3 7 2" xfId="46452"/>
    <cellStyle name="Percent 14 3 8" xfId="28495"/>
    <cellStyle name="Percent 14 3 8 2" xfId="49717"/>
    <cellStyle name="Percent 14 3 9" xfId="13819"/>
    <cellStyle name="Percent 14 3 9 2" xfId="35045"/>
    <cellStyle name="Percent 14 4" xfId="8775"/>
    <cellStyle name="Percent 15" xfId="466"/>
    <cellStyle name="Percent 15 10" xfId="28415"/>
    <cellStyle name="Percent 15 10 2" xfId="49637"/>
    <cellStyle name="Percent 15 11" xfId="13739"/>
    <cellStyle name="Percent 15 11 2" xfId="34965"/>
    <cellStyle name="Percent 15 12" xfId="31695"/>
    <cellStyle name="Percent 15 13" xfId="9704"/>
    <cellStyle name="Percent 15 2" xfId="2445"/>
    <cellStyle name="Percent 15 2 2" xfId="10090"/>
    <cellStyle name="Percent 15 3" xfId="9899"/>
    <cellStyle name="Percent 15 3 10" xfId="31776"/>
    <cellStyle name="Percent 15 3 2" xfId="11363"/>
    <cellStyle name="Percent 15 3 2 2" xfId="13033"/>
    <cellStyle name="Percent 15 3 2 2 2" xfId="21208"/>
    <cellStyle name="Percent 15 3 2 2 2 2" xfId="42433"/>
    <cellStyle name="Percent 15 3 2 2 3" xfId="24471"/>
    <cellStyle name="Percent 15 3 2 2 3 2" xfId="45696"/>
    <cellStyle name="Percent 15 3 2 2 4" xfId="27738"/>
    <cellStyle name="Percent 15 3 2 2 4 2" xfId="48960"/>
    <cellStyle name="Percent 15 3 2 2 5" xfId="31002"/>
    <cellStyle name="Percent 15 3 2 2 5 2" xfId="52224"/>
    <cellStyle name="Percent 15 3 2 2 6" xfId="17946"/>
    <cellStyle name="Percent 15 3 2 2 6 2" xfId="39171"/>
    <cellStyle name="Percent 15 3 2 2 7" xfId="34270"/>
    <cellStyle name="Percent 15 3 2 3" xfId="16315"/>
    <cellStyle name="Percent 15 3 2 3 2" xfId="37540"/>
    <cellStyle name="Percent 15 3 2 4" xfId="19577"/>
    <cellStyle name="Percent 15 3 2 4 2" xfId="40802"/>
    <cellStyle name="Percent 15 3 2 5" xfId="22839"/>
    <cellStyle name="Percent 15 3 2 5 2" xfId="44064"/>
    <cellStyle name="Percent 15 3 2 6" xfId="26106"/>
    <cellStyle name="Percent 15 3 2 6 2" xfId="47328"/>
    <cellStyle name="Percent 15 3 2 7" xfId="29371"/>
    <cellStyle name="Percent 15 3 2 7 2" xfId="50593"/>
    <cellStyle name="Percent 15 3 2 8" xfId="14683"/>
    <cellStyle name="Percent 15 3 2 8 2" xfId="35909"/>
    <cellStyle name="Percent 15 3 2 9" xfId="32639"/>
    <cellStyle name="Percent 15 3 3" xfId="12169"/>
    <cellStyle name="Percent 15 3 3 2" xfId="20345"/>
    <cellStyle name="Percent 15 3 3 2 2" xfId="41570"/>
    <cellStyle name="Percent 15 3 3 3" xfId="23608"/>
    <cellStyle name="Percent 15 3 3 3 2" xfId="44833"/>
    <cellStyle name="Percent 15 3 3 4" xfId="26875"/>
    <cellStyle name="Percent 15 3 3 4 2" xfId="48097"/>
    <cellStyle name="Percent 15 3 3 5" xfId="30139"/>
    <cellStyle name="Percent 15 3 3 5 2" xfId="51361"/>
    <cellStyle name="Percent 15 3 3 6" xfId="17083"/>
    <cellStyle name="Percent 15 3 3 6 2" xfId="38308"/>
    <cellStyle name="Percent 15 3 3 7" xfId="33407"/>
    <cellStyle name="Percent 15 3 4" xfId="15440"/>
    <cellStyle name="Percent 15 3 4 2" xfId="36665"/>
    <cellStyle name="Percent 15 3 5" xfId="18702"/>
    <cellStyle name="Percent 15 3 5 2" xfId="39927"/>
    <cellStyle name="Percent 15 3 6" xfId="21964"/>
    <cellStyle name="Percent 15 3 6 2" xfId="43189"/>
    <cellStyle name="Percent 15 3 7" xfId="25229"/>
    <cellStyle name="Percent 15 3 7 2" xfId="46453"/>
    <cellStyle name="Percent 15 3 8" xfId="28496"/>
    <cellStyle name="Percent 15 3 8 2" xfId="49718"/>
    <cellStyle name="Percent 15 3 9" xfId="13820"/>
    <cellStyle name="Percent 15 3 9 2" xfId="35046"/>
    <cellStyle name="Percent 15 4" xfId="11177"/>
    <cellStyle name="Percent 15 4 2" xfId="12901"/>
    <cellStyle name="Percent 15 4 2 2" xfId="21076"/>
    <cellStyle name="Percent 15 4 2 2 2" xfId="42301"/>
    <cellStyle name="Percent 15 4 2 3" xfId="24339"/>
    <cellStyle name="Percent 15 4 2 3 2" xfId="45564"/>
    <cellStyle name="Percent 15 4 2 4" xfId="27606"/>
    <cellStyle name="Percent 15 4 2 4 2" xfId="48828"/>
    <cellStyle name="Percent 15 4 2 5" xfId="30870"/>
    <cellStyle name="Percent 15 4 2 5 2" xfId="52092"/>
    <cellStyle name="Percent 15 4 2 6" xfId="17814"/>
    <cellStyle name="Percent 15 4 2 6 2" xfId="39039"/>
    <cellStyle name="Percent 15 4 2 7" xfId="34138"/>
    <cellStyle name="Percent 15 4 3" xfId="16183"/>
    <cellStyle name="Percent 15 4 3 2" xfId="37408"/>
    <cellStyle name="Percent 15 4 4" xfId="19445"/>
    <cellStyle name="Percent 15 4 4 2" xfId="40670"/>
    <cellStyle name="Percent 15 4 5" xfId="22707"/>
    <cellStyle name="Percent 15 4 5 2" xfId="43932"/>
    <cellStyle name="Percent 15 4 6" xfId="25974"/>
    <cellStyle name="Percent 15 4 6 2" xfId="47196"/>
    <cellStyle name="Percent 15 4 7" xfId="29239"/>
    <cellStyle name="Percent 15 4 7 2" xfId="50461"/>
    <cellStyle name="Percent 15 4 8" xfId="14551"/>
    <cellStyle name="Percent 15 4 8 2" xfId="35777"/>
    <cellStyle name="Percent 15 4 9" xfId="32507"/>
    <cellStyle name="Percent 15 5" xfId="12087"/>
    <cellStyle name="Percent 15 5 2" xfId="20264"/>
    <cellStyle name="Percent 15 5 2 2" xfId="41489"/>
    <cellStyle name="Percent 15 5 3" xfId="23527"/>
    <cellStyle name="Percent 15 5 3 2" xfId="44752"/>
    <cellStyle name="Percent 15 5 4" xfId="26794"/>
    <cellStyle name="Percent 15 5 4 2" xfId="48016"/>
    <cellStyle name="Percent 15 5 5" xfId="30058"/>
    <cellStyle name="Percent 15 5 5 2" xfId="51280"/>
    <cellStyle name="Percent 15 5 6" xfId="17002"/>
    <cellStyle name="Percent 15 5 6 2" xfId="38227"/>
    <cellStyle name="Percent 15 5 7" xfId="33326"/>
    <cellStyle name="Percent 15 6" xfId="15359"/>
    <cellStyle name="Percent 15 6 2" xfId="36584"/>
    <cellStyle name="Percent 15 7" xfId="18621"/>
    <cellStyle name="Percent 15 7 2" xfId="39846"/>
    <cellStyle name="Percent 15 8" xfId="21883"/>
    <cellStyle name="Percent 15 8 2" xfId="43108"/>
    <cellStyle name="Percent 15 9" xfId="25147"/>
    <cellStyle name="Percent 15 9 2" xfId="46372"/>
    <cellStyle name="Percent 16" xfId="467"/>
    <cellStyle name="Percent 16 10" xfId="28416"/>
    <cellStyle name="Percent 16 10 2" xfId="49638"/>
    <cellStyle name="Percent 16 11" xfId="13740"/>
    <cellStyle name="Percent 16 11 2" xfId="34966"/>
    <cellStyle name="Percent 16 12" xfId="31696"/>
    <cellStyle name="Percent 16 13" xfId="9705"/>
    <cellStyle name="Percent 16 2" xfId="2444"/>
    <cellStyle name="Percent 16 2 2" xfId="10095"/>
    <cellStyle name="Percent 16 3" xfId="9900"/>
    <cellStyle name="Percent 16 3 10" xfId="31777"/>
    <cellStyle name="Percent 16 3 2" xfId="11364"/>
    <cellStyle name="Percent 16 3 2 2" xfId="13034"/>
    <cellStyle name="Percent 16 3 2 2 2" xfId="21209"/>
    <cellStyle name="Percent 16 3 2 2 2 2" xfId="42434"/>
    <cellStyle name="Percent 16 3 2 2 3" xfId="24472"/>
    <cellStyle name="Percent 16 3 2 2 3 2" xfId="45697"/>
    <cellStyle name="Percent 16 3 2 2 4" xfId="27739"/>
    <cellStyle name="Percent 16 3 2 2 4 2" xfId="48961"/>
    <cellStyle name="Percent 16 3 2 2 5" xfId="31003"/>
    <cellStyle name="Percent 16 3 2 2 5 2" xfId="52225"/>
    <cellStyle name="Percent 16 3 2 2 6" xfId="17947"/>
    <cellStyle name="Percent 16 3 2 2 6 2" xfId="39172"/>
    <cellStyle name="Percent 16 3 2 2 7" xfId="34271"/>
    <cellStyle name="Percent 16 3 2 3" xfId="16316"/>
    <cellStyle name="Percent 16 3 2 3 2" xfId="37541"/>
    <cellStyle name="Percent 16 3 2 4" xfId="19578"/>
    <cellStyle name="Percent 16 3 2 4 2" xfId="40803"/>
    <cellStyle name="Percent 16 3 2 5" xfId="22840"/>
    <cellStyle name="Percent 16 3 2 5 2" xfId="44065"/>
    <cellStyle name="Percent 16 3 2 6" xfId="26107"/>
    <cellStyle name="Percent 16 3 2 6 2" xfId="47329"/>
    <cellStyle name="Percent 16 3 2 7" xfId="29372"/>
    <cellStyle name="Percent 16 3 2 7 2" xfId="50594"/>
    <cellStyle name="Percent 16 3 2 8" xfId="14684"/>
    <cellStyle name="Percent 16 3 2 8 2" xfId="35910"/>
    <cellStyle name="Percent 16 3 2 9" xfId="32640"/>
    <cellStyle name="Percent 16 3 3" xfId="12170"/>
    <cellStyle name="Percent 16 3 3 2" xfId="20346"/>
    <cellStyle name="Percent 16 3 3 2 2" xfId="41571"/>
    <cellStyle name="Percent 16 3 3 3" xfId="23609"/>
    <cellStyle name="Percent 16 3 3 3 2" xfId="44834"/>
    <cellStyle name="Percent 16 3 3 4" xfId="26876"/>
    <cellStyle name="Percent 16 3 3 4 2" xfId="48098"/>
    <cellStyle name="Percent 16 3 3 5" xfId="30140"/>
    <cellStyle name="Percent 16 3 3 5 2" xfId="51362"/>
    <cellStyle name="Percent 16 3 3 6" xfId="17084"/>
    <cellStyle name="Percent 16 3 3 6 2" xfId="38309"/>
    <cellStyle name="Percent 16 3 3 7" xfId="33408"/>
    <cellStyle name="Percent 16 3 4" xfId="15441"/>
    <cellStyle name="Percent 16 3 4 2" xfId="36666"/>
    <cellStyle name="Percent 16 3 5" xfId="18703"/>
    <cellStyle name="Percent 16 3 5 2" xfId="39928"/>
    <cellStyle name="Percent 16 3 6" xfId="21965"/>
    <cellStyle name="Percent 16 3 6 2" xfId="43190"/>
    <cellStyle name="Percent 16 3 7" xfId="25230"/>
    <cellStyle name="Percent 16 3 7 2" xfId="46454"/>
    <cellStyle name="Percent 16 3 8" xfId="28497"/>
    <cellStyle name="Percent 16 3 8 2" xfId="49719"/>
    <cellStyle name="Percent 16 3 9" xfId="13821"/>
    <cellStyle name="Percent 16 3 9 2" xfId="35047"/>
    <cellStyle name="Percent 16 4" xfId="11178"/>
    <cellStyle name="Percent 16 4 2" xfId="12902"/>
    <cellStyle name="Percent 16 4 2 2" xfId="21077"/>
    <cellStyle name="Percent 16 4 2 2 2" xfId="42302"/>
    <cellStyle name="Percent 16 4 2 3" xfId="24340"/>
    <cellStyle name="Percent 16 4 2 3 2" xfId="45565"/>
    <cellStyle name="Percent 16 4 2 4" xfId="27607"/>
    <cellStyle name="Percent 16 4 2 4 2" xfId="48829"/>
    <cellStyle name="Percent 16 4 2 5" xfId="30871"/>
    <cellStyle name="Percent 16 4 2 5 2" xfId="52093"/>
    <cellStyle name="Percent 16 4 2 6" xfId="17815"/>
    <cellStyle name="Percent 16 4 2 6 2" xfId="39040"/>
    <cellStyle name="Percent 16 4 2 7" xfId="34139"/>
    <cellStyle name="Percent 16 4 3" xfId="16184"/>
    <cellStyle name="Percent 16 4 3 2" xfId="37409"/>
    <cellStyle name="Percent 16 4 4" xfId="19446"/>
    <cellStyle name="Percent 16 4 4 2" xfId="40671"/>
    <cellStyle name="Percent 16 4 5" xfId="22708"/>
    <cellStyle name="Percent 16 4 5 2" xfId="43933"/>
    <cellStyle name="Percent 16 4 6" xfId="25975"/>
    <cellStyle name="Percent 16 4 6 2" xfId="47197"/>
    <cellStyle name="Percent 16 4 7" xfId="29240"/>
    <cellStyle name="Percent 16 4 7 2" xfId="50462"/>
    <cellStyle name="Percent 16 4 8" xfId="14552"/>
    <cellStyle name="Percent 16 4 8 2" xfId="35778"/>
    <cellStyle name="Percent 16 4 9" xfId="32508"/>
    <cellStyle name="Percent 16 5" xfId="12088"/>
    <cellStyle name="Percent 16 5 2" xfId="20265"/>
    <cellStyle name="Percent 16 5 2 2" xfId="41490"/>
    <cellStyle name="Percent 16 5 3" xfId="23528"/>
    <cellStyle name="Percent 16 5 3 2" xfId="44753"/>
    <cellStyle name="Percent 16 5 4" xfId="26795"/>
    <cellStyle name="Percent 16 5 4 2" xfId="48017"/>
    <cellStyle name="Percent 16 5 5" xfId="30059"/>
    <cellStyle name="Percent 16 5 5 2" xfId="51281"/>
    <cellStyle name="Percent 16 5 6" xfId="17003"/>
    <cellStyle name="Percent 16 5 6 2" xfId="38228"/>
    <cellStyle name="Percent 16 5 7" xfId="33327"/>
    <cellStyle name="Percent 16 6" xfId="15360"/>
    <cellStyle name="Percent 16 6 2" xfId="36585"/>
    <cellStyle name="Percent 16 7" xfId="18622"/>
    <cellStyle name="Percent 16 7 2" xfId="39847"/>
    <cellStyle name="Percent 16 8" xfId="21884"/>
    <cellStyle name="Percent 16 8 2" xfId="43109"/>
    <cellStyle name="Percent 16 9" xfId="25148"/>
    <cellStyle name="Percent 16 9 2" xfId="46373"/>
    <cellStyle name="Percent 17" xfId="468"/>
    <cellStyle name="Percent 17 10" xfId="28417"/>
    <cellStyle name="Percent 17 10 2" xfId="49639"/>
    <cellStyle name="Percent 17 11" xfId="13741"/>
    <cellStyle name="Percent 17 11 2" xfId="34967"/>
    <cellStyle name="Percent 17 12" xfId="31697"/>
    <cellStyle name="Percent 17 13" xfId="9706"/>
    <cellStyle name="Percent 17 2" xfId="10092"/>
    <cellStyle name="Percent 17 3" xfId="9901"/>
    <cellStyle name="Percent 17 3 10" xfId="31778"/>
    <cellStyle name="Percent 17 3 2" xfId="11365"/>
    <cellStyle name="Percent 17 3 2 2" xfId="13035"/>
    <cellStyle name="Percent 17 3 2 2 2" xfId="21210"/>
    <cellStyle name="Percent 17 3 2 2 2 2" xfId="42435"/>
    <cellStyle name="Percent 17 3 2 2 3" xfId="24473"/>
    <cellStyle name="Percent 17 3 2 2 3 2" xfId="45698"/>
    <cellStyle name="Percent 17 3 2 2 4" xfId="27740"/>
    <cellStyle name="Percent 17 3 2 2 4 2" xfId="48962"/>
    <cellStyle name="Percent 17 3 2 2 5" xfId="31004"/>
    <cellStyle name="Percent 17 3 2 2 5 2" xfId="52226"/>
    <cellStyle name="Percent 17 3 2 2 6" xfId="17948"/>
    <cellStyle name="Percent 17 3 2 2 6 2" xfId="39173"/>
    <cellStyle name="Percent 17 3 2 2 7" xfId="34272"/>
    <cellStyle name="Percent 17 3 2 3" xfId="16317"/>
    <cellStyle name="Percent 17 3 2 3 2" xfId="37542"/>
    <cellStyle name="Percent 17 3 2 4" xfId="19579"/>
    <cellStyle name="Percent 17 3 2 4 2" xfId="40804"/>
    <cellStyle name="Percent 17 3 2 5" xfId="22841"/>
    <cellStyle name="Percent 17 3 2 5 2" xfId="44066"/>
    <cellStyle name="Percent 17 3 2 6" xfId="26108"/>
    <cellStyle name="Percent 17 3 2 6 2" xfId="47330"/>
    <cellStyle name="Percent 17 3 2 7" xfId="29373"/>
    <cellStyle name="Percent 17 3 2 7 2" xfId="50595"/>
    <cellStyle name="Percent 17 3 2 8" xfId="14685"/>
    <cellStyle name="Percent 17 3 2 8 2" xfId="35911"/>
    <cellStyle name="Percent 17 3 2 9" xfId="32641"/>
    <cellStyle name="Percent 17 3 3" xfId="12171"/>
    <cellStyle name="Percent 17 3 3 2" xfId="20347"/>
    <cellStyle name="Percent 17 3 3 2 2" xfId="41572"/>
    <cellStyle name="Percent 17 3 3 3" xfId="23610"/>
    <cellStyle name="Percent 17 3 3 3 2" xfId="44835"/>
    <cellStyle name="Percent 17 3 3 4" xfId="26877"/>
    <cellStyle name="Percent 17 3 3 4 2" xfId="48099"/>
    <cellStyle name="Percent 17 3 3 5" xfId="30141"/>
    <cellStyle name="Percent 17 3 3 5 2" xfId="51363"/>
    <cellStyle name="Percent 17 3 3 6" xfId="17085"/>
    <cellStyle name="Percent 17 3 3 6 2" xfId="38310"/>
    <cellStyle name="Percent 17 3 3 7" xfId="33409"/>
    <cellStyle name="Percent 17 3 4" xfId="15442"/>
    <cellStyle name="Percent 17 3 4 2" xfId="36667"/>
    <cellStyle name="Percent 17 3 5" xfId="18704"/>
    <cellStyle name="Percent 17 3 5 2" xfId="39929"/>
    <cellStyle name="Percent 17 3 6" xfId="21966"/>
    <cellStyle name="Percent 17 3 6 2" xfId="43191"/>
    <cellStyle name="Percent 17 3 7" xfId="25231"/>
    <cellStyle name="Percent 17 3 7 2" xfId="46455"/>
    <cellStyle name="Percent 17 3 8" xfId="28498"/>
    <cellStyle name="Percent 17 3 8 2" xfId="49720"/>
    <cellStyle name="Percent 17 3 9" xfId="13822"/>
    <cellStyle name="Percent 17 3 9 2" xfId="35048"/>
    <cellStyle name="Percent 17 4" xfId="11179"/>
    <cellStyle name="Percent 17 4 2" xfId="12903"/>
    <cellStyle name="Percent 17 4 2 2" xfId="21078"/>
    <cellStyle name="Percent 17 4 2 2 2" xfId="42303"/>
    <cellStyle name="Percent 17 4 2 3" xfId="24341"/>
    <cellStyle name="Percent 17 4 2 3 2" xfId="45566"/>
    <cellStyle name="Percent 17 4 2 4" xfId="27608"/>
    <cellStyle name="Percent 17 4 2 4 2" xfId="48830"/>
    <cellStyle name="Percent 17 4 2 5" xfId="30872"/>
    <cellStyle name="Percent 17 4 2 5 2" xfId="52094"/>
    <cellStyle name="Percent 17 4 2 6" xfId="17816"/>
    <cellStyle name="Percent 17 4 2 6 2" xfId="39041"/>
    <cellStyle name="Percent 17 4 2 7" xfId="34140"/>
    <cellStyle name="Percent 17 4 3" xfId="16185"/>
    <cellStyle name="Percent 17 4 3 2" xfId="37410"/>
    <cellStyle name="Percent 17 4 4" xfId="19447"/>
    <cellStyle name="Percent 17 4 4 2" xfId="40672"/>
    <cellStyle name="Percent 17 4 5" xfId="22709"/>
    <cellStyle name="Percent 17 4 5 2" xfId="43934"/>
    <cellStyle name="Percent 17 4 6" xfId="25976"/>
    <cellStyle name="Percent 17 4 6 2" xfId="47198"/>
    <cellStyle name="Percent 17 4 7" xfId="29241"/>
    <cellStyle name="Percent 17 4 7 2" xfId="50463"/>
    <cellStyle name="Percent 17 4 8" xfId="14553"/>
    <cellStyle name="Percent 17 4 8 2" xfId="35779"/>
    <cellStyle name="Percent 17 4 9" xfId="32509"/>
    <cellStyle name="Percent 17 5" xfId="12089"/>
    <cellStyle name="Percent 17 5 2" xfId="20266"/>
    <cellStyle name="Percent 17 5 2 2" xfId="41491"/>
    <cellStyle name="Percent 17 5 3" xfId="23529"/>
    <cellStyle name="Percent 17 5 3 2" xfId="44754"/>
    <cellStyle name="Percent 17 5 4" xfId="26796"/>
    <cellStyle name="Percent 17 5 4 2" xfId="48018"/>
    <cellStyle name="Percent 17 5 5" xfId="30060"/>
    <cellStyle name="Percent 17 5 5 2" xfId="51282"/>
    <cellStyle name="Percent 17 5 6" xfId="17004"/>
    <cellStyle name="Percent 17 5 6 2" xfId="38229"/>
    <cellStyle name="Percent 17 5 7" xfId="33328"/>
    <cellStyle name="Percent 17 6" xfId="15361"/>
    <cellStyle name="Percent 17 6 2" xfId="36586"/>
    <cellStyle name="Percent 17 7" xfId="18623"/>
    <cellStyle name="Percent 17 7 2" xfId="39848"/>
    <cellStyle name="Percent 17 8" xfId="21885"/>
    <cellStyle name="Percent 17 8 2" xfId="43110"/>
    <cellStyle name="Percent 17 9" xfId="25149"/>
    <cellStyle name="Percent 17 9 2" xfId="46374"/>
    <cellStyle name="Percent 18" xfId="469"/>
    <cellStyle name="Percent 18 10" xfId="28418"/>
    <cellStyle name="Percent 18 10 2" xfId="49640"/>
    <cellStyle name="Percent 18 11" xfId="13742"/>
    <cellStyle name="Percent 18 11 2" xfId="34968"/>
    <cellStyle name="Percent 18 12" xfId="31698"/>
    <cellStyle name="Percent 18 13" xfId="9707"/>
    <cellStyle name="Percent 18 2" xfId="10093"/>
    <cellStyle name="Percent 18 3" xfId="9902"/>
    <cellStyle name="Percent 18 3 10" xfId="31779"/>
    <cellStyle name="Percent 18 3 2" xfId="11366"/>
    <cellStyle name="Percent 18 3 2 2" xfId="13036"/>
    <cellStyle name="Percent 18 3 2 2 2" xfId="21211"/>
    <cellStyle name="Percent 18 3 2 2 2 2" xfId="42436"/>
    <cellStyle name="Percent 18 3 2 2 3" xfId="24474"/>
    <cellStyle name="Percent 18 3 2 2 3 2" xfId="45699"/>
    <cellStyle name="Percent 18 3 2 2 4" xfId="27741"/>
    <cellStyle name="Percent 18 3 2 2 4 2" xfId="48963"/>
    <cellStyle name="Percent 18 3 2 2 5" xfId="31005"/>
    <cellStyle name="Percent 18 3 2 2 5 2" xfId="52227"/>
    <cellStyle name="Percent 18 3 2 2 6" xfId="17949"/>
    <cellStyle name="Percent 18 3 2 2 6 2" xfId="39174"/>
    <cellStyle name="Percent 18 3 2 2 7" xfId="34273"/>
    <cellStyle name="Percent 18 3 2 3" xfId="16318"/>
    <cellStyle name="Percent 18 3 2 3 2" xfId="37543"/>
    <cellStyle name="Percent 18 3 2 4" xfId="19580"/>
    <cellStyle name="Percent 18 3 2 4 2" xfId="40805"/>
    <cellStyle name="Percent 18 3 2 5" xfId="22842"/>
    <cellStyle name="Percent 18 3 2 5 2" xfId="44067"/>
    <cellStyle name="Percent 18 3 2 6" xfId="26109"/>
    <cellStyle name="Percent 18 3 2 6 2" xfId="47331"/>
    <cellStyle name="Percent 18 3 2 7" xfId="29374"/>
    <cellStyle name="Percent 18 3 2 7 2" xfId="50596"/>
    <cellStyle name="Percent 18 3 2 8" xfId="14686"/>
    <cellStyle name="Percent 18 3 2 8 2" xfId="35912"/>
    <cellStyle name="Percent 18 3 2 9" xfId="32642"/>
    <cellStyle name="Percent 18 3 3" xfId="12172"/>
    <cellStyle name="Percent 18 3 3 2" xfId="20348"/>
    <cellStyle name="Percent 18 3 3 2 2" xfId="41573"/>
    <cellStyle name="Percent 18 3 3 3" xfId="23611"/>
    <cellStyle name="Percent 18 3 3 3 2" xfId="44836"/>
    <cellStyle name="Percent 18 3 3 4" xfId="26878"/>
    <cellStyle name="Percent 18 3 3 4 2" xfId="48100"/>
    <cellStyle name="Percent 18 3 3 5" xfId="30142"/>
    <cellStyle name="Percent 18 3 3 5 2" xfId="51364"/>
    <cellStyle name="Percent 18 3 3 6" xfId="17086"/>
    <cellStyle name="Percent 18 3 3 6 2" xfId="38311"/>
    <cellStyle name="Percent 18 3 3 7" xfId="33410"/>
    <cellStyle name="Percent 18 3 4" xfId="15443"/>
    <cellStyle name="Percent 18 3 4 2" xfId="36668"/>
    <cellStyle name="Percent 18 3 5" xfId="18705"/>
    <cellStyle name="Percent 18 3 5 2" xfId="39930"/>
    <cellStyle name="Percent 18 3 6" xfId="21967"/>
    <cellStyle name="Percent 18 3 6 2" xfId="43192"/>
    <cellStyle name="Percent 18 3 7" xfId="25232"/>
    <cellStyle name="Percent 18 3 7 2" xfId="46456"/>
    <cellStyle name="Percent 18 3 8" xfId="28499"/>
    <cellStyle name="Percent 18 3 8 2" xfId="49721"/>
    <cellStyle name="Percent 18 3 9" xfId="13823"/>
    <cellStyle name="Percent 18 3 9 2" xfId="35049"/>
    <cellStyle name="Percent 18 4" xfId="11180"/>
    <cellStyle name="Percent 18 4 2" xfId="12904"/>
    <cellStyle name="Percent 18 4 2 2" xfId="21079"/>
    <cellStyle name="Percent 18 4 2 2 2" xfId="42304"/>
    <cellStyle name="Percent 18 4 2 3" xfId="24342"/>
    <cellStyle name="Percent 18 4 2 3 2" xfId="45567"/>
    <cellStyle name="Percent 18 4 2 4" xfId="27609"/>
    <cellStyle name="Percent 18 4 2 4 2" xfId="48831"/>
    <cellStyle name="Percent 18 4 2 5" xfId="30873"/>
    <cellStyle name="Percent 18 4 2 5 2" xfId="52095"/>
    <cellStyle name="Percent 18 4 2 6" xfId="17817"/>
    <cellStyle name="Percent 18 4 2 6 2" xfId="39042"/>
    <cellStyle name="Percent 18 4 2 7" xfId="34141"/>
    <cellStyle name="Percent 18 4 3" xfId="16186"/>
    <cellStyle name="Percent 18 4 3 2" xfId="37411"/>
    <cellStyle name="Percent 18 4 4" xfId="19448"/>
    <cellStyle name="Percent 18 4 4 2" xfId="40673"/>
    <cellStyle name="Percent 18 4 5" xfId="22710"/>
    <cellStyle name="Percent 18 4 5 2" xfId="43935"/>
    <cellStyle name="Percent 18 4 6" xfId="25977"/>
    <cellStyle name="Percent 18 4 6 2" xfId="47199"/>
    <cellStyle name="Percent 18 4 7" xfId="29242"/>
    <cellStyle name="Percent 18 4 7 2" xfId="50464"/>
    <cellStyle name="Percent 18 4 8" xfId="14554"/>
    <cellStyle name="Percent 18 4 8 2" xfId="35780"/>
    <cellStyle name="Percent 18 4 9" xfId="32510"/>
    <cellStyle name="Percent 18 5" xfId="12090"/>
    <cellStyle name="Percent 18 5 2" xfId="20267"/>
    <cellStyle name="Percent 18 5 2 2" xfId="41492"/>
    <cellStyle name="Percent 18 5 3" xfId="23530"/>
    <cellStyle name="Percent 18 5 3 2" xfId="44755"/>
    <cellStyle name="Percent 18 5 4" xfId="26797"/>
    <cellStyle name="Percent 18 5 4 2" xfId="48019"/>
    <cellStyle name="Percent 18 5 5" xfId="30061"/>
    <cellStyle name="Percent 18 5 5 2" xfId="51283"/>
    <cellStyle name="Percent 18 5 6" xfId="17005"/>
    <cellStyle name="Percent 18 5 6 2" xfId="38230"/>
    <cellStyle name="Percent 18 5 7" xfId="33329"/>
    <cellStyle name="Percent 18 6" xfId="15362"/>
    <cellStyle name="Percent 18 6 2" xfId="36587"/>
    <cellStyle name="Percent 18 7" xfId="18624"/>
    <cellStyle name="Percent 18 7 2" xfId="39849"/>
    <cellStyle name="Percent 18 8" xfId="21886"/>
    <cellStyle name="Percent 18 8 2" xfId="43111"/>
    <cellStyle name="Percent 18 9" xfId="25150"/>
    <cellStyle name="Percent 18 9 2" xfId="46375"/>
    <cellStyle name="Percent 19" xfId="470"/>
    <cellStyle name="Percent 19 10" xfId="28419"/>
    <cellStyle name="Percent 19 10 2" xfId="49641"/>
    <cellStyle name="Percent 19 11" xfId="13743"/>
    <cellStyle name="Percent 19 11 2" xfId="34969"/>
    <cellStyle name="Percent 19 12" xfId="31699"/>
    <cellStyle name="Percent 19 13" xfId="9708"/>
    <cellStyle name="Percent 19 2" xfId="10100"/>
    <cellStyle name="Percent 19 3" xfId="9903"/>
    <cellStyle name="Percent 19 3 10" xfId="31780"/>
    <cellStyle name="Percent 19 3 2" xfId="11367"/>
    <cellStyle name="Percent 19 3 2 2" xfId="13037"/>
    <cellStyle name="Percent 19 3 2 2 2" xfId="21212"/>
    <cellStyle name="Percent 19 3 2 2 2 2" xfId="42437"/>
    <cellStyle name="Percent 19 3 2 2 3" xfId="24475"/>
    <cellStyle name="Percent 19 3 2 2 3 2" xfId="45700"/>
    <cellStyle name="Percent 19 3 2 2 4" xfId="27742"/>
    <cellStyle name="Percent 19 3 2 2 4 2" xfId="48964"/>
    <cellStyle name="Percent 19 3 2 2 5" xfId="31006"/>
    <cellStyle name="Percent 19 3 2 2 5 2" xfId="52228"/>
    <cellStyle name="Percent 19 3 2 2 6" xfId="17950"/>
    <cellStyle name="Percent 19 3 2 2 6 2" xfId="39175"/>
    <cellStyle name="Percent 19 3 2 2 7" xfId="34274"/>
    <cellStyle name="Percent 19 3 2 3" xfId="16319"/>
    <cellStyle name="Percent 19 3 2 3 2" xfId="37544"/>
    <cellStyle name="Percent 19 3 2 4" xfId="19581"/>
    <cellStyle name="Percent 19 3 2 4 2" xfId="40806"/>
    <cellStyle name="Percent 19 3 2 5" xfId="22843"/>
    <cellStyle name="Percent 19 3 2 5 2" xfId="44068"/>
    <cellStyle name="Percent 19 3 2 6" xfId="26110"/>
    <cellStyle name="Percent 19 3 2 6 2" xfId="47332"/>
    <cellStyle name="Percent 19 3 2 7" xfId="29375"/>
    <cellStyle name="Percent 19 3 2 7 2" xfId="50597"/>
    <cellStyle name="Percent 19 3 2 8" xfId="14687"/>
    <cellStyle name="Percent 19 3 2 8 2" xfId="35913"/>
    <cellStyle name="Percent 19 3 2 9" xfId="32643"/>
    <cellStyle name="Percent 19 3 3" xfId="12173"/>
    <cellStyle name="Percent 19 3 3 2" xfId="20349"/>
    <cellStyle name="Percent 19 3 3 2 2" xfId="41574"/>
    <cellStyle name="Percent 19 3 3 3" xfId="23612"/>
    <cellStyle name="Percent 19 3 3 3 2" xfId="44837"/>
    <cellStyle name="Percent 19 3 3 4" xfId="26879"/>
    <cellStyle name="Percent 19 3 3 4 2" xfId="48101"/>
    <cellStyle name="Percent 19 3 3 5" xfId="30143"/>
    <cellStyle name="Percent 19 3 3 5 2" xfId="51365"/>
    <cellStyle name="Percent 19 3 3 6" xfId="17087"/>
    <cellStyle name="Percent 19 3 3 6 2" xfId="38312"/>
    <cellStyle name="Percent 19 3 3 7" xfId="33411"/>
    <cellStyle name="Percent 19 3 4" xfId="15444"/>
    <cellStyle name="Percent 19 3 4 2" xfId="36669"/>
    <cellStyle name="Percent 19 3 5" xfId="18706"/>
    <cellStyle name="Percent 19 3 5 2" xfId="39931"/>
    <cellStyle name="Percent 19 3 6" xfId="21968"/>
    <cellStyle name="Percent 19 3 6 2" xfId="43193"/>
    <cellStyle name="Percent 19 3 7" xfId="25233"/>
    <cellStyle name="Percent 19 3 7 2" xfId="46457"/>
    <cellStyle name="Percent 19 3 8" xfId="28500"/>
    <cellStyle name="Percent 19 3 8 2" xfId="49722"/>
    <cellStyle name="Percent 19 3 9" xfId="13824"/>
    <cellStyle name="Percent 19 3 9 2" xfId="35050"/>
    <cellStyle name="Percent 19 4" xfId="11181"/>
    <cellStyle name="Percent 19 4 2" xfId="12905"/>
    <cellStyle name="Percent 19 4 2 2" xfId="21080"/>
    <cellStyle name="Percent 19 4 2 2 2" xfId="42305"/>
    <cellStyle name="Percent 19 4 2 3" xfId="24343"/>
    <cellStyle name="Percent 19 4 2 3 2" xfId="45568"/>
    <cellStyle name="Percent 19 4 2 4" xfId="27610"/>
    <cellStyle name="Percent 19 4 2 4 2" xfId="48832"/>
    <cellStyle name="Percent 19 4 2 5" xfId="30874"/>
    <cellStyle name="Percent 19 4 2 5 2" xfId="52096"/>
    <cellStyle name="Percent 19 4 2 6" xfId="17818"/>
    <cellStyle name="Percent 19 4 2 6 2" xfId="39043"/>
    <cellStyle name="Percent 19 4 2 7" xfId="34142"/>
    <cellStyle name="Percent 19 4 3" xfId="16187"/>
    <cellStyle name="Percent 19 4 3 2" xfId="37412"/>
    <cellStyle name="Percent 19 4 4" xfId="19449"/>
    <cellStyle name="Percent 19 4 4 2" xfId="40674"/>
    <cellStyle name="Percent 19 4 5" xfId="22711"/>
    <cellStyle name="Percent 19 4 5 2" xfId="43936"/>
    <cellStyle name="Percent 19 4 6" xfId="25978"/>
    <cellStyle name="Percent 19 4 6 2" xfId="47200"/>
    <cellStyle name="Percent 19 4 7" xfId="29243"/>
    <cellStyle name="Percent 19 4 7 2" xfId="50465"/>
    <cellStyle name="Percent 19 4 8" xfId="14555"/>
    <cellStyle name="Percent 19 4 8 2" xfId="35781"/>
    <cellStyle name="Percent 19 4 9" xfId="32511"/>
    <cellStyle name="Percent 19 5" xfId="12091"/>
    <cellStyle name="Percent 19 5 2" xfId="20268"/>
    <cellStyle name="Percent 19 5 2 2" xfId="41493"/>
    <cellStyle name="Percent 19 5 3" xfId="23531"/>
    <cellStyle name="Percent 19 5 3 2" xfId="44756"/>
    <cellStyle name="Percent 19 5 4" xfId="26798"/>
    <cellStyle name="Percent 19 5 4 2" xfId="48020"/>
    <cellStyle name="Percent 19 5 5" xfId="30062"/>
    <cellStyle name="Percent 19 5 5 2" xfId="51284"/>
    <cellStyle name="Percent 19 5 6" xfId="17006"/>
    <cellStyle name="Percent 19 5 6 2" xfId="38231"/>
    <cellStyle name="Percent 19 5 7" xfId="33330"/>
    <cellStyle name="Percent 19 6" xfId="15363"/>
    <cellStyle name="Percent 19 6 2" xfId="36588"/>
    <cellStyle name="Percent 19 7" xfId="18625"/>
    <cellStyle name="Percent 19 7 2" xfId="39850"/>
    <cellStyle name="Percent 19 8" xfId="21887"/>
    <cellStyle name="Percent 19 8 2" xfId="43112"/>
    <cellStyle name="Percent 19 9" xfId="25151"/>
    <cellStyle name="Percent 19 9 2" xfId="46376"/>
    <cellStyle name="Percent 2" xfId="471"/>
    <cellStyle name="Percent 2 2" xfId="472"/>
    <cellStyle name="Percent 2 2 2" xfId="473"/>
    <cellStyle name="Percent 2 2 2 2" xfId="2443"/>
    <cellStyle name="Percent 2 2 2 2 2" xfId="10055"/>
    <cellStyle name="Percent 2 2 2 3" xfId="4153"/>
    <cellStyle name="Percent 2 2 3" xfId="2442"/>
    <cellStyle name="Percent 2 2 3 2" xfId="10054"/>
    <cellStyle name="Percent 2 2 4" xfId="3356"/>
    <cellStyle name="Percent 2 2 5" xfId="3828"/>
    <cellStyle name="Percent 2 3" xfId="474"/>
    <cellStyle name="Percent 2 3 2" xfId="8776"/>
    <cellStyle name="Percent 2 4" xfId="2441"/>
    <cellStyle name="Percent 2 4 2" xfId="9904"/>
    <cellStyle name="Percent 2 4 3" xfId="3838"/>
    <cellStyle name="Percent 2 5" xfId="3827"/>
    <cellStyle name="Percent 20" xfId="475"/>
    <cellStyle name="Percent 20 10" xfId="28420"/>
    <cellStyle name="Percent 20 10 2" xfId="49642"/>
    <cellStyle name="Percent 20 11" xfId="13744"/>
    <cellStyle name="Percent 20 11 2" xfId="34970"/>
    <cellStyle name="Percent 20 12" xfId="31700"/>
    <cellStyle name="Percent 20 13" xfId="9710"/>
    <cellStyle name="Percent 20 2" xfId="10103"/>
    <cellStyle name="Percent 20 3" xfId="9905"/>
    <cellStyle name="Percent 20 3 10" xfId="31781"/>
    <cellStyle name="Percent 20 3 2" xfId="11368"/>
    <cellStyle name="Percent 20 3 2 2" xfId="13038"/>
    <cellStyle name="Percent 20 3 2 2 2" xfId="21213"/>
    <cellStyle name="Percent 20 3 2 2 2 2" xfId="42438"/>
    <cellStyle name="Percent 20 3 2 2 3" xfId="24476"/>
    <cellStyle name="Percent 20 3 2 2 3 2" xfId="45701"/>
    <cellStyle name="Percent 20 3 2 2 4" xfId="27743"/>
    <cellStyle name="Percent 20 3 2 2 4 2" xfId="48965"/>
    <cellStyle name="Percent 20 3 2 2 5" xfId="31007"/>
    <cellStyle name="Percent 20 3 2 2 5 2" xfId="52229"/>
    <cellStyle name="Percent 20 3 2 2 6" xfId="17951"/>
    <cellStyle name="Percent 20 3 2 2 6 2" xfId="39176"/>
    <cellStyle name="Percent 20 3 2 2 7" xfId="34275"/>
    <cellStyle name="Percent 20 3 2 3" xfId="16320"/>
    <cellStyle name="Percent 20 3 2 3 2" xfId="37545"/>
    <cellStyle name="Percent 20 3 2 4" xfId="19582"/>
    <cellStyle name="Percent 20 3 2 4 2" xfId="40807"/>
    <cellStyle name="Percent 20 3 2 5" xfId="22844"/>
    <cellStyle name="Percent 20 3 2 5 2" xfId="44069"/>
    <cellStyle name="Percent 20 3 2 6" xfId="26111"/>
    <cellStyle name="Percent 20 3 2 6 2" xfId="47333"/>
    <cellStyle name="Percent 20 3 2 7" xfId="29376"/>
    <cellStyle name="Percent 20 3 2 7 2" xfId="50598"/>
    <cellStyle name="Percent 20 3 2 8" xfId="14688"/>
    <cellStyle name="Percent 20 3 2 8 2" xfId="35914"/>
    <cellStyle name="Percent 20 3 2 9" xfId="32644"/>
    <cellStyle name="Percent 20 3 3" xfId="12174"/>
    <cellStyle name="Percent 20 3 3 2" xfId="20350"/>
    <cellStyle name="Percent 20 3 3 2 2" xfId="41575"/>
    <cellStyle name="Percent 20 3 3 3" xfId="23613"/>
    <cellStyle name="Percent 20 3 3 3 2" xfId="44838"/>
    <cellStyle name="Percent 20 3 3 4" xfId="26880"/>
    <cellStyle name="Percent 20 3 3 4 2" xfId="48102"/>
    <cellStyle name="Percent 20 3 3 5" xfId="30144"/>
    <cellStyle name="Percent 20 3 3 5 2" xfId="51366"/>
    <cellStyle name="Percent 20 3 3 6" xfId="17088"/>
    <cellStyle name="Percent 20 3 3 6 2" xfId="38313"/>
    <cellStyle name="Percent 20 3 3 7" xfId="33412"/>
    <cellStyle name="Percent 20 3 4" xfId="15445"/>
    <cellStyle name="Percent 20 3 4 2" xfId="36670"/>
    <cellStyle name="Percent 20 3 5" xfId="18707"/>
    <cellStyle name="Percent 20 3 5 2" xfId="39932"/>
    <cellStyle name="Percent 20 3 6" xfId="21969"/>
    <cellStyle name="Percent 20 3 6 2" xfId="43194"/>
    <cellStyle name="Percent 20 3 7" xfId="25234"/>
    <cellStyle name="Percent 20 3 7 2" xfId="46458"/>
    <cellStyle name="Percent 20 3 8" xfId="28501"/>
    <cellStyle name="Percent 20 3 8 2" xfId="49723"/>
    <cellStyle name="Percent 20 3 9" xfId="13825"/>
    <cellStyle name="Percent 20 3 9 2" xfId="35051"/>
    <cellStyle name="Percent 20 4" xfId="11182"/>
    <cellStyle name="Percent 20 4 2" xfId="12906"/>
    <cellStyle name="Percent 20 4 2 2" xfId="21081"/>
    <cellStyle name="Percent 20 4 2 2 2" xfId="42306"/>
    <cellStyle name="Percent 20 4 2 3" xfId="24344"/>
    <cellStyle name="Percent 20 4 2 3 2" xfId="45569"/>
    <cellStyle name="Percent 20 4 2 4" xfId="27611"/>
    <cellStyle name="Percent 20 4 2 4 2" xfId="48833"/>
    <cellStyle name="Percent 20 4 2 5" xfId="30875"/>
    <cellStyle name="Percent 20 4 2 5 2" xfId="52097"/>
    <cellStyle name="Percent 20 4 2 6" xfId="17819"/>
    <cellStyle name="Percent 20 4 2 6 2" xfId="39044"/>
    <cellStyle name="Percent 20 4 2 7" xfId="34143"/>
    <cellStyle name="Percent 20 4 3" xfId="16188"/>
    <cellStyle name="Percent 20 4 3 2" xfId="37413"/>
    <cellStyle name="Percent 20 4 4" xfId="19450"/>
    <cellStyle name="Percent 20 4 4 2" xfId="40675"/>
    <cellStyle name="Percent 20 4 5" xfId="22712"/>
    <cellStyle name="Percent 20 4 5 2" xfId="43937"/>
    <cellStyle name="Percent 20 4 6" xfId="25979"/>
    <cellStyle name="Percent 20 4 6 2" xfId="47201"/>
    <cellStyle name="Percent 20 4 7" xfId="29244"/>
    <cellStyle name="Percent 20 4 7 2" xfId="50466"/>
    <cellStyle name="Percent 20 4 8" xfId="14556"/>
    <cellStyle name="Percent 20 4 8 2" xfId="35782"/>
    <cellStyle name="Percent 20 4 9" xfId="32512"/>
    <cellStyle name="Percent 20 5" xfId="12092"/>
    <cellStyle name="Percent 20 5 2" xfId="20269"/>
    <cellStyle name="Percent 20 5 2 2" xfId="41494"/>
    <cellStyle name="Percent 20 5 3" xfId="23532"/>
    <cellStyle name="Percent 20 5 3 2" xfId="44757"/>
    <cellStyle name="Percent 20 5 4" xfId="26799"/>
    <cellStyle name="Percent 20 5 4 2" xfId="48021"/>
    <cellStyle name="Percent 20 5 5" xfId="30063"/>
    <cellStyle name="Percent 20 5 5 2" xfId="51285"/>
    <cellStyle name="Percent 20 5 6" xfId="17007"/>
    <cellStyle name="Percent 20 5 6 2" xfId="38232"/>
    <cellStyle name="Percent 20 5 7" xfId="33331"/>
    <cellStyle name="Percent 20 6" xfId="15364"/>
    <cellStyle name="Percent 20 6 2" xfId="36589"/>
    <cellStyle name="Percent 20 7" xfId="18626"/>
    <cellStyle name="Percent 20 7 2" xfId="39851"/>
    <cellStyle name="Percent 20 8" xfId="21888"/>
    <cellStyle name="Percent 20 8 2" xfId="43113"/>
    <cellStyle name="Percent 20 9" xfId="25152"/>
    <cellStyle name="Percent 20 9 2" xfId="46377"/>
    <cellStyle name="Percent 21" xfId="2440"/>
    <cellStyle name="Percent 21 10" xfId="13745"/>
    <cellStyle name="Percent 21 10 2" xfId="34971"/>
    <cellStyle name="Percent 21 11" xfId="31701"/>
    <cellStyle name="Percent 21 12" xfId="9711"/>
    <cellStyle name="Percent 21 2" xfId="3418"/>
    <cellStyle name="Percent 21 2 10" xfId="31782"/>
    <cellStyle name="Percent 21 2 11" xfId="9906"/>
    <cellStyle name="Percent 21 2 2" xfId="11369"/>
    <cellStyle name="Percent 21 2 2 2" xfId="13039"/>
    <cellStyle name="Percent 21 2 2 2 2" xfId="21214"/>
    <cellStyle name="Percent 21 2 2 2 2 2" xfId="42439"/>
    <cellStyle name="Percent 21 2 2 2 3" xfId="24477"/>
    <cellStyle name="Percent 21 2 2 2 3 2" xfId="45702"/>
    <cellStyle name="Percent 21 2 2 2 4" xfId="27744"/>
    <cellStyle name="Percent 21 2 2 2 4 2" xfId="48966"/>
    <cellStyle name="Percent 21 2 2 2 5" xfId="31008"/>
    <cellStyle name="Percent 21 2 2 2 5 2" xfId="52230"/>
    <cellStyle name="Percent 21 2 2 2 6" xfId="17952"/>
    <cellStyle name="Percent 21 2 2 2 6 2" xfId="39177"/>
    <cellStyle name="Percent 21 2 2 2 7" xfId="34276"/>
    <cellStyle name="Percent 21 2 2 3" xfId="16321"/>
    <cellStyle name="Percent 21 2 2 3 2" xfId="37546"/>
    <cellStyle name="Percent 21 2 2 4" xfId="19583"/>
    <cellStyle name="Percent 21 2 2 4 2" xfId="40808"/>
    <cellStyle name="Percent 21 2 2 5" xfId="22845"/>
    <cellStyle name="Percent 21 2 2 5 2" xfId="44070"/>
    <cellStyle name="Percent 21 2 2 6" xfId="26112"/>
    <cellStyle name="Percent 21 2 2 6 2" xfId="47334"/>
    <cellStyle name="Percent 21 2 2 7" xfId="29377"/>
    <cellStyle name="Percent 21 2 2 7 2" xfId="50599"/>
    <cellStyle name="Percent 21 2 2 8" xfId="14689"/>
    <cellStyle name="Percent 21 2 2 8 2" xfId="35915"/>
    <cellStyle name="Percent 21 2 2 9" xfId="32645"/>
    <cellStyle name="Percent 21 2 3" xfId="12175"/>
    <cellStyle name="Percent 21 2 3 2" xfId="20351"/>
    <cellStyle name="Percent 21 2 3 2 2" xfId="41576"/>
    <cellStyle name="Percent 21 2 3 3" xfId="23614"/>
    <cellStyle name="Percent 21 2 3 3 2" xfId="44839"/>
    <cellStyle name="Percent 21 2 3 4" xfId="26881"/>
    <cellStyle name="Percent 21 2 3 4 2" xfId="48103"/>
    <cellStyle name="Percent 21 2 3 5" xfId="30145"/>
    <cellStyle name="Percent 21 2 3 5 2" xfId="51367"/>
    <cellStyle name="Percent 21 2 3 6" xfId="17089"/>
    <cellStyle name="Percent 21 2 3 6 2" xfId="38314"/>
    <cellStyle name="Percent 21 2 3 7" xfId="33413"/>
    <cellStyle name="Percent 21 2 4" xfId="15446"/>
    <cellStyle name="Percent 21 2 4 2" xfId="36671"/>
    <cellStyle name="Percent 21 2 5" xfId="18708"/>
    <cellStyle name="Percent 21 2 5 2" xfId="39933"/>
    <cellStyle name="Percent 21 2 6" xfId="21970"/>
    <cellStyle name="Percent 21 2 6 2" xfId="43195"/>
    <cellStyle name="Percent 21 2 7" xfId="25235"/>
    <cellStyle name="Percent 21 2 7 2" xfId="46459"/>
    <cellStyle name="Percent 21 2 8" xfId="28502"/>
    <cellStyle name="Percent 21 2 8 2" xfId="49724"/>
    <cellStyle name="Percent 21 2 9" xfId="13826"/>
    <cellStyle name="Percent 21 2 9 2" xfId="35052"/>
    <cellStyle name="Percent 21 3" xfId="11183"/>
    <cellStyle name="Percent 21 3 2" xfId="12907"/>
    <cellStyle name="Percent 21 3 2 2" xfId="21082"/>
    <cellStyle name="Percent 21 3 2 2 2" xfId="42307"/>
    <cellStyle name="Percent 21 3 2 3" xfId="24345"/>
    <cellStyle name="Percent 21 3 2 3 2" xfId="45570"/>
    <cellStyle name="Percent 21 3 2 4" xfId="27612"/>
    <cellStyle name="Percent 21 3 2 4 2" xfId="48834"/>
    <cellStyle name="Percent 21 3 2 5" xfId="30876"/>
    <cellStyle name="Percent 21 3 2 5 2" xfId="52098"/>
    <cellStyle name="Percent 21 3 2 6" xfId="17820"/>
    <cellStyle name="Percent 21 3 2 6 2" xfId="39045"/>
    <cellStyle name="Percent 21 3 2 7" xfId="34144"/>
    <cellStyle name="Percent 21 3 3" xfId="16189"/>
    <cellStyle name="Percent 21 3 3 2" xfId="37414"/>
    <cellStyle name="Percent 21 3 4" xfId="19451"/>
    <cellStyle name="Percent 21 3 4 2" xfId="40676"/>
    <cellStyle name="Percent 21 3 5" xfId="22713"/>
    <cellStyle name="Percent 21 3 5 2" xfId="43938"/>
    <cellStyle name="Percent 21 3 6" xfId="25980"/>
    <cellStyle name="Percent 21 3 6 2" xfId="47202"/>
    <cellStyle name="Percent 21 3 7" xfId="29245"/>
    <cellStyle name="Percent 21 3 7 2" xfId="50467"/>
    <cellStyle name="Percent 21 3 8" xfId="14557"/>
    <cellStyle name="Percent 21 3 8 2" xfId="35783"/>
    <cellStyle name="Percent 21 3 9" xfId="32513"/>
    <cellStyle name="Percent 21 4" xfId="12093"/>
    <cellStyle name="Percent 21 4 2" xfId="20270"/>
    <cellStyle name="Percent 21 4 2 2" xfId="41495"/>
    <cellStyle name="Percent 21 4 3" xfId="23533"/>
    <cellStyle name="Percent 21 4 3 2" xfId="44758"/>
    <cellStyle name="Percent 21 4 4" xfId="26800"/>
    <cellStyle name="Percent 21 4 4 2" xfId="48022"/>
    <cellStyle name="Percent 21 4 5" xfId="30064"/>
    <cellStyle name="Percent 21 4 5 2" xfId="51286"/>
    <cellStyle name="Percent 21 4 6" xfId="17008"/>
    <cellStyle name="Percent 21 4 6 2" xfId="38233"/>
    <cellStyle name="Percent 21 4 7" xfId="33332"/>
    <cellStyle name="Percent 21 5" xfId="15365"/>
    <cellStyle name="Percent 21 5 2" xfId="36590"/>
    <cellStyle name="Percent 21 6" xfId="18627"/>
    <cellStyle name="Percent 21 6 2" xfId="39852"/>
    <cellStyle name="Percent 21 7" xfId="21889"/>
    <cellStyle name="Percent 21 7 2" xfId="43114"/>
    <cellStyle name="Percent 21 8" xfId="25153"/>
    <cellStyle name="Percent 21 8 2" xfId="46378"/>
    <cellStyle name="Percent 21 9" xfId="28421"/>
    <cellStyle name="Percent 21 9 2" xfId="49643"/>
    <cellStyle name="Percent 22" xfId="2439"/>
    <cellStyle name="Percent 22 10" xfId="13746"/>
    <cellStyle name="Percent 22 10 2" xfId="34972"/>
    <cellStyle name="Percent 22 11" xfId="31702"/>
    <cellStyle name="Percent 22 12" xfId="9712"/>
    <cellStyle name="Percent 22 2" xfId="9907"/>
    <cellStyle name="Percent 22 2 10" xfId="31783"/>
    <cellStyle name="Percent 22 2 2" xfId="11370"/>
    <cellStyle name="Percent 22 2 2 2" xfId="13040"/>
    <cellStyle name="Percent 22 2 2 2 2" xfId="21215"/>
    <cellStyle name="Percent 22 2 2 2 2 2" xfId="42440"/>
    <cellStyle name="Percent 22 2 2 2 3" xfId="24478"/>
    <cellStyle name="Percent 22 2 2 2 3 2" xfId="45703"/>
    <cellStyle name="Percent 22 2 2 2 4" xfId="27745"/>
    <cellStyle name="Percent 22 2 2 2 4 2" xfId="48967"/>
    <cellStyle name="Percent 22 2 2 2 5" xfId="31009"/>
    <cellStyle name="Percent 22 2 2 2 5 2" xfId="52231"/>
    <cellStyle name="Percent 22 2 2 2 6" xfId="17953"/>
    <cellStyle name="Percent 22 2 2 2 6 2" xfId="39178"/>
    <cellStyle name="Percent 22 2 2 2 7" xfId="34277"/>
    <cellStyle name="Percent 22 2 2 3" xfId="16322"/>
    <cellStyle name="Percent 22 2 2 3 2" xfId="37547"/>
    <cellStyle name="Percent 22 2 2 4" xfId="19584"/>
    <cellStyle name="Percent 22 2 2 4 2" xfId="40809"/>
    <cellStyle name="Percent 22 2 2 5" xfId="22846"/>
    <cellStyle name="Percent 22 2 2 5 2" xfId="44071"/>
    <cellStyle name="Percent 22 2 2 6" xfId="26113"/>
    <cellStyle name="Percent 22 2 2 6 2" xfId="47335"/>
    <cellStyle name="Percent 22 2 2 7" xfId="29378"/>
    <cellStyle name="Percent 22 2 2 7 2" xfId="50600"/>
    <cellStyle name="Percent 22 2 2 8" xfId="14690"/>
    <cellStyle name="Percent 22 2 2 8 2" xfId="35916"/>
    <cellStyle name="Percent 22 2 2 9" xfId="32646"/>
    <cellStyle name="Percent 22 2 3" xfId="12176"/>
    <cellStyle name="Percent 22 2 3 2" xfId="20352"/>
    <cellStyle name="Percent 22 2 3 2 2" xfId="41577"/>
    <cellStyle name="Percent 22 2 3 3" xfId="23615"/>
    <cellStyle name="Percent 22 2 3 3 2" xfId="44840"/>
    <cellStyle name="Percent 22 2 3 4" xfId="26882"/>
    <cellStyle name="Percent 22 2 3 4 2" xfId="48104"/>
    <cellStyle name="Percent 22 2 3 5" xfId="30146"/>
    <cellStyle name="Percent 22 2 3 5 2" xfId="51368"/>
    <cellStyle name="Percent 22 2 3 6" xfId="17090"/>
    <cellStyle name="Percent 22 2 3 6 2" xfId="38315"/>
    <cellStyle name="Percent 22 2 3 7" xfId="33414"/>
    <cellStyle name="Percent 22 2 4" xfId="15447"/>
    <cellStyle name="Percent 22 2 4 2" xfId="36672"/>
    <cellStyle name="Percent 22 2 5" xfId="18709"/>
    <cellStyle name="Percent 22 2 5 2" xfId="39934"/>
    <cellStyle name="Percent 22 2 6" xfId="21971"/>
    <cellStyle name="Percent 22 2 6 2" xfId="43196"/>
    <cellStyle name="Percent 22 2 7" xfId="25236"/>
    <cellStyle name="Percent 22 2 7 2" xfId="46460"/>
    <cellStyle name="Percent 22 2 8" xfId="28503"/>
    <cellStyle name="Percent 22 2 8 2" xfId="49725"/>
    <cellStyle name="Percent 22 2 9" xfId="13827"/>
    <cellStyle name="Percent 22 2 9 2" xfId="35053"/>
    <cellStyle name="Percent 22 3" xfId="11184"/>
    <cellStyle name="Percent 22 3 2" xfId="12908"/>
    <cellStyle name="Percent 22 3 2 2" xfId="21083"/>
    <cellStyle name="Percent 22 3 2 2 2" xfId="42308"/>
    <cellStyle name="Percent 22 3 2 3" xfId="24346"/>
    <cellStyle name="Percent 22 3 2 3 2" xfId="45571"/>
    <cellStyle name="Percent 22 3 2 4" xfId="27613"/>
    <cellStyle name="Percent 22 3 2 4 2" xfId="48835"/>
    <cellStyle name="Percent 22 3 2 5" xfId="30877"/>
    <cellStyle name="Percent 22 3 2 5 2" xfId="52099"/>
    <cellStyle name="Percent 22 3 2 6" xfId="17821"/>
    <cellStyle name="Percent 22 3 2 6 2" xfId="39046"/>
    <cellStyle name="Percent 22 3 2 7" xfId="34145"/>
    <cellStyle name="Percent 22 3 3" xfId="16190"/>
    <cellStyle name="Percent 22 3 3 2" xfId="37415"/>
    <cellStyle name="Percent 22 3 4" xfId="19452"/>
    <cellStyle name="Percent 22 3 4 2" xfId="40677"/>
    <cellStyle name="Percent 22 3 5" xfId="22714"/>
    <cellStyle name="Percent 22 3 5 2" xfId="43939"/>
    <cellStyle name="Percent 22 3 6" xfId="25981"/>
    <cellStyle name="Percent 22 3 6 2" xfId="47203"/>
    <cellStyle name="Percent 22 3 7" xfId="29246"/>
    <cellStyle name="Percent 22 3 7 2" xfId="50468"/>
    <cellStyle name="Percent 22 3 8" xfId="14558"/>
    <cellStyle name="Percent 22 3 8 2" xfId="35784"/>
    <cellStyle name="Percent 22 3 9" xfId="32514"/>
    <cellStyle name="Percent 22 4" xfId="12094"/>
    <cellStyle name="Percent 22 4 2" xfId="20271"/>
    <cellStyle name="Percent 22 4 2 2" xfId="41496"/>
    <cellStyle name="Percent 22 4 3" xfId="23534"/>
    <cellStyle name="Percent 22 4 3 2" xfId="44759"/>
    <cellStyle name="Percent 22 4 4" xfId="26801"/>
    <cellStyle name="Percent 22 4 4 2" xfId="48023"/>
    <cellStyle name="Percent 22 4 5" xfId="30065"/>
    <cellStyle name="Percent 22 4 5 2" xfId="51287"/>
    <cellStyle name="Percent 22 4 6" xfId="17009"/>
    <cellStyle name="Percent 22 4 6 2" xfId="38234"/>
    <cellStyle name="Percent 22 4 7" xfId="33333"/>
    <cellStyle name="Percent 22 5" xfId="15366"/>
    <cellStyle name="Percent 22 5 2" xfId="36591"/>
    <cellStyle name="Percent 22 6" xfId="18628"/>
    <cellStyle name="Percent 22 6 2" xfId="39853"/>
    <cellStyle name="Percent 22 7" xfId="21890"/>
    <cellStyle name="Percent 22 7 2" xfId="43115"/>
    <cellStyle name="Percent 22 8" xfId="25154"/>
    <cellStyle name="Percent 22 8 2" xfId="46379"/>
    <cellStyle name="Percent 22 9" xfId="28422"/>
    <cellStyle name="Percent 22 9 2" xfId="49644"/>
    <cellStyle name="Percent 23" xfId="2438"/>
    <cellStyle name="Percent 23 2" xfId="9713"/>
    <cellStyle name="Percent 24" xfId="2437"/>
    <cellStyle name="Percent 25" xfId="3751"/>
    <cellStyle name="Percent 26" xfId="3346"/>
    <cellStyle name="Percent 3" xfId="476"/>
    <cellStyle name="Percent 3 2" xfId="477"/>
    <cellStyle name="Percent 3 2 2" xfId="2436"/>
    <cellStyle name="Percent 3 2 2 2" xfId="10056"/>
    <cellStyle name="Percent 3 2 3" xfId="3830"/>
    <cellStyle name="Percent 3 3" xfId="478"/>
    <cellStyle name="Percent 3 3 2" xfId="2435"/>
    <cellStyle name="Percent 3 3 2 10" xfId="31703"/>
    <cellStyle name="Percent 3 3 2 11" xfId="9714"/>
    <cellStyle name="Percent 3 3 2 2" xfId="3514"/>
    <cellStyle name="Percent 3 3 2 2 10" xfId="11185"/>
    <cellStyle name="Percent 3 3 2 2 2" xfId="12909"/>
    <cellStyle name="Percent 3 3 2 2 2 2" xfId="21084"/>
    <cellStyle name="Percent 3 3 2 2 2 2 2" xfId="42309"/>
    <cellStyle name="Percent 3 3 2 2 2 3" xfId="24347"/>
    <cellStyle name="Percent 3 3 2 2 2 3 2" xfId="45572"/>
    <cellStyle name="Percent 3 3 2 2 2 4" xfId="27614"/>
    <cellStyle name="Percent 3 3 2 2 2 4 2" xfId="48836"/>
    <cellStyle name="Percent 3 3 2 2 2 5" xfId="30878"/>
    <cellStyle name="Percent 3 3 2 2 2 5 2" xfId="52100"/>
    <cellStyle name="Percent 3 3 2 2 2 6" xfId="17822"/>
    <cellStyle name="Percent 3 3 2 2 2 6 2" xfId="39047"/>
    <cellStyle name="Percent 3 3 2 2 2 7" xfId="34146"/>
    <cellStyle name="Percent 3 3 2 2 3" xfId="16191"/>
    <cellStyle name="Percent 3 3 2 2 3 2" xfId="37416"/>
    <cellStyle name="Percent 3 3 2 2 4" xfId="19453"/>
    <cellStyle name="Percent 3 3 2 2 4 2" xfId="40678"/>
    <cellStyle name="Percent 3 3 2 2 5" xfId="22715"/>
    <cellStyle name="Percent 3 3 2 2 5 2" xfId="43940"/>
    <cellStyle name="Percent 3 3 2 2 6" xfId="25982"/>
    <cellStyle name="Percent 3 3 2 2 6 2" xfId="47204"/>
    <cellStyle name="Percent 3 3 2 2 7" xfId="29247"/>
    <cellStyle name="Percent 3 3 2 2 7 2" xfId="50469"/>
    <cellStyle name="Percent 3 3 2 2 8" xfId="14559"/>
    <cellStyle name="Percent 3 3 2 2 8 2" xfId="35785"/>
    <cellStyle name="Percent 3 3 2 2 9" xfId="32515"/>
    <cellStyle name="Percent 3 3 2 3" xfId="12095"/>
    <cellStyle name="Percent 3 3 2 3 2" xfId="20272"/>
    <cellStyle name="Percent 3 3 2 3 2 2" xfId="41497"/>
    <cellStyle name="Percent 3 3 2 3 3" xfId="23535"/>
    <cellStyle name="Percent 3 3 2 3 3 2" xfId="44760"/>
    <cellStyle name="Percent 3 3 2 3 4" xfId="26802"/>
    <cellStyle name="Percent 3 3 2 3 4 2" xfId="48024"/>
    <cellStyle name="Percent 3 3 2 3 5" xfId="30066"/>
    <cellStyle name="Percent 3 3 2 3 5 2" xfId="51288"/>
    <cellStyle name="Percent 3 3 2 3 6" xfId="17010"/>
    <cellStyle name="Percent 3 3 2 3 6 2" xfId="38235"/>
    <cellStyle name="Percent 3 3 2 3 7" xfId="33334"/>
    <cellStyle name="Percent 3 3 2 4" xfId="15367"/>
    <cellStyle name="Percent 3 3 2 4 2" xfId="36592"/>
    <cellStyle name="Percent 3 3 2 5" xfId="18629"/>
    <cellStyle name="Percent 3 3 2 5 2" xfId="39854"/>
    <cellStyle name="Percent 3 3 2 6" xfId="21891"/>
    <cellStyle name="Percent 3 3 2 6 2" xfId="43116"/>
    <cellStyle name="Percent 3 3 2 7" xfId="25155"/>
    <cellStyle name="Percent 3 3 2 7 2" xfId="46380"/>
    <cellStyle name="Percent 3 3 2 8" xfId="28423"/>
    <cellStyle name="Percent 3 3 2 8 2" xfId="49645"/>
    <cellStyle name="Percent 3 3 2 9" xfId="13747"/>
    <cellStyle name="Percent 3 3 2 9 2" xfId="34973"/>
    <cellStyle name="Percent 3 3 3" xfId="2434"/>
    <cellStyle name="Percent 3 3 3 10" xfId="31784"/>
    <cellStyle name="Percent 3 3 3 11" xfId="9908"/>
    <cellStyle name="Percent 3 3 3 2" xfId="11371"/>
    <cellStyle name="Percent 3 3 3 2 2" xfId="13041"/>
    <cellStyle name="Percent 3 3 3 2 2 2" xfId="21216"/>
    <cellStyle name="Percent 3 3 3 2 2 2 2" xfId="42441"/>
    <cellStyle name="Percent 3 3 3 2 2 3" xfId="24479"/>
    <cellStyle name="Percent 3 3 3 2 2 3 2" xfId="45704"/>
    <cellStyle name="Percent 3 3 3 2 2 4" xfId="27746"/>
    <cellStyle name="Percent 3 3 3 2 2 4 2" xfId="48968"/>
    <cellStyle name="Percent 3 3 3 2 2 5" xfId="31010"/>
    <cellStyle name="Percent 3 3 3 2 2 5 2" xfId="52232"/>
    <cellStyle name="Percent 3 3 3 2 2 6" xfId="17954"/>
    <cellStyle name="Percent 3 3 3 2 2 6 2" xfId="39179"/>
    <cellStyle name="Percent 3 3 3 2 2 7" xfId="34278"/>
    <cellStyle name="Percent 3 3 3 2 3" xfId="16323"/>
    <cellStyle name="Percent 3 3 3 2 3 2" xfId="37548"/>
    <cellStyle name="Percent 3 3 3 2 4" xfId="19585"/>
    <cellStyle name="Percent 3 3 3 2 4 2" xfId="40810"/>
    <cellStyle name="Percent 3 3 3 2 5" xfId="22847"/>
    <cellStyle name="Percent 3 3 3 2 5 2" xfId="44072"/>
    <cellStyle name="Percent 3 3 3 2 6" xfId="26114"/>
    <cellStyle name="Percent 3 3 3 2 6 2" xfId="47336"/>
    <cellStyle name="Percent 3 3 3 2 7" xfId="29379"/>
    <cellStyle name="Percent 3 3 3 2 7 2" xfId="50601"/>
    <cellStyle name="Percent 3 3 3 2 8" xfId="14691"/>
    <cellStyle name="Percent 3 3 3 2 8 2" xfId="35917"/>
    <cellStyle name="Percent 3 3 3 2 9" xfId="32647"/>
    <cellStyle name="Percent 3 3 3 3" xfId="12177"/>
    <cellStyle name="Percent 3 3 3 3 2" xfId="20353"/>
    <cellStyle name="Percent 3 3 3 3 2 2" xfId="41578"/>
    <cellStyle name="Percent 3 3 3 3 3" xfId="23616"/>
    <cellStyle name="Percent 3 3 3 3 3 2" xfId="44841"/>
    <cellStyle name="Percent 3 3 3 3 4" xfId="26883"/>
    <cellStyle name="Percent 3 3 3 3 4 2" xfId="48105"/>
    <cellStyle name="Percent 3 3 3 3 5" xfId="30147"/>
    <cellStyle name="Percent 3 3 3 3 5 2" xfId="51369"/>
    <cellStyle name="Percent 3 3 3 3 6" xfId="17091"/>
    <cellStyle name="Percent 3 3 3 3 6 2" xfId="38316"/>
    <cellStyle name="Percent 3 3 3 3 7" xfId="33415"/>
    <cellStyle name="Percent 3 3 3 4" xfId="15448"/>
    <cellStyle name="Percent 3 3 3 4 2" xfId="36673"/>
    <cellStyle name="Percent 3 3 3 5" xfId="18710"/>
    <cellStyle name="Percent 3 3 3 5 2" xfId="39935"/>
    <cellStyle name="Percent 3 3 3 6" xfId="21972"/>
    <cellStyle name="Percent 3 3 3 6 2" xfId="43197"/>
    <cellStyle name="Percent 3 3 3 7" xfId="25237"/>
    <cellStyle name="Percent 3 3 3 7 2" xfId="46461"/>
    <cellStyle name="Percent 3 3 3 8" xfId="28504"/>
    <cellStyle name="Percent 3 3 3 8 2" xfId="49726"/>
    <cellStyle name="Percent 3 3 3 9" xfId="13828"/>
    <cellStyle name="Percent 3 3 3 9 2" xfId="35054"/>
    <cellStyle name="Percent 3 3 4" xfId="3415"/>
    <cellStyle name="Percent 3 3 5" xfId="4154"/>
    <cellStyle name="Percent 3 3 6" xfId="3253"/>
    <cellStyle name="Percent 3 4" xfId="479"/>
    <cellStyle name="Percent 3 4 2" xfId="9942"/>
    <cellStyle name="Percent 3 5" xfId="2433"/>
    <cellStyle name="Percent 3 5 2" xfId="10109"/>
    <cellStyle name="Percent 3 6" xfId="2432"/>
    <cellStyle name="Percent 3 7" xfId="2431"/>
    <cellStyle name="Percent 3 7 2" xfId="3749"/>
    <cellStyle name="Percent 3 8" xfId="3355"/>
    <cellStyle name="Percent 3 9" xfId="3829"/>
    <cellStyle name="Percent 4" xfId="480"/>
    <cellStyle name="Percent 4 10" xfId="21241"/>
    <cellStyle name="Percent 4 10 2" xfId="42466"/>
    <cellStyle name="Percent 4 11" xfId="24505"/>
    <cellStyle name="Percent 4 11 2" xfId="45730"/>
    <cellStyle name="Percent 4 12" xfId="27773"/>
    <cellStyle name="Percent 4 12 2" xfId="48995"/>
    <cellStyle name="Percent 4 13" xfId="13097"/>
    <cellStyle name="Percent 4 13 2" xfId="34323"/>
    <cellStyle name="Percent 4 14" xfId="31053"/>
    <cellStyle name="Percent 4 15" xfId="3831"/>
    <cellStyle name="Percent 4 2" xfId="2430"/>
    <cellStyle name="Percent 4 2 2" xfId="10057"/>
    <cellStyle name="Percent 4 2 3" xfId="4155"/>
    <cellStyle name="Percent 4 3" xfId="2429"/>
    <cellStyle name="Percent 4 3 10" xfId="31704"/>
    <cellStyle name="Percent 4 3 11" xfId="9715"/>
    <cellStyle name="Percent 4 3 2" xfId="11186"/>
    <cellStyle name="Percent 4 3 2 2" xfId="12910"/>
    <cellStyle name="Percent 4 3 2 2 2" xfId="21085"/>
    <cellStyle name="Percent 4 3 2 2 2 2" xfId="42310"/>
    <cellStyle name="Percent 4 3 2 2 3" xfId="24348"/>
    <cellStyle name="Percent 4 3 2 2 3 2" xfId="45573"/>
    <cellStyle name="Percent 4 3 2 2 4" xfId="27615"/>
    <cellStyle name="Percent 4 3 2 2 4 2" xfId="48837"/>
    <cellStyle name="Percent 4 3 2 2 5" xfId="30879"/>
    <cellStyle name="Percent 4 3 2 2 5 2" xfId="52101"/>
    <cellStyle name="Percent 4 3 2 2 6" xfId="17823"/>
    <cellStyle name="Percent 4 3 2 2 6 2" xfId="39048"/>
    <cellStyle name="Percent 4 3 2 2 7" xfId="34147"/>
    <cellStyle name="Percent 4 3 2 3" xfId="16192"/>
    <cellStyle name="Percent 4 3 2 3 2" xfId="37417"/>
    <cellStyle name="Percent 4 3 2 4" xfId="19454"/>
    <cellStyle name="Percent 4 3 2 4 2" xfId="40679"/>
    <cellStyle name="Percent 4 3 2 5" xfId="22716"/>
    <cellStyle name="Percent 4 3 2 5 2" xfId="43941"/>
    <cellStyle name="Percent 4 3 2 6" xfId="25983"/>
    <cellStyle name="Percent 4 3 2 6 2" xfId="47205"/>
    <cellStyle name="Percent 4 3 2 7" xfId="29248"/>
    <cellStyle name="Percent 4 3 2 7 2" xfId="50470"/>
    <cellStyle name="Percent 4 3 2 8" xfId="14560"/>
    <cellStyle name="Percent 4 3 2 8 2" xfId="35786"/>
    <cellStyle name="Percent 4 3 2 9" xfId="32516"/>
    <cellStyle name="Percent 4 3 3" xfId="12096"/>
    <cellStyle name="Percent 4 3 3 2" xfId="20273"/>
    <cellStyle name="Percent 4 3 3 2 2" xfId="41498"/>
    <cellStyle name="Percent 4 3 3 3" xfId="23536"/>
    <cellStyle name="Percent 4 3 3 3 2" xfId="44761"/>
    <cellStyle name="Percent 4 3 3 4" xfId="26803"/>
    <cellStyle name="Percent 4 3 3 4 2" xfId="48025"/>
    <cellStyle name="Percent 4 3 3 5" xfId="30067"/>
    <cellStyle name="Percent 4 3 3 5 2" xfId="51289"/>
    <cellStyle name="Percent 4 3 3 6" xfId="17011"/>
    <cellStyle name="Percent 4 3 3 6 2" xfId="38236"/>
    <cellStyle name="Percent 4 3 3 7" xfId="33335"/>
    <cellStyle name="Percent 4 3 4" xfId="15368"/>
    <cellStyle name="Percent 4 3 4 2" xfId="36593"/>
    <cellStyle name="Percent 4 3 5" xfId="18630"/>
    <cellStyle name="Percent 4 3 5 2" xfId="39855"/>
    <cellStyle name="Percent 4 3 6" xfId="21892"/>
    <cellStyle name="Percent 4 3 6 2" xfId="43117"/>
    <cellStyle name="Percent 4 3 7" xfId="25156"/>
    <cellStyle name="Percent 4 3 7 2" xfId="46381"/>
    <cellStyle name="Percent 4 3 8" xfId="28424"/>
    <cellStyle name="Percent 4 3 8 2" xfId="49646"/>
    <cellStyle name="Percent 4 3 9" xfId="13748"/>
    <cellStyle name="Percent 4 3 9 2" xfId="34974"/>
    <cellStyle name="Percent 4 4" xfId="9909"/>
    <cellStyle name="Percent 4 4 10" xfId="31785"/>
    <cellStyle name="Percent 4 4 2" xfId="11372"/>
    <cellStyle name="Percent 4 4 2 2" xfId="13042"/>
    <cellStyle name="Percent 4 4 2 2 2" xfId="21217"/>
    <cellStyle name="Percent 4 4 2 2 2 2" xfId="42442"/>
    <cellStyle name="Percent 4 4 2 2 3" xfId="24480"/>
    <cellStyle name="Percent 4 4 2 2 3 2" xfId="45705"/>
    <cellStyle name="Percent 4 4 2 2 4" xfId="27747"/>
    <cellStyle name="Percent 4 4 2 2 4 2" xfId="48969"/>
    <cellStyle name="Percent 4 4 2 2 5" xfId="31011"/>
    <cellStyle name="Percent 4 4 2 2 5 2" xfId="52233"/>
    <cellStyle name="Percent 4 4 2 2 6" xfId="17955"/>
    <cellStyle name="Percent 4 4 2 2 6 2" xfId="39180"/>
    <cellStyle name="Percent 4 4 2 2 7" xfId="34279"/>
    <cellStyle name="Percent 4 4 2 3" xfId="16324"/>
    <cellStyle name="Percent 4 4 2 3 2" xfId="37549"/>
    <cellStyle name="Percent 4 4 2 4" xfId="19586"/>
    <cellStyle name="Percent 4 4 2 4 2" xfId="40811"/>
    <cellStyle name="Percent 4 4 2 5" xfId="22848"/>
    <cellStyle name="Percent 4 4 2 5 2" xfId="44073"/>
    <cellStyle name="Percent 4 4 2 6" xfId="26115"/>
    <cellStyle name="Percent 4 4 2 6 2" xfId="47337"/>
    <cellStyle name="Percent 4 4 2 7" xfId="29380"/>
    <cellStyle name="Percent 4 4 2 7 2" xfId="50602"/>
    <cellStyle name="Percent 4 4 2 8" xfId="14692"/>
    <cellStyle name="Percent 4 4 2 8 2" xfId="35918"/>
    <cellStyle name="Percent 4 4 2 9" xfId="32648"/>
    <cellStyle name="Percent 4 4 3" xfId="12178"/>
    <cellStyle name="Percent 4 4 3 2" xfId="20354"/>
    <cellStyle name="Percent 4 4 3 2 2" xfId="41579"/>
    <cellStyle name="Percent 4 4 3 3" xfId="23617"/>
    <cellStyle name="Percent 4 4 3 3 2" xfId="44842"/>
    <cellStyle name="Percent 4 4 3 4" xfId="26884"/>
    <cellStyle name="Percent 4 4 3 4 2" xfId="48106"/>
    <cellStyle name="Percent 4 4 3 5" xfId="30148"/>
    <cellStyle name="Percent 4 4 3 5 2" xfId="51370"/>
    <cellStyle name="Percent 4 4 3 6" xfId="17092"/>
    <cellStyle name="Percent 4 4 3 6 2" xfId="38317"/>
    <cellStyle name="Percent 4 4 3 7" xfId="33416"/>
    <cellStyle name="Percent 4 4 4" xfId="15449"/>
    <cellStyle name="Percent 4 4 4 2" xfId="36674"/>
    <cellStyle name="Percent 4 4 5" xfId="18711"/>
    <cellStyle name="Percent 4 4 5 2" xfId="39936"/>
    <cellStyle name="Percent 4 4 6" xfId="21973"/>
    <cellStyle name="Percent 4 4 6 2" xfId="43198"/>
    <cellStyle name="Percent 4 4 7" xfId="25238"/>
    <cellStyle name="Percent 4 4 7 2" xfId="46462"/>
    <cellStyle name="Percent 4 4 8" xfId="28505"/>
    <cellStyle name="Percent 4 4 8 2" xfId="49727"/>
    <cellStyle name="Percent 4 4 9" xfId="13829"/>
    <cellStyle name="Percent 4 4 9 2" xfId="35055"/>
    <cellStyle name="Percent 4 5" xfId="10168"/>
    <cellStyle name="Percent 4 5 10" xfId="31835"/>
    <cellStyle name="Percent 4 5 2" xfId="11373"/>
    <cellStyle name="Percent 4 5 2 2" xfId="13043"/>
    <cellStyle name="Percent 4 5 2 2 2" xfId="21218"/>
    <cellStyle name="Percent 4 5 2 2 2 2" xfId="42443"/>
    <cellStyle name="Percent 4 5 2 2 3" xfId="24481"/>
    <cellStyle name="Percent 4 5 2 2 3 2" xfId="45706"/>
    <cellStyle name="Percent 4 5 2 2 4" xfId="27748"/>
    <cellStyle name="Percent 4 5 2 2 4 2" xfId="48970"/>
    <cellStyle name="Percent 4 5 2 2 5" xfId="31012"/>
    <cellStyle name="Percent 4 5 2 2 5 2" xfId="52234"/>
    <cellStyle name="Percent 4 5 2 2 6" xfId="17956"/>
    <cellStyle name="Percent 4 5 2 2 6 2" xfId="39181"/>
    <cellStyle name="Percent 4 5 2 2 7" xfId="34280"/>
    <cellStyle name="Percent 4 5 2 3" xfId="16325"/>
    <cellStyle name="Percent 4 5 2 3 2" xfId="37550"/>
    <cellStyle name="Percent 4 5 2 4" xfId="19587"/>
    <cellStyle name="Percent 4 5 2 4 2" xfId="40812"/>
    <cellStyle name="Percent 4 5 2 5" xfId="22849"/>
    <cellStyle name="Percent 4 5 2 5 2" xfId="44074"/>
    <cellStyle name="Percent 4 5 2 6" xfId="26116"/>
    <cellStyle name="Percent 4 5 2 6 2" xfId="47338"/>
    <cellStyle name="Percent 4 5 2 7" xfId="29381"/>
    <cellStyle name="Percent 4 5 2 7 2" xfId="50603"/>
    <cellStyle name="Percent 4 5 2 8" xfId="14693"/>
    <cellStyle name="Percent 4 5 2 8 2" xfId="35919"/>
    <cellStyle name="Percent 4 5 2 9" xfId="32649"/>
    <cellStyle name="Percent 4 5 3" xfId="12229"/>
    <cellStyle name="Percent 4 5 3 2" xfId="20404"/>
    <cellStyle name="Percent 4 5 3 2 2" xfId="41629"/>
    <cellStyle name="Percent 4 5 3 3" xfId="23667"/>
    <cellStyle name="Percent 4 5 3 3 2" xfId="44892"/>
    <cellStyle name="Percent 4 5 3 4" xfId="26934"/>
    <cellStyle name="Percent 4 5 3 4 2" xfId="48156"/>
    <cellStyle name="Percent 4 5 3 5" xfId="30198"/>
    <cellStyle name="Percent 4 5 3 5 2" xfId="51420"/>
    <cellStyle name="Percent 4 5 3 6" xfId="17142"/>
    <cellStyle name="Percent 4 5 3 6 2" xfId="38367"/>
    <cellStyle name="Percent 4 5 3 7" xfId="33466"/>
    <cellStyle name="Percent 4 5 4" xfId="15511"/>
    <cellStyle name="Percent 4 5 4 2" xfId="36736"/>
    <cellStyle name="Percent 4 5 5" xfId="18773"/>
    <cellStyle name="Percent 4 5 5 2" xfId="39998"/>
    <cellStyle name="Percent 4 5 6" xfId="22035"/>
    <cellStyle name="Percent 4 5 6 2" xfId="43260"/>
    <cellStyle name="Percent 4 5 7" xfId="25302"/>
    <cellStyle name="Percent 4 5 7 2" xfId="46524"/>
    <cellStyle name="Percent 4 5 8" xfId="28567"/>
    <cellStyle name="Percent 4 5 8 2" xfId="49789"/>
    <cellStyle name="Percent 4 5 9" xfId="13879"/>
    <cellStyle name="Percent 4 5 9 2" xfId="35105"/>
    <cellStyle name="Percent 4 6" xfId="10210"/>
    <cellStyle name="Percent 4 6 2" xfId="12259"/>
    <cellStyle name="Percent 4 6 2 2" xfId="20434"/>
    <cellStyle name="Percent 4 6 2 2 2" xfId="41659"/>
    <cellStyle name="Percent 4 6 2 3" xfId="23697"/>
    <cellStyle name="Percent 4 6 2 3 2" xfId="44922"/>
    <cellStyle name="Percent 4 6 2 4" xfId="26964"/>
    <cellStyle name="Percent 4 6 2 4 2" xfId="48186"/>
    <cellStyle name="Percent 4 6 2 5" xfId="30228"/>
    <cellStyle name="Percent 4 6 2 5 2" xfId="51450"/>
    <cellStyle name="Percent 4 6 2 6" xfId="17172"/>
    <cellStyle name="Percent 4 6 2 6 2" xfId="38397"/>
    <cellStyle name="Percent 4 6 2 7" xfId="33496"/>
    <cellStyle name="Percent 4 6 3" xfId="15541"/>
    <cellStyle name="Percent 4 6 3 2" xfId="36766"/>
    <cellStyle name="Percent 4 6 4" xfId="18803"/>
    <cellStyle name="Percent 4 6 4 2" xfId="40028"/>
    <cellStyle name="Percent 4 6 5" xfId="22065"/>
    <cellStyle name="Percent 4 6 5 2" xfId="43290"/>
    <cellStyle name="Percent 4 6 6" xfId="25332"/>
    <cellStyle name="Percent 4 6 6 2" xfId="46554"/>
    <cellStyle name="Percent 4 6 7" xfId="28597"/>
    <cellStyle name="Percent 4 6 7 2" xfId="49819"/>
    <cellStyle name="Percent 4 6 8" xfId="13909"/>
    <cellStyle name="Percent 4 6 8 2" xfId="35135"/>
    <cellStyle name="Percent 4 6 9" xfId="31865"/>
    <cellStyle name="Percent 4 7" xfId="11445"/>
    <cellStyle name="Percent 4 7 2" xfId="19622"/>
    <cellStyle name="Percent 4 7 2 2" xfId="40847"/>
    <cellStyle name="Percent 4 7 3" xfId="22885"/>
    <cellStyle name="Percent 4 7 3 2" xfId="44110"/>
    <cellStyle name="Percent 4 7 4" xfId="26152"/>
    <cellStyle name="Percent 4 7 4 2" xfId="47374"/>
    <cellStyle name="Percent 4 7 5" xfId="29416"/>
    <cellStyle name="Percent 4 7 5 2" xfId="50638"/>
    <cellStyle name="Percent 4 7 6" xfId="16360"/>
    <cellStyle name="Percent 4 7 6 2" xfId="37585"/>
    <cellStyle name="Percent 4 7 7" xfId="32684"/>
    <cellStyle name="Percent 4 8" xfId="14717"/>
    <cellStyle name="Percent 4 8 2" xfId="35942"/>
    <cellStyle name="Percent 4 9" xfId="17979"/>
    <cellStyle name="Percent 4 9 2" xfId="39204"/>
    <cellStyle name="Percent 5" xfId="481"/>
    <cellStyle name="Percent 5 2" xfId="2428"/>
    <cellStyle name="Percent 5 2 10" xfId="13749"/>
    <cellStyle name="Percent 5 2 10 2" xfId="34975"/>
    <cellStyle name="Percent 5 2 11" xfId="31705"/>
    <cellStyle name="Percent 5 2 12" xfId="9716"/>
    <cellStyle name="Percent 5 2 2" xfId="9910"/>
    <cellStyle name="Percent 5 2 2 10" xfId="31786"/>
    <cellStyle name="Percent 5 2 2 2" xfId="11374"/>
    <cellStyle name="Percent 5 2 2 2 2" xfId="13044"/>
    <cellStyle name="Percent 5 2 2 2 2 2" xfId="21219"/>
    <cellStyle name="Percent 5 2 2 2 2 2 2" xfId="42444"/>
    <cellStyle name="Percent 5 2 2 2 2 3" xfId="24482"/>
    <cellStyle name="Percent 5 2 2 2 2 3 2" xfId="45707"/>
    <cellStyle name="Percent 5 2 2 2 2 4" xfId="27749"/>
    <cellStyle name="Percent 5 2 2 2 2 4 2" xfId="48971"/>
    <cellStyle name="Percent 5 2 2 2 2 5" xfId="31013"/>
    <cellStyle name="Percent 5 2 2 2 2 5 2" xfId="52235"/>
    <cellStyle name="Percent 5 2 2 2 2 6" xfId="17957"/>
    <cellStyle name="Percent 5 2 2 2 2 6 2" xfId="39182"/>
    <cellStyle name="Percent 5 2 2 2 2 7" xfId="34281"/>
    <cellStyle name="Percent 5 2 2 2 3" xfId="16326"/>
    <cellStyle name="Percent 5 2 2 2 3 2" xfId="37551"/>
    <cellStyle name="Percent 5 2 2 2 4" xfId="19588"/>
    <cellStyle name="Percent 5 2 2 2 4 2" xfId="40813"/>
    <cellStyle name="Percent 5 2 2 2 5" xfId="22850"/>
    <cellStyle name="Percent 5 2 2 2 5 2" xfId="44075"/>
    <cellStyle name="Percent 5 2 2 2 6" xfId="26117"/>
    <cellStyle name="Percent 5 2 2 2 6 2" xfId="47339"/>
    <cellStyle name="Percent 5 2 2 2 7" xfId="29382"/>
    <cellStyle name="Percent 5 2 2 2 7 2" xfId="50604"/>
    <cellStyle name="Percent 5 2 2 2 8" xfId="14694"/>
    <cellStyle name="Percent 5 2 2 2 8 2" xfId="35920"/>
    <cellStyle name="Percent 5 2 2 2 9" xfId="32650"/>
    <cellStyle name="Percent 5 2 2 3" xfId="12179"/>
    <cellStyle name="Percent 5 2 2 3 2" xfId="20355"/>
    <cellStyle name="Percent 5 2 2 3 2 2" xfId="41580"/>
    <cellStyle name="Percent 5 2 2 3 3" xfId="23618"/>
    <cellStyle name="Percent 5 2 2 3 3 2" xfId="44843"/>
    <cellStyle name="Percent 5 2 2 3 4" xfId="26885"/>
    <cellStyle name="Percent 5 2 2 3 4 2" xfId="48107"/>
    <cellStyle name="Percent 5 2 2 3 5" xfId="30149"/>
    <cellStyle name="Percent 5 2 2 3 5 2" xfId="51371"/>
    <cellStyle name="Percent 5 2 2 3 6" xfId="17093"/>
    <cellStyle name="Percent 5 2 2 3 6 2" xfId="38318"/>
    <cellStyle name="Percent 5 2 2 3 7" xfId="33417"/>
    <cellStyle name="Percent 5 2 2 4" xfId="15450"/>
    <cellStyle name="Percent 5 2 2 4 2" xfId="36675"/>
    <cellStyle name="Percent 5 2 2 5" xfId="18712"/>
    <cellStyle name="Percent 5 2 2 5 2" xfId="39937"/>
    <cellStyle name="Percent 5 2 2 6" xfId="21974"/>
    <cellStyle name="Percent 5 2 2 6 2" xfId="43199"/>
    <cellStyle name="Percent 5 2 2 7" xfId="25239"/>
    <cellStyle name="Percent 5 2 2 7 2" xfId="46463"/>
    <cellStyle name="Percent 5 2 2 8" xfId="28506"/>
    <cellStyle name="Percent 5 2 2 8 2" xfId="49728"/>
    <cellStyle name="Percent 5 2 2 9" xfId="13830"/>
    <cellStyle name="Percent 5 2 2 9 2" xfId="35056"/>
    <cellStyle name="Percent 5 2 3" xfId="11187"/>
    <cellStyle name="Percent 5 2 3 2" xfId="12911"/>
    <cellStyle name="Percent 5 2 3 2 2" xfId="21086"/>
    <cellStyle name="Percent 5 2 3 2 2 2" xfId="42311"/>
    <cellStyle name="Percent 5 2 3 2 3" xfId="24349"/>
    <cellStyle name="Percent 5 2 3 2 3 2" xfId="45574"/>
    <cellStyle name="Percent 5 2 3 2 4" xfId="27616"/>
    <cellStyle name="Percent 5 2 3 2 4 2" xfId="48838"/>
    <cellStyle name="Percent 5 2 3 2 5" xfId="30880"/>
    <cellStyle name="Percent 5 2 3 2 5 2" xfId="52102"/>
    <cellStyle name="Percent 5 2 3 2 6" xfId="17824"/>
    <cellStyle name="Percent 5 2 3 2 6 2" xfId="39049"/>
    <cellStyle name="Percent 5 2 3 2 7" xfId="34148"/>
    <cellStyle name="Percent 5 2 3 3" xfId="16193"/>
    <cellStyle name="Percent 5 2 3 3 2" xfId="37418"/>
    <cellStyle name="Percent 5 2 3 4" xfId="19455"/>
    <cellStyle name="Percent 5 2 3 4 2" xfId="40680"/>
    <cellStyle name="Percent 5 2 3 5" xfId="22717"/>
    <cellStyle name="Percent 5 2 3 5 2" xfId="43942"/>
    <cellStyle name="Percent 5 2 3 6" xfId="25984"/>
    <cellStyle name="Percent 5 2 3 6 2" xfId="47206"/>
    <cellStyle name="Percent 5 2 3 7" xfId="29249"/>
    <cellStyle name="Percent 5 2 3 7 2" xfId="50471"/>
    <cellStyle name="Percent 5 2 3 8" xfId="14561"/>
    <cellStyle name="Percent 5 2 3 8 2" xfId="35787"/>
    <cellStyle name="Percent 5 2 3 9" xfId="32517"/>
    <cellStyle name="Percent 5 2 4" xfId="12097"/>
    <cellStyle name="Percent 5 2 4 2" xfId="20274"/>
    <cellStyle name="Percent 5 2 4 2 2" xfId="41499"/>
    <cellStyle name="Percent 5 2 4 3" xfId="23537"/>
    <cellStyle name="Percent 5 2 4 3 2" xfId="44762"/>
    <cellStyle name="Percent 5 2 4 4" xfId="26804"/>
    <cellStyle name="Percent 5 2 4 4 2" xfId="48026"/>
    <cellStyle name="Percent 5 2 4 5" xfId="30068"/>
    <cellStyle name="Percent 5 2 4 5 2" xfId="51290"/>
    <cellStyle name="Percent 5 2 4 6" xfId="17012"/>
    <cellStyle name="Percent 5 2 4 6 2" xfId="38237"/>
    <cellStyle name="Percent 5 2 4 7" xfId="33336"/>
    <cellStyle name="Percent 5 2 5" xfId="15369"/>
    <cellStyle name="Percent 5 2 5 2" xfId="36594"/>
    <cellStyle name="Percent 5 2 6" xfId="18631"/>
    <cellStyle name="Percent 5 2 6 2" xfId="39856"/>
    <cellStyle name="Percent 5 2 7" xfId="21893"/>
    <cellStyle name="Percent 5 2 7 2" xfId="43118"/>
    <cellStyle name="Percent 5 2 8" xfId="25157"/>
    <cellStyle name="Percent 5 2 8 2" xfId="46382"/>
    <cellStyle name="Percent 5 2 9" xfId="28425"/>
    <cellStyle name="Percent 5 2 9 2" xfId="49647"/>
    <cellStyle name="Percent 5 3" xfId="2427"/>
    <cellStyle name="Percent 5 3 2" xfId="10058"/>
    <cellStyle name="Percent 5 4" xfId="8777"/>
    <cellStyle name="Percent 6" xfId="482"/>
    <cellStyle name="Percent 6 2" xfId="2426"/>
    <cellStyle name="Percent 6 2 10" xfId="13750"/>
    <cellStyle name="Percent 6 2 10 2" xfId="34976"/>
    <cellStyle name="Percent 6 2 11" xfId="31706"/>
    <cellStyle name="Percent 6 2 12" xfId="9718"/>
    <cellStyle name="Percent 6 2 2" xfId="9911"/>
    <cellStyle name="Percent 6 2 2 10" xfId="31787"/>
    <cellStyle name="Percent 6 2 2 2" xfId="11375"/>
    <cellStyle name="Percent 6 2 2 2 2" xfId="13045"/>
    <cellStyle name="Percent 6 2 2 2 2 2" xfId="21220"/>
    <cellStyle name="Percent 6 2 2 2 2 2 2" xfId="42445"/>
    <cellStyle name="Percent 6 2 2 2 2 3" xfId="24483"/>
    <cellStyle name="Percent 6 2 2 2 2 3 2" xfId="45708"/>
    <cellStyle name="Percent 6 2 2 2 2 4" xfId="27750"/>
    <cellStyle name="Percent 6 2 2 2 2 4 2" xfId="48972"/>
    <cellStyle name="Percent 6 2 2 2 2 5" xfId="31014"/>
    <cellStyle name="Percent 6 2 2 2 2 5 2" xfId="52236"/>
    <cellStyle name="Percent 6 2 2 2 2 6" xfId="17958"/>
    <cellStyle name="Percent 6 2 2 2 2 6 2" xfId="39183"/>
    <cellStyle name="Percent 6 2 2 2 2 7" xfId="34282"/>
    <cellStyle name="Percent 6 2 2 2 3" xfId="16327"/>
    <cellStyle name="Percent 6 2 2 2 3 2" xfId="37552"/>
    <cellStyle name="Percent 6 2 2 2 4" xfId="19589"/>
    <cellStyle name="Percent 6 2 2 2 4 2" xfId="40814"/>
    <cellStyle name="Percent 6 2 2 2 5" xfId="22851"/>
    <cellStyle name="Percent 6 2 2 2 5 2" xfId="44076"/>
    <cellStyle name="Percent 6 2 2 2 6" xfId="26118"/>
    <cellStyle name="Percent 6 2 2 2 6 2" xfId="47340"/>
    <cellStyle name="Percent 6 2 2 2 7" xfId="29383"/>
    <cellStyle name="Percent 6 2 2 2 7 2" xfId="50605"/>
    <cellStyle name="Percent 6 2 2 2 8" xfId="14695"/>
    <cellStyle name="Percent 6 2 2 2 8 2" xfId="35921"/>
    <cellStyle name="Percent 6 2 2 2 9" xfId="32651"/>
    <cellStyle name="Percent 6 2 2 3" xfId="12180"/>
    <cellStyle name="Percent 6 2 2 3 2" xfId="20356"/>
    <cellStyle name="Percent 6 2 2 3 2 2" xfId="41581"/>
    <cellStyle name="Percent 6 2 2 3 3" xfId="23619"/>
    <cellStyle name="Percent 6 2 2 3 3 2" xfId="44844"/>
    <cellStyle name="Percent 6 2 2 3 4" xfId="26886"/>
    <cellStyle name="Percent 6 2 2 3 4 2" xfId="48108"/>
    <cellStyle name="Percent 6 2 2 3 5" xfId="30150"/>
    <cellStyle name="Percent 6 2 2 3 5 2" xfId="51372"/>
    <cellStyle name="Percent 6 2 2 3 6" xfId="17094"/>
    <cellStyle name="Percent 6 2 2 3 6 2" xfId="38319"/>
    <cellStyle name="Percent 6 2 2 3 7" xfId="33418"/>
    <cellStyle name="Percent 6 2 2 4" xfId="15451"/>
    <cellStyle name="Percent 6 2 2 4 2" xfId="36676"/>
    <cellStyle name="Percent 6 2 2 5" xfId="18713"/>
    <cellStyle name="Percent 6 2 2 5 2" xfId="39938"/>
    <cellStyle name="Percent 6 2 2 6" xfId="21975"/>
    <cellStyle name="Percent 6 2 2 6 2" xfId="43200"/>
    <cellStyle name="Percent 6 2 2 7" xfId="25240"/>
    <cellStyle name="Percent 6 2 2 7 2" xfId="46464"/>
    <cellStyle name="Percent 6 2 2 8" xfId="28507"/>
    <cellStyle name="Percent 6 2 2 8 2" xfId="49729"/>
    <cellStyle name="Percent 6 2 2 9" xfId="13831"/>
    <cellStyle name="Percent 6 2 2 9 2" xfId="35057"/>
    <cellStyle name="Percent 6 2 3" xfId="11188"/>
    <cellStyle name="Percent 6 2 3 2" xfId="12912"/>
    <cellStyle name="Percent 6 2 3 2 2" xfId="21087"/>
    <cellStyle name="Percent 6 2 3 2 2 2" xfId="42312"/>
    <cellStyle name="Percent 6 2 3 2 3" xfId="24350"/>
    <cellStyle name="Percent 6 2 3 2 3 2" xfId="45575"/>
    <cellStyle name="Percent 6 2 3 2 4" xfId="27617"/>
    <cellStyle name="Percent 6 2 3 2 4 2" xfId="48839"/>
    <cellStyle name="Percent 6 2 3 2 5" xfId="30881"/>
    <cellStyle name="Percent 6 2 3 2 5 2" xfId="52103"/>
    <cellStyle name="Percent 6 2 3 2 6" xfId="17825"/>
    <cellStyle name="Percent 6 2 3 2 6 2" xfId="39050"/>
    <cellStyle name="Percent 6 2 3 2 7" xfId="34149"/>
    <cellStyle name="Percent 6 2 3 3" xfId="16194"/>
    <cellStyle name="Percent 6 2 3 3 2" xfId="37419"/>
    <cellStyle name="Percent 6 2 3 4" xfId="19456"/>
    <cellStyle name="Percent 6 2 3 4 2" xfId="40681"/>
    <cellStyle name="Percent 6 2 3 5" xfId="22718"/>
    <cellStyle name="Percent 6 2 3 5 2" xfId="43943"/>
    <cellStyle name="Percent 6 2 3 6" xfId="25985"/>
    <cellStyle name="Percent 6 2 3 6 2" xfId="47207"/>
    <cellStyle name="Percent 6 2 3 7" xfId="29250"/>
    <cellStyle name="Percent 6 2 3 7 2" xfId="50472"/>
    <cellStyle name="Percent 6 2 3 8" xfId="14562"/>
    <cellStyle name="Percent 6 2 3 8 2" xfId="35788"/>
    <cellStyle name="Percent 6 2 3 9" xfId="32518"/>
    <cellStyle name="Percent 6 2 4" xfId="12098"/>
    <cellStyle name="Percent 6 2 4 2" xfId="20275"/>
    <cellStyle name="Percent 6 2 4 2 2" xfId="41500"/>
    <cellStyle name="Percent 6 2 4 3" xfId="23538"/>
    <cellStyle name="Percent 6 2 4 3 2" xfId="44763"/>
    <cellStyle name="Percent 6 2 4 4" xfId="26805"/>
    <cellStyle name="Percent 6 2 4 4 2" xfId="48027"/>
    <cellStyle name="Percent 6 2 4 5" xfId="30069"/>
    <cellStyle name="Percent 6 2 4 5 2" xfId="51291"/>
    <cellStyle name="Percent 6 2 4 6" xfId="17013"/>
    <cellStyle name="Percent 6 2 4 6 2" xfId="38238"/>
    <cellStyle name="Percent 6 2 4 7" xfId="33337"/>
    <cellStyle name="Percent 6 2 5" xfId="15370"/>
    <cellStyle name="Percent 6 2 5 2" xfId="36595"/>
    <cellStyle name="Percent 6 2 6" xfId="18632"/>
    <cellStyle name="Percent 6 2 6 2" xfId="39857"/>
    <cellStyle name="Percent 6 2 7" xfId="21894"/>
    <cellStyle name="Percent 6 2 7 2" xfId="43119"/>
    <cellStyle name="Percent 6 2 8" xfId="25158"/>
    <cellStyle name="Percent 6 2 8 2" xfId="46383"/>
    <cellStyle name="Percent 6 2 9" xfId="28426"/>
    <cellStyle name="Percent 6 2 9 2" xfId="49648"/>
    <cellStyle name="Percent 6 3" xfId="9717"/>
    <cellStyle name="Percent 6 3 2" xfId="10059"/>
    <cellStyle name="Percent 6 4" xfId="8778"/>
    <cellStyle name="Percent 7" xfId="483"/>
    <cellStyle name="Percent 7 2" xfId="2425"/>
    <cellStyle name="Percent 7 2 10" xfId="13751"/>
    <cellStyle name="Percent 7 2 10 2" xfId="34977"/>
    <cellStyle name="Percent 7 2 11" xfId="31707"/>
    <cellStyle name="Percent 7 2 12" xfId="9720"/>
    <cellStyle name="Percent 7 2 2" xfId="9912"/>
    <cellStyle name="Percent 7 2 2 10" xfId="31788"/>
    <cellStyle name="Percent 7 2 2 2" xfId="11376"/>
    <cellStyle name="Percent 7 2 2 2 2" xfId="13046"/>
    <cellStyle name="Percent 7 2 2 2 2 2" xfId="21221"/>
    <cellStyle name="Percent 7 2 2 2 2 2 2" xfId="42446"/>
    <cellStyle name="Percent 7 2 2 2 2 3" xfId="24484"/>
    <cellStyle name="Percent 7 2 2 2 2 3 2" xfId="45709"/>
    <cellStyle name="Percent 7 2 2 2 2 4" xfId="27751"/>
    <cellStyle name="Percent 7 2 2 2 2 4 2" xfId="48973"/>
    <cellStyle name="Percent 7 2 2 2 2 5" xfId="31015"/>
    <cellStyle name="Percent 7 2 2 2 2 5 2" xfId="52237"/>
    <cellStyle name="Percent 7 2 2 2 2 6" xfId="17959"/>
    <cellStyle name="Percent 7 2 2 2 2 6 2" xfId="39184"/>
    <cellStyle name="Percent 7 2 2 2 2 7" xfId="34283"/>
    <cellStyle name="Percent 7 2 2 2 3" xfId="16328"/>
    <cellStyle name="Percent 7 2 2 2 3 2" xfId="37553"/>
    <cellStyle name="Percent 7 2 2 2 4" xfId="19590"/>
    <cellStyle name="Percent 7 2 2 2 4 2" xfId="40815"/>
    <cellStyle name="Percent 7 2 2 2 5" xfId="22852"/>
    <cellStyle name="Percent 7 2 2 2 5 2" xfId="44077"/>
    <cellStyle name="Percent 7 2 2 2 6" xfId="26119"/>
    <cellStyle name="Percent 7 2 2 2 6 2" xfId="47341"/>
    <cellStyle name="Percent 7 2 2 2 7" xfId="29384"/>
    <cellStyle name="Percent 7 2 2 2 7 2" xfId="50606"/>
    <cellStyle name="Percent 7 2 2 2 8" xfId="14696"/>
    <cellStyle name="Percent 7 2 2 2 8 2" xfId="35922"/>
    <cellStyle name="Percent 7 2 2 2 9" xfId="32652"/>
    <cellStyle name="Percent 7 2 2 3" xfId="12181"/>
    <cellStyle name="Percent 7 2 2 3 2" xfId="20357"/>
    <cellStyle name="Percent 7 2 2 3 2 2" xfId="41582"/>
    <cellStyle name="Percent 7 2 2 3 3" xfId="23620"/>
    <cellStyle name="Percent 7 2 2 3 3 2" xfId="44845"/>
    <cellStyle name="Percent 7 2 2 3 4" xfId="26887"/>
    <cellStyle name="Percent 7 2 2 3 4 2" xfId="48109"/>
    <cellStyle name="Percent 7 2 2 3 5" xfId="30151"/>
    <cellStyle name="Percent 7 2 2 3 5 2" xfId="51373"/>
    <cellStyle name="Percent 7 2 2 3 6" xfId="17095"/>
    <cellStyle name="Percent 7 2 2 3 6 2" xfId="38320"/>
    <cellStyle name="Percent 7 2 2 3 7" xfId="33419"/>
    <cellStyle name="Percent 7 2 2 4" xfId="15452"/>
    <cellStyle name="Percent 7 2 2 4 2" xfId="36677"/>
    <cellStyle name="Percent 7 2 2 5" xfId="18714"/>
    <cellStyle name="Percent 7 2 2 5 2" xfId="39939"/>
    <cellStyle name="Percent 7 2 2 6" xfId="21976"/>
    <cellStyle name="Percent 7 2 2 6 2" xfId="43201"/>
    <cellStyle name="Percent 7 2 2 7" xfId="25241"/>
    <cellStyle name="Percent 7 2 2 7 2" xfId="46465"/>
    <cellStyle name="Percent 7 2 2 8" xfId="28508"/>
    <cellStyle name="Percent 7 2 2 8 2" xfId="49730"/>
    <cellStyle name="Percent 7 2 2 9" xfId="13832"/>
    <cellStyle name="Percent 7 2 2 9 2" xfId="35058"/>
    <cellStyle name="Percent 7 2 3" xfId="11189"/>
    <cellStyle name="Percent 7 2 3 2" xfId="12913"/>
    <cellStyle name="Percent 7 2 3 2 2" xfId="21088"/>
    <cellStyle name="Percent 7 2 3 2 2 2" xfId="42313"/>
    <cellStyle name="Percent 7 2 3 2 3" xfId="24351"/>
    <cellStyle name="Percent 7 2 3 2 3 2" xfId="45576"/>
    <cellStyle name="Percent 7 2 3 2 4" xfId="27618"/>
    <cellStyle name="Percent 7 2 3 2 4 2" xfId="48840"/>
    <cellStyle name="Percent 7 2 3 2 5" xfId="30882"/>
    <cellStyle name="Percent 7 2 3 2 5 2" xfId="52104"/>
    <cellStyle name="Percent 7 2 3 2 6" xfId="17826"/>
    <cellStyle name="Percent 7 2 3 2 6 2" xfId="39051"/>
    <cellStyle name="Percent 7 2 3 2 7" xfId="34150"/>
    <cellStyle name="Percent 7 2 3 3" xfId="16195"/>
    <cellStyle name="Percent 7 2 3 3 2" xfId="37420"/>
    <cellStyle name="Percent 7 2 3 4" xfId="19457"/>
    <cellStyle name="Percent 7 2 3 4 2" xfId="40682"/>
    <cellStyle name="Percent 7 2 3 5" xfId="22719"/>
    <cellStyle name="Percent 7 2 3 5 2" xfId="43944"/>
    <cellStyle name="Percent 7 2 3 6" xfId="25986"/>
    <cellStyle name="Percent 7 2 3 6 2" xfId="47208"/>
    <cellStyle name="Percent 7 2 3 7" xfId="29251"/>
    <cellStyle name="Percent 7 2 3 7 2" xfId="50473"/>
    <cellStyle name="Percent 7 2 3 8" xfId="14563"/>
    <cellStyle name="Percent 7 2 3 8 2" xfId="35789"/>
    <cellStyle name="Percent 7 2 3 9" xfId="32519"/>
    <cellStyle name="Percent 7 2 4" xfId="12099"/>
    <cellStyle name="Percent 7 2 4 2" xfId="20276"/>
    <cellStyle name="Percent 7 2 4 2 2" xfId="41501"/>
    <cellStyle name="Percent 7 2 4 3" xfId="23539"/>
    <cellStyle name="Percent 7 2 4 3 2" xfId="44764"/>
    <cellStyle name="Percent 7 2 4 4" xfId="26806"/>
    <cellStyle name="Percent 7 2 4 4 2" xfId="48028"/>
    <cellStyle name="Percent 7 2 4 5" xfId="30070"/>
    <cellStyle name="Percent 7 2 4 5 2" xfId="51292"/>
    <cellStyle name="Percent 7 2 4 6" xfId="17014"/>
    <cellStyle name="Percent 7 2 4 6 2" xfId="38239"/>
    <cellStyle name="Percent 7 2 4 7" xfId="33338"/>
    <cellStyle name="Percent 7 2 5" xfId="15371"/>
    <cellStyle name="Percent 7 2 5 2" xfId="36596"/>
    <cellStyle name="Percent 7 2 6" xfId="18633"/>
    <cellStyle name="Percent 7 2 6 2" xfId="39858"/>
    <cellStyle name="Percent 7 2 7" xfId="21895"/>
    <cellStyle name="Percent 7 2 7 2" xfId="43120"/>
    <cellStyle name="Percent 7 2 8" xfId="25159"/>
    <cellStyle name="Percent 7 2 8 2" xfId="46384"/>
    <cellStyle name="Percent 7 2 9" xfId="28427"/>
    <cellStyle name="Percent 7 2 9 2" xfId="49649"/>
    <cellStyle name="Percent 7 3" xfId="9719"/>
    <cellStyle name="Percent 7 3 2" xfId="10060"/>
    <cellStyle name="Percent 7 4" xfId="8779"/>
    <cellStyle name="Percent 8" xfId="484"/>
    <cellStyle name="Percent 8 2" xfId="2424"/>
    <cellStyle name="Percent 8 2 10" xfId="13752"/>
    <cellStyle name="Percent 8 2 10 2" xfId="34978"/>
    <cellStyle name="Percent 8 2 11" xfId="31708"/>
    <cellStyle name="Percent 8 2 12" xfId="9722"/>
    <cellStyle name="Percent 8 2 2" xfId="9913"/>
    <cellStyle name="Percent 8 2 2 10" xfId="31789"/>
    <cellStyle name="Percent 8 2 2 2" xfId="11377"/>
    <cellStyle name="Percent 8 2 2 2 2" xfId="13047"/>
    <cellStyle name="Percent 8 2 2 2 2 2" xfId="21222"/>
    <cellStyle name="Percent 8 2 2 2 2 2 2" xfId="42447"/>
    <cellStyle name="Percent 8 2 2 2 2 3" xfId="24485"/>
    <cellStyle name="Percent 8 2 2 2 2 3 2" xfId="45710"/>
    <cellStyle name="Percent 8 2 2 2 2 4" xfId="27752"/>
    <cellStyle name="Percent 8 2 2 2 2 4 2" xfId="48974"/>
    <cellStyle name="Percent 8 2 2 2 2 5" xfId="31016"/>
    <cellStyle name="Percent 8 2 2 2 2 5 2" xfId="52238"/>
    <cellStyle name="Percent 8 2 2 2 2 6" xfId="17960"/>
    <cellStyle name="Percent 8 2 2 2 2 6 2" xfId="39185"/>
    <cellStyle name="Percent 8 2 2 2 2 7" xfId="34284"/>
    <cellStyle name="Percent 8 2 2 2 3" xfId="16329"/>
    <cellStyle name="Percent 8 2 2 2 3 2" xfId="37554"/>
    <cellStyle name="Percent 8 2 2 2 4" xfId="19591"/>
    <cellStyle name="Percent 8 2 2 2 4 2" xfId="40816"/>
    <cellStyle name="Percent 8 2 2 2 5" xfId="22853"/>
    <cellStyle name="Percent 8 2 2 2 5 2" xfId="44078"/>
    <cellStyle name="Percent 8 2 2 2 6" xfId="26120"/>
    <cellStyle name="Percent 8 2 2 2 6 2" xfId="47342"/>
    <cellStyle name="Percent 8 2 2 2 7" xfId="29385"/>
    <cellStyle name="Percent 8 2 2 2 7 2" xfId="50607"/>
    <cellStyle name="Percent 8 2 2 2 8" xfId="14697"/>
    <cellStyle name="Percent 8 2 2 2 8 2" xfId="35923"/>
    <cellStyle name="Percent 8 2 2 2 9" xfId="32653"/>
    <cellStyle name="Percent 8 2 2 3" xfId="12182"/>
    <cellStyle name="Percent 8 2 2 3 2" xfId="20358"/>
    <cellStyle name="Percent 8 2 2 3 2 2" xfId="41583"/>
    <cellStyle name="Percent 8 2 2 3 3" xfId="23621"/>
    <cellStyle name="Percent 8 2 2 3 3 2" xfId="44846"/>
    <cellStyle name="Percent 8 2 2 3 4" xfId="26888"/>
    <cellStyle name="Percent 8 2 2 3 4 2" xfId="48110"/>
    <cellStyle name="Percent 8 2 2 3 5" xfId="30152"/>
    <cellStyle name="Percent 8 2 2 3 5 2" xfId="51374"/>
    <cellStyle name="Percent 8 2 2 3 6" xfId="17096"/>
    <cellStyle name="Percent 8 2 2 3 6 2" xfId="38321"/>
    <cellStyle name="Percent 8 2 2 3 7" xfId="33420"/>
    <cellStyle name="Percent 8 2 2 4" xfId="15453"/>
    <cellStyle name="Percent 8 2 2 4 2" xfId="36678"/>
    <cellStyle name="Percent 8 2 2 5" xfId="18715"/>
    <cellStyle name="Percent 8 2 2 5 2" xfId="39940"/>
    <cellStyle name="Percent 8 2 2 6" xfId="21977"/>
    <cellStyle name="Percent 8 2 2 6 2" xfId="43202"/>
    <cellStyle name="Percent 8 2 2 7" xfId="25242"/>
    <cellStyle name="Percent 8 2 2 7 2" xfId="46466"/>
    <cellStyle name="Percent 8 2 2 8" xfId="28509"/>
    <cellStyle name="Percent 8 2 2 8 2" xfId="49731"/>
    <cellStyle name="Percent 8 2 2 9" xfId="13833"/>
    <cellStyle name="Percent 8 2 2 9 2" xfId="35059"/>
    <cellStyle name="Percent 8 2 3" xfId="11190"/>
    <cellStyle name="Percent 8 2 3 2" xfId="12914"/>
    <cellStyle name="Percent 8 2 3 2 2" xfId="21089"/>
    <cellStyle name="Percent 8 2 3 2 2 2" xfId="42314"/>
    <cellStyle name="Percent 8 2 3 2 3" xfId="24352"/>
    <cellStyle name="Percent 8 2 3 2 3 2" xfId="45577"/>
    <cellStyle name="Percent 8 2 3 2 4" xfId="27619"/>
    <cellStyle name="Percent 8 2 3 2 4 2" xfId="48841"/>
    <cellStyle name="Percent 8 2 3 2 5" xfId="30883"/>
    <cellStyle name="Percent 8 2 3 2 5 2" xfId="52105"/>
    <cellStyle name="Percent 8 2 3 2 6" xfId="17827"/>
    <cellStyle name="Percent 8 2 3 2 6 2" xfId="39052"/>
    <cellStyle name="Percent 8 2 3 2 7" xfId="34151"/>
    <cellStyle name="Percent 8 2 3 3" xfId="16196"/>
    <cellStyle name="Percent 8 2 3 3 2" xfId="37421"/>
    <cellStyle name="Percent 8 2 3 4" xfId="19458"/>
    <cellStyle name="Percent 8 2 3 4 2" xfId="40683"/>
    <cellStyle name="Percent 8 2 3 5" xfId="22720"/>
    <cellStyle name="Percent 8 2 3 5 2" xfId="43945"/>
    <cellStyle name="Percent 8 2 3 6" xfId="25987"/>
    <cellStyle name="Percent 8 2 3 6 2" xfId="47209"/>
    <cellStyle name="Percent 8 2 3 7" xfId="29252"/>
    <cellStyle name="Percent 8 2 3 7 2" xfId="50474"/>
    <cellStyle name="Percent 8 2 3 8" xfId="14564"/>
    <cellStyle name="Percent 8 2 3 8 2" xfId="35790"/>
    <cellStyle name="Percent 8 2 3 9" xfId="32520"/>
    <cellStyle name="Percent 8 2 4" xfId="12100"/>
    <cellStyle name="Percent 8 2 4 2" xfId="20277"/>
    <cellStyle name="Percent 8 2 4 2 2" xfId="41502"/>
    <cellStyle name="Percent 8 2 4 3" xfId="23540"/>
    <cellStyle name="Percent 8 2 4 3 2" xfId="44765"/>
    <cellStyle name="Percent 8 2 4 4" xfId="26807"/>
    <cellStyle name="Percent 8 2 4 4 2" xfId="48029"/>
    <cellStyle name="Percent 8 2 4 5" xfId="30071"/>
    <cellStyle name="Percent 8 2 4 5 2" xfId="51293"/>
    <cellStyle name="Percent 8 2 4 6" xfId="17015"/>
    <cellStyle name="Percent 8 2 4 6 2" xfId="38240"/>
    <cellStyle name="Percent 8 2 4 7" xfId="33339"/>
    <cellStyle name="Percent 8 2 5" xfId="15372"/>
    <cellStyle name="Percent 8 2 5 2" xfId="36597"/>
    <cellStyle name="Percent 8 2 6" xfId="18634"/>
    <cellStyle name="Percent 8 2 6 2" xfId="39859"/>
    <cellStyle name="Percent 8 2 7" xfId="21896"/>
    <cellStyle name="Percent 8 2 7 2" xfId="43121"/>
    <cellStyle name="Percent 8 2 8" xfId="25160"/>
    <cellStyle name="Percent 8 2 8 2" xfId="46385"/>
    <cellStyle name="Percent 8 2 9" xfId="28428"/>
    <cellStyle name="Percent 8 2 9 2" xfId="49650"/>
    <cellStyle name="Percent 8 3" xfId="9721"/>
    <cellStyle name="Percent 8 3 2" xfId="10061"/>
    <cellStyle name="Percent 8 4" xfId="8780"/>
    <cellStyle name="Percent 9" xfId="485"/>
    <cellStyle name="Percent 9 2" xfId="2423"/>
    <cellStyle name="Percent 9 2 10" xfId="13753"/>
    <cellStyle name="Percent 9 2 10 2" xfId="34979"/>
    <cellStyle name="Percent 9 2 11" xfId="31709"/>
    <cellStyle name="Percent 9 2 12" xfId="9723"/>
    <cellStyle name="Percent 9 2 2" xfId="9914"/>
    <cellStyle name="Percent 9 2 2 10" xfId="31790"/>
    <cellStyle name="Percent 9 2 2 2" xfId="11378"/>
    <cellStyle name="Percent 9 2 2 2 2" xfId="13048"/>
    <cellStyle name="Percent 9 2 2 2 2 2" xfId="21223"/>
    <cellStyle name="Percent 9 2 2 2 2 2 2" xfId="42448"/>
    <cellStyle name="Percent 9 2 2 2 2 3" xfId="24486"/>
    <cellStyle name="Percent 9 2 2 2 2 3 2" xfId="45711"/>
    <cellStyle name="Percent 9 2 2 2 2 4" xfId="27753"/>
    <cellStyle name="Percent 9 2 2 2 2 4 2" xfId="48975"/>
    <cellStyle name="Percent 9 2 2 2 2 5" xfId="31017"/>
    <cellStyle name="Percent 9 2 2 2 2 5 2" xfId="52239"/>
    <cellStyle name="Percent 9 2 2 2 2 6" xfId="17961"/>
    <cellStyle name="Percent 9 2 2 2 2 6 2" xfId="39186"/>
    <cellStyle name="Percent 9 2 2 2 2 7" xfId="34285"/>
    <cellStyle name="Percent 9 2 2 2 3" xfId="16330"/>
    <cellStyle name="Percent 9 2 2 2 3 2" xfId="37555"/>
    <cellStyle name="Percent 9 2 2 2 4" xfId="19592"/>
    <cellStyle name="Percent 9 2 2 2 4 2" xfId="40817"/>
    <cellStyle name="Percent 9 2 2 2 5" xfId="22854"/>
    <cellStyle name="Percent 9 2 2 2 5 2" xfId="44079"/>
    <cellStyle name="Percent 9 2 2 2 6" xfId="26121"/>
    <cellStyle name="Percent 9 2 2 2 6 2" xfId="47343"/>
    <cellStyle name="Percent 9 2 2 2 7" xfId="29386"/>
    <cellStyle name="Percent 9 2 2 2 7 2" xfId="50608"/>
    <cellStyle name="Percent 9 2 2 2 8" xfId="14698"/>
    <cellStyle name="Percent 9 2 2 2 8 2" xfId="35924"/>
    <cellStyle name="Percent 9 2 2 2 9" xfId="32654"/>
    <cellStyle name="Percent 9 2 2 3" xfId="12183"/>
    <cellStyle name="Percent 9 2 2 3 2" xfId="20359"/>
    <cellStyle name="Percent 9 2 2 3 2 2" xfId="41584"/>
    <cellStyle name="Percent 9 2 2 3 3" xfId="23622"/>
    <cellStyle name="Percent 9 2 2 3 3 2" xfId="44847"/>
    <cellStyle name="Percent 9 2 2 3 4" xfId="26889"/>
    <cellStyle name="Percent 9 2 2 3 4 2" xfId="48111"/>
    <cellStyle name="Percent 9 2 2 3 5" xfId="30153"/>
    <cellStyle name="Percent 9 2 2 3 5 2" xfId="51375"/>
    <cellStyle name="Percent 9 2 2 3 6" xfId="17097"/>
    <cellStyle name="Percent 9 2 2 3 6 2" xfId="38322"/>
    <cellStyle name="Percent 9 2 2 3 7" xfId="33421"/>
    <cellStyle name="Percent 9 2 2 4" xfId="15454"/>
    <cellStyle name="Percent 9 2 2 4 2" xfId="36679"/>
    <cellStyle name="Percent 9 2 2 5" xfId="18716"/>
    <cellStyle name="Percent 9 2 2 5 2" xfId="39941"/>
    <cellStyle name="Percent 9 2 2 6" xfId="21978"/>
    <cellStyle name="Percent 9 2 2 6 2" xfId="43203"/>
    <cellStyle name="Percent 9 2 2 7" xfId="25243"/>
    <cellStyle name="Percent 9 2 2 7 2" xfId="46467"/>
    <cellStyle name="Percent 9 2 2 8" xfId="28510"/>
    <cellStyle name="Percent 9 2 2 8 2" xfId="49732"/>
    <cellStyle name="Percent 9 2 2 9" xfId="13834"/>
    <cellStyle name="Percent 9 2 2 9 2" xfId="35060"/>
    <cellStyle name="Percent 9 2 3" xfId="11191"/>
    <cellStyle name="Percent 9 2 3 2" xfId="12915"/>
    <cellStyle name="Percent 9 2 3 2 2" xfId="21090"/>
    <cellStyle name="Percent 9 2 3 2 2 2" xfId="42315"/>
    <cellStyle name="Percent 9 2 3 2 3" xfId="24353"/>
    <cellStyle name="Percent 9 2 3 2 3 2" xfId="45578"/>
    <cellStyle name="Percent 9 2 3 2 4" xfId="27620"/>
    <cellStyle name="Percent 9 2 3 2 4 2" xfId="48842"/>
    <cellStyle name="Percent 9 2 3 2 5" xfId="30884"/>
    <cellStyle name="Percent 9 2 3 2 5 2" xfId="52106"/>
    <cellStyle name="Percent 9 2 3 2 6" xfId="17828"/>
    <cellStyle name="Percent 9 2 3 2 6 2" xfId="39053"/>
    <cellStyle name="Percent 9 2 3 2 7" xfId="34152"/>
    <cellStyle name="Percent 9 2 3 3" xfId="16197"/>
    <cellStyle name="Percent 9 2 3 3 2" xfId="37422"/>
    <cellStyle name="Percent 9 2 3 4" xfId="19459"/>
    <cellStyle name="Percent 9 2 3 4 2" xfId="40684"/>
    <cellStyle name="Percent 9 2 3 5" xfId="22721"/>
    <cellStyle name="Percent 9 2 3 5 2" xfId="43946"/>
    <cellStyle name="Percent 9 2 3 6" xfId="25988"/>
    <cellStyle name="Percent 9 2 3 6 2" xfId="47210"/>
    <cellStyle name="Percent 9 2 3 7" xfId="29253"/>
    <cellStyle name="Percent 9 2 3 7 2" xfId="50475"/>
    <cellStyle name="Percent 9 2 3 8" xfId="14565"/>
    <cellStyle name="Percent 9 2 3 8 2" xfId="35791"/>
    <cellStyle name="Percent 9 2 3 9" xfId="32521"/>
    <cellStyle name="Percent 9 2 4" xfId="12101"/>
    <cellStyle name="Percent 9 2 4 2" xfId="20278"/>
    <cellStyle name="Percent 9 2 4 2 2" xfId="41503"/>
    <cellStyle name="Percent 9 2 4 3" xfId="23541"/>
    <cellStyle name="Percent 9 2 4 3 2" xfId="44766"/>
    <cellStyle name="Percent 9 2 4 4" xfId="26808"/>
    <cellStyle name="Percent 9 2 4 4 2" xfId="48030"/>
    <cellStyle name="Percent 9 2 4 5" xfId="30072"/>
    <cellStyle name="Percent 9 2 4 5 2" xfId="51294"/>
    <cellStyle name="Percent 9 2 4 6" xfId="17016"/>
    <cellStyle name="Percent 9 2 4 6 2" xfId="38241"/>
    <cellStyle name="Percent 9 2 4 7" xfId="33340"/>
    <cellStyle name="Percent 9 2 5" xfId="15373"/>
    <cellStyle name="Percent 9 2 5 2" xfId="36598"/>
    <cellStyle name="Percent 9 2 6" xfId="18635"/>
    <cellStyle name="Percent 9 2 6 2" xfId="39860"/>
    <cellStyle name="Percent 9 2 7" xfId="21897"/>
    <cellStyle name="Percent 9 2 7 2" xfId="43122"/>
    <cellStyle name="Percent 9 2 8" xfId="25161"/>
    <cellStyle name="Percent 9 2 8 2" xfId="46386"/>
    <cellStyle name="Percent 9 2 9" xfId="28429"/>
    <cellStyle name="Percent 9 2 9 2" xfId="49651"/>
    <cellStyle name="Percent 9 3" xfId="10062"/>
    <cellStyle name="PERCENTAGE" xfId="486"/>
    <cellStyle name="PERCENTAGE 2" xfId="10063"/>
    <cellStyle name="PERCENTAGE 2 2" xfId="25268"/>
    <cellStyle name="PERCENTAGE 3" xfId="25162"/>
    <cellStyle name="PERCENTAGE 4" xfId="9724"/>
    <cellStyle name="PlainDollarBoldwBorders" xfId="8781"/>
    <cellStyle name="PlainDollarSS" xfId="8782"/>
    <cellStyle name="PrePop Currency (0)" xfId="9725"/>
    <cellStyle name="PrePop Currency (2)" xfId="9726"/>
    <cellStyle name="PrePop Units (0)" xfId="9727"/>
    <cellStyle name="PrePop Units (1)" xfId="9728"/>
    <cellStyle name="PrePop Units (2)" xfId="9729"/>
    <cellStyle name="Prozent 2" xfId="9730"/>
    <cellStyle name="PSChar" xfId="487"/>
    <cellStyle name="pwstyle" xfId="488"/>
    <cellStyle name="Q" xfId="4156"/>
    <cellStyle name="Q 2" xfId="8783"/>
    <cellStyle name="Q 3" xfId="8784"/>
    <cellStyle name="Q 4" xfId="8785"/>
    <cellStyle name="Q 5" xfId="8786"/>
    <cellStyle name="Q 6" xfId="8787"/>
    <cellStyle name="Q 7" xfId="8788"/>
    <cellStyle name="Q 8" xfId="8789"/>
    <cellStyle name="Q 9" xfId="8790"/>
    <cellStyle name="Q__Audit Adjustment_Y'end  5051" xfId="4157"/>
    <cellStyle name="Q__MP_Variance_Apr09_Adjust" xfId="4158"/>
    <cellStyle name="Q_001 %e0%b8%9a%e0%b8%b8%e0%b8%84%e0%b8%84%e0%b8%a5(1)" xfId="8791"/>
    <cellStyle name="Q_01 FORM5051 revised 4_51.06.12" xfId="8792"/>
    <cellStyle name="Q_01 FORM5051 revised_Check" xfId="8793"/>
    <cellStyle name="Q_01-01-660" xfId="4159"/>
    <cellStyle name="Q_01-01-660_001 %e0%b8%9a%e0%b8%b8%e0%b8%84%e0%b8%84%e0%b8%a5(1)" xfId="8794"/>
    <cellStyle name="Q_01-01-660_EE- Budget 5253 16-02-2009 Update-2" xfId="8795"/>
    <cellStyle name="Q_01-01-660_From to แผนก" xfId="8796"/>
    <cellStyle name="Q_01-01-660_Maintenance Butget 5253 Rev2 04-02-2009(1)" xfId="8797"/>
    <cellStyle name="Q_01-01-660_งบซ่อมปี 53" xfId="8798"/>
    <cellStyle name="Q_01-01-660_งบซ่อมลงทุน 5253_บรรจุ" xfId="8799"/>
    <cellStyle name="Q_01-01-660_งบซ่อมหม้อเคี่ยว5253" xfId="8800"/>
    <cellStyle name="Q_01-01-660_งบประมาณซ่อมแซมและลงทุนปี 5253 (น้ำเชื่อมรีไฟน์)" xfId="8801"/>
    <cellStyle name="Q_02-01-315 2" xfId="4160"/>
    <cellStyle name="Q_02-01-315 2_001 %e0%b8%9a%e0%b8%b8%e0%b8%84%e0%b8%84%e0%b8%a5(1)" xfId="8802"/>
    <cellStyle name="Q_02-01-315 2_EE- Budget 5253 16-02-2009 Update-2" xfId="8803"/>
    <cellStyle name="Q_02-01-315 2_From to แผนก" xfId="8804"/>
    <cellStyle name="Q_02-01-315 2_Maintenance Butget 5253 Rev2 04-02-2009(1)" xfId="8805"/>
    <cellStyle name="Q_02-01-315 2_งบซ่อมปี 53" xfId="8806"/>
    <cellStyle name="Q_02-01-315 2_งบซ่อมลงทุน 5253_บรรจุ" xfId="8807"/>
    <cellStyle name="Q_02-01-315 2_งบซ่อมหม้อเคี่ยว5253" xfId="8808"/>
    <cellStyle name="Q_02-01-315 2_งบประมาณซ่อมแซมและลงทุนปี 5253 (น้ำเชื่อมรีไฟน์)" xfId="8809"/>
    <cellStyle name="Q_02-02-410-2" xfId="4161"/>
    <cellStyle name="Q_02-02-410-2_001 %e0%b8%9a%e0%b8%b8%e0%b8%84%e0%b8%84%e0%b8%a5(1)" xfId="8810"/>
    <cellStyle name="Q_02-02-410-2_EE- Budget 5253 16-02-2009 Update-2" xfId="8811"/>
    <cellStyle name="Q_02-02-410-2_From to แผนก" xfId="8812"/>
    <cellStyle name="Q_02-02-410-2_Maintenance Butget 5253 Rev2 04-02-2009(1)" xfId="8813"/>
    <cellStyle name="Q_02-02-410-2_งบซ่อมปี 53" xfId="8814"/>
    <cellStyle name="Q_02-02-410-2_งบซ่อมลงทุน 5253_บรรจุ" xfId="8815"/>
    <cellStyle name="Q_02-02-410-2_งบซ่อมหม้อเคี่ยว5253" xfId="8816"/>
    <cellStyle name="Q_02-02-410-2_งบประมาณซ่อมแซมและลงทุนปี 5253 (น้ำเชื่อมรีไฟน์)" xfId="8817"/>
    <cellStyle name="Q_02-07-346 2" xfId="4162"/>
    <cellStyle name="Q_02-07-346 2_001 %e0%b8%9a%e0%b8%b8%e0%b8%84%e0%b8%84%e0%b8%a5(1)" xfId="8818"/>
    <cellStyle name="Q_02-07-346 2_EE- Budget 5253 16-02-2009 Update-2" xfId="8819"/>
    <cellStyle name="Q_02-07-346 2_From to แผนก" xfId="8820"/>
    <cellStyle name="Q_02-07-346 2_Maintenance Butget 5253 Rev2 04-02-2009(1)" xfId="8821"/>
    <cellStyle name="Q_02-07-346 2_งบซ่อมปี 53" xfId="8822"/>
    <cellStyle name="Q_02-07-346 2_งบซ่อมลงทุน 5253_บรรจุ" xfId="8823"/>
    <cellStyle name="Q_02-07-346 2_งบซ่อมหม้อเคี่ยว5253" xfId="8824"/>
    <cellStyle name="Q_02-07-346 2_งบประมาณซ่อมแซมและลงทุนปี 5253 (น้ำเชื่อมรีไฟน์)" xfId="8825"/>
    <cellStyle name="Q_02-07-346 3" xfId="4163"/>
    <cellStyle name="Q_02-07-346 3_001 %e0%b8%9a%e0%b8%b8%e0%b8%84%e0%b8%84%e0%b8%a5(1)" xfId="8826"/>
    <cellStyle name="Q_02-07-346 3_EE- Budget 5253 16-02-2009 Update-2" xfId="8827"/>
    <cellStyle name="Q_02-07-346 3_From to แผนก" xfId="8828"/>
    <cellStyle name="Q_02-07-346 3_Maintenance Butget 5253 Rev2 04-02-2009(1)" xfId="8829"/>
    <cellStyle name="Q_02-07-346 3_งบซ่อมปี 53" xfId="8830"/>
    <cellStyle name="Q_02-07-346 3_งบซ่อมลงทุน 5253_บรรจุ" xfId="8831"/>
    <cellStyle name="Q_02-07-346 3_งบซ่อมหม้อเคี่ยว5253" xfId="8832"/>
    <cellStyle name="Q_02-07-346 3_งบประมาณซ่อมแซมและลงทุนปี 5253 (น้ำเชื่อมรีไฟน์)" xfId="8833"/>
    <cellStyle name="Q_03-01-คลัง-01" xfId="4164"/>
    <cellStyle name="Q_03-01-คลัง-01_001 %e0%b8%9a%e0%b8%b8%e0%b8%84%e0%b8%84%e0%b8%a5(1)" xfId="8834"/>
    <cellStyle name="Q_03-01-คลัง-01_EE- Budget 5253 16-02-2009 Update-2" xfId="8835"/>
    <cellStyle name="Q_03-01-คลัง-01_From to แผนก" xfId="8836"/>
    <cellStyle name="Q_03-01-คลัง-01_Maintenance Butget 5253 Rev2 04-02-2009(1)" xfId="8837"/>
    <cellStyle name="Q_03-01-คลัง-01_งบซ่อมปี 53" xfId="8838"/>
    <cellStyle name="Q_03-01-คลัง-01_งบซ่อมลงทุน 5253_บรรจุ" xfId="8839"/>
    <cellStyle name="Q_03-01-คลัง-01_งบซ่อมหม้อเคี่ยว5253" xfId="8840"/>
    <cellStyle name="Q_03-01-คลัง-01_งบประมาณซ่อมแซมและลงทุนปี 5253 (น้ำเชื่อมรีไฟน์)" xfId="8841"/>
    <cellStyle name="Q_03-01-คลัง-02" xfId="4165"/>
    <cellStyle name="Q_03-01-คลัง-02_001 %e0%b8%9a%e0%b8%b8%e0%b8%84%e0%b8%84%e0%b8%a5(1)" xfId="8842"/>
    <cellStyle name="Q_03-01-คลัง-02_EE- Budget 5253 16-02-2009 Update-2" xfId="8843"/>
    <cellStyle name="Q_03-01-คลัง-02_From to แผนก" xfId="8844"/>
    <cellStyle name="Q_03-01-คลัง-02_Maintenance Butget 5253 Rev2 04-02-2009(1)" xfId="8845"/>
    <cellStyle name="Q_03-01-คลัง-02_งบซ่อมปี 53" xfId="8846"/>
    <cellStyle name="Q_03-01-คลัง-02_งบซ่อมลงทุน 5253_บรรจุ" xfId="8847"/>
    <cellStyle name="Q_03-01-คลัง-02_งบซ่อมหม้อเคี่ยว5253" xfId="8848"/>
    <cellStyle name="Q_03-01-คลัง-02_งบประมาณซ่อมแซมและลงทุนปี 5253 (น้ำเชื่อมรีไฟน์)" xfId="8849"/>
    <cellStyle name="Q_03-02-251" xfId="4166"/>
    <cellStyle name="Q_03-02-251_001 %e0%b8%9a%e0%b8%b8%e0%b8%84%e0%b8%84%e0%b8%a5(1)" xfId="8850"/>
    <cellStyle name="Q_03-02-251_EE- Budget 5253 16-02-2009 Update-2" xfId="8851"/>
    <cellStyle name="Q_03-02-251_From to แผนก" xfId="8852"/>
    <cellStyle name="Q_03-02-251_Maintenance Butget 5253 Rev2 04-02-2009(1)" xfId="8853"/>
    <cellStyle name="Q_03-02-251_งบซ่อมปี 53" xfId="8854"/>
    <cellStyle name="Q_03-02-251_งบซ่อมลงทุน 5253_บรรจุ" xfId="8855"/>
    <cellStyle name="Q_03-02-251_งบซ่อมหม้อเคี่ยว5253" xfId="8856"/>
    <cellStyle name="Q_03-02-251_งบประมาณซ่อมแซมและลงทุนปี 5253 (น้ำเชื่อมรีไฟน์)" xfId="8857"/>
    <cellStyle name="Q_03-02บรรจุ" xfId="4167"/>
    <cellStyle name="Q_03-02บรรจุ_001 %e0%b8%9a%e0%b8%b8%e0%b8%84%e0%b8%84%e0%b8%a5(1)" xfId="8858"/>
    <cellStyle name="Q_03-02บรรจุ_EE- Budget 5253 16-02-2009 Update-2" xfId="8859"/>
    <cellStyle name="Q_03-02บรรจุ_From to แผนก" xfId="8860"/>
    <cellStyle name="Q_03-02บรรจุ_Maintenance Butget 5253 Rev2 04-02-2009(1)" xfId="8861"/>
    <cellStyle name="Q_03-02บรรจุ_งบซ่อมปี 53" xfId="8862"/>
    <cellStyle name="Q_03-02บรรจุ_งบซ่อมลงทุน 5253_บรรจุ" xfId="8863"/>
    <cellStyle name="Q_03-02บรรจุ_งบซ่อมหม้อเคี่ยว5253" xfId="8864"/>
    <cellStyle name="Q_03-02บรรจุ_งบประมาณซ่อมแซมและลงทุนปี 5253 (น้ำเชื่อมรีไฟน์)" xfId="8865"/>
    <cellStyle name="Q_03-04-252" xfId="4168"/>
    <cellStyle name="Q_03-04-252_001 %e0%b8%9a%e0%b8%b8%e0%b8%84%e0%b8%84%e0%b8%a5(1)" xfId="8866"/>
    <cellStyle name="Q_03-04-252_EE- Budget 5253 16-02-2009 Update-2" xfId="8867"/>
    <cellStyle name="Q_03-04-252_From to แผนก" xfId="8868"/>
    <cellStyle name="Q_03-04-252_Maintenance Butget 5253 Rev2 04-02-2009(1)" xfId="8869"/>
    <cellStyle name="Q_03-04-252_งบซ่อมปี 53" xfId="8870"/>
    <cellStyle name="Q_03-04-252_งบซ่อมลงทุน 5253_บรรจุ" xfId="8871"/>
    <cellStyle name="Q_03-04-252_งบซ่อมหม้อเคี่ยว5253" xfId="8872"/>
    <cellStyle name="Q_03-04-252_งบประมาณซ่อมแซมและลงทุนปี 5253 (น้ำเชื่อมรีไฟน์)" xfId="8873"/>
    <cellStyle name="Q_04-03-451" xfId="4169"/>
    <cellStyle name="Q_04-03-451_001 %e0%b8%9a%e0%b8%b8%e0%b8%84%e0%b8%84%e0%b8%a5(1)" xfId="8874"/>
    <cellStyle name="Q_04-03-451_EE- Budget 5253 16-02-2009 Update-2" xfId="8875"/>
    <cellStyle name="Q_04-03-451_From to แผนก" xfId="8876"/>
    <cellStyle name="Q_04-03-451_Maintenance Butget 5253 Rev2 04-02-2009(1)" xfId="8877"/>
    <cellStyle name="Q_04-03-451_งบซ่อมปี 53" xfId="8878"/>
    <cellStyle name="Q_04-03-451_งบซ่อมลงทุน 5253_บรรจุ" xfId="8879"/>
    <cellStyle name="Q_04-03-451_งบซ่อมหม้อเคี่ยว5253" xfId="8880"/>
    <cellStyle name="Q_04-03-451_งบประมาณซ่อมแซมและลงทุนปี 5253 (น้ำเชื่อมรีไฟน์)" xfId="8881"/>
    <cellStyle name="Q_05-01-บริหาร" xfId="4170"/>
    <cellStyle name="Q_05-01-บริหาร_001 %e0%b8%9a%e0%b8%b8%e0%b8%84%e0%b8%84%e0%b8%a5(1)" xfId="8882"/>
    <cellStyle name="Q_05-01-บริหาร_EE- Budget 5253 16-02-2009 Update-2" xfId="8883"/>
    <cellStyle name="Q_05-01-บริหาร_From to แผนก" xfId="8884"/>
    <cellStyle name="Q_05-01-บริหาร_Maintenance Butget 5253 Rev2 04-02-2009(1)" xfId="8885"/>
    <cellStyle name="Q_05-01-บริหาร_งบซ่อมปี 53" xfId="8886"/>
    <cellStyle name="Q_05-01-บริหาร_งบซ่อมลงทุน 5253_บรรจุ" xfId="8887"/>
    <cellStyle name="Q_05-01-บริหาร_งบซ่อมหม้อเคี่ยว5253" xfId="8888"/>
    <cellStyle name="Q_05-01-บริหาร_งบประมาณซ่อมแซมและลงทุนปี 5253 (น้ำเชื่อมรีไฟน์)" xfId="8889"/>
    <cellStyle name="Q_05-02-ธุรการ" xfId="4171"/>
    <cellStyle name="Q_05-02-ธุรการ_001 %e0%b8%9a%e0%b8%b8%e0%b8%84%e0%b8%84%e0%b8%a5(1)" xfId="8890"/>
    <cellStyle name="Q_05-02-ธุรการ_EE- Budget 5253 16-02-2009 Update-2" xfId="8891"/>
    <cellStyle name="Q_05-02-ธุรการ_From to แผนก" xfId="8892"/>
    <cellStyle name="Q_05-02-ธุรการ_Maintenance Butget 5253 Rev2 04-02-2009(1)" xfId="8893"/>
    <cellStyle name="Q_05-02-ธุรการ_งบซ่อมปี 53" xfId="8894"/>
    <cellStyle name="Q_05-02-ธุรการ_งบซ่อมลงทุน 5253_บรรจุ" xfId="8895"/>
    <cellStyle name="Q_05-02-ธุรการ_งบซ่อมหม้อเคี่ยว5253" xfId="8896"/>
    <cellStyle name="Q_05-02-ธุรการ_งบประมาณซ่อมแซมและลงทุนปี 5253 (น้ำเชื่อมรีไฟน์)" xfId="8897"/>
    <cellStyle name="Q_06.112100-31.10.51_แก้ไข" xfId="4172"/>
    <cellStyle name="Q_1" xfId="4173"/>
    <cellStyle name="Q_1.120400-120600_Details &amp; Aging_31.10.51" xfId="4174"/>
    <cellStyle name="Q_1.120400-120600_Details &amp; Aging_31.10.51__MP_Variance_Apr09_Adjust" xfId="4175"/>
    <cellStyle name="Q_1.120400-120600_Details &amp; Aging_31.10.51_120109_NRV Molasse Trading_1-11.05.52" xfId="4176"/>
    <cellStyle name="Q_1.120400-120600_Details &amp; Aging_31.10.51_Book1" xfId="4177"/>
    <cellStyle name="Q_1.120400-120600_Details &amp; Aging_31.10.51_Variance_Apr09 # 1" xfId="4178"/>
    <cellStyle name="Q_1.Revalue Land &amp; Building &amp; Machine_50_Q 4'51" xfId="4179"/>
    <cellStyle name="Q_1.Revalue Land &amp; Building &amp; Machine_50_Q 4'51__MP_Variance_Apr09_Adjust" xfId="4180"/>
    <cellStyle name="Q_1.Revalue Land &amp; Building &amp; Machine_50_Q 4'51_120109_NRV Molasse Trading_1-11.05.52" xfId="4181"/>
    <cellStyle name="Q_1.Revalue Land &amp; Building &amp; Machine_50_Q 4'51_Book1" xfId="4182"/>
    <cellStyle name="Q_1.Revalue Land &amp; Building &amp; Machine_50_Q 4'51_Variance_Apr09 # 1" xfId="4183"/>
    <cellStyle name="Q_1_Budget_Investment_Mill14-03-51" xfId="4184"/>
    <cellStyle name="Q_1_Budget_Investment_Mill14-03-51_001 %e0%b8%9a%e0%b8%b8%e0%b8%84%e0%b8%84%e0%b8%a5(1)" xfId="8898"/>
    <cellStyle name="Q_1_Budget_Investment_Mill14-03-51_EE- Budget 5253 16-02-2009 Update-2" xfId="8899"/>
    <cellStyle name="Q_1_Budget_Investment_Mill14-03-51_From to แผนก" xfId="8900"/>
    <cellStyle name="Q_1_Budget_Investment_Mill14-03-51_Maintenance Butget 5253 Rev2 04-02-2009(1)" xfId="8901"/>
    <cellStyle name="Q_1_Budget_Investment_Mill14-03-51_งบซ่อมปี 53" xfId="8902"/>
    <cellStyle name="Q_1_Budget_Investment_Mill14-03-51_งบซ่อมลงทุน 5253_บรรจุ" xfId="8903"/>
    <cellStyle name="Q_1_Budget_Investment_Mill14-03-51_งบซ่อมหม้อเคี่ยว5253" xfId="8904"/>
    <cellStyle name="Q_1_Budget_Investment_Mill14-03-51_งบประมาณซ่อมแซมและลงทุนปี 5253 (น้ำเชื่อมรีไฟน์)" xfId="8905"/>
    <cellStyle name="Q_1_Sheet1" xfId="4185"/>
    <cellStyle name="Q_10.Depre &amp; Surplus_Building_10'51" xfId="4186"/>
    <cellStyle name="Q_10.Depre &amp; Surplus_Machine_10'51" xfId="4187"/>
    <cellStyle name="Q_112100_51.04.30_กระทบยอด" xfId="4188"/>
    <cellStyle name="Q_112100_51.04.30_กระทบยอด__MP_Variance_Apr09_Adjust" xfId="4189"/>
    <cellStyle name="Q_112100_51.04.30_กระทบยอด_120109_NRV Molasse Trading_1-11.05.52" xfId="4190"/>
    <cellStyle name="Q_112100_51.04.30_กระทบยอด_Book1" xfId="4191"/>
    <cellStyle name="Q_112100_51.04.30_กระทบยอด_Variance_Apr09 # 1" xfId="4192"/>
    <cellStyle name="Q_120109_NRV Molasse Trading_1-11.05.52" xfId="4193"/>
    <cellStyle name="Q_122990 ค่าใช้จ่ายจ่ายล่วงหน้าอื่นๆ" xfId="4194"/>
    <cellStyle name="Q_2. Present_ฉบับบอร์ด อนุมัติ 10 ต.ค.50" xfId="8906"/>
    <cellStyle name="Q_2. Present_ฉบับบอร์ด อนุมัติ 10 ต.ค.50_ คชจ.ต่อตันอ้อย" xfId="8907"/>
    <cellStyle name="Q_2. Present_ฉบับบอร์ด อนุมัติ 10 ต.ค.50_01 FORM5051 revised 4_51.06.12" xfId="8908"/>
    <cellStyle name="Q_2. Present_ฉบับบอร์ด อนุมัติ 10 ต.ค.50_Sheet1" xfId="8909"/>
    <cellStyle name="Q_2. Present_ฉบับบอร์ด อนุมัติ 10 ต.ค.50_Sheet2" xfId="8910"/>
    <cellStyle name="Q_2. Present_ฉบับบอร์ด อนุมัติ 10 ต.ค.50_เปรียบเทียบด้านโรงงาน" xfId="8911"/>
    <cellStyle name="Q_2. Present_ฉบับบอร์ด อนุมัติ 10 ต.ค.50_งปม.ตามรหัสบัญชี-โรงงาน" xfId="8912"/>
    <cellStyle name="Q_2. Present_ฉบับบอร์ด อนุมัติ 10 ต.ค.50_งปม.ตามรหัสบัญชี-อ้อย" xfId="8913"/>
    <cellStyle name="Q_2. Present_ฉบับบอร์ด อนุมัติ 10 ต.ค.50_ต้นทุนดิบนอก" xfId="8914"/>
    <cellStyle name="Q_2. Present_ฉบับบอร์ด อนุมัติ 10 ต.ค.50_ต้นทุนดิบนอก_ คชจ.ต่อตันอ้อย" xfId="8915"/>
    <cellStyle name="Q_2. Present_ฉบับบอร์ด อนุมัติ 10 ต.ค.50_ต้นทุนดิบนอก_ คชจ.ต่อตันอ้อย_ คชจ.ต่อตันอ้อย" xfId="8916"/>
    <cellStyle name="Q_2. Present_ฉบับบอร์ด อนุมัติ 10 ต.ค.50_ต้นทุนดิบนอก_ คชจ.ต่อตันอ้อย_1" xfId="8917"/>
    <cellStyle name="Q_2. Present_ฉบับบอร์ด อนุมัติ 10 ต.ค.50_ต้นทุนดิบนอก_ คชจ.ต่อตันอ้อย_1_01 FORM5051 revised 4_51.06.12" xfId="8918"/>
    <cellStyle name="Q_2. Present_ฉบับบอร์ด อนุมัติ 10 ต.ค.50_ต้นทุนดิบนอก_ คชจ.ต่อตันอ้อย_1_งปม.ตามรหัสบัญชี-โรงงาน" xfId="8919"/>
    <cellStyle name="Q_2. Present_ฉบับบอร์ด อนุมัติ 10 ต.ค.50_ต้นทุนดิบนอก_ คชจ.ต่อตันอ้อย_1_งปม.ตามรหัสบัญชี-โรงงาน_01 FORM5051 revised 4_51.06.12" xfId="8920"/>
    <cellStyle name="Q_2. Present_ฉบับบอร์ด อนุมัติ 10 ต.ค.50_ต้นทุนดิบนอก_ คชจ.ต่อตันอ้อย_1_งปม.ตามรหัสบัญชี-อ้อย" xfId="8921"/>
    <cellStyle name="Q_2. Present_ฉบับบอร์ด อนุมัติ 10 ต.ค.50_ต้นทุนดิบนอก_ คชจ.ต่อตันอ้อย_1_งปม.ตามรหัสบัญชี-อ้อย_01 FORM5051 revised 4_51.06.12" xfId="8922"/>
    <cellStyle name="Q_2. Present_ฉบับบอร์ด อนุมัติ 10 ต.ค.50_ต้นทุนดิบนอก_ คชจ.ต่อตันอ้อย_งปม.ตามรหัสบัญชี-โรงงาน" xfId="8923"/>
    <cellStyle name="Q_2. Present_ฉบับบอร์ด อนุมัติ 10 ต.ค.50_ต้นทุนดิบนอก_ คชจ.ต่อตันอ้อย_งปม.ตามรหัสบัญชี-อ้อย" xfId="8924"/>
    <cellStyle name="Q_2. Present_ฉบับบอร์ด อนุมัติ 10 ต.ค.50_ต้นทุนดิบนอก_01 FORM5051 revised 4_51.06.12" xfId="8925"/>
    <cellStyle name="Q_2. Present_ฉบับบอร์ด อนุมัติ 10 ต.ค.50_ต้นทุนดิบนอก_งปม.ตามรหัสบัญชี-โรงงาน" xfId="8926"/>
    <cellStyle name="Q_2. Present_ฉบับบอร์ด อนุมัติ 10 ต.ค.50_ต้นทุนดิบนอก_งปม.ตามรหัสบัญชี-อ้อย" xfId="8927"/>
    <cellStyle name="Q_2. Present_ฉบับบอร์ด อนุมัติ 10 ต.ค.50_พัฒนาไร่" xfId="8928"/>
    <cellStyle name="Q_2. Present_ฉบับบอร์ด อนุมัติ 10 ต.ค.50_สมมติฐาน งปม.- โรงงาน" xfId="8929"/>
    <cellStyle name="Q_2.NPV Automation หม้อเคี่ยวดิบ" xfId="8930"/>
    <cellStyle name="Q_222100_31.10.51" xfId="4195"/>
    <cellStyle name="Q_4.Revalue 2550 - B&amp;M_Replacement Cost # 1 " xfId="4196"/>
    <cellStyle name="Q_5. NPV ถังโมลาส" xfId="8931"/>
    <cellStyle name="Q_5103-แผนก" xfId="8932"/>
    <cellStyle name="Q_6.Revalue 4950_ที่ดิน &amp; ส่วนปป.ที่ดิน_Audit 5051.xls" xfId="4197"/>
    <cellStyle name="Q_6_Depre &amp; Surplus_Building_04'51" xfId="4198"/>
    <cellStyle name="Q_6_Depre &amp; Surplus_Building_04'51_Sheet1" xfId="4199"/>
    <cellStyle name="Q_6_Depre &amp; Surplus_Machine_04'51" xfId="4200"/>
    <cellStyle name="Q_6_Depre &amp; Surplus_Machine_04'51_Sheet1" xfId="4201"/>
    <cellStyle name="Q_6110" xfId="8933"/>
    <cellStyle name="Q_650300-650321_5051 (จัดทำ)" xfId="4202"/>
    <cellStyle name="Q_650300-650321_5051 (จัดทำ)__MP_Variance_Apr09_Adjust" xfId="4203"/>
    <cellStyle name="Q_650300-650321_5051 (จัดทำ)_120109_NRV Molasse Trading_1-11.05.52" xfId="4204"/>
    <cellStyle name="Q_650300-650321_5051 (จัดทำ)_Book1" xfId="4205"/>
    <cellStyle name="Q_650300-650321_5051 (จัดทำ)_Book1__MP_Variance_Apr09_Adjust" xfId="4206"/>
    <cellStyle name="Q_650300-650321_5051 (จัดทำ)_Book1_1" xfId="4207"/>
    <cellStyle name="Q_650300-650321_5051 (จัดทำ)_Book1_120109_NRV Molasse Trading_1-11.05.52" xfId="4208"/>
    <cellStyle name="Q_650300-650321_5051 (จัดทำ)_Book1_Variance_Apr09 # 1" xfId="4209"/>
    <cellStyle name="Q_650300-650321_5051 (จัดทำ)_MP_Variance_Jan09.xls" xfId="4210"/>
    <cellStyle name="Q_650300-650321_5051 (จัดทำ)_MP_Variance_Jan09_After.xls" xfId="4211"/>
    <cellStyle name="Q_650300-650321_5051 (จัดทำ)_TB For Audit Q 1'52" xfId="4212"/>
    <cellStyle name="Q_650300-650321_5051 (จัดทำ)_TB For Audit Q 1'52__MP_Variance_Apr09_Adjust" xfId="4213"/>
    <cellStyle name="Q_650300-650321_5051 (จัดทำ)_TB For Audit Q 1'52_120109_NRV Molasse Trading_1-11.05.52" xfId="4214"/>
    <cellStyle name="Q_650300-650321_5051 (จัดทำ)_TB For Audit Q 1'52_Book1" xfId="4215"/>
    <cellStyle name="Q_650300-650321_5051 (จัดทำ)_TB For Audit Q 1'52_Variance_Apr09 # 1" xfId="4216"/>
    <cellStyle name="Q_650300-650321_5051 (จัดทำ)_Variance_Apr09 # 1" xfId="4217"/>
    <cellStyle name="Q_650300-650321_5051 (จัดทำ)_Varince_52.01 " xfId="4218"/>
    <cellStyle name="Q_650300-650321_5051 (จัดทำ)_ขายน้ำตาล 11.51" xfId="4219"/>
    <cellStyle name="Q_650300-650321_5051 (จัดทำ)_ต้นทุนขายสินค้าปี 5051" xfId="4220"/>
    <cellStyle name="Q_650300-650321_5051 (จัดทำ)_ปรับผลต่าง 51.10 # 3" xfId="4221"/>
    <cellStyle name="Q_650300-650321_5051 (จัดทำ)_ปรับผลต่าง 51.10 # 3_120109_NRV Molasse Trading_1-11.05.52" xfId="4222"/>
    <cellStyle name="Q_650300-650321_5051 (จัดทำ)_ปรับผลต่าง 51.10 # 3_Book1" xfId="4223"/>
    <cellStyle name="Q_650300-650321_5051 (จัดทำ)_ปรับผลต่าง 51.10 # 3_MP_Variance_Jan09.xls" xfId="4224"/>
    <cellStyle name="Q_650300-650321_5051 (จัดทำ)_ปรับผลต่าง 51.10 # 3_Varince_52.01 " xfId="4225"/>
    <cellStyle name="Q_650300-650321_5051 (จัดทำ)_ปรับผลต่าง 51.10 # 3_ต้นทุนขายสินค้าปี 5051" xfId="4226"/>
    <cellStyle name="Q_650300-650321_5051 (จัดทำ)_ปรับผลต่าง 51.10 # 4" xfId="4227"/>
    <cellStyle name="Q_650300-650321_5051 (จัดทำ)_ปรับผลต่าง 51.10 # 4__MP_Variance_Apr09_Adjust" xfId="4228"/>
    <cellStyle name="Q_650300-650321_5051 (จัดทำ)_ปรับผลต่าง 51.10 # 4_120109_NRV Molasse Trading_1-11.05.52" xfId="4229"/>
    <cellStyle name="Q_650300-650321_5051 (จัดทำ)_ปรับผลต่าง 51.10 # 4_Book1" xfId="4230"/>
    <cellStyle name="Q_650300-650321_5051 (จัดทำ)_ปรับผลต่าง 51.10 # 4_Variance_Apr09 # 1" xfId="4231"/>
    <cellStyle name="Q_650300-650321_5051 (จัดทำ)_สรุปปรับผลต่าง_After" xfId="4232"/>
    <cellStyle name="Q_7.Revalue 2550_Machine_Audit 5051_NBV" xfId="4233"/>
    <cellStyle name="Q_7.Revalue 2550_Machine_Audit 5051_NBV__MP_Variance_Apr09_Adjust" xfId="4234"/>
    <cellStyle name="Q_7.Revalue 2550_Machine_Audit 5051_NBV_120109_NRV Molasse Trading_1-11.05.52" xfId="4235"/>
    <cellStyle name="Q_7.Revalue 2550_Machine_Audit 5051_NBV_Book1" xfId="4236"/>
    <cellStyle name="Q_7.Revalue 2550_Machine_Audit 5051_NBV_Variance_Apr09 # 1" xfId="4237"/>
    <cellStyle name="Q_8.Revalue 2550_Machine_Audit 5051_Original Cost" xfId="4238"/>
    <cellStyle name="Q_8.Revalue 2550_Machine_Audit 5051_Original Cost__MP_Variance_Apr09_Adjust" xfId="4239"/>
    <cellStyle name="Q_8.Revalue 2550_Machine_Audit 5051_Original Cost_120109_NRV Molasse Trading_1-11.05.52" xfId="4240"/>
    <cellStyle name="Q_8.Revalue 2550_Machine_Audit 5051_Original Cost_Book1" xfId="4241"/>
    <cellStyle name="Q_8.Revalue 2550_Machine_Audit 5051_Original Cost_Variance_Apr09 # 1" xfId="4242"/>
    <cellStyle name="Q_9313000" xfId="8934"/>
    <cellStyle name="Q_Adjust Q 4'50_MP_FAC" xfId="4243"/>
    <cellStyle name="Q_Adjust Q 4'50_MP_FAC__MP_Variance_Apr09_Adjust" xfId="4244"/>
    <cellStyle name="Q_Adjust Q 4'50_MP_FAC_120109_NRV Molasse Trading_1-11.05.52" xfId="4245"/>
    <cellStyle name="Q_Adjust Q 4'50_MP_FAC_Book1" xfId="4246"/>
    <cellStyle name="Q_Adjust Q 4'50_MP_FAC_Book1__MP_Variance_Apr09_Adjust" xfId="4247"/>
    <cellStyle name="Q_Adjust Q 4'50_MP_FAC_Book1_1" xfId="4248"/>
    <cellStyle name="Q_Adjust Q 4'50_MP_FAC_Book1_120109_NRV Molasse Trading_1-11.05.52" xfId="4249"/>
    <cellStyle name="Q_Adjust Q 4'50_MP_FAC_Book1_Variance_Apr09 # 1" xfId="4250"/>
    <cellStyle name="Q_Adjust Q 4'50_MP_FAC_MP_Variance_Jan09.xls" xfId="4251"/>
    <cellStyle name="Q_Adjust Q 4'50_MP_FAC_MP_Variance_Jan09_After.xls" xfId="4252"/>
    <cellStyle name="Q_Adjust Q 4'50_MP_FAC_TB For Audit Q 1'52" xfId="4253"/>
    <cellStyle name="Q_Adjust Q 4'50_MP_FAC_TB For Audit Q 1'52__MP_Variance_Apr09_Adjust" xfId="4254"/>
    <cellStyle name="Q_Adjust Q 4'50_MP_FAC_TB For Audit Q 1'52_120109_NRV Molasse Trading_1-11.05.52" xfId="4255"/>
    <cellStyle name="Q_Adjust Q 4'50_MP_FAC_TB For Audit Q 1'52_Book1" xfId="4256"/>
    <cellStyle name="Q_Adjust Q 4'50_MP_FAC_TB For Audit Q 1'52_Variance_Apr09 # 1" xfId="4257"/>
    <cellStyle name="Q_Adjust Q 4'50_MP_FAC_Variance_Apr09 # 1" xfId="4258"/>
    <cellStyle name="Q_Adjust Q 4'50_MP_FAC_Varince_52.01 " xfId="4259"/>
    <cellStyle name="Q_Adjust Q 4'50_MP_FAC_ขายน้ำตาล 11.51" xfId="4260"/>
    <cellStyle name="Q_Adjust Q 4'50_MP_FAC_ต้นทุนขายสินค้าปี 5051" xfId="4261"/>
    <cellStyle name="Q_Adjust Q 4'50_MP_FAC_ปรับผลต่าง 51.10 # 3" xfId="4262"/>
    <cellStyle name="Q_Adjust Q 4'50_MP_FAC_ปรับผลต่าง 51.10 # 3_120109_NRV Molasse Trading_1-11.05.52" xfId="4263"/>
    <cellStyle name="Q_Adjust Q 4'50_MP_FAC_ปรับผลต่าง 51.10 # 3_Book1" xfId="4264"/>
    <cellStyle name="Q_Adjust Q 4'50_MP_FAC_ปรับผลต่าง 51.10 # 3_MP_Variance_Jan09.xls" xfId="4265"/>
    <cellStyle name="Q_Adjust Q 4'50_MP_FAC_ปรับผลต่าง 51.10 # 3_Varince_52.01 " xfId="4266"/>
    <cellStyle name="Q_Adjust Q 4'50_MP_FAC_ปรับผลต่าง 51.10 # 3_ต้นทุนขายสินค้าปี 5051" xfId="4267"/>
    <cellStyle name="Q_Adjust Q 4'50_MP_FAC_ปรับผลต่าง 51.10 # 4" xfId="4268"/>
    <cellStyle name="Q_Adjust Q 4'50_MP_FAC_ปรับผลต่าง 51.10 # 4__MP_Variance_Apr09_Adjust" xfId="4269"/>
    <cellStyle name="Q_Adjust Q 4'50_MP_FAC_ปรับผลต่าง 51.10 # 4_120109_NRV Molasse Trading_1-11.05.52" xfId="4270"/>
    <cellStyle name="Q_Adjust Q 4'50_MP_FAC_ปรับผลต่าง 51.10 # 4_Book1" xfId="4271"/>
    <cellStyle name="Q_Adjust Q 4'50_MP_FAC_ปรับผลต่าง 51.10 # 4_Variance_Apr09 # 1" xfId="4272"/>
    <cellStyle name="Q_Adjust Q 4'50_MP_FAC_สรุปปรับผลต่าง_After" xfId="4273"/>
    <cellStyle name="Q_Adjustment Q 2'51" xfId="4274"/>
    <cellStyle name="Q_Adjustment Q 2'51__Audit Adjustment_Y'end  5051" xfId="4275"/>
    <cellStyle name="Q_Adjustment Q 2'51__MP_Variance_Apr09_Adjust" xfId="4276"/>
    <cellStyle name="Q_Adjustment Q 2'51_120109_NRV Molasse Trading_1-11.05.52" xfId="4277"/>
    <cellStyle name="Q_Adjustment Q 2'51_650300-650321_5051 (จัดทำ)" xfId="4278"/>
    <cellStyle name="Q_Adjustment Q 2'51_650300-650321_5051 (จัดทำ)__MP_Variance_Apr09_Adjust" xfId="4279"/>
    <cellStyle name="Q_Adjustment Q 2'51_650300-650321_5051 (จัดทำ)_120109_NRV Molasse Trading_1-11.05.52" xfId="4280"/>
    <cellStyle name="Q_Adjustment Q 2'51_650300-650321_5051 (จัดทำ)_Book1" xfId="4281"/>
    <cellStyle name="Q_Adjustment Q 2'51_650300-650321_5051 (จัดทำ)_Book1__MP_Variance_Apr09_Adjust" xfId="4282"/>
    <cellStyle name="Q_Adjustment Q 2'51_650300-650321_5051 (จัดทำ)_Book1_1" xfId="4283"/>
    <cellStyle name="Q_Adjustment Q 2'51_650300-650321_5051 (จัดทำ)_Book1_120109_NRV Molasse Trading_1-11.05.52" xfId="4284"/>
    <cellStyle name="Q_Adjustment Q 2'51_650300-650321_5051 (จัดทำ)_Book1_Variance_Apr09 # 1" xfId="4285"/>
    <cellStyle name="Q_Adjustment Q 2'51_650300-650321_5051 (จัดทำ)_MP_Variance_Jan09.xls" xfId="4286"/>
    <cellStyle name="Q_Adjustment Q 2'51_650300-650321_5051 (จัดทำ)_MP_Variance_Jan09_After.xls" xfId="4287"/>
    <cellStyle name="Q_Adjustment Q 2'51_650300-650321_5051 (จัดทำ)_TB For Audit Q 1'52" xfId="4288"/>
    <cellStyle name="Q_Adjustment Q 2'51_650300-650321_5051 (จัดทำ)_TB For Audit Q 1'52__MP_Variance_Apr09_Adjust" xfId="4289"/>
    <cellStyle name="Q_Adjustment Q 2'51_650300-650321_5051 (จัดทำ)_TB For Audit Q 1'52_120109_NRV Molasse Trading_1-11.05.52" xfId="4290"/>
    <cellStyle name="Q_Adjustment Q 2'51_650300-650321_5051 (จัดทำ)_TB For Audit Q 1'52_Book1" xfId="4291"/>
    <cellStyle name="Q_Adjustment Q 2'51_650300-650321_5051 (จัดทำ)_TB For Audit Q 1'52_Variance_Apr09 # 1" xfId="4292"/>
    <cellStyle name="Q_Adjustment Q 2'51_650300-650321_5051 (จัดทำ)_Variance_Apr09 # 1" xfId="4293"/>
    <cellStyle name="Q_Adjustment Q 2'51_650300-650321_5051 (จัดทำ)_Varince_52.01 " xfId="4294"/>
    <cellStyle name="Q_Adjustment Q 2'51_650300-650321_5051 (จัดทำ)_ขายน้ำตาล 11.51" xfId="4295"/>
    <cellStyle name="Q_Adjustment Q 2'51_650300-650321_5051 (จัดทำ)_ต้นทุนขายสินค้าปี 5051" xfId="4296"/>
    <cellStyle name="Q_Adjustment Q 2'51_650300-650321_5051 (จัดทำ)_ปรับผลต่าง 51.10 # 3" xfId="4297"/>
    <cellStyle name="Q_Adjustment Q 2'51_650300-650321_5051 (จัดทำ)_ปรับผลต่าง 51.10 # 3_120109_NRV Molasse Trading_1-11.05.52" xfId="4298"/>
    <cellStyle name="Q_Adjustment Q 2'51_650300-650321_5051 (จัดทำ)_ปรับผลต่าง 51.10 # 3_Book1" xfId="4299"/>
    <cellStyle name="Q_Adjustment Q 2'51_650300-650321_5051 (จัดทำ)_ปรับผลต่าง 51.10 # 3_MP_Variance_Jan09.xls" xfId="4300"/>
    <cellStyle name="Q_Adjustment Q 2'51_650300-650321_5051 (จัดทำ)_ปรับผลต่าง 51.10 # 3_Varince_52.01 " xfId="4301"/>
    <cellStyle name="Q_Adjustment Q 2'51_650300-650321_5051 (จัดทำ)_ปรับผลต่าง 51.10 # 3_ต้นทุนขายสินค้าปี 5051" xfId="4302"/>
    <cellStyle name="Q_Adjustment Q 2'51_650300-650321_5051 (จัดทำ)_ปรับผลต่าง 51.10 # 4" xfId="4303"/>
    <cellStyle name="Q_Adjustment Q 2'51_650300-650321_5051 (จัดทำ)_ปรับผลต่าง 51.10 # 4__MP_Variance_Apr09_Adjust" xfId="4304"/>
    <cellStyle name="Q_Adjustment Q 2'51_650300-650321_5051 (จัดทำ)_ปรับผลต่าง 51.10 # 4_120109_NRV Molasse Trading_1-11.05.52" xfId="4305"/>
    <cellStyle name="Q_Adjustment Q 2'51_650300-650321_5051 (จัดทำ)_ปรับผลต่าง 51.10 # 4_Book1" xfId="4306"/>
    <cellStyle name="Q_Adjustment Q 2'51_650300-650321_5051 (จัดทำ)_ปรับผลต่าง 51.10 # 4_Variance_Apr09 # 1" xfId="4307"/>
    <cellStyle name="Q_Adjustment Q 2'51_650300-650321_5051 (จัดทำ)_สรุปปรับผลต่าง_After" xfId="4308"/>
    <cellStyle name="Q_Adjustment Q 2'51_Asset Register as 31.10.51_After" xfId="4309"/>
    <cellStyle name="Q_Adjustment Q 2'51_Asset Register as 31.10.51_After__MP_Variance_Apr09_Adjust" xfId="4310"/>
    <cellStyle name="Q_Adjustment Q 2'51_Asset Register as 31.10.51_After_120109_NRV Molasse Trading_1-11.05.52" xfId="4311"/>
    <cellStyle name="Q_Adjustment Q 2'51_Asset Register as 31.10.51_After_Book1" xfId="4312"/>
    <cellStyle name="Q_Adjustment Q 2'51_Asset Register as 31.10.51_After_Variance_Apr09 # 1" xfId="4313"/>
    <cellStyle name="Q_Adjustment Q 2'51_Audit Adjustment_Y'end  5051" xfId="4314"/>
    <cellStyle name="Q_Adjustment Q 2'51_Book1" xfId="4315"/>
    <cellStyle name="Q_Adjustment Q 2'51_Book1_1" xfId="4316"/>
    <cellStyle name="Q_Adjustment Q 2'51_Book2" xfId="4317"/>
    <cellStyle name="Q_Adjustment Q 2'51_Book3" xfId="4318"/>
    <cellStyle name="Q_Adjustment Q 2'51_FAC_Package for Thai location_Q 3'51" xfId="4319"/>
    <cellStyle name="Q_Adjustment Q 2'51_FAC_Package for Thai location_Q 3'51(จัดทำ)_after" xfId="4320"/>
    <cellStyle name="Q_Adjustment Q 2'51_HO_MP_Package for Thai location_Q3" xfId="4321"/>
    <cellStyle name="Q_Adjustment Q 2'51_Molasse-NRV" xfId="4322"/>
    <cellStyle name="Q_Adjustment Q 2'51_Molasse-NRV_1" xfId="4323"/>
    <cellStyle name="Q_Adjustment Q 2'51_Molasse-NRV_120109_NRV Molasse Trading_1-11.05.52" xfId="4324"/>
    <cellStyle name="Q_Adjustment Q 2'51_Molasse-NRV_Audit Adjustment_Y'end  5051" xfId="4325"/>
    <cellStyle name="Q_Adjustment Q 2'51_Molasse-NRV_Book1" xfId="4326"/>
    <cellStyle name="Q_Adjustment Q 2'51_Molasse-NRV_MP_Variance_Jan09.xls" xfId="4327"/>
    <cellStyle name="Q_Adjustment Q 2'51_Molasse-NRV_TB For Audit Q 1'52" xfId="4328"/>
    <cellStyle name="Q_Adjustment Q 2'51_Molasse-NRV_Varince_52.01 " xfId="4329"/>
    <cellStyle name="Q_Adjustment Q 2'51_Molasse-NRV_ZMR7_11.50-05.51" xfId="4330"/>
    <cellStyle name="Q_Adjustment Q 2'51_Molasse-NRV_ขายน้ำตาล 11.51" xfId="4331"/>
    <cellStyle name="Q_Adjustment Q 2'51_Molasse-NRV_ต้นทุนขายสินค้าปี 5051" xfId="4332"/>
    <cellStyle name="Q_Adjustment Q 2'51_Molasse-NRV_ปรับผลต่าง 51.07" xfId="4333"/>
    <cellStyle name="Q_Adjustment Q 2'51_Molasse-NRV_ปรับผลต่าง 51.07 Edit 1 " xfId="4334"/>
    <cellStyle name="Q_Adjustment Q 2'51_Molasse-NRV_ปรับผลต่าง 51.07_1" xfId="4335"/>
    <cellStyle name="Q_Adjustment Q 2'51_Molasse-NRV_ปรับผลต่าง 51.07_Adjust Q 3'51 " xfId="4336"/>
    <cellStyle name="Q_Adjustment Q 2'51_Molasse-NRV_ปรับผลต่าง 51.07-2" xfId="4337"/>
    <cellStyle name="Q_Adjustment Q 2'51_Molasse-NRV_ปรับผลต่าง 51.09_Review" xfId="4338"/>
    <cellStyle name="Q_Adjustment Q 2'51_Molasse-NRV_ปรับผลต่าง 51.10" xfId="4339"/>
    <cellStyle name="Q_Adjustment Q 2'51_Molasse-NRV_ปรับผลต่าง 51.10 # 3" xfId="4340"/>
    <cellStyle name="Q_Adjustment Q 2'51_Molasse-NRV_ปรับผลต่าง 51.10 # 4" xfId="4341"/>
    <cellStyle name="Q_Adjustment Q 2'51_MP_Variance_Jan09.xls" xfId="4342"/>
    <cellStyle name="Q_Adjustment Q 2'51_MP_Variance_Jan09_After.xls" xfId="4343"/>
    <cellStyle name="Q_Adjustment Q 2'51_Package AR_Farmer 5051" xfId="4344"/>
    <cellStyle name="Q_Adjustment Q 2'51_Revenue_Molasse" xfId="4345"/>
    <cellStyle name="Q_Adjustment Q 2'51_Sheet1" xfId="4346"/>
    <cellStyle name="Q_Adjustment Q 2'51_Sheet1__Audit Adjustment_Y'end  5051" xfId="4347"/>
    <cellStyle name="Q_Adjustment Q 2'51_Sheet1__MP_Variance_Apr09_Adjust" xfId="4348"/>
    <cellStyle name="Q_Adjustment Q 2'51_Sheet1_120109_NRV Molasse Trading_1-11.05.52" xfId="4349"/>
    <cellStyle name="Q_Adjustment Q 2'51_Sheet1_650300-650321_5051 (จัดทำ)" xfId="4350"/>
    <cellStyle name="Q_Adjustment Q 2'51_Sheet1_650300-650321_5051 (จัดทำ)__MP_Variance_Apr09_Adjust" xfId="4351"/>
    <cellStyle name="Q_Adjustment Q 2'51_Sheet1_650300-650321_5051 (จัดทำ)_120109_NRV Molasse Trading_1-11.05.52" xfId="4352"/>
    <cellStyle name="Q_Adjustment Q 2'51_Sheet1_650300-650321_5051 (จัดทำ)_Book1" xfId="4353"/>
    <cellStyle name="Q_Adjustment Q 2'51_Sheet1_650300-650321_5051 (จัดทำ)_Book1__MP_Variance_Apr09_Adjust" xfId="4354"/>
    <cellStyle name="Q_Adjustment Q 2'51_Sheet1_650300-650321_5051 (จัดทำ)_Book1_1" xfId="4355"/>
    <cellStyle name="Q_Adjustment Q 2'51_Sheet1_650300-650321_5051 (จัดทำ)_Book1_120109_NRV Molasse Trading_1-11.05.52" xfId="4356"/>
    <cellStyle name="Q_Adjustment Q 2'51_Sheet1_650300-650321_5051 (จัดทำ)_Book1_Variance_Apr09 # 1" xfId="4357"/>
    <cellStyle name="Q_Adjustment Q 2'51_Sheet1_650300-650321_5051 (จัดทำ)_MP_Variance_Jan09.xls" xfId="4358"/>
    <cellStyle name="Q_Adjustment Q 2'51_Sheet1_650300-650321_5051 (จัดทำ)_MP_Variance_Jan09_After.xls" xfId="4359"/>
    <cellStyle name="Q_Adjustment Q 2'51_Sheet1_650300-650321_5051 (จัดทำ)_TB For Audit Q 1'52" xfId="4360"/>
    <cellStyle name="Q_Adjustment Q 2'51_Sheet1_650300-650321_5051 (จัดทำ)_TB For Audit Q 1'52__MP_Variance_Apr09_Adjust" xfId="4361"/>
    <cellStyle name="Q_Adjustment Q 2'51_Sheet1_650300-650321_5051 (จัดทำ)_TB For Audit Q 1'52_120109_NRV Molasse Trading_1-11.05.52" xfId="4362"/>
    <cellStyle name="Q_Adjustment Q 2'51_Sheet1_650300-650321_5051 (จัดทำ)_TB For Audit Q 1'52_Book1" xfId="4363"/>
    <cellStyle name="Q_Adjustment Q 2'51_Sheet1_650300-650321_5051 (จัดทำ)_TB For Audit Q 1'52_Variance_Apr09 # 1" xfId="4364"/>
    <cellStyle name="Q_Adjustment Q 2'51_Sheet1_650300-650321_5051 (จัดทำ)_Variance_Apr09 # 1" xfId="4365"/>
    <cellStyle name="Q_Adjustment Q 2'51_Sheet1_650300-650321_5051 (จัดทำ)_Varince_52.01 " xfId="4366"/>
    <cellStyle name="Q_Adjustment Q 2'51_Sheet1_650300-650321_5051 (จัดทำ)_ขายน้ำตาล 11.51" xfId="4367"/>
    <cellStyle name="Q_Adjustment Q 2'51_Sheet1_650300-650321_5051 (จัดทำ)_ต้นทุนขายสินค้าปี 5051" xfId="4368"/>
    <cellStyle name="Q_Adjustment Q 2'51_Sheet1_650300-650321_5051 (จัดทำ)_ปรับผลต่าง 51.10 # 3" xfId="4369"/>
    <cellStyle name="Q_Adjustment Q 2'51_Sheet1_650300-650321_5051 (จัดทำ)_ปรับผลต่าง 51.10 # 3_120109_NRV Molasse Trading_1-11.05.52" xfId="4370"/>
    <cellStyle name="Q_Adjustment Q 2'51_Sheet1_650300-650321_5051 (จัดทำ)_ปรับผลต่าง 51.10 # 3_Book1" xfId="4371"/>
    <cellStyle name="Q_Adjustment Q 2'51_Sheet1_650300-650321_5051 (จัดทำ)_ปรับผลต่าง 51.10 # 3_MP_Variance_Jan09.xls" xfId="4372"/>
    <cellStyle name="Q_Adjustment Q 2'51_Sheet1_650300-650321_5051 (จัดทำ)_ปรับผลต่าง 51.10 # 3_Varince_52.01 " xfId="4373"/>
    <cellStyle name="Q_Adjustment Q 2'51_Sheet1_650300-650321_5051 (จัดทำ)_ปรับผลต่าง 51.10 # 3_ต้นทุนขายสินค้าปี 5051" xfId="4374"/>
    <cellStyle name="Q_Adjustment Q 2'51_Sheet1_650300-650321_5051 (จัดทำ)_ปรับผลต่าง 51.10 # 4" xfId="4375"/>
    <cellStyle name="Q_Adjustment Q 2'51_Sheet1_650300-650321_5051 (จัดทำ)_ปรับผลต่าง 51.10 # 4__MP_Variance_Apr09_Adjust" xfId="4376"/>
    <cellStyle name="Q_Adjustment Q 2'51_Sheet1_650300-650321_5051 (จัดทำ)_ปรับผลต่าง 51.10 # 4_120109_NRV Molasse Trading_1-11.05.52" xfId="4377"/>
    <cellStyle name="Q_Adjustment Q 2'51_Sheet1_650300-650321_5051 (จัดทำ)_ปรับผลต่าง 51.10 # 4_Book1" xfId="4378"/>
    <cellStyle name="Q_Adjustment Q 2'51_Sheet1_650300-650321_5051 (จัดทำ)_ปรับผลต่าง 51.10 # 4_Variance_Apr09 # 1" xfId="4379"/>
    <cellStyle name="Q_Adjustment Q 2'51_Sheet1_650300-650321_5051 (จัดทำ)_สรุปปรับผลต่าง_After" xfId="4380"/>
    <cellStyle name="Q_Adjustment Q 2'51_Sheet1_Asset Register as 31.10.51_After" xfId="4381"/>
    <cellStyle name="Q_Adjustment Q 2'51_Sheet1_Asset Register as 31.10.51_After__MP_Variance_Apr09_Adjust" xfId="4382"/>
    <cellStyle name="Q_Adjustment Q 2'51_Sheet1_Asset Register as 31.10.51_After_120109_NRV Molasse Trading_1-11.05.52" xfId="4383"/>
    <cellStyle name="Q_Adjustment Q 2'51_Sheet1_Asset Register as 31.10.51_After_Book1" xfId="4384"/>
    <cellStyle name="Q_Adjustment Q 2'51_Sheet1_Asset Register as 31.10.51_After_Variance_Apr09 # 1" xfId="4385"/>
    <cellStyle name="Q_Adjustment Q 2'51_Sheet1_Audit Adjustment_Y'end  5051" xfId="4386"/>
    <cellStyle name="Q_Adjustment Q 2'51_Sheet1_Book1" xfId="4387"/>
    <cellStyle name="Q_Adjustment Q 2'51_Sheet1_Book1_1" xfId="4388"/>
    <cellStyle name="Q_Adjustment Q 2'51_Sheet1_Book2" xfId="4389"/>
    <cellStyle name="Q_Adjustment Q 2'51_Sheet1_Book3" xfId="4390"/>
    <cellStyle name="Q_Adjustment Q 2'51_Sheet1_FAC_Package for Thai location_Q 3'51" xfId="4391"/>
    <cellStyle name="Q_Adjustment Q 2'51_Sheet1_FAC_Package for Thai location_Q 3'51(จัดทำ)_after" xfId="4392"/>
    <cellStyle name="Q_Adjustment Q 2'51_Sheet1_HO_MP_Package for Thai location_Q3" xfId="4393"/>
    <cellStyle name="Q_Adjustment Q 2'51_Sheet1_MP_Variance_Jan09.xls" xfId="4394"/>
    <cellStyle name="Q_Adjustment Q 2'51_Sheet1_MP_Variance_Jan09_After.xls" xfId="4395"/>
    <cellStyle name="Q_Adjustment Q 2'51_Sheet1_Package AR_Farmer 5051" xfId="4396"/>
    <cellStyle name="Q_Adjustment Q 2'51_Sheet1_TB For Audit Q 1'52" xfId="4397"/>
    <cellStyle name="Q_Adjustment Q 2'51_Sheet1_TB For Audit Q 1'52__MP_Variance_Apr09_Adjust" xfId="4398"/>
    <cellStyle name="Q_Adjustment Q 2'51_Sheet1_TB For Audit Q 1'52_120109_NRV Molasse Trading_1-11.05.52" xfId="4399"/>
    <cellStyle name="Q_Adjustment Q 2'51_Sheet1_TB For Audit Q 1'52_Book1" xfId="4400"/>
    <cellStyle name="Q_Adjustment Q 2'51_Sheet1_TB For Audit Q 1'52_Variance_Apr09 # 1" xfId="4401"/>
    <cellStyle name="Q_Adjustment Q 2'51_Sheet1_Trial Balance 5152_check" xfId="4402"/>
    <cellStyle name="Q_Adjustment Q 2'51_Sheet1_Trial Balance 5152_check_1" xfId="4403"/>
    <cellStyle name="Q_Adjustment Q 2'51_Sheet1_Trial Balance 5152_check_1__MP_Variance_Apr09_Adjust" xfId="4404"/>
    <cellStyle name="Q_Adjustment Q 2'51_Sheet1_Trial Balance 5152_check_1_120109_NRV Molasse Trading_1-11.05.52" xfId="4405"/>
    <cellStyle name="Q_Adjustment Q 2'51_Sheet1_Trial Balance 5152_check_1_Book1" xfId="4406"/>
    <cellStyle name="Q_Adjustment Q 2'51_Sheet1_Trial Balance 5152_check_1_Variance_Apr09 # 1" xfId="4407"/>
    <cellStyle name="Q_Adjustment Q 2'51_Sheet1_Trial Balance 5152_check_120109_NRV Molasse Trading_1-11.05.52" xfId="4408"/>
    <cellStyle name="Q_Adjustment Q 2'51_Sheet1_Trial Balance 5152_check_2" xfId="4409"/>
    <cellStyle name="Q_Adjustment Q 2'51_Sheet1_Trial Balance 5152_check_Book1" xfId="4410"/>
    <cellStyle name="Q_Adjustment Q 2'51_Sheet1_Trial Balance 5152_check_MP_Variance_Jan09.xls" xfId="4411"/>
    <cellStyle name="Q_Adjustment Q 2'51_Sheet1_Trial Balance 5152_check_Varince_52.01 " xfId="4412"/>
    <cellStyle name="Q_Adjustment Q 2'51_Sheet1_Trial Balance 5152_check_ต้นทุนขายสินค้าปี 5051" xfId="4413"/>
    <cellStyle name="Q_Adjustment Q 2'51_Sheet1_Trial Balance_Check" xfId="4414"/>
    <cellStyle name="Q_Adjustment Q 2'51_Sheet1_Trial Balance_Check__MP_Variance_Apr09_Adjust" xfId="4415"/>
    <cellStyle name="Q_Adjustment Q 2'51_Sheet1_Trial Balance_Check_120109_NRV Molasse Trading_1-11.05.52" xfId="4416"/>
    <cellStyle name="Q_Adjustment Q 2'51_Sheet1_Trial Balance_Check_Book1" xfId="4417"/>
    <cellStyle name="Q_Adjustment Q 2'51_Sheet1_Trial Balance_Check_Book1__MP_Variance_Apr09_Adjust" xfId="4418"/>
    <cellStyle name="Q_Adjustment Q 2'51_Sheet1_Trial Balance_Check_Book1_1" xfId="4419"/>
    <cellStyle name="Q_Adjustment Q 2'51_Sheet1_Trial Balance_Check_Book1_Variance_Apr09 # 1" xfId="4420"/>
    <cellStyle name="Q_Adjustment Q 2'51_Sheet1_Trial Balance_Check_MP_Variance_Jan09.xls" xfId="4421"/>
    <cellStyle name="Q_Adjustment Q 2'51_Sheet1_Trial Balance_Check_MP_Variance_Jan09_After.xls" xfId="4422"/>
    <cellStyle name="Q_Adjustment Q 2'51_Sheet1_Trial Balance_Check_TB For Audit Q 1'52" xfId="4423"/>
    <cellStyle name="Q_Adjustment Q 2'51_Sheet1_Trial Balance_Check_TB For Audit Q 1'52__MP_Variance_Apr09_Adjust" xfId="4424"/>
    <cellStyle name="Q_Adjustment Q 2'51_Sheet1_Trial Balance_Check_TB For Audit Q 1'52_Book1" xfId="4425"/>
    <cellStyle name="Q_Adjustment Q 2'51_Sheet1_Trial Balance_Check_TB For Audit Q 1'52_Variance_Apr09 # 1" xfId="4426"/>
    <cellStyle name="Q_Adjustment Q 2'51_Sheet1_Trial Balance_Check_Variance_Apr09 # 1" xfId="4427"/>
    <cellStyle name="Q_Adjustment Q 2'51_Sheet1_Trial Balance_Check_Varince_52.01 " xfId="4428"/>
    <cellStyle name="Q_Adjustment Q 2'51_Sheet1_Trial Balance_Check_ต้นทุนขายสินค้าปี 5051" xfId="4429"/>
    <cellStyle name="Q_Adjustment Q 2'51_Sheet1_Trial Balance_Check_ปรับผลต่าง 51.10 # 4" xfId="4430"/>
    <cellStyle name="Q_Adjustment Q 2'51_Sheet1_Trial Balance_Check_ปรับผลต่าง 51.10 # 4__MP_Variance_Apr09_Adjust" xfId="4431"/>
    <cellStyle name="Q_Adjustment Q 2'51_Sheet1_Trial Balance_Check_ปรับผลต่าง 51.10 # 4_Book1" xfId="4432"/>
    <cellStyle name="Q_Adjustment Q 2'51_Sheet1_Trial Balance_Check_ปรับผลต่าง 51.10 # 4_Variance_Apr09 # 1" xfId="4433"/>
    <cellStyle name="Q_Adjustment Q 2'51_Sheet1_Trial Balance_Check_สรุปปรับผลต่าง_After" xfId="4434"/>
    <cellStyle name="Q_Adjustment Q 2'51_Sheet1_Variance_Apr09 # 1" xfId="4435"/>
    <cellStyle name="Q_Adjustment Q 2'51_Sheet1_Varince_52.01 " xfId="4436"/>
    <cellStyle name="Q_Adjustment Q 2'51_Sheet1_ZMR7_11.50-05.51" xfId="4437"/>
    <cellStyle name="Q_Adjustment Q 2'51_Sheet1_ขายน้ำตาล 11.51" xfId="4438"/>
    <cellStyle name="Q_Adjustment Q 2'51_Sheet1_ต้นทุนขายสินค้าปี 5051" xfId="4439"/>
    <cellStyle name="Q_Adjustment Q 2'51_Sheet1_ปรับผลต่าง 51.07" xfId="4440"/>
    <cellStyle name="Q_Adjustment Q 2'51_Sheet1_ปรับผลต่าง 51.07 Edit 1 " xfId="4441"/>
    <cellStyle name="Q_Adjustment Q 2'51_Sheet1_ปรับผลต่าง 51.07_1" xfId="4442"/>
    <cellStyle name="Q_Adjustment Q 2'51_Sheet1_ปรับผลต่าง 51.07_Adjust Q 3'51 " xfId="4443"/>
    <cellStyle name="Q_Adjustment Q 2'51_Sheet1_ปรับผลต่าง 51.07-2" xfId="4444"/>
    <cellStyle name="Q_Adjustment Q 2'51_Sheet1_ปรับผลต่าง 51.09_Review" xfId="4445"/>
    <cellStyle name="Q_Adjustment Q 2'51_Sheet1_ปรับผลต่าง 51.10" xfId="4446"/>
    <cellStyle name="Q_Adjustment Q 2'51_Sheet1_ปรับผลต่าง 51.10 # 3" xfId="4447"/>
    <cellStyle name="Q_Adjustment Q 2'51_Sheet1_ปรับผลต่าง 51.10 # 4" xfId="4448"/>
    <cellStyle name="Q_Adjustment Q 2'51_Sheet1_สรุปปรับผลต่าง_After" xfId="4449"/>
    <cellStyle name="Q_Adjustment Q 2'51_TB For Audit Q 1'52" xfId="4450"/>
    <cellStyle name="Q_Adjustment Q 2'51_TB For Audit Q 1'52__MP_Variance_Apr09_Adjust" xfId="4451"/>
    <cellStyle name="Q_Adjustment Q 2'51_TB For Audit Q 1'52_Book1" xfId="4452"/>
    <cellStyle name="Q_Adjustment Q 2'51_TB For Audit Q 1'52_Variance_Apr09 # 1" xfId="4453"/>
    <cellStyle name="Q_Adjustment Q 2'51_Trial Balance 5152_check" xfId="4454"/>
    <cellStyle name="Q_Adjustment Q 2'51_Trial Balance 5152_check_1" xfId="4455"/>
    <cellStyle name="Q_Adjustment Q 2'51_Trial Balance 5152_check_1__MP_Variance_Apr09_Adjust" xfId="4456"/>
    <cellStyle name="Q_Adjustment Q 2'51_Trial Balance 5152_check_1_Book1" xfId="4457"/>
    <cellStyle name="Q_Adjustment Q 2'51_Trial Balance 5152_check_1_Variance_Apr09 # 1" xfId="4458"/>
    <cellStyle name="Q_Adjustment Q 2'51_Trial Balance 5152_check_2" xfId="4459"/>
    <cellStyle name="Q_Adjustment Q 2'51_Trial Balance 5152_check_Book1" xfId="4460"/>
    <cellStyle name="Q_Adjustment Q 2'51_Trial Balance 5152_check_MP_Variance_Jan09.xls" xfId="4461"/>
    <cellStyle name="Q_Adjustment Q 2'51_Trial Balance 5152_check_Varince_52.01 " xfId="4462"/>
    <cellStyle name="Q_Adjustment Q 2'51_Trial Balance 5152_check_ต้นทุนขายสินค้าปี 5051" xfId="4463"/>
    <cellStyle name="Q_Adjustment Q 2'51_Trial Balance_Check" xfId="4464"/>
    <cellStyle name="Q_Adjustment Q 2'51_Trial Balance_Check__MP_Variance_Apr09_Adjust" xfId="4465"/>
    <cellStyle name="Q_Adjustment Q 2'51_Trial Balance_Check_Book1" xfId="4466"/>
    <cellStyle name="Q_Adjustment Q 2'51_Trial Balance_Check_Book1__MP_Variance_Apr09_Adjust" xfId="4467"/>
    <cellStyle name="Q_Adjustment Q 2'51_Trial Balance_Check_Book1_1" xfId="4468"/>
    <cellStyle name="Q_Adjustment Q 2'51_Trial Balance_Check_Book1_Variance_Apr09 # 1" xfId="4469"/>
    <cellStyle name="Q_Adjustment Q 2'51_Trial Balance_Check_MP_Variance_Jan09.xls" xfId="4470"/>
    <cellStyle name="Q_Adjustment Q 2'51_Trial Balance_Check_MP_Variance_Jan09_After.xls" xfId="4471"/>
    <cellStyle name="Q_Adjustment Q 2'51_Trial Balance_Check_TB For Audit Q 1'52" xfId="4472"/>
    <cellStyle name="Q_Adjustment Q 2'51_Trial Balance_Check_TB For Audit Q 1'52__MP_Variance_Apr09_Adjust" xfId="4473"/>
    <cellStyle name="Q_Adjustment Q 2'51_Trial Balance_Check_TB For Audit Q 1'52_Book1" xfId="4474"/>
    <cellStyle name="Q_Adjustment Q 2'51_Trial Balance_Check_TB For Audit Q 1'52_Variance_Apr09 # 1" xfId="4475"/>
    <cellStyle name="Q_Adjustment Q 2'51_Trial Balance_Check_Variance_Apr09 # 1" xfId="4476"/>
    <cellStyle name="Q_Adjustment Q 2'51_Trial Balance_Check_Varince_52.01 " xfId="4477"/>
    <cellStyle name="Q_Adjustment Q 2'51_Trial Balance_Check_ต้นทุนขายสินค้าปี 5051" xfId="4478"/>
    <cellStyle name="Q_Adjustment Q 2'51_Trial Balance_Check_ปรับผลต่าง 51.10 # 4" xfId="4479"/>
    <cellStyle name="Q_Adjustment Q 2'51_Trial Balance_Check_ปรับผลต่าง 51.10 # 4__MP_Variance_Apr09_Adjust" xfId="4480"/>
    <cellStyle name="Q_Adjustment Q 2'51_Trial Balance_Check_ปรับผลต่าง 51.10 # 4_Book1" xfId="4481"/>
    <cellStyle name="Q_Adjustment Q 2'51_Trial Balance_Check_ปรับผลต่าง 51.10 # 4_Variance_Apr09 # 1" xfId="4482"/>
    <cellStyle name="Q_Adjustment Q 2'51_Trial Balance_Check_สรุปปรับผลต่าง_After" xfId="4483"/>
    <cellStyle name="Q_Adjustment Q 2'51_Variance_Apr09 # 1" xfId="4484"/>
    <cellStyle name="Q_Adjustment Q 2'51_Varince_52.01 " xfId="4485"/>
    <cellStyle name="Q_Adjustment Q 2'51_ZMR7_11.50-05.51" xfId="4486"/>
    <cellStyle name="Q_Adjustment Q 2'51_ขายน้ำตาล 11.51" xfId="4487"/>
    <cellStyle name="Q_Adjustment Q 2'51_ต้นทุนขายสินค้าปี 5051" xfId="4488"/>
    <cellStyle name="Q_Adjustment Q 2'51_ปรับผลต่าง 51.04_Adjust Q 2'51" xfId="4489"/>
    <cellStyle name="Q_Adjustment Q 2'51_ปรับผลต่าง 51.07" xfId="4490"/>
    <cellStyle name="Q_Adjustment Q 2'51_ปรับผลต่าง 51.07 Edit 1 " xfId="4491"/>
    <cellStyle name="Q_Adjustment Q 2'51_ปรับผลต่าง 51.07_1" xfId="4492"/>
    <cellStyle name="Q_Adjustment Q 2'51_ปรับผลต่าง 51.07_Adjust Q 3'51 " xfId="4493"/>
    <cellStyle name="Q_Adjustment Q 2'51_ปรับผลต่าง 51.07-2" xfId="4494"/>
    <cellStyle name="Q_Adjustment Q 2'51_ปรับผลต่าง 51.09_Review" xfId="4495"/>
    <cellStyle name="Q_Adjustment Q 2'51_ปรับผลต่าง 51.10" xfId="4496"/>
    <cellStyle name="Q_Adjustment Q 2'51_ปรับผลต่าง 51.10 # 3" xfId="4497"/>
    <cellStyle name="Q_Adjustment Q 2'51_ปรับผลต่าง 51.10 # 4" xfId="4498"/>
    <cellStyle name="Q_Adjustment Q 2'51_สรุปปรับผลต่าง_After" xfId="4499"/>
    <cellStyle name="Q_Adjustment_Q 2'51" xfId="4500"/>
    <cellStyle name="Q_Adjustment_Q 2'51_1.120400-120600_Details &amp; Aging_31.10.51" xfId="4501"/>
    <cellStyle name="Q_Adjustment_Q 2'51_1.120400-120600_Details &amp; Aging_31.10.51__MP_Variance_Apr09_Adjust" xfId="4502"/>
    <cellStyle name="Q_Adjustment_Q 2'51_1.120400-120600_Details &amp; Aging_31.10.51_Book1" xfId="4503"/>
    <cellStyle name="Q_Adjustment_Q 2'51_1.120400-120600_Details &amp; Aging_31.10.51_Variance_Apr09 # 1" xfId="4504"/>
    <cellStyle name="Q_Adjustment_Q 2'51_Audit Adjustment_Y'end  5051" xfId="4505"/>
    <cellStyle name="Q_Adjustment_Q 2'51_Book1" xfId="4506"/>
    <cellStyle name="Q_Adjustment_Q 2'51_Book2" xfId="4507"/>
    <cellStyle name="Q_Adjustment_Q 2'51_Book3" xfId="4508"/>
    <cellStyle name="Q_Adjustment_Q 2'51_FAC_Package for Thai location_Q 3'51" xfId="4509"/>
    <cellStyle name="Q_Adjustment_Q 2'51_HO_MP_Package for Thai location_Q3" xfId="4510"/>
    <cellStyle name="Q_Adjustment_Q 2'51_MP_Variance_Jan09.xls" xfId="4511"/>
    <cellStyle name="Q_Adjustment_Q 2'51_TB For Audit Q 1'52" xfId="4512"/>
    <cellStyle name="Q_Adjustment_Q 2'51_Varince_52.01 " xfId="4513"/>
    <cellStyle name="Q_Adjustment_Q 2'51_ZMR7_11.50-05.51" xfId="4514"/>
    <cellStyle name="Q_Adjustment_Q 2'51_ขายน้ำตาล 11.51" xfId="4515"/>
    <cellStyle name="Q_Adjustment_Q 2'51_ต้นทุนขายสินค้าปี 5051" xfId="4516"/>
    <cellStyle name="Q_Adjustment_Q 2'51_ปรับผลต่าง 51.07" xfId="4517"/>
    <cellStyle name="Q_Adjustment_Q 2'51_ปรับผลต่าง 51.07 Edit 1 " xfId="4518"/>
    <cellStyle name="Q_Adjustment_Q 2'51_ปรับผลต่าง 51.07_1" xfId="4519"/>
    <cellStyle name="Q_Adjustment_Q 2'51_ปรับผลต่าง 51.07_Adjust Q 3'51 " xfId="4520"/>
    <cellStyle name="Q_Adjustment_Q 2'51_ปรับผลต่าง 51.07-2" xfId="4521"/>
    <cellStyle name="Q_Adjustment_Q 2'51_ปรับผลต่าง 51.09_Review" xfId="4522"/>
    <cellStyle name="Q_Adjustment_Q 2'51_ปรับผลต่าง 51.10" xfId="4523"/>
    <cellStyle name="Q_Adjustment_Q 2'51_ปรับผลต่าง 51.10 # 3" xfId="4524"/>
    <cellStyle name="Q_Adjustment_Q 2'51_ปรับผลต่าง 51.10 # 4" xfId="4525"/>
    <cellStyle name="Q_Asset Register as 31.07.51" xfId="4526"/>
    <cellStyle name="Q_Asset Register as 31.07.51_FAC_Package for Thai location_Q 3'51(จัดทำ)_after" xfId="4527"/>
    <cellStyle name="Q_Asset Register as 31.07.51_FAC_Package for Thai location_Q 3'51(จัดทำ)_after__MP_Variance_Apr09_Adjust" xfId="4528"/>
    <cellStyle name="Q_Asset Register as 31.07.51_FAC_Package for Thai location_Q 3'51(จัดทำ)_after_Book1" xfId="4529"/>
    <cellStyle name="Q_Asset Register as 31.07.51_FAC_Package for Thai location_Q 3'51(จัดทำ)_after_Variance_Apr09 # 1" xfId="4530"/>
    <cellStyle name="Q_Asset Register as 31.10.51" xfId="4531"/>
    <cellStyle name="Q_Asset Register as 31.10.51__MP_Variance_Apr09_Adjust" xfId="4532"/>
    <cellStyle name="Q_Asset Register as 31.10.51_After" xfId="4533"/>
    <cellStyle name="Q_Asset Register as 31.10.51_After__MP_Variance_Apr09_Adjust" xfId="4534"/>
    <cellStyle name="Q_Asset Register as 31.10.51_After_Book1" xfId="4535"/>
    <cellStyle name="Q_Asset Register as 31.10.51_After_Variance_Apr09 # 1" xfId="4536"/>
    <cellStyle name="Q_Asset Register as 31.10.51_Book1" xfId="4537"/>
    <cellStyle name="Q_Asset Register as 31.10.51_Variance_Apr09 # 1" xfId="4538"/>
    <cellStyle name="Q_Book1" xfId="4539"/>
    <cellStyle name="Q_Book1_1" xfId="4540"/>
    <cellStyle name="Q_Book2" xfId="4541"/>
    <cellStyle name="Q_Book3" xfId="4542"/>
    <cellStyle name="Q_BUDGET 5152.Vacuumpan.(140351)" xfId="4543"/>
    <cellStyle name="Q_BUDGET 5152.Vacuumpan.(140351)_001 %e0%b8%9a%e0%b8%b8%e0%b8%84%e0%b8%84%e0%b8%a5(1)" xfId="8935"/>
    <cellStyle name="Q_BUDGET 5152.Vacuumpan.(140351)_EE- Budget 5253 16-02-2009 Update-2" xfId="8936"/>
    <cellStyle name="Q_BUDGET 5152.Vacuumpan.(140351)_From to แผนก" xfId="8937"/>
    <cellStyle name="Q_BUDGET 5152.Vacuumpan.(140351)_Maintenance Butget 5253 Rev2 04-02-2009(1)" xfId="8938"/>
    <cellStyle name="Q_BUDGET 5152.Vacuumpan.(140351)_งบซ่อมปี 53" xfId="8939"/>
    <cellStyle name="Q_BUDGET 5152.Vacuumpan.(140351)_งบซ่อมลงทุน 5253_บรรจุ" xfId="8940"/>
    <cellStyle name="Q_BUDGET 5152.Vacuumpan.(140351)_งบซ่อมหม้อเคี่ยว5253" xfId="8941"/>
    <cellStyle name="Q_BUDGET 5152.Vacuumpan.(140351)_งบประมาณซ่อมแซมและลงทุนปี 5253 (น้ำเชื่อมรีไฟน์)" xfId="8942"/>
    <cellStyle name="Q_budje maintence Mill5152rev-14-03-51" xfId="4544"/>
    <cellStyle name="Q_budje maintence Mill5152rev-14-03-51_001 %e0%b8%9a%e0%b8%b8%e0%b8%84%e0%b8%84%e0%b8%a5(1)" xfId="8943"/>
    <cellStyle name="Q_budje maintence Mill5152rev-14-03-51_EE- Budget 5253 16-02-2009 Update-2" xfId="8944"/>
    <cellStyle name="Q_budje maintence Mill5152rev-14-03-51_From to แผนก" xfId="8945"/>
    <cellStyle name="Q_budje maintence Mill5152rev-14-03-51_Maintenance Butget 5253 Rev2 04-02-2009(1)" xfId="8946"/>
    <cellStyle name="Q_budje maintence Mill5152rev-14-03-51_งบซ่อมปี 53" xfId="8947"/>
    <cellStyle name="Q_budje maintence Mill5152rev-14-03-51_งบซ่อมลงทุน 5253_บรรจุ" xfId="8948"/>
    <cellStyle name="Q_budje maintence Mill5152rev-14-03-51_งบซ่อมหม้อเคี่ยว5253" xfId="8949"/>
    <cellStyle name="Q_budje maintence Mill5152rev-14-03-51_งบประมาณซ่อมแซมและลงทุนปี 5253 (น้ำเชื่อมรีไฟน์)" xfId="8950"/>
    <cellStyle name="Q_EE- Budget 5253 16-02-2009 Update-2" xfId="8951"/>
    <cellStyle name="Q_FAC_Package for Thai location_Q 3'51" xfId="4545"/>
    <cellStyle name="Q_FAC_Package for Thai location_Q 3'51(จัดทำ)_after" xfId="4546"/>
    <cellStyle name="Q_From to แผนก" xfId="8952"/>
    <cellStyle name="Q_fromhr  4950" xfId="8953"/>
    <cellStyle name="Q_HO_MP_Package for Thai location_Q3" xfId="4547"/>
    <cellStyle name="Q_Maintenance Butget 5253 Rev2 04-02-2009(1)" xfId="8954"/>
    <cellStyle name="Q_MP_Variance_Jan09_After.xls" xfId="4548"/>
    <cellStyle name="Q_New Std_Change" xfId="4549"/>
    <cellStyle name="Q_New Std_Change__Audit Adjustment_Y'end  5051" xfId="4550"/>
    <cellStyle name="Q_New Std_Change__MP_Variance_Apr09_Adjust" xfId="4551"/>
    <cellStyle name="Q_New Std_Change_650300-650321_5051 (จัดทำ)" xfId="4552"/>
    <cellStyle name="Q_New Std_Change_650300-650321_5051 (จัดทำ)__MP_Variance_Apr09_Adjust" xfId="4553"/>
    <cellStyle name="Q_New Std_Change_650300-650321_5051 (จัดทำ)_Book1" xfId="4554"/>
    <cellStyle name="Q_New Std_Change_650300-650321_5051 (จัดทำ)_Book1__MP_Variance_Apr09_Adjust" xfId="4555"/>
    <cellStyle name="Q_New Std_Change_650300-650321_5051 (จัดทำ)_Book1_1" xfId="4556"/>
    <cellStyle name="Q_New Std_Change_650300-650321_5051 (จัดทำ)_Book1_Variance_Apr09 # 1" xfId="4557"/>
    <cellStyle name="Q_New Std_Change_650300-650321_5051 (จัดทำ)_MP_Variance_Jan09.xls" xfId="4558"/>
    <cellStyle name="Q_New Std_Change_650300-650321_5051 (จัดทำ)_MP_Variance_Jan09_After.xls" xfId="4559"/>
    <cellStyle name="Q_New Std_Change_650300-650321_5051 (จัดทำ)_TB For Audit Q 1'52" xfId="4560"/>
    <cellStyle name="Q_New Std_Change_650300-650321_5051 (จัดทำ)_TB For Audit Q 1'52__MP_Variance_Apr09_Adjust" xfId="4561"/>
    <cellStyle name="Q_New Std_Change_650300-650321_5051 (จัดทำ)_TB For Audit Q 1'52_Book1" xfId="4562"/>
    <cellStyle name="Q_New Std_Change_650300-650321_5051 (จัดทำ)_TB For Audit Q 1'52_Variance_Apr09 # 1" xfId="4563"/>
    <cellStyle name="Q_New Std_Change_650300-650321_5051 (จัดทำ)_Variance_Apr09 # 1" xfId="4564"/>
    <cellStyle name="Q_New Std_Change_650300-650321_5051 (จัดทำ)_Varince_52.01 " xfId="4565"/>
    <cellStyle name="Q_New Std_Change_650300-650321_5051 (จัดทำ)_ขายน้ำตาล 11.51" xfId="4566"/>
    <cellStyle name="Q_New Std_Change_650300-650321_5051 (จัดทำ)_ต้นทุนขายสินค้าปี 5051" xfId="4567"/>
    <cellStyle name="Q_New Std_Change_650300-650321_5051 (จัดทำ)_ปรับผลต่าง 51.10 # 3" xfId="4568"/>
    <cellStyle name="Q_New Std_Change_650300-650321_5051 (จัดทำ)_ปรับผลต่าง 51.10 # 3_Book1" xfId="4569"/>
    <cellStyle name="Q_New Std_Change_650300-650321_5051 (จัดทำ)_ปรับผลต่าง 51.10 # 3_MP_Variance_Jan09.xls" xfId="4570"/>
    <cellStyle name="Q_New Std_Change_650300-650321_5051 (จัดทำ)_ปรับผลต่าง 51.10 # 3_Varince_52.01 " xfId="4571"/>
    <cellStyle name="Q_New Std_Change_650300-650321_5051 (จัดทำ)_ปรับผลต่าง 51.10 # 3_ต้นทุนขายสินค้าปี 5051" xfId="4572"/>
    <cellStyle name="Q_New Std_Change_650300-650321_5051 (จัดทำ)_ปรับผลต่าง 51.10 # 4" xfId="4573"/>
    <cellStyle name="Q_New Std_Change_650300-650321_5051 (จัดทำ)_ปรับผลต่าง 51.10 # 4__MP_Variance_Apr09_Adjust" xfId="4574"/>
    <cellStyle name="Q_New Std_Change_650300-650321_5051 (จัดทำ)_ปรับผลต่าง 51.10 # 4_Book1" xfId="4575"/>
    <cellStyle name="Q_New Std_Change_650300-650321_5051 (จัดทำ)_ปรับผลต่าง 51.10 # 4_Variance_Apr09 # 1" xfId="4576"/>
    <cellStyle name="Q_New Std_Change_650300-650321_5051 (จัดทำ)_สรุปปรับผลต่าง_After" xfId="4577"/>
    <cellStyle name="Q_New Std_Change_Asset Register as 31.10.51_After" xfId="4578"/>
    <cellStyle name="Q_New Std_Change_Asset Register as 31.10.51_After__MP_Variance_Apr09_Adjust" xfId="4579"/>
    <cellStyle name="Q_New Std_Change_Asset Register as 31.10.51_After_Book1" xfId="4580"/>
    <cellStyle name="Q_New Std_Change_Asset Register as 31.10.51_After_Variance_Apr09 # 1" xfId="4581"/>
    <cellStyle name="Q_New Std_Change_Audit Adjustment_Y'end  5051" xfId="4582"/>
    <cellStyle name="Q_New Std_Change_Book1" xfId="4583"/>
    <cellStyle name="Q_New Std_Change_Book1_1" xfId="4584"/>
    <cellStyle name="Q_New Std_Change_Book2" xfId="4585"/>
    <cellStyle name="Q_New Std_Change_Book3" xfId="4586"/>
    <cellStyle name="Q_New Std_Change_FAC_Package for Thai location_Q 3'51" xfId="4587"/>
    <cellStyle name="Q_New Std_Change_FAC_Package for Thai location_Q 3'51(จัดทำ)_after" xfId="4588"/>
    <cellStyle name="Q_New Std_Change_HO_MP_Package for Thai location_Q3" xfId="4589"/>
    <cellStyle name="Q_New Std_Change_Molasse-NRV" xfId="4590"/>
    <cellStyle name="Q_New Std_Change_Molasse-NRV_1" xfId="4591"/>
    <cellStyle name="Q_New Std_Change_Molasse-NRV_Audit Adjustment_Y'end  5051" xfId="4592"/>
    <cellStyle name="Q_New Std_Change_Molasse-NRV_Book1" xfId="4593"/>
    <cellStyle name="Q_New Std_Change_Molasse-NRV_MP_Variance_Jan09.xls" xfId="4594"/>
    <cellStyle name="Q_New Std_Change_Molasse-NRV_TB For Audit Q 1'52" xfId="4595"/>
    <cellStyle name="Q_New Std_Change_Molasse-NRV_Varince_52.01 " xfId="4596"/>
    <cellStyle name="Q_New Std_Change_Molasse-NRV_ZMR7_11.50-05.51" xfId="4597"/>
    <cellStyle name="Q_New Std_Change_Molasse-NRV_ขายน้ำตาล 11.51" xfId="4598"/>
    <cellStyle name="Q_New Std_Change_Molasse-NRV_ต้นทุนขายสินค้าปี 5051" xfId="4599"/>
    <cellStyle name="Q_New Std_Change_Molasse-NRV_ปรับผลต่าง 51.07" xfId="4600"/>
    <cellStyle name="Q_New Std_Change_Molasse-NRV_ปรับผลต่าง 51.07 Edit 1 " xfId="4601"/>
    <cellStyle name="Q_New Std_Change_Molasse-NRV_ปรับผลต่าง 51.07_1" xfId="4602"/>
    <cellStyle name="Q_New Std_Change_Molasse-NRV_ปรับผลต่าง 51.07_Adjust Q 3'51 " xfId="4603"/>
    <cellStyle name="Q_New Std_Change_Molasse-NRV_ปรับผลต่าง 51.07-2" xfId="4604"/>
    <cellStyle name="Q_New Std_Change_Molasse-NRV_ปรับผลต่าง 51.09_Review" xfId="4605"/>
    <cellStyle name="Q_New Std_Change_Molasse-NRV_ปรับผลต่าง 51.10" xfId="4606"/>
    <cellStyle name="Q_New Std_Change_Molasse-NRV_ปรับผลต่าง 51.10 # 3" xfId="4607"/>
    <cellStyle name="Q_New Std_Change_Molasse-NRV_ปรับผลต่าง 51.10 # 4" xfId="4608"/>
    <cellStyle name="Q_New Std_Change_MP_Variance_Jan09.xls" xfId="4609"/>
    <cellStyle name="Q_New Std_Change_MP_Variance_Jan09_After.xls" xfId="4610"/>
    <cellStyle name="Q_New Std_Change_Package AR_Farmer 5051" xfId="4611"/>
    <cellStyle name="Q_New Std_Change_Revenue_Molasse" xfId="4612"/>
    <cellStyle name="Q_New Std_Change_Sheet1" xfId="4613"/>
    <cellStyle name="Q_New Std_Change_Sheet1__Audit Adjustment_Y'end  5051" xfId="4614"/>
    <cellStyle name="Q_New Std_Change_Sheet1__MP_Variance_Apr09_Adjust" xfId="4615"/>
    <cellStyle name="Q_New Std_Change_Sheet1_650300-650321_5051 (จัดทำ)" xfId="4616"/>
    <cellStyle name="Q_New Std_Change_Sheet1_650300-650321_5051 (จัดทำ)__MP_Variance_Apr09_Adjust" xfId="4617"/>
    <cellStyle name="Q_New Std_Change_Sheet1_650300-650321_5051 (จัดทำ)_Book1" xfId="4618"/>
    <cellStyle name="Q_New Std_Change_Sheet1_650300-650321_5051 (จัดทำ)_Book1__MP_Variance_Apr09_Adjust" xfId="4619"/>
    <cellStyle name="Q_New Std_Change_Sheet1_650300-650321_5051 (จัดทำ)_Book1_1" xfId="4620"/>
    <cellStyle name="Q_New Std_Change_Sheet1_650300-650321_5051 (จัดทำ)_Book1_Variance_Apr09 # 1" xfId="4621"/>
    <cellStyle name="Q_New Std_Change_Sheet1_650300-650321_5051 (จัดทำ)_MP_Variance_Jan09.xls" xfId="4622"/>
    <cellStyle name="Q_New Std_Change_Sheet1_650300-650321_5051 (จัดทำ)_MP_Variance_Jan09_After.xls" xfId="4623"/>
    <cellStyle name="Q_New Std_Change_Sheet1_650300-650321_5051 (จัดทำ)_TB For Audit Q 1'52" xfId="4624"/>
    <cellStyle name="Q_New Std_Change_Sheet1_650300-650321_5051 (จัดทำ)_TB For Audit Q 1'52__MP_Variance_Apr09_Adjust" xfId="4625"/>
    <cellStyle name="Q_New Std_Change_Sheet1_650300-650321_5051 (จัดทำ)_TB For Audit Q 1'52_Book1" xfId="4626"/>
    <cellStyle name="Q_New Std_Change_Sheet1_650300-650321_5051 (จัดทำ)_TB For Audit Q 1'52_Variance_Apr09 # 1" xfId="4627"/>
    <cellStyle name="Q_New Std_Change_Sheet1_650300-650321_5051 (จัดทำ)_Variance_Apr09 # 1" xfId="4628"/>
    <cellStyle name="Q_New Std_Change_Sheet1_650300-650321_5051 (จัดทำ)_Varince_52.01 " xfId="4629"/>
    <cellStyle name="Q_New Std_Change_Sheet1_650300-650321_5051 (จัดทำ)_ขายน้ำตาล 11.51" xfId="4630"/>
    <cellStyle name="Q_New Std_Change_Sheet1_650300-650321_5051 (จัดทำ)_ต้นทุนขายสินค้าปี 5051" xfId="4631"/>
    <cellStyle name="Q_New Std_Change_Sheet1_650300-650321_5051 (จัดทำ)_ปรับผลต่าง 51.10 # 3" xfId="4632"/>
    <cellStyle name="Q_New Std_Change_Sheet1_650300-650321_5051 (จัดทำ)_ปรับผลต่าง 51.10 # 3_Book1" xfId="4633"/>
    <cellStyle name="Q_New Std_Change_Sheet1_650300-650321_5051 (จัดทำ)_ปรับผลต่าง 51.10 # 3_MP_Variance_Jan09.xls" xfId="4634"/>
    <cellStyle name="Q_New Std_Change_Sheet1_650300-650321_5051 (จัดทำ)_ปรับผลต่าง 51.10 # 3_Varince_52.01 " xfId="4635"/>
    <cellStyle name="Q_New Std_Change_Sheet1_650300-650321_5051 (จัดทำ)_ปรับผลต่าง 51.10 # 3_ต้นทุนขายสินค้าปี 5051" xfId="4636"/>
    <cellStyle name="Q_New Std_Change_Sheet1_650300-650321_5051 (จัดทำ)_ปรับผลต่าง 51.10 # 4" xfId="4637"/>
    <cellStyle name="Q_New Std_Change_Sheet1_650300-650321_5051 (จัดทำ)_ปรับผลต่าง 51.10 # 4__MP_Variance_Apr09_Adjust" xfId="4638"/>
    <cellStyle name="Q_New Std_Change_Sheet1_650300-650321_5051 (จัดทำ)_ปรับผลต่าง 51.10 # 4_Book1" xfId="4639"/>
    <cellStyle name="Q_New Std_Change_Sheet1_650300-650321_5051 (จัดทำ)_ปรับผลต่าง 51.10 # 4_Variance_Apr09 # 1" xfId="4640"/>
    <cellStyle name="Q_New Std_Change_Sheet1_650300-650321_5051 (จัดทำ)_สรุปปรับผลต่าง_After" xfId="4641"/>
    <cellStyle name="Q_New Std_Change_Sheet1_Asset Register as 31.10.51_After" xfId="4642"/>
    <cellStyle name="Q_New Std_Change_Sheet1_Asset Register as 31.10.51_After__MP_Variance_Apr09_Adjust" xfId="4643"/>
    <cellStyle name="Q_New Std_Change_Sheet1_Asset Register as 31.10.51_After_Book1" xfId="4644"/>
    <cellStyle name="Q_New Std_Change_Sheet1_Asset Register as 31.10.51_After_Variance_Apr09 # 1" xfId="4645"/>
    <cellStyle name="Q_New Std_Change_Sheet1_Audit Adjustment_Y'end  5051" xfId="4646"/>
    <cellStyle name="Q_New Std_Change_Sheet1_Book1" xfId="4647"/>
    <cellStyle name="Q_New Std_Change_Sheet1_Book1_1" xfId="4648"/>
    <cellStyle name="Q_New Std_Change_Sheet1_Book2" xfId="4649"/>
    <cellStyle name="Q_New Std_Change_Sheet1_Book3" xfId="4650"/>
    <cellStyle name="Q_New Std_Change_Sheet1_FAC_Package for Thai location_Q 3'51" xfId="4651"/>
    <cellStyle name="Q_New Std_Change_Sheet1_FAC_Package for Thai location_Q 3'51(จัดทำ)_after" xfId="4652"/>
    <cellStyle name="Q_New Std_Change_Sheet1_HO_MP_Package for Thai location_Q3" xfId="4653"/>
    <cellStyle name="Q_New Std_Change_Sheet1_MP_Variance_Jan09.xls" xfId="4654"/>
    <cellStyle name="Q_New Std_Change_Sheet1_MP_Variance_Jan09_After.xls" xfId="4655"/>
    <cellStyle name="Q_New Std_Change_Sheet1_Package AR_Farmer 5051" xfId="4656"/>
    <cellStyle name="Q_New Std_Change_Sheet1_TB For Audit Q 1'52" xfId="4657"/>
    <cellStyle name="Q_New Std_Change_Sheet1_TB For Audit Q 1'52__MP_Variance_Apr09_Adjust" xfId="4658"/>
    <cellStyle name="Q_New Std_Change_Sheet1_TB For Audit Q 1'52_Book1" xfId="4659"/>
    <cellStyle name="Q_New Std_Change_Sheet1_TB For Audit Q 1'52_Variance_Apr09 # 1" xfId="4660"/>
    <cellStyle name="Q_New Std_Change_Sheet1_Trial Balance 5152_check" xfId="4661"/>
    <cellStyle name="Q_New Std_Change_Sheet1_Trial Balance 5152_check_1" xfId="4662"/>
    <cellStyle name="Q_New Std_Change_Sheet1_Trial Balance 5152_check_1__MP_Variance_Apr09_Adjust" xfId="4663"/>
    <cellStyle name="Q_New Std_Change_Sheet1_Trial Balance 5152_check_1_Book1" xfId="4664"/>
    <cellStyle name="Q_New Std_Change_Sheet1_Trial Balance 5152_check_1_Variance_Apr09 # 1" xfId="4665"/>
    <cellStyle name="Q_New Std_Change_Sheet1_Trial Balance 5152_check_2" xfId="4666"/>
    <cellStyle name="Q_New Std_Change_Sheet1_Trial Balance 5152_check_Book1" xfId="4667"/>
    <cellStyle name="Q_New Std_Change_Sheet1_Trial Balance 5152_check_MP_Variance_Jan09.xls" xfId="4668"/>
    <cellStyle name="Q_New Std_Change_Sheet1_Trial Balance 5152_check_Varince_52.01 " xfId="4669"/>
    <cellStyle name="Q_New Std_Change_Sheet1_Trial Balance 5152_check_ต้นทุนขายสินค้าปี 5051" xfId="4670"/>
    <cellStyle name="Q_New Std_Change_Sheet1_Trial Balance_Check" xfId="4671"/>
    <cellStyle name="Q_New Std_Change_Sheet1_Trial Balance_Check__MP_Variance_Apr09_Adjust" xfId="4672"/>
    <cellStyle name="Q_New Std_Change_Sheet1_Trial Balance_Check_Book1" xfId="4673"/>
    <cellStyle name="Q_New Std_Change_Sheet1_Trial Balance_Check_Book1__MP_Variance_Apr09_Adjust" xfId="4674"/>
    <cellStyle name="Q_New Std_Change_Sheet1_Trial Balance_Check_Book1_1" xfId="4675"/>
    <cellStyle name="Q_New Std_Change_Sheet1_Trial Balance_Check_Book1_Variance_Apr09 # 1" xfId="4676"/>
    <cellStyle name="Q_New Std_Change_Sheet1_Trial Balance_Check_MP_Variance_Jan09.xls" xfId="4677"/>
    <cellStyle name="Q_New Std_Change_Sheet1_Trial Balance_Check_MP_Variance_Jan09_After.xls" xfId="4678"/>
    <cellStyle name="Q_New Std_Change_Sheet1_Trial Balance_Check_TB For Audit Q 1'52" xfId="4679"/>
    <cellStyle name="Q_New Std_Change_Sheet1_Trial Balance_Check_TB For Audit Q 1'52__MP_Variance_Apr09_Adjust" xfId="4680"/>
    <cellStyle name="Q_New Std_Change_Sheet1_Trial Balance_Check_TB For Audit Q 1'52_Book1" xfId="4681"/>
    <cellStyle name="Q_New Std_Change_Sheet1_Trial Balance_Check_TB For Audit Q 1'52_Variance_Apr09 # 1" xfId="4682"/>
    <cellStyle name="Q_New Std_Change_Sheet1_Trial Balance_Check_Variance_Apr09 # 1" xfId="4683"/>
    <cellStyle name="Q_New Std_Change_Sheet1_Trial Balance_Check_Varince_52.01 " xfId="4684"/>
    <cellStyle name="Q_New Std_Change_Sheet1_Trial Balance_Check_ต้นทุนขายสินค้าปี 5051" xfId="4685"/>
    <cellStyle name="Q_New Std_Change_Sheet1_Trial Balance_Check_ปรับผลต่าง 51.10 # 4" xfId="4686"/>
    <cellStyle name="Q_New Std_Change_Sheet1_Trial Balance_Check_ปรับผลต่าง 51.10 # 4__MP_Variance_Apr09_Adjust" xfId="4687"/>
    <cellStyle name="Q_New Std_Change_Sheet1_Trial Balance_Check_ปรับผลต่าง 51.10 # 4_Book1" xfId="4688"/>
    <cellStyle name="Q_New Std_Change_Sheet1_Trial Balance_Check_ปรับผลต่าง 51.10 # 4_Variance_Apr09 # 1" xfId="4689"/>
    <cellStyle name="Q_New Std_Change_Sheet1_Trial Balance_Check_สรุปปรับผลต่าง_After" xfId="4690"/>
    <cellStyle name="Q_New Std_Change_Sheet1_Variance_Apr09 # 1" xfId="4691"/>
    <cellStyle name="Q_New Std_Change_Sheet1_Varince_52.01 " xfId="4692"/>
    <cellStyle name="Q_New Std_Change_Sheet1_ZMR7_11.50-05.51" xfId="4693"/>
    <cellStyle name="Q_New Std_Change_Sheet1_ขายน้ำตาล 11.51" xfId="4694"/>
    <cellStyle name="Q_New Std_Change_Sheet1_ต้นทุนขายสินค้าปี 5051" xfId="4695"/>
    <cellStyle name="Q_New Std_Change_Sheet1_ปรับผลต่าง 51.07" xfId="4696"/>
    <cellStyle name="Q_New Std_Change_Sheet1_ปรับผลต่าง 51.07 Edit 1 " xfId="4697"/>
    <cellStyle name="Q_New Std_Change_Sheet1_ปรับผลต่าง 51.07_1" xfId="4698"/>
    <cellStyle name="Q_New Std_Change_Sheet1_ปรับผลต่าง 51.07_Adjust Q 3'51 " xfId="4699"/>
    <cellStyle name="Q_New Std_Change_Sheet1_ปรับผลต่าง 51.07-2" xfId="4700"/>
    <cellStyle name="Q_New Std_Change_Sheet1_ปรับผลต่าง 51.09_Review" xfId="4701"/>
    <cellStyle name="Q_New Std_Change_Sheet1_ปรับผลต่าง 51.10" xfId="4702"/>
    <cellStyle name="Q_New Std_Change_Sheet1_ปรับผลต่าง 51.10 # 3" xfId="4703"/>
    <cellStyle name="Q_New Std_Change_Sheet1_ปรับผลต่าง 51.10 # 4" xfId="4704"/>
    <cellStyle name="Q_New Std_Change_Sheet1_สรุปปรับผลต่าง_After" xfId="4705"/>
    <cellStyle name="Q_New Std_Change_TB For Audit Q 1'52" xfId="4706"/>
    <cellStyle name="Q_New Std_Change_TB For Audit Q 1'52__MP_Variance_Apr09_Adjust" xfId="4707"/>
    <cellStyle name="Q_New Std_Change_TB For Audit Q 1'52_Book1" xfId="4708"/>
    <cellStyle name="Q_New Std_Change_TB For Audit Q 1'52_Variance_Apr09 # 1" xfId="4709"/>
    <cellStyle name="Q_New Std_Change_Trial Balance 5152_check" xfId="4710"/>
    <cellStyle name="Q_New Std_Change_Trial Balance 5152_check_1" xfId="4711"/>
    <cellStyle name="Q_New Std_Change_Trial Balance 5152_check_1__MP_Variance_Apr09_Adjust" xfId="4712"/>
    <cellStyle name="Q_New Std_Change_Trial Balance 5152_check_1_Book1" xfId="4713"/>
    <cellStyle name="Q_New Std_Change_Trial Balance 5152_check_1_Variance_Apr09 # 1" xfId="4714"/>
    <cellStyle name="Q_New Std_Change_Trial Balance 5152_check_2" xfId="4715"/>
    <cellStyle name="Q_New Std_Change_Trial Balance 5152_check_Book1" xfId="4716"/>
    <cellStyle name="Q_New Std_Change_Trial Balance 5152_check_MP_Variance_Jan09.xls" xfId="4717"/>
    <cellStyle name="Q_New Std_Change_Trial Balance 5152_check_Varince_52.01 " xfId="4718"/>
    <cellStyle name="Q_New Std_Change_Trial Balance 5152_check_ต้นทุนขายสินค้าปี 5051" xfId="4719"/>
    <cellStyle name="Q_New Std_Change_Trial Balance_Check" xfId="4720"/>
    <cellStyle name="Q_New Std_Change_Trial Balance_Check__MP_Variance_Apr09_Adjust" xfId="4721"/>
    <cellStyle name="Q_New Std_Change_Trial Balance_Check_Book1" xfId="4722"/>
    <cellStyle name="Q_New Std_Change_Trial Balance_Check_Book1__MP_Variance_Apr09_Adjust" xfId="4723"/>
    <cellStyle name="Q_New Std_Change_Trial Balance_Check_Book1_1" xfId="4724"/>
    <cellStyle name="Q_New Std_Change_Trial Balance_Check_Book1_Variance_Apr09 # 1" xfId="4725"/>
    <cellStyle name="Q_New Std_Change_Trial Balance_Check_MP_Variance_Jan09.xls" xfId="4726"/>
    <cellStyle name="Q_New Std_Change_Trial Balance_Check_MP_Variance_Jan09_After.xls" xfId="4727"/>
    <cellStyle name="Q_New Std_Change_Trial Balance_Check_TB For Audit Q 1'52" xfId="4728"/>
    <cellStyle name="Q_New Std_Change_Trial Balance_Check_TB For Audit Q 1'52__MP_Variance_Apr09_Adjust" xfId="4729"/>
    <cellStyle name="Q_New Std_Change_Trial Balance_Check_TB For Audit Q 1'52_Book1" xfId="4730"/>
    <cellStyle name="Q_New Std_Change_Trial Balance_Check_TB For Audit Q 1'52_Variance_Apr09 # 1" xfId="4731"/>
    <cellStyle name="Q_New Std_Change_Trial Balance_Check_Variance_Apr09 # 1" xfId="4732"/>
    <cellStyle name="Q_New Std_Change_Trial Balance_Check_Varince_52.01 " xfId="4733"/>
    <cellStyle name="Q_New Std_Change_Trial Balance_Check_ต้นทุนขายสินค้าปี 5051" xfId="4734"/>
    <cellStyle name="Q_New Std_Change_Trial Balance_Check_ปรับผลต่าง 51.10 # 4" xfId="4735"/>
    <cellStyle name="Q_New Std_Change_Trial Balance_Check_ปรับผลต่าง 51.10 # 4__MP_Variance_Apr09_Adjust" xfId="4736"/>
    <cellStyle name="Q_New Std_Change_Trial Balance_Check_ปรับผลต่าง 51.10 # 4_Book1" xfId="4737"/>
    <cellStyle name="Q_New Std_Change_Trial Balance_Check_ปรับผลต่าง 51.10 # 4_Variance_Apr09 # 1" xfId="4738"/>
    <cellStyle name="Q_New Std_Change_Trial Balance_Check_สรุปปรับผลต่าง_After" xfId="4739"/>
    <cellStyle name="Q_New Std_Change_Variance_Apr09 # 1" xfId="4740"/>
    <cellStyle name="Q_New Std_Change_Varince_52.01 " xfId="4741"/>
    <cellStyle name="Q_New Std_Change_ZMR7_11.50-05.51" xfId="4742"/>
    <cellStyle name="Q_New Std_Change_ขายน้ำตาล 11.51" xfId="4743"/>
    <cellStyle name="Q_New Std_Change_ต้นทุนขายสินค้าปี 5051" xfId="4744"/>
    <cellStyle name="Q_New Std_Change_ปรับผลต่าง 51.04_Adjust Q 2'51" xfId="4745"/>
    <cellStyle name="Q_New Std_Change_ปรับผลต่าง 51.07" xfId="4746"/>
    <cellStyle name="Q_New Std_Change_ปรับผลต่าง 51.07 Edit 1 " xfId="4747"/>
    <cellStyle name="Q_New Std_Change_ปรับผลต่าง 51.07_1" xfId="4748"/>
    <cellStyle name="Q_New Std_Change_ปรับผลต่าง 51.07_Adjust Q 3'51 " xfId="4749"/>
    <cellStyle name="Q_New Std_Change_ปรับผลต่าง 51.07-2" xfId="4750"/>
    <cellStyle name="Q_New Std_Change_ปรับผลต่าง 51.09_Review" xfId="4751"/>
    <cellStyle name="Q_New Std_Change_ปรับผลต่าง 51.10" xfId="4752"/>
    <cellStyle name="Q_New Std_Change_ปรับผลต่าง 51.10 # 3" xfId="4753"/>
    <cellStyle name="Q_New Std_Change_ปรับผลต่าง 51.10 # 4" xfId="4754"/>
    <cellStyle name="Q_New Std_Change_สรุปปรับผลต่าง_After" xfId="4755"/>
    <cellStyle name="Q_NPV-IRR For (Contaminate SeparatorMillA)V2ลูกกลิ้ง12ลูกRotary2set" xfId="8955"/>
    <cellStyle name="Q_Package AR_Farmer 5051" xfId="4756"/>
    <cellStyle name="Q_Package MP Y'51-FAC (จัดทำ)_After" xfId="4757"/>
    <cellStyle name="Q_Re_Building_50_Q 1'51" xfId="4758"/>
    <cellStyle name="Q_Re_Building_50_Q 1'51__Audit Adjustment_Y'end  5051" xfId="4759"/>
    <cellStyle name="Q_Re_Building_50_Q 1'51__MP_Variance_Apr09_Adjust" xfId="4760"/>
    <cellStyle name="Q_Re_Building_50_Q 1'51_1.Revalue Land &amp; Building &amp; Machine_50_Q 4'51" xfId="4761"/>
    <cellStyle name="Q_Re_Building_50_Q 1'51_1.Revalue Land &amp; Building &amp; Machine_50_Q 4'51__MP_Variance_Apr09_Adjust" xfId="4762"/>
    <cellStyle name="Q_Re_Building_50_Q 1'51_1.Revalue Land &amp; Building &amp; Machine_50_Q 4'51_Book1" xfId="4763"/>
    <cellStyle name="Q_Re_Building_50_Q 1'51_1.Revalue Land &amp; Building &amp; Machine_50_Q 4'51_Variance_Apr09 # 1" xfId="4764"/>
    <cellStyle name="Q_Re_Building_50_Q 1'51_6.Revalue 4950_ที่ดิน &amp; ส่วนปป.ที่ดิน_Audit 5051.xls" xfId="4765"/>
    <cellStyle name="Q_Re_Building_50_Q 1'51_650300-650321_5051 (จัดทำ)" xfId="4766"/>
    <cellStyle name="Q_Re_Building_50_Q 1'51_650300-650321_5051 (จัดทำ)__MP_Variance_Apr09_Adjust" xfId="4767"/>
    <cellStyle name="Q_Re_Building_50_Q 1'51_650300-650321_5051 (จัดทำ)_Book1" xfId="4768"/>
    <cellStyle name="Q_Re_Building_50_Q 1'51_650300-650321_5051 (จัดทำ)_Book1__MP_Variance_Apr09_Adjust" xfId="4769"/>
    <cellStyle name="Q_Re_Building_50_Q 1'51_650300-650321_5051 (จัดทำ)_Book1_1" xfId="4770"/>
    <cellStyle name="Q_Re_Building_50_Q 1'51_650300-650321_5051 (จัดทำ)_Book1_Variance_Apr09 # 1" xfId="4771"/>
    <cellStyle name="Q_Re_Building_50_Q 1'51_650300-650321_5051 (จัดทำ)_MP_Variance_Jan09.xls" xfId="4772"/>
    <cellStyle name="Q_Re_Building_50_Q 1'51_650300-650321_5051 (จัดทำ)_MP_Variance_Jan09_After.xls" xfId="4773"/>
    <cellStyle name="Q_Re_Building_50_Q 1'51_650300-650321_5051 (จัดทำ)_TB For Audit Q 1'52" xfId="4774"/>
    <cellStyle name="Q_Re_Building_50_Q 1'51_650300-650321_5051 (จัดทำ)_TB For Audit Q 1'52__MP_Variance_Apr09_Adjust" xfId="4775"/>
    <cellStyle name="Q_Re_Building_50_Q 1'51_650300-650321_5051 (จัดทำ)_TB For Audit Q 1'52_Book1" xfId="4776"/>
    <cellStyle name="Q_Re_Building_50_Q 1'51_650300-650321_5051 (จัดทำ)_TB For Audit Q 1'52_Variance_Apr09 # 1" xfId="4777"/>
    <cellStyle name="Q_Re_Building_50_Q 1'51_650300-650321_5051 (จัดทำ)_Variance_Apr09 # 1" xfId="4778"/>
    <cellStyle name="Q_Re_Building_50_Q 1'51_650300-650321_5051 (จัดทำ)_Varince_52.01 " xfId="4779"/>
    <cellStyle name="Q_Re_Building_50_Q 1'51_650300-650321_5051 (จัดทำ)_ขายน้ำตาล 11.51" xfId="4780"/>
    <cellStyle name="Q_Re_Building_50_Q 1'51_650300-650321_5051 (จัดทำ)_ต้นทุนขายสินค้าปี 5051" xfId="4781"/>
    <cellStyle name="Q_Re_Building_50_Q 1'51_650300-650321_5051 (จัดทำ)_ปรับผลต่าง 51.10 # 3" xfId="4782"/>
    <cellStyle name="Q_Re_Building_50_Q 1'51_650300-650321_5051 (จัดทำ)_ปรับผลต่าง 51.10 # 3_Book1" xfId="4783"/>
    <cellStyle name="Q_Re_Building_50_Q 1'51_650300-650321_5051 (จัดทำ)_ปรับผลต่าง 51.10 # 3_MP_Variance_Jan09.xls" xfId="4784"/>
    <cellStyle name="Q_Re_Building_50_Q 1'51_650300-650321_5051 (จัดทำ)_ปรับผลต่าง 51.10 # 3_Varince_52.01 " xfId="4785"/>
    <cellStyle name="Q_Re_Building_50_Q 1'51_650300-650321_5051 (จัดทำ)_ปรับผลต่าง 51.10 # 3_ต้นทุนขายสินค้าปี 5051" xfId="4786"/>
    <cellStyle name="Q_Re_Building_50_Q 1'51_650300-650321_5051 (จัดทำ)_ปรับผลต่าง 51.10 # 4" xfId="4787"/>
    <cellStyle name="Q_Re_Building_50_Q 1'51_650300-650321_5051 (จัดทำ)_ปรับผลต่าง 51.10 # 4__MP_Variance_Apr09_Adjust" xfId="4788"/>
    <cellStyle name="Q_Re_Building_50_Q 1'51_650300-650321_5051 (จัดทำ)_ปรับผลต่าง 51.10 # 4_Book1" xfId="4789"/>
    <cellStyle name="Q_Re_Building_50_Q 1'51_650300-650321_5051 (จัดทำ)_ปรับผลต่าง 51.10 # 4_Variance_Apr09 # 1" xfId="4790"/>
    <cellStyle name="Q_Re_Building_50_Q 1'51_650300-650321_5051 (จัดทำ)_สรุปปรับผลต่าง_After" xfId="4791"/>
    <cellStyle name="Q_Re_Building_50_Q 1'51_7.Revalue 2550_Machine_Audit 5051_NBV" xfId="4792"/>
    <cellStyle name="Q_Re_Building_50_Q 1'51_7.Revalue 2550_Machine_Audit 5051_NBV__MP_Variance_Apr09_Adjust" xfId="4793"/>
    <cellStyle name="Q_Re_Building_50_Q 1'51_7.Revalue 2550_Machine_Audit 5051_NBV_Book1" xfId="4794"/>
    <cellStyle name="Q_Re_Building_50_Q 1'51_7.Revalue 2550_Machine_Audit 5051_NBV_Variance_Apr09 # 1" xfId="4795"/>
    <cellStyle name="Q_Re_Building_50_Q 1'51_8.Revalue 2550_Machine_Audit 5051_Original Cost" xfId="4796"/>
    <cellStyle name="Q_Re_Building_50_Q 1'51_8.Revalue 2550_Machine_Audit 5051_Original Cost__MP_Variance_Apr09_Adjust" xfId="4797"/>
    <cellStyle name="Q_Re_Building_50_Q 1'51_8.Revalue 2550_Machine_Audit 5051_Original Cost_Book1" xfId="4798"/>
    <cellStyle name="Q_Re_Building_50_Q 1'51_8.Revalue 2550_Machine_Audit 5051_Original Cost_Variance_Apr09 # 1" xfId="4799"/>
    <cellStyle name="Q_Re_Building_50_Q 1'51_Asset Register as 31.07.51" xfId="4800"/>
    <cellStyle name="Q_Re_Building_50_Q 1'51_Asset Register as 31.07.51_FAC_Package for Thai location_Q 3'51(จัดทำ)_after" xfId="4801"/>
    <cellStyle name="Q_Re_Building_50_Q 1'51_Asset Register as 31.07.51_FAC_Package for Thai location_Q 3'51(จัดทำ)_after__MP_Variance_Apr09_Adjust" xfId="4802"/>
    <cellStyle name="Q_Re_Building_50_Q 1'51_Asset Register as 31.07.51_FAC_Package for Thai location_Q 3'51(จัดทำ)_after_Book1" xfId="4803"/>
    <cellStyle name="Q_Re_Building_50_Q 1'51_Asset Register as 31.07.51_FAC_Package for Thai location_Q 3'51(จัดทำ)_after_Variance_Apr09 # 1" xfId="4804"/>
    <cellStyle name="Q_Re_Building_50_Q 1'51_Asset Register as 31.10.51_After" xfId="4805"/>
    <cellStyle name="Q_Re_Building_50_Q 1'51_Asset Register as 31.10.51_After__MP_Variance_Apr09_Adjust" xfId="4806"/>
    <cellStyle name="Q_Re_Building_50_Q 1'51_Asset Register as 31.10.51_After_Book1" xfId="4807"/>
    <cellStyle name="Q_Re_Building_50_Q 1'51_Asset Register as 31.10.51_After_Variance_Apr09 # 1" xfId="4808"/>
    <cellStyle name="Q_Re_Building_50_Q 1'51_Audit Adjustment_Y'end  5051" xfId="4809"/>
    <cellStyle name="Q_Re_Building_50_Q 1'51_Book1" xfId="4810"/>
    <cellStyle name="Q_Re_Building_50_Q 1'51_Book1_1" xfId="4811"/>
    <cellStyle name="Q_Re_Building_50_Q 1'51_Book2" xfId="4812"/>
    <cellStyle name="Q_Re_Building_50_Q 1'51_Book3" xfId="4813"/>
    <cellStyle name="Q_Re_Building_50_Q 1'51_FAC_Package for Thai location_Q 3'51" xfId="4814"/>
    <cellStyle name="Q_Re_Building_50_Q 1'51_FAC_Package for Thai location_Q 3'51(จัดทำ)_after" xfId="4815"/>
    <cellStyle name="Q_Re_Building_50_Q 1'51_HO_MP_Package for Thai location_Q3" xfId="4816"/>
    <cellStyle name="Q_Re_Building_50_Q 1'51_Molasse-NRV" xfId="4817"/>
    <cellStyle name="Q_Re_Building_50_Q 1'51_Molasse-NRV_1" xfId="4818"/>
    <cellStyle name="Q_Re_Building_50_Q 1'51_Molasse-NRV_Audit Adjustment_Y'end  5051" xfId="4819"/>
    <cellStyle name="Q_Re_Building_50_Q 1'51_Molasse-NRV_Book1" xfId="4820"/>
    <cellStyle name="Q_Re_Building_50_Q 1'51_Molasse-NRV_MP_Variance_Jan09.xls" xfId="4821"/>
    <cellStyle name="Q_Re_Building_50_Q 1'51_Molasse-NRV_TB For Audit Q 1'52" xfId="4822"/>
    <cellStyle name="Q_Re_Building_50_Q 1'51_Molasse-NRV_Varince_52.01 " xfId="4823"/>
    <cellStyle name="Q_Re_Building_50_Q 1'51_Molasse-NRV_ZMR7_11.50-05.51" xfId="4824"/>
    <cellStyle name="Q_Re_Building_50_Q 1'51_Molasse-NRV_ขายน้ำตาล 11.51" xfId="4825"/>
    <cellStyle name="Q_Re_Building_50_Q 1'51_Molasse-NRV_ต้นทุนขายสินค้าปี 5051" xfId="4826"/>
    <cellStyle name="Q_Re_Building_50_Q 1'51_Molasse-NRV_ปรับผลต่าง 51.07" xfId="4827"/>
    <cellStyle name="Q_Re_Building_50_Q 1'51_Molasse-NRV_ปรับผลต่าง 51.07 Edit 1 " xfId="4828"/>
    <cellStyle name="Q_Re_Building_50_Q 1'51_Molasse-NRV_ปรับผลต่าง 51.07_1" xfId="4829"/>
    <cellStyle name="Q_Re_Building_50_Q 1'51_Molasse-NRV_ปรับผลต่าง 51.07_Adjust Q 3'51 " xfId="4830"/>
    <cellStyle name="Q_Re_Building_50_Q 1'51_Molasse-NRV_ปรับผลต่าง 51.07-2" xfId="4831"/>
    <cellStyle name="Q_Re_Building_50_Q 1'51_Molasse-NRV_ปรับผลต่าง 51.09_Review" xfId="4832"/>
    <cellStyle name="Q_Re_Building_50_Q 1'51_Molasse-NRV_ปรับผลต่าง 51.10" xfId="4833"/>
    <cellStyle name="Q_Re_Building_50_Q 1'51_Molasse-NRV_ปรับผลต่าง 51.10 # 3" xfId="4834"/>
    <cellStyle name="Q_Re_Building_50_Q 1'51_Molasse-NRV_ปรับผลต่าง 51.10 # 4" xfId="4835"/>
    <cellStyle name="Q_Re_Building_50_Q 1'51_MP_Variance_Jan09.xls" xfId="4836"/>
    <cellStyle name="Q_Re_Building_50_Q 1'51_MP_Variance_Jan09_After.xls" xfId="4837"/>
    <cellStyle name="Q_Re_Building_50_Q 1'51_Package AR_Farmer 5051" xfId="4838"/>
    <cellStyle name="Q_Re_Building_50_Q 1'51_Revenue_Molasse" xfId="4839"/>
    <cellStyle name="Q_Re_Building_50_Q 1'51_Sheet1" xfId="4840"/>
    <cellStyle name="Q_Re_Building_50_Q 1'51_Sheet1__Audit Adjustment_Y'end  5051" xfId="4841"/>
    <cellStyle name="Q_Re_Building_50_Q 1'51_Sheet1__MP_Variance_Apr09_Adjust" xfId="4842"/>
    <cellStyle name="Q_Re_Building_50_Q 1'51_Sheet1_650300-650321_5051 (จัดทำ)" xfId="4843"/>
    <cellStyle name="Q_Re_Building_50_Q 1'51_Sheet1_650300-650321_5051 (จัดทำ)__MP_Variance_Apr09_Adjust" xfId="4844"/>
    <cellStyle name="Q_Re_Building_50_Q 1'51_Sheet1_650300-650321_5051 (จัดทำ)_Book1" xfId="4845"/>
    <cellStyle name="Q_Re_Building_50_Q 1'51_Sheet1_650300-650321_5051 (จัดทำ)_Book1__MP_Variance_Apr09_Adjust" xfId="4846"/>
    <cellStyle name="Q_Re_Building_50_Q 1'51_Sheet1_650300-650321_5051 (จัดทำ)_Book1_1" xfId="4847"/>
    <cellStyle name="Q_Re_Building_50_Q 1'51_Sheet1_650300-650321_5051 (จัดทำ)_Book1_Variance_Apr09 # 1" xfId="4848"/>
    <cellStyle name="Q_Re_Building_50_Q 1'51_Sheet1_650300-650321_5051 (จัดทำ)_MP_Variance_Jan09.xls" xfId="4849"/>
    <cellStyle name="Q_Re_Building_50_Q 1'51_Sheet1_650300-650321_5051 (จัดทำ)_MP_Variance_Jan09_After.xls" xfId="4850"/>
    <cellStyle name="Q_Re_Building_50_Q 1'51_Sheet1_650300-650321_5051 (จัดทำ)_TB For Audit Q 1'52" xfId="4851"/>
    <cellStyle name="Q_Re_Building_50_Q 1'51_Sheet1_650300-650321_5051 (จัดทำ)_TB For Audit Q 1'52__MP_Variance_Apr09_Adjust" xfId="4852"/>
    <cellStyle name="Q_Re_Building_50_Q 1'51_Sheet1_650300-650321_5051 (จัดทำ)_TB For Audit Q 1'52_Book1" xfId="4853"/>
    <cellStyle name="Q_Re_Building_50_Q 1'51_Sheet1_650300-650321_5051 (จัดทำ)_TB For Audit Q 1'52_Variance_Apr09 # 1" xfId="4854"/>
    <cellStyle name="Q_Re_Building_50_Q 1'51_Sheet1_650300-650321_5051 (จัดทำ)_Variance_Apr09 # 1" xfId="4855"/>
    <cellStyle name="Q_Re_Building_50_Q 1'51_Sheet1_650300-650321_5051 (จัดทำ)_Varince_52.01 " xfId="4856"/>
    <cellStyle name="Q_Re_Building_50_Q 1'51_Sheet1_650300-650321_5051 (จัดทำ)_ขายน้ำตาล 11.51" xfId="4857"/>
    <cellStyle name="Q_Re_Building_50_Q 1'51_Sheet1_650300-650321_5051 (จัดทำ)_ต้นทุนขายสินค้าปี 5051" xfId="4858"/>
    <cellStyle name="Q_Re_Building_50_Q 1'51_Sheet1_650300-650321_5051 (จัดทำ)_ปรับผลต่าง 51.10 # 3" xfId="4859"/>
    <cellStyle name="Q_Re_Building_50_Q 1'51_Sheet1_650300-650321_5051 (จัดทำ)_ปรับผลต่าง 51.10 # 3_Book1" xfId="4860"/>
    <cellStyle name="Q_Re_Building_50_Q 1'51_Sheet1_650300-650321_5051 (จัดทำ)_ปรับผลต่าง 51.10 # 3_MP_Variance_Jan09.xls" xfId="4861"/>
    <cellStyle name="Q_Re_Building_50_Q 1'51_Sheet1_650300-650321_5051 (จัดทำ)_ปรับผลต่าง 51.10 # 3_Varince_52.01 " xfId="4862"/>
    <cellStyle name="Q_Re_Building_50_Q 1'51_Sheet1_650300-650321_5051 (จัดทำ)_ปรับผลต่าง 51.10 # 3_ต้นทุนขายสินค้าปี 5051" xfId="4863"/>
    <cellStyle name="Q_Re_Building_50_Q 1'51_Sheet1_650300-650321_5051 (จัดทำ)_ปรับผลต่าง 51.10 # 4" xfId="4864"/>
    <cellStyle name="Q_Re_Building_50_Q 1'51_Sheet1_650300-650321_5051 (จัดทำ)_ปรับผลต่าง 51.10 # 4__MP_Variance_Apr09_Adjust" xfId="4865"/>
    <cellStyle name="Q_Re_Building_50_Q 1'51_Sheet1_650300-650321_5051 (จัดทำ)_ปรับผลต่าง 51.10 # 4_Book1" xfId="4866"/>
    <cellStyle name="Q_Re_Building_50_Q 1'51_Sheet1_650300-650321_5051 (จัดทำ)_ปรับผลต่าง 51.10 # 4_Variance_Apr09 # 1" xfId="4867"/>
    <cellStyle name="Q_Re_Building_50_Q 1'51_Sheet1_650300-650321_5051 (จัดทำ)_สรุปปรับผลต่าง_After" xfId="4868"/>
    <cellStyle name="Q_Re_Building_50_Q 1'51_Sheet1_Asset Register as 31.10.51_After" xfId="4869"/>
    <cellStyle name="Q_Re_Building_50_Q 1'51_Sheet1_Asset Register as 31.10.51_After__MP_Variance_Apr09_Adjust" xfId="4870"/>
    <cellStyle name="Q_Re_Building_50_Q 1'51_Sheet1_Asset Register as 31.10.51_After_Book1" xfId="4871"/>
    <cellStyle name="Q_Re_Building_50_Q 1'51_Sheet1_Asset Register as 31.10.51_After_Variance_Apr09 # 1" xfId="4872"/>
    <cellStyle name="Q_Re_Building_50_Q 1'51_Sheet1_Audit Adjustment_Y'end  5051" xfId="4873"/>
    <cellStyle name="Q_Re_Building_50_Q 1'51_Sheet1_Book1" xfId="4874"/>
    <cellStyle name="Q_Re_Building_50_Q 1'51_Sheet1_Book1_1" xfId="4875"/>
    <cellStyle name="Q_Re_Building_50_Q 1'51_Sheet1_Book2" xfId="4876"/>
    <cellStyle name="Q_Re_Building_50_Q 1'51_Sheet1_Book3" xfId="4877"/>
    <cellStyle name="Q_Re_Building_50_Q 1'51_Sheet1_FAC_Package for Thai location_Q 3'51" xfId="4878"/>
    <cellStyle name="Q_Re_Building_50_Q 1'51_Sheet1_FAC_Package for Thai location_Q 3'51(จัดทำ)_after" xfId="4879"/>
    <cellStyle name="Q_Re_Building_50_Q 1'51_Sheet1_HO_MP_Package for Thai location_Q3" xfId="4880"/>
    <cellStyle name="Q_Re_Building_50_Q 1'51_Sheet1_MP_Variance_Jan09.xls" xfId="4881"/>
    <cellStyle name="Q_Re_Building_50_Q 1'51_Sheet1_MP_Variance_Jan09_After.xls" xfId="4882"/>
    <cellStyle name="Q_Re_Building_50_Q 1'51_Sheet1_Package AR_Farmer 5051" xfId="4883"/>
    <cellStyle name="Q_Re_Building_50_Q 1'51_Sheet1_TB For Audit Q 1'52" xfId="4884"/>
    <cellStyle name="Q_Re_Building_50_Q 1'51_Sheet1_TB For Audit Q 1'52__MP_Variance_Apr09_Adjust" xfId="4885"/>
    <cellStyle name="Q_Re_Building_50_Q 1'51_Sheet1_TB For Audit Q 1'52_Book1" xfId="4886"/>
    <cellStyle name="Q_Re_Building_50_Q 1'51_Sheet1_TB For Audit Q 1'52_Variance_Apr09 # 1" xfId="4887"/>
    <cellStyle name="Q_Re_Building_50_Q 1'51_Sheet1_Trial Balance 5152_check" xfId="4888"/>
    <cellStyle name="Q_Re_Building_50_Q 1'51_Sheet1_Trial Balance 5152_check_1" xfId="4889"/>
    <cellStyle name="Q_Re_Building_50_Q 1'51_Sheet1_Trial Balance 5152_check_1__MP_Variance_Apr09_Adjust" xfId="4890"/>
    <cellStyle name="Q_Re_Building_50_Q 1'51_Sheet1_Trial Balance 5152_check_1_Book1" xfId="4891"/>
    <cellStyle name="Q_Re_Building_50_Q 1'51_Sheet1_Trial Balance 5152_check_1_Variance_Apr09 # 1" xfId="4892"/>
    <cellStyle name="Q_Re_Building_50_Q 1'51_Sheet1_Trial Balance 5152_check_2" xfId="4893"/>
    <cellStyle name="Q_Re_Building_50_Q 1'51_Sheet1_Trial Balance 5152_check_Book1" xfId="4894"/>
    <cellStyle name="Q_Re_Building_50_Q 1'51_Sheet1_Trial Balance 5152_check_MP_Variance_Jan09.xls" xfId="4895"/>
    <cellStyle name="Q_Re_Building_50_Q 1'51_Sheet1_Trial Balance 5152_check_Varince_52.01 " xfId="4896"/>
    <cellStyle name="Q_Re_Building_50_Q 1'51_Sheet1_Trial Balance 5152_check_ต้นทุนขายสินค้าปี 5051" xfId="4897"/>
    <cellStyle name="Q_Re_Building_50_Q 1'51_Sheet1_Trial Balance_Check" xfId="4898"/>
    <cellStyle name="Q_Re_Building_50_Q 1'51_Sheet1_Trial Balance_Check__MP_Variance_Apr09_Adjust" xfId="4899"/>
    <cellStyle name="Q_Re_Building_50_Q 1'51_Sheet1_Trial Balance_Check_Book1" xfId="4900"/>
    <cellStyle name="Q_Re_Building_50_Q 1'51_Sheet1_Trial Balance_Check_Book1__MP_Variance_Apr09_Adjust" xfId="4901"/>
    <cellStyle name="Q_Re_Building_50_Q 1'51_Sheet1_Trial Balance_Check_Book1_1" xfId="4902"/>
    <cellStyle name="Q_Re_Building_50_Q 1'51_Sheet1_Trial Balance_Check_Book1_Variance_Apr09 # 1" xfId="4903"/>
    <cellStyle name="Q_Re_Building_50_Q 1'51_Sheet1_Trial Balance_Check_MP_Variance_Jan09.xls" xfId="4904"/>
    <cellStyle name="Q_Re_Building_50_Q 1'51_Sheet1_Trial Balance_Check_MP_Variance_Jan09_After.xls" xfId="4905"/>
    <cellStyle name="Q_Re_Building_50_Q 1'51_Sheet1_Trial Balance_Check_TB For Audit Q 1'52" xfId="4906"/>
    <cellStyle name="Q_Re_Building_50_Q 1'51_Sheet1_Trial Balance_Check_TB For Audit Q 1'52__MP_Variance_Apr09_Adjust" xfId="4907"/>
    <cellStyle name="Q_Re_Building_50_Q 1'51_Sheet1_Trial Balance_Check_TB For Audit Q 1'52_Book1" xfId="4908"/>
    <cellStyle name="Q_Re_Building_50_Q 1'51_Sheet1_Trial Balance_Check_TB For Audit Q 1'52_Variance_Apr09 # 1" xfId="4909"/>
    <cellStyle name="Q_Re_Building_50_Q 1'51_Sheet1_Trial Balance_Check_Variance_Apr09 # 1" xfId="4910"/>
    <cellStyle name="Q_Re_Building_50_Q 1'51_Sheet1_Trial Balance_Check_Varince_52.01 " xfId="4911"/>
    <cellStyle name="Q_Re_Building_50_Q 1'51_Sheet1_Trial Balance_Check_ต้นทุนขายสินค้าปี 5051" xfId="4912"/>
    <cellStyle name="Q_Re_Building_50_Q 1'51_Sheet1_Trial Balance_Check_ปรับผลต่าง 51.10 # 4" xfId="4913"/>
    <cellStyle name="Q_Re_Building_50_Q 1'51_Sheet1_Trial Balance_Check_ปรับผลต่าง 51.10 # 4__MP_Variance_Apr09_Adjust" xfId="4914"/>
    <cellStyle name="Q_Re_Building_50_Q 1'51_Sheet1_Trial Balance_Check_ปรับผลต่าง 51.10 # 4_Book1" xfId="4915"/>
    <cellStyle name="Q_Re_Building_50_Q 1'51_Sheet1_Trial Balance_Check_ปรับผลต่าง 51.10 # 4_Variance_Apr09 # 1" xfId="4916"/>
    <cellStyle name="Q_Re_Building_50_Q 1'51_Sheet1_Trial Balance_Check_สรุปปรับผลต่าง_After" xfId="4917"/>
    <cellStyle name="Q_Re_Building_50_Q 1'51_Sheet1_Variance_Apr09 # 1" xfId="4918"/>
    <cellStyle name="Q_Re_Building_50_Q 1'51_Sheet1_Varince_52.01 " xfId="4919"/>
    <cellStyle name="Q_Re_Building_50_Q 1'51_Sheet1_ZMR7_11.50-05.51" xfId="4920"/>
    <cellStyle name="Q_Re_Building_50_Q 1'51_Sheet1_ขายน้ำตาล 11.51" xfId="4921"/>
    <cellStyle name="Q_Re_Building_50_Q 1'51_Sheet1_ต้นทุนขายสินค้าปี 5051" xfId="4922"/>
    <cellStyle name="Q_Re_Building_50_Q 1'51_Sheet1_ปรับผลต่าง 51.07" xfId="4923"/>
    <cellStyle name="Q_Re_Building_50_Q 1'51_Sheet1_ปรับผลต่าง 51.07 Edit 1 " xfId="4924"/>
    <cellStyle name="Q_Re_Building_50_Q 1'51_Sheet1_ปรับผลต่าง 51.07_1" xfId="4925"/>
    <cellStyle name="Q_Re_Building_50_Q 1'51_Sheet1_ปรับผลต่าง 51.07_Adjust Q 3'51 " xfId="4926"/>
    <cellStyle name="Q_Re_Building_50_Q 1'51_Sheet1_ปรับผลต่าง 51.07-2" xfId="4927"/>
    <cellStyle name="Q_Re_Building_50_Q 1'51_Sheet1_ปรับผลต่าง 51.09_Review" xfId="4928"/>
    <cellStyle name="Q_Re_Building_50_Q 1'51_Sheet1_ปรับผลต่าง 51.10" xfId="4929"/>
    <cellStyle name="Q_Re_Building_50_Q 1'51_Sheet1_ปรับผลต่าง 51.10 # 3" xfId="4930"/>
    <cellStyle name="Q_Re_Building_50_Q 1'51_Sheet1_ปรับผลต่าง 51.10 # 4" xfId="4931"/>
    <cellStyle name="Q_Re_Building_50_Q 1'51_Sheet1_สรุปปรับผลต่าง_After" xfId="4932"/>
    <cellStyle name="Q_Re_Building_50_Q 1'51_TB For Audit Q 1'52" xfId="4933"/>
    <cellStyle name="Q_Re_Building_50_Q 1'51_TB For Audit Q 1'52__MP_Variance_Apr09_Adjust" xfId="4934"/>
    <cellStyle name="Q_Re_Building_50_Q 1'51_TB For Audit Q 1'52_Book1" xfId="4935"/>
    <cellStyle name="Q_Re_Building_50_Q 1'51_TB For Audit Q 1'52_Variance_Apr09 # 1" xfId="4936"/>
    <cellStyle name="Q_Re_Building_50_Q 1'51_Trial Balance 5152_check" xfId="4937"/>
    <cellStyle name="Q_Re_Building_50_Q 1'51_Trial Balance 5152_check_1" xfId="4938"/>
    <cellStyle name="Q_Re_Building_50_Q 1'51_Trial Balance 5152_check_1__MP_Variance_Apr09_Adjust" xfId="4939"/>
    <cellStyle name="Q_Re_Building_50_Q 1'51_Trial Balance 5152_check_1_Book1" xfId="4940"/>
    <cellStyle name="Q_Re_Building_50_Q 1'51_Trial Balance 5152_check_1_Variance_Apr09 # 1" xfId="4941"/>
    <cellStyle name="Q_Re_Building_50_Q 1'51_Trial Balance 5152_check_2" xfId="4942"/>
    <cellStyle name="Q_Re_Building_50_Q 1'51_Trial Balance 5152_check_Book1" xfId="4943"/>
    <cellStyle name="Q_Re_Building_50_Q 1'51_Trial Balance 5152_check_MP_Variance_Jan09.xls" xfId="4944"/>
    <cellStyle name="Q_Re_Building_50_Q 1'51_Trial Balance 5152_check_Varince_52.01 " xfId="4945"/>
    <cellStyle name="Q_Re_Building_50_Q 1'51_Trial Balance 5152_check_ต้นทุนขายสินค้าปี 5051" xfId="4946"/>
    <cellStyle name="Q_Re_Building_50_Q 1'51_Trial Balance_Check" xfId="4947"/>
    <cellStyle name="Q_Re_Building_50_Q 1'51_Trial Balance_Check__MP_Variance_Apr09_Adjust" xfId="4948"/>
    <cellStyle name="Q_Re_Building_50_Q 1'51_Trial Balance_Check_Book1" xfId="4949"/>
    <cellStyle name="Q_Re_Building_50_Q 1'51_Trial Balance_Check_Book1__MP_Variance_Apr09_Adjust" xfId="4950"/>
    <cellStyle name="Q_Re_Building_50_Q 1'51_Trial Balance_Check_Book1_1" xfId="4951"/>
    <cellStyle name="Q_Re_Building_50_Q 1'51_Trial Balance_Check_Book1_Variance_Apr09 # 1" xfId="4952"/>
    <cellStyle name="Q_Re_Building_50_Q 1'51_Trial Balance_Check_MP_Variance_Jan09.xls" xfId="4953"/>
    <cellStyle name="Q_Re_Building_50_Q 1'51_Trial Balance_Check_MP_Variance_Jan09_After.xls" xfId="4954"/>
    <cellStyle name="Q_Re_Building_50_Q 1'51_Trial Balance_Check_TB For Audit Q 1'52" xfId="4955"/>
    <cellStyle name="Q_Re_Building_50_Q 1'51_Trial Balance_Check_TB For Audit Q 1'52__MP_Variance_Apr09_Adjust" xfId="4956"/>
    <cellStyle name="Q_Re_Building_50_Q 1'51_Trial Balance_Check_TB For Audit Q 1'52_Book1" xfId="4957"/>
    <cellStyle name="Q_Re_Building_50_Q 1'51_Trial Balance_Check_TB For Audit Q 1'52_Variance_Apr09 # 1" xfId="4958"/>
    <cellStyle name="Q_Re_Building_50_Q 1'51_Trial Balance_Check_Variance_Apr09 # 1" xfId="4959"/>
    <cellStyle name="Q_Re_Building_50_Q 1'51_Trial Balance_Check_Varince_52.01 " xfId="4960"/>
    <cellStyle name="Q_Re_Building_50_Q 1'51_Trial Balance_Check_ต้นทุนขายสินค้าปี 5051" xfId="4961"/>
    <cellStyle name="Q_Re_Building_50_Q 1'51_Trial Balance_Check_ปรับผลต่าง 51.10 # 4" xfId="4962"/>
    <cellStyle name="Q_Re_Building_50_Q 1'51_Trial Balance_Check_ปรับผลต่าง 51.10 # 4__MP_Variance_Apr09_Adjust" xfId="4963"/>
    <cellStyle name="Q_Re_Building_50_Q 1'51_Trial Balance_Check_ปรับผลต่าง 51.10 # 4_Book1" xfId="4964"/>
    <cellStyle name="Q_Re_Building_50_Q 1'51_Trial Balance_Check_ปรับผลต่าง 51.10 # 4_Variance_Apr09 # 1" xfId="4965"/>
    <cellStyle name="Q_Re_Building_50_Q 1'51_Trial Balance_Check_สรุปปรับผลต่าง_After" xfId="4966"/>
    <cellStyle name="Q_Re_Building_50_Q 1'51_Variance_Apr09 # 1" xfId="4967"/>
    <cellStyle name="Q_Re_Building_50_Q 1'51_Varince_52.01 " xfId="4968"/>
    <cellStyle name="Q_Re_Building_50_Q 1'51_ZMR7_11.50-05.51" xfId="4969"/>
    <cellStyle name="Q_Re_Building_50_Q 1'51_ขายน้ำตาล 11.51" xfId="4970"/>
    <cellStyle name="Q_Re_Building_50_Q 1'51_ต้นทุนขายสินค้าปี 5051" xfId="4971"/>
    <cellStyle name="Q_Re_Building_50_Q 1'51_ปรับผลต่าง 51.04_Adjust Q 2'51" xfId="4972"/>
    <cellStyle name="Q_Re_Building_50_Q 1'51_ปรับผลต่าง 51.07" xfId="4973"/>
    <cellStyle name="Q_Re_Building_50_Q 1'51_ปรับผลต่าง 51.07 Edit 1 " xfId="4974"/>
    <cellStyle name="Q_Re_Building_50_Q 1'51_ปรับผลต่าง 51.07_1" xfId="4975"/>
    <cellStyle name="Q_Re_Building_50_Q 1'51_ปรับผลต่าง 51.07_Adjust Q 3'51 " xfId="4976"/>
    <cellStyle name="Q_Re_Building_50_Q 1'51_ปรับผลต่าง 51.07-2" xfId="4977"/>
    <cellStyle name="Q_Re_Building_50_Q 1'51_ปรับผลต่าง 51.09_Review" xfId="4978"/>
    <cellStyle name="Q_Re_Building_50_Q 1'51_ปรับผลต่าง 51.10" xfId="4979"/>
    <cellStyle name="Q_Re_Building_50_Q 1'51_ปรับผลต่าง 51.10 # 3" xfId="4980"/>
    <cellStyle name="Q_Re_Building_50_Q 1'51_ปรับผลต่าง 51.10 # 4" xfId="4981"/>
    <cellStyle name="Q_Re_Building_50_Q 1'51_สรุปปรับผลต่าง_After" xfId="4982"/>
    <cellStyle name="Q_Re_Machine_50_Q 2'51" xfId="4983"/>
    <cellStyle name="Q_Re_Machine_50_Q 2'51_1" xfId="4984"/>
    <cellStyle name="Q_Re_Machine_50_Q 2'51_1__Audit Adjustment_Y'end  5051" xfId="4985"/>
    <cellStyle name="Q_Re_Machine_50_Q 2'51_1__MP_Variance_Apr09_Adjust" xfId="4986"/>
    <cellStyle name="Q_Re_Machine_50_Q 2'51_1_1.Revalue Land &amp; Building &amp; Machine_50_Q 4'51" xfId="4987"/>
    <cellStyle name="Q_Re_Machine_50_Q 2'51_1_1.Revalue Land &amp; Building &amp; Machine_50_Q 4'51__MP_Variance_Apr09_Adjust" xfId="4988"/>
    <cellStyle name="Q_Re_Machine_50_Q 2'51_1_1.Revalue Land &amp; Building &amp; Machine_50_Q 4'51_Book1" xfId="4989"/>
    <cellStyle name="Q_Re_Machine_50_Q 2'51_1_1.Revalue Land &amp; Building &amp; Machine_50_Q 4'51_Variance_Apr09 # 1" xfId="4990"/>
    <cellStyle name="Q_Re_Machine_50_Q 2'51_1_6.Revalue 4950_ที่ดิน &amp; ส่วนปป.ที่ดิน_Audit 5051.xls" xfId="4991"/>
    <cellStyle name="Q_Re_Machine_50_Q 2'51_1_650300-650321_5051 (จัดทำ)" xfId="4992"/>
    <cellStyle name="Q_Re_Machine_50_Q 2'51_1_650300-650321_5051 (จัดทำ)__MP_Variance_Apr09_Adjust" xfId="4993"/>
    <cellStyle name="Q_Re_Machine_50_Q 2'51_1_650300-650321_5051 (จัดทำ)_Book1" xfId="4994"/>
    <cellStyle name="Q_Re_Machine_50_Q 2'51_1_650300-650321_5051 (จัดทำ)_Book1__MP_Variance_Apr09_Adjust" xfId="4995"/>
    <cellStyle name="Q_Re_Machine_50_Q 2'51_1_650300-650321_5051 (จัดทำ)_Book1_1" xfId="4996"/>
    <cellStyle name="Q_Re_Machine_50_Q 2'51_1_650300-650321_5051 (จัดทำ)_Book1_Variance_Apr09 # 1" xfId="4997"/>
    <cellStyle name="Q_Re_Machine_50_Q 2'51_1_650300-650321_5051 (จัดทำ)_MP_Variance_Jan09.xls" xfId="4998"/>
    <cellStyle name="Q_Re_Machine_50_Q 2'51_1_650300-650321_5051 (จัดทำ)_MP_Variance_Jan09_After.xls" xfId="4999"/>
    <cellStyle name="Q_Re_Machine_50_Q 2'51_1_650300-650321_5051 (จัดทำ)_TB For Audit Q 1'52" xfId="5000"/>
    <cellStyle name="Q_Re_Machine_50_Q 2'51_1_650300-650321_5051 (จัดทำ)_TB For Audit Q 1'52__MP_Variance_Apr09_Adjust" xfId="5001"/>
    <cellStyle name="Q_Re_Machine_50_Q 2'51_1_650300-650321_5051 (จัดทำ)_TB For Audit Q 1'52_Book1" xfId="5002"/>
    <cellStyle name="Q_Re_Machine_50_Q 2'51_1_650300-650321_5051 (จัดทำ)_TB For Audit Q 1'52_Variance_Apr09 # 1" xfId="5003"/>
    <cellStyle name="Q_Re_Machine_50_Q 2'51_1_650300-650321_5051 (จัดทำ)_Variance_Apr09 # 1" xfId="5004"/>
    <cellStyle name="Q_Re_Machine_50_Q 2'51_1_650300-650321_5051 (จัดทำ)_Varince_52.01 " xfId="5005"/>
    <cellStyle name="Q_Re_Machine_50_Q 2'51_1_650300-650321_5051 (จัดทำ)_ขายน้ำตาล 11.51" xfId="5006"/>
    <cellStyle name="Q_Re_Machine_50_Q 2'51_1_650300-650321_5051 (จัดทำ)_ต้นทุนขายสินค้าปี 5051" xfId="5007"/>
    <cellStyle name="Q_Re_Machine_50_Q 2'51_1_650300-650321_5051 (จัดทำ)_ปรับผลต่าง 51.10 # 3" xfId="5008"/>
    <cellStyle name="Q_Re_Machine_50_Q 2'51_1_650300-650321_5051 (จัดทำ)_ปรับผลต่าง 51.10 # 3_Book1" xfId="5009"/>
    <cellStyle name="Q_Re_Machine_50_Q 2'51_1_650300-650321_5051 (จัดทำ)_ปรับผลต่าง 51.10 # 3_MP_Variance_Jan09.xls" xfId="5010"/>
    <cellStyle name="Q_Re_Machine_50_Q 2'51_1_650300-650321_5051 (จัดทำ)_ปรับผลต่าง 51.10 # 3_Varince_52.01 " xfId="5011"/>
    <cellStyle name="Q_Re_Machine_50_Q 2'51_1_650300-650321_5051 (จัดทำ)_ปรับผลต่าง 51.10 # 3_ต้นทุนขายสินค้าปี 5051" xfId="5012"/>
    <cellStyle name="Q_Re_Machine_50_Q 2'51_1_650300-650321_5051 (จัดทำ)_ปรับผลต่าง 51.10 # 4" xfId="5013"/>
    <cellStyle name="Q_Re_Machine_50_Q 2'51_1_650300-650321_5051 (จัดทำ)_ปรับผลต่าง 51.10 # 4__MP_Variance_Apr09_Adjust" xfId="5014"/>
    <cellStyle name="Q_Re_Machine_50_Q 2'51_1_650300-650321_5051 (จัดทำ)_ปรับผลต่าง 51.10 # 4_Book1" xfId="5015"/>
    <cellStyle name="Q_Re_Machine_50_Q 2'51_1_650300-650321_5051 (จัดทำ)_ปรับผลต่าง 51.10 # 4_Variance_Apr09 # 1" xfId="5016"/>
    <cellStyle name="Q_Re_Machine_50_Q 2'51_1_650300-650321_5051 (จัดทำ)_สรุปปรับผลต่าง_After" xfId="5017"/>
    <cellStyle name="Q_Re_Machine_50_Q 2'51_1_7.Revalue 2550_Machine_Audit 5051_NBV" xfId="5018"/>
    <cellStyle name="Q_Re_Machine_50_Q 2'51_1_7.Revalue 2550_Machine_Audit 5051_NBV__MP_Variance_Apr09_Adjust" xfId="5019"/>
    <cellStyle name="Q_Re_Machine_50_Q 2'51_1_7.Revalue 2550_Machine_Audit 5051_NBV_Book1" xfId="5020"/>
    <cellStyle name="Q_Re_Machine_50_Q 2'51_1_7.Revalue 2550_Machine_Audit 5051_NBV_Variance_Apr09 # 1" xfId="5021"/>
    <cellStyle name="Q_Re_Machine_50_Q 2'51_1_8.Revalue 2550_Machine_Audit 5051_Original Cost" xfId="5022"/>
    <cellStyle name="Q_Re_Machine_50_Q 2'51_1_8.Revalue 2550_Machine_Audit 5051_Original Cost__MP_Variance_Apr09_Adjust" xfId="5023"/>
    <cellStyle name="Q_Re_Machine_50_Q 2'51_1_8.Revalue 2550_Machine_Audit 5051_Original Cost_Book1" xfId="5024"/>
    <cellStyle name="Q_Re_Machine_50_Q 2'51_1_8.Revalue 2550_Machine_Audit 5051_Original Cost_Variance_Apr09 # 1" xfId="5025"/>
    <cellStyle name="Q_Re_Machine_50_Q 2'51_1_Asset Register as 31.07.51" xfId="5026"/>
    <cellStyle name="Q_Re_Machine_50_Q 2'51_1_Asset Register as 31.07.51_FAC_Package for Thai location_Q 3'51(จัดทำ)_after" xfId="5027"/>
    <cellStyle name="Q_Re_Machine_50_Q 2'51_1_Asset Register as 31.07.51_FAC_Package for Thai location_Q 3'51(จัดทำ)_after__MP_Variance_Apr09_Adjust" xfId="5028"/>
    <cellStyle name="Q_Re_Machine_50_Q 2'51_1_Asset Register as 31.07.51_FAC_Package for Thai location_Q 3'51(จัดทำ)_after_Book1" xfId="5029"/>
    <cellStyle name="Q_Re_Machine_50_Q 2'51_1_Asset Register as 31.07.51_FAC_Package for Thai location_Q 3'51(จัดทำ)_after_Variance_Apr09 # 1" xfId="5030"/>
    <cellStyle name="Q_Re_Machine_50_Q 2'51_1_Asset Register as 31.10.51_After" xfId="5031"/>
    <cellStyle name="Q_Re_Machine_50_Q 2'51_1_Asset Register as 31.10.51_After__MP_Variance_Apr09_Adjust" xfId="5032"/>
    <cellStyle name="Q_Re_Machine_50_Q 2'51_1_Asset Register as 31.10.51_After_Book1" xfId="5033"/>
    <cellStyle name="Q_Re_Machine_50_Q 2'51_1_Asset Register as 31.10.51_After_Variance_Apr09 # 1" xfId="5034"/>
    <cellStyle name="Q_Re_Machine_50_Q 2'51_1_Audit Adjustment_Y'end  5051" xfId="5035"/>
    <cellStyle name="Q_Re_Machine_50_Q 2'51_1_Book1" xfId="5036"/>
    <cellStyle name="Q_Re_Machine_50_Q 2'51_1_Book1_1" xfId="5037"/>
    <cellStyle name="Q_Re_Machine_50_Q 2'51_1_Book2" xfId="5038"/>
    <cellStyle name="Q_Re_Machine_50_Q 2'51_1_Book3" xfId="5039"/>
    <cellStyle name="Q_Re_Machine_50_Q 2'51_1_FAC_Package for Thai location_Q 3'51" xfId="5040"/>
    <cellStyle name="Q_Re_Machine_50_Q 2'51_1_FAC_Package for Thai location_Q 3'51(จัดทำ)_after" xfId="5041"/>
    <cellStyle name="Q_Re_Machine_50_Q 2'51_1_HO_MP_Package for Thai location_Q3" xfId="5042"/>
    <cellStyle name="Q_Re_Machine_50_Q 2'51_1_Molasse-NRV" xfId="5043"/>
    <cellStyle name="Q_Re_Machine_50_Q 2'51_1_Molasse-NRV_1" xfId="5044"/>
    <cellStyle name="Q_Re_Machine_50_Q 2'51_1_Molasse-NRV_Audit Adjustment_Y'end  5051" xfId="5045"/>
    <cellStyle name="Q_Re_Machine_50_Q 2'51_1_Molasse-NRV_Book1" xfId="5046"/>
    <cellStyle name="Q_Re_Machine_50_Q 2'51_1_Molasse-NRV_MP_Variance_Jan09.xls" xfId="5047"/>
    <cellStyle name="Q_Re_Machine_50_Q 2'51_1_Molasse-NRV_TB For Audit Q 1'52" xfId="5048"/>
    <cellStyle name="Q_Re_Machine_50_Q 2'51_1_Molasse-NRV_Varince_52.01 " xfId="5049"/>
    <cellStyle name="Q_Re_Machine_50_Q 2'51_1_Molasse-NRV_ZMR7_11.50-05.51" xfId="5050"/>
    <cellStyle name="Q_Re_Machine_50_Q 2'51_1_Molasse-NRV_ขายน้ำตาล 11.51" xfId="5051"/>
    <cellStyle name="Q_Re_Machine_50_Q 2'51_1_Molasse-NRV_ต้นทุนขายสินค้าปี 5051" xfId="5052"/>
    <cellStyle name="Q_Re_Machine_50_Q 2'51_1_Molasse-NRV_ปรับผลต่าง 51.07" xfId="5053"/>
    <cellStyle name="Q_Re_Machine_50_Q 2'51_1_Molasse-NRV_ปรับผลต่าง 51.07 Edit 1 " xfId="5054"/>
    <cellStyle name="Q_Re_Machine_50_Q 2'51_1_Molasse-NRV_ปรับผลต่าง 51.07_1" xfId="5055"/>
    <cellStyle name="Q_Re_Machine_50_Q 2'51_1_Molasse-NRV_ปรับผลต่าง 51.07_Adjust Q 3'51 " xfId="5056"/>
    <cellStyle name="Q_Re_Machine_50_Q 2'51_1_Molasse-NRV_ปรับผลต่าง 51.07-2" xfId="5057"/>
    <cellStyle name="Q_Re_Machine_50_Q 2'51_1_Molasse-NRV_ปรับผลต่าง 51.09_Review" xfId="5058"/>
    <cellStyle name="Q_Re_Machine_50_Q 2'51_1_Molasse-NRV_ปรับผลต่าง 51.10" xfId="5059"/>
    <cellStyle name="Q_Re_Machine_50_Q 2'51_1_Molasse-NRV_ปรับผลต่าง 51.10 # 3" xfId="5060"/>
    <cellStyle name="Q_Re_Machine_50_Q 2'51_1_Molasse-NRV_ปรับผลต่าง 51.10 # 4" xfId="5061"/>
    <cellStyle name="Q_Re_Machine_50_Q 2'51_1_MP_Variance_Jan09.xls" xfId="5062"/>
    <cellStyle name="Q_Re_Machine_50_Q 2'51_1_MP_Variance_Jan09_After.xls" xfId="5063"/>
    <cellStyle name="Q_Re_Machine_50_Q 2'51_1_Package AR_Farmer 5051" xfId="5064"/>
    <cellStyle name="Q_Re_Machine_50_Q 2'51_1_Revenue_Molasse" xfId="5065"/>
    <cellStyle name="Q_Re_Machine_50_Q 2'51_1_Sheet1" xfId="5066"/>
    <cellStyle name="Q_Re_Machine_50_Q 2'51_1_Sheet1__Audit Adjustment_Y'end  5051" xfId="5067"/>
    <cellStyle name="Q_Re_Machine_50_Q 2'51_1_Sheet1__MP_Variance_Apr09_Adjust" xfId="5068"/>
    <cellStyle name="Q_Re_Machine_50_Q 2'51_1_Sheet1_650300-650321_5051 (จัดทำ)" xfId="5069"/>
    <cellStyle name="Q_Re_Machine_50_Q 2'51_1_Sheet1_650300-650321_5051 (จัดทำ)__MP_Variance_Apr09_Adjust" xfId="5070"/>
    <cellStyle name="Q_Re_Machine_50_Q 2'51_1_Sheet1_650300-650321_5051 (จัดทำ)_Book1" xfId="5071"/>
    <cellStyle name="Q_Re_Machine_50_Q 2'51_1_Sheet1_650300-650321_5051 (จัดทำ)_Book1__MP_Variance_Apr09_Adjust" xfId="5072"/>
    <cellStyle name="Q_Re_Machine_50_Q 2'51_1_Sheet1_650300-650321_5051 (จัดทำ)_Book1_1" xfId="5073"/>
    <cellStyle name="Q_Re_Machine_50_Q 2'51_1_Sheet1_650300-650321_5051 (จัดทำ)_Book1_Variance_Apr09 # 1" xfId="5074"/>
    <cellStyle name="Q_Re_Machine_50_Q 2'51_1_Sheet1_650300-650321_5051 (จัดทำ)_MP_Variance_Jan09.xls" xfId="5075"/>
    <cellStyle name="Q_Re_Machine_50_Q 2'51_1_Sheet1_650300-650321_5051 (จัดทำ)_MP_Variance_Jan09_After.xls" xfId="5076"/>
    <cellStyle name="Q_Re_Machine_50_Q 2'51_1_Sheet1_650300-650321_5051 (จัดทำ)_TB For Audit Q 1'52" xfId="5077"/>
    <cellStyle name="Q_Re_Machine_50_Q 2'51_1_Sheet1_650300-650321_5051 (จัดทำ)_TB For Audit Q 1'52__MP_Variance_Apr09_Adjust" xfId="5078"/>
    <cellStyle name="Q_Re_Machine_50_Q 2'51_1_Sheet1_650300-650321_5051 (จัดทำ)_TB For Audit Q 1'52_Book1" xfId="5079"/>
    <cellStyle name="Q_Re_Machine_50_Q 2'51_1_Sheet1_650300-650321_5051 (จัดทำ)_TB For Audit Q 1'52_Variance_Apr09 # 1" xfId="5080"/>
    <cellStyle name="Q_Re_Machine_50_Q 2'51_1_Sheet1_650300-650321_5051 (จัดทำ)_Variance_Apr09 # 1" xfId="5081"/>
    <cellStyle name="Q_Re_Machine_50_Q 2'51_1_Sheet1_650300-650321_5051 (จัดทำ)_Varince_52.01 " xfId="5082"/>
    <cellStyle name="Q_Re_Machine_50_Q 2'51_1_Sheet1_650300-650321_5051 (จัดทำ)_ขายน้ำตาล 11.51" xfId="5083"/>
    <cellStyle name="Q_Re_Machine_50_Q 2'51_1_Sheet1_650300-650321_5051 (จัดทำ)_ต้นทุนขายสินค้าปี 5051" xfId="5084"/>
    <cellStyle name="Q_Re_Machine_50_Q 2'51_1_Sheet1_650300-650321_5051 (จัดทำ)_ปรับผลต่าง 51.10 # 3" xfId="5085"/>
    <cellStyle name="Q_Re_Machine_50_Q 2'51_1_Sheet1_650300-650321_5051 (จัดทำ)_ปรับผลต่าง 51.10 # 3_Book1" xfId="5086"/>
    <cellStyle name="Q_Re_Machine_50_Q 2'51_1_Sheet1_650300-650321_5051 (จัดทำ)_ปรับผลต่าง 51.10 # 3_MP_Variance_Jan09.xls" xfId="5087"/>
    <cellStyle name="Q_Re_Machine_50_Q 2'51_1_Sheet1_650300-650321_5051 (จัดทำ)_ปรับผลต่าง 51.10 # 3_Varince_52.01 " xfId="5088"/>
    <cellStyle name="Q_Re_Machine_50_Q 2'51_1_Sheet1_650300-650321_5051 (จัดทำ)_ปรับผลต่าง 51.10 # 3_ต้นทุนขายสินค้าปี 5051" xfId="5089"/>
    <cellStyle name="Q_Re_Machine_50_Q 2'51_1_Sheet1_650300-650321_5051 (จัดทำ)_ปรับผลต่าง 51.10 # 4" xfId="5090"/>
    <cellStyle name="Q_Re_Machine_50_Q 2'51_1_Sheet1_650300-650321_5051 (จัดทำ)_ปรับผลต่าง 51.10 # 4__MP_Variance_Apr09_Adjust" xfId="5091"/>
    <cellStyle name="Q_Re_Machine_50_Q 2'51_1_Sheet1_650300-650321_5051 (จัดทำ)_ปรับผลต่าง 51.10 # 4_Book1" xfId="5092"/>
    <cellStyle name="Q_Re_Machine_50_Q 2'51_1_Sheet1_650300-650321_5051 (จัดทำ)_ปรับผลต่าง 51.10 # 4_Variance_Apr09 # 1" xfId="5093"/>
    <cellStyle name="Q_Re_Machine_50_Q 2'51_1_Sheet1_650300-650321_5051 (จัดทำ)_สรุปปรับผลต่าง_After" xfId="5094"/>
    <cellStyle name="Q_Re_Machine_50_Q 2'51_1_Sheet1_Asset Register as 31.10.51_After" xfId="5095"/>
    <cellStyle name="Q_Re_Machine_50_Q 2'51_1_Sheet1_Asset Register as 31.10.51_After__MP_Variance_Apr09_Adjust" xfId="5096"/>
    <cellStyle name="Q_Re_Machine_50_Q 2'51_1_Sheet1_Asset Register as 31.10.51_After_Book1" xfId="5097"/>
    <cellStyle name="Q_Re_Machine_50_Q 2'51_1_Sheet1_Asset Register as 31.10.51_After_Variance_Apr09 # 1" xfId="5098"/>
    <cellStyle name="Q_Re_Machine_50_Q 2'51_1_Sheet1_Audit Adjustment_Y'end  5051" xfId="5099"/>
    <cellStyle name="Q_Re_Machine_50_Q 2'51_1_Sheet1_Book1" xfId="5100"/>
    <cellStyle name="Q_Re_Machine_50_Q 2'51_1_Sheet1_Book1_1" xfId="5101"/>
    <cellStyle name="Q_Re_Machine_50_Q 2'51_1_Sheet1_Book2" xfId="5102"/>
    <cellStyle name="Q_Re_Machine_50_Q 2'51_1_Sheet1_Book3" xfId="5103"/>
    <cellStyle name="Q_Re_Machine_50_Q 2'51_1_Sheet1_FAC_Package for Thai location_Q 3'51" xfId="5104"/>
    <cellStyle name="Q_Re_Machine_50_Q 2'51_1_Sheet1_FAC_Package for Thai location_Q 3'51(จัดทำ)_after" xfId="5105"/>
    <cellStyle name="Q_Re_Machine_50_Q 2'51_1_Sheet1_HO_MP_Package for Thai location_Q3" xfId="5106"/>
    <cellStyle name="Q_Re_Machine_50_Q 2'51_1_Sheet1_MP_Variance_Jan09.xls" xfId="5107"/>
    <cellStyle name="Q_Re_Machine_50_Q 2'51_1_Sheet1_MP_Variance_Jan09_After.xls" xfId="5108"/>
    <cellStyle name="Q_Re_Machine_50_Q 2'51_1_Sheet1_Package AR_Farmer 5051" xfId="5109"/>
    <cellStyle name="Q_Re_Machine_50_Q 2'51_1_Sheet1_TB For Audit Q 1'52" xfId="5110"/>
    <cellStyle name="Q_Re_Machine_50_Q 2'51_1_Sheet1_TB For Audit Q 1'52__MP_Variance_Apr09_Adjust" xfId="5111"/>
    <cellStyle name="Q_Re_Machine_50_Q 2'51_1_Sheet1_TB For Audit Q 1'52_Book1" xfId="5112"/>
    <cellStyle name="Q_Re_Machine_50_Q 2'51_1_Sheet1_TB For Audit Q 1'52_Variance_Apr09 # 1" xfId="5113"/>
    <cellStyle name="Q_Re_Machine_50_Q 2'51_1_Sheet1_Trial Balance 5152_check" xfId="5114"/>
    <cellStyle name="Q_Re_Machine_50_Q 2'51_1_Sheet1_Trial Balance 5152_check_1" xfId="5115"/>
    <cellStyle name="Q_Re_Machine_50_Q 2'51_1_Sheet1_Trial Balance 5152_check_1__MP_Variance_Apr09_Adjust" xfId="5116"/>
    <cellStyle name="Q_Re_Machine_50_Q 2'51_1_Sheet1_Trial Balance 5152_check_1_Book1" xfId="5117"/>
    <cellStyle name="Q_Re_Machine_50_Q 2'51_1_Sheet1_Trial Balance 5152_check_1_Variance_Apr09 # 1" xfId="5118"/>
    <cellStyle name="Q_Re_Machine_50_Q 2'51_1_Sheet1_Trial Balance 5152_check_2" xfId="5119"/>
    <cellStyle name="Q_Re_Machine_50_Q 2'51_1_Sheet1_Trial Balance 5152_check_Book1" xfId="5120"/>
    <cellStyle name="Q_Re_Machine_50_Q 2'51_1_Sheet1_Trial Balance 5152_check_MP_Variance_Jan09.xls" xfId="5121"/>
    <cellStyle name="Q_Re_Machine_50_Q 2'51_1_Sheet1_Trial Balance 5152_check_Varince_52.01 " xfId="5122"/>
    <cellStyle name="Q_Re_Machine_50_Q 2'51_1_Sheet1_Trial Balance 5152_check_ต้นทุนขายสินค้าปี 5051" xfId="5123"/>
    <cellStyle name="Q_Re_Machine_50_Q 2'51_1_Sheet1_Trial Balance_Check" xfId="5124"/>
    <cellStyle name="Q_Re_Machine_50_Q 2'51_1_Sheet1_Trial Balance_Check__MP_Variance_Apr09_Adjust" xfId="5125"/>
    <cellStyle name="Q_Re_Machine_50_Q 2'51_1_Sheet1_Trial Balance_Check_Book1" xfId="5126"/>
    <cellStyle name="Q_Re_Machine_50_Q 2'51_1_Sheet1_Trial Balance_Check_Book1__MP_Variance_Apr09_Adjust" xfId="5127"/>
    <cellStyle name="Q_Re_Machine_50_Q 2'51_1_Sheet1_Trial Balance_Check_Book1_1" xfId="5128"/>
    <cellStyle name="Q_Re_Machine_50_Q 2'51_1_Sheet1_Trial Balance_Check_Book1_Variance_Apr09 # 1" xfId="5129"/>
    <cellStyle name="Q_Re_Machine_50_Q 2'51_1_Sheet1_Trial Balance_Check_MP_Variance_Jan09.xls" xfId="5130"/>
    <cellStyle name="Q_Re_Machine_50_Q 2'51_1_Sheet1_Trial Balance_Check_MP_Variance_Jan09_After.xls" xfId="5131"/>
    <cellStyle name="Q_Re_Machine_50_Q 2'51_1_Sheet1_Trial Balance_Check_TB For Audit Q 1'52" xfId="5132"/>
    <cellStyle name="Q_Re_Machine_50_Q 2'51_1_Sheet1_Trial Balance_Check_TB For Audit Q 1'52__MP_Variance_Apr09_Adjust" xfId="5133"/>
    <cellStyle name="Q_Re_Machine_50_Q 2'51_1_Sheet1_Trial Balance_Check_TB For Audit Q 1'52_Book1" xfId="5134"/>
    <cellStyle name="Q_Re_Machine_50_Q 2'51_1_Sheet1_Trial Balance_Check_TB For Audit Q 1'52_Variance_Apr09 # 1" xfId="5135"/>
    <cellStyle name="Q_Re_Machine_50_Q 2'51_1_Sheet1_Trial Balance_Check_Variance_Apr09 # 1" xfId="5136"/>
    <cellStyle name="Q_Re_Machine_50_Q 2'51_1_Sheet1_Trial Balance_Check_Varince_52.01 " xfId="5137"/>
    <cellStyle name="Q_Re_Machine_50_Q 2'51_1_Sheet1_Trial Balance_Check_ต้นทุนขายสินค้าปี 5051" xfId="5138"/>
    <cellStyle name="Q_Re_Machine_50_Q 2'51_1_Sheet1_Trial Balance_Check_ปรับผลต่าง 51.10 # 4" xfId="5139"/>
    <cellStyle name="Q_Re_Machine_50_Q 2'51_1_Sheet1_Trial Balance_Check_ปรับผลต่าง 51.10 # 4__MP_Variance_Apr09_Adjust" xfId="5140"/>
    <cellStyle name="Q_Re_Machine_50_Q 2'51_1_Sheet1_Trial Balance_Check_ปรับผลต่าง 51.10 # 4_Book1" xfId="5141"/>
    <cellStyle name="Q_Re_Machine_50_Q 2'51_1_Sheet1_Trial Balance_Check_ปรับผลต่าง 51.10 # 4_Variance_Apr09 # 1" xfId="5142"/>
    <cellStyle name="Q_Re_Machine_50_Q 2'51_1_Sheet1_Trial Balance_Check_สรุปปรับผลต่าง_After" xfId="5143"/>
    <cellStyle name="Q_Re_Machine_50_Q 2'51_1_Sheet1_Variance_Apr09 # 1" xfId="5144"/>
    <cellStyle name="Q_Re_Machine_50_Q 2'51_1_Sheet1_Varince_52.01 " xfId="5145"/>
    <cellStyle name="Q_Re_Machine_50_Q 2'51_1_Sheet1_ZMR7_11.50-05.51" xfId="5146"/>
    <cellStyle name="Q_Re_Machine_50_Q 2'51_1_Sheet1_ขายน้ำตาล 11.51" xfId="5147"/>
    <cellStyle name="Q_Re_Machine_50_Q 2'51_1_Sheet1_ต้นทุนขายสินค้าปี 5051" xfId="5148"/>
    <cellStyle name="Q_Re_Machine_50_Q 2'51_1_Sheet1_ปรับผลต่าง 51.07" xfId="5149"/>
    <cellStyle name="Q_Re_Machine_50_Q 2'51_1_Sheet1_ปรับผลต่าง 51.07 Edit 1 " xfId="5150"/>
    <cellStyle name="Q_Re_Machine_50_Q 2'51_1_Sheet1_ปรับผลต่าง 51.07_1" xfId="5151"/>
    <cellStyle name="Q_Re_Machine_50_Q 2'51_1_Sheet1_ปรับผลต่าง 51.07_Adjust Q 3'51 " xfId="5152"/>
    <cellStyle name="Q_Re_Machine_50_Q 2'51_1_Sheet1_ปรับผลต่าง 51.07-2" xfId="5153"/>
    <cellStyle name="Q_Re_Machine_50_Q 2'51_1_Sheet1_ปรับผลต่าง 51.09_Review" xfId="5154"/>
    <cellStyle name="Q_Re_Machine_50_Q 2'51_1_Sheet1_ปรับผลต่าง 51.10" xfId="5155"/>
    <cellStyle name="Q_Re_Machine_50_Q 2'51_1_Sheet1_ปรับผลต่าง 51.10 # 3" xfId="5156"/>
    <cellStyle name="Q_Re_Machine_50_Q 2'51_1_Sheet1_ปรับผลต่าง 51.10 # 4" xfId="5157"/>
    <cellStyle name="Q_Re_Machine_50_Q 2'51_1_Sheet1_สรุปปรับผลต่าง_After" xfId="5158"/>
    <cellStyle name="Q_Re_Machine_50_Q 2'51_1_TB For Audit Q 1'52" xfId="5159"/>
    <cellStyle name="Q_Re_Machine_50_Q 2'51_1_TB For Audit Q 1'52__MP_Variance_Apr09_Adjust" xfId="5160"/>
    <cellStyle name="Q_Re_Machine_50_Q 2'51_1_TB For Audit Q 1'52_Book1" xfId="5161"/>
    <cellStyle name="Q_Re_Machine_50_Q 2'51_1_TB For Audit Q 1'52_Variance_Apr09 # 1" xfId="5162"/>
    <cellStyle name="Q_Re_Machine_50_Q 2'51_1_Trial Balance 5152_check" xfId="5163"/>
    <cellStyle name="Q_Re_Machine_50_Q 2'51_1_Trial Balance 5152_check_1" xfId="5164"/>
    <cellStyle name="Q_Re_Machine_50_Q 2'51_1_Trial Balance 5152_check_1__MP_Variance_Apr09_Adjust" xfId="5165"/>
    <cellStyle name="Q_Re_Machine_50_Q 2'51_1_Trial Balance 5152_check_1_Book1" xfId="5166"/>
    <cellStyle name="Q_Re_Machine_50_Q 2'51_1_Trial Balance 5152_check_1_Variance_Apr09 # 1" xfId="5167"/>
    <cellStyle name="Q_Re_Machine_50_Q 2'51_1_Trial Balance 5152_check_2" xfId="5168"/>
    <cellStyle name="Q_Re_Machine_50_Q 2'51_1_Trial Balance 5152_check_Book1" xfId="5169"/>
    <cellStyle name="Q_Re_Machine_50_Q 2'51_1_Trial Balance 5152_check_MP_Variance_Jan09.xls" xfId="5170"/>
    <cellStyle name="Q_Re_Machine_50_Q 2'51_1_Trial Balance 5152_check_Varince_52.01 " xfId="5171"/>
    <cellStyle name="Q_Re_Machine_50_Q 2'51_1_Trial Balance 5152_check_ต้นทุนขายสินค้าปี 5051" xfId="5172"/>
    <cellStyle name="Q_Re_Machine_50_Q 2'51_1_Trial Balance_Check" xfId="5173"/>
    <cellStyle name="Q_Re_Machine_50_Q 2'51_1_Trial Balance_Check__MP_Variance_Apr09_Adjust" xfId="5174"/>
    <cellStyle name="Q_Re_Machine_50_Q 2'51_1_Trial Balance_Check_Book1" xfId="5175"/>
    <cellStyle name="Q_Re_Machine_50_Q 2'51_1_Trial Balance_Check_Book1__MP_Variance_Apr09_Adjust" xfId="5176"/>
    <cellStyle name="Q_Re_Machine_50_Q 2'51_1_Trial Balance_Check_Book1_1" xfId="5177"/>
    <cellStyle name="Q_Re_Machine_50_Q 2'51_1_Trial Balance_Check_Book1_Variance_Apr09 # 1" xfId="5178"/>
    <cellStyle name="Q_Re_Machine_50_Q 2'51_1_Trial Balance_Check_MP_Variance_Jan09.xls" xfId="5179"/>
    <cellStyle name="Q_Re_Machine_50_Q 2'51_1_Trial Balance_Check_MP_Variance_Jan09_After.xls" xfId="5180"/>
    <cellStyle name="Q_Re_Machine_50_Q 2'51_1_Trial Balance_Check_TB For Audit Q 1'52" xfId="5181"/>
    <cellStyle name="Q_Re_Machine_50_Q 2'51_1_Trial Balance_Check_TB For Audit Q 1'52__MP_Variance_Apr09_Adjust" xfId="5182"/>
    <cellStyle name="Q_Re_Machine_50_Q 2'51_1_Trial Balance_Check_TB For Audit Q 1'52_Book1" xfId="5183"/>
    <cellStyle name="Q_Re_Machine_50_Q 2'51_1_Trial Balance_Check_TB For Audit Q 1'52_Variance_Apr09 # 1" xfId="5184"/>
    <cellStyle name="Q_Re_Machine_50_Q 2'51_1_Trial Balance_Check_Variance_Apr09 # 1" xfId="5185"/>
    <cellStyle name="Q_Re_Machine_50_Q 2'51_1_Trial Balance_Check_Varince_52.01 " xfId="5186"/>
    <cellStyle name="Q_Re_Machine_50_Q 2'51_1_Trial Balance_Check_ต้นทุนขายสินค้าปี 5051" xfId="5187"/>
    <cellStyle name="Q_Re_Machine_50_Q 2'51_1_Trial Balance_Check_ปรับผลต่าง 51.10 # 4" xfId="5188"/>
    <cellStyle name="Q_Re_Machine_50_Q 2'51_1_Trial Balance_Check_ปรับผลต่าง 51.10 # 4__MP_Variance_Apr09_Adjust" xfId="5189"/>
    <cellStyle name="Q_Re_Machine_50_Q 2'51_1_Trial Balance_Check_ปรับผลต่าง 51.10 # 4_Book1" xfId="5190"/>
    <cellStyle name="Q_Re_Machine_50_Q 2'51_1_Trial Balance_Check_ปรับผลต่าง 51.10 # 4_Variance_Apr09 # 1" xfId="5191"/>
    <cellStyle name="Q_Re_Machine_50_Q 2'51_1_Trial Balance_Check_สรุปปรับผลต่าง_After" xfId="5192"/>
    <cellStyle name="Q_Re_Machine_50_Q 2'51_1_Variance_Apr09 # 1" xfId="5193"/>
    <cellStyle name="Q_Re_Machine_50_Q 2'51_1_Varince_52.01 " xfId="5194"/>
    <cellStyle name="Q_Re_Machine_50_Q 2'51_1_ZMR7_11.50-05.51" xfId="5195"/>
    <cellStyle name="Q_Re_Machine_50_Q 2'51_1_ขายน้ำตาล 11.51" xfId="5196"/>
    <cellStyle name="Q_Re_Machine_50_Q 2'51_1_ต้นทุนขายสินค้าปี 5051" xfId="5197"/>
    <cellStyle name="Q_Re_Machine_50_Q 2'51_1_ปรับผลต่าง 51.04_Adjust Q 2'51" xfId="5198"/>
    <cellStyle name="Q_Re_Machine_50_Q 2'51_1_ปรับผลต่าง 51.07" xfId="5199"/>
    <cellStyle name="Q_Re_Machine_50_Q 2'51_1_ปรับผลต่าง 51.07 Edit 1 " xfId="5200"/>
    <cellStyle name="Q_Re_Machine_50_Q 2'51_1_ปรับผลต่าง 51.07_1" xfId="5201"/>
    <cellStyle name="Q_Re_Machine_50_Q 2'51_1_ปรับผลต่าง 51.07_Adjust Q 3'51 " xfId="5202"/>
    <cellStyle name="Q_Re_Machine_50_Q 2'51_1_ปรับผลต่าง 51.07-2" xfId="5203"/>
    <cellStyle name="Q_Re_Machine_50_Q 2'51_1_ปรับผลต่าง 51.09_Review" xfId="5204"/>
    <cellStyle name="Q_Re_Machine_50_Q 2'51_1_ปรับผลต่าง 51.10" xfId="5205"/>
    <cellStyle name="Q_Re_Machine_50_Q 2'51_1_ปรับผลต่าง 51.10 # 3" xfId="5206"/>
    <cellStyle name="Q_Re_Machine_50_Q 2'51_1_ปรับผลต่าง 51.10 # 4" xfId="5207"/>
    <cellStyle name="Q_Re_Machine_50_Q 2'51_1_สรุปปรับผลต่าง_After" xfId="5208"/>
    <cellStyle name="Q_Re_Machine_50_Q 2'51_Sheet1" xfId="5209"/>
    <cellStyle name="Q_Revalue Land &amp; Building &amp; Machine_50 # 1" xfId="5210"/>
    <cellStyle name="Q_Revalue Land &amp; Building &amp; Machine_50 # 1__Audit Adjustment_Y'end  5051" xfId="5211"/>
    <cellStyle name="Q_Revalue Land &amp; Building &amp; Machine_50 # 1__MP_Variance_Apr09_Adjust" xfId="5212"/>
    <cellStyle name="Q_Revalue Land &amp; Building &amp; Machine_50 # 1_1.Revalue Land &amp; Building &amp; Machine_50_Q 4'51" xfId="5213"/>
    <cellStyle name="Q_Revalue Land &amp; Building &amp; Machine_50 # 1_1.Revalue Land &amp; Building &amp; Machine_50_Q 4'51__MP_Variance_Apr09_Adjust" xfId="5214"/>
    <cellStyle name="Q_Revalue Land &amp; Building &amp; Machine_50 # 1_1.Revalue Land &amp; Building &amp; Machine_50_Q 4'51_Book1" xfId="5215"/>
    <cellStyle name="Q_Revalue Land &amp; Building &amp; Machine_50 # 1_1.Revalue Land &amp; Building &amp; Machine_50_Q 4'51_Variance_Apr09 # 1" xfId="5216"/>
    <cellStyle name="Q_Revalue Land &amp; Building &amp; Machine_50 # 1_6.Revalue 4950_ที่ดิน &amp; ส่วนปป.ที่ดิน_Audit 5051.xls" xfId="5217"/>
    <cellStyle name="Q_Revalue Land &amp; Building &amp; Machine_50 # 1_650300-650321_5051 (จัดทำ)" xfId="5218"/>
    <cellStyle name="Q_Revalue Land &amp; Building &amp; Machine_50 # 1_650300-650321_5051 (จัดทำ)__MP_Variance_Apr09_Adjust" xfId="5219"/>
    <cellStyle name="Q_Revalue Land &amp; Building &amp; Machine_50 # 1_650300-650321_5051 (จัดทำ)_Book1" xfId="5220"/>
    <cellStyle name="Q_Revalue Land &amp; Building &amp; Machine_50 # 1_650300-650321_5051 (จัดทำ)_Book1__MP_Variance_Apr09_Adjust" xfId="5221"/>
    <cellStyle name="Q_Revalue Land &amp; Building &amp; Machine_50 # 1_650300-650321_5051 (จัดทำ)_Book1_1" xfId="5222"/>
    <cellStyle name="Q_Revalue Land &amp; Building &amp; Machine_50 # 1_650300-650321_5051 (จัดทำ)_Book1_Variance_Apr09 # 1" xfId="5223"/>
    <cellStyle name="Q_Revalue Land &amp; Building &amp; Machine_50 # 1_650300-650321_5051 (จัดทำ)_MP_Variance_Jan09.xls" xfId="5224"/>
    <cellStyle name="Q_Revalue Land &amp; Building &amp; Machine_50 # 1_650300-650321_5051 (จัดทำ)_MP_Variance_Jan09_After.xls" xfId="5225"/>
    <cellStyle name="Q_Revalue Land &amp; Building &amp; Machine_50 # 1_650300-650321_5051 (จัดทำ)_TB For Audit Q 1'52" xfId="5226"/>
    <cellStyle name="Q_Revalue Land &amp; Building &amp; Machine_50 # 1_650300-650321_5051 (จัดทำ)_TB For Audit Q 1'52__MP_Variance_Apr09_Adjust" xfId="5227"/>
    <cellStyle name="Q_Revalue Land &amp; Building &amp; Machine_50 # 1_650300-650321_5051 (จัดทำ)_TB For Audit Q 1'52_Book1" xfId="5228"/>
    <cellStyle name="Q_Revalue Land &amp; Building &amp; Machine_50 # 1_650300-650321_5051 (จัดทำ)_TB For Audit Q 1'52_Variance_Apr09 # 1" xfId="5229"/>
    <cellStyle name="Q_Revalue Land &amp; Building &amp; Machine_50 # 1_650300-650321_5051 (จัดทำ)_Variance_Apr09 # 1" xfId="5230"/>
    <cellStyle name="Q_Revalue Land &amp; Building &amp; Machine_50 # 1_650300-650321_5051 (จัดทำ)_Varince_52.01 " xfId="5231"/>
    <cellStyle name="Q_Revalue Land &amp; Building &amp; Machine_50 # 1_650300-650321_5051 (จัดทำ)_ขายน้ำตาล 11.51" xfId="5232"/>
    <cellStyle name="Q_Revalue Land &amp; Building &amp; Machine_50 # 1_650300-650321_5051 (จัดทำ)_ต้นทุนขายสินค้าปี 5051" xfId="5233"/>
    <cellStyle name="Q_Revalue Land &amp; Building &amp; Machine_50 # 1_650300-650321_5051 (จัดทำ)_ปรับผลต่าง 51.10 # 3" xfId="5234"/>
    <cellStyle name="Q_Revalue Land &amp; Building &amp; Machine_50 # 1_650300-650321_5051 (จัดทำ)_ปรับผลต่าง 51.10 # 3_Book1" xfId="5235"/>
    <cellStyle name="Q_Revalue Land &amp; Building &amp; Machine_50 # 1_650300-650321_5051 (จัดทำ)_ปรับผลต่าง 51.10 # 3_MP_Variance_Jan09.xls" xfId="5236"/>
    <cellStyle name="Q_Revalue Land &amp; Building &amp; Machine_50 # 1_650300-650321_5051 (จัดทำ)_ปรับผลต่าง 51.10 # 3_Varince_52.01 " xfId="5237"/>
    <cellStyle name="Q_Revalue Land &amp; Building &amp; Machine_50 # 1_650300-650321_5051 (จัดทำ)_ปรับผลต่าง 51.10 # 3_ต้นทุนขายสินค้าปี 5051" xfId="5238"/>
    <cellStyle name="Q_Revalue Land &amp; Building &amp; Machine_50 # 1_650300-650321_5051 (จัดทำ)_ปรับผลต่าง 51.10 # 4" xfId="5239"/>
    <cellStyle name="Q_Revalue Land &amp; Building &amp; Machine_50 # 1_650300-650321_5051 (จัดทำ)_ปรับผลต่าง 51.10 # 4__MP_Variance_Apr09_Adjust" xfId="5240"/>
    <cellStyle name="Q_Revalue Land &amp; Building &amp; Machine_50 # 1_650300-650321_5051 (จัดทำ)_ปรับผลต่าง 51.10 # 4_Book1" xfId="5241"/>
    <cellStyle name="Q_Revalue Land &amp; Building &amp; Machine_50 # 1_650300-650321_5051 (จัดทำ)_ปรับผลต่าง 51.10 # 4_Variance_Apr09 # 1" xfId="5242"/>
    <cellStyle name="Q_Revalue Land &amp; Building &amp; Machine_50 # 1_650300-650321_5051 (จัดทำ)_สรุปปรับผลต่าง_After" xfId="5243"/>
    <cellStyle name="Q_Revalue Land &amp; Building &amp; Machine_50 # 1_650300-กานต์ " xfId="5244"/>
    <cellStyle name="Q_Revalue Land &amp; Building &amp; Machine_50 # 1_650300-กานต์ _1.120400-120600_Details &amp; Aging_31.10.51" xfId="5245"/>
    <cellStyle name="Q_Revalue Land &amp; Building &amp; Machine_50 # 1_650300-กานต์ _1.120400-120600_Details &amp; Aging_31.10.51__MP_Variance_Apr09_Adjust" xfId="5246"/>
    <cellStyle name="Q_Revalue Land &amp; Building &amp; Machine_50 # 1_650300-กานต์ _1.120400-120600_Details &amp; Aging_31.10.51_Book1" xfId="5247"/>
    <cellStyle name="Q_Revalue Land &amp; Building &amp; Machine_50 # 1_650300-กานต์ _1.120400-120600_Details &amp; Aging_31.10.51_Variance_Apr09 # 1" xfId="5248"/>
    <cellStyle name="Q_Revalue Land &amp; Building &amp; Machine_50 # 1_650300-กานต์ _Audit Adjustment_Y'end  5051" xfId="5249"/>
    <cellStyle name="Q_Revalue Land &amp; Building &amp; Machine_50 # 1_650300-กานต์ _Book1" xfId="5250"/>
    <cellStyle name="Q_Revalue Land &amp; Building &amp; Machine_50 # 1_650300-กานต์ _Book2" xfId="5251"/>
    <cellStyle name="Q_Revalue Land &amp; Building &amp; Machine_50 # 1_650300-กานต์ _Book3" xfId="5252"/>
    <cellStyle name="Q_Revalue Land &amp; Building &amp; Machine_50 # 1_650300-กานต์ _FAC_Package for Thai location_Q 3'51" xfId="5253"/>
    <cellStyle name="Q_Revalue Land &amp; Building &amp; Machine_50 # 1_650300-กานต์ _MP_Variance_Jan09.xls" xfId="5254"/>
    <cellStyle name="Q_Revalue Land &amp; Building &amp; Machine_50 # 1_650300-กานต์ _TB For Audit Q 1'52" xfId="5255"/>
    <cellStyle name="Q_Revalue Land &amp; Building &amp; Machine_50 # 1_650300-กานต์ _Varince_52.01 " xfId="5256"/>
    <cellStyle name="Q_Revalue Land &amp; Building &amp; Machine_50 # 1_650300-กานต์ _ขายน้ำตาล 11.51" xfId="5257"/>
    <cellStyle name="Q_Revalue Land &amp; Building &amp; Machine_50 # 1_650300-กานต์ _ต้นทุนขายสินค้าปี 5051" xfId="5258"/>
    <cellStyle name="Q_Revalue Land &amp; Building &amp; Machine_50 # 1_650300-กานต์ _ปรับผลต่าง 51.07_Adjust Q 3'51 " xfId="5259"/>
    <cellStyle name="Q_Revalue Land &amp; Building &amp; Machine_50 # 1_650300-กานต์ _ปรับผลต่าง 51.07_Adjust Q 3'51 __MP_Variance_Apr09_Adjust" xfId="5260"/>
    <cellStyle name="Q_Revalue Land &amp; Building &amp; Machine_50 # 1_650300-กานต์ _ปรับผลต่าง 51.07_Adjust Q 3'51 _Book1" xfId="5261"/>
    <cellStyle name="Q_Revalue Land &amp; Building &amp; Machine_50 # 1_650300-กานต์ _ปรับผลต่าง 51.07_Adjust Q 3'51 _Variance_Apr09 # 1" xfId="5262"/>
    <cellStyle name="Q_Revalue Land &amp; Building &amp; Machine_50 # 1_650300-กานต์ _ปรับผลต่าง 51.09_Review" xfId="5263"/>
    <cellStyle name="Q_Revalue Land &amp; Building &amp; Machine_50 # 1_650300-กานต์ _ปรับผลต่าง 51.10" xfId="5264"/>
    <cellStyle name="Q_Revalue Land &amp; Building &amp; Machine_50 # 1_650300-กานต์ _ปรับผลต่าง 51.10 # 3" xfId="5265"/>
    <cellStyle name="Q_Revalue Land &amp; Building &amp; Machine_50 # 1_650300-กานต์ _ปรับผลต่าง 51.10 # 4" xfId="5266"/>
    <cellStyle name="Q_Revalue Land &amp; Building &amp; Machine_50 # 1_7.Revalue 2550_Machine_Audit 5051_NBV" xfId="5267"/>
    <cellStyle name="Q_Revalue Land &amp; Building &amp; Machine_50 # 1_7.Revalue 2550_Machine_Audit 5051_NBV__MP_Variance_Apr09_Adjust" xfId="5268"/>
    <cellStyle name="Q_Revalue Land &amp; Building &amp; Machine_50 # 1_7.Revalue 2550_Machine_Audit 5051_NBV_Book1" xfId="5269"/>
    <cellStyle name="Q_Revalue Land &amp; Building &amp; Machine_50 # 1_7.Revalue 2550_Machine_Audit 5051_NBV_Variance_Apr09 # 1" xfId="5270"/>
    <cellStyle name="Q_Revalue Land &amp; Building &amp; Machine_50 # 1_8.Revalue 2550_Machine_Audit 5051_Original Cost" xfId="5271"/>
    <cellStyle name="Q_Revalue Land &amp; Building &amp; Machine_50 # 1_8.Revalue 2550_Machine_Audit 5051_Original Cost__MP_Variance_Apr09_Adjust" xfId="5272"/>
    <cellStyle name="Q_Revalue Land &amp; Building &amp; Machine_50 # 1_8.Revalue 2550_Machine_Audit 5051_Original Cost_Book1" xfId="5273"/>
    <cellStyle name="Q_Revalue Land &amp; Building &amp; Machine_50 # 1_8.Revalue 2550_Machine_Audit 5051_Original Cost_Variance_Apr09 # 1" xfId="5274"/>
    <cellStyle name="Q_Revalue Land &amp; Building &amp; Machine_50 # 1_Asset Register as 31.07.51" xfId="5275"/>
    <cellStyle name="Q_Revalue Land &amp; Building &amp; Machine_50 # 1_Asset Register as 31.07.51_FAC_Package for Thai location_Q 3'51(จัดทำ)_after" xfId="5276"/>
    <cellStyle name="Q_Revalue Land &amp; Building &amp; Machine_50 # 1_Asset Register as 31.07.51_FAC_Package for Thai location_Q 3'51(จัดทำ)_after__MP_Variance_Apr09_Adjust" xfId="5277"/>
    <cellStyle name="Q_Revalue Land &amp; Building &amp; Machine_50 # 1_Asset Register as 31.07.51_FAC_Package for Thai location_Q 3'51(จัดทำ)_after_Book1" xfId="5278"/>
    <cellStyle name="Q_Revalue Land &amp; Building &amp; Machine_50 # 1_Asset Register as 31.07.51_FAC_Package for Thai location_Q 3'51(จัดทำ)_after_Variance_Apr09 # 1" xfId="5279"/>
    <cellStyle name="Q_Revalue Land &amp; Building &amp; Machine_50 # 1_Asset Register as 31.10.51_After" xfId="5280"/>
    <cellStyle name="Q_Revalue Land &amp; Building &amp; Machine_50 # 1_Asset Register as 31.10.51_After__MP_Variance_Apr09_Adjust" xfId="5281"/>
    <cellStyle name="Q_Revalue Land &amp; Building &amp; Machine_50 # 1_Asset Register as 31.10.51_After_Book1" xfId="5282"/>
    <cellStyle name="Q_Revalue Land &amp; Building &amp; Machine_50 # 1_Asset Register as 31.10.51_After_Variance_Apr09 # 1" xfId="5283"/>
    <cellStyle name="Q_Revalue Land &amp; Building &amp; Machine_50 # 1_Audit Adjustment_Y'end  5051" xfId="5284"/>
    <cellStyle name="Q_Revalue Land &amp; Building &amp; Machine_50 # 1_Book1" xfId="5285"/>
    <cellStyle name="Q_Revalue Land &amp; Building &amp; Machine_50 # 1_Book1_1" xfId="5286"/>
    <cellStyle name="Q_Revalue Land &amp; Building &amp; Machine_50 # 1_Book2" xfId="5287"/>
    <cellStyle name="Q_Revalue Land &amp; Building &amp; Machine_50 # 1_Book3" xfId="5288"/>
    <cellStyle name="Q_Revalue Land &amp; Building &amp; Machine_50 # 1_FAC_Package for Thai location_Q 3'51" xfId="5289"/>
    <cellStyle name="Q_Revalue Land &amp; Building &amp; Machine_50 # 1_FAC_Package for Thai location_Q 3'51(จัดทำ)_after" xfId="5290"/>
    <cellStyle name="Q_Revalue Land &amp; Building &amp; Machine_50 # 1_HO_MP_Package for Thai location_Q3" xfId="5291"/>
    <cellStyle name="Q_Revalue Land &amp; Building &amp; Machine_50 # 1_Molasse-NRV" xfId="5292"/>
    <cellStyle name="Q_Revalue Land &amp; Building &amp; Machine_50 # 1_Molasse-NRV_1" xfId="5293"/>
    <cellStyle name="Q_Revalue Land &amp; Building &amp; Machine_50 # 1_Molasse-NRV_Audit Adjustment_Y'end  5051" xfId="5294"/>
    <cellStyle name="Q_Revalue Land &amp; Building &amp; Machine_50 # 1_Molasse-NRV_Book1" xfId="5295"/>
    <cellStyle name="Q_Revalue Land &amp; Building &amp; Machine_50 # 1_Molasse-NRV_MP_Variance_Jan09.xls" xfId="5296"/>
    <cellStyle name="Q_Revalue Land &amp; Building &amp; Machine_50 # 1_Molasse-NRV_TB For Audit Q 1'52" xfId="5297"/>
    <cellStyle name="Q_Revalue Land &amp; Building &amp; Machine_50 # 1_Molasse-NRV_Varince_52.01 " xfId="5298"/>
    <cellStyle name="Q_Revalue Land &amp; Building &amp; Machine_50 # 1_Molasse-NRV_ZMR7_11.50-05.51" xfId="5299"/>
    <cellStyle name="Q_Revalue Land &amp; Building &amp; Machine_50 # 1_Molasse-NRV_ขายน้ำตาล 11.51" xfId="5300"/>
    <cellStyle name="Q_Revalue Land &amp; Building &amp; Machine_50 # 1_Molasse-NRV_ต้นทุนขายสินค้าปี 5051" xfId="5301"/>
    <cellStyle name="Q_Revalue Land &amp; Building &amp; Machine_50 # 1_Molasse-NRV_ปรับผลต่าง 51.07" xfId="5302"/>
    <cellStyle name="Q_Revalue Land &amp; Building &amp; Machine_50 # 1_Molasse-NRV_ปรับผลต่าง 51.07 Edit 1 " xfId="5303"/>
    <cellStyle name="Q_Revalue Land &amp; Building &amp; Machine_50 # 1_Molasse-NRV_ปรับผลต่าง 51.07_1" xfId="5304"/>
    <cellStyle name="Q_Revalue Land &amp; Building &amp; Machine_50 # 1_Molasse-NRV_ปรับผลต่าง 51.07_Adjust Q 3'51 " xfId="5305"/>
    <cellStyle name="Q_Revalue Land &amp; Building &amp; Machine_50 # 1_Molasse-NRV_ปรับผลต่าง 51.07-2" xfId="5306"/>
    <cellStyle name="Q_Revalue Land &amp; Building &amp; Machine_50 # 1_Molasse-NRV_ปรับผลต่าง 51.09_Review" xfId="5307"/>
    <cellStyle name="Q_Revalue Land &amp; Building &amp; Machine_50 # 1_Molasse-NRV_ปรับผลต่าง 51.10" xfId="5308"/>
    <cellStyle name="Q_Revalue Land &amp; Building &amp; Machine_50 # 1_Molasse-NRV_ปรับผลต่าง 51.10 # 3" xfId="5309"/>
    <cellStyle name="Q_Revalue Land &amp; Building &amp; Machine_50 # 1_Molasse-NRV_ปรับผลต่าง 51.10 # 4" xfId="5310"/>
    <cellStyle name="Q_Revalue Land &amp; Building &amp; Machine_50 # 1_MP_Variance_Jan09.xls" xfId="5311"/>
    <cellStyle name="Q_Revalue Land &amp; Building &amp; Machine_50 # 1_MP_Variance_Jan09_After.xls" xfId="5312"/>
    <cellStyle name="Q_Revalue Land &amp; Building &amp; Machine_50 # 1_Package AR_Farmer 5051" xfId="5313"/>
    <cellStyle name="Q_Revalue Land &amp; Building &amp; Machine_50 # 1_Revenue_Molasse" xfId="5314"/>
    <cellStyle name="Q_Revalue Land &amp; Building &amp; Machine_50 # 1_Sheet1" xfId="5315"/>
    <cellStyle name="Q_Revalue Land &amp; Building &amp; Machine_50 # 1_Sheet1__Audit Adjustment_Y'end  5051" xfId="5316"/>
    <cellStyle name="Q_Revalue Land &amp; Building &amp; Machine_50 # 1_Sheet1__MP_Variance_Apr09_Adjust" xfId="5317"/>
    <cellStyle name="Q_Revalue Land &amp; Building &amp; Machine_50 # 1_Sheet1_650300-650321_5051 (จัดทำ)" xfId="5318"/>
    <cellStyle name="Q_Revalue Land &amp; Building &amp; Machine_50 # 1_Sheet1_650300-650321_5051 (จัดทำ)__MP_Variance_Apr09_Adjust" xfId="5319"/>
    <cellStyle name="Q_Revalue Land &amp; Building &amp; Machine_50 # 1_Sheet1_650300-650321_5051 (จัดทำ)_Book1" xfId="5320"/>
    <cellStyle name="Q_Revalue Land &amp; Building &amp; Machine_50 # 1_Sheet1_650300-650321_5051 (จัดทำ)_Book1__MP_Variance_Apr09_Adjust" xfId="5321"/>
    <cellStyle name="Q_Revalue Land &amp; Building &amp; Machine_50 # 1_Sheet1_650300-650321_5051 (จัดทำ)_Book1_1" xfId="5322"/>
    <cellStyle name="Q_Revalue Land &amp; Building &amp; Machine_50 # 1_Sheet1_650300-650321_5051 (จัดทำ)_Book1_Variance_Apr09 # 1" xfId="5323"/>
    <cellStyle name="Q_Revalue Land &amp; Building &amp; Machine_50 # 1_Sheet1_650300-650321_5051 (จัดทำ)_MP_Variance_Jan09.xls" xfId="5324"/>
    <cellStyle name="Q_Revalue Land &amp; Building &amp; Machine_50 # 1_Sheet1_650300-650321_5051 (จัดทำ)_MP_Variance_Jan09_After.xls" xfId="5325"/>
    <cellStyle name="Q_Revalue Land &amp; Building &amp; Machine_50 # 1_Sheet1_650300-650321_5051 (จัดทำ)_TB For Audit Q 1'52" xfId="5326"/>
    <cellStyle name="Q_Revalue Land &amp; Building &amp; Machine_50 # 1_Sheet1_650300-650321_5051 (จัดทำ)_TB For Audit Q 1'52__MP_Variance_Apr09_Adjust" xfId="5327"/>
    <cellStyle name="Q_Revalue Land &amp; Building &amp; Machine_50 # 1_Sheet1_650300-650321_5051 (จัดทำ)_TB For Audit Q 1'52_Book1" xfId="5328"/>
    <cellStyle name="Q_Revalue Land &amp; Building &amp; Machine_50 # 1_Sheet1_650300-650321_5051 (จัดทำ)_TB For Audit Q 1'52_Variance_Apr09 # 1" xfId="5329"/>
    <cellStyle name="Q_Revalue Land &amp; Building &amp; Machine_50 # 1_Sheet1_650300-650321_5051 (จัดทำ)_Variance_Apr09 # 1" xfId="5330"/>
    <cellStyle name="Q_Revalue Land &amp; Building &amp; Machine_50 # 1_Sheet1_650300-650321_5051 (จัดทำ)_Varince_52.01 " xfId="5331"/>
    <cellStyle name="Q_Revalue Land &amp; Building &amp; Machine_50 # 1_Sheet1_650300-650321_5051 (จัดทำ)_ขายน้ำตาล 11.51" xfId="5332"/>
    <cellStyle name="Q_Revalue Land &amp; Building &amp; Machine_50 # 1_Sheet1_650300-650321_5051 (จัดทำ)_ต้นทุนขายสินค้าปี 5051" xfId="5333"/>
    <cellStyle name="Q_Revalue Land &amp; Building &amp; Machine_50 # 1_Sheet1_650300-650321_5051 (จัดทำ)_ปรับผลต่าง 51.10 # 3" xfId="5334"/>
    <cellStyle name="Q_Revalue Land &amp; Building &amp; Machine_50 # 1_Sheet1_650300-650321_5051 (จัดทำ)_ปรับผลต่าง 51.10 # 3_Book1" xfId="5335"/>
    <cellStyle name="Q_Revalue Land &amp; Building &amp; Machine_50 # 1_Sheet1_650300-650321_5051 (จัดทำ)_ปรับผลต่าง 51.10 # 3_MP_Variance_Jan09.xls" xfId="5336"/>
    <cellStyle name="Q_Revalue Land &amp; Building &amp; Machine_50 # 1_Sheet1_650300-650321_5051 (จัดทำ)_ปรับผลต่าง 51.10 # 3_Varince_52.01 " xfId="5337"/>
    <cellStyle name="Q_Revalue Land &amp; Building &amp; Machine_50 # 1_Sheet1_650300-650321_5051 (จัดทำ)_ปรับผลต่าง 51.10 # 3_ต้นทุนขายสินค้าปี 5051" xfId="5338"/>
    <cellStyle name="Q_Revalue Land &amp; Building &amp; Machine_50 # 1_Sheet1_650300-650321_5051 (จัดทำ)_ปรับผลต่าง 51.10 # 4" xfId="5339"/>
    <cellStyle name="Q_Revalue Land &amp; Building &amp; Machine_50 # 1_Sheet1_650300-650321_5051 (จัดทำ)_ปรับผลต่าง 51.10 # 4__MP_Variance_Apr09_Adjust" xfId="5340"/>
    <cellStyle name="Q_Revalue Land &amp; Building &amp; Machine_50 # 1_Sheet1_650300-650321_5051 (จัดทำ)_ปรับผลต่าง 51.10 # 4_Book1" xfId="5341"/>
    <cellStyle name="Q_Revalue Land &amp; Building &amp; Machine_50 # 1_Sheet1_650300-650321_5051 (จัดทำ)_ปรับผลต่าง 51.10 # 4_Variance_Apr09 # 1" xfId="5342"/>
    <cellStyle name="Q_Revalue Land &amp; Building &amp; Machine_50 # 1_Sheet1_650300-650321_5051 (จัดทำ)_สรุปปรับผลต่าง_After" xfId="5343"/>
    <cellStyle name="Q_Revalue Land &amp; Building &amp; Machine_50 # 1_Sheet1_Asset Register as 31.10.51_After" xfId="5344"/>
    <cellStyle name="Q_Revalue Land &amp; Building &amp; Machine_50 # 1_Sheet1_Asset Register as 31.10.51_After__MP_Variance_Apr09_Adjust" xfId="5345"/>
    <cellStyle name="Q_Revalue Land &amp; Building &amp; Machine_50 # 1_Sheet1_Asset Register as 31.10.51_After_Book1" xfId="5346"/>
    <cellStyle name="Q_Revalue Land &amp; Building &amp; Machine_50 # 1_Sheet1_Asset Register as 31.10.51_After_Variance_Apr09 # 1" xfId="5347"/>
    <cellStyle name="Q_Revalue Land &amp; Building &amp; Machine_50 # 1_Sheet1_Audit Adjustment_Y'end  5051" xfId="5348"/>
    <cellStyle name="Q_Revalue Land &amp; Building &amp; Machine_50 # 1_Sheet1_Book1" xfId="5349"/>
    <cellStyle name="Q_Revalue Land &amp; Building &amp; Machine_50 # 1_Sheet1_Book1_1" xfId="5350"/>
    <cellStyle name="Q_Revalue Land &amp; Building &amp; Machine_50 # 1_Sheet1_Book2" xfId="5351"/>
    <cellStyle name="Q_Revalue Land &amp; Building &amp; Machine_50 # 1_Sheet1_Book3" xfId="5352"/>
    <cellStyle name="Q_Revalue Land &amp; Building &amp; Machine_50 # 1_Sheet1_FAC_Package for Thai location_Q 3'51" xfId="5353"/>
    <cellStyle name="Q_Revalue Land &amp; Building &amp; Machine_50 # 1_Sheet1_FAC_Package for Thai location_Q 3'51(จัดทำ)_after" xfId="5354"/>
    <cellStyle name="Q_Revalue Land &amp; Building &amp; Machine_50 # 1_Sheet1_HO_MP_Package for Thai location_Q3" xfId="5355"/>
    <cellStyle name="Q_Revalue Land &amp; Building &amp; Machine_50 # 1_Sheet1_MP_Variance_Jan09.xls" xfId="5356"/>
    <cellStyle name="Q_Revalue Land &amp; Building &amp; Machine_50 # 1_Sheet1_MP_Variance_Jan09_After.xls" xfId="5357"/>
    <cellStyle name="Q_Revalue Land &amp; Building &amp; Machine_50 # 1_Sheet1_Package AR_Farmer 5051" xfId="5358"/>
    <cellStyle name="Q_Revalue Land &amp; Building &amp; Machine_50 # 1_Sheet1_TB For Audit Q 1'52" xfId="5359"/>
    <cellStyle name="Q_Revalue Land &amp; Building &amp; Machine_50 # 1_Sheet1_TB For Audit Q 1'52__MP_Variance_Apr09_Adjust" xfId="5360"/>
    <cellStyle name="Q_Revalue Land &amp; Building &amp; Machine_50 # 1_Sheet1_TB For Audit Q 1'52_Book1" xfId="5361"/>
    <cellStyle name="Q_Revalue Land &amp; Building &amp; Machine_50 # 1_Sheet1_TB For Audit Q 1'52_Variance_Apr09 # 1" xfId="5362"/>
    <cellStyle name="Q_Revalue Land &amp; Building &amp; Machine_50 # 1_Sheet1_Trial Balance 5152_check" xfId="5363"/>
    <cellStyle name="Q_Revalue Land &amp; Building &amp; Machine_50 # 1_Sheet1_Trial Balance 5152_check_1" xfId="5364"/>
    <cellStyle name="Q_Revalue Land &amp; Building &amp; Machine_50 # 1_Sheet1_Trial Balance 5152_check_1__MP_Variance_Apr09_Adjust" xfId="5365"/>
    <cellStyle name="Q_Revalue Land &amp; Building &amp; Machine_50 # 1_Sheet1_Trial Balance 5152_check_1_Book1" xfId="5366"/>
    <cellStyle name="Q_Revalue Land &amp; Building &amp; Machine_50 # 1_Sheet1_Trial Balance 5152_check_1_Variance_Apr09 # 1" xfId="5367"/>
    <cellStyle name="Q_Revalue Land &amp; Building &amp; Machine_50 # 1_Sheet1_Trial Balance 5152_check_2" xfId="5368"/>
    <cellStyle name="Q_Revalue Land &amp; Building &amp; Machine_50 # 1_Sheet1_Trial Balance 5152_check_Book1" xfId="5369"/>
    <cellStyle name="Q_Revalue Land &amp; Building &amp; Machine_50 # 1_Sheet1_Trial Balance 5152_check_MP_Variance_Jan09.xls" xfId="5370"/>
    <cellStyle name="Q_Revalue Land &amp; Building &amp; Machine_50 # 1_Sheet1_Trial Balance 5152_check_Varince_52.01 " xfId="5371"/>
    <cellStyle name="Q_Revalue Land &amp; Building &amp; Machine_50 # 1_Sheet1_Trial Balance 5152_check_ต้นทุนขายสินค้าปี 5051" xfId="5372"/>
    <cellStyle name="Q_Revalue Land &amp; Building &amp; Machine_50 # 1_Sheet1_Trial Balance_Check" xfId="5373"/>
    <cellStyle name="Q_Revalue Land &amp; Building &amp; Machine_50 # 1_Sheet1_Trial Balance_Check__MP_Variance_Apr09_Adjust" xfId="5374"/>
    <cellStyle name="Q_Revalue Land &amp; Building &amp; Machine_50 # 1_Sheet1_Trial Balance_Check_Book1" xfId="5375"/>
    <cellStyle name="Q_Revalue Land &amp; Building &amp; Machine_50 # 1_Sheet1_Trial Balance_Check_Book1__MP_Variance_Apr09_Adjust" xfId="5376"/>
    <cellStyle name="Q_Revalue Land &amp; Building &amp; Machine_50 # 1_Sheet1_Trial Balance_Check_Book1_1" xfId="5377"/>
    <cellStyle name="Q_Revalue Land &amp; Building &amp; Machine_50 # 1_Sheet1_Trial Balance_Check_Book1_Variance_Apr09 # 1" xfId="5378"/>
    <cellStyle name="Q_Revalue Land &amp; Building &amp; Machine_50 # 1_Sheet1_Trial Balance_Check_MP_Variance_Jan09.xls" xfId="5379"/>
    <cellStyle name="Q_Revalue Land &amp; Building &amp; Machine_50 # 1_Sheet1_Trial Balance_Check_MP_Variance_Jan09_After.xls" xfId="5380"/>
    <cellStyle name="Q_Revalue Land &amp; Building &amp; Machine_50 # 1_Sheet1_Trial Balance_Check_TB For Audit Q 1'52" xfId="5381"/>
    <cellStyle name="Q_Revalue Land &amp; Building &amp; Machine_50 # 1_Sheet1_Trial Balance_Check_TB For Audit Q 1'52__MP_Variance_Apr09_Adjust" xfId="5382"/>
    <cellStyle name="Q_Revalue Land &amp; Building &amp; Machine_50 # 1_Sheet1_Trial Balance_Check_TB For Audit Q 1'52_Book1" xfId="5383"/>
    <cellStyle name="Q_Revalue Land &amp; Building &amp; Machine_50 # 1_Sheet1_Trial Balance_Check_TB For Audit Q 1'52_Variance_Apr09 # 1" xfId="5384"/>
    <cellStyle name="Q_Revalue Land &amp; Building &amp; Machine_50 # 1_Sheet1_Trial Balance_Check_Variance_Apr09 # 1" xfId="5385"/>
    <cellStyle name="Q_Revalue Land &amp; Building &amp; Machine_50 # 1_Sheet1_Trial Balance_Check_Varince_52.01 " xfId="5386"/>
    <cellStyle name="Q_Revalue Land &amp; Building &amp; Machine_50 # 1_Sheet1_Trial Balance_Check_ต้นทุนขายสินค้าปี 5051" xfId="5387"/>
    <cellStyle name="Q_Revalue Land &amp; Building &amp; Machine_50 # 1_Sheet1_Trial Balance_Check_ปรับผลต่าง 51.10 # 4" xfId="5388"/>
    <cellStyle name="Q_Revalue Land &amp; Building &amp; Machine_50 # 1_Sheet1_Trial Balance_Check_ปรับผลต่าง 51.10 # 4__MP_Variance_Apr09_Adjust" xfId="5389"/>
    <cellStyle name="Q_Revalue Land &amp; Building &amp; Machine_50 # 1_Sheet1_Trial Balance_Check_ปรับผลต่าง 51.10 # 4_Book1" xfId="5390"/>
    <cellStyle name="Q_Revalue Land &amp; Building &amp; Machine_50 # 1_Sheet1_Trial Balance_Check_ปรับผลต่าง 51.10 # 4_Variance_Apr09 # 1" xfId="5391"/>
    <cellStyle name="Q_Revalue Land &amp; Building &amp; Machine_50 # 1_Sheet1_Trial Balance_Check_สรุปปรับผลต่าง_After" xfId="5392"/>
    <cellStyle name="Q_Revalue Land &amp; Building &amp; Machine_50 # 1_Sheet1_Variance_Apr09 # 1" xfId="5393"/>
    <cellStyle name="Q_Revalue Land &amp; Building &amp; Machine_50 # 1_Sheet1_Varince_52.01 " xfId="5394"/>
    <cellStyle name="Q_Revalue Land &amp; Building &amp; Machine_50 # 1_Sheet1_ZMR7_11.50-05.51" xfId="5395"/>
    <cellStyle name="Q_Revalue Land &amp; Building &amp; Machine_50 # 1_Sheet1_ขายน้ำตาล 11.51" xfId="5396"/>
    <cellStyle name="Q_Revalue Land &amp; Building &amp; Machine_50 # 1_Sheet1_ต้นทุนขายสินค้าปี 5051" xfId="5397"/>
    <cellStyle name="Q_Revalue Land &amp; Building &amp; Machine_50 # 1_Sheet1_ปรับผลต่าง 51.07" xfId="5398"/>
    <cellStyle name="Q_Revalue Land &amp; Building &amp; Machine_50 # 1_Sheet1_ปรับผลต่าง 51.07 Edit 1 " xfId="5399"/>
    <cellStyle name="Q_Revalue Land &amp; Building &amp; Machine_50 # 1_Sheet1_ปรับผลต่าง 51.07_1" xfId="5400"/>
    <cellStyle name="Q_Revalue Land &amp; Building &amp; Machine_50 # 1_Sheet1_ปรับผลต่าง 51.07_Adjust Q 3'51 " xfId="5401"/>
    <cellStyle name="Q_Revalue Land &amp; Building &amp; Machine_50 # 1_Sheet1_ปรับผลต่าง 51.07-2" xfId="5402"/>
    <cellStyle name="Q_Revalue Land &amp; Building &amp; Machine_50 # 1_Sheet1_ปรับผลต่าง 51.09_Review" xfId="5403"/>
    <cellStyle name="Q_Revalue Land &amp; Building &amp; Machine_50 # 1_Sheet1_ปรับผลต่าง 51.10" xfId="5404"/>
    <cellStyle name="Q_Revalue Land &amp; Building &amp; Machine_50 # 1_Sheet1_ปรับผลต่าง 51.10 # 3" xfId="5405"/>
    <cellStyle name="Q_Revalue Land &amp; Building &amp; Machine_50 # 1_Sheet1_ปรับผลต่าง 51.10 # 4" xfId="5406"/>
    <cellStyle name="Q_Revalue Land &amp; Building &amp; Machine_50 # 1_Sheet1_สรุปปรับผลต่าง_After" xfId="5407"/>
    <cellStyle name="Q_Revalue Land &amp; Building &amp; Machine_50 # 1_TB For Audit Q 1'52" xfId="5408"/>
    <cellStyle name="Q_Revalue Land &amp; Building &amp; Machine_50 # 1_TB For Audit Q 1'52__MP_Variance_Apr09_Adjust" xfId="5409"/>
    <cellStyle name="Q_Revalue Land &amp; Building &amp; Machine_50 # 1_TB For Audit Q 1'52_Book1" xfId="5410"/>
    <cellStyle name="Q_Revalue Land &amp; Building &amp; Machine_50 # 1_TB For Audit Q 1'52_Variance_Apr09 # 1" xfId="5411"/>
    <cellStyle name="Q_Revalue Land &amp; Building &amp; Machine_50 # 1_Trial Balance 5152_check" xfId="5412"/>
    <cellStyle name="Q_Revalue Land &amp; Building &amp; Machine_50 # 1_Trial Balance 5152_check_1" xfId="5413"/>
    <cellStyle name="Q_Revalue Land &amp; Building &amp; Machine_50 # 1_Trial Balance 5152_check_1__MP_Variance_Apr09_Adjust" xfId="5414"/>
    <cellStyle name="Q_Revalue Land &amp; Building &amp; Machine_50 # 1_Trial Balance 5152_check_1_Book1" xfId="5415"/>
    <cellStyle name="Q_Revalue Land &amp; Building &amp; Machine_50 # 1_Trial Balance 5152_check_1_Variance_Apr09 # 1" xfId="5416"/>
    <cellStyle name="Q_Revalue Land &amp; Building &amp; Machine_50 # 1_Trial Balance 5152_check_2" xfId="5417"/>
    <cellStyle name="Q_Revalue Land &amp; Building &amp; Machine_50 # 1_Trial Balance 5152_check_Book1" xfId="5418"/>
    <cellStyle name="Q_Revalue Land &amp; Building &amp; Machine_50 # 1_Trial Balance 5152_check_MP_Variance_Jan09.xls" xfId="5419"/>
    <cellStyle name="Q_Revalue Land &amp; Building &amp; Machine_50 # 1_Trial Balance 5152_check_Varince_52.01 " xfId="5420"/>
    <cellStyle name="Q_Revalue Land &amp; Building &amp; Machine_50 # 1_Trial Balance 5152_check_ต้นทุนขายสินค้าปี 5051" xfId="5421"/>
    <cellStyle name="Q_Revalue Land &amp; Building &amp; Machine_50 # 1_Trial Balance_Check" xfId="5422"/>
    <cellStyle name="Q_Revalue Land &amp; Building &amp; Machine_50 # 1_Trial Balance_Check__MP_Variance_Apr09_Adjust" xfId="5423"/>
    <cellStyle name="Q_Revalue Land &amp; Building &amp; Machine_50 # 1_Trial Balance_Check_Book1" xfId="5424"/>
    <cellStyle name="Q_Revalue Land &amp; Building &amp; Machine_50 # 1_Trial Balance_Check_Book1__MP_Variance_Apr09_Adjust" xfId="5425"/>
    <cellStyle name="Q_Revalue Land &amp; Building &amp; Machine_50 # 1_Trial Balance_Check_Book1_1" xfId="5426"/>
    <cellStyle name="Q_Revalue Land &amp; Building &amp; Machine_50 # 1_Trial Balance_Check_Book1_Variance_Apr09 # 1" xfId="5427"/>
    <cellStyle name="Q_Revalue Land &amp; Building &amp; Machine_50 # 1_Trial Balance_Check_MP_Variance_Jan09.xls" xfId="5428"/>
    <cellStyle name="Q_Revalue Land &amp; Building &amp; Machine_50 # 1_Trial Balance_Check_MP_Variance_Jan09_After.xls" xfId="5429"/>
    <cellStyle name="Q_Revalue Land &amp; Building &amp; Machine_50 # 1_Trial Balance_Check_TB For Audit Q 1'52" xfId="5430"/>
    <cellStyle name="Q_Revalue Land &amp; Building &amp; Machine_50 # 1_Trial Balance_Check_TB For Audit Q 1'52__MP_Variance_Apr09_Adjust" xfId="5431"/>
    <cellStyle name="Q_Revalue Land &amp; Building &amp; Machine_50 # 1_Trial Balance_Check_TB For Audit Q 1'52_Book1" xfId="5432"/>
    <cellStyle name="Q_Revalue Land &amp; Building &amp; Machine_50 # 1_Trial Balance_Check_TB For Audit Q 1'52_Variance_Apr09 # 1" xfId="5433"/>
    <cellStyle name="Q_Revalue Land &amp; Building &amp; Machine_50 # 1_Trial Balance_Check_Variance_Apr09 # 1" xfId="5434"/>
    <cellStyle name="Q_Revalue Land &amp; Building &amp; Machine_50 # 1_Trial Balance_Check_Varince_52.01 " xfId="5435"/>
    <cellStyle name="Q_Revalue Land &amp; Building &amp; Machine_50 # 1_Trial Balance_Check_ต้นทุนขายสินค้าปี 5051" xfId="5436"/>
    <cellStyle name="Q_Revalue Land &amp; Building &amp; Machine_50 # 1_Trial Balance_Check_ปรับผลต่าง 51.10 # 4" xfId="5437"/>
    <cellStyle name="Q_Revalue Land &amp; Building &amp; Machine_50 # 1_Trial Balance_Check_ปรับผลต่าง 51.10 # 4__MP_Variance_Apr09_Adjust" xfId="5438"/>
    <cellStyle name="Q_Revalue Land &amp; Building &amp; Machine_50 # 1_Trial Balance_Check_ปรับผลต่าง 51.10 # 4_Book1" xfId="5439"/>
    <cellStyle name="Q_Revalue Land &amp; Building &amp; Machine_50 # 1_Trial Balance_Check_ปรับผลต่าง 51.10 # 4_Variance_Apr09 # 1" xfId="5440"/>
    <cellStyle name="Q_Revalue Land &amp; Building &amp; Machine_50 # 1_Trial Balance_Check_สรุปปรับผลต่าง_After" xfId="5441"/>
    <cellStyle name="Q_Revalue Land &amp; Building &amp; Machine_50 # 1_Variance_Apr09 # 1" xfId="5442"/>
    <cellStyle name="Q_Revalue Land &amp; Building &amp; Machine_50 # 1_Varince_52.01 " xfId="5443"/>
    <cellStyle name="Q_Revalue Land &amp; Building &amp; Machine_50 # 1_ZMR7_11.50-05.51" xfId="5444"/>
    <cellStyle name="Q_Revalue Land &amp; Building &amp; Machine_50 # 1_ขายน้ำตาล 11.51" xfId="5445"/>
    <cellStyle name="Q_Revalue Land &amp; Building &amp; Machine_50 # 1_ต้นทุนขายสินค้าปี 5051" xfId="5446"/>
    <cellStyle name="Q_Revalue Land &amp; Building &amp; Machine_50 # 1_ปรับผลต่าง 51.04_Adjust Q 2'51" xfId="5447"/>
    <cellStyle name="Q_Revalue Land &amp; Building &amp; Machine_50 # 1_ปรับผลต่าง 51.07" xfId="5448"/>
    <cellStyle name="Q_Revalue Land &amp; Building &amp; Machine_50 # 1_ปรับผลต่าง 51.07 Edit 1 " xfId="5449"/>
    <cellStyle name="Q_Revalue Land &amp; Building &amp; Machine_50 # 1_ปรับผลต่าง 51.07_1" xfId="5450"/>
    <cellStyle name="Q_Revalue Land &amp; Building &amp; Machine_50 # 1_ปรับผลต่าง 51.07_Adjust Q 3'51 " xfId="5451"/>
    <cellStyle name="Q_Revalue Land &amp; Building &amp; Machine_50 # 1_ปรับผลต่าง 51.07-2" xfId="5452"/>
    <cellStyle name="Q_Revalue Land &amp; Building &amp; Machine_50 # 1_ปรับผลต่าง 51.09_Review" xfId="5453"/>
    <cellStyle name="Q_Revalue Land &amp; Building &amp; Machine_50 # 1_ปรับผลต่าง 51.10" xfId="5454"/>
    <cellStyle name="Q_Revalue Land &amp; Building &amp; Machine_50 # 1_ปรับผลต่าง 51.10 # 3" xfId="5455"/>
    <cellStyle name="Q_Revalue Land &amp; Building &amp; Machine_50 # 1_ปรับผลต่าง 51.10 # 4" xfId="5456"/>
    <cellStyle name="Q_Revalue Land &amp; Building &amp; Machine_50 # 1_สรุปปรับผลต่าง_After" xfId="5457"/>
    <cellStyle name="Q_Revalue Land_2550 (จัดทำ)_Audit" xfId="5458"/>
    <cellStyle name="Q_Revalue Land_2550 (จัดทำ)_Audit__MP_Variance_Apr09_Adjust" xfId="5459"/>
    <cellStyle name="Q_Revalue Land_2550 (จัดทำ)_Audit_Adjust 153 mb" xfId="5460"/>
    <cellStyle name="Q_Revalue Land_2550 (จัดทำ)_Audit_Adjust 153 mb__MP_Variance_Apr09_Adjust" xfId="5461"/>
    <cellStyle name="Q_Revalue Land_2550 (จัดทำ)_Audit_Adjust 153 mb_Book1" xfId="5462"/>
    <cellStyle name="Q_Revalue Land_2550 (จัดทำ)_Audit_Adjust 153 mb_Variance_Apr09 # 1" xfId="5463"/>
    <cellStyle name="Q_Revalue Land_2550 (จัดทำ)_Audit_Book1" xfId="5464"/>
    <cellStyle name="Q_Revalue Land_2550 (จัดทำ)_Audit_Variance_Apr09 # 1" xfId="5465"/>
    <cellStyle name="Q_Rev-ด้านอ้อย-500524" xfId="8956"/>
    <cellStyle name="Q_Sheet1" xfId="5466"/>
    <cellStyle name="Q_Sheet1_1" xfId="5467"/>
    <cellStyle name="Q_Sheet6" xfId="5468"/>
    <cellStyle name="Q_Std_Sugar นอกฤดู" xfId="8957"/>
    <cellStyle name="Q_Sum BG_HO" xfId="8958"/>
    <cellStyle name="Q_TB For Audit Q 1'52" xfId="5469"/>
    <cellStyle name="Q_TB For Audit Q 1'52__MP_Variance_Apr09_Adjust" xfId="5470"/>
    <cellStyle name="Q_TB For Audit Q 1'52_Book1" xfId="5471"/>
    <cellStyle name="Q_TB For Audit Q 1'52_Variance_Apr09 # 1" xfId="5472"/>
    <cellStyle name="Q_Trial Balance 5152_check" xfId="5473"/>
    <cellStyle name="Q_Trial Balance 5152_check_1" xfId="5474"/>
    <cellStyle name="Q_Trial Balance 5152_check_1__MP_Variance_Apr09_Adjust" xfId="5475"/>
    <cellStyle name="Q_Trial Balance 5152_check_1_Variance_Apr09 # 1" xfId="5476"/>
    <cellStyle name="Q_Trial Balance 5152_check_2" xfId="5477"/>
    <cellStyle name="Q_Trial Balance 5152_check_Book1" xfId="5478"/>
    <cellStyle name="Q_Trial Balance 5152_check_MP_Variance_Jan09.xls" xfId="5479"/>
    <cellStyle name="Q_Trial Balance 5152_check_Varince_52.01 " xfId="5480"/>
    <cellStyle name="Q_Trial Balance 5152_check_ต้นทุนขายสินค้าปี 5051" xfId="5481"/>
    <cellStyle name="Q_Trial Balance_Check" xfId="5482"/>
    <cellStyle name="Q_Trial Balance_Check__MP_Variance_Apr09_Adjust" xfId="5483"/>
    <cellStyle name="Q_Trial Balance_Check_Book1" xfId="5484"/>
    <cellStyle name="Q_Trial Balance_Check_MP_Variance_Jan09.xls" xfId="5485"/>
    <cellStyle name="Q_Trial Balance_Check_MP_Variance_Jan09_After.xls" xfId="5486"/>
    <cellStyle name="Q_Trial Balance_Check_TB For Audit Q 1'52" xfId="5487"/>
    <cellStyle name="Q_Trial Balance_Check_TB For Audit Q 1'52__MP_Variance_Apr09_Adjust" xfId="5488"/>
    <cellStyle name="Q_Trial Balance_Check_TB For Audit Q 1'52_Variance_Apr09 # 1" xfId="5489"/>
    <cellStyle name="Q_Trial Balance_Check_Variance_Apr09 # 1" xfId="5490"/>
    <cellStyle name="Q_Trial Balance_Check_Varince_52.01 " xfId="5491"/>
    <cellStyle name="Q_Trial Balance_Check_ต้นทุนขายสินค้าปี 5051" xfId="5492"/>
    <cellStyle name="Q_Trial Balance_Check_ปรับผลต่าง 51.10 # 4" xfId="5493"/>
    <cellStyle name="Q_Trial Balance_Check_ปรับผลต่าง 51.10 # 4__MP_Variance_Apr09_Adjust" xfId="5494"/>
    <cellStyle name="Q_Trial Balance_Check_ปรับผลต่าง 51.10 # 4_Variance_Apr09 # 1" xfId="5495"/>
    <cellStyle name="Q_Trial Balance_Check_สรุปปรับผลต่าง_After" xfId="5496"/>
    <cellStyle name="Q_Variance_Apr09 # 1" xfId="5497"/>
    <cellStyle name="Q_เชียร์_112100_30.4.51" xfId="5498"/>
    <cellStyle name="Q_เชียร์_112100_30.4.51__MP_Variance_Apr09_Adjust" xfId="5499"/>
    <cellStyle name="Q_เชียร์_112100_30.4.51_Variance_Apr09 # 1" xfId="5500"/>
    <cellStyle name="Q_เปรียบเทียบ New 1" xfId="8959"/>
    <cellStyle name="Q_แบบฟอร์มกรอกงบค่าใช้จ่าย 5152" xfId="8960"/>
    <cellStyle name="Q_ข้อมูลวัตถุดิบ 5152" xfId="8961"/>
    <cellStyle name="Q_งบค่าใช้จ่ายด้านอ้อย 5051_050950 UP" xfId="8962"/>
    <cellStyle name="Q_งบค่าใช้จ่ายรับปรุง4950_ 240550" xfId="8963"/>
    <cellStyle name="Q_งบซ่อมปี 53" xfId="8964"/>
    <cellStyle name="Q_งบซ่อมลงทุน 5253_บรรจุ" xfId="8965"/>
    <cellStyle name="Q_งบซ่อมหม้อเคี่ยว5253" xfId="8966"/>
    <cellStyle name="Q_งบประมาณซ่อมแซม" xfId="5501"/>
    <cellStyle name="Q_งบประมาณซ่อมแซม_001 %e0%b8%9a%e0%b8%b8%e0%b8%84%e0%b8%84%e0%b8%a5(1)" xfId="8967"/>
    <cellStyle name="Q_งบประมาณซ่อมแซม_1" xfId="8968"/>
    <cellStyle name="Q_งบประมาณซ่อมแซม_1_แผนซ่อม52-53" xfId="8969"/>
    <cellStyle name="Q_งบประมาณซ่อมแซม_1_สำเนาของ งบประมาณ QA revise 3" xfId="8970"/>
    <cellStyle name="Q_งบประมาณซ่อมแซม_EE- Budget 5253 16-02-2009 Update-2" xfId="8971"/>
    <cellStyle name="Q_งบประมาณซ่อมแซม_From to แผนก" xfId="8972"/>
    <cellStyle name="Q_งบประมาณซ่อมแซม_Maintenance Butget 5253 Rev2 04-02-2009(1)" xfId="8973"/>
    <cellStyle name="Q_งบประมาณซ่อมแซม_งบซ่อมปี 53" xfId="8974"/>
    <cellStyle name="Q_งบประมาณซ่อมแซม_งบซ่อมลงทุน 5253_บรรจุ" xfId="8975"/>
    <cellStyle name="Q_งบประมาณซ่อมแซม_งบซ่อมหม้อเคี่ยว5253" xfId="8976"/>
    <cellStyle name="Q_งบประมาณซ่อมแซม_งบประมาณซ่อมแซมและลงทุนปี 5253 (น้ำเชื่อมรีไฟน์)" xfId="8977"/>
    <cellStyle name="Q_งบประมาณซ่อมแซมและลงทุนปี 5253 (น้ำเชื่อมรีไฟน์)" xfId="8978"/>
    <cellStyle name="Q_งบประมาณซ่อมแซมปี 5253 revise1" xfId="8979"/>
    <cellStyle name="Q_งบประมาณลงทุน" xfId="5502"/>
    <cellStyle name="Q_งบประมาณลงทุน_001 %e0%b8%9a%e0%b8%b8%e0%b8%84%e0%b8%84%e0%b8%a5(1)" xfId="8980"/>
    <cellStyle name="Q_งบประมาณลงทุน_1" xfId="8981"/>
    <cellStyle name="Q_งบประมาณลงทุน_1_แผนซ่อม52-53" xfId="8982"/>
    <cellStyle name="Q_งบประมาณลงทุน_1_สำเนาของ งบประมาณ QA revise 3" xfId="8983"/>
    <cellStyle name="Q_งบประมาณลงทุน_EE- Budget 5253 16-02-2009 Update-2" xfId="8984"/>
    <cellStyle name="Q_งบประมาณลงทุน_From to แผนก" xfId="8985"/>
    <cellStyle name="Q_งบประมาณลงทุน_Maintenance Butget 5253 Rev2 04-02-2009(1)" xfId="8986"/>
    <cellStyle name="Q_งบประมาณลงทุน_งบซ่อมปี 53" xfId="8987"/>
    <cellStyle name="Q_งบประมาณลงทุน_งบซ่อมลงทุน 5253_บรรจุ" xfId="8988"/>
    <cellStyle name="Q_งบประมาณลงทุน_งบซ่อมหม้อเคี่ยว5253" xfId="8989"/>
    <cellStyle name="Q_งบประมาณลงทุน_งบประมาณซ่อมแซมและลงทุนปี 5253 (น้ำเชื่อมรีไฟน์)" xfId="8990"/>
    <cellStyle name="Q_งบลงทุนซ่อมแซม 52-53 (เคี่ยวR)" xfId="8991"/>
    <cellStyle name="Q_งบลงทุนซ่อมแซม 52-53 ซบร.ไฟฟ้า" xfId="8992"/>
    <cellStyle name="Q_ซ่อมบำรุง" xfId="8993"/>
    <cellStyle name="Q_ต้นทุนดิบนอก" xfId="8994"/>
    <cellStyle name="Q_ต้นทุนดิบนอก_ คชจ.ต่อตันอ้อย" xfId="8995"/>
    <cellStyle name="Q_ต้นทุนดิบนอก_ คชจ.ต่อตันอ้อย_ คชจ.ต่อตันอ้อย" xfId="8996"/>
    <cellStyle name="Q_ต้นทุนดิบนอก_ คชจ.ต่อตันอ้อย_1" xfId="8997"/>
    <cellStyle name="Q_ต้นทุนดิบนอก_ คชจ.ต่อตันอ้อย_1_01 FORM5051 revised 4_51.06.12" xfId="8998"/>
    <cellStyle name="Q_ต้นทุนดิบนอก_ คชจ.ต่อตันอ้อย_1_งปม.ตามรหัสบัญชี-โรงงาน" xfId="8999"/>
    <cellStyle name="Q_ต้นทุนดิบนอก_ คชจ.ต่อตันอ้อย_1_งปม.ตามรหัสบัญชี-โรงงาน_01 FORM5051 revised 4_51.06.12" xfId="9000"/>
    <cellStyle name="Q_ต้นทุนดิบนอก_ คชจ.ต่อตันอ้อย_1_งปม.ตามรหัสบัญชี-อ้อย" xfId="9001"/>
    <cellStyle name="Q_ต้นทุนดิบนอก_ คชจ.ต่อตันอ้อย_1_งปม.ตามรหัสบัญชี-อ้อย_01 FORM5051 revised 4_51.06.12" xfId="9002"/>
    <cellStyle name="Q_ต้นทุนดิบนอก_ คชจ.ต่อตันอ้อย_งปม.ตามรหัสบัญชี-โรงงาน" xfId="9003"/>
    <cellStyle name="Q_ต้นทุนดิบนอก_ คชจ.ต่อตันอ้อย_งปม.ตามรหัสบัญชี-อ้อย" xfId="9004"/>
    <cellStyle name="Q_ต้นทุนดิบนอก_01 FORM5051 revised 4_51.06.12" xfId="9005"/>
    <cellStyle name="Q_ต้นทุนดิบนอก_งปม.ตามรหัสบัญชี-โรงงาน" xfId="9006"/>
    <cellStyle name="Q_ต้นทุนดิบนอก_งปม.ตามรหัสบัญชี-อ้อย" xfId="9007"/>
    <cellStyle name="Q_ต้นทุนละลายดิบนอก (Revised 5051)" xfId="9008"/>
    <cellStyle name="Q_ต้นทุนละลายดิบนอก (Revised 5051)_ คชจ.ต่อตันอ้อย" xfId="9009"/>
    <cellStyle name="Q_ต้นทุนละลายดิบนอก (Revised 5051)_01 FORM5051 revised 4_51.06.12" xfId="9010"/>
    <cellStyle name="Q_ต้นทุนละลายดิบนอก (Revised 5051)_Sheet1" xfId="9011"/>
    <cellStyle name="Q_ต้นทุนละลายดิบนอก (Revised 5051)_Sheet2" xfId="9012"/>
    <cellStyle name="Q_ต้นทุนละลายดิบนอก (Revised 5051)_เปรียบเทียบด้านโรงงาน" xfId="9013"/>
    <cellStyle name="Q_ต้นทุนละลายดิบนอก (Revised 5051)_งปม.ตามรหัสบัญชี-โรงงาน" xfId="9014"/>
    <cellStyle name="Q_ต้นทุนละลายดิบนอก (Revised 5051)_งปม.ตามรหัสบัญชี-อ้อย" xfId="9015"/>
    <cellStyle name="Q_ต้นทุนละลายดิบนอก (Revised 5051)_ต้นทุนดิบนอก" xfId="9016"/>
    <cellStyle name="Q_ต้นทุนละลายดิบนอก (Revised 5051)_พัฒนาไร่" xfId="9017"/>
    <cellStyle name="Q_ตู่_Revalue Land &amp; Building &amp; Machine_50" xfId="5503"/>
    <cellStyle name="Q_ตู่_Revalue Land &amp; Building &amp; Machine_50__MP_Variance_Apr09_Adjust" xfId="5504"/>
    <cellStyle name="Q_ตู่_Revalue Land &amp; Building &amp; Machine_50_Variance_Apr09 # 1" xfId="5505"/>
    <cellStyle name="Q_ปรับ Variance 10.50" xfId="5506"/>
    <cellStyle name="Q_ปรับ Variance 10.50_1.120400-120600_Details &amp; Aging_31.10.51" xfId="5507"/>
    <cellStyle name="Q_ปรับ Variance 10.50_1.120400-120600_Details &amp; Aging_31.10.51__MP_Variance_Apr09_Adjust" xfId="5508"/>
    <cellStyle name="Q_ปรับ Variance 10.50_1.120400-120600_Details &amp; Aging_31.10.51_Variance_Apr09 # 1" xfId="5509"/>
    <cellStyle name="Q_ปรับ Variance 10.50_Audit Adjustment_Y'end  5051" xfId="5510"/>
    <cellStyle name="Q_ปรับ Variance 10.50_Book1" xfId="5511"/>
    <cellStyle name="Q_ปรับ Variance 10.50_Book2" xfId="5512"/>
    <cellStyle name="Q_ปรับ Variance 10.50_Book3" xfId="5513"/>
    <cellStyle name="Q_ปรับ Variance 10.50_FAC_Package for Thai location_Q 3'51" xfId="5514"/>
    <cellStyle name="Q_ปรับ Variance 10.50_MP_Variance_Jan09.xls" xfId="5515"/>
    <cellStyle name="Q_ปรับ Variance 10.50_TB For Audit Q 1'52" xfId="5516"/>
    <cellStyle name="Q_ปรับ Variance 10.50_Varince_52.01 " xfId="5517"/>
    <cellStyle name="Q_ปรับ Variance 10.50_ขายน้ำตาล 11.51" xfId="5518"/>
    <cellStyle name="Q_ปรับ Variance 10.50_ต้นทุนขายสินค้าปี 5051" xfId="5519"/>
    <cellStyle name="Q_ปรับ Variance 10.50_ปรับผลต่าง 51.07_Adjust Q 3'51 " xfId="5520"/>
    <cellStyle name="Q_ปรับ Variance 10.50_ปรับผลต่าง 51.07_Adjust Q 3'51 __MP_Variance_Apr09_Adjust" xfId="5521"/>
    <cellStyle name="Q_ปรับ Variance 10.50_ปรับผลต่าง 51.07_Adjust Q 3'51 _Variance_Apr09 # 1" xfId="5522"/>
    <cellStyle name="Q_ปรับ Variance 10.50_ปรับผลต่าง 51.09_Review" xfId="5523"/>
    <cellStyle name="Q_ปรับ Variance 10.50_ปรับผลต่าง 51.10" xfId="5524"/>
    <cellStyle name="Q_ปรับ Variance 10.50_ปรับผลต่าง 51.10 # 3" xfId="5525"/>
    <cellStyle name="Q_ปรับ Variance 10.50_ปรับผลต่าง 51.10 # 4" xfId="5526"/>
    <cellStyle name="Q_ปรับผลต่าง 51.01_Adjust Q 1'51 # 2" xfId="5527"/>
    <cellStyle name="Q_ปรับผลต่าง 51.01_Adjust Q 1'51 # 2_Sheet1" xfId="5528"/>
    <cellStyle name="Q_ปรับผลต่าง 51.04_Adjust Q 2'51" xfId="5529"/>
    <cellStyle name="Q_ปรับผลต่าง 51.10" xfId="5530"/>
    <cellStyle name="Q_มิตรผล-ไร่ด่านช้าง_31.10.51-สวย" xfId="5531"/>
    <cellStyle name="Q_สมมติฐาน งปม.- โรงงาน" xfId="9018"/>
    <cellStyle name="Q_สรุปปรับผลต่าง_After" xfId="5532"/>
    <cellStyle name="Q_อธิบายงบปรับปรุง 6 เดือนหลัง" xfId="9019"/>
    <cellStyle name="Q_อธิบายงบปรับปรุง 6 เดือนหลัง_งบค่าใช้จ่ายรับปรุง4950_ 240550" xfId="9020"/>
    <cellStyle name="Quantity" xfId="489"/>
    <cellStyle name="Quantity 2" xfId="9021"/>
    <cellStyle name="Quantity 3" xfId="9022"/>
    <cellStyle name="Quantity 4" xfId="9023"/>
    <cellStyle name="Quantity 5" xfId="9024"/>
    <cellStyle name="Quantity 6" xfId="9025"/>
    <cellStyle name="Quantity 7" xfId="9026"/>
    <cellStyle name="Quantity 8" xfId="9027"/>
    <cellStyle name="Quantity 9" xfId="9028"/>
    <cellStyle name="Quantity_ข้อมูลวัตถุดิบ 5152" xfId="9029"/>
    <cellStyle name="RMG - PB01.93" xfId="9731"/>
    <cellStyle name="SAPBEXchaText" xfId="490"/>
    <cellStyle name="SAPBEXchaText 2" xfId="9733"/>
    <cellStyle name="SAPBEXchaText 2 2" xfId="9916"/>
    <cellStyle name="SAPBEXchaText 2 2 2" xfId="11379"/>
    <cellStyle name="SAPBEXchaText 2 3" xfId="11192"/>
    <cellStyle name="SAPBEXchaText 3" xfId="10064"/>
    <cellStyle name="SAPBEXchaText 4" xfId="9915"/>
    <cellStyle name="SAPBEXchaText 4 2" xfId="11380"/>
    <cellStyle name="SAPBEXchaText 5" xfId="10169"/>
    <cellStyle name="SAPBEXchaText 5 2" xfId="11381"/>
    <cellStyle name="SAPBEXchaText 6" xfId="10159"/>
    <cellStyle name="SAPBEXchaText 7" xfId="9732"/>
    <cellStyle name="SAPBEXfilterDrill" xfId="491"/>
    <cellStyle name="SAPBEXfilterDrill 2" xfId="9735"/>
    <cellStyle name="SAPBEXfilterDrill 2 2" xfId="9918"/>
    <cellStyle name="SAPBEXfilterDrill 2 2 2" xfId="11382"/>
    <cellStyle name="SAPBEXfilterDrill 2 3" xfId="11193"/>
    <cellStyle name="SAPBEXfilterDrill 3" xfId="10065"/>
    <cellStyle name="SAPBEXfilterDrill 3 2" xfId="25269"/>
    <cellStyle name="SAPBEXfilterDrill 4" xfId="9917"/>
    <cellStyle name="SAPBEXfilterDrill 4 2" xfId="11383"/>
    <cellStyle name="SAPBEXfilterDrill 5" xfId="10170"/>
    <cellStyle name="SAPBEXfilterDrill 5 2" xfId="11384"/>
    <cellStyle name="SAPBEXfilterDrill 6" xfId="10158"/>
    <cellStyle name="SAPBEXfilterDrill 7" xfId="9734"/>
    <cellStyle name="SAPBEXheaderItem" xfId="492"/>
    <cellStyle name="SAPBEXheaderText" xfId="493"/>
    <cellStyle name="SAPBEXstdData" xfId="494"/>
    <cellStyle name="SAPBEXstdData 10" xfId="2422"/>
    <cellStyle name="SAPBEXstdData 10 2" xfId="11385"/>
    <cellStyle name="SAPBEXstdData 10 3" xfId="10171"/>
    <cellStyle name="SAPBEXstdData 11" xfId="10160"/>
    <cellStyle name="SAPBEXstdData 12" xfId="9736"/>
    <cellStyle name="SAPBEXstdData 13" xfId="3252"/>
    <cellStyle name="SAPBEXstdData 2" xfId="495"/>
    <cellStyle name="SAPBEXstdData 2 10" xfId="9737"/>
    <cellStyle name="SAPBEXstdData 2 11" xfId="3251"/>
    <cellStyle name="SAPBEXstdData 2 2" xfId="496"/>
    <cellStyle name="SAPBEXstdData 2 2 2" xfId="497"/>
    <cellStyle name="SAPBEXstdData 2 2 2 2" xfId="2421"/>
    <cellStyle name="SAPBEXstdData 2 2 2 2 2" xfId="2420"/>
    <cellStyle name="SAPBEXstdData 2 2 2 2 3" xfId="2419"/>
    <cellStyle name="SAPBEXstdData 2 2 2 3" xfId="2418"/>
    <cellStyle name="SAPBEXstdData 2 2 2 4" xfId="2417"/>
    <cellStyle name="SAPBEXstdData 2 2 2 5" xfId="3249"/>
    <cellStyle name="SAPBEXstdData 2 2 3" xfId="498"/>
    <cellStyle name="SAPBEXstdData 2 2 3 2" xfId="2416"/>
    <cellStyle name="SAPBEXstdData 2 2 3 2 2" xfId="2415"/>
    <cellStyle name="SAPBEXstdData 2 2 3 2 3" xfId="2414"/>
    <cellStyle name="SAPBEXstdData 2 2 3 3" xfId="2413"/>
    <cellStyle name="SAPBEXstdData 2 2 3 4" xfId="2412"/>
    <cellStyle name="SAPBEXstdData 2 2 3 5" xfId="3248"/>
    <cellStyle name="SAPBEXstdData 2 2 4" xfId="499"/>
    <cellStyle name="SAPBEXstdData 2 2 4 2" xfId="2411"/>
    <cellStyle name="SAPBEXstdData 2 2 4 2 2" xfId="2410"/>
    <cellStyle name="SAPBEXstdData 2 2 4 2 3" xfId="2409"/>
    <cellStyle name="SAPBEXstdData 2 2 4 3" xfId="2408"/>
    <cellStyle name="SAPBEXstdData 2 2 4 4" xfId="2407"/>
    <cellStyle name="SAPBEXstdData 2 2 4 5" xfId="3247"/>
    <cellStyle name="SAPBEXstdData 2 2 5" xfId="500"/>
    <cellStyle name="SAPBEXstdData 2 2 5 2" xfId="2406"/>
    <cellStyle name="SAPBEXstdData 2 2 5 2 2" xfId="2405"/>
    <cellStyle name="SAPBEXstdData 2 2 5 2 3" xfId="2404"/>
    <cellStyle name="SAPBEXstdData 2 2 5 3" xfId="2403"/>
    <cellStyle name="SAPBEXstdData 2 2 5 4" xfId="2402"/>
    <cellStyle name="SAPBEXstdData 2 2 5 5" xfId="3246"/>
    <cellStyle name="SAPBEXstdData 2 2 6" xfId="2401"/>
    <cellStyle name="SAPBEXstdData 2 2 6 2" xfId="2400"/>
    <cellStyle name="SAPBEXstdData 2 2 6 3" xfId="2399"/>
    <cellStyle name="SAPBEXstdData 2 2 7" xfId="2398"/>
    <cellStyle name="SAPBEXstdData 2 2 8" xfId="2397"/>
    <cellStyle name="SAPBEXstdData 2 2 9" xfId="3250"/>
    <cellStyle name="SAPBEXstdData 2 3" xfId="501"/>
    <cellStyle name="SAPBEXstdData 2 3 2" xfId="2396"/>
    <cellStyle name="SAPBEXstdData 2 3 2 2" xfId="2395"/>
    <cellStyle name="SAPBEXstdData 2 3 2 3" xfId="2394"/>
    <cellStyle name="SAPBEXstdData 2 3 3" xfId="2393"/>
    <cellStyle name="SAPBEXstdData 2 3 4" xfId="2392"/>
    <cellStyle name="SAPBEXstdData 2 3 5" xfId="3245"/>
    <cellStyle name="SAPBEXstdData 2 4" xfId="502"/>
    <cellStyle name="SAPBEXstdData 2 4 2" xfId="2391"/>
    <cellStyle name="SAPBEXstdData 2 4 2 2" xfId="2390"/>
    <cellStyle name="SAPBEXstdData 2 4 2 3" xfId="2389"/>
    <cellStyle name="SAPBEXstdData 2 4 3" xfId="2388"/>
    <cellStyle name="SAPBEXstdData 2 4 4" xfId="2387"/>
    <cellStyle name="SAPBEXstdData 2 4 5" xfId="3244"/>
    <cellStyle name="SAPBEXstdData 2 5" xfId="503"/>
    <cellStyle name="SAPBEXstdData 2 5 2" xfId="2386"/>
    <cellStyle name="SAPBEXstdData 2 5 2 2" xfId="2385"/>
    <cellStyle name="SAPBEXstdData 2 5 2 3" xfId="2384"/>
    <cellStyle name="SAPBEXstdData 2 5 3" xfId="2383"/>
    <cellStyle name="SAPBEXstdData 2 5 4" xfId="2382"/>
    <cellStyle name="SAPBEXstdData 2 5 5" xfId="3243"/>
    <cellStyle name="SAPBEXstdData 2 6" xfId="504"/>
    <cellStyle name="SAPBEXstdData 2 6 2" xfId="2381"/>
    <cellStyle name="SAPBEXstdData 2 6 2 2" xfId="2380"/>
    <cellStyle name="SAPBEXstdData 2 6 2 3" xfId="2379"/>
    <cellStyle name="SAPBEXstdData 2 6 3" xfId="2378"/>
    <cellStyle name="SAPBEXstdData 2 6 4" xfId="2377"/>
    <cellStyle name="SAPBEXstdData 2 6 5" xfId="3242"/>
    <cellStyle name="SAPBEXstdData 2 7" xfId="2376"/>
    <cellStyle name="SAPBEXstdData 2 7 2" xfId="2375"/>
    <cellStyle name="SAPBEXstdData 2 7 3" xfId="2374"/>
    <cellStyle name="SAPBEXstdData 2 8" xfId="2373"/>
    <cellStyle name="SAPBEXstdData 2 8 2" xfId="11386"/>
    <cellStyle name="SAPBEXstdData 2 8 3" xfId="9920"/>
    <cellStyle name="SAPBEXstdData 2 9" xfId="2372"/>
    <cellStyle name="SAPBEXstdData 2 9 2" xfId="11194"/>
    <cellStyle name="SAPBEXstdData 3" xfId="505"/>
    <cellStyle name="SAPBEXstdData 3 2" xfId="506"/>
    <cellStyle name="SAPBEXstdData 3 2 2" xfId="2371"/>
    <cellStyle name="SAPBEXstdData 3 2 2 2" xfId="2370"/>
    <cellStyle name="SAPBEXstdData 3 2 2 3" xfId="2369"/>
    <cellStyle name="SAPBEXstdData 3 2 3" xfId="2368"/>
    <cellStyle name="SAPBEXstdData 3 2 4" xfId="2367"/>
    <cellStyle name="SAPBEXstdData 3 2 5" xfId="3240"/>
    <cellStyle name="SAPBEXstdData 3 3" xfId="507"/>
    <cellStyle name="SAPBEXstdData 3 3 2" xfId="2366"/>
    <cellStyle name="SAPBEXstdData 3 3 2 2" xfId="2365"/>
    <cellStyle name="SAPBEXstdData 3 3 2 3" xfId="2364"/>
    <cellStyle name="SAPBEXstdData 3 3 3" xfId="2363"/>
    <cellStyle name="SAPBEXstdData 3 3 4" xfId="2362"/>
    <cellStyle name="SAPBEXstdData 3 3 5" xfId="3239"/>
    <cellStyle name="SAPBEXstdData 3 4" xfId="508"/>
    <cellStyle name="SAPBEXstdData 3 4 2" xfId="2361"/>
    <cellStyle name="SAPBEXstdData 3 4 2 2" xfId="2360"/>
    <cellStyle name="SAPBEXstdData 3 4 2 3" xfId="2359"/>
    <cellStyle name="SAPBEXstdData 3 4 3" xfId="2358"/>
    <cellStyle name="SAPBEXstdData 3 4 4" xfId="2357"/>
    <cellStyle name="SAPBEXstdData 3 4 5" xfId="3238"/>
    <cellStyle name="SAPBEXstdData 3 5" xfId="509"/>
    <cellStyle name="SAPBEXstdData 3 5 2" xfId="2356"/>
    <cellStyle name="SAPBEXstdData 3 5 2 2" xfId="2355"/>
    <cellStyle name="SAPBEXstdData 3 5 2 3" xfId="2354"/>
    <cellStyle name="SAPBEXstdData 3 5 3" xfId="2353"/>
    <cellStyle name="SAPBEXstdData 3 5 4" xfId="2352"/>
    <cellStyle name="SAPBEXstdData 3 5 5" xfId="3237"/>
    <cellStyle name="SAPBEXstdData 3 6" xfId="2351"/>
    <cellStyle name="SAPBEXstdData 3 6 2" xfId="2350"/>
    <cellStyle name="SAPBEXstdData 3 6 3" xfId="2349"/>
    <cellStyle name="SAPBEXstdData 3 7" xfId="2348"/>
    <cellStyle name="SAPBEXstdData 3 8" xfId="2347"/>
    <cellStyle name="SAPBEXstdData 3 9" xfId="3241"/>
    <cellStyle name="SAPBEXstdData 4" xfId="510"/>
    <cellStyle name="SAPBEXstdData 4 2" xfId="2346"/>
    <cellStyle name="SAPBEXstdData 4 2 2" xfId="2345"/>
    <cellStyle name="SAPBEXstdData 4 2 3" xfId="2344"/>
    <cellStyle name="SAPBEXstdData 4 3" xfId="2343"/>
    <cellStyle name="SAPBEXstdData 4 4" xfId="2342"/>
    <cellStyle name="SAPBEXstdData 4 5" xfId="3236"/>
    <cellStyle name="SAPBEXstdData 5" xfId="511"/>
    <cellStyle name="SAPBEXstdData 5 2" xfId="2341"/>
    <cellStyle name="SAPBEXstdData 5 2 2" xfId="2340"/>
    <cellStyle name="SAPBEXstdData 5 2 3" xfId="2339"/>
    <cellStyle name="SAPBEXstdData 5 3" xfId="2338"/>
    <cellStyle name="SAPBEXstdData 5 4" xfId="2337"/>
    <cellStyle name="SAPBEXstdData 5 5" xfId="3235"/>
    <cellStyle name="SAPBEXstdData 6" xfId="512"/>
    <cellStyle name="SAPBEXstdData 6 2" xfId="2336"/>
    <cellStyle name="SAPBEXstdData 6 2 2" xfId="2335"/>
    <cellStyle name="SAPBEXstdData 6 2 3" xfId="2334"/>
    <cellStyle name="SAPBEXstdData 6 3" xfId="2333"/>
    <cellStyle name="SAPBEXstdData 6 4" xfId="2332"/>
    <cellStyle name="SAPBEXstdData 6 5" xfId="3234"/>
    <cellStyle name="SAPBEXstdData 7" xfId="513"/>
    <cellStyle name="SAPBEXstdData 7 2" xfId="2331"/>
    <cellStyle name="SAPBEXstdData 7 2 2" xfId="2330"/>
    <cellStyle name="SAPBEXstdData 7 2 3" xfId="2329"/>
    <cellStyle name="SAPBEXstdData 7 3" xfId="2328"/>
    <cellStyle name="SAPBEXstdData 7 4" xfId="2327"/>
    <cellStyle name="SAPBEXstdData 7 5" xfId="3233"/>
    <cellStyle name="SAPBEXstdData 8" xfId="2326"/>
    <cellStyle name="SAPBEXstdData 8 2" xfId="2325"/>
    <cellStyle name="SAPBEXstdData 8 3" xfId="2324"/>
    <cellStyle name="SAPBEXstdData 9" xfId="2323"/>
    <cellStyle name="SAPBEXstdData 9 2" xfId="11387"/>
    <cellStyle name="SAPBEXstdData 9 3" xfId="9919"/>
    <cellStyle name="SAPBEXstdDataEmph" xfId="514"/>
    <cellStyle name="SAPBEXstdDataEmph 10" xfId="2322"/>
    <cellStyle name="SAPBEXstdDataEmph 10 2" xfId="11388"/>
    <cellStyle name="SAPBEXstdDataEmph 10 3" xfId="10172"/>
    <cellStyle name="SAPBEXstdDataEmph 11" xfId="10137"/>
    <cellStyle name="SAPBEXstdDataEmph 12" xfId="9738"/>
    <cellStyle name="SAPBEXstdDataEmph 13" xfId="3232"/>
    <cellStyle name="SAPBEXstdDataEmph 2" xfId="515"/>
    <cellStyle name="SAPBEXstdDataEmph 2 10" xfId="9739"/>
    <cellStyle name="SAPBEXstdDataEmph 2 11" xfId="3231"/>
    <cellStyle name="SAPBEXstdDataEmph 2 2" xfId="516"/>
    <cellStyle name="SAPBEXstdDataEmph 2 2 2" xfId="517"/>
    <cellStyle name="SAPBEXstdDataEmph 2 2 2 2" xfId="2321"/>
    <cellStyle name="SAPBEXstdDataEmph 2 2 2 2 2" xfId="2320"/>
    <cellStyle name="SAPBEXstdDataEmph 2 2 2 2 3" xfId="2319"/>
    <cellStyle name="SAPBEXstdDataEmph 2 2 2 3" xfId="2318"/>
    <cellStyle name="SAPBEXstdDataEmph 2 2 2 4" xfId="2317"/>
    <cellStyle name="SAPBEXstdDataEmph 2 2 2 5" xfId="3229"/>
    <cellStyle name="SAPBEXstdDataEmph 2 2 3" xfId="518"/>
    <cellStyle name="SAPBEXstdDataEmph 2 2 3 2" xfId="2316"/>
    <cellStyle name="SAPBEXstdDataEmph 2 2 3 2 2" xfId="2315"/>
    <cellStyle name="SAPBEXstdDataEmph 2 2 3 2 3" xfId="2314"/>
    <cellStyle name="SAPBEXstdDataEmph 2 2 3 3" xfId="2313"/>
    <cellStyle name="SAPBEXstdDataEmph 2 2 3 4" xfId="2312"/>
    <cellStyle name="SAPBEXstdDataEmph 2 2 3 5" xfId="3228"/>
    <cellStyle name="SAPBEXstdDataEmph 2 2 4" xfId="519"/>
    <cellStyle name="SAPBEXstdDataEmph 2 2 4 2" xfId="2311"/>
    <cellStyle name="SAPBEXstdDataEmph 2 2 4 2 2" xfId="2310"/>
    <cellStyle name="SAPBEXstdDataEmph 2 2 4 2 3" xfId="2309"/>
    <cellStyle name="SAPBEXstdDataEmph 2 2 4 3" xfId="2308"/>
    <cellStyle name="SAPBEXstdDataEmph 2 2 4 4" xfId="2307"/>
    <cellStyle name="SAPBEXstdDataEmph 2 2 4 5" xfId="3227"/>
    <cellStyle name="SAPBEXstdDataEmph 2 2 5" xfId="520"/>
    <cellStyle name="SAPBEXstdDataEmph 2 2 5 2" xfId="2306"/>
    <cellStyle name="SAPBEXstdDataEmph 2 2 5 2 2" xfId="2305"/>
    <cellStyle name="SAPBEXstdDataEmph 2 2 5 2 3" xfId="2304"/>
    <cellStyle name="SAPBEXstdDataEmph 2 2 5 3" xfId="2303"/>
    <cellStyle name="SAPBEXstdDataEmph 2 2 5 4" xfId="2302"/>
    <cellStyle name="SAPBEXstdDataEmph 2 2 5 5" xfId="3226"/>
    <cellStyle name="SAPBEXstdDataEmph 2 2 6" xfId="2301"/>
    <cellStyle name="SAPBEXstdDataEmph 2 2 6 2" xfId="2300"/>
    <cellStyle name="SAPBEXstdDataEmph 2 2 6 3" xfId="2299"/>
    <cellStyle name="SAPBEXstdDataEmph 2 2 7" xfId="2298"/>
    <cellStyle name="SAPBEXstdDataEmph 2 2 8" xfId="2297"/>
    <cellStyle name="SAPBEXstdDataEmph 2 2 9" xfId="3230"/>
    <cellStyle name="SAPBEXstdDataEmph 2 3" xfId="521"/>
    <cellStyle name="SAPBEXstdDataEmph 2 3 2" xfId="2296"/>
    <cellStyle name="SAPBEXstdDataEmph 2 3 2 2" xfId="2295"/>
    <cellStyle name="SAPBEXstdDataEmph 2 3 2 3" xfId="2294"/>
    <cellStyle name="SAPBEXstdDataEmph 2 3 3" xfId="2293"/>
    <cellStyle name="SAPBEXstdDataEmph 2 3 4" xfId="2292"/>
    <cellStyle name="SAPBEXstdDataEmph 2 3 5" xfId="3225"/>
    <cellStyle name="SAPBEXstdDataEmph 2 4" xfId="522"/>
    <cellStyle name="SAPBEXstdDataEmph 2 4 2" xfId="2291"/>
    <cellStyle name="SAPBEXstdDataEmph 2 4 2 2" xfId="2290"/>
    <cellStyle name="SAPBEXstdDataEmph 2 4 2 3" xfId="2289"/>
    <cellStyle name="SAPBEXstdDataEmph 2 4 3" xfId="2288"/>
    <cellStyle name="SAPBEXstdDataEmph 2 4 4" xfId="2287"/>
    <cellStyle name="SAPBEXstdDataEmph 2 4 5" xfId="3224"/>
    <cellStyle name="SAPBEXstdDataEmph 2 5" xfId="523"/>
    <cellStyle name="SAPBEXstdDataEmph 2 5 2" xfId="2286"/>
    <cellStyle name="SAPBEXstdDataEmph 2 5 2 2" xfId="2285"/>
    <cellStyle name="SAPBEXstdDataEmph 2 5 2 3" xfId="2284"/>
    <cellStyle name="SAPBEXstdDataEmph 2 5 3" xfId="2283"/>
    <cellStyle name="SAPBEXstdDataEmph 2 5 4" xfId="2282"/>
    <cellStyle name="SAPBEXstdDataEmph 2 5 5" xfId="3223"/>
    <cellStyle name="SAPBEXstdDataEmph 2 6" xfId="524"/>
    <cellStyle name="SAPBEXstdDataEmph 2 6 2" xfId="2281"/>
    <cellStyle name="SAPBEXstdDataEmph 2 6 2 2" xfId="2280"/>
    <cellStyle name="SAPBEXstdDataEmph 2 6 2 3" xfId="2279"/>
    <cellStyle name="SAPBEXstdDataEmph 2 6 3" xfId="2278"/>
    <cellStyle name="SAPBEXstdDataEmph 2 6 4" xfId="2277"/>
    <cellStyle name="SAPBEXstdDataEmph 2 6 5" xfId="3222"/>
    <cellStyle name="SAPBEXstdDataEmph 2 7" xfId="2276"/>
    <cellStyle name="SAPBEXstdDataEmph 2 7 2" xfId="2275"/>
    <cellStyle name="SAPBEXstdDataEmph 2 7 3" xfId="2274"/>
    <cellStyle name="SAPBEXstdDataEmph 2 8" xfId="2273"/>
    <cellStyle name="SAPBEXstdDataEmph 2 8 2" xfId="11389"/>
    <cellStyle name="SAPBEXstdDataEmph 2 8 3" xfId="9922"/>
    <cellStyle name="SAPBEXstdDataEmph 2 9" xfId="2272"/>
    <cellStyle name="SAPBEXstdDataEmph 2 9 2" xfId="11195"/>
    <cellStyle name="SAPBEXstdDataEmph 3" xfId="525"/>
    <cellStyle name="SAPBEXstdDataEmph 3 2" xfId="526"/>
    <cellStyle name="SAPBEXstdDataEmph 3 2 2" xfId="2271"/>
    <cellStyle name="SAPBEXstdDataEmph 3 2 2 2" xfId="2270"/>
    <cellStyle name="SAPBEXstdDataEmph 3 2 2 3" xfId="2269"/>
    <cellStyle name="SAPBEXstdDataEmph 3 2 3" xfId="2268"/>
    <cellStyle name="SAPBEXstdDataEmph 3 2 4" xfId="2267"/>
    <cellStyle name="SAPBEXstdDataEmph 3 2 5" xfId="3220"/>
    <cellStyle name="SAPBEXstdDataEmph 3 3" xfId="527"/>
    <cellStyle name="SAPBEXstdDataEmph 3 3 2" xfId="2266"/>
    <cellStyle name="SAPBEXstdDataEmph 3 3 2 2" xfId="2265"/>
    <cellStyle name="SAPBEXstdDataEmph 3 3 2 3" xfId="2264"/>
    <cellStyle name="SAPBEXstdDataEmph 3 3 3" xfId="2263"/>
    <cellStyle name="SAPBEXstdDataEmph 3 3 4" xfId="2262"/>
    <cellStyle name="SAPBEXstdDataEmph 3 3 5" xfId="3219"/>
    <cellStyle name="SAPBEXstdDataEmph 3 4" xfId="528"/>
    <cellStyle name="SAPBEXstdDataEmph 3 4 2" xfId="2261"/>
    <cellStyle name="SAPBEXstdDataEmph 3 4 2 2" xfId="2260"/>
    <cellStyle name="SAPBEXstdDataEmph 3 4 2 3" xfId="2259"/>
    <cellStyle name="SAPBEXstdDataEmph 3 4 3" xfId="2258"/>
    <cellStyle name="SAPBEXstdDataEmph 3 4 4" xfId="2257"/>
    <cellStyle name="SAPBEXstdDataEmph 3 4 5" xfId="3218"/>
    <cellStyle name="SAPBEXstdDataEmph 3 5" xfId="529"/>
    <cellStyle name="SAPBEXstdDataEmph 3 5 2" xfId="2256"/>
    <cellStyle name="SAPBEXstdDataEmph 3 5 2 2" xfId="2255"/>
    <cellStyle name="SAPBEXstdDataEmph 3 5 2 3" xfId="2254"/>
    <cellStyle name="SAPBEXstdDataEmph 3 5 3" xfId="2253"/>
    <cellStyle name="SAPBEXstdDataEmph 3 5 4" xfId="2252"/>
    <cellStyle name="SAPBEXstdDataEmph 3 5 5" xfId="3217"/>
    <cellStyle name="SAPBEXstdDataEmph 3 6" xfId="2251"/>
    <cellStyle name="SAPBEXstdDataEmph 3 6 2" xfId="2250"/>
    <cellStyle name="SAPBEXstdDataEmph 3 6 3" xfId="2249"/>
    <cellStyle name="SAPBEXstdDataEmph 3 7" xfId="2248"/>
    <cellStyle name="SAPBEXstdDataEmph 3 8" xfId="2247"/>
    <cellStyle name="SAPBEXstdDataEmph 3 9" xfId="3221"/>
    <cellStyle name="SAPBEXstdDataEmph 4" xfId="530"/>
    <cellStyle name="SAPBEXstdDataEmph 4 2" xfId="2246"/>
    <cellStyle name="SAPBEXstdDataEmph 4 2 2" xfId="2245"/>
    <cellStyle name="SAPBEXstdDataEmph 4 2 3" xfId="2244"/>
    <cellStyle name="SAPBEXstdDataEmph 4 3" xfId="2243"/>
    <cellStyle name="SAPBEXstdDataEmph 4 4" xfId="2242"/>
    <cellStyle name="SAPBEXstdDataEmph 4 5" xfId="3216"/>
    <cellStyle name="SAPBEXstdDataEmph 5" xfId="531"/>
    <cellStyle name="SAPBEXstdDataEmph 5 2" xfId="2241"/>
    <cellStyle name="SAPBEXstdDataEmph 5 2 2" xfId="2240"/>
    <cellStyle name="SAPBEXstdDataEmph 5 2 3" xfId="2239"/>
    <cellStyle name="SAPBEXstdDataEmph 5 3" xfId="2238"/>
    <cellStyle name="SAPBEXstdDataEmph 5 4" xfId="2237"/>
    <cellStyle name="SAPBEXstdDataEmph 5 5" xfId="3215"/>
    <cellStyle name="SAPBEXstdDataEmph 6" xfId="532"/>
    <cellStyle name="SAPBEXstdDataEmph 6 2" xfId="2236"/>
    <cellStyle name="SAPBEXstdDataEmph 6 2 2" xfId="2235"/>
    <cellStyle name="SAPBEXstdDataEmph 6 2 3" xfId="2234"/>
    <cellStyle name="SAPBEXstdDataEmph 6 3" xfId="2233"/>
    <cellStyle name="SAPBEXstdDataEmph 6 4" xfId="2232"/>
    <cellStyle name="SAPBEXstdDataEmph 6 5" xfId="3214"/>
    <cellStyle name="SAPBEXstdDataEmph 7" xfId="533"/>
    <cellStyle name="SAPBEXstdDataEmph 7 2" xfId="2231"/>
    <cellStyle name="SAPBEXstdDataEmph 7 2 2" xfId="2230"/>
    <cellStyle name="SAPBEXstdDataEmph 7 2 3" xfId="2229"/>
    <cellStyle name="SAPBEXstdDataEmph 7 3" xfId="2228"/>
    <cellStyle name="SAPBEXstdDataEmph 7 4" xfId="2227"/>
    <cellStyle name="SAPBEXstdDataEmph 7 5" xfId="3213"/>
    <cellStyle name="SAPBEXstdDataEmph 8" xfId="2226"/>
    <cellStyle name="SAPBEXstdDataEmph 8 2" xfId="2225"/>
    <cellStyle name="SAPBEXstdDataEmph 8 3" xfId="2224"/>
    <cellStyle name="SAPBEXstdDataEmph 9" xfId="2223"/>
    <cellStyle name="SAPBEXstdDataEmph 9 2" xfId="11390"/>
    <cellStyle name="SAPBEXstdDataEmph 9 3" xfId="9921"/>
    <cellStyle name="SAPBEXstdItem" xfId="534"/>
    <cellStyle name="SAPBEXstdItem 10" xfId="2222"/>
    <cellStyle name="SAPBEXstdItem 10 2" xfId="11391"/>
    <cellStyle name="SAPBEXstdItem 10 3" xfId="10173"/>
    <cellStyle name="SAPBEXstdItem 11" xfId="10141"/>
    <cellStyle name="SAPBEXstdItem 12" xfId="9740"/>
    <cellStyle name="SAPBEXstdItem 13" xfId="3212"/>
    <cellStyle name="SAPBEXstdItem 2" xfId="535"/>
    <cellStyle name="SAPBEXstdItem 2 10" xfId="9741"/>
    <cellStyle name="SAPBEXstdItem 2 11" xfId="3211"/>
    <cellStyle name="SAPBEXstdItem 2 2" xfId="536"/>
    <cellStyle name="SAPBEXstdItem 2 2 2" xfId="537"/>
    <cellStyle name="SAPBEXstdItem 2 2 2 2" xfId="2221"/>
    <cellStyle name="SAPBEXstdItem 2 2 2 2 2" xfId="2220"/>
    <cellStyle name="SAPBEXstdItem 2 2 2 2 3" xfId="2219"/>
    <cellStyle name="SAPBEXstdItem 2 2 2 3" xfId="2218"/>
    <cellStyle name="SAPBEXstdItem 2 2 2 4" xfId="2217"/>
    <cellStyle name="SAPBEXstdItem 2 2 2 5" xfId="3209"/>
    <cellStyle name="SAPBEXstdItem 2 2 3" xfId="538"/>
    <cellStyle name="SAPBEXstdItem 2 2 3 2" xfId="2216"/>
    <cellStyle name="SAPBEXstdItem 2 2 3 2 2" xfId="2215"/>
    <cellStyle name="SAPBEXstdItem 2 2 3 2 3" xfId="2214"/>
    <cellStyle name="SAPBEXstdItem 2 2 3 3" xfId="2213"/>
    <cellStyle name="SAPBEXstdItem 2 2 3 4" xfId="2212"/>
    <cellStyle name="SAPBEXstdItem 2 2 3 5" xfId="3208"/>
    <cellStyle name="SAPBEXstdItem 2 2 4" xfId="539"/>
    <cellStyle name="SAPBEXstdItem 2 2 4 2" xfId="2211"/>
    <cellStyle name="SAPBEXstdItem 2 2 4 2 2" xfId="2210"/>
    <cellStyle name="SAPBEXstdItem 2 2 4 2 3" xfId="2209"/>
    <cellStyle name="SAPBEXstdItem 2 2 4 3" xfId="2208"/>
    <cellStyle name="SAPBEXstdItem 2 2 4 4" xfId="2207"/>
    <cellStyle name="SAPBEXstdItem 2 2 4 5" xfId="3207"/>
    <cellStyle name="SAPBEXstdItem 2 2 5" xfId="540"/>
    <cellStyle name="SAPBEXstdItem 2 2 5 2" xfId="2206"/>
    <cellStyle name="SAPBEXstdItem 2 2 5 2 2" xfId="2205"/>
    <cellStyle name="SAPBEXstdItem 2 2 5 2 3" xfId="2204"/>
    <cellStyle name="SAPBEXstdItem 2 2 5 3" xfId="2203"/>
    <cellStyle name="SAPBEXstdItem 2 2 5 4" xfId="2202"/>
    <cellStyle name="SAPBEXstdItem 2 2 5 5" xfId="3206"/>
    <cellStyle name="SAPBEXstdItem 2 2 6" xfId="2201"/>
    <cellStyle name="SAPBEXstdItem 2 2 6 2" xfId="2200"/>
    <cellStyle name="SAPBEXstdItem 2 2 6 3" xfId="2199"/>
    <cellStyle name="SAPBEXstdItem 2 2 7" xfId="2198"/>
    <cellStyle name="SAPBEXstdItem 2 2 8" xfId="2197"/>
    <cellStyle name="SAPBEXstdItem 2 2 9" xfId="3210"/>
    <cellStyle name="SAPBEXstdItem 2 3" xfId="541"/>
    <cellStyle name="SAPBEXstdItem 2 3 2" xfId="2196"/>
    <cellStyle name="SAPBEXstdItem 2 3 2 2" xfId="2195"/>
    <cellStyle name="SAPBEXstdItem 2 3 2 3" xfId="2194"/>
    <cellStyle name="SAPBEXstdItem 2 3 3" xfId="2193"/>
    <cellStyle name="SAPBEXstdItem 2 3 4" xfId="2192"/>
    <cellStyle name="SAPBEXstdItem 2 3 5" xfId="3205"/>
    <cellStyle name="SAPBEXstdItem 2 4" xfId="542"/>
    <cellStyle name="SAPBEXstdItem 2 4 2" xfId="2191"/>
    <cellStyle name="SAPBEXstdItem 2 4 2 2" xfId="2190"/>
    <cellStyle name="SAPBEXstdItem 2 4 2 3" xfId="2189"/>
    <cellStyle name="SAPBEXstdItem 2 4 3" xfId="2188"/>
    <cellStyle name="SAPBEXstdItem 2 4 4" xfId="2187"/>
    <cellStyle name="SAPBEXstdItem 2 4 5" xfId="3204"/>
    <cellStyle name="SAPBEXstdItem 2 5" xfId="543"/>
    <cellStyle name="SAPBEXstdItem 2 5 2" xfId="2186"/>
    <cellStyle name="SAPBEXstdItem 2 5 2 2" xfId="2185"/>
    <cellStyle name="SAPBEXstdItem 2 5 2 3" xfId="2184"/>
    <cellStyle name="SAPBEXstdItem 2 5 3" xfId="2183"/>
    <cellStyle name="SAPBEXstdItem 2 5 4" xfId="2182"/>
    <cellStyle name="SAPBEXstdItem 2 5 5" xfId="3203"/>
    <cellStyle name="SAPBEXstdItem 2 6" xfId="544"/>
    <cellStyle name="SAPBEXstdItem 2 6 2" xfId="2181"/>
    <cellStyle name="SAPBEXstdItem 2 6 2 2" xfId="2180"/>
    <cellStyle name="SAPBEXstdItem 2 6 2 3" xfId="2179"/>
    <cellStyle name="SAPBEXstdItem 2 6 3" xfId="2178"/>
    <cellStyle name="SAPBEXstdItem 2 6 4" xfId="2177"/>
    <cellStyle name="SAPBEXstdItem 2 6 5" xfId="3202"/>
    <cellStyle name="SAPBEXstdItem 2 7" xfId="2176"/>
    <cellStyle name="SAPBEXstdItem 2 7 2" xfId="2175"/>
    <cellStyle name="SAPBEXstdItem 2 7 3" xfId="2174"/>
    <cellStyle name="SAPBEXstdItem 2 8" xfId="2173"/>
    <cellStyle name="SAPBEXstdItem 2 8 2" xfId="11392"/>
    <cellStyle name="SAPBEXstdItem 2 8 3" xfId="9924"/>
    <cellStyle name="SAPBEXstdItem 2 9" xfId="2172"/>
    <cellStyle name="SAPBEXstdItem 2 9 2" xfId="11196"/>
    <cellStyle name="SAPBEXstdItem 3" xfId="545"/>
    <cellStyle name="SAPBEXstdItem 3 2" xfId="546"/>
    <cellStyle name="SAPBEXstdItem 3 2 2" xfId="2171"/>
    <cellStyle name="SAPBEXstdItem 3 2 2 2" xfId="2170"/>
    <cellStyle name="SAPBEXstdItem 3 2 2 3" xfId="2169"/>
    <cellStyle name="SAPBEXstdItem 3 2 3" xfId="2168"/>
    <cellStyle name="SAPBEXstdItem 3 2 4" xfId="2167"/>
    <cellStyle name="SAPBEXstdItem 3 2 5" xfId="3200"/>
    <cellStyle name="SAPBEXstdItem 3 3" xfId="547"/>
    <cellStyle name="SAPBEXstdItem 3 3 2" xfId="2166"/>
    <cellStyle name="SAPBEXstdItem 3 3 2 2" xfId="2165"/>
    <cellStyle name="SAPBEXstdItem 3 3 2 3" xfId="2164"/>
    <cellStyle name="SAPBEXstdItem 3 3 3" xfId="2163"/>
    <cellStyle name="SAPBEXstdItem 3 3 4" xfId="2162"/>
    <cellStyle name="SAPBEXstdItem 3 3 5" xfId="3199"/>
    <cellStyle name="SAPBEXstdItem 3 4" xfId="548"/>
    <cellStyle name="SAPBEXstdItem 3 4 2" xfId="2161"/>
    <cellStyle name="SAPBEXstdItem 3 4 2 2" xfId="2160"/>
    <cellStyle name="SAPBEXstdItem 3 4 2 3" xfId="2159"/>
    <cellStyle name="SAPBEXstdItem 3 4 3" xfId="2158"/>
    <cellStyle name="SAPBEXstdItem 3 4 4" xfId="2157"/>
    <cellStyle name="SAPBEXstdItem 3 4 5" xfId="3198"/>
    <cellStyle name="SAPBEXstdItem 3 5" xfId="549"/>
    <cellStyle name="SAPBEXstdItem 3 5 2" xfId="2156"/>
    <cellStyle name="SAPBEXstdItem 3 5 2 2" xfId="2155"/>
    <cellStyle name="SAPBEXstdItem 3 5 2 3" xfId="2154"/>
    <cellStyle name="SAPBEXstdItem 3 5 3" xfId="2153"/>
    <cellStyle name="SAPBEXstdItem 3 5 4" xfId="2152"/>
    <cellStyle name="SAPBEXstdItem 3 5 5" xfId="3197"/>
    <cellStyle name="SAPBEXstdItem 3 6" xfId="2151"/>
    <cellStyle name="SAPBEXstdItem 3 6 2" xfId="2150"/>
    <cellStyle name="SAPBEXstdItem 3 6 3" xfId="2149"/>
    <cellStyle name="SAPBEXstdItem 3 7" xfId="2148"/>
    <cellStyle name="SAPBEXstdItem 3 8" xfId="2147"/>
    <cellStyle name="SAPBEXstdItem 3 9" xfId="3201"/>
    <cellStyle name="SAPBEXstdItem 4" xfId="550"/>
    <cellStyle name="SAPBEXstdItem 4 2" xfId="2146"/>
    <cellStyle name="SAPBEXstdItem 4 2 2" xfId="2145"/>
    <cellStyle name="SAPBEXstdItem 4 2 3" xfId="2144"/>
    <cellStyle name="SAPBEXstdItem 4 3" xfId="2143"/>
    <cellStyle name="SAPBEXstdItem 4 4" xfId="2142"/>
    <cellStyle name="SAPBEXstdItem 4 5" xfId="3196"/>
    <cellStyle name="SAPBEXstdItem 5" xfId="551"/>
    <cellStyle name="SAPBEXstdItem 5 2" xfId="2141"/>
    <cellStyle name="SAPBEXstdItem 5 2 2" xfId="2140"/>
    <cellStyle name="SAPBEXstdItem 5 2 3" xfId="2139"/>
    <cellStyle name="SAPBEXstdItem 5 3" xfId="2138"/>
    <cellStyle name="SAPBEXstdItem 5 4" xfId="2137"/>
    <cellStyle name="SAPBEXstdItem 5 5" xfId="3195"/>
    <cellStyle name="SAPBEXstdItem 6" xfId="552"/>
    <cellStyle name="SAPBEXstdItem 6 2" xfId="2136"/>
    <cellStyle name="SAPBEXstdItem 6 2 2" xfId="2135"/>
    <cellStyle name="SAPBEXstdItem 6 2 3" xfId="2134"/>
    <cellStyle name="SAPBEXstdItem 6 3" xfId="2133"/>
    <cellStyle name="SAPBEXstdItem 6 4" xfId="2132"/>
    <cellStyle name="SAPBEXstdItem 6 5" xfId="3194"/>
    <cellStyle name="SAPBEXstdItem 7" xfId="553"/>
    <cellStyle name="SAPBEXstdItem 7 2" xfId="2131"/>
    <cellStyle name="SAPBEXstdItem 7 2 2" xfId="2130"/>
    <cellStyle name="SAPBEXstdItem 7 2 3" xfId="2129"/>
    <cellStyle name="SAPBEXstdItem 7 3" xfId="2128"/>
    <cellStyle name="SAPBEXstdItem 7 4" xfId="2127"/>
    <cellStyle name="SAPBEXstdItem 7 5" xfId="3193"/>
    <cellStyle name="SAPBEXstdItem 8" xfId="2126"/>
    <cellStyle name="SAPBEXstdItem 8 2" xfId="2125"/>
    <cellStyle name="SAPBEXstdItem 8 3" xfId="2124"/>
    <cellStyle name="SAPBEXstdItem 9" xfId="2123"/>
    <cellStyle name="SAPBEXstdItem 9 2" xfId="11393"/>
    <cellStyle name="SAPBEXstdItem 9 3" xfId="9923"/>
    <cellStyle name="SAPBEXstdItemX" xfId="554"/>
    <cellStyle name="SAPBEXstdItemX 10" xfId="2122"/>
    <cellStyle name="SAPBEXstdItemX 10 2" xfId="11394"/>
    <cellStyle name="SAPBEXstdItemX 10 3" xfId="10174"/>
    <cellStyle name="SAPBEXstdItemX 11" xfId="10163"/>
    <cellStyle name="SAPBEXstdItemX 12" xfId="9742"/>
    <cellStyle name="SAPBEXstdItemX 13" xfId="3192"/>
    <cellStyle name="SAPBEXstdItemX 2" xfId="555"/>
    <cellStyle name="SAPBEXstdItemX 2 10" xfId="9743"/>
    <cellStyle name="SAPBEXstdItemX 2 11" xfId="3191"/>
    <cellStyle name="SAPBEXstdItemX 2 2" xfId="556"/>
    <cellStyle name="SAPBEXstdItemX 2 2 2" xfId="557"/>
    <cellStyle name="SAPBEXstdItemX 2 2 2 2" xfId="2121"/>
    <cellStyle name="SAPBEXstdItemX 2 2 2 2 2" xfId="2120"/>
    <cellStyle name="SAPBEXstdItemX 2 2 2 2 3" xfId="2119"/>
    <cellStyle name="SAPBEXstdItemX 2 2 2 3" xfId="2118"/>
    <cellStyle name="SAPBEXstdItemX 2 2 2 4" xfId="2117"/>
    <cellStyle name="SAPBEXstdItemX 2 2 2 5" xfId="3189"/>
    <cellStyle name="SAPBEXstdItemX 2 2 3" xfId="558"/>
    <cellStyle name="SAPBEXstdItemX 2 2 3 2" xfId="2116"/>
    <cellStyle name="SAPBEXstdItemX 2 2 3 2 2" xfId="2115"/>
    <cellStyle name="SAPBEXstdItemX 2 2 3 2 3" xfId="2114"/>
    <cellStyle name="SAPBEXstdItemX 2 2 3 3" xfId="2113"/>
    <cellStyle name="SAPBEXstdItemX 2 2 3 4" xfId="2112"/>
    <cellStyle name="SAPBEXstdItemX 2 2 3 5" xfId="3188"/>
    <cellStyle name="SAPBEXstdItemX 2 2 4" xfId="559"/>
    <cellStyle name="SAPBEXstdItemX 2 2 4 2" xfId="2111"/>
    <cellStyle name="SAPBEXstdItemX 2 2 4 2 2" xfId="2110"/>
    <cellStyle name="SAPBEXstdItemX 2 2 4 2 3" xfId="2109"/>
    <cellStyle name="SAPBEXstdItemX 2 2 4 3" xfId="2108"/>
    <cellStyle name="SAPBEXstdItemX 2 2 4 4" xfId="2107"/>
    <cellStyle name="SAPBEXstdItemX 2 2 4 5" xfId="3187"/>
    <cellStyle name="SAPBEXstdItemX 2 2 5" xfId="560"/>
    <cellStyle name="SAPBEXstdItemX 2 2 5 2" xfId="2106"/>
    <cellStyle name="SAPBEXstdItemX 2 2 5 2 2" xfId="2105"/>
    <cellStyle name="SAPBEXstdItemX 2 2 5 2 3" xfId="2104"/>
    <cellStyle name="SAPBEXstdItemX 2 2 5 3" xfId="2103"/>
    <cellStyle name="SAPBEXstdItemX 2 2 5 4" xfId="2102"/>
    <cellStyle name="SAPBEXstdItemX 2 2 5 5" xfId="3186"/>
    <cellStyle name="SAPBEXstdItemX 2 2 6" xfId="2101"/>
    <cellStyle name="SAPBEXstdItemX 2 2 6 2" xfId="2100"/>
    <cellStyle name="SAPBEXstdItemX 2 2 6 3" xfId="2099"/>
    <cellStyle name="SAPBEXstdItemX 2 2 7" xfId="2098"/>
    <cellStyle name="SAPBEXstdItemX 2 2 8" xfId="2097"/>
    <cellStyle name="SAPBEXstdItemX 2 2 9" xfId="3190"/>
    <cellStyle name="SAPBEXstdItemX 2 3" xfId="561"/>
    <cellStyle name="SAPBEXstdItemX 2 3 2" xfId="2096"/>
    <cellStyle name="SAPBEXstdItemX 2 3 2 2" xfId="2095"/>
    <cellStyle name="SAPBEXstdItemX 2 3 2 3" xfId="2094"/>
    <cellStyle name="SAPBEXstdItemX 2 3 3" xfId="2093"/>
    <cellStyle name="SAPBEXstdItemX 2 3 4" xfId="2092"/>
    <cellStyle name="SAPBEXstdItemX 2 3 5" xfId="3185"/>
    <cellStyle name="SAPBEXstdItemX 2 4" xfId="562"/>
    <cellStyle name="SAPBEXstdItemX 2 4 2" xfId="2091"/>
    <cellStyle name="SAPBEXstdItemX 2 4 2 2" xfId="2090"/>
    <cellStyle name="SAPBEXstdItemX 2 4 2 3" xfId="2089"/>
    <cellStyle name="SAPBEXstdItemX 2 4 3" xfId="2088"/>
    <cellStyle name="SAPBEXstdItemX 2 4 4" xfId="2087"/>
    <cellStyle name="SAPBEXstdItemX 2 4 5" xfId="3184"/>
    <cellStyle name="SAPBEXstdItemX 2 5" xfId="563"/>
    <cellStyle name="SAPBEXstdItemX 2 5 2" xfId="2086"/>
    <cellStyle name="SAPBEXstdItemX 2 5 2 2" xfId="2085"/>
    <cellStyle name="SAPBEXstdItemX 2 5 2 3" xfId="2084"/>
    <cellStyle name="SAPBEXstdItemX 2 5 3" xfId="2083"/>
    <cellStyle name="SAPBEXstdItemX 2 5 4" xfId="2082"/>
    <cellStyle name="SAPBEXstdItemX 2 5 5" xfId="3183"/>
    <cellStyle name="SAPBEXstdItemX 2 6" xfId="564"/>
    <cellStyle name="SAPBEXstdItemX 2 6 2" xfId="2081"/>
    <cellStyle name="SAPBEXstdItemX 2 6 2 2" xfId="2080"/>
    <cellStyle name="SAPBEXstdItemX 2 6 2 3" xfId="2079"/>
    <cellStyle name="SAPBEXstdItemX 2 6 3" xfId="2078"/>
    <cellStyle name="SAPBEXstdItemX 2 6 4" xfId="2077"/>
    <cellStyle name="SAPBEXstdItemX 2 6 5" xfId="3182"/>
    <cellStyle name="SAPBEXstdItemX 2 7" xfId="2076"/>
    <cellStyle name="SAPBEXstdItemX 2 7 2" xfId="2075"/>
    <cellStyle name="SAPBEXstdItemX 2 7 3" xfId="2074"/>
    <cellStyle name="SAPBEXstdItemX 2 8" xfId="2073"/>
    <cellStyle name="SAPBEXstdItemX 2 8 2" xfId="11395"/>
    <cellStyle name="SAPBEXstdItemX 2 8 3" xfId="9926"/>
    <cellStyle name="SAPBEXstdItemX 2 9" xfId="2072"/>
    <cellStyle name="SAPBEXstdItemX 2 9 2" xfId="11197"/>
    <cellStyle name="SAPBEXstdItemX 3" xfId="565"/>
    <cellStyle name="SAPBEXstdItemX 3 2" xfId="566"/>
    <cellStyle name="SAPBEXstdItemX 3 2 2" xfId="2071"/>
    <cellStyle name="SAPBEXstdItemX 3 2 2 2" xfId="2070"/>
    <cellStyle name="SAPBEXstdItemX 3 2 2 3" xfId="2069"/>
    <cellStyle name="SAPBEXstdItemX 3 2 3" xfId="2068"/>
    <cellStyle name="SAPBEXstdItemX 3 2 4" xfId="2067"/>
    <cellStyle name="SAPBEXstdItemX 3 2 5" xfId="3180"/>
    <cellStyle name="SAPBEXstdItemX 3 3" xfId="567"/>
    <cellStyle name="SAPBEXstdItemX 3 3 2" xfId="2066"/>
    <cellStyle name="SAPBEXstdItemX 3 3 2 2" xfId="2065"/>
    <cellStyle name="SAPBEXstdItemX 3 3 2 3" xfId="2064"/>
    <cellStyle name="SAPBEXstdItemX 3 3 3" xfId="2063"/>
    <cellStyle name="SAPBEXstdItemX 3 3 4" xfId="2062"/>
    <cellStyle name="SAPBEXstdItemX 3 3 5" xfId="3179"/>
    <cellStyle name="SAPBEXstdItemX 3 4" xfId="568"/>
    <cellStyle name="SAPBEXstdItemX 3 4 2" xfId="2061"/>
    <cellStyle name="SAPBEXstdItemX 3 4 2 2" xfId="2060"/>
    <cellStyle name="SAPBEXstdItemX 3 4 2 3" xfId="2059"/>
    <cellStyle name="SAPBEXstdItemX 3 4 3" xfId="2058"/>
    <cellStyle name="SAPBEXstdItemX 3 4 4" xfId="2057"/>
    <cellStyle name="SAPBEXstdItemX 3 4 5" xfId="3178"/>
    <cellStyle name="SAPBEXstdItemX 3 5" xfId="569"/>
    <cellStyle name="SAPBEXstdItemX 3 5 2" xfId="2056"/>
    <cellStyle name="SAPBEXstdItemX 3 5 2 2" xfId="2055"/>
    <cellStyle name="SAPBEXstdItemX 3 5 2 3" xfId="2054"/>
    <cellStyle name="SAPBEXstdItemX 3 5 3" xfId="2053"/>
    <cellStyle name="SAPBEXstdItemX 3 5 4" xfId="2052"/>
    <cellStyle name="SAPBEXstdItemX 3 5 5" xfId="3177"/>
    <cellStyle name="SAPBEXstdItemX 3 6" xfId="2051"/>
    <cellStyle name="SAPBEXstdItemX 3 6 2" xfId="2050"/>
    <cellStyle name="SAPBEXstdItemX 3 6 3" xfId="2049"/>
    <cellStyle name="SAPBEXstdItemX 3 7" xfId="2048"/>
    <cellStyle name="SAPBEXstdItemX 3 8" xfId="2047"/>
    <cellStyle name="SAPBEXstdItemX 3 9" xfId="3181"/>
    <cellStyle name="SAPBEXstdItemX 4" xfId="570"/>
    <cellStyle name="SAPBEXstdItemX 4 2" xfId="2046"/>
    <cellStyle name="SAPBEXstdItemX 4 2 2" xfId="2045"/>
    <cellStyle name="SAPBEXstdItemX 4 2 3" xfId="2044"/>
    <cellStyle name="SAPBEXstdItemX 4 3" xfId="2043"/>
    <cellStyle name="SAPBEXstdItemX 4 4" xfId="2042"/>
    <cellStyle name="SAPBEXstdItemX 4 5" xfId="3176"/>
    <cellStyle name="SAPBEXstdItemX 5" xfId="571"/>
    <cellStyle name="SAPBEXstdItemX 5 2" xfId="2041"/>
    <cellStyle name="SAPBEXstdItemX 5 2 2" xfId="2040"/>
    <cellStyle name="SAPBEXstdItemX 5 2 3" xfId="2039"/>
    <cellStyle name="SAPBEXstdItemX 5 3" xfId="2038"/>
    <cellStyle name="SAPBEXstdItemX 5 4" xfId="2037"/>
    <cellStyle name="SAPBEXstdItemX 5 5" xfId="3175"/>
    <cellStyle name="SAPBEXstdItemX 6" xfId="572"/>
    <cellStyle name="SAPBEXstdItemX 6 2" xfId="2036"/>
    <cellStyle name="SAPBEXstdItemX 6 2 2" xfId="2035"/>
    <cellStyle name="SAPBEXstdItemX 6 2 3" xfId="2034"/>
    <cellStyle name="SAPBEXstdItemX 6 3" xfId="2033"/>
    <cellStyle name="SAPBEXstdItemX 6 4" xfId="2032"/>
    <cellStyle name="SAPBEXstdItemX 6 5" xfId="3174"/>
    <cellStyle name="SAPBEXstdItemX 7" xfId="573"/>
    <cellStyle name="SAPBEXstdItemX 7 2" xfId="2031"/>
    <cellStyle name="SAPBEXstdItemX 7 2 2" xfId="2030"/>
    <cellStyle name="SAPBEXstdItemX 7 2 3" xfId="2029"/>
    <cellStyle name="SAPBEXstdItemX 7 3" xfId="2028"/>
    <cellStyle name="SAPBEXstdItemX 7 4" xfId="2027"/>
    <cellStyle name="SAPBEXstdItemX 7 5" xfId="3173"/>
    <cellStyle name="SAPBEXstdItemX 8" xfId="2026"/>
    <cellStyle name="SAPBEXstdItemX 8 2" xfId="2025"/>
    <cellStyle name="SAPBEXstdItemX 8 3" xfId="2024"/>
    <cellStyle name="SAPBEXstdItemX 9" xfId="2023"/>
    <cellStyle name="SAPBEXstdItemX 9 2" xfId="11396"/>
    <cellStyle name="SAPBEXstdItemX 9 3" xfId="9925"/>
    <cellStyle name="SAPBEXtitle" xfId="574"/>
    <cellStyle name="SAPBEXundefined" xfId="575"/>
    <cellStyle name="SAPBEXundefined 10" xfId="2022"/>
    <cellStyle name="SAPBEXundefined 10 2" xfId="11397"/>
    <cellStyle name="SAPBEXundefined 10 3" xfId="10175"/>
    <cellStyle name="SAPBEXundefined 11" xfId="10165"/>
    <cellStyle name="SAPBEXundefined 12" xfId="9744"/>
    <cellStyle name="SAPBEXundefined 13" xfId="3172"/>
    <cellStyle name="SAPBEXundefined 2" xfId="576"/>
    <cellStyle name="SAPBEXundefined 2 10" xfId="9745"/>
    <cellStyle name="SAPBEXundefined 2 11" xfId="3171"/>
    <cellStyle name="SAPBEXundefined 2 2" xfId="577"/>
    <cellStyle name="SAPBEXundefined 2 2 2" xfId="578"/>
    <cellStyle name="SAPBEXundefined 2 2 2 2" xfId="2021"/>
    <cellStyle name="SAPBEXundefined 2 2 2 2 2" xfId="2020"/>
    <cellStyle name="SAPBEXundefined 2 2 2 2 3" xfId="2019"/>
    <cellStyle name="SAPBEXundefined 2 2 2 3" xfId="2018"/>
    <cellStyle name="SAPBEXundefined 2 2 2 4" xfId="2017"/>
    <cellStyle name="SAPBEXundefined 2 2 2 5" xfId="3169"/>
    <cellStyle name="SAPBEXundefined 2 2 3" xfId="579"/>
    <cellStyle name="SAPBEXundefined 2 2 3 2" xfId="2016"/>
    <cellStyle name="SAPBEXundefined 2 2 3 2 2" xfId="2015"/>
    <cellStyle name="SAPBEXundefined 2 2 3 2 3" xfId="2014"/>
    <cellStyle name="SAPBEXundefined 2 2 3 3" xfId="2013"/>
    <cellStyle name="SAPBEXundefined 2 2 3 4" xfId="2012"/>
    <cellStyle name="SAPBEXundefined 2 2 3 5" xfId="3168"/>
    <cellStyle name="SAPBEXundefined 2 2 4" xfId="580"/>
    <cellStyle name="SAPBEXundefined 2 2 4 2" xfId="2011"/>
    <cellStyle name="SAPBEXundefined 2 2 4 2 2" xfId="2010"/>
    <cellStyle name="SAPBEXundefined 2 2 4 2 3" xfId="2009"/>
    <cellStyle name="SAPBEXundefined 2 2 4 3" xfId="2008"/>
    <cellStyle name="SAPBEXundefined 2 2 4 4" xfId="2007"/>
    <cellStyle name="SAPBEXundefined 2 2 4 5" xfId="3167"/>
    <cellStyle name="SAPBEXundefined 2 2 5" xfId="581"/>
    <cellStyle name="SAPBEXundefined 2 2 5 2" xfId="2006"/>
    <cellStyle name="SAPBEXundefined 2 2 5 2 2" xfId="2005"/>
    <cellStyle name="SAPBEXundefined 2 2 5 2 3" xfId="2004"/>
    <cellStyle name="SAPBEXundefined 2 2 5 3" xfId="2003"/>
    <cellStyle name="SAPBEXundefined 2 2 5 4" xfId="2002"/>
    <cellStyle name="SAPBEXundefined 2 2 5 5" xfId="3166"/>
    <cellStyle name="SAPBEXundefined 2 2 6" xfId="2001"/>
    <cellStyle name="SAPBEXundefined 2 2 6 2" xfId="2000"/>
    <cellStyle name="SAPBEXundefined 2 2 6 3" xfId="1999"/>
    <cellStyle name="SAPBEXundefined 2 2 7" xfId="1998"/>
    <cellStyle name="SAPBEXundefined 2 2 8" xfId="1997"/>
    <cellStyle name="SAPBEXundefined 2 2 9" xfId="3170"/>
    <cellStyle name="SAPBEXundefined 2 3" xfId="582"/>
    <cellStyle name="SAPBEXundefined 2 3 2" xfId="1996"/>
    <cellStyle name="SAPBEXundefined 2 3 2 2" xfId="1995"/>
    <cellStyle name="SAPBEXundefined 2 3 2 3" xfId="1994"/>
    <cellStyle name="SAPBEXundefined 2 3 3" xfId="1993"/>
    <cellStyle name="SAPBEXundefined 2 3 4" xfId="1992"/>
    <cellStyle name="SAPBEXundefined 2 3 5" xfId="3165"/>
    <cellStyle name="SAPBEXundefined 2 4" xfId="583"/>
    <cellStyle name="SAPBEXundefined 2 4 2" xfId="1991"/>
    <cellStyle name="SAPBEXundefined 2 4 2 2" xfId="1990"/>
    <cellStyle name="SAPBEXundefined 2 4 2 3" xfId="1989"/>
    <cellStyle name="SAPBEXundefined 2 4 3" xfId="1988"/>
    <cellStyle name="SAPBEXundefined 2 4 4" xfId="1987"/>
    <cellStyle name="SAPBEXundefined 2 4 5" xfId="3164"/>
    <cellStyle name="SAPBEXundefined 2 5" xfId="584"/>
    <cellStyle name="SAPBEXundefined 2 5 2" xfId="1986"/>
    <cellStyle name="SAPBEXundefined 2 5 2 2" xfId="1985"/>
    <cellStyle name="SAPBEXundefined 2 5 2 3" xfId="1984"/>
    <cellStyle name="SAPBEXundefined 2 5 3" xfId="1983"/>
    <cellStyle name="SAPBEXundefined 2 5 4" xfId="1982"/>
    <cellStyle name="SAPBEXundefined 2 5 5" xfId="3163"/>
    <cellStyle name="SAPBEXundefined 2 6" xfId="585"/>
    <cellStyle name="SAPBEXundefined 2 6 2" xfId="1981"/>
    <cellStyle name="SAPBEXundefined 2 6 2 2" xfId="1980"/>
    <cellStyle name="SAPBEXundefined 2 6 2 3" xfId="1979"/>
    <cellStyle name="SAPBEXundefined 2 6 3" xfId="1978"/>
    <cellStyle name="SAPBEXundefined 2 6 4" xfId="1977"/>
    <cellStyle name="SAPBEXundefined 2 6 5" xfId="3162"/>
    <cellStyle name="SAPBEXundefined 2 7" xfId="1976"/>
    <cellStyle name="SAPBEXundefined 2 7 2" xfId="1975"/>
    <cellStyle name="SAPBEXundefined 2 7 3" xfId="1974"/>
    <cellStyle name="SAPBEXundefined 2 8" xfId="1973"/>
    <cellStyle name="SAPBEXundefined 2 8 2" xfId="11398"/>
    <cellStyle name="SAPBEXundefined 2 8 3" xfId="9928"/>
    <cellStyle name="SAPBEXundefined 2 9" xfId="1972"/>
    <cellStyle name="SAPBEXundefined 2 9 2" xfId="11198"/>
    <cellStyle name="SAPBEXundefined 3" xfId="586"/>
    <cellStyle name="SAPBEXundefined 3 2" xfId="587"/>
    <cellStyle name="SAPBEXundefined 3 2 2" xfId="1971"/>
    <cellStyle name="SAPBEXundefined 3 2 2 2" xfId="1970"/>
    <cellStyle name="SAPBEXundefined 3 2 2 3" xfId="1969"/>
    <cellStyle name="SAPBEXundefined 3 2 3" xfId="1968"/>
    <cellStyle name="SAPBEXundefined 3 2 4" xfId="1967"/>
    <cellStyle name="SAPBEXundefined 3 2 5" xfId="3160"/>
    <cellStyle name="SAPBEXundefined 3 3" xfId="588"/>
    <cellStyle name="SAPBEXundefined 3 3 2" xfId="1966"/>
    <cellStyle name="SAPBEXundefined 3 3 2 2" xfId="1965"/>
    <cellStyle name="SAPBEXundefined 3 3 2 3" xfId="1964"/>
    <cellStyle name="SAPBEXundefined 3 3 3" xfId="1963"/>
    <cellStyle name="SAPBEXundefined 3 3 4" xfId="1962"/>
    <cellStyle name="SAPBEXundefined 3 3 5" xfId="3159"/>
    <cellStyle name="SAPBEXundefined 3 4" xfId="589"/>
    <cellStyle name="SAPBEXundefined 3 4 2" xfId="1961"/>
    <cellStyle name="SAPBEXundefined 3 4 2 2" xfId="1960"/>
    <cellStyle name="SAPBEXundefined 3 4 2 3" xfId="1959"/>
    <cellStyle name="SAPBEXundefined 3 4 3" xfId="1958"/>
    <cellStyle name="SAPBEXundefined 3 4 4" xfId="1957"/>
    <cellStyle name="SAPBEXundefined 3 4 5" xfId="3158"/>
    <cellStyle name="SAPBEXundefined 3 5" xfId="590"/>
    <cellStyle name="SAPBEXundefined 3 5 2" xfId="1956"/>
    <cellStyle name="SAPBEXundefined 3 5 2 2" xfId="1955"/>
    <cellStyle name="SAPBEXundefined 3 5 2 3" xfId="1954"/>
    <cellStyle name="SAPBEXundefined 3 5 3" xfId="1953"/>
    <cellStyle name="SAPBEXundefined 3 5 4" xfId="1952"/>
    <cellStyle name="SAPBEXundefined 3 5 5" xfId="3157"/>
    <cellStyle name="SAPBEXundefined 3 6" xfId="1951"/>
    <cellStyle name="SAPBEXundefined 3 6 2" xfId="1950"/>
    <cellStyle name="SAPBEXundefined 3 6 3" xfId="1949"/>
    <cellStyle name="SAPBEXundefined 3 7" xfId="1948"/>
    <cellStyle name="SAPBEXundefined 3 8" xfId="1947"/>
    <cellStyle name="SAPBEXundefined 3 9" xfId="3161"/>
    <cellStyle name="SAPBEXundefined 4" xfId="591"/>
    <cellStyle name="SAPBEXundefined 4 2" xfId="1946"/>
    <cellStyle name="SAPBEXundefined 4 2 2" xfId="1945"/>
    <cellStyle name="SAPBEXundefined 4 2 3" xfId="1944"/>
    <cellStyle name="SAPBEXundefined 4 3" xfId="1943"/>
    <cellStyle name="SAPBEXundefined 4 4" xfId="1942"/>
    <cellStyle name="SAPBEXundefined 4 5" xfId="3156"/>
    <cellStyle name="SAPBEXundefined 5" xfId="592"/>
    <cellStyle name="SAPBEXundefined 5 2" xfId="1941"/>
    <cellStyle name="SAPBEXundefined 5 2 2" xfId="1940"/>
    <cellStyle name="SAPBEXundefined 5 2 3" xfId="1939"/>
    <cellStyle name="SAPBEXundefined 5 3" xfId="1938"/>
    <cellStyle name="SAPBEXundefined 5 4" xfId="1937"/>
    <cellStyle name="SAPBEXundefined 5 5" xfId="3155"/>
    <cellStyle name="SAPBEXundefined 6" xfId="593"/>
    <cellStyle name="SAPBEXundefined 6 2" xfId="1936"/>
    <cellStyle name="SAPBEXundefined 6 2 2" xfId="1935"/>
    <cellStyle name="SAPBEXundefined 6 2 3" xfId="1934"/>
    <cellStyle name="SAPBEXundefined 6 3" xfId="1933"/>
    <cellStyle name="SAPBEXundefined 6 4" xfId="1932"/>
    <cellStyle name="SAPBEXundefined 6 5" xfId="3154"/>
    <cellStyle name="SAPBEXundefined 7" xfId="594"/>
    <cellStyle name="SAPBEXundefined 7 2" xfId="1931"/>
    <cellStyle name="SAPBEXundefined 7 2 2" xfId="1930"/>
    <cellStyle name="SAPBEXundefined 7 2 3" xfId="1929"/>
    <cellStyle name="SAPBEXundefined 7 3" xfId="1928"/>
    <cellStyle name="SAPBEXundefined 7 4" xfId="1927"/>
    <cellStyle name="SAPBEXundefined 7 5" xfId="3153"/>
    <cellStyle name="SAPBEXundefined 8" xfId="1926"/>
    <cellStyle name="SAPBEXundefined 8 2" xfId="1925"/>
    <cellStyle name="SAPBEXundefined 8 3" xfId="1924"/>
    <cellStyle name="SAPBEXundefined 9" xfId="1923"/>
    <cellStyle name="SAPBEXundefined 9 2" xfId="11399"/>
    <cellStyle name="SAPBEXundefined 9 3" xfId="9927"/>
    <cellStyle name="section head" xfId="9746"/>
    <cellStyle name="small border line" xfId="5533"/>
    <cellStyle name="small border line 10" xfId="9030"/>
    <cellStyle name="small border line 11" xfId="9031"/>
    <cellStyle name="small border line 12" xfId="9032"/>
    <cellStyle name="small border line 13" xfId="9033"/>
    <cellStyle name="small border line 14" xfId="9034"/>
    <cellStyle name="small border line 15" xfId="9035"/>
    <cellStyle name="small border line 16" xfId="9036"/>
    <cellStyle name="small border line 17" xfId="9037"/>
    <cellStyle name="small border line 18" xfId="9038"/>
    <cellStyle name="small border line 19" xfId="9039"/>
    <cellStyle name="small border line 2" xfId="5534"/>
    <cellStyle name="small border line 20" xfId="9040"/>
    <cellStyle name="small border line 21" xfId="9041"/>
    <cellStyle name="small border line 22" xfId="9042"/>
    <cellStyle name="small border line 23" xfId="9043"/>
    <cellStyle name="small border line 24" xfId="9044"/>
    <cellStyle name="small border line 3" xfId="5535"/>
    <cellStyle name="small border line 4" xfId="5536"/>
    <cellStyle name="small border line 5" xfId="9045"/>
    <cellStyle name="small border line 6" xfId="9046"/>
    <cellStyle name="small border line 7" xfId="9047"/>
    <cellStyle name="small border line 8" xfId="9048"/>
    <cellStyle name="small border line 9" xfId="9049"/>
    <cellStyle name="small border line_ คชจ.ต่อตันอ้อย" xfId="9050"/>
    <cellStyle name="Standard 2" xfId="9747"/>
    <cellStyle name="Standard_BS14" xfId="1922"/>
    <cellStyle name="Style 1" xfId="595"/>
    <cellStyle name="Style 1 2" xfId="10066"/>
    <cellStyle name="Style 1 3" xfId="9051"/>
    <cellStyle name="STYLE1" xfId="9748"/>
    <cellStyle name="STYLE2" xfId="9749"/>
    <cellStyle name="STYLE3" xfId="9750"/>
    <cellStyle name="STYLE4" xfId="9751"/>
    <cellStyle name="SubHeading" xfId="9752"/>
    <cellStyle name="Text Indent A" xfId="9753"/>
    <cellStyle name="Text Indent B" xfId="9754"/>
    <cellStyle name="Text Indent C" xfId="9755"/>
    <cellStyle name="thaif1" xfId="596"/>
    <cellStyle name="Times New Roman" xfId="597"/>
    <cellStyle name="Title 10" xfId="7936"/>
    <cellStyle name="Title 11" xfId="7937"/>
    <cellStyle name="Title 12" xfId="7938"/>
    <cellStyle name="Title 13" xfId="7939"/>
    <cellStyle name="Title 14" xfId="7940"/>
    <cellStyle name="Title 15" xfId="7941"/>
    <cellStyle name="Title 16" xfId="7942"/>
    <cellStyle name="Title 17" xfId="7943"/>
    <cellStyle name="Title 18" xfId="7944"/>
    <cellStyle name="Title 19" xfId="7945"/>
    <cellStyle name="Title 2" xfId="598"/>
    <cellStyle name="Title 2 2" xfId="1921"/>
    <cellStyle name="Title 2 2 2" xfId="9052"/>
    <cellStyle name="Title 2 3" xfId="9053"/>
    <cellStyle name="Title 2 4" xfId="5537"/>
    <cellStyle name="Title 20" xfId="7946"/>
    <cellStyle name="Title 21" xfId="7947"/>
    <cellStyle name="Title 22" xfId="7948"/>
    <cellStyle name="Title 23" xfId="7949"/>
    <cellStyle name="Title 24" xfId="7950"/>
    <cellStyle name="Title 25" xfId="7951"/>
    <cellStyle name="Title 26" xfId="7952"/>
    <cellStyle name="Title 27" xfId="7953"/>
    <cellStyle name="Title 28" xfId="7954"/>
    <cellStyle name="Title 29" xfId="7955"/>
    <cellStyle name="Title 3" xfId="599"/>
    <cellStyle name="Title 3 2" xfId="10067"/>
    <cellStyle name="Title 3 3" xfId="5538"/>
    <cellStyle name="Title 30" xfId="7956"/>
    <cellStyle name="Title 31" xfId="7957"/>
    <cellStyle name="Title 32" xfId="7958"/>
    <cellStyle name="Title 33" xfId="9764"/>
    <cellStyle name="Title 4" xfId="7959"/>
    <cellStyle name="Title 5" xfId="7960"/>
    <cellStyle name="Title 6" xfId="7961"/>
    <cellStyle name="Title 7" xfId="7962"/>
    <cellStyle name="Title 8" xfId="7963"/>
    <cellStyle name="Title 9" xfId="7964"/>
    <cellStyle name="Total 10" xfId="5539"/>
    <cellStyle name="Total 10 2" xfId="5540"/>
    <cellStyle name="Total 10 2 2" xfId="10375"/>
    <cellStyle name="Total 10 3" xfId="5541"/>
    <cellStyle name="Total 10 3 2" xfId="10376"/>
    <cellStyle name="Total 10 4" xfId="10374"/>
    <cellStyle name="Total 11" xfId="5542"/>
    <cellStyle name="Total 11 2" xfId="5543"/>
    <cellStyle name="Total 11 2 2" xfId="10378"/>
    <cellStyle name="Total 11 3" xfId="5544"/>
    <cellStyle name="Total 11 3 2" xfId="10379"/>
    <cellStyle name="Total 11 4" xfId="10377"/>
    <cellStyle name="Total 12" xfId="5545"/>
    <cellStyle name="Total 12 2" xfId="5546"/>
    <cellStyle name="Total 12 2 2" xfId="10381"/>
    <cellStyle name="Total 12 3" xfId="5547"/>
    <cellStyle name="Total 12 3 2" xfId="10382"/>
    <cellStyle name="Total 12 4" xfId="10380"/>
    <cellStyle name="Total 13" xfId="5548"/>
    <cellStyle name="Total 13 2" xfId="5549"/>
    <cellStyle name="Total 13 2 2" xfId="10384"/>
    <cellStyle name="Total 13 3" xfId="5550"/>
    <cellStyle name="Total 13 3 2" xfId="10385"/>
    <cellStyle name="Total 13 4" xfId="10383"/>
    <cellStyle name="Total 14" xfId="5551"/>
    <cellStyle name="Total 14 2" xfId="5552"/>
    <cellStyle name="Total 14 2 2" xfId="10387"/>
    <cellStyle name="Total 14 3" xfId="5553"/>
    <cellStyle name="Total 14 3 2" xfId="10388"/>
    <cellStyle name="Total 14 4" xfId="10386"/>
    <cellStyle name="Total 15" xfId="5554"/>
    <cellStyle name="Total 15 2" xfId="5555"/>
    <cellStyle name="Total 15 2 2" xfId="10390"/>
    <cellStyle name="Total 15 3" xfId="5556"/>
    <cellStyle name="Total 15 3 2" xfId="10391"/>
    <cellStyle name="Total 15 4" xfId="10389"/>
    <cellStyle name="Total 16" xfId="5557"/>
    <cellStyle name="Total 16 2" xfId="5558"/>
    <cellStyle name="Total 16 2 2" xfId="10393"/>
    <cellStyle name="Total 16 3" xfId="5559"/>
    <cellStyle name="Total 16 3 2" xfId="10394"/>
    <cellStyle name="Total 16 4" xfId="10392"/>
    <cellStyle name="Total 17" xfId="5560"/>
    <cellStyle name="Total 17 2" xfId="5561"/>
    <cellStyle name="Total 17 2 2" xfId="10396"/>
    <cellStyle name="Total 17 3" xfId="5562"/>
    <cellStyle name="Total 17 3 2" xfId="10397"/>
    <cellStyle name="Total 17 4" xfId="10395"/>
    <cellStyle name="Total 18" xfId="5563"/>
    <cellStyle name="Total 18 2" xfId="5564"/>
    <cellStyle name="Total 18 2 2" xfId="10399"/>
    <cellStyle name="Total 18 3" xfId="5565"/>
    <cellStyle name="Total 18 3 2" xfId="10400"/>
    <cellStyle name="Total 18 4" xfId="10398"/>
    <cellStyle name="Total 19" xfId="5566"/>
    <cellStyle name="Total 19 2" xfId="5567"/>
    <cellStyle name="Total 19 2 2" xfId="10402"/>
    <cellStyle name="Total 19 3" xfId="5568"/>
    <cellStyle name="Total 19 3 2" xfId="10403"/>
    <cellStyle name="Total 19 4" xfId="10401"/>
    <cellStyle name="Total 2" xfId="600"/>
    <cellStyle name="Total 2 10" xfId="9054"/>
    <cellStyle name="Total 2 10 2" xfId="11099"/>
    <cellStyle name="Total 2 11" xfId="9055"/>
    <cellStyle name="Total 2 11 2" xfId="11100"/>
    <cellStyle name="Total 2 12" xfId="9056"/>
    <cellStyle name="Total 2 13" xfId="9057"/>
    <cellStyle name="Total 2 14" xfId="9058"/>
    <cellStyle name="Total 2 15" xfId="9059"/>
    <cellStyle name="Total 2 15 2" xfId="11101"/>
    <cellStyle name="Total 2 16" xfId="9060"/>
    <cellStyle name="Total 2 16 2" xfId="11102"/>
    <cellStyle name="Total 2 17" xfId="9061"/>
    <cellStyle name="Total 2 17 2" xfId="11103"/>
    <cellStyle name="Total 2 18" xfId="9062"/>
    <cellStyle name="Total 2 19" xfId="9063"/>
    <cellStyle name="Total 2 19 2" xfId="11104"/>
    <cellStyle name="Total 2 2" xfId="601"/>
    <cellStyle name="Total 2 2 2" xfId="5571"/>
    <cellStyle name="Total 2 2 2 2" xfId="5572"/>
    <cellStyle name="Total 2 2 2 2 2" xfId="10405"/>
    <cellStyle name="Total 2 2 2 3" xfId="10404"/>
    <cellStyle name="Total 2 2 2_122200-122240_31.10.51" xfId="5573"/>
    <cellStyle name="Total 2 2 3" xfId="5574"/>
    <cellStyle name="Total 2 2 3 2" xfId="10406"/>
    <cellStyle name="Total 2 2 4" xfId="10068"/>
    <cellStyle name="Total 2 2 5" xfId="5570"/>
    <cellStyle name="Total 2 2_122200-122240_31.10.51" xfId="5575"/>
    <cellStyle name="Total 2 20" xfId="9064"/>
    <cellStyle name="Total 2 20 2" xfId="11105"/>
    <cellStyle name="Total 2 21" xfId="5569"/>
    <cellStyle name="Total 2 3" xfId="1920"/>
    <cellStyle name="Total 2 3 2" xfId="5576"/>
    <cellStyle name="Total 2 4" xfId="9065"/>
    <cellStyle name="Total 2 4 2" xfId="11106"/>
    <cellStyle name="Total 2 5" xfId="9066"/>
    <cellStyle name="Total 2 5 2" xfId="11107"/>
    <cellStyle name="Total 2 6" xfId="9067"/>
    <cellStyle name="Total 2 6 2" xfId="11108"/>
    <cellStyle name="Total 2 7" xfId="9068"/>
    <cellStyle name="Total 2 7 2" xfId="11109"/>
    <cellStyle name="Total 2 8" xfId="9069"/>
    <cellStyle name="Total 2 8 2" xfId="11110"/>
    <cellStyle name="Total 2 9" xfId="9070"/>
    <cellStyle name="Total 2 9 2" xfId="11111"/>
    <cellStyle name="Total 2_Asset Register as 31.07.51" xfId="5577"/>
    <cellStyle name="Total 20" xfId="5578"/>
    <cellStyle name="Total 20 2" xfId="5579"/>
    <cellStyle name="Total 20 2 2" xfId="10408"/>
    <cellStyle name="Total 20 3" xfId="5580"/>
    <cellStyle name="Total 20 3 2" xfId="10409"/>
    <cellStyle name="Total 20 4" xfId="10407"/>
    <cellStyle name="Total 21" xfId="5581"/>
    <cellStyle name="Total 21 2" xfId="5582"/>
    <cellStyle name="Total 21 2 2" xfId="10411"/>
    <cellStyle name="Total 21 3" xfId="5583"/>
    <cellStyle name="Total 21 3 2" xfId="10412"/>
    <cellStyle name="Total 21 4" xfId="10410"/>
    <cellStyle name="Total 22" xfId="5584"/>
    <cellStyle name="Total 22 2" xfId="5585"/>
    <cellStyle name="Total 22 2 2" xfId="10414"/>
    <cellStyle name="Total 22 3" xfId="5586"/>
    <cellStyle name="Total 22 3 2" xfId="10415"/>
    <cellStyle name="Total 22 4" xfId="10413"/>
    <cellStyle name="Total 23" xfId="5587"/>
    <cellStyle name="Total 23 2" xfId="5588"/>
    <cellStyle name="Total 23 2 2" xfId="10417"/>
    <cellStyle name="Total 23 3" xfId="5589"/>
    <cellStyle name="Total 23 3 2" xfId="10418"/>
    <cellStyle name="Total 23 4" xfId="10416"/>
    <cellStyle name="Total 24" xfId="5590"/>
    <cellStyle name="Total 24 2" xfId="5591"/>
    <cellStyle name="Total 24 2 2" xfId="10420"/>
    <cellStyle name="Total 24 3" xfId="5592"/>
    <cellStyle name="Total 24 3 2" xfId="10421"/>
    <cellStyle name="Total 24 4" xfId="10419"/>
    <cellStyle name="Total 25" xfId="5593"/>
    <cellStyle name="Total 25 2" xfId="5594"/>
    <cellStyle name="Total 25 2 2" xfId="10423"/>
    <cellStyle name="Total 25 3" xfId="5595"/>
    <cellStyle name="Total 25 3 2" xfId="10424"/>
    <cellStyle name="Total 25 4" xfId="10422"/>
    <cellStyle name="Total 26" xfId="5596"/>
    <cellStyle name="Total 26 2" xfId="5597"/>
    <cellStyle name="Total 26 2 2" xfId="10426"/>
    <cellStyle name="Total 26 3" xfId="5598"/>
    <cellStyle name="Total 26 3 2" xfId="10427"/>
    <cellStyle name="Total 26 4" xfId="10425"/>
    <cellStyle name="Total 27" xfId="5599"/>
    <cellStyle name="Total 27 2" xfId="5600"/>
    <cellStyle name="Total 27 2 2" xfId="10429"/>
    <cellStyle name="Total 27 3" xfId="5601"/>
    <cellStyle name="Total 27 3 2" xfId="10430"/>
    <cellStyle name="Total 27 4" xfId="10428"/>
    <cellStyle name="Total 28" xfId="5602"/>
    <cellStyle name="Total 28 2" xfId="5603"/>
    <cellStyle name="Total 28 2 2" xfId="10432"/>
    <cellStyle name="Total 28 3" xfId="5604"/>
    <cellStyle name="Total 28 3 2" xfId="10433"/>
    <cellStyle name="Total 28 4" xfId="10431"/>
    <cellStyle name="Total 29" xfId="5605"/>
    <cellStyle name="Total 29 2" xfId="5606"/>
    <cellStyle name="Total 29 2 2" xfId="10435"/>
    <cellStyle name="Total 29 3" xfId="5607"/>
    <cellStyle name="Total 29 3 2" xfId="10436"/>
    <cellStyle name="Total 29 4" xfId="10434"/>
    <cellStyle name="Total 3" xfId="602"/>
    <cellStyle name="Total 3 2" xfId="5609"/>
    <cellStyle name="Total 3 2 2" xfId="9071"/>
    <cellStyle name="Total 3 2 3" xfId="10437"/>
    <cellStyle name="Total 3 3" xfId="5610"/>
    <cellStyle name="Total 3 3 2" xfId="10438"/>
    <cellStyle name="Total 3 4" xfId="9072"/>
    <cellStyle name="Total 3 5" xfId="9073"/>
    <cellStyle name="Total 3 6" xfId="5608"/>
    <cellStyle name="Total 3_122200-122240_31.10.51" xfId="5611"/>
    <cellStyle name="Total 30" xfId="5612"/>
    <cellStyle name="Total 30 2" xfId="5613"/>
    <cellStyle name="Total 30 2 2" xfId="10440"/>
    <cellStyle name="Total 30 3" xfId="5614"/>
    <cellStyle name="Total 30 3 2" xfId="10441"/>
    <cellStyle name="Total 30 4" xfId="10439"/>
    <cellStyle name="Total 31" xfId="5615"/>
    <cellStyle name="Total 31 2" xfId="5616"/>
    <cellStyle name="Total 31 2 2" xfId="10443"/>
    <cellStyle name="Total 31 3" xfId="5617"/>
    <cellStyle name="Total 31 3 2" xfId="10444"/>
    <cellStyle name="Total 31 4" xfId="10442"/>
    <cellStyle name="Total 32" xfId="5618"/>
    <cellStyle name="Total 32 2" xfId="5619"/>
    <cellStyle name="Total 32 2 2" xfId="10446"/>
    <cellStyle name="Total 32 3" xfId="5620"/>
    <cellStyle name="Total 32 3 2" xfId="10447"/>
    <cellStyle name="Total 32 4" xfId="10445"/>
    <cellStyle name="Total 33" xfId="5621"/>
    <cellStyle name="Total 33 2" xfId="5622"/>
    <cellStyle name="Total 33 2 2" xfId="10449"/>
    <cellStyle name="Total 33 3" xfId="5623"/>
    <cellStyle name="Total 33 3 2" xfId="10450"/>
    <cellStyle name="Total 33 4" xfId="10448"/>
    <cellStyle name="Total 34" xfId="5624"/>
    <cellStyle name="Total 34 2" xfId="5625"/>
    <cellStyle name="Total 34 2 2" xfId="10452"/>
    <cellStyle name="Total 34 3" xfId="5626"/>
    <cellStyle name="Total 34 3 2" xfId="10453"/>
    <cellStyle name="Total 34 4" xfId="10451"/>
    <cellStyle name="Total 35" xfId="5627"/>
    <cellStyle name="Total 35 2" xfId="5628"/>
    <cellStyle name="Total 35 2 2" xfId="10455"/>
    <cellStyle name="Total 35 3" xfId="5629"/>
    <cellStyle name="Total 35 3 2" xfId="10456"/>
    <cellStyle name="Total 35 4" xfId="10454"/>
    <cellStyle name="Total 36" xfId="5630"/>
    <cellStyle name="Total 36 2" xfId="10457"/>
    <cellStyle name="Total 37" xfId="5631"/>
    <cellStyle name="Total 37 2" xfId="10458"/>
    <cellStyle name="Total 38" xfId="5632"/>
    <cellStyle name="Total 38 2" xfId="10459"/>
    <cellStyle name="Total 39" xfId="5633"/>
    <cellStyle name="Total 39 2" xfId="10460"/>
    <cellStyle name="Total 4" xfId="5634"/>
    <cellStyle name="Total 4 2" xfId="5635"/>
    <cellStyle name="Total 4 2 2" xfId="9074"/>
    <cellStyle name="Total 4 2 3" xfId="10462"/>
    <cellStyle name="Total 4 3" xfId="5636"/>
    <cellStyle name="Total 4 3 2" xfId="10463"/>
    <cellStyle name="Total 4 4" xfId="9075"/>
    <cellStyle name="Total 4 5" xfId="9076"/>
    <cellStyle name="Total 4 6" xfId="10461"/>
    <cellStyle name="Total 40" xfId="5637"/>
    <cellStyle name="Total 40 2" xfId="10464"/>
    <cellStyle name="Total 41" xfId="5638"/>
    <cellStyle name="Total 41 2" xfId="10465"/>
    <cellStyle name="Total 42" xfId="5639"/>
    <cellStyle name="Total 42 2" xfId="10466"/>
    <cellStyle name="Total 43" xfId="5640"/>
    <cellStyle name="Total 43 2" xfId="10467"/>
    <cellStyle name="Total 44" xfId="5641"/>
    <cellStyle name="Total 44 2" xfId="10468"/>
    <cellStyle name="Total 45" xfId="5642"/>
    <cellStyle name="Total 45 2" xfId="10469"/>
    <cellStyle name="Total 46" xfId="5643"/>
    <cellStyle name="Total 46 2" xfId="10470"/>
    <cellStyle name="Total 47" xfId="5644"/>
    <cellStyle name="Total 47 2" xfId="10471"/>
    <cellStyle name="Total 48" xfId="5645"/>
    <cellStyle name="Total 48 2" xfId="10472"/>
    <cellStyle name="Total 49" xfId="5646"/>
    <cellStyle name="Total 49 2" xfId="10473"/>
    <cellStyle name="Total 5" xfId="5647"/>
    <cellStyle name="Total 5 2" xfId="5648"/>
    <cellStyle name="Total 5 2 2" xfId="9077"/>
    <cellStyle name="Total 5 2 3" xfId="10475"/>
    <cellStyle name="Total 5 3" xfId="5649"/>
    <cellStyle name="Total 5 3 2" xfId="10476"/>
    <cellStyle name="Total 5 4" xfId="9078"/>
    <cellStyle name="Total 5 5" xfId="9079"/>
    <cellStyle name="Total 5 6" xfId="10474"/>
    <cellStyle name="Total 50" xfId="5650"/>
    <cellStyle name="Total 50 2" xfId="10477"/>
    <cellStyle name="Total 51" xfId="5651"/>
    <cellStyle name="Total 51 2" xfId="10478"/>
    <cellStyle name="Total 52" xfId="5652"/>
    <cellStyle name="Total 52 2" xfId="10479"/>
    <cellStyle name="Total 53" xfId="5653"/>
    <cellStyle name="Total 53 2" xfId="10480"/>
    <cellStyle name="Total 54" xfId="5654"/>
    <cellStyle name="Total 54 2" xfId="10481"/>
    <cellStyle name="Total 55" xfId="5655"/>
    <cellStyle name="Total 55 2" xfId="10482"/>
    <cellStyle name="Total 56" xfId="5656"/>
    <cellStyle name="Total 56 2" xfId="10483"/>
    <cellStyle name="Total 57" xfId="5657"/>
    <cellStyle name="Total 57 2" xfId="10484"/>
    <cellStyle name="Total 58" xfId="5658"/>
    <cellStyle name="Total 58 2" xfId="10485"/>
    <cellStyle name="Total 59" xfId="5659"/>
    <cellStyle name="Total 59 2" xfId="10486"/>
    <cellStyle name="Total 6" xfId="5660"/>
    <cellStyle name="Total 6 2" xfId="5661"/>
    <cellStyle name="Total 6 2 2" xfId="9080"/>
    <cellStyle name="Total 6 2 3" xfId="10488"/>
    <cellStyle name="Total 6 3" xfId="5662"/>
    <cellStyle name="Total 6 3 2" xfId="10489"/>
    <cellStyle name="Total 6 4" xfId="9081"/>
    <cellStyle name="Total 6 5" xfId="9082"/>
    <cellStyle name="Total 6 6" xfId="10487"/>
    <cellStyle name="Total 60" xfId="5663"/>
    <cellStyle name="Total 60 2" xfId="10490"/>
    <cellStyle name="Total 61" xfId="5664"/>
    <cellStyle name="Total 61 2" xfId="10491"/>
    <cellStyle name="Total 62" xfId="5665"/>
    <cellStyle name="Total 62 2" xfId="10492"/>
    <cellStyle name="Total 63" xfId="5666"/>
    <cellStyle name="Total 63 2" xfId="10493"/>
    <cellStyle name="Total 64" xfId="5667"/>
    <cellStyle name="Total 64 2" xfId="10494"/>
    <cellStyle name="Total 65" xfId="5668"/>
    <cellStyle name="Total 65 2" xfId="10495"/>
    <cellStyle name="Total 66" xfId="5669"/>
    <cellStyle name="Total 66 2" xfId="10496"/>
    <cellStyle name="Total 67" xfId="5670"/>
    <cellStyle name="Total 67 2" xfId="10497"/>
    <cellStyle name="Total 68" xfId="5671"/>
    <cellStyle name="Total 68 2" xfId="10498"/>
    <cellStyle name="Total 69" xfId="5672"/>
    <cellStyle name="Total 69 2" xfId="10499"/>
    <cellStyle name="Total 7" xfId="5673"/>
    <cellStyle name="Total 7 2" xfId="5674"/>
    <cellStyle name="Total 7 2 2" xfId="9083"/>
    <cellStyle name="Total 7 2 3" xfId="10501"/>
    <cellStyle name="Total 7 3" xfId="5675"/>
    <cellStyle name="Total 7 3 2" xfId="10502"/>
    <cellStyle name="Total 7 4" xfId="9084"/>
    <cellStyle name="Total 7 5" xfId="9085"/>
    <cellStyle name="Total 7 6" xfId="10500"/>
    <cellStyle name="Total 70" xfId="5676"/>
    <cellStyle name="Total 70 2" xfId="10503"/>
    <cellStyle name="Total 71" xfId="5677"/>
    <cellStyle name="Total 71 2" xfId="10504"/>
    <cellStyle name="Total 72" xfId="5678"/>
    <cellStyle name="Total 72 2" xfId="10505"/>
    <cellStyle name="Total 73" xfId="5679"/>
    <cellStyle name="Total 73 2" xfId="10506"/>
    <cellStyle name="Total 74" xfId="5680"/>
    <cellStyle name="Total 74 2" xfId="10507"/>
    <cellStyle name="Total 75" xfId="5681"/>
    <cellStyle name="Total 75 2" xfId="10508"/>
    <cellStyle name="Total 76" xfId="5682"/>
    <cellStyle name="Total 76 2" xfId="10509"/>
    <cellStyle name="Total 77" xfId="5683"/>
    <cellStyle name="Total 77 2" xfId="10510"/>
    <cellStyle name="Total 78" xfId="5684"/>
    <cellStyle name="Total 78 2" xfId="10511"/>
    <cellStyle name="Total 79" xfId="5685"/>
    <cellStyle name="Total 79 2" xfId="10512"/>
    <cellStyle name="Total 8" xfId="5686"/>
    <cellStyle name="Total 8 2" xfId="5687"/>
    <cellStyle name="Total 8 2 2" xfId="10514"/>
    <cellStyle name="Total 8 3" xfId="5688"/>
    <cellStyle name="Total 8 3 2" xfId="10515"/>
    <cellStyle name="Total 8 4" xfId="10513"/>
    <cellStyle name="Total 80" xfId="5689"/>
    <cellStyle name="Total 80 2" xfId="10516"/>
    <cellStyle name="Total 81" xfId="5690"/>
    <cellStyle name="Total 81 2" xfId="10517"/>
    <cellStyle name="Total 82" xfId="5691"/>
    <cellStyle name="Total 82 2" xfId="10518"/>
    <cellStyle name="Total 83" xfId="9086"/>
    <cellStyle name="Total 84" xfId="9087"/>
    <cellStyle name="Total 85" xfId="9088"/>
    <cellStyle name="Total 86" xfId="9089"/>
    <cellStyle name="Total 87" xfId="9090"/>
    <cellStyle name="Total 88" xfId="9776"/>
    <cellStyle name="Total 89" xfId="9821"/>
    <cellStyle name="Total 9" xfId="5692"/>
    <cellStyle name="Total 9 2" xfId="5693"/>
    <cellStyle name="Total 9 2 2" xfId="10520"/>
    <cellStyle name="Total 9 3" xfId="5694"/>
    <cellStyle name="Total 9 3 2" xfId="10521"/>
    <cellStyle name="Total 9 4" xfId="10519"/>
    <cellStyle name="Total 90" xfId="9677"/>
    <cellStyle name="Total 91" xfId="9709"/>
    <cellStyle name="Total 92" xfId="9825"/>
    <cellStyle name="Total 93" xfId="9826"/>
    <cellStyle name="Total 94" xfId="9816"/>
    <cellStyle name="Total 95" xfId="9756"/>
    <cellStyle name="Total 96" xfId="9613"/>
    <cellStyle name="Total 97" xfId="9831"/>
    <cellStyle name="Undefined" xfId="603"/>
    <cellStyle name="Valuta (0)" xfId="5695"/>
    <cellStyle name="W" xfId="5696"/>
    <cellStyle name="W 2" xfId="9091"/>
    <cellStyle name="W 3" xfId="9092"/>
    <cellStyle name="W 4" xfId="9093"/>
    <cellStyle name="W 5" xfId="9094"/>
    <cellStyle name="W 6" xfId="9095"/>
    <cellStyle name="W 7" xfId="9096"/>
    <cellStyle name="W 8" xfId="9097"/>
    <cellStyle name="W 9" xfId="9098"/>
    <cellStyle name="W__Audit Adjustment_Y'end  5051" xfId="5697"/>
    <cellStyle name="W__MP_Variance_Apr09_Adjust" xfId="5698"/>
    <cellStyle name="W_001 %e0%b8%9a%e0%b8%b8%e0%b8%84%e0%b8%84%e0%b8%a5(1)" xfId="9099"/>
    <cellStyle name="W_01 FORM5051 revised 4_51.06.12" xfId="9100"/>
    <cellStyle name="W_01 FORM5051 revised_Check" xfId="9101"/>
    <cellStyle name="W_01-01-660" xfId="5699"/>
    <cellStyle name="W_01-01-660_001 %e0%b8%9a%e0%b8%b8%e0%b8%84%e0%b8%84%e0%b8%a5(1)" xfId="9102"/>
    <cellStyle name="W_01-01-660_EE- Budget 5253 16-02-2009 Update-2" xfId="9103"/>
    <cellStyle name="W_01-01-660_From to แผนก" xfId="9104"/>
    <cellStyle name="W_01-01-660_Maintenance Butget 5253 Rev2 04-02-2009(1)" xfId="9105"/>
    <cellStyle name="W_01-01-660_งบซ่อมปี 53" xfId="9106"/>
    <cellStyle name="W_01-01-660_งบซ่อมลงทุน 5253_บรรจุ" xfId="9107"/>
    <cellStyle name="W_01-01-660_งบซ่อมหม้อเคี่ยว5253" xfId="9108"/>
    <cellStyle name="W_01-01-660_งบประมาณซ่อมแซมและลงทุนปี 5253 (น้ำเชื่อมรีไฟน์)" xfId="9109"/>
    <cellStyle name="W_02-01-315 2" xfId="5700"/>
    <cellStyle name="W_02-01-315 2_001 %e0%b8%9a%e0%b8%b8%e0%b8%84%e0%b8%84%e0%b8%a5(1)" xfId="9110"/>
    <cellStyle name="W_02-01-315 2_EE- Budget 5253 16-02-2009 Update-2" xfId="9111"/>
    <cellStyle name="W_02-01-315 2_From to แผนก" xfId="9112"/>
    <cellStyle name="W_02-01-315 2_Maintenance Butget 5253 Rev2 04-02-2009(1)" xfId="9113"/>
    <cellStyle name="W_02-01-315 2_งบซ่อมปี 53" xfId="9114"/>
    <cellStyle name="W_02-01-315 2_งบซ่อมลงทุน 5253_บรรจุ" xfId="9115"/>
    <cellStyle name="W_02-01-315 2_งบซ่อมหม้อเคี่ยว5253" xfId="9116"/>
    <cellStyle name="W_02-01-315 2_งบประมาณซ่อมแซมและลงทุนปี 5253 (น้ำเชื่อมรีไฟน์)" xfId="9117"/>
    <cellStyle name="W_02-02-410-2" xfId="5701"/>
    <cellStyle name="W_02-02-410-2_001 %e0%b8%9a%e0%b8%b8%e0%b8%84%e0%b8%84%e0%b8%a5(1)" xfId="9118"/>
    <cellStyle name="W_02-02-410-2_EE- Budget 5253 16-02-2009 Update-2" xfId="9119"/>
    <cellStyle name="W_02-02-410-2_From to แผนก" xfId="9120"/>
    <cellStyle name="W_02-02-410-2_Maintenance Butget 5253 Rev2 04-02-2009(1)" xfId="9121"/>
    <cellStyle name="W_02-02-410-2_งบซ่อมปี 53" xfId="9122"/>
    <cellStyle name="W_02-02-410-2_งบซ่อมลงทุน 5253_บรรจุ" xfId="9123"/>
    <cellStyle name="W_02-02-410-2_งบซ่อมหม้อเคี่ยว5253" xfId="9124"/>
    <cellStyle name="W_02-02-410-2_งบประมาณซ่อมแซมและลงทุนปี 5253 (น้ำเชื่อมรีไฟน์)" xfId="9125"/>
    <cellStyle name="W_02-07-346 2" xfId="5702"/>
    <cellStyle name="W_02-07-346 2_001 %e0%b8%9a%e0%b8%b8%e0%b8%84%e0%b8%84%e0%b8%a5(1)" xfId="9126"/>
    <cellStyle name="W_02-07-346 2_EE- Budget 5253 16-02-2009 Update-2" xfId="9127"/>
    <cellStyle name="W_02-07-346 2_From to แผนก" xfId="9128"/>
    <cellStyle name="W_02-07-346 2_Maintenance Butget 5253 Rev2 04-02-2009(1)" xfId="9129"/>
    <cellStyle name="W_02-07-346 2_งบซ่อมปี 53" xfId="9130"/>
    <cellStyle name="W_02-07-346 2_งบซ่อมลงทุน 5253_บรรจุ" xfId="9131"/>
    <cellStyle name="W_02-07-346 2_งบซ่อมหม้อเคี่ยว5253" xfId="9132"/>
    <cellStyle name="W_02-07-346 2_งบประมาณซ่อมแซมและลงทุนปี 5253 (น้ำเชื่อมรีไฟน์)" xfId="9133"/>
    <cellStyle name="W_02-07-346 3" xfId="5703"/>
    <cellStyle name="W_02-07-346 3_001 %e0%b8%9a%e0%b8%b8%e0%b8%84%e0%b8%84%e0%b8%a5(1)" xfId="9134"/>
    <cellStyle name="W_02-07-346 3_EE- Budget 5253 16-02-2009 Update-2" xfId="9135"/>
    <cellStyle name="W_02-07-346 3_From to แผนก" xfId="9136"/>
    <cellStyle name="W_02-07-346 3_Maintenance Butget 5253 Rev2 04-02-2009(1)" xfId="9137"/>
    <cellStyle name="W_02-07-346 3_งบซ่อมปี 53" xfId="9138"/>
    <cellStyle name="W_02-07-346 3_งบซ่อมลงทุน 5253_บรรจุ" xfId="9139"/>
    <cellStyle name="W_02-07-346 3_งบซ่อมหม้อเคี่ยว5253" xfId="9140"/>
    <cellStyle name="W_02-07-346 3_งบประมาณซ่อมแซมและลงทุนปี 5253 (น้ำเชื่อมรีไฟน์)" xfId="9141"/>
    <cellStyle name="W_03-01-คลัง-01" xfId="5704"/>
    <cellStyle name="W_03-01-คลัง-01_001 %e0%b8%9a%e0%b8%b8%e0%b8%84%e0%b8%84%e0%b8%a5(1)" xfId="9142"/>
    <cellStyle name="W_03-01-คลัง-01_EE- Budget 5253 16-02-2009 Update-2" xfId="9143"/>
    <cellStyle name="W_03-01-คลัง-01_From to แผนก" xfId="9144"/>
    <cellStyle name="W_03-01-คลัง-01_Maintenance Butget 5253 Rev2 04-02-2009(1)" xfId="9145"/>
    <cellStyle name="W_03-01-คลัง-01_งบซ่อมปี 53" xfId="9146"/>
    <cellStyle name="W_03-01-คลัง-01_งบซ่อมลงทุน 5253_บรรจุ" xfId="9147"/>
    <cellStyle name="W_03-01-คลัง-01_งบซ่อมหม้อเคี่ยว5253" xfId="9148"/>
    <cellStyle name="W_03-01-คลัง-01_งบประมาณซ่อมแซมและลงทุนปี 5253 (น้ำเชื่อมรีไฟน์)" xfId="9149"/>
    <cellStyle name="W_03-01-คลัง-02" xfId="5705"/>
    <cellStyle name="W_03-01-คลัง-02_001 %e0%b8%9a%e0%b8%b8%e0%b8%84%e0%b8%84%e0%b8%a5(1)" xfId="9150"/>
    <cellStyle name="W_03-01-คลัง-02_EE- Budget 5253 16-02-2009 Update-2" xfId="9151"/>
    <cellStyle name="W_03-01-คลัง-02_From to แผนก" xfId="9152"/>
    <cellStyle name="W_03-01-คลัง-02_Maintenance Butget 5253 Rev2 04-02-2009(1)" xfId="9153"/>
    <cellStyle name="W_03-01-คลัง-02_งบซ่อมปี 53" xfId="9154"/>
    <cellStyle name="W_03-01-คลัง-02_งบซ่อมลงทุน 5253_บรรจุ" xfId="9155"/>
    <cellStyle name="W_03-01-คลัง-02_งบซ่อมหม้อเคี่ยว5253" xfId="9156"/>
    <cellStyle name="W_03-01-คลัง-02_งบประมาณซ่อมแซมและลงทุนปี 5253 (น้ำเชื่อมรีไฟน์)" xfId="9157"/>
    <cellStyle name="W_03-02-251" xfId="5706"/>
    <cellStyle name="W_03-02-251_001 %e0%b8%9a%e0%b8%b8%e0%b8%84%e0%b8%84%e0%b8%a5(1)" xfId="9158"/>
    <cellStyle name="W_03-02-251_EE- Budget 5253 16-02-2009 Update-2" xfId="9159"/>
    <cellStyle name="W_03-02-251_From to แผนก" xfId="9160"/>
    <cellStyle name="W_03-02-251_Maintenance Butget 5253 Rev2 04-02-2009(1)" xfId="9161"/>
    <cellStyle name="W_03-02-251_งบซ่อมปี 53" xfId="9162"/>
    <cellStyle name="W_03-02-251_งบซ่อมลงทุน 5253_บรรจุ" xfId="9163"/>
    <cellStyle name="W_03-02-251_งบซ่อมหม้อเคี่ยว5253" xfId="9164"/>
    <cellStyle name="W_03-02-251_งบประมาณซ่อมแซมและลงทุนปี 5253 (น้ำเชื่อมรีไฟน์)" xfId="9165"/>
    <cellStyle name="W_03-02บรรจุ" xfId="5707"/>
    <cellStyle name="W_03-02บรรจุ_001 %e0%b8%9a%e0%b8%b8%e0%b8%84%e0%b8%84%e0%b8%a5(1)" xfId="9166"/>
    <cellStyle name="W_03-02บรรจุ_EE- Budget 5253 16-02-2009 Update-2" xfId="9167"/>
    <cellStyle name="W_03-02บรรจุ_From to แผนก" xfId="9168"/>
    <cellStyle name="W_03-02บรรจุ_Maintenance Butget 5253 Rev2 04-02-2009(1)" xfId="9169"/>
    <cellStyle name="W_03-02บรรจุ_งบซ่อมปี 53" xfId="9170"/>
    <cellStyle name="W_03-02บรรจุ_งบซ่อมลงทุน 5253_บรรจุ" xfId="9171"/>
    <cellStyle name="W_03-02บรรจุ_งบซ่อมหม้อเคี่ยว5253" xfId="9172"/>
    <cellStyle name="W_03-02บรรจุ_งบประมาณซ่อมแซมและลงทุนปี 5253 (น้ำเชื่อมรีไฟน์)" xfId="9173"/>
    <cellStyle name="W_03-04-252" xfId="5708"/>
    <cellStyle name="W_03-04-252_001 %e0%b8%9a%e0%b8%b8%e0%b8%84%e0%b8%84%e0%b8%a5(1)" xfId="9174"/>
    <cellStyle name="W_03-04-252_EE- Budget 5253 16-02-2009 Update-2" xfId="9175"/>
    <cellStyle name="W_03-04-252_From to แผนก" xfId="9176"/>
    <cellStyle name="W_03-04-252_Maintenance Butget 5253 Rev2 04-02-2009(1)" xfId="9177"/>
    <cellStyle name="W_03-04-252_งบซ่อมปี 53" xfId="9178"/>
    <cellStyle name="W_03-04-252_งบซ่อมลงทุน 5253_บรรจุ" xfId="9179"/>
    <cellStyle name="W_03-04-252_งบซ่อมหม้อเคี่ยว5253" xfId="9180"/>
    <cellStyle name="W_03-04-252_งบประมาณซ่อมแซมและลงทุนปี 5253 (น้ำเชื่อมรีไฟน์)" xfId="9181"/>
    <cellStyle name="W_04-03-451" xfId="5709"/>
    <cellStyle name="W_04-03-451_001 %e0%b8%9a%e0%b8%b8%e0%b8%84%e0%b8%84%e0%b8%a5(1)" xfId="9182"/>
    <cellStyle name="W_04-03-451_EE- Budget 5253 16-02-2009 Update-2" xfId="9183"/>
    <cellStyle name="W_04-03-451_From to แผนก" xfId="9184"/>
    <cellStyle name="W_04-03-451_Maintenance Butget 5253 Rev2 04-02-2009(1)" xfId="9185"/>
    <cellStyle name="W_04-03-451_งบซ่อมปี 53" xfId="9186"/>
    <cellStyle name="W_04-03-451_งบซ่อมลงทุน 5253_บรรจุ" xfId="9187"/>
    <cellStyle name="W_04-03-451_งบซ่อมหม้อเคี่ยว5253" xfId="9188"/>
    <cellStyle name="W_04-03-451_งบประมาณซ่อมแซมและลงทุนปี 5253 (น้ำเชื่อมรีไฟน์)" xfId="9189"/>
    <cellStyle name="W_05-01-บริหาร" xfId="5710"/>
    <cellStyle name="W_05-01-บริหาร_001 %e0%b8%9a%e0%b8%b8%e0%b8%84%e0%b8%84%e0%b8%a5(1)" xfId="9190"/>
    <cellStyle name="W_05-01-บริหาร_EE- Budget 5253 16-02-2009 Update-2" xfId="9191"/>
    <cellStyle name="W_05-01-บริหาร_From to แผนก" xfId="9192"/>
    <cellStyle name="W_05-01-บริหาร_Maintenance Butget 5253 Rev2 04-02-2009(1)" xfId="9193"/>
    <cellStyle name="W_05-01-บริหาร_งบซ่อมปี 53" xfId="9194"/>
    <cellStyle name="W_05-01-บริหาร_งบซ่อมลงทุน 5253_บรรจุ" xfId="9195"/>
    <cellStyle name="W_05-01-บริหาร_งบซ่อมหม้อเคี่ยว5253" xfId="9196"/>
    <cellStyle name="W_05-01-บริหาร_งบประมาณซ่อมแซมและลงทุนปี 5253 (น้ำเชื่อมรีไฟน์)" xfId="9197"/>
    <cellStyle name="W_05-02-ธุรการ" xfId="5711"/>
    <cellStyle name="W_05-02-ธุรการ_001 %e0%b8%9a%e0%b8%b8%e0%b8%84%e0%b8%84%e0%b8%a5(1)" xfId="9198"/>
    <cellStyle name="W_05-02-ธุรการ_EE- Budget 5253 16-02-2009 Update-2" xfId="9199"/>
    <cellStyle name="W_05-02-ธุรการ_From to แผนก" xfId="9200"/>
    <cellStyle name="W_05-02-ธุรการ_Maintenance Butget 5253 Rev2 04-02-2009(1)" xfId="9201"/>
    <cellStyle name="W_05-02-ธุรการ_งบซ่อมปี 53" xfId="9202"/>
    <cellStyle name="W_05-02-ธุรการ_งบซ่อมลงทุน 5253_บรรจุ" xfId="9203"/>
    <cellStyle name="W_05-02-ธุรการ_งบซ่อมหม้อเคี่ยว5253" xfId="9204"/>
    <cellStyle name="W_05-02-ธุรการ_งบประมาณซ่อมแซมและลงทุนปี 5253 (น้ำเชื่อมรีไฟน์)" xfId="9205"/>
    <cellStyle name="W_06.112100-31.10.51_แก้ไข" xfId="5712"/>
    <cellStyle name="W_1" xfId="5713"/>
    <cellStyle name="W_1.120400-120600_Details &amp; Aging_31.10.51" xfId="5714"/>
    <cellStyle name="W_1.120400-120600_Details &amp; Aging_31.10.51__MP_Variance_Apr09_Adjust" xfId="5715"/>
    <cellStyle name="W_1.120400-120600_Details &amp; Aging_31.10.51_Variance_Apr09 # 1" xfId="5716"/>
    <cellStyle name="W_1.Revalue Land &amp; Building &amp; Machine_50_Q 4'51" xfId="5717"/>
    <cellStyle name="W_1.Revalue Land &amp; Building &amp; Machine_50_Q 4'51__MP_Variance_Apr09_Adjust" xfId="5718"/>
    <cellStyle name="W_1.Revalue Land &amp; Building &amp; Machine_50_Q 4'51_Variance_Apr09 # 1" xfId="5719"/>
    <cellStyle name="W_1_Budget_Investment_Mill14-03-51" xfId="5720"/>
    <cellStyle name="W_1_Budget_Investment_Mill14-03-51_001 %e0%b8%9a%e0%b8%b8%e0%b8%84%e0%b8%84%e0%b8%a5(1)" xfId="9206"/>
    <cellStyle name="W_1_Budget_Investment_Mill14-03-51_EE- Budget 5253 16-02-2009 Update-2" xfId="9207"/>
    <cellStyle name="W_1_Budget_Investment_Mill14-03-51_From to แผนก" xfId="9208"/>
    <cellStyle name="W_1_Budget_Investment_Mill14-03-51_Maintenance Butget 5253 Rev2 04-02-2009(1)" xfId="9209"/>
    <cellStyle name="W_1_Budget_Investment_Mill14-03-51_งบซ่อมปี 53" xfId="9210"/>
    <cellStyle name="W_1_Budget_Investment_Mill14-03-51_งบซ่อมลงทุน 5253_บรรจุ" xfId="9211"/>
    <cellStyle name="W_1_Budget_Investment_Mill14-03-51_งบซ่อมหม้อเคี่ยว5253" xfId="9212"/>
    <cellStyle name="W_1_Budget_Investment_Mill14-03-51_งบประมาณซ่อมแซมและลงทุนปี 5253 (น้ำเชื่อมรีไฟน์)" xfId="9213"/>
    <cellStyle name="W_1_Sheet1" xfId="5721"/>
    <cellStyle name="W_10.Depre &amp; Surplus_Building_10'51" xfId="5722"/>
    <cellStyle name="W_10.Depre &amp; Surplus_Machine_10'51" xfId="5723"/>
    <cellStyle name="W_112100_51.04.30_กระทบยอด" xfId="5724"/>
    <cellStyle name="W_112100_51.04.30_กระทบยอด__MP_Variance_Apr09_Adjust" xfId="5725"/>
    <cellStyle name="W_112100_51.04.30_กระทบยอด_Variance_Apr09 # 1" xfId="5726"/>
    <cellStyle name="W_122990 ค่าใช้จ่ายจ่ายล่วงหน้าอื่นๆ" xfId="5727"/>
    <cellStyle name="W_2. Present_ฉบับบอร์ด อนุมัติ 10 ต.ค.50" xfId="9214"/>
    <cellStyle name="W_2. Present_ฉบับบอร์ด อนุมัติ 10 ต.ค.50_ คชจ.ต่อตันอ้อย" xfId="9215"/>
    <cellStyle name="W_2. Present_ฉบับบอร์ด อนุมัติ 10 ต.ค.50_01 FORM5051 revised 4_51.06.12" xfId="9216"/>
    <cellStyle name="W_2. Present_ฉบับบอร์ด อนุมัติ 10 ต.ค.50_Sheet1" xfId="9217"/>
    <cellStyle name="W_2. Present_ฉบับบอร์ด อนุมัติ 10 ต.ค.50_Sheet2" xfId="9218"/>
    <cellStyle name="W_2. Present_ฉบับบอร์ด อนุมัติ 10 ต.ค.50_เปรียบเทียบด้านโรงงาน" xfId="9219"/>
    <cellStyle name="W_2. Present_ฉบับบอร์ด อนุมัติ 10 ต.ค.50_งปม.ตามรหัสบัญชี-โรงงาน" xfId="9220"/>
    <cellStyle name="W_2. Present_ฉบับบอร์ด อนุมัติ 10 ต.ค.50_งปม.ตามรหัสบัญชี-อ้อย" xfId="9221"/>
    <cellStyle name="W_2. Present_ฉบับบอร์ด อนุมัติ 10 ต.ค.50_ต้นทุนดิบนอก" xfId="9222"/>
    <cellStyle name="W_2. Present_ฉบับบอร์ด อนุมัติ 10 ต.ค.50_ต้นทุนดิบนอก_ คชจ.ต่อตันอ้อย" xfId="9223"/>
    <cellStyle name="W_2. Present_ฉบับบอร์ด อนุมัติ 10 ต.ค.50_ต้นทุนดิบนอก_ คชจ.ต่อตันอ้อย_ คชจ.ต่อตันอ้อย" xfId="9224"/>
    <cellStyle name="W_2. Present_ฉบับบอร์ด อนุมัติ 10 ต.ค.50_ต้นทุนดิบนอก_ คชจ.ต่อตันอ้อย_1" xfId="9225"/>
    <cellStyle name="W_2. Present_ฉบับบอร์ด อนุมัติ 10 ต.ค.50_ต้นทุนดิบนอก_ คชจ.ต่อตันอ้อย_1_01 FORM5051 revised 4_51.06.12" xfId="9226"/>
    <cellStyle name="W_2. Present_ฉบับบอร์ด อนุมัติ 10 ต.ค.50_ต้นทุนดิบนอก_ คชจ.ต่อตันอ้อย_1_งปม.ตามรหัสบัญชี-โรงงาน" xfId="9227"/>
    <cellStyle name="W_2. Present_ฉบับบอร์ด อนุมัติ 10 ต.ค.50_ต้นทุนดิบนอก_ คชจ.ต่อตันอ้อย_1_งปม.ตามรหัสบัญชี-โรงงาน_01 FORM5051 revised 4_51.06.12" xfId="9228"/>
    <cellStyle name="W_2. Present_ฉบับบอร์ด อนุมัติ 10 ต.ค.50_ต้นทุนดิบนอก_ คชจ.ต่อตันอ้อย_1_งปม.ตามรหัสบัญชี-อ้อย" xfId="9229"/>
    <cellStyle name="W_2. Present_ฉบับบอร์ด อนุมัติ 10 ต.ค.50_ต้นทุนดิบนอก_ คชจ.ต่อตันอ้อย_1_งปม.ตามรหัสบัญชี-อ้อย_01 FORM5051 revised 4_51.06.12" xfId="9230"/>
    <cellStyle name="W_2. Present_ฉบับบอร์ด อนุมัติ 10 ต.ค.50_ต้นทุนดิบนอก_ คชจ.ต่อตันอ้อย_งปม.ตามรหัสบัญชี-โรงงาน" xfId="9231"/>
    <cellStyle name="W_2. Present_ฉบับบอร์ด อนุมัติ 10 ต.ค.50_ต้นทุนดิบนอก_ คชจ.ต่อตันอ้อย_งปม.ตามรหัสบัญชี-อ้อย" xfId="9232"/>
    <cellStyle name="W_2. Present_ฉบับบอร์ด อนุมัติ 10 ต.ค.50_ต้นทุนดิบนอก_01 FORM5051 revised 4_51.06.12" xfId="9233"/>
    <cellStyle name="W_2. Present_ฉบับบอร์ด อนุมัติ 10 ต.ค.50_ต้นทุนดิบนอก_งปม.ตามรหัสบัญชี-โรงงาน" xfId="9234"/>
    <cellStyle name="W_2. Present_ฉบับบอร์ด อนุมัติ 10 ต.ค.50_ต้นทุนดิบนอก_งปม.ตามรหัสบัญชี-อ้อย" xfId="9235"/>
    <cellStyle name="W_2. Present_ฉบับบอร์ด อนุมัติ 10 ต.ค.50_พัฒนาไร่" xfId="9236"/>
    <cellStyle name="W_2. Present_ฉบับบอร์ด อนุมัติ 10 ต.ค.50_สมมติฐาน งปม.- โรงงาน" xfId="9237"/>
    <cellStyle name="W_2.NPV Automation หม้อเคี่ยวดิบ" xfId="9238"/>
    <cellStyle name="W_222100_31.10.51" xfId="5728"/>
    <cellStyle name="W_4.Revalue 2550 - B&amp;M_Replacement Cost # 1 " xfId="5729"/>
    <cellStyle name="W_5. NPV ถังโมลาส" xfId="9239"/>
    <cellStyle name="W_5103-แผนก" xfId="9240"/>
    <cellStyle name="W_6.Revalue 4950_ที่ดิน &amp; ส่วนปป.ที่ดิน_Audit 5051.xls" xfId="5730"/>
    <cellStyle name="W_6_Depre &amp; Surplus_Building_04'51" xfId="5731"/>
    <cellStyle name="W_6_Depre &amp; Surplus_Building_04'51_Sheet1" xfId="5732"/>
    <cellStyle name="W_6_Depre &amp; Surplus_Machine_04'51" xfId="5733"/>
    <cellStyle name="W_6_Depre &amp; Surplus_Machine_04'51_Sheet1" xfId="5734"/>
    <cellStyle name="W_6110" xfId="9241"/>
    <cellStyle name="W_650300-650321_5051 (จัดทำ)" xfId="5735"/>
    <cellStyle name="W_650300-650321_5051 (จัดทำ)__MP_Variance_Apr09_Adjust" xfId="5736"/>
    <cellStyle name="W_650300-650321_5051 (จัดทำ)_Book1" xfId="5737"/>
    <cellStyle name="W_650300-650321_5051 (จัดทำ)_MP_Variance_Jan09.xls" xfId="5738"/>
    <cellStyle name="W_650300-650321_5051 (จัดทำ)_MP_Variance_Jan09_After.xls" xfId="5739"/>
    <cellStyle name="W_650300-650321_5051 (จัดทำ)_TB For Audit Q 1'52" xfId="5740"/>
    <cellStyle name="W_650300-650321_5051 (จัดทำ)_TB For Audit Q 1'52__MP_Variance_Apr09_Adjust" xfId="5741"/>
    <cellStyle name="W_650300-650321_5051 (จัดทำ)_TB For Audit Q 1'52_Variance_Apr09 # 1" xfId="5742"/>
    <cellStyle name="W_650300-650321_5051 (จัดทำ)_Variance_Apr09 # 1" xfId="5743"/>
    <cellStyle name="W_650300-650321_5051 (จัดทำ)_Varince_52.01 " xfId="5744"/>
    <cellStyle name="W_650300-650321_5051 (จัดทำ)_ขายน้ำตาล 11.51" xfId="5745"/>
    <cellStyle name="W_650300-650321_5051 (จัดทำ)_ต้นทุนขายสินค้าปี 5051" xfId="5746"/>
    <cellStyle name="W_650300-650321_5051 (จัดทำ)_ปรับผลต่าง 51.10 # 3" xfId="5747"/>
    <cellStyle name="W_650300-650321_5051 (จัดทำ)_ปรับผลต่าง 51.10 # 3_Book1" xfId="5748"/>
    <cellStyle name="W_650300-650321_5051 (จัดทำ)_ปรับผลต่าง 51.10 # 3_MP_Variance_Jan09.xls" xfId="5749"/>
    <cellStyle name="W_650300-650321_5051 (จัดทำ)_ปรับผลต่าง 51.10 # 3_Varince_52.01 " xfId="5750"/>
    <cellStyle name="W_650300-650321_5051 (จัดทำ)_ปรับผลต่าง 51.10 # 3_ต้นทุนขายสินค้าปี 5051" xfId="5751"/>
    <cellStyle name="W_650300-650321_5051 (จัดทำ)_ปรับผลต่าง 51.10 # 4" xfId="5752"/>
    <cellStyle name="W_650300-650321_5051 (จัดทำ)_ปรับผลต่าง 51.10 # 4__MP_Variance_Apr09_Adjust" xfId="5753"/>
    <cellStyle name="W_650300-650321_5051 (จัดทำ)_ปรับผลต่าง 51.10 # 4_Variance_Apr09 # 1" xfId="5754"/>
    <cellStyle name="W_650300-650321_5051 (จัดทำ)_สรุปปรับผลต่าง_After" xfId="5755"/>
    <cellStyle name="W_7.Revalue 2550_Machine_Audit 5051_NBV" xfId="5756"/>
    <cellStyle name="W_7.Revalue 2550_Machine_Audit 5051_NBV__MP_Variance_Apr09_Adjust" xfId="5757"/>
    <cellStyle name="W_7.Revalue 2550_Machine_Audit 5051_NBV_Variance_Apr09 # 1" xfId="5758"/>
    <cellStyle name="W_8.Revalue 2550_Machine_Audit 5051_Original Cost" xfId="5759"/>
    <cellStyle name="W_8.Revalue 2550_Machine_Audit 5051_Original Cost__MP_Variance_Apr09_Adjust" xfId="5760"/>
    <cellStyle name="W_8.Revalue 2550_Machine_Audit 5051_Original Cost_Variance_Apr09 # 1" xfId="5761"/>
    <cellStyle name="W_9313000" xfId="9242"/>
    <cellStyle name="W_Adjust Q 4'50_MP_FAC" xfId="5762"/>
    <cellStyle name="W_Adjust Q 4'50_MP_FAC__MP_Variance_Apr09_Adjust" xfId="5763"/>
    <cellStyle name="W_Adjust Q 4'50_MP_FAC_Book1" xfId="5764"/>
    <cellStyle name="W_Adjust Q 4'50_MP_FAC_MP_Variance_Jan09.xls" xfId="5765"/>
    <cellStyle name="W_Adjust Q 4'50_MP_FAC_MP_Variance_Jan09_After.xls" xfId="5766"/>
    <cellStyle name="W_Adjust Q 4'50_MP_FAC_TB For Audit Q 1'52" xfId="5767"/>
    <cellStyle name="W_Adjust Q 4'50_MP_FAC_TB For Audit Q 1'52__MP_Variance_Apr09_Adjust" xfId="5768"/>
    <cellStyle name="W_Adjust Q 4'50_MP_FAC_TB For Audit Q 1'52_Variance_Apr09 # 1" xfId="5769"/>
    <cellStyle name="W_Adjust Q 4'50_MP_FAC_Variance_Apr09 # 1" xfId="5770"/>
    <cellStyle name="W_Adjust Q 4'50_MP_FAC_Varince_52.01 " xfId="5771"/>
    <cellStyle name="W_Adjust Q 4'50_MP_FAC_ขายน้ำตาล 11.51" xfId="5772"/>
    <cellStyle name="W_Adjust Q 4'50_MP_FAC_ต้นทุนขายสินค้าปี 5051" xfId="5773"/>
    <cellStyle name="W_Adjust Q 4'50_MP_FAC_ปรับผลต่าง 51.10 # 3" xfId="5774"/>
    <cellStyle name="W_Adjust Q 4'50_MP_FAC_ปรับผลต่าง 51.10 # 3_Book1" xfId="5775"/>
    <cellStyle name="W_Adjust Q 4'50_MP_FAC_ปรับผลต่าง 51.10 # 3_MP_Variance_Jan09.xls" xfId="5776"/>
    <cellStyle name="W_Adjust Q 4'50_MP_FAC_ปรับผลต่าง 51.10 # 3_Varince_52.01 " xfId="5777"/>
    <cellStyle name="W_Adjust Q 4'50_MP_FAC_ปรับผลต่าง 51.10 # 3_ต้นทุนขายสินค้าปี 5051" xfId="5778"/>
    <cellStyle name="W_Adjust Q 4'50_MP_FAC_ปรับผลต่าง 51.10 # 4" xfId="5779"/>
    <cellStyle name="W_Adjust Q 4'50_MP_FAC_ปรับผลต่าง 51.10 # 4__MP_Variance_Apr09_Adjust" xfId="5780"/>
    <cellStyle name="W_Adjust Q 4'50_MP_FAC_ปรับผลต่าง 51.10 # 4_Variance_Apr09 # 1" xfId="5781"/>
    <cellStyle name="W_Adjust Q 4'50_MP_FAC_สรุปปรับผลต่าง_After" xfId="5782"/>
    <cellStyle name="W_Adjustment Q 2'51" xfId="5783"/>
    <cellStyle name="W_Adjustment Q 2'51__Audit Adjustment_Y'end  5051" xfId="5784"/>
    <cellStyle name="W_Adjustment Q 2'51__MP_Variance_Apr09_Adjust" xfId="5785"/>
    <cellStyle name="W_Adjustment Q 2'51_650300-650321_5051 (จัดทำ)" xfId="5786"/>
    <cellStyle name="W_Adjustment Q 2'51_650300-650321_5051 (จัดทำ)__MP_Variance_Apr09_Adjust" xfId="5787"/>
    <cellStyle name="W_Adjustment Q 2'51_650300-650321_5051 (จัดทำ)_Book1" xfId="5788"/>
    <cellStyle name="W_Adjustment Q 2'51_650300-650321_5051 (จัดทำ)_MP_Variance_Jan09.xls" xfId="5789"/>
    <cellStyle name="W_Adjustment Q 2'51_650300-650321_5051 (จัดทำ)_MP_Variance_Jan09_After.xls" xfId="5790"/>
    <cellStyle name="W_Adjustment Q 2'51_650300-650321_5051 (จัดทำ)_TB For Audit Q 1'52" xfId="5791"/>
    <cellStyle name="W_Adjustment Q 2'51_650300-650321_5051 (จัดทำ)_TB For Audit Q 1'52__MP_Variance_Apr09_Adjust" xfId="5792"/>
    <cellStyle name="W_Adjustment Q 2'51_650300-650321_5051 (จัดทำ)_TB For Audit Q 1'52_Variance_Apr09 # 1" xfId="5793"/>
    <cellStyle name="W_Adjustment Q 2'51_650300-650321_5051 (จัดทำ)_Variance_Apr09 # 1" xfId="5794"/>
    <cellStyle name="W_Adjustment Q 2'51_650300-650321_5051 (จัดทำ)_Varince_52.01 " xfId="5795"/>
    <cellStyle name="W_Adjustment Q 2'51_650300-650321_5051 (จัดทำ)_ขายน้ำตาล 11.51" xfId="5796"/>
    <cellStyle name="W_Adjustment Q 2'51_650300-650321_5051 (จัดทำ)_ต้นทุนขายสินค้าปี 5051" xfId="5797"/>
    <cellStyle name="W_Adjustment Q 2'51_650300-650321_5051 (จัดทำ)_ปรับผลต่าง 51.10 # 3" xfId="5798"/>
    <cellStyle name="W_Adjustment Q 2'51_650300-650321_5051 (จัดทำ)_ปรับผลต่าง 51.10 # 3_Book1" xfId="5799"/>
    <cellStyle name="W_Adjustment Q 2'51_650300-650321_5051 (จัดทำ)_ปรับผลต่าง 51.10 # 3_MP_Variance_Jan09.xls" xfId="5800"/>
    <cellStyle name="W_Adjustment Q 2'51_650300-650321_5051 (จัดทำ)_ปรับผลต่าง 51.10 # 3_Varince_52.01 " xfId="5801"/>
    <cellStyle name="W_Adjustment Q 2'51_650300-650321_5051 (จัดทำ)_ปรับผลต่าง 51.10 # 3_ต้นทุนขายสินค้าปี 5051" xfId="5802"/>
    <cellStyle name="W_Adjustment Q 2'51_650300-650321_5051 (จัดทำ)_ปรับผลต่าง 51.10 # 4" xfId="5803"/>
    <cellStyle name="W_Adjustment Q 2'51_650300-650321_5051 (จัดทำ)_ปรับผลต่าง 51.10 # 4__MP_Variance_Apr09_Adjust" xfId="5804"/>
    <cellStyle name="W_Adjustment Q 2'51_650300-650321_5051 (จัดทำ)_ปรับผลต่าง 51.10 # 4_Variance_Apr09 # 1" xfId="5805"/>
    <cellStyle name="W_Adjustment Q 2'51_650300-650321_5051 (จัดทำ)_สรุปปรับผลต่าง_After" xfId="5806"/>
    <cellStyle name="W_Adjustment Q 2'51_Asset Register as 31.10.51_After" xfId="5807"/>
    <cellStyle name="W_Adjustment Q 2'51_Asset Register as 31.10.51_After__MP_Variance_Apr09_Adjust" xfId="5808"/>
    <cellStyle name="W_Adjustment Q 2'51_Asset Register as 31.10.51_After_Variance_Apr09 # 1" xfId="5809"/>
    <cellStyle name="W_Adjustment Q 2'51_Audit Adjustment_Y'end  5051" xfId="5810"/>
    <cellStyle name="W_Adjustment Q 2'51_Book1" xfId="5811"/>
    <cellStyle name="W_Adjustment Q 2'51_Book2" xfId="5812"/>
    <cellStyle name="W_Adjustment Q 2'51_Book3" xfId="5813"/>
    <cellStyle name="W_Adjustment Q 2'51_FAC_Package for Thai location_Q 3'51" xfId="5814"/>
    <cellStyle name="W_Adjustment Q 2'51_FAC_Package for Thai location_Q 3'51(จัดทำ)_after" xfId="5815"/>
    <cellStyle name="W_Adjustment Q 2'51_HO_MP_Package for Thai location_Q3" xfId="5816"/>
    <cellStyle name="W_Adjustment Q 2'51_Molasse-NRV" xfId="5817"/>
    <cellStyle name="W_Adjustment Q 2'51_Molasse-NRV_1" xfId="5818"/>
    <cellStyle name="W_Adjustment Q 2'51_Molasse-NRV_Audit Adjustment_Y'end  5051" xfId="5819"/>
    <cellStyle name="W_Adjustment Q 2'51_Molasse-NRV_Book1" xfId="5820"/>
    <cellStyle name="W_Adjustment Q 2'51_Molasse-NRV_MP_Variance_Jan09.xls" xfId="5821"/>
    <cellStyle name="W_Adjustment Q 2'51_Molasse-NRV_TB For Audit Q 1'52" xfId="5822"/>
    <cellStyle name="W_Adjustment Q 2'51_Molasse-NRV_Varince_52.01 " xfId="5823"/>
    <cellStyle name="W_Adjustment Q 2'51_Molasse-NRV_ZMR7_11.50-05.51" xfId="5824"/>
    <cellStyle name="W_Adjustment Q 2'51_Molasse-NRV_ขายน้ำตาล 11.51" xfId="5825"/>
    <cellStyle name="W_Adjustment Q 2'51_Molasse-NRV_ต้นทุนขายสินค้าปี 5051" xfId="5826"/>
    <cellStyle name="W_Adjustment Q 2'51_Molasse-NRV_ปรับผลต่าง 51.07" xfId="5827"/>
    <cellStyle name="W_Adjustment Q 2'51_Molasse-NRV_ปรับผลต่าง 51.07 Edit 1 " xfId="5828"/>
    <cellStyle name="W_Adjustment Q 2'51_Molasse-NRV_ปรับผลต่าง 51.07_1" xfId="5829"/>
    <cellStyle name="W_Adjustment Q 2'51_Molasse-NRV_ปรับผลต่าง 51.07_Adjust Q 3'51 " xfId="5830"/>
    <cellStyle name="W_Adjustment Q 2'51_Molasse-NRV_ปรับผลต่าง 51.07-2" xfId="5831"/>
    <cellStyle name="W_Adjustment Q 2'51_Molasse-NRV_ปรับผลต่าง 51.09_Review" xfId="5832"/>
    <cellStyle name="W_Adjustment Q 2'51_Molasse-NRV_ปรับผลต่าง 51.10" xfId="5833"/>
    <cellStyle name="W_Adjustment Q 2'51_Molasse-NRV_ปรับผลต่าง 51.10 # 3" xfId="5834"/>
    <cellStyle name="W_Adjustment Q 2'51_Molasse-NRV_ปรับผลต่าง 51.10 # 4" xfId="5835"/>
    <cellStyle name="W_Adjustment Q 2'51_MP_Variance_Jan09.xls" xfId="5836"/>
    <cellStyle name="W_Adjustment Q 2'51_MP_Variance_Jan09_After.xls" xfId="5837"/>
    <cellStyle name="W_Adjustment Q 2'51_Package AR_Farmer 5051" xfId="5838"/>
    <cellStyle name="W_Adjustment Q 2'51_Revenue_Molasse" xfId="5839"/>
    <cellStyle name="W_Adjustment Q 2'51_Sheet1" xfId="5840"/>
    <cellStyle name="W_Adjustment Q 2'51_Sheet1__Audit Adjustment_Y'end  5051" xfId="5841"/>
    <cellStyle name="W_Adjustment Q 2'51_Sheet1__MP_Variance_Apr09_Adjust" xfId="5842"/>
    <cellStyle name="W_Adjustment Q 2'51_Sheet1_650300-650321_5051 (จัดทำ)" xfId="5843"/>
    <cellStyle name="W_Adjustment Q 2'51_Sheet1_650300-650321_5051 (จัดทำ)__MP_Variance_Apr09_Adjust" xfId="5844"/>
    <cellStyle name="W_Adjustment Q 2'51_Sheet1_650300-650321_5051 (จัดทำ)_Book1" xfId="5845"/>
    <cellStyle name="W_Adjustment Q 2'51_Sheet1_650300-650321_5051 (จัดทำ)_MP_Variance_Jan09.xls" xfId="5846"/>
    <cellStyle name="W_Adjustment Q 2'51_Sheet1_650300-650321_5051 (จัดทำ)_MP_Variance_Jan09_After.xls" xfId="5847"/>
    <cellStyle name="W_Adjustment Q 2'51_Sheet1_650300-650321_5051 (จัดทำ)_TB For Audit Q 1'52" xfId="5848"/>
    <cellStyle name="W_Adjustment Q 2'51_Sheet1_650300-650321_5051 (จัดทำ)_TB For Audit Q 1'52__MP_Variance_Apr09_Adjust" xfId="5849"/>
    <cellStyle name="W_Adjustment Q 2'51_Sheet1_650300-650321_5051 (จัดทำ)_TB For Audit Q 1'52_Variance_Apr09 # 1" xfId="5850"/>
    <cellStyle name="W_Adjustment Q 2'51_Sheet1_650300-650321_5051 (จัดทำ)_Variance_Apr09 # 1" xfId="5851"/>
    <cellStyle name="W_Adjustment Q 2'51_Sheet1_650300-650321_5051 (จัดทำ)_Varince_52.01 " xfId="5852"/>
    <cellStyle name="W_Adjustment Q 2'51_Sheet1_650300-650321_5051 (จัดทำ)_ขายน้ำตาล 11.51" xfId="5853"/>
    <cellStyle name="W_Adjustment Q 2'51_Sheet1_650300-650321_5051 (จัดทำ)_ต้นทุนขายสินค้าปี 5051" xfId="5854"/>
    <cellStyle name="W_Adjustment Q 2'51_Sheet1_650300-650321_5051 (จัดทำ)_ปรับผลต่าง 51.10 # 3" xfId="5855"/>
    <cellStyle name="W_Adjustment Q 2'51_Sheet1_650300-650321_5051 (จัดทำ)_ปรับผลต่าง 51.10 # 3_Book1" xfId="5856"/>
    <cellStyle name="W_Adjustment Q 2'51_Sheet1_650300-650321_5051 (จัดทำ)_ปรับผลต่าง 51.10 # 3_MP_Variance_Jan09.xls" xfId="5857"/>
    <cellStyle name="W_Adjustment Q 2'51_Sheet1_650300-650321_5051 (จัดทำ)_ปรับผลต่าง 51.10 # 3_Varince_52.01 " xfId="5858"/>
    <cellStyle name="W_Adjustment Q 2'51_Sheet1_650300-650321_5051 (จัดทำ)_ปรับผลต่าง 51.10 # 3_ต้นทุนขายสินค้าปี 5051" xfId="5859"/>
    <cellStyle name="W_Adjustment Q 2'51_Sheet1_650300-650321_5051 (จัดทำ)_ปรับผลต่าง 51.10 # 4" xfId="5860"/>
    <cellStyle name="W_Adjustment Q 2'51_Sheet1_650300-650321_5051 (จัดทำ)_ปรับผลต่าง 51.10 # 4__MP_Variance_Apr09_Adjust" xfId="5861"/>
    <cellStyle name="W_Adjustment Q 2'51_Sheet1_650300-650321_5051 (จัดทำ)_ปรับผลต่าง 51.10 # 4_Variance_Apr09 # 1" xfId="5862"/>
    <cellStyle name="W_Adjustment Q 2'51_Sheet1_650300-650321_5051 (จัดทำ)_สรุปปรับผลต่าง_After" xfId="5863"/>
    <cellStyle name="W_Adjustment Q 2'51_Sheet1_Asset Register as 31.10.51_After" xfId="5864"/>
    <cellStyle name="W_Adjustment Q 2'51_Sheet1_Asset Register as 31.10.51_After__MP_Variance_Apr09_Adjust" xfId="5865"/>
    <cellStyle name="W_Adjustment Q 2'51_Sheet1_Asset Register as 31.10.51_After_Variance_Apr09 # 1" xfId="5866"/>
    <cellStyle name="W_Adjustment Q 2'51_Sheet1_Audit Adjustment_Y'end  5051" xfId="5867"/>
    <cellStyle name="W_Adjustment Q 2'51_Sheet1_Book1" xfId="5868"/>
    <cellStyle name="W_Adjustment Q 2'51_Sheet1_Book2" xfId="5869"/>
    <cellStyle name="W_Adjustment Q 2'51_Sheet1_Book3" xfId="5870"/>
    <cellStyle name="W_Adjustment Q 2'51_Sheet1_FAC_Package for Thai location_Q 3'51" xfId="5871"/>
    <cellStyle name="W_Adjustment Q 2'51_Sheet1_FAC_Package for Thai location_Q 3'51(จัดทำ)_after" xfId="5872"/>
    <cellStyle name="W_Adjustment Q 2'51_Sheet1_HO_MP_Package for Thai location_Q3" xfId="5873"/>
    <cellStyle name="W_Adjustment Q 2'51_Sheet1_MP_Variance_Jan09.xls" xfId="5874"/>
    <cellStyle name="W_Adjustment Q 2'51_Sheet1_MP_Variance_Jan09_After.xls" xfId="5875"/>
    <cellStyle name="W_Adjustment Q 2'51_Sheet1_Package AR_Farmer 5051" xfId="5876"/>
    <cellStyle name="W_Adjustment Q 2'51_Sheet1_TB For Audit Q 1'52" xfId="5877"/>
    <cellStyle name="W_Adjustment Q 2'51_Sheet1_TB For Audit Q 1'52__MP_Variance_Apr09_Adjust" xfId="5878"/>
    <cellStyle name="W_Adjustment Q 2'51_Sheet1_TB For Audit Q 1'52_Variance_Apr09 # 1" xfId="5879"/>
    <cellStyle name="W_Adjustment Q 2'51_Sheet1_Trial Balance 5152_check" xfId="5880"/>
    <cellStyle name="W_Adjustment Q 2'51_Sheet1_Trial Balance 5152_check_1" xfId="5881"/>
    <cellStyle name="W_Adjustment Q 2'51_Sheet1_Trial Balance 5152_check_1__MP_Variance_Apr09_Adjust" xfId="5882"/>
    <cellStyle name="W_Adjustment Q 2'51_Sheet1_Trial Balance 5152_check_1_Variance_Apr09 # 1" xfId="5883"/>
    <cellStyle name="W_Adjustment Q 2'51_Sheet1_Trial Balance 5152_check_2" xfId="5884"/>
    <cellStyle name="W_Adjustment Q 2'51_Sheet1_Trial Balance 5152_check_Book1" xfId="5885"/>
    <cellStyle name="W_Adjustment Q 2'51_Sheet1_Trial Balance 5152_check_MP_Variance_Jan09.xls" xfId="5886"/>
    <cellStyle name="W_Adjustment Q 2'51_Sheet1_Trial Balance 5152_check_Varince_52.01 " xfId="5887"/>
    <cellStyle name="W_Adjustment Q 2'51_Sheet1_Trial Balance 5152_check_ต้นทุนขายสินค้าปี 5051" xfId="5888"/>
    <cellStyle name="W_Adjustment Q 2'51_Sheet1_Trial Balance_Check" xfId="5889"/>
    <cellStyle name="W_Adjustment Q 2'51_Sheet1_Trial Balance_Check__MP_Variance_Apr09_Adjust" xfId="5890"/>
    <cellStyle name="W_Adjustment Q 2'51_Sheet1_Trial Balance_Check_Book1" xfId="5891"/>
    <cellStyle name="W_Adjustment Q 2'51_Sheet1_Trial Balance_Check_MP_Variance_Jan09.xls" xfId="5892"/>
    <cellStyle name="W_Adjustment Q 2'51_Sheet1_Trial Balance_Check_MP_Variance_Jan09_After.xls" xfId="5893"/>
    <cellStyle name="W_Adjustment Q 2'51_Sheet1_Trial Balance_Check_TB For Audit Q 1'52" xfId="5894"/>
    <cellStyle name="W_Adjustment Q 2'51_Sheet1_Trial Balance_Check_TB For Audit Q 1'52__MP_Variance_Apr09_Adjust" xfId="5895"/>
    <cellStyle name="W_Adjustment Q 2'51_Sheet1_Trial Balance_Check_TB For Audit Q 1'52_Variance_Apr09 # 1" xfId="5896"/>
    <cellStyle name="W_Adjustment Q 2'51_Sheet1_Trial Balance_Check_Variance_Apr09 # 1" xfId="5897"/>
    <cellStyle name="W_Adjustment Q 2'51_Sheet1_Trial Balance_Check_Varince_52.01 " xfId="5898"/>
    <cellStyle name="W_Adjustment Q 2'51_Sheet1_Trial Balance_Check_ต้นทุนขายสินค้าปี 5051" xfId="5899"/>
    <cellStyle name="W_Adjustment Q 2'51_Sheet1_Trial Balance_Check_ปรับผลต่าง 51.10 # 4" xfId="5900"/>
    <cellStyle name="W_Adjustment Q 2'51_Sheet1_Trial Balance_Check_ปรับผลต่าง 51.10 # 4__MP_Variance_Apr09_Adjust" xfId="5901"/>
    <cellStyle name="W_Adjustment Q 2'51_Sheet1_Trial Balance_Check_ปรับผลต่าง 51.10 # 4_Variance_Apr09 # 1" xfId="5902"/>
    <cellStyle name="W_Adjustment Q 2'51_Sheet1_Trial Balance_Check_สรุปปรับผลต่าง_After" xfId="5903"/>
    <cellStyle name="W_Adjustment Q 2'51_Sheet1_Variance_Apr09 # 1" xfId="5904"/>
    <cellStyle name="W_Adjustment Q 2'51_Sheet1_Varince_52.01 " xfId="5905"/>
    <cellStyle name="W_Adjustment Q 2'51_Sheet1_ZMR7_11.50-05.51" xfId="5906"/>
    <cellStyle name="W_Adjustment Q 2'51_Sheet1_ขายน้ำตาล 11.51" xfId="5907"/>
    <cellStyle name="W_Adjustment Q 2'51_Sheet1_ต้นทุนขายสินค้าปี 5051" xfId="5908"/>
    <cellStyle name="W_Adjustment Q 2'51_Sheet1_ปรับผลต่าง 51.07" xfId="5909"/>
    <cellStyle name="W_Adjustment Q 2'51_Sheet1_ปรับผลต่าง 51.07 Edit 1 " xfId="5910"/>
    <cellStyle name="W_Adjustment Q 2'51_Sheet1_ปรับผลต่าง 51.07_1" xfId="5911"/>
    <cellStyle name="W_Adjustment Q 2'51_Sheet1_ปรับผลต่าง 51.07_Adjust Q 3'51 " xfId="5912"/>
    <cellStyle name="W_Adjustment Q 2'51_Sheet1_ปรับผลต่าง 51.07-2" xfId="5913"/>
    <cellStyle name="W_Adjustment Q 2'51_Sheet1_ปรับผลต่าง 51.09_Review" xfId="5914"/>
    <cellStyle name="W_Adjustment Q 2'51_Sheet1_ปรับผลต่าง 51.10" xfId="5915"/>
    <cellStyle name="W_Adjustment Q 2'51_Sheet1_ปรับผลต่าง 51.10 # 3" xfId="5916"/>
    <cellStyle name="W_Adjustment Q 2'51_Sheet1_ปรับผลต่าง 51.10 # 4" xfId="5917"/>
    <cellStyle name="W_Adjustment Q 2'51_Sheet1_สรุปปรับผลต่าง_After" xfId="5918"/>
    <cellStyle name="W_Adjustment Q 2'51_TB For Audit Q 1'52" xfId="5919"/>
    <cellStyle name="W_Adjustment Q 2'51_TB For Audit Q 1'52__MP_Variance_Apr09_Adjust" xfId="5920"/>
    <cellStyle name="W_Adjustment Q 2'51_TB For Audit Q 1'52_Variance_Apr09 # 1" xfId="5921"/>
    <cellStyle name="W_Adjustment Q 2'51_Trial Balance 5152_check" xfId="5922"/>
    <cellStyle name="W_Adjustment Q 2'51_Trial Balance 5152_check_1" xfId="5923"/>
    <cellStyle name="W_Adjustment Q 2'51_Trial Balance 5152_check_1__MP_Variance_Apr09_Adjust" xfId="5924"/>
    <cellStyle name="W_Adjustment Q 2'51_Trial Balance 5152_check_1_Variance_Apr09 # 1" xfId="5925"/>
    <cellStyle name="W_Adjustment Q 2'51_Trial Balance 5152_check_2" xfId="5926"/>
    <cellStyle name="W_Adjustment Q 2'51_Trial Balance 5152_check_Book1" xfId="5927"/>
    <cellStyle name="W_Adjustment Q 2'51_Trial Balance 5152_check_MP_Variance_Jan09.xls" xfId="5928"/>
    <cellStyle name="W_Adjustment Q 2'51_Trial Balance 5152_check_Varince_52.01 " xfId="5929"/>
    <cellStyle name="W_Adjustment Q 2'51_Trial Balance 5152_check_ต้นทุนขายสินค้าปี 5051" xfId="5930"/>
    <cellStyle name="W_Adjustment Q 2'51_Trial Balance_Check" xfId="5931"/>
    <cellStyle name="W_Adjustment Q 2'51_Trial Balance_Check__MP_Variance_Apr09_Adjust" xfId="5932"/>
    <cellStyle name="W_Adjustment Q 2'51_Trial Balance_Check_Book1" xfId="5933"/>
    <cellStyle name="W_Adjustment Q 2'51_Trial Balance_Check_MP_Variance_Jan09.xls" xfId="5934"/>
    <cellStyle name="W_Adjustment Q 2'51_Trial Balance_Check_MP_Variance_Jan09_After.xls" xfId="5935"/>
    <cellStyle name="W_Adjustment Q 2'51_Trial Balance_Check_TB For Audit Q 1'52" xfId="5936"/>
    <cellStyle name="W_Adjustment Q 2'51_Trial Balance_Check_TB For Audit Q 1'52__MP_Variance_Apr09_Adjust" xfId="5937"/>
    <cellStyle name="W_Adjustment Q 2'51_Trial Balance_Check_TB For Audit Q 1'52_Variance_Apr09 # 1" xfId="5938"/>
    <cellStyle name="W_Adjustment Q 2'51_Trial Balance_Check_Variance_Apr09 # 1" xfId="5939"/>
    <cellStyle name="W_Adjustment Q 2'51_Trial Balance_Check_Varince_52.01 " xfId="5940"/>
    <cellStyle name="W_Adjustment Q 2'51_Trial Balance_Check_ต้นทุนขายสินค้าปี 5051" xfId="5941"/>
    <cellStyle name="W_Adjustment Q 2'51_Trial Balance_Check_ปรับผลต่าง 51.10 # 4" xfId="5942"/>
    <cellStyle name="W_Adjustment Q 2'51_Trial Balance_Check_ปรับผลต่าง 51.10 # 4__MP_Variance_Apr09_Adjust" xfId="5943"/>
    <cellStyle name="W_Adjustment Q 2'51_Trial Balance_Check_ปรับผลต่าง 51.10 # 4_Variance_Apr09 # 1" xfId="5944"/>
    <cellStyle name="W_Adjustment Q 2'51_Trial Balance_Check_สรุปปรับผลต่าง_After" xfId="5945"/>
    <cellStyle name="W_Adjustment Q 2'51_Variance_Apr09 # 1" xfId="5946"/>
    <cellStyle name="W_Adjustment Q 2'51_Varince_52.01 " xfId="5947"/>
    <cellStyle name="W_Adjustment Q 2'51_ZMR7_11.50-05.51" xfId="5948"/>
    <cellStyle name="W_Adjustment Q 2'51_ขายน้ำตาล 11.51" xfId="5949"/>
    <cellStyle name="W_Adjustment Q 2'51_ต้นทุนขายสินค้าปี 5051" xfId="5950"/>
    <cellStyle name="W_Adjustment Q 2'51_ปรับผลต่าง 51.04_Adjust Q 2'51" xfId="5951"/>
    <cellStyle name="W_Adjustment Q 2'51_ปรับผลต่าง 51.07" xfId="5952"/>
    <cellStyle name="W_Adjustment Q 2'51_ปรับผลต่าง 51.07 Edit 1 " xfId="5953"/>
    <cellStyle name="W_Adjustment Q 2'51_ปรับผลต่าง 51.07_1" xfId="5954"/>
    <cellStyle name="W_Adjustment Q 2'51_ปรับผลต่าง 51.07_Adjust Q 3'51 " xfId="5955"/>
    <cellStyle name="W_Adjustment Q 2'51_ปรับผลต่าง 51.07-2" xfId="5956"/>
    <cellStyle name="W_Adjustment Q 2'51_ปรับผลต่าง 51.09_Review" xfId="5957"/>
    <cellStyle name="W_Adjustment Q 2'51_ปรับผลต่าง 51.10" xfId="5958"/>
    <cellStyle name="W_Adjustment Q 2'51_ปรับผลต่าง 51.10 # 3" xfId="5959"/>
    <cellStyle name="W_Adjustment Q 2'51_ปรับผลต่าง 51.10 # 4" xfId="5960"/>
    <cellStyle name="W_Adjustment Q 2'51_สรุปปรับผลต่าง_After" xfId="5961"/>
    <cellStyle name="W_Adjustment_Q 2'51" xfId="5962"/>
    <cellStyle name="W_Adjustment_Q 2'51_1.120400-120600_Details &amp; Aging_31.10.51" xfId="5963"/>
    <cellStyle name="W_Adjustment_Q 2'51_1.120400-120600_Details &amp; Aging_31.10.51__MP_Variance_Apr09_Adjust" xfId="5964"/>
    <cellStyle name="W_Adjustment_Q 2'51_1.120400-120600_Details &amp; Aging_31.10.51_Variance_Apr09 # 1" xfId="5965"/>
    <cellStyle name="W_Adjustment_Q 2'51_Audit Adjustment_Y'end  5051" xfId="5966"/>
    <cellStyle name="W_Adjustment_Q 2'51_Book1" xfId="5967"/>
    <cellStyle name="W_Adjustment_Q 2'51_Book2" xfId="5968"/>
    <cellStyle name="W_Adjustment_Q 2'51_Book3" xfId="5969"/>
    <cellStyle name="W_Adjustment_Q 2'51_FAC_Package for Thai location_Q 3'51" xfId="5970"/>
    <cellStyle name="W_Adjustment_Q 2'51_HO_MP_Package for Thai location_Q3" xfId="5971"/>
    <cellStyle name="W_Adjustment_Q 2'51_MP_Variance_Jan09.xls" xfId="5972"/>
    <cellStyle name="W_Adjustment_Q 2'51_TB For Audit Q 1'52" xfId="5973"/>
    <cellStyle name="W_Adjustment_Q 2'51_Varince_52.01 " xfId="5974"/>
    <cellStyle name="W_Adjustment_Q 2'51_ZMR7_11.50-05.51" xfId="5975"/>
    <cellStyle name="W_Adjustment_Q 2'51_ขายน้ำตาล 11.51" xfId="5976"/>
    <cellStyle name="W_Adjustment_Q 2'51_ต้นทุนขายสินค้าปี 5051" xfId="5977"/>
    <cellStyle name="W_Adjustment_Q 2'51_ปรับผลต่าง 51.07" xfId="5978"/>
    <cellStyle name="W_Adjustment_Q 2'51_ปรับผลต่าง 51.07 Edit 1 " xfId="5979"/>
    <cellStyle name="W_Adjustment_Q 2'51_ปรับผลต่าง 51.07_1" xfId="5980"/>
    <cellStyle name="W_Adjustment_Q 2'51_ปรับผลต่าง 51.07_Adjust Q 3'51 " xfId="5981"/>
    <cellStyle name="W_Adjustment_Q 2'51_ปรับผลต่าง 51.07-2" xfId="5982"/>
    <cellStyle name="W_Adjustment_Q 2'51_ปรับผลต่าง 51.09_Review" xfId="5983"/>
    <cellStyle name="W_Adjustment_Q 2'51_ปรับผลต่าง 51.10" xfId="5984"/>
    <cellStyle name="W_Adjustment_Q 2'51_ปรับผลต่าง 51.10 # 3" xfId="5985"/>
    <cellStyle name="W_Adjustment_Q 2'51_ปรับผลต่าง 51.10 # 4" xfId="5986"/>
    <cellStyle name="W_Asset Register as 31.07.51" xfId="5987"/>
    <cellStyle name="W_Asset Register as 31.07.51_FAC_Package for Thai location_Q 3'51(จัดทำ)_after" xfId="5988"/>
    <cellStyle name="W_Asset Register as 31.07.51_FAC_Package for Thai location_Q 3'51(จัดทำ)_after__MP_Variance_Apr09_Adjust" xfId="5989"/>
    <cellStyle name="W_Asset Register as 31.07.51_FAC_Package for Thai location_Q 3'51(จัดทำ)_after_Variance_Apr09 # 1" xfId="5990"/>
    <cellStyle name="W_Asset Register as 31.10.51" xfId="5991"/>
    <cellStyle name="W_Asset Register as 31.10.51__MP_Variance_Apr09_Adjust" xfId="5992"/>
    <cellStyle name="W_Asset Register as 31.10.51_After" xfId="5993"/>
    <cellStyle name="W_Asset Register as 31.10.51_After__MP_Variance_Apr09_Adjust" xfId="5994"/>
    <cellStyle name="W_Asset Register as 31.10.51_After_Variance_Apr09 # 1" xfId="5995"/>
    <cellStyle name="W_Asset Register as 31.10.51_Variance_Apr09 # 1" xfId="5996"/>
    <cellStyle name="W_Book1" xfId="5997"/>
    <cellStyle name="W_Book2" xfId="5998"/>
    <cellStyle name="W_Book3" xfId="5999"/>
    <cellStyle name="W_BUDGET 5152.Vacuumpan.(140351)" xfId="6000"/>
    <cellStyle name="W_BUDGET 5152.Vacuumpan.(140351)_001 %e0%b8%9a%e0%b8%b8%e0%b8%84%e0%b8%84%e0%b8%a5(1)" xfId="9243"/>
    <cellStyle name="W_BUDGET 5152.Vacuumpan.(140351)_EE- Budget 5253 16-02-2009 Update-2" xfId="9244"/>
    <cellStyle name="W_BUDGET 5152.Vacuumpan.(140351)_From to แผนก" xfId="9245"/>
    <cellStyle name="W_BUDGET 5152.Vacuumpan.(140351)_Maintenance Butget 5253 Rev2 04-02-2009(1)" xfId="9246"/>
    <cellStyle name="W_BUDGET 5152.Vacuumpan.(140351)_งบซ่อมปี 53" xfId="9247"/>
    <cellStyle name="W_BUDGET 5152.Vacuumpan.(140351)_งบซ่อมลงทุน 5253_บรรจุ" xfId="9248"/>
    <cellStyle name="W_BUDGET 5152.Vacuumpan.(140351)_งบซ่อมหม้อเคี่ยว5253" xfId="9249"/>
    <cellStyle name="W_BUDGET 5152.Vacuumpan.(140351)_งบประมาณซ่อมแซมและลงทุนปี 5253 (น้ำเชื่อมรีไฟน์)" xfId="9250"/>
    <cellStyle name="W_budje maintence Mill5152rev-14-03-51" xfId="6001"/>
    <cellStyle name="W_budje maintence Mill5152rev-14-03-51_001 %e0%b8%9a%e0%b8%b8%e0%b8%84%e0%b8%84%e0%b8%a5(1)" xfId="9251"/>
    <cellStyle name="W_budje maintence Mill5152rev-14-03-51_EE- Budget 5253 16-02-2009 Update-2" xfId="9252"/>
    <cellStyle name="W_budje maintence Mill5152rev-14-03-51_From to แผนก" xfId="9253"/>
    <cellStyle name="W_budje maintence Mill5152rev-14-03-51_Maintenance Butget 5253 Rev2 04-02-2009(1)" xfId="9254"/>
    <cellStyle name="W_budje maintence Mill5152rev-14-03-51_งบซ่อมปี 53" xfId="9255"/>
    <cellStyle name="W_budje maintence Mill5152rev-14-03-51_งบซ่อมลงทุน 5253_บรรจุ" xfId="9256"/>
    <cellStyle name="W_budje maintence Mill5152rev-14-03-51_งบซ่อมหม้อเคี่ยว5253" xfId="9257"/>
    <cellStyle name="W_budje maintence Mill5152rev-14-03-51_งบประมาณซ่อมแซมและลงทุนปี 5253 (น้ำเชื่อมรีไฟน์)" xfId="9258"/>
    <cellStyle name="W_EE- Budget 5253 16-02-2009 Update-2" xfId="9259"/>
    <cellStyle name="W_FAC_Package for Thai location_Q 3'51" xfId="6002"/>
    <cellStyle name="W_FAC_Package for Thai location_Q 3'51(จัดทำ)_after" xfId="6003"/>
    <cellStyle name="W_From to แผนก" xfId="9260"/>
    <cellStyle name="W_fromhr  4950" xfId="9261"/>
    <cellStyle name="W_HO_MP_Package for Thai location_Q3" xfId="6004"/>
    <cellStyle name="W_Maintenance Butget 5253 Rev2 04-02-2009(1)" xfId="9262"/>
    <cellStyle name="W_MP_Variance_Jan09_After.xls" xfId="6005"/>
    <cellStyle name="W_New Std_Change" xfId="6006"/>
    <cellStyle name="W_New Std_Change__Audit Adjustment_Y'end  5051" xfId="6007"/>
    <cellStyle name="W_New Std_Change__MP_Variance_Apr09_Adjust" xfId="6008"/>
    <cellStyle name="W_New Std_Change_650300-650321_5051 (จัดทำ)" xfId="6009"/>
    <cellStyle name="W_New Std_Change_650300-650321_5051 (จัดทำ)__MP_Variance_Apr09_Adjust" xfId="6010"/>
    <cellStyle name="W_New Std_Change_650300-650321_5051 (จัดทำ)_Book1" xfId="6011"/>
    <cellStyle name="W_New Std_Change_650300-650321_5051 (จัดทำ)_MP_Variance_Jan09.xls" xfId="6012"/>
    <cellStyle name="W_New Std_Change_650300-650321_5051 (จัดทำ)_MP_Variance_Jan09_After.xls" xfId="6013"/>
    <cellStyle name="W_New Std_Change_650300-650321_5051 (จัดทำ)_TB For Audit Q 1'52" xfId="6014"/>
    <cellStyle name="W_New Std_Change_650300-650321_5051 (จัดทำ)_TB For Audit Q 1'52__MP_Variance_Apr09_Adjust" xfId="6015"/>
    <cellStyle name="W_New Std_Change_650300-650321_5051 (จัดทำ)_TB For Audit Q 1'52_Variance_Apr09 # 1" xfId="6016"/>
    <cellStyle name="W_New Std_Change_650300-650321_5051 (จัดทำ)_Variance_Apr09 # 1" xfId="6017"/>
    <cellStyle name="W_New Std_Change_650300-650321_5051 (จัดทำ)_Varince_52.01 " xfId="6018"/>
    <cellStyle name="W_New Std_Change_650300-650321_5051 (จัดทำ)_ขายน้ำตาล 11.51" xfId="6019"/>
    <cellStyle name="W_New Std_Change_650300-650321_5051 (จัดทำ)_ต้นทุนขายสินค้าปี 5051" xfId="6020"/>
    <cellStyle name="W_New Std_Change_650300-650321_5051 (จัดทำ)_ปรับผลต่าง 51.10 # 3" xfId="6021"/>
    <cellStyle name="W_New Std_Change_650300-650321_5051 (จัดทำ)_ปรับผลต่าง 51.10 # 3_Book1" xfId="6022"/>
    <cellStyle name="W_New Std_Change_650300-650321_5051 (จัดทำ)_ปรับผลต่าง 51.10 # 3_MP_Variance_Jan09.xls" xfId="6023"/>
    <cellStyle name="W_New Std_Change_650300-650321_5051 (จัดทำ)_ปรับผลต่าง 51.10 # 3_Varince_52.01 " xfId="6024"/>
    <cellStyle name="W_New Std_Change_650300-650321_5051 (จัดทำ)_ปรับผลต่าง 51.10 # 3_ต้นทุนขายสินค้าปี 5051" xfId="6025"/>
    <cellStyle name="W_New Std_Change_650300-650321_5051 (จัดทำ)_ปรับผลต่าง 51.10 # 4" xfId="6026"/>
    <cellStyle name="W_New Std_Change_650300-650321_5051 (จัดทำ)_ปรับผลต่าง 51.10 # 4__MP_Variance_Apr09_Adjust" xfId="6027"/>
    <cellStyle name="W_New Std_Change_650300-650321_5051 (จัดทำ)_ปรับผลต่าง 51.10 # 4_Variance_Apr09 # 1" xfId="6028"/>
    <cellStyle name="W_New Std_Change_650300-650321_5051 (จัดทำ)_สรุปปรับผลต่าง_After" xfId="6029"/>
    <cellStyle name="W_New Std_Change_Asset Register as 31.10.51_After" xfId="6030"/>
    <cellStyle name="W_New Std_Change_Asset Register as 31.10.51_After__MP_Variance_Apr09_Adjust" xfId="6031"/>
    <cellStyle name="W_New Std_Change_Asset Register as 31.10.51_After_Variance_Apr09 # 1" xfId="6032"/>
    <cellStyle name="W_New Std_Change_Audit Adjustment_Y'end  5051" xfId="6033"/>
    <cellStyle name="W_New Std_Change_Book1" xfId="6034"/>
    <cellStyle name="W_New Std_Change_Book2" xfId="6035"/>
    <cellStyle name="W_New Std_Change_Book3" xfId="6036"/>
    <cellStyle name="W_New Std_Change_FAC_Package for Thai location_Q 3'51" xfId="6037"/>
    <cellStyle name="W_New Std_Change_FAC_Package for Thai location_Q 3'51(จัดทำ)_after" xfId="6038"/>
    <cellStyle name="W_New Std_Change_HO_MP_Package for Thai location_Q3" xfId="6039"/>
    <cellStyle name="W_New Std_Change_Molasse-NRV" xfId="6040"/>
    <cellStyle name="W_New Std_Change_Molasse-NRV_1" xfId="6041"/>
    <cellStyle name="W_New Std_Change_Molasse-NRV_Audit Adjustment_Y'end  5051" xfId="6042"/>
    <cellStyle name="W_New Std_Change_Molasse-NRV_Book1" xfId="6043"/>
    <cellStyle name="W_New Std_Change_Molasse-NRV_MP_Variance_Jan09.xls" xfId="6044"/>
    <cellStyle name="W_New Std_Change_Molasse-NRV_TB For Audit Q 1'52" xfId="6045"/>
    <cellStyle name="W_New Std_Change_Molasse-NRV_Varince_52.01 " xfId="6046"/>
    <cellStyle name="W_New Std_Change_Molasse-NRV_ZMR7_11.50-05.51" xfId="6047"/>
    <cellStyle name="W_New Std_Change_Molasse-NRV_ขายน้ำตาล 11.51" xfId="6048"/>
    <cellStyle name="W_New Std_Change_Molasse-NRV_ต้นทุนขายสินค้าปี 5051" xfId="6049"/>
    <cellStyle name="W_New Std_Change_Molasse-NRV_ปรับผลต่าง 51.07" xfId="6050"/>
    <cellStyle name="W_New Std_Change_Molasse-NRV_ปรับผลต่าง 51.07 Edit 1 " xfId="6051"/>
    <cellStyle name="W_New Std_Change_Molasse-NRV_ปรับผลต่าง 51.07_1" xfId="6052"/>
    <cellStyle name="W_New Std_Change_Molasse-NRV_ปรับผลต่าง 51.07_Adjust Q 3'51 " xfId="6053"/>
    <cellStyle name="W_New Std_Change_Molasse-NRV_ปรับผลต่าง 51.07-2" xfId="6054"/>
    <cellStyle name="W_New Std_Change_Molasse-NRV_ปรับผลต่าง 51.09_Review" xfId="6055"/>
    <cellStyle name="W_New Std_Change_Molasse-NRV_ปรับผลต่าง 51.10" xfId="6056"/>
    <cellStyle name="W_New Std_Change_Molasse-NRV_ปรับผลต่าง 51.10 # 3" xfId="6057"/>
    <cellStyle name="W_New Std_Change_Molasse-NRV_ปรับผลต่าง 51.10 # 4" xfId="6058"/>
    <cellStyle name="W_New Std_Change_MP_Variance_Jan09.xls" xfId="6059"/>
    <cellStyle name="W_New Std_Change_MP_Variance_Jan09_After.xls" xfId="6060"/>
    <cellStyle name="W_New Std_Change_Package AR_Farmer 5051" xfId="6061"/>
    <cellStyle name="W_New Std_Change_Revenue_Molasse" xfId="6062"/>
    <cellStyle name="W_New Std_Change_Sheet1" xfId="6063"/>
    <cellStyle name="W_New Std_Change_Sheet1__Audit Adjustment_Y'end  5051" xfId="6064"/>
    <cellStyle name="W_New Std_Change_Sheet1__MP_Variance_Apr09_Adjust" xfId="6065"/>
    <cellStyle name="W_New Std_Change_Sheet1_650300-650321_5051 (จัดทำ)" xfId="6066"/>
    <cellStyle name="W_New Std_Change_Sheet1_650300-650321_5051 (จัดทำ)__MP_Variance_Apr09_Adjust" xfId="6067"/>
    <cellStyle name="W_New Std_Change_Sheet1_650300-650321_5051 (จัดทำ)_Book1" xfId="6068"/>
    <cellStyle name="W_New Std_Change_Sheet1_650300-650321_5051 (จัดทำ)_MP_Variance_Jan09.xls" xfId="6069"/>
    <cellStyle name="W_New Std_Change_Sheet1_650300-650321_5051 (จัดทำ)_MP_Variance_Jan09_After.xls" xfId="6070"/>
    <cellStyle name="W_New Std_Change_Sheet1_650300-650321_5051 (จัดทำ)_TB For Audit Q 1'52" xfId="6071"/>
    <cellStyle name="W_New Std_Change_Sheet1_650300-650321_5051 (จัดทำ)_TB For Audit Q 1'52__MP_Variance_Apr09_Adjust" xfId="6072"/>
    <cellStyle name="W_New Std_Change_Sheet1_650300-650321_5051 (จัดทำ)_TB For Audit Q 1'52_Variance_Apr09 # 1" xfId="6073"/>
    <cellStyle name="W_New Std_Change_Sheet1_650300-650321_5051 (จัดทำ)_Variance_Apr09 # 1" xfId="6074"/>
    <cellStyle name="W_New Std_Change_Sheet1_650300-650321_5051 (จัดทำ)_Varince_52.01 " xfId="6075"/>
    <cellStyle name="W_New Std_Change_Sheet1_650300-650321_5051 (จัดทำ)_ขายน้ำตาล 11.51" xfId="6076"/>
    <cellStyle name="W_New Std_Change_Sheet1_650300-650321_5051 (จัดทำ)_ต้นทุนขายสินค้าปี 5051" xfId="6077"/>
    <cellStyle name="W_New Std_Change_Sheet1_650300-650321_5051 (จัดทำ)_ปรับผลต่าง 51.10 # 3" xfId="6078"/>
    <cellStyle name="W_New Std_Change_Sheet1_650300-650321_5051 (จัดทำ)_ปรับผลต่าง 51.10 # 3_Book1" xfId="6079"/>
    <cellStyle name="W_New Std_Change_Sheet1_650300-650321_5051 (จัดทำ)_ปรับผลต่าง 51.10 # 3_MP_Variance_Jan09.xls" xfId="6080"/>
    <cellStyle name="W_New Std_Change_Sheet1_650300-650321_5051 (จัดทำ)_ปรับผลต่าง 51.10 # 3_Varince_52.01 " xfId="6081"/>
    <cellStyle name="W_New Std_Change_Sheet1_650300-650321_5051 (จัดทำ)_ปรับผลต่าง 51.10 # 3_ต้นทุนขายสินค้าปี 5051" xfId="6082"/>
    <cellStyle name="W_New Std_Change_Sheet1_650300-650321_5051 (จัดทำ)_ปรับผลต่าง 51.10 # 4" xfId="6083"/>
    <cellStyle name="W_New Std_Change_Sheet1_650300-650321_5051 (จัดทำ)_ปรับผลต่าง 51.10 # 4__MP_Variance_Apr09_Adjust" xfId="6084"/>
    <cellStyle name="W_New Std_Change_Sheet1_650300-650321_5051 (จัดทำ)_ปรับผลต่าง 51.10 # 4_Variance_Apr09 # 1" xfId="6085"/>
    <cellStyle name="W_New Std_Change_Sheet1_650300-650321_5051 (จัดทำ)_สรุปปรับผลต่าง_After" xfId="6086"/>
    <cellStyle name="W_New Std_Change_Sheet1_Asset Register as 31.10.51_After" xfId="6087"/>
    <cellStyle name="W_New Std_Change_Sheet1_Asset Register as 31.10.51_After__MP_Variance_Apr09_Adjust" xfId="6088"/>
    <cellStyle name="W_New Std_Change_Sheet1_Asset Register as 31.10.51_After_Variance_Apr09 # 1" xfId="6089"/>
    <cellStyle name="W_New Std_Change_Sheet1_Audit Adjustment_Y'end  5051" xfId="6090"/>
    <cellStyle name="W_New Std_Change_Sheet1_Book1" xfId="6091"/>
    <cellStyle name="W_New Std_Change_Sheet1_Book2" xfId="6092"/>
    <cellStyle name="W_New Std_Change_Sheet1_Book3" xfId="6093"/>
    <cellStyle name="W_New Std_Change_Sheet1_FAC_Package for Thai location_Q 3'51" xfId="6094"/>
    <cellStyle name="W_New Std_Change_Sheet1_FAC_Package for Thai location_Q 3'51(จัดทำ)_after" xfId="6095"/>
    <cellStyle name="W_New Std_Change_Sheet1_HO_MP_Package for Thai location_Q3" xfId="6096"/>
    <cellStyle name="W_New Std_Change_Sheet1_MP_Variance_Jan09.xls" xfId="6097"/>
    <cellStyle name="W_New Std_Change_Sheet1_MP_Variance_Jan09_After.xls" xfId="6098"/>
    <cellStyle name="W_New Std_Change_Sheet1_Package AR_Farmer 5051" xfId="6099"/>
    <cellStyle name="W_New Std_Change_Sheet1_TB For Audit Q 1'52" xfId="6100"/>
    <cellStyle name="W_New Std_Change_Sheet1_TB For Audit Q 1'52__MP_Variance_Apr09_Adjust" xfId="6101"/>
    <cellStyle name="W_New Std_Change_Sheet1_TB For Audit Q 1'52_Variance_Apr09 # 1" xfId="6102"/>
    <cellStyle name="W_New Std_Change_Sheet1_Trial Balance 5152_check" xfId="6103"/>
    <cellStyle name="W_New Std_Change_Sheet1_Trial Balance 5152_check_1" xfId="6104"/>
    <cellStyle name="W_New Std_Change_Sheet1_Trial Balance 5152_check_1__MP_Variance_Apr09_Adjust" xfId="6105"/>
    <cellStyle name="W_New Std_Change_Sheet1_Trial Balance 5152_check_1_Variance_Apr09 # 1" xfId="6106"/>
    <cellStyle name="W_New Std_Change_Sheet1_Trial Balance 5152_check_2" xfId="6107"/>
    <cellStyle name="W_New Std_Change_Sheet1_Trial Balance 5152_check_Book1" xfId="6108"/>
    <cellStyle name="W_New Std_Change_Sheet1_Trial Balance 5152_check_MP_Variance_Jan09.xls" xfId="6109"/>
    <cellStyle name="W_New Std_Change_Sheet1_Trial Balance 5152_check_Varince_52.01 " xfId="6110"/>
    <cellStyle name="W_New Std_Change_Sheet1_Trial Balance 5152_check_ต้นทุนขายสินค้าปี 5051" xfId="6111"/>
    <cellStyle name="W_New Std_Change_Sheet1_Trial Balance_Check" xfId="6112"/>
    <cellStyle name="W_New Std_Change_Sheet1_Trial Balance_Check__MP_Variance_Apr09_Adjust" xfId="6113"/>
    <cellStyle name="W_New Std_Change_Sheet1_Trial Balance_Check_Book1" xfId="6114"/>
    <cellStyle name="W_New Std_Change_Sheet1_Trial Balance_Check_MP_Variance_Jan09.xls" xfId="6115"/>
    <cellStyle name="W_New Std_Change_Sheet1_Trial Balance_Check_MP_Variance_Jan09_After.xls" xfId="6116"/>
    <cellStyle name="W_New Std_Change_Sheet1_Trial Balance_Check_TB For Audit Q 1'52" xfId="6117"/>
    <cellStyle name="W_New Std_Change_Sheet1_Trial Balance_Check_TB For Audit Q 1'52__MP_Variance_Apr09_Adjust" xfId="6118"/>
    <cellStyle name="W_New Std_Change_Sheet1_Trial Balance_Check_TB For Audit Q 1'52_Variance_Apr09 # 1" xfId="6119"/>
    <cellStyle name="W_New Std_Change_Sheet1_Trial Balance_Check_Variance_Apr09 # 1" xfId="6120"/>
    <cellStyle name="W_New Std_Change_Sheet1_Trial Balance_Check_Varince_52.01 " xfId="6121"/>
    <cellStyle name="W_New Std_Change_Sheet1_Trial Balance_Check_ต้นทุนขายสินค้าปี 5051" xfId="6122"/>
    <cellStyle name="W_New Std_Change_Sheet1_Trial Balance_Check_ปรับผลต่าง 51.10 # 4" xfId="6123"/>
    <cellStyle name="W_New Std_Change_Sheet1_Trial Balance_Check_ปรับผลต่าง 51.10 # 4__MP_Variance_Apr09_Adjust" xfId="6124"/>
    <cellStyle name="W_New Std_Change_Sheet1_Trial Balance_Check_ปรับผลต่าง 51.10 # 4_Variance_Apr09 # 1" xfId="6125"/>
    <cellStyle name="W_New Std_Change_Sheet1_Trial Balance_Check_สรุปปรับผลต่าง_After" xfId="6126"/>
    <cellStyle name="W_New Std_Change_Sheet1_Variance_Apr09 # 1" xfId="6127"/>
    <cellStyle name="W_New Std_Change_Sheet1_Varince_52.01 " xfId="6128"/>
    <cellStyle name="W_New Std_Change_Sheet1_ZMR7_11.50-05.51" xfId="6129"/>
    <cellStyle name="W_New Std_Change_Sheet1_ขายน้ำตาล 11.51" xfId="6130"/>
    <cellStyle name="W_New Std_Change_Sheet1_ต้นทุนขายสินค้าปี 5051" xfId="6131"/>
    <cellStyle name="W_New Std_Change_Sheet1_ปรับผลต่าง 51.07" xfId="6132"/>
    <cellStyle name="W_New Std_Change_Sheet1_ปรับผลต่าง 51.07 Edit 1 " xfId="6133"/>
    <cellStyle name="W_New Std_Change_Sheet1_ปรับผลต่าง 51.07_1" xfId="6134"/>
    <cellStyle name="W_New Std_Change_Sheet1_ปรับผลต่าง 51.07_Adjust Q 3'51 " xfId="6135"/>
    <cellStyle name="W_New Std_Change_Sheet1_ปรับผลต่าง 51.07-2" xfId="6136"/>
    <cellStyle name="W_New Std_Change_Sheet1_ปรับผลต่าง 51.09_Review" xfId="6137"/>
    <cellStyle name="W_New Std_Change_Sheet1_ปรับผลต่าง 51.10" xfId="6138"/>
    <cellStyle name="W_New Std_Change_Sheet1_ปรับผลต่าง 51.10 # 3" xfId="6139"/>
    <cellStyle name="W_New Std_Change_Sheet1_ปรับผลต่าง 51.10 # 4" xfId="6140"/>
    <cellStyle name="W_New Std_Change_Sheet1_สรุปปรับผลต่าง_After" xfId="6141"/>
    <cellStyle name="W_New Std_Change_TB For Audit Q 1'52" xfId="6142"/>
    <cellStyle name="W_New Std_Change_TB For Audit Q 1'52__MP_Variance_Apr09_Adjust" xfId="6143"/>
    <cellStyle name="W_New Std_Change_TB For Audit Q 1'52_Variance_Apr09 # 1" xfId="6144"/>
    <cellStyle name="W_New Std_Change_Trial Balance 5152_check" xfId="6145"/>
    <cellStyle name="W_New Std_Change_Trial Balance 5152_check_1" xfId="6146"/>
    <cellStyle name="W_New Std_Change_Trial Balance 5152_check_1__MP_Variance_Apr09_Adjust" xfId="6147"/>
    <cellStyle name="W_New Std_Change_Trial Balance 5152_check_1_Variance_Apr09 # 1" xfId="6148"/>
    <cellStyle name="W_New Std_Change_Trial Balance 5152_check_2" xfId="6149"/>
    <cellStyle name="W_New Std_Change_Trial Balance 5152_check_Book1" xfId="6150"/>
    <cellStyle name="W_New Std_Change_Trial Balance 5152_check_MP_Variance_Jan09.xls" xfId="6151"/>
    <cellStyle name="W_New Std_Change_Trial Balance 5152_check_Varince_52.01 " xfId="6152"/>
    <cellStyle name="W_New Std_Change_Trial Balance 5152_check_ต้นทุนขายสินค้าปี 5051" xfId="6153"/>
    <cellStyle name="W_New Std_Change_Trial Balance_Check" xfId="6154"/>
    <cellStyle name="W_New Std_Change_Trial Balance_Check__MP_Variance_Apr09_Adjust" xfId="6155"/>
    <cellStyle name="W_New Std_Change_Trial Balance_Check_Book1" xfId="6156"/>
    <cellStyle name="W_New Std_Change_Trial Balance_Check_MP_Variance_Jan09.xls" xfId="6157"/>
    <cellStyle name="W_New Std_Change_Trial Balance_Check_MP_Variance_Jan09_After.xls" xfId="6158"/>
    <cellStyle name="W_New Std_Change_Trial Balance_Check_TB For Audit Q 1'52" xfId="6159"/>
    <cellStyle name="W_New Std_Change_Trial Balance_Check_TB For Audit Q 1'52__MP_Variance_Apr09_Adjust" xfId="6160"/>
    <cellStyle name="W_New Std_Change_Trial Balance_Check_TB For Audit Q 1'52_Variance_Apr09 # 1" xfId="6161"/>
    <cellStyle name="W_New Std_Change_Trial Balance_Check_Variance_Apr09 # 1" xfId="6162"/>
    <cellStyle name="W_New Std_Change_Trial Balance_Check_Varince_52.01 " xfId="6163"/>
    <cellStyle name="W_New Std_Change_Trial Balance_Check_ต้นทุนขายสินค้าปี 5051" xfId="6164"/>
    <cellStyle name="W_New Std_Change_Trial Balance_Check_ปรับผลต่าง 51.10 # 4" xfId="6165"/>
    <cellStyle name="W_New Std_Change_Trial Balance_Check_ปรับผลต่าง 51.10 # 4__MP_Variance_Apr09_Adjust" xfId="6166"/>
    <cellStyle name="W_New Std_Change_Trial Balance_Check_ปรับผลต่าง 51.10 # 4_Variance_Apr09 # 1" xfId="6167"/>
    <cellStyle name="W_New Std_Change_Trial Balance_Check_สรุปปรับผลต่าง_After" xfId="6168"/>
    <cellStyle name="W_New Std_Change_Variance_Apr09 # 1" xfId="6169"/>
    <cellStyle name="W_New Std_Change_Varince_52.01 " xfId="6170"/>
    <cellStyle name="W_New Std_Change_ZMR7_11.50-05.51" xfId="6171"/>
    <cellStyle name="W_New Std_Change_ขายน้ำตาล 11.51" xfId="6172"/>
    <cellStyle name="W_New Std_Change_ต้นทุนขายสินค้าปี 5051" xfId="6173"/>
    <cellStyle name="W_New Std_Change_ปรับผลต่าง 51.04_Adjust Q 2'51" xfId="6174"/>
    <cellStyle name="W_New Std_Change_ปรับผลต่าง 51.07" xfId="6175"/>
    <cellStyle name="W_New Std_Change_ปรับผลต่าง 51.07 Edit 1 " xfId="6176"/>
    <cellStyle name="W_New Std_Change_ปรับผลต่าง 51.07_1" xfId="6177"/>
    <cellStyle name="W_New Std_Change_ปรับผลต่าง 51.07_Adjust Q 3'51 " xfId="6178"/>
    <cellStyle name="W_New Std_Change_ปรับผลต่าง 51.07-2" xfId="6179"/>
    <cellStyle name="W_New Std_Change_ปรับผลต่าง 51.09_Review" xfId="6180"/>
    <cellStyle name="W_New Std_Change_ปรับผลต่าง 51.10" xfId="6181"/>
    <cellStyle name="W_New Std_Change_ปรับผลต่าง 51.10 # 3" xfId="6182"/>
    <cellStyle name="W_New Std_Change_ปรับผลต่าง 51.10 # 4" xfId="6183"/>
    <cellStyle name="W_New Std_Change_สรุปปรับผลต่าง_After" xfId="6184"/>
    <cellStyle name="W_NPV-IRR For (Contaminate SeparatorMillA)V2ลูกกลิ้ง12ลูกRotary2set" xfId="9263"/>
    <cellStyle name="W_Package AR_Farmer 5051" xfId="6185"/>
    <cellStyle name="W_Package MP Y'51-FAC (จัดทำ)_After" xfId="6186"/>
    <cellStyle name="W_Re_Building_50_Q 1'51" xfId="6187"/>
    <cellStyle name="W_Re_Building_50_Q 1'51__Audit Adjustment_Y'end  5051" xfId="6188"/>
    <cellStyle name="W_Re_Building_50_Q 1'51__MP_Variance_Apr09_Adjust" xfId="6189"/>
    <cellStyle name="W_Re_Building_50_Q 1'51_1.Revalue Land &amp; Building &amp; Machine_50_Q 4'51" xfId="6190"/>
    <cellStyle name="W_Re_Building_50_Q 1'51_1.Revalue Land &amp; Building &amp; Machine_50_Q 4'51__MP_Variance_Apr09_Adjust" xfId="6191"/>
    <cellStyle name="W_Re_Building_50_Q 1'51_1.Revalue Land &amp; Building &amp; Machine_50_Q 4'51_Variance_Apr09 # 1" xfId="6192"/>
    <cellStyle name="W_Re_Building_50_Q 1'51_6.Revalue 4950_ที่ดิน &amp; ส่วนปป.ที่ดิน_Audit 5051.xls" xfId="6193"/>
    <cellStyle name="W_Re_Building_50_Q 1'51_650300-650321_5051 (จัดทำ)" xfId="6194"/>
    <cellStyle name="W_Re_Building_50_Q 1'51_650300-650321_5051 (จัดทำ)__MP_Variance_Apr09_Adjust" xfId="6195"/>
    <cellStyle name="W_Re_Building_50_Q 1'51_650300-650321_5051 (จัดทำ)_Book1" xfId="6196"/>
    <cellStyle name="W_Re_Building_50_Q 1'51_650300-650321_5051 (จัดทำ)_MP_Variance_Jan09.xls" xfId="6197"/>
    <cellStyle name="W_Re_Building_50_Q 1'51_650300-650321_5051 (จัดทำ)_MP_Variance_Jan09_After.xls" xfId="6198"/>
    <cellStyle name="W_Re_Building_50_Q 1'51_650300-650321_5051 (จัดทำ)_TB For Audit Q 1'52" xfId="6199"/>
    <cellStyle name="W_Re_Building_50_Q 1'51_650300-650321_5051 (จัดทำ)_TB For Audit Q 1'52__MP_Variance_Apr09_Adjust" xfId="6200"/>
    <cellStyle name="W_Re_Building_50_Q 1'51_650300-650321_5051 (จัดทำ)_TB For Audit Q 1'52_Variance_Apr09 # 1" xfId="6201"/>
    <cellStyle name="W_Re_Building_50_Q 1'51_650300-650321_5051 (จัดทำ)_Variance_Apr09 # 1" xfId="6202"/>
    <cellStyle name="W_Re_Building_50_Q 1'51_650300-650321_5051 (จัดทำ)_Varince_52.01 " xfId="6203"/>
    <cellStyle name="W_Re_Building_50_Q 1'51_650300-650321_5051 (จัดทำ)_ขายน้ำตาล 11.51" xfId="6204"/>
    <cellStyle name="W_Re_Building_50_Q 1'51_650300-650321_5051 (จัดทำ)_ต้นทุนขายสินค้าปี 5051" xfId="6205"/>
    <cellStyle name="W_Re_Building_50_Q 1'51_650300-650321_5051 (จัดทำ)_ปรับผลต่าง 51.10 # 3" xfId="6206"/>
    <cellStyle name="W_Re_Building_50_Q 1'51_650300-650321_5051 (จัดทำ)_ปรับผลต่าง 51.10 # 3_Book1" xfId="6207"/>
    <cellStyle name="W_Re_Building_50_Q 1'51_650300-650321_5051 (จัดทำ)_ปรับผลต่าง 51.10 # 3_MP_Variance_Jan09.xls" xfId="6208"/>
    <cellStyle name="W_Re_Building_50_Q 1'51_650300-650321_5051 (จัดทำ)_ปรับผลต่าง 51.10 # 3_Varince_52.01 " xfId="6209"/>
    <cellStyle name="W_Re_Building_50_Q 1'51_650300-650321_5051 (จัดทำ)_ปรับผลต่าง 51.10 # 3_ต้นทุนขายสินค้าปี 5051" xfId="6210"/>
    <cellStyle name="W_Re_Building_50_Q 1'51_650300-650321_5051 (จัดทำ)_ปรับผลต่าง 51.10 # 4" xfId="6211"/>
    <cellStyle name="W_Re_Building_50_Q 1'51_650300-650321_5051 (จัดทำ)_ปรับผลต่าง 51.10 # 4__MP_Variance_Apr09_Adjust" xfId="6212"/>
    <cellStyle name="W_Re_Building_50_Q 1'51_650300-650321_5051 (จัดทำ)_ปรับผลต่าง 51.10 # 4_Variance_Apr09 # 1" xfId="6213"/>
    <cellStyle name="W_Re_Building_50_Q 1'51_650300-650321_5051 (จัดทำ)_สรุปปรับผลต่าง_After" xfId="6214"/>
    <cellStyle name="W_Re_Building_50_Q 1'51_7.Revalue 2550_Machine_Audit 5051_NBV" xfId="6215"/>
    <cellStyle name="W_Re_Building_50_Q 1'51_7.Revalue 2550_Machine_Audit 5051_NBV__MP_Variance_Apr09_Adjust" xfId="6216"/>
    <cellStyle name="W_Re_Building_50_Q 1'51_7.Revalue 2550_Machine_Audit 5051_NBV_Variance_Apr09 # 1" xfId="6217"/>
    <cellStyle name="W_Re_Building_50_Q 1'51_8.Revalue 2550_Machine_Audit 5051_Original Cost" xfId="6218"/>
    <cellStyle name="W_Re_Building_50_Q 1'51_8.Revalue 2550_Machine_Audit 5051_Original Cost__MP_Variance_Apr09_Adjust" xfId="6219"/>
    <cellStyle name="W_Re_Building_50_Q 1'51_8.Revalue 2550_Machine_Audit 5051_Original Cost_Variance_Apr09 # 1" xfId="6220"/>
    <cellStyle name="W_Re_Building_50_Q 1'51_Asset Register as 31.07.51" xfId="6221"/>
    <cellStyle name="W_Re_Building_50_Q 1'51_Asset Register as 31.07.51_FAC_Package for Thai location_Q 3'51(จัดทำ)_after" xfId="6222"/>
    <cellStyle name="W_Re_Building_50_Q 1'51_Asset Register as 31.07.51_FAC_Package for Thai location_Q 3'51(จัดทำ)_after__MP_Variance_Apr09_Adjust" xfId="6223"/>
    <cellStyle name="W_Re_Building_50_Q 1'51_Asset Register as 31.07.51_FAC_Package for Thai location_Q 3'51(จัดทำ)_after_Variance_Apr09 # 1" xfId="6224"/>
    <cellStyle name="W_Re_Building_50_Q 1'51_Asset Register as 31.10.51_After" xfId="6225"/>
    <cellStyle name="W_Re_Building_50_Q 1'51_Asset Register as 31.10.51_After__MP_Variance_Apr09_Adjust" xfId="6226"/>
    <cellStyle name="W_Re_Building_50_Q 1'51_Asset Register as 31.10.51_After_Variance_Apr09 # 1" xfId="6227"/>
    <cellStyle name="W_Re_Building_50_Q 1'51_Audit Adjustment_Y'end  5051" xfId="6228"/>
    <cellStyle name="W_Re_Building_50_Q 1'51_Book1" xfId="6229"/>
    <cellStyle name="W_Re_Building_50_Q 1'51_Book2" xfId="6230"/>
    <cellStyle name="W_Re_Building_50_Q 1'51_Book3" xfId="6231"/>
    <cellStyle name="W_Re_Building_50_Q 1'51_FAC_Package for Thai location_Q 3'51" xfId="6232"/>
    <cellStyle name="W_Re_Building_50_Q 1'51_FAC_Package for Thai location_Q 3'51(จัดทำ)_after" xfId="6233"/>
    <cellStyle name="W_Re_Building_50_Q 1'51_HO_MP_Package for Thai location_Q3" xfId="6234"/>
    <cellStyle name="W_Re_Building_50_Q 1'51_Molasse-NRV" xfId="6235"/>
    <cellStyle name="W_Re_Building_50_Q 1'51_Molasse-NRV_1" xfId="6236"/>
    <cellStyle name="W_Re_Building_50_Q 1'51_Molasse-NRV_Audit Adjustment_Y'end  5051" xfId="6237"/>
    <cellStyle name="W_Re_Building_50_Q 1'51_Molasse-NRV_Book1" xfId="6238"/>
    <cellStyle name="W_Re_Building_50_Q 1'51_Molasse-NRV_MP_Variance_Jan09.xls" xfId="6239"/>
    <cellStyle name="W_Re_Building_50_Q 1'51_Molasse-NRV_TB For Audit Q 1'52" xfId="6240"/>
    <cellStyle name="W_Re_Building_50_Q 1'51_Molasse-NRV_Varince_52.01 " xfId="6241"/>
    <cellStyle name="W_Re_Building_50_Q 1'51_Molasse-NRV_ZMR7_11.50-05.51" xfId="6242"/>
    <cellStyle name="W_Re_Building_50_Q 1'51_Molasse-NRV_ขายน้ำตาล 11.51" xfId="6243"/>
    <cellStyle name="W_Re_Building_50_Q 1'51_Molasse-NRV_ต้นทุนขายสินค้าปี 5051" xfId="6244"/>
    <cellStyle name="W_Re_Building_50_Q 1'51_Molasse-NRV_ปรับผลต่าง 51.07" xfId="6245"/>
    <cellStyle name="W_Re_Building_50_Q 1'51_Molasse-NRV_ปรับผลต่าง 51.07 Edit 1 " xfId="6246"/>
    <cellStyle name="W_Re_Building_50_Q 1'51_Molasse-NRV_ปรับผลต่าง 51.07_1" xfId="6247"/>
    <cellStyle name="W_Re_Building_50_Q 1'51_Molasse-NRV_ปรับผลต่าง 51.07_Adjust Q 3'51 " xfId="6248"/>
    <cellStyle name="W_Re_Building_50_Q 1'51_Molasse-NRV_ปรับผลต่าง 51.07-2" xfId="6249"/>
    <cellStyle name="W_Re_Building_50_Q 1'51_Molasse-NRV_ปรับผลต่าง 51.09_Review" xfId="6250"/>
    <cellStyle name="W_Re_Building_50_Q 1'51_Molasse-NRV_ปรับผลต่าง 51.10" xfId="6251"/>
    <cellStyle name="W_Re_Building_50_Q 1'51_Molasse-NRV_ปรับผลต่าง 51.10 # 3" xfId="6252"/>
    <cellStyle name="W_Re_Building_50_Q 1'51_Molasse-NRV_ปรับผลต่าง 51.10 # 4" xfId="6253"/>
    <cellStyle name="W_Re_Building_50_Q 1'51_MP_Variance_Jan09.xls" xfId="6254"/>
    <cellStyle name="W_Re_Building_50_Q 1'51_MP_Variance_Jan09_After.xls" xfId="6255"/>
    <cellStyle name="W_Re_Building_50_Q 1'51_Package AR_Farmer 5051" xfId="6256"/>
    <cellStyle name="W_Re_Building_50_Q 1'51_Revenue_Molasse" xfId="6257"/>
    <cellStyle name="W_Re_Building_50_Q 1'51_Sheet1" xfId="6258"/>
    <cellStyle name="W_Re_Building_50_Q 1'51_Sheet1__Audit Adjustment_Y'end  5051" xfId="6259"/>
    <cellStyle name="W_Re_Building_50_Q 1'51_Sheet1__MP_Variance_Apr09_Adjust" xfId="6260"/>
    <cellStyle name="W_Re_Building_50_Q 1'51_Sheet1_650300-650321_5051 (จัดทำ)" xfId="6261"/>
    <cellStyle name="W_Re_Building_50_Q 1'51_Sheet1_650300-650321_5051 (จัดทำ)__MP_Variance_Apr09_Adjust" xfId="6262"/>
    <cellStyle name="W_Re_Building_50_Q 1'51_Sheet1_650300-650321_5051 (จัดทำ)_Book1" xfId="6263"/>
    <cellStyle name="W_Re_Building_50_Q 1'51_Sheet1_650300-650321_5051 (จัดทำ)_MP_Variance_Jan09.xls" xfId="6264"/>
    <cellStyle name="W_Re_Building_50_Q 1'51_Sheet1_650300-650321_5051 (จัดทำ)_MP_Variance_Jan09_After.xls" xfId="6265"/>
    <cellStyle name="W_Re_Building_50_Q 1'51_Sheet1_650300-650321_5051 (จัดทำ)_TB For Audit Q 1'52" xfId="6266"/>
    <cellStyle name="W_Re_Building_50_Q 1'51_Sheet1_650300-650321_5051 (จัดทำ)_TB For Audit Q 1'52__MP_Variance_Apr09_Adjust" xfId="6267"/>
    <cellStyle name="W_Re_Building_50_Q 1'51_Sheet1_650300-650321_5051 (จัดทำ)_TB For Audit Q 1'52_Variance_Apr09 # 1" xfId="6268"/>
    <cellStyle name="W_Re_Building_50_Q 1'51_Sheet1_650300-650321_5051 (จัดทำ)_Variance_Apr09 # 1" xfId="6269"/>
    <cellStyle name="W_Re_Building_50_Q 1'51_Sheet1_650300-650321_5051 (จัดทำ)_Varince_52.01 " xfId="6270"/>
    <cellStyle name="W_Re_Building_50_Q 1'51_Sheet1_650300-650321_5051 (จัดทำ)_ขายน้ำตาล 11.51" xfId="6271"/>
    <cellStyle name="W_Re_Building_50_Q 1'51_Sheet1_650300-650321_5051 (จัดทำ)_ต้นทุนขายสินค้าปี 5051" xfId="6272"/>
    <cellStyle name="W_Re_Building_50_Q 1'51_Sheet1_650300-650321_5051 (จัดทำ)_ปรับผลต่าง 51.10 # 3" xfId="6273"/>
    <cellStyle name="W_Re_Building_50_Q 1'51_Sheet1_650300-650321_5051 (จัดทำ)_ปรับผลต่าง 51.10 # 3_Book1" xfId="6274"/>
    <cellStyle name="W_Re_Building_50_Q 1'51_Sheet1_650300-650321_5051 (จัดทำ)_ปรับผลต่าง 51.10 # 3_MP_Variance_Jan09.xls" xfId="6275"/>
    <cellStyle name="W_Re_Building_50_Q 1'51_Sheet1_650300-650321_5051 (จัดทำ)_ปรับผลต่าง 51.10 # 3_Varince_52.01 " xfId="6276"/>
    <cellStyle name="W_Re_Building_50_Q 1'51_Sheet1_650300-650321_5051 (จัดทำ)_ปรับผลต่าง 51.10 # 3_ต้นทุนขายสินค้าปี 5051" xfId="6277"/>
    <cellStyle name="W_Re_Building_50_Q 1'51_Sheet1_650300-650321_5051 (จัดทำ)_ปรับผลต่าง 51.10 # 4" xfId="6278"/>
    <cellStyle name="W_Re_Building_50_Q 1'51_Sheet1_650300-650321_5051 (จัดทำ)_ปรับผลต่าง 51.10 # 4__MP_Variance_Apr09_Adjust" xfId="6279"/>
    <cellStyle name="W_Re_Building_50_Q 1'51_Sheet1_650300-650321_5051 (จัดทำ)_ปรับผลต่าง 51.10 # 4_Variance_Apr09 # 1" xfId="6280"/>
    <cellStyle name="W_Re_Building_50_Q 1'51_Sheet1_650300-650321_5051 (จัดทำ)_สรุปปรับผลต่าง_After" xfId="6281"/>
    <cellStyle name="W_Re_Building_50_Q 1'51_Sheet1_Asset Register as 31.10.51_After" xfId="6282"/>
    <cellStyle name="W_Re_Building_50_Q 1'51_Sheet1_Asset Register as 31.10.51_After__MP_Variance_Apr09_Adjust" xfId="6283"/>
    <cellStyle name="W_Re_Building_50_Q 1'51_Sheet1_Asset Register as 31.10.51_After_Variance_Apr09 # 1" xfId="6284"/>
    <cellStyle name="W_Re_Building_50_Q 1'51_Sheet1_Audit Adjustment_Y'end  5051" xfId="6285"/>
    <cellStyle name="W_Re_Building_50_Q 1'51_Sheet1_Book1" xfId="6286"/>
    <cellStyle name="W_Re_Building_50_Q 1'51_Sheet1_Book2" xfId="6287"/>
    <cellStyle name="W_Re_Building_50_Q 1'51_Sheet1_Book3" xfId="6288"/>
    <cellStyle name="W_Re_Building_50_Q 1'51_Sheet1_FAC_Package for Thai location_Q 3'51" xfId="6289"/>
    <cellStyle name="W_Re_Building_50_Q 1'51_Sheet1_FAC_Package for Thai location_Q 3'51(จัดทำ)_after" xfId="6290"/>
    <cellStyle name="W_Re_Building_50_Q 1'51_Sheet1_HO_MP_Package for Thai location_Q3" xfId="6291"/>
    <cellStyle name="W_Re_Building_50_Q 1'51_Sheet1_MP_Variance_Jan09.xls" xfId="6292"/>
    <cellStyle name="W_Re_Building_50_Q 1'51_Sheet1_MP_Variance_Jan09_After.xls" xfId="6293"/>
    <cellStyle name="W_Re_Building_50_Q 1'51_Sheet1_Package AR_Farmer 5051" xfId="6294"/>
    <cellStyle name="W_Re_Building_50_Q 1'51_Sheet1_TB For Audit Q 1'52" xfId="6295"/>
    <cellStyle name="W_Re_Building_50_Q 1'51_Sheet1_TB For Audit Q 1'52__MP_Variance_Apr09_Adjust" xfId="6296"/>
    <cellStyle name="W_Re_Building_50_Q 1'51_Sheet1_TB For Audit Q 1'52_Variance_Apr09 # 1" xfId="6297"/>
    <cellStyle name="W_Re_Building_50_Q 1'51_Sheet1_Trial Balance 5152_check" xfId="6298"/>
    <cellStyle name="W_Re_Building_50_Q 1'51_Sheet1_Trial Balance 5152_check_1" xfId="6299"/>
    <cellStyle name="W_Re_Building_50_Q 1'51_Sheet1_Trial Balance 5152_check_1__MP_Variance_Apr09_Adjust" xfId="6300"/>
    <cellStyle name="W_Re_Building_50_Q 1'51_Sheet1_Trial Balance 5152_check_1_Variance_Apr09 # 1" xfId="6301"/>
    <cellStyle name="W_Re_Building_50_Q 1'51_Sheet1_Trial Balance 5152_check_2" xfId="6302"/>
    <cellStyle name="W_Re_Building_50_Q 1'51_Sheet1_Trial Balance 5152_check_Book1" xfId="6303"/>
    <cellStyle name="W_Re_Building_50_Q 1'51_Sheet1_Trial Balance 5152_check_MP_Variance_Jan09.xls" xfId="6304"/>
    <cellStyle name="W_Re_Building_50_Q 1'51_Sheet1_Trial Balance 5152_check_Varince_52.01 " xfId="6305"/>
    <cellStyle name="W_Re_Building_50_Q 1'51_Sheet1_Trial Balance 5152_check_ต้นทุนขายสินค้าปี 5051" xfId="6306"/>
    <cellStyle name="W_Re_Building_50_Q 1'51_Sheet1_Trial Balance_Check" xfId="6307"/>
    <cellStyle name="W_Re_Building_50_Q 1'51_Sheet1_Trial Balance_Check__MP_Variance_Apr09_Adjust" xfId="6308"/>
    <cellStyle name="W_Re_Building_50_Q 1'51_Sheet1_Trial Balance_Check_Book1" xfId="6309"/>
    <cellStyle name="W_Re_Building_50_Q 1'51_Sheet1_Trial Balance_Check_MP_Variance_Jan09.xls" xfId="6310"/>
    <cellStyle name="W_Re_Building_50_Q 1'51_Sheet1_Trial Balance_Check_MP_Variance_Jan09_After.xls" xfId="6311"/>
    <cellStyle name="W_Re_Building_50_Q 1'51_Sheet1_Trial Balance_Check_TB For Audit Q 1'52" xfId="6312"/>
    <cellStyle name="W_Re_Building_50_Q 1'51_Sheet1_Trial Balance_Check_TB For Audit Q 1'52__MP_Variance_Apr09_Adjust" xfId="6313"/>
    <cellStyle name="W_Re_Building_50_Q 1'51_Sheet1_Trial Balance_Check_TB For Audit Q 1'52_Variance_Apr09 # 1" xfId="6314"/>
    <cellStyle name="W_Re_Building_50_Q 1'51_Sheet1_Trial Balance_Check_Variance_Apr09 # 1" xfId="6315"/>
    <cellStyle name="W_Re_Building_50_Q 1'51_Sheet1_Trial Balance_Check_Varince_52.01 " xfId="6316"/>
    <cellStyle name="W_Re_Building_50_Q 1'51_Sheet1_Trial Balance_Check_ต้นทุนขายสินค้าปี 5051" xfId="6317"/>
    <cellStyle name="W_Re_Building_50_Q 1'51_Sheet1_Trial Balance_Check_ปรับผลต่าง 51.10 # 4" xfId="6318"/>
    <cellStyle name="W_Re_Building_50_Q 1'51_Sheet1_Trial Balance_Check_ปรับผลต่าง 51.10 # 4__MP_Variance_Apr09_Adjust" xfId="6319"/>
    <cellStyle name="W_Re_Building_50_Q 1'51_Sheet1_Trial Balance_Check_ปรับผลต่าง 51.10 # 4_Variance_Apr09 # 1" xfId="6320"/>
    <cellStyle name="W_Re_Building_50_Q 1'51_Sheet1_Trial Balance_Check_สรุปปรับผลต่าง_After" xfId="6321"/>
    <cellStyle name="W_Re_Building_50_Q 1'51_Sheet1_Variance_Apr09 # 1" xfId="6322"/>
    <cellStyle name="W_Re_Building_50_Q 1'51_Sheet1_Varince_52.01 " xfId="6323"/>
    <cellStyle name="W_Re_Building_50_Q 1'51_Sheet1_ZMR7_11.50-05.51" xfId="6324"/>
    <cellStyle name="W_Re_Building_50_Q 1'51_Sheet1_ขายน้ำตาล 11.51" xfId="6325"/>
    <cellStyle name="W_Re_Building_50_Q 1'51_Sheet1_ต้นทุนขายสินค้าปี 5051" xfId="6326"/>
    <cellStyle name="W_Re_Building_50_Q 1'51_Sheet1_ปรับผลต่าง 51.07" xfId="6327"/>
    <cellStyle name="W_Re_Building_50_Q 1'51_Sheet1_ปรับผลต่าง 51.07 Edit 1 " xfId="6328"/>
    <cellStyle name="W_Re_Building_50_Q 1'51_Sheet1_ปรับผลต่าง 51.07_1" xfId="6329"/>
    <cellStyle name="W_Re_Building_50_Q 1'51_Sheet1_ปรับผลต่าง 51.07_Adjust Q 3'51 " xfId="6330"/>
    <cellStyle name="W_Re_Building_50_Q 1'51_Sheet1_ปรับผลต่าง 51.07-2" xfId="6331"/>
    <cellStyle name="W_Re_Building_50_Q 1'51_Sheet1_ปรับผลต่าง 51.09_Review" xfId="6332"/>
    <cellStyle name="W_Re_Building_50_Q 1'51_Sheet1_ปรับผลต่าง 51.10" xfId="6333"/>
    <cellStyle name="W_Re_Building_50_Q 1'51_Sheet1_ปรับผลต่าง 51.10 # 3" xfId="6334"/>
    <cellStyle name="W_Re_Building_50_Q 1'51_Sheet1_ปรับผลต่าง 51.10 # 4" xfId="6335"/>
    <cellStyle name="W_Re_Building_50_Q 1'51_Sheet1_สรุปปรับผลต่าง_After" xfId="6336"/>
    <cellStyle name="W_Re_Building_50_Q 1'51_TB For Audit Q 1'52" xfId="6337"/>
    <cellStyle name="W_Re_Building_50_Q 1'51_TB For Audit Q 1'52__MP_Variance_Apr09_Adjust" xfId="6338"/>
    <cellStyle name="W_Re_Building_50_Q 1'51_TB For Audit Q 1'52_Variance_Apr09 # 1" xfId="6339"/>
    <cellStyle name="W_Re_Building_50_Q 1'51_Trial Balance 5152_check" xfId="6340"/>
    <cellStyle name="W_Re_Building_50_Q 1'51_Trial Balance 5152_check_1" xfId="6341"/>
    <cellStyle name="W_Re_Building_50_Q 1'51_Trial Balance 5152_check_1__MP_Variance_Apr09_Adjust" xfId="6342"/>
    <cellStyle name="W_Re_Building_50_Q 1'51_Trial Balance 5152_check_1_Variance_Apr09 # 1" xfId="6343"/>
    <cellStyle name="W_Re_Building_50_Q 1'51_Trial Balance 5152_check_2" xfId="6344"/>
    <cellStyle name="W_Re_Building_50_Q 1'51_Trial Balance 5152_check_Book1" xfId="6345"/>
    <cellStyle name="W_Re_Building_50_Q 1'51_Trial Balance 5152_check_MP_Variance_Jan09.xls" xfId="6346"/>
    <cellStyle name="W_Re_Building_50_Q 1'51_Trial Balance 5152_check_Varince_52.01 " xfId="6347"/>
    <cellStyle name="W_Re_Building_50_Q 1'51_Trial Balance 5152_check_ต้นทุนขายสินค้าปี 5051" xfId="6348"/>
    <cellStyle name="W_Re_Building_50_Q 1'51_Trial Balance_Check" xfId="6349"/>
    <cellStyle name="W_Re_Building_50_Q 1'51_Trial Balance_Check__MP_Variance_Apr09_Adjust" xfId="6350"/>
    <cellStyle name="W_Re_Building_50_Q 1'51_Trial Balance_Check_Book1" xfId="6351"/>
    <cellStyle name="W_Re_Building_50_Q 1'51_Trial Balance_Check_MP_Variance_Jan09.xls" xfId="6352"/>
    <cellStyle name="W_Re_Building_50_Q 1'51_Trial Balance_Check_MP_Variance_Jan09_After.xls" xfId="6353"/>
    <cellStyle name="W_Re_Building_50_Q 1'51_Trial Balance_Check_TB For Audit Q 1'52" xfId="6354"/>
    <cellStyle name="W_Re_Building_50_Q 1'51_Trial Balance_Check_TB For Audit Q 1'52__MP_Variance_Apr09_Adjust" xfId="6355"/>
    <cellStyle name="W_Re_Building_50_Q 1'51_Trial Balance_Check_TB For Audit Q 1'52_Variance_Apr09 # 1" xfId="6356"/>
    <cellStyle name="W_Re_Building_50_Q 1'51_Trial Balance_Check_Variance_Apr09 # 1" xfId="6357"/>
    <cellStyle name="W_Re_Building_50_Q 1'51_Trial Balance_Check_Varince_52.01 " xfId="6358"/>
    <cellStyle name="W_Re_Building_50_Q 1'51_Trial Balance_Check_ต้นทุนขายสินค้าปี 5051" xfId="6359"/>
    <cellStyle name="W_Re_Building_50_Q 1'51_Trial Balance_Check_ปรับผลต่าง 51.10 # 4" xfId="6360"/>
    <cellStyle name="W_Re_Building_50_Q 1'51_Trial Balance_Check_ปรับผลต่าง 51.10 # 4__MP_Variance_Apr09_Adjust" xfId="6361"/>
    <cellStyle name="W_Re_Building_50_Q 1'51_Trial Balance_Check_ปรับผลต่าง 51.10 # 4_Variance_Apr09 # 1" xfId="6362"/>
    <cellStyle name="W_Re_Building_50_Q 1'51_Trial Balance_Check_สรุปปรับผลต่าง_After" xfId="6363"/>
    <cellStyle name="W_Re_Building_50_Q 1'51_Variance_Apr09 # 1" xfId="6364"/>
    <cellStyle name="W_Re_Building_50_Q 1'51_Varince_52.01 " xfId="6365"/>
    <cellStyle name="W_Re_Building_50_Q 1'51_ZMR7_11.50-05.51" xfId="6366"/>
    <cellStyle name="W_Re_Building_50_Q 1'51_ขายน้ำตาล 11.51" xfId="6367"/>
    <cellStyle name="W_Re_Building_50_Q 1'51_ต้นทุนขายสินค้าปี 5051" xfId="6368"/>
    <cellStyle name="W_Re_Building_50_Q 1'51_ปรับผลต่าง 51.04_Adjust Q 2'51" xfId="6369"/>
    <cellStyle name="W_Re_Building_50_Q 1'51_ปรับผลต่าง 51.07" xfId="6370"/>
    <cellStyle name="W_Re_Building_50_Q 1'51_ปรับผลต่าง 51.07 Edit 1 " xfId="6371"/>
    <cellStyle name="W_Re_Building_50_Q 1'51_ปรับผลต่าง 51.07_1" xfId="6372"/>
    <cellStyle name="W_Re_Building_50_Q 1'51_ปรับผลต่าง 51.07_Adjust Q 3'51 " xfId="6373"/>
    <cellStyle name="W_Re_Building_50_Q 1'51_ปรับผลต่าง 51.07-2" xfId="6374"/>
    <cellStyle name="W_Re_Building_50_Q 1'51_ปรับผลต่าง 51.09_Review" xfId="6375"/>
    <cellStyle name="W_Re_Building_50_Q 1'51_ปรับผลต่าง 51.10" xfId="6376"/>
    <cellStyle name="W_Re_Building_50_Q 1'51_ปรับผลต่าง 51.10 # 3" xfId="6377"/>
    <cellStyle name="W_Re_Building_50_Q 1'51_ปรับผลต่าง 51.10 # 4" xfId="6378"/>
    <cellStyle name="W_Re_Building_50_Q 1'51_สรุปปรับผลต่าง_After" xfId="6379"/>
    <cellStyle name="W_Re_Machine_50_Q 2'51" xfId="6380"/>
    <cellStyle name="W_Re_Machine_50_Q 2'51_1" xfId="6381"/>
    <cellStyle name="W_Re_Machine_50_Q 2'51_1__Audit Adjustment_Y'end  5051" xfId="6382"/>
    <cellStyle name="W_Re_Machine_50_Q 2'51_1__MP_Variance_Apr09_Adjust" xfId="6383"/>
    <cellStyle name="W_Re_Machine_50_Q 2'51_1_1.Revalue Land &amp; Building &amp; Machine_50_Q 4'51" xfId="6384"/>
    <cellStyle name="W_Re_Machine_50_Q 2'51_1_1.Revalue Land &amp; Building &amp; Machine_50_Q 4'51__MP_Variance_Apr09_Adjust" xfId="6385"/>
    <cellStyle name="W_Re_Machine_50_Q 2'51_1_1.Revalue Land &amp; Building &amp; Machine_50_Q 4'51_Variance_Apr09 # 1" xfId="6386"/>
    <cellStyle name="W_Re_Machine_50_Q 2'51_1_6.Revalue 4950_ที่ดิน &amp; ส่วนปป.ที่ดิน_Audit 5051.xls" xfId="6387"/>
    <cellStyle name="W_Re_Machine_50_Q 2'51_1_650300-650321_5051 (จัดทำ)" xfId="6388"/>
    <cellStyle name="W_Re_Machine_50_Q 2'51_1_650300-650321_5051 (จัดทำ)__MP_Variance_Apr09_Adjust" xfId="6389"/>
    <cellStyle name="W_Re_Machine_50_Q 2'51_1_650300-650321_5051 (จัดทำ)_Book1" xfId="6390"/>
    <cellStyle name="W_Re_Machine_50_Q 2'51_1_650300-650321_5051 (จัดทำ)_MP_Variance_Jan09.xls" xfId="6391"/>
    <cellStyle name="W_Re_Machine_50_Q 2'51_1_650300-650321_5051 (จัดทำ)_MP_Variance_Jan09_After.xls" xfId="6392"/>
    <cellStyle name="W_Re_Machine_50_Q 2'51_1_650300-650321_5051 (จัดทำ)_TB For Audit Q 1'52" xfId="6393"/>
    <cellStyle name="W_Re_Machine_50_Q 2'51_1_650300-650321_5051 (จัดทำ)_TB For Audit Q 1'52__MP_Variance_Apr09_Adjust" xfId="6394"/>
    <cellStyle name="W_Re_Machine_50_Q 2'51_1_650300-650321_5051 (จัดทำ)_TB For Audit Q 1'52_Variance_Apr09 # 1" xfId="6395"/>
    <cellStyle name="W_Re_Machine_50_Q 2'51_1_650300-650321_5051 (จัดทำ)_Variance_Apr09 # 1" xfId="6396"/>
    <cellStyle name="W_Re_Machine_50_Q 2'51_1_650300-650321_5051 (จัดทำ)_Varince_52.01 " xfId="6397"/>
    <cellStyle name="W_Re_Machine_50_Q 2'51_1_650300-650321_5051 (จัดทำ)_ขายน้ำตาล 11.51" xfId="6398"/>
    <cellStyle name="W_Re_Machine_50_Q 2'51_1_650300-650321_5051 (จัดทำ)_ต้นทุนขายสินค้าปี 5051" xfId="6399"/>
    <cellStyle name="W_Re_Machine_50_Q 2'51_1_650300-650321_5051 (จัดทำ)_ปรับผลต่าง 51.10 # 3" xfId="6400"/>
    <cellStyle name="W_Re_Machine_50_Q 2'51_1_650300-650321_5051 (จัดทำ)_ปรับผลต่าง 51.10 # 3_Book1" xfId="6401"/>
    <cellStyle name="W_Re_Machine_50_Q 2'51_1_650300-650321_5051 (จัดทำ)_ปรับผลต่าง 51.10 # 3_MP_Variance_Jan09.xls" xfId="6402"/>
    <cellStyle name="W_Re_Machine_50_Q 2'51_1_650300-650321_5051 (จัดทำ)_ปรับผลต่าง 51.10 # 3_Varince_52.01 " xfId="6403"/>
    <cellStyle name="W_Re_Machine_50_Q 2'51_1_650300-650321_5051 (จัดทำ)_ปรับผลต่าง 51.10 # 3_ต้นทุนขายสินค้าปี 5051" xfId="6404"/>
    <cellStyle name="W_Re_Machine_50_Q 2'51_1_650300-650321_5051 (จัดทำ)_ปรับผลต่าง 51.10 # 4" xfId="6405"/>
    <cellStyle name="W_Re_Machine_50_Q 2'51_1_650300-650321_5051 (จัดทำ)_ปรับผลต่าง 51.10 # 4__MP_Variance_Apr09_Adjust" xfId="6406"/>
    <cellStyle name="W_Re_Machine_50_Q 2'51_1_650300-650321_5051 (จัดทำ)_ปรับผลต่าง 51.10 # 4_Variance_Apr09 # 1" xfId="6407"/>
    <cellStyle name="W_Re_Machine_50_Q 2'51_1_650300-650321_5051 (จัดทำ)_สรุปปรับผลต่าง_After" xfId="6408"/>
    <cellStyle name="W_Re_Machine_50_Q 2'51_1_7.Revalue 2550_Machine_Audit 5051_NBV" xfId="6409"/>
    <cellStyle name="W_Re_Machine_50_Q 2'51_1_7.Revalue 2550_Machine_Audit 5051_NBV__MP_Variance_Apr09_Adjust" xfId="6410"/>
    <cellStyle name="W_Re_Machine_50_Q 2'51_1_7.Revalue 2550_Machine_Audit 5051_NBV_Variance_Apr09 # 1" xfId="6411"/>
    <cellStyle name="W_Re_Machine_50_Q 2'51_1_8.Revalue 2550_Machine_Audit 5051_Original Cost" xfId="6412"/>
    <cellStyle name="W_Re_Machine_50_Q 2'51_1_8.Revalue 2550_Machine_Audit 5051_Original Cost__MP_Variance_Apr09_Adjust" xfId="6413"/>
    <cellStyle name="W_Re_Machine_50_Q 2'51_1_8.Revalue 2550_Machine_Audit 5051_Original Cost_Variance_Apr09 # 1" xfId="6414"/>
    <cellStyle name="W_Re_Machine_50_Q 2'51_1_Asset Register as 31.07.51" xfId="6415"/>
    <cellStyle name="W_Re_Machine_50_Q 2'51_1_Asset Register as 31.07.51_FAC_Package for Thai location_Q 3'51(จัดทำ)_after" xfId="6416"/>
    <cellStyle name="W_Re_Machine_50_Q 2'51_1_Asset Register as 31.07.51_FAC_Package for Thai location_Q 3'51(จัดทำ)_after__MP_Variance_Apr09_Adjust" xfId="6417"/>
    <cellStyle name="W_Re_Machine_50_Q 2'51_1_Asset Register as 31.07.51_FAC_Package for Thai location_Q 3'51(จัดทำ)_after_Variance_Apr09 # 1" xfId="6418"/>
    <cellStyle name="W_Re_Machine_50_Q 2'51_1_Asset Register as 31.10.51_After" xfId="6419"/>
    <cellStyle name="W_Re_Machine_50_Q 2'51_1_Asset Register as 31.10.51_After__MP_Variance_Apr09_Adjust" xfId="6420"/>
    <cellStyle name="W_Re_Machine_50_Q 2'51_1_Asset Register as 31.10.51_After_Variance_Apr09 # 1" xfId="6421"/>
    <cellStyle name="W_Re_Machine_50_Q 2'51_1_Audit Adjustment_Y'end  5051" xfId="6422"/>
    <cellStyle name="W_Re_Machine_50_Q 2'51_1_Book1" xfId="6423"/>
    <cellStyle name="W_Re_Machine_50_Q 2'51_1_Book2" xfId="6424"/>
    <cellStyle name="W_Re_Machine_50_Q 2'51_1_Book3" xfId="6425"/>
    <cellStyle name="W_Re_Machine_50_Q 2'51_1_FAC_Package for Thai location_Q 3'51" xfId="6426"/>
    <cellStyle name="W_Re_Machine_50_Q 2'51_1_FAC_Package for Thai location_Q 3'51(จัดทำ)_after" xfId="6427"/>
    <cellStyle name="W_Re_Machine_50_Q 2'51_1_HO_MP_Package for Thai location_Q3" xfId="6428"/>
    <cellStyle name="W_Re_Machine_50_Q 2'51_1_Molasse-NRV" xfId="6429"/>
    <cellStyle name="W_Re_Machine_50_Q 2'51_1_Molasse-NRV_1" xfId="6430"/>
    <cellStyle name="W_Re_Machine_50_Q 2'51_1_Molasse-NRV_Audit Adjustment_Y'end  5051" xfId="6431"/>
    <cellStyle name="W_Re_Machine_50_Q 2'51_1_Molasse-NRV_Book1" xfId="6432"/>
    <cellStyle name="W_Re_Machine_50_Q 2'51_1_Molasse-NRV_MP_Variance_Jan09.xls" xfId="6433"/>
    <cellStyle name="W_Re_Machine_50_Q 2'51_1_Molasse-NRV_TB For Audit Q 1'52" xfId="6434"/>
    <cellStyle name="W_Re_Machine_50_Q 2'51_1_Molasse-NRV_Varince_52.01 " xfId="6435"/>
    <cellStyle name="W_Re_Machine_50_Q 2'51_1_Molasse-NRV_ZMR7_11.50-05.51" xfId="6436"/>
    <cellStyle name="W_Re_Machine_50_Q 2'51_1_Molasse-NRV_ขายน้ำตาล 11.51" xfId="6437"/>
    <cellStyle name="W_Re_Machine_50_Q 2'51_1_Molasse-NRV_ต้นทุนขายสินค้าปี 5051" xfId="6438"/>
    <cellStyle name="W_Re_Machine_50_Q 2'51_1_Molasse-NRV_ปรับผลต่าง 51.07" xfId="6439"/>
    <cellStyle name="W_Re_Machine_50_Q 2'51_1_Molasse-NRV_ปรับผลต่าง 51.07 Edit 1 " xfId="6440"/>
    <cellStyle name="W_Re_Machine_50_Q 2'51_1_Molasse-NRV_ปรับผลต่าง 51.07_1" xfId="6441"/>
    <cellStyle name="W_Re_Machine_50_Q 2'51_1_Molasse-NRV_ปรับผลต่าง 51.07_Adjust Q 3'51 " xfId="6442"/>
    <cellStyle name="W_Re_Machine_50_Q 2'51_1_Molasse-NRV_ปรับผลต่าง 51.07-2" xfId="6443"/>
    <cellStyle name="W_Re_Machine_50_Q 2'51_1_Molasse-NRV_ปรับผลต่าง 51.09_Review" xfId="6444"/>
    <cellStyle name="W_Re_Machine_50_Q 2'51_1_Molasse-NRV_ปรับผลต่าง 51.10" xfId="6445"/>
    <cellStyle name="W_Re_Machine_50_Q 2'51_1_Molasse-NRV_ปรับผลต่าง 51.10 # 3" xfId="6446"/>
    <cellStyle name="W_Re_Machine_50_Q 2'51_1_Molasse-NRV_ปรับผลต่าง 51.10 # 4" xfId="6447"/>
    <cellStyle name="W_Re_Machine_50_Q 2'51_1_MP_Variance_Jan09.xls" xfId="6448"/>
    <cellStyle name="W_Re_Machine_50_Q 2'51_1_MP_Variance_Jan09_After.xls" xfId="6449"/>
    <cellStyle name="W_Re_Machine_50_Q 2'51_1_Package AR_Farmer 5051" xfId="6450"/>
    <cellStyle name="W_Re_Machine_50_Q 2'51_1_Revenue_Molasse" xfId="6451"/>
    <cellStyle name="W_Re_Machine_50_Q 2'51_1_Sheet1" xfId="6452"/>
    <cellStyle name="W_Re_Machine_50_Q 2'51_1_Sheet1__Audit Adjustment_Y'end  5051" xfId="6453"/>
    <cellStyle name="W_Re_Machine_50_Q 2'51_1_Sheet1__MP_Variance_Apr09_Adjust" xfId="6454"/>
    <cellStyle name="W_Re_Machine_50_Q 2'51_1_Sheet1_650300-650321_5051 (จัดทำ)" xfId="6455"/>
    <cellStyle name="W_Re_Machine_50_Q 2'51_1_Sheet1_650300-650321_5051 (จัดทำ)__MP_Variance_Apr09_Adjust" xfId="6456"/>
    <cellStyle name="W_Re_Machine_50_Q 2'51_1_Sheet1_650300-650321_5051 (จัดทำ)_Book1" xfId="6457"/>
    <cellStyle name="W_Re_Machine_50_Q 2'51_1_Sheet1_650300-650321_5051 (จัดทำ)_MP_Variance_Jan09.xls" xfId="6458"/>
    <cellStyle name="W_Re_Machine_50_Q 2'51_1_Sheet1_650300-650321_5051 (จัดทำ)_MP_Variance_Jan09_After.xls" xfId="6459"/>
    <cellStyle name="W_Re_Machine_50_Q 2'51_1_Sheet1_650300-650321_5051 (จัดทำ)_TB For Audit Q 1'52" xfId="6460"/>
    <cellStyle name="W_Re_Machine_50_Q 2'51_1_Sheet1_650300-650321_5051 (จัดทำ)_TB For Audit Q 1'52__MP_Variance_Apr09_Adjust" xfId="6461"/>
    <cellStyle name="W_Re_Machine_50_Q 2'51_1_Sheet1_650300-650321_5051 (จัดทำ)_TB For Audit Q 1'52_Variance_Apr09 # 1" xfId="6462"/>
    <cellStyle name="W_Re_Machine_50_Q 2'51_1_Sheet1_650300-650321_5051 (จัดทำ)_Variance_Apr09 # 1" xfId="6463"/>
    <cellStyle name="W_Re_Machine_50_Q 2'51_1_Sheet1_650300-650321_5051 (จัดทำ)_Varince_52.01 " xfId="6464"/>
    <cellStyle name="W_Re_Machine_50_Q 2'51_1_Sheet1_650300-650321_5051 (จัดทำ)_ขายน้ำตาล 11.51" xfId="6465"/>
    <cellStyle name="W_Re_Machine_50_Q 2'51_1_Sheet1_650300-650321_5051 (จัดทำ)_ต้นทุนขายสินค้าปี 5051" xfId="6466"/>
    <cellStyle name="W_Re_Machine_50_Q 2'51_1_Sheet1_650300-650321_5051 (จัดทำ)_ปรับผลต่าง 51.10 # 3" xfId="6467"/>
    <cellStyle name="W_Re_Machine_50_Q 2'51_1_Sheet1_650300-650321_5051 (จัดทำ)_ปรับผลต่าง 51.10 # 3_Book1" xfId="6468"/>
    <cellStyle name="W_Re_Machine_50_Q 2'51_1_Sheet1_650300-650321_5051 (จัดทำ)_ปรับผลต่าง 51.10 # 3_MP_Variance_Jan09.xls" xfId="6469"/>
    <cellStyle name="W_Re_Machine_50_Q 2'51_1_Sheet1_650300-650321_5051 (จัดทำ)_ปรับผลต่าง 51.10 # 3_Varince_52.01 " xfId="6470"/>
    <cellStyle name="W_Re_Machine_50_Q 2'51_1_Sheet1_650300-650321_5051 (จัดทำ)_ปรับผลต่าง 51.10 # 3_ต้นทุนขายสินค้าปี 5051" xfId="6471"/>
    <cellStyle name="W_Re_Machine_50_Q 2'51_1_Sheet1_650300-650321_5051 (จัดทำ)_ปรับผลต่าง 51.10 # 4" xfId="6472"/>
    <cellStyle name="W_Re_Machine_50_Q 2'51_1_Sheet1_650300-650321_5051 (จัดทำ)_ปรับผลต่าง 51.10 # 4__MP_Variance_Apr09_Adjust" xfId="6473"/>
    <cellStyle name="W_Re_Machine_50_Q 2'51_1_Sheet1_650300-650321_5051 (จัดทำ)_ปรับผลต่าง 51.10 # 4_Variance_Apr09 # 1" xfId="6474"/>
    <cellStyle name="W_Re_Machine_50_Q 2'51_1_Sheet1_650300-650321_5051 (จัดทำ)_สรุปปรับผลต่าง_After" xfId="6475"/>
    <cellStyle name="W_Re_Machine_50_Q 2'51_1_Sheet1_Asset Register as 31.10.51_After" xfId="6476"/>
    <cellStyle name="W_Re_Machine_50_Q 2'51_1_Sheet1_Asset Register as 31.10.51_After__MP_Variance_Apr09_Adjust" xfId="6477"/>
    <cellStyle name="W_Re_Machine_50_Q 2'51_1_Sheet1_Asset Register as 31.10.51_After_Variance_Apr09 # 1" xfId="6478"/>
    <cellStyle name="W_Re_Machine_50_Q 2'51_1_Sheet1_Audit Adjustment_Y'end  5051" xfId="6479"/>
    <cellStyle name="W_Re_Machine_50_Q 2'51_1_Sheet1_Book1" xfId="6480"/>
    <cellStyle name="W_Re_Machine_50_Q 2'51_1_Sheet1_Book2" xfId="6481"/>
    <cellStyle name="W_Re_Machine_50_Q 2'51_1_Sheet1_Book3" xfId="6482"/>
    <cellStyle name="W_Re_Machine_50_Q 2'51_1_Sheet1_FAC_Package for Thai location_Q 3'51" xfId="6483"/>
    <cellStyle name="W_Re_Machine_50_Q 2'51_1_Sheet1_FAC_Package for Thai location_Q 3'51(จัดทำ)_after" xfId="6484"/>
    <cellStyle name="W_Re_Machine_50_Q 2'51_1_Sheet1_HO_MP_Package for Thai location_Q3" xfId="6485"/>
    <cellStyle name="W_Re_Machine_50_Q 2'51_1_Sheet1_MP_Variance_Jan09.xls" xfId="6486"/>
    <cellStyle name="W_Re_Machine_50_Q 2'51_1_Sheet1_MP_Variance_Jan09_After.xls" xfId="6487"/>
    <cellStyle name="W_Re_Machine_50_Q 2'51_1_Sheet1_Package AR_Farmer 5051" xfId="6488"/>
    <cellStyle name="W_Re_Machine_50_Q 2'51_1_Sheet1_TB For Audit Q 1'52" xfId="6489"/>
    <cellStyle name="W_Re_Machine_50_Q 2'51_1_Sheet1_TB For Audit Q 1'52__MP_Variance_Apr09_Adjust" xfId="6490"/>
    <cellStyle name="W_Re_Machine_50_Q 2'51_1_Sheet1_TB For Audit Q 1'52_Variance_Apr09 # 1" xfId="6491"/>
    <cellStyle name="W_Re_Machine_50_Q 2'51_1_Sheet1_Trial Balance 5152_check" xfId="6492"/>
    <cellStyle name="W_Re_Machine_50_Q 2'51_1_Sheet1_Trial Balance 5152_check_1" xfId="6493"/>
    <cellStyle name="W_Re_Machine_50_Q 2'51_1_Sheet1_Trial Balance 5152_check_1__MP_Variance_Apr09_Adjust" xfId="6494"/>
    <cellStyle name="W_Re_Machine_50_Q 2'51_1_Sheet1_Trial Balance 5152_check_1_Variance_Apr09 # 1" xfId="6495"/>
    <cellStyle name="W_Re_Machine_50_Q 2'51_1_Sheet1_Trial Balance 5152_check_2" xfId="6496"/>
    <cellStyle name="W_Re_Machine_50_Q 2'51_1_Sheet1_Trial Balance 5152_check_Book1" xfId="6497"/>
    <cellStyle name="W_Re_Machine_50_Q 2'51_1_Sheet1_Trial Balance 5152_check_MP_Variance_Jan09.xls" xfId="6498"/>
    <cellStyle name="W_Re_Machine_50_Q 2'51_1_Sheet1_Trial Balance 5152_check_Varince_52.01 " xfId="6499"/>
    <cellStyle name="W_Re_Machine_50_Q 2'51_1_Sheet1_Trial Balance 5152_check_ต้นทุนขายสินค้าปี 5051" xfId="6500"/>
    <cellStyle name="W_Re_Machine_50_Q 2'51_1_Sheet1_Trial Balance_Check" xfId="6501"/>
    <cellStyle name="W_Re_Machine_50_Q 2'51_1_Sheet1_Trial Balance_Check__MP_Variance_Apr09_Adjust" xfId="6502"/>
    <cellStyle name="W_Re_Machine_50_Q 2'51_1_Sheet1_Trial Balance_Check_Book1" xfId="6503"/>
    <cellStyle name="W_Re_Machine_50_Q 2'51_1_Sheet1_Trial Balance_Check_MP_Variance_Jan09.xls" xfId="6504"/>
    <cellStyle name="W_Re_Machine_50_Q 2'51_1_Sheet1_Trial Balance_Check_MP_Variance_Jan09_After.xls" xfId="6505"/>
    <cellStyle name="W_Re_Machine_50_Q 2'51_1_Sheet1_Trial Balance_Check_TB For Audit Q 1'52" xfId="6506"/>
    <cellStyle name="W_Re_Machine_50_Q 2'51_1_Sheet1_Trial Balance_Check_TB For Audit Q 1'52__MP_Variance_Apr09_Adjust" xfId="6507"/>
    <cellStyle name="W_Re_Machine_50_Q 2'51_1_Sheet1_Trial Balance_Check_TB For Audit Q 1'52_Variance_Apr09 # 1" xfId="6508"/>
    <cellStyle name="W_Re_Machine_50_Q 2'51_1_Sheet1_Trial Balance_Check_Variance_Apr09 # 1" xfId="6509"/>
    <cellStyle name="W_Re_Machine_50_Q 2'51_1_Sheet1_Trial Balance_Check_Varince_52.01 " xfId="6510"/>
    <cellStyle name="W_Re_Machine_50_Q 2'51_1_Sheet1_Trial Balance_Check_ต้นทุนขายสินค้าปี 5051" xfId="6511"/>
    <cellStyle name="W_Re_Machine_50_Q 2'51_1_Sheet1_Trial Balance_Check_ปรับผลต่าง 51.10 # 4" xfId="6512"/>
    <cellStyle name="W_Re_Machine_50_Q 2'51_1_Sheet1_Trial Balance_Check_ปรับผลต่าง 51.10 # 4__MP_Variance_Apr09_Adjust" xfId="6513"/>
    <cellStyle name="W_Re_Machine_50_Q 2'51_1_Sheet1_Trial Balance_Check_ปรับผลต่าง 51.10 # 4_Variance_Apr09 # 1" xfId="6514"/>
    <cellStyle name="W_Re_Machine_50_Q 2'51_1_Sheet1_Trial Balance_Check_สรุปปรับผลต่าง_After" xfId="6515"/>
    <cellStyle name="W_Re_Machine_50_Q 2'51_1_Sheet1_Variance_Apr09 # 1" xfId="6516"/>
    <cellStyle name="W_Re_Machine_50_Q 2'51_1_Sheet1_Varince_52.01 " xfId="6517"/>
    <cellStyle name="W_Re_Machine_50_Q 2'51_1_Sheet1_ZMR7_11.50-05.51" xfId="6518"/>
    <cellStyle name="W_Re_Machine_50_Q 2'51_1_Sheet1_ขายน้ำตาล 11.51" xfId="6519"/>
    <cellStyle name="W_Re_Machine_50_Q 2'51_1_Sheet1_ต้นทุนขายสินค้าปี 5051" xfId="6520"/>
    <cellStyle name="W_Re_Machine_50_Q 2'51_1_Sheet1_ปรับผลต่าง 51.07" xfId="6521"/>
    <cellStyle name="W_Re_Machine_50_Q 2'51_1_Sheet1_ปรับผลต่าง 51.07 Edit 1 " xfId="6522"/>
    <cellStyle name="W_Re_Machine_50_Q 2'51_1_Sheet1_ปรับผลต่าง 51.07_1" xfId="6523"/>
    <cellStyle name="W_Re_Machine_50_Q 2'51_1_Sheet1_ปรับผลต่าง 51.07_Adjust Q 3'51 " xfId="6524"/>
    <cellStyle name="W_Re_Machine_50_Q 2'51_1_Sheet1_ปรับผลต่าง 51.07-2" xfId="6525"/>
    <cellStyle name="W_Re_Machine_50_Q 2'51_1_Sheet1_ปรับผลต่าง 51.09_Review" xfId="6526"/>
    <cellStyle name="W_Re_Machine_50_Q 2'51_1_Sheet1_ปรับผลต่าง 51.10" xfId="6527"/>
    <cellStyle name="W_Re_Machine_50_Q 2'51_1_Sheet1_ปรับผลต่าง 51.10 # 3" xfId="6528"/>
    <cellStyle name="W_Re_Machine_50_Q 2'51_1_Sheet1_ปรับผลต่าง 51.10 # 4" xfId="6529"/>
    <cellStyle name="W_Re_Machine_50_Q 2'51_1_Sheet1_สรุปปรับผลต่าง_After" xfId="6530"/>
    <cellStyle name="W_Re_Machine_50_Q 2'51_1_TB For Audit Q 1'52" xfId="6531"/>
    <cellStyle name="W_Re_Machine_50_Q 2'51_1_TB For Audit Q 1'52__MP_Variance_Apr09_Adjust" xfId="6532"/>
    <cellStyle name="W_Re_Machine_50_Q 2'51_1_TB For Audit Q 1'52_Variance_Apr09 # 1" xfId="6533"/>
    <cellStyle name="W_Re_Machine_50_Q 2'51_1_Trial Balance 5152_check" xfId="6534"/>
    <cellStyle name="W_Re_Machine_50_Q 2'51_1_Trial Balance 5152_check_1" xfId="6535"/>
    <cellStyle name="W_Re_Machine_50_Q 2'51_1_Trial Balance 5152_check_1__MP_Variance_Apr09_Adjust" xfId="6536"/>
    <cellStyle name="W_Re_Machine_50_Q 2'51_1_Trial Balance 5152_check_1_Variance_Apr09 # 1" xfId="6537"/>
    <cellStyle name="W_Re_Machine_50_Q 2'51_1_Trial Balance 5152_check_2" xfId="6538"/>
    <cellStyle name="W_Re_Machine_50_Q 2'51_1_Trial Balance 5152_check_Book1" xfId="6539"/>
    <cellStyle name="W_Re_Machine_50_Q 2'51_1_Trial Balance 5152_check_MP_Variance_Jan09.xls" xfId="6540"/>
    <cellStyle name="W_Re_Machine_50_Q 2'51_1_Trial Balance 5152_check_Varince_52.01 " xfId="6541"/>
    <cellStyle name="W_Re_Machine_50_Q 2'51_1_Trial Balance 5152_check_ต้นทุนขายสินค้าปี 5051" xfId="6542"/>
    <cellStyle name="W_Re_Machine_50_Q 2'51_1_Trial Balance_Check" xfId="6543"/>
    <cellStyle name="W_Re_Machine_50_Q 2'51_1_Trial Balance_Check__MP_Variance_Apr09_Adjust" xfId="6544"/>
    <cellStyle name="W_Re_Machine_50_Q 2'51_1_Trial Balance_Check_Book1" xfId="6545"/>
    <cellStyle name="W_Re_Machine_50_Q 2'51_1_Trial Balance_Check_MP_Variance_Jan09.xls" xfId="6546"/>
    <cellStyle name="W_Re_Machine_50_Q 2'51_1_Trial Balance_Check_MP_Variance_Jan09_After.xls" xfId="6547"/>
    <cellStyle name="W_Re_Machine_50_Q 2'51_1_Trial Balance_Check_TB For Audit Q 1'52" xfId="6548"/>
    <cellStyle name="W_Re_Machine_50_Q 2'51_1_Trial Balance_Check_TB For Audit Q 1'52__MP_Variance_Apr09_Adjust" xfId="6549"/>
    <cellStyle name="W_Re_Machine_50_Q 2'51_1_Trial Balance_Check_TB For Audit Q 1'52_Variance_Apr09 # 1" xfId="6550"/>
    <cellStyle name="W_Re_Machine_50_Q 2'51_1_Trial Balance_Check_Variance_Apr09 # 1" xfId="6551"/>
    <cellStyle name="W_Re_Machine_50_Q 2'51_1_Trial Balance_Check_Varince_52.01 " xfId="6552"/>
    <cellStyle name="W_Re_Machine_50_Q 2'51_1_Trial Balance_Check_ต้นทุนขายสินค้าปี 5051" xfId="6553"/>
    <cellStyle name="W_Re_Machine_50_Q 2'51_1_Trial Balance_Check_ปรับผลต่าง 51.10 # 4" xfId="6554"/>
    <cellStyle name="W_Re_Machine_50_Q 2'51_1_Trial Balance_Check_ปรับผลต่าง 51.10 # 4__MP_Variance_Apr09_Adjust" xfId="6555"/>
    <cellStyle name="W_Re_Machine_50_Q 2'51_1_Trial Balance_Check_ปรับผลต่าง 51.10 # 4_Variance_Apr09 # 1" xfId="6556"/>
    <cellStyle name="W_Re_Machine_50_Q 2'51_1_Trial Balance_Check_สรุปปรับผลต่าง_After" xfId="6557"/>
    <cellStyle name="W_Re_Machine_50_Q 2'51_1_Variance_Apr09 # 1" xfId="6558"/>
    <cellStyle name="W_Re_Machine_50_Q 2'51_1_Varince_52.01 " xfId="6559"/>
    <cellStyle name="W_Re_Machine_50_Q 2'51_1_ZMR7_11.50-05.51" xfId="6560"/>
    <cellStyle name="W_Re_Machine_50_Q 2'51_1_ขายน้ำตาล 11.51" xfId="6561"/>
    <cellStyle name="W_Re_Machine_50_Q 2'51_1_ต้นทุนขายสินค้าปี 5051" xfId="6562"/>
    <cellStyle name="W_Re_Machine_50_Q 2'51_1_ปรับผลต่าง 51.04_Adjust Q 2'51" xfId="6563"/>
    <cellStyle name="W_Re_Machine_50_Q 2'51_1_ปรับผลต่าง 51.07" xfId="6564"/>
    <cellStyle name="W_Re_Machine_50_Q 2'51_1_ปรับผลต่าง 51.07 Edit 1 " xfId="6565"/>
    <cellStyle name="W_Re_Machine_50_Q 2'51_1_ปรับผลต่าง 51.07_1" xfId="6566"/>
    <cellStyle name="W_Re_Machine_50_Q 2'51_1_ปรับผลต่าง 51.07_Adjust Q 3'51 " xfId="6567"/>
    <cellStyle name="W_Re_Machine_50_Q 2'51_1_ปรับผลต่าง 51.07-2" xfId="6568"/>
    <cellStyle name="W_Re_Machine_50_Q 2'51_1_ปรับผลต่าง 51.09_Review" xfId="6569"/>
    <cellStyle name="W_Re_Machine_50_Q 2'51_1_ปรับผลต่าง 51.10" xfId="6570"/>
    <cellStyle name="W_Re_Machine_50_Q 2'51_1_ปรับผลต่าง 51.10 # 3" xfId="6571"/>
    <cellStyle name="W_Re_Machine_50_Q 2'51_1_ปรับผลต่าง 51.10 # 4" xfId="6572"/>
    <cellStyle name="W_Re_Machine_50_Q 2'51_1_สรุปปรับผลต่าง_After" xfId="6573"/>
    <cellStyle name="W_Re_Machine_50_Q 2'51_Sheet1" xfId="6574"/>
    <cellStyle name="W_Revalue Land &amp; Building &amp; Machine_50 # 1" xfId="6575"/>
    <cellStyle name="W_Revalue Land &amp; Building &amp; Machine_50 # 1__Audit Adjustment_Y'end  5051" xfId="6576"/>
    <cellStyle name="W_Revalue Land &amp; Building &amp; Machine_50 # 1__MP_Variance_Apr09_Adjust" xfId="6577"/>
    <cellStyle name="W_Revalue Land &amp; Building &amp; Machine_50 # 1_1.Revalue Land &amp; Building &amp; Machine_50_Q 4'51" xfId="6578"/>
    <cellStyle name="W_Revalue Land &amp; Building &amp; Machine_50 # 1_1.Revalue Land &amp; Building &amp; Machine_50_Q 4'51__MP_Variance_Apr09_Adjust" xfId="6579"/>
    <cellStyle name="W_Revalue Land &amp; Building &amp; Machine_50 # 1_1.Revalue Land &amp; Building &amp; Machine_50_Q 4'51_Variance_Apr09 # 1" xfId="6580"/>
    <cellStyle name="W_Revalue Land &amp; Building &amp; Machine_50 # 1_6.Revalue 4950_ที่ดิน &amp; ส่วนปป.ที่ดิน_Audit 5051.xls" xfId="6581"/>
    <cellStyle name="W_Revalue Land &amp; Building &amp; Machine_50 # 1_650300-650321_5051 (จัดทำ)" xfId="6582"/>
    <cellStyle name="W_Revalue Land &amp; Building &amp; Machine_50 # 1_650300-650321_5051 (จัดทำ)__MP_Variance_Apr09_Adjust" xfId="6583"/>
    <cellStyle name="W_Revalue Land &amp; Building &amp; Machine_50 # 1_650300-650321_5051 (จัดทำ)_Book1" xfId="6584"/>
    <cellStyle name="W_Revalue Land &amp; Building &amp; Machine_50 # 1_650300-650321_5051 (จัดทำ)_MP_Variance_Jan09.xls" xfId="6585"/>
    <cellStyle name="W_Revalue Land &amp; Building &amp; Machine_50 # 1_650300-650321_5051 (จัดทำ)_MP_Variance_Jan09_After.xls" xfId="6586"/>
    <cellStyle name="W_Revalue Land &amp; Building &amp; Machine_50 # 1_650300-650321_5051 (จัดทำ)_TB For Audit Q 1'52" xfId="6587"/>
    <cellStyle name="W_Revalue Land &amp; Building &amp; Machine_50 # 1_650300-650321_5051 (จัดทำ)_TB For Audit Q 1'52__MP_Variance_Apr09_Adjust" xfId="6588"/>
    <cellStyle name="W_Revalue Land &amp; Building &amp; Machine_50 # 1_650300-650321_5051 (จัดทำ)_TB For Audit Q 1'52_Variance_Apr09 # 1" xfId="6589"/>
    <cellStyle name="W_Revalue Land &amp; Building &amp; Machine_50 # 1_650300-650321_5051 (จัดทำ)_Variance_Apr09 # 1" xfId="6590"/>
    <cellStyle name="W_Revalue Land &amp; Building &amp; Machine_50 # 1_650300-650321_5051 (จัดทำ)_Varince_52.01 " xfId="6591"/>
    <cellStyle name="W_Revalue Land &amp; Building &amp; Machine_50 # 1_650300-650321_5051 (จัดทำ)_ขายน้ำตาล 11.51" xfId="6592"/>
    <cellStyle name="W_Revalue Land &amp; Building &amp; Machine_50 # 1_650300-650321_5051 (จัดทำ)_ต้นทุนขายสินค้าปี 5051" xfId="6593"/>
    <cellStyle name="W_Revalue Land &amp; Building &amp; Machine_50 # 1_650300-650321_5051 (จัดทำ)_ปรับผลต่าง 51.10 # 3" xfId="6594"/>
    <cellStyle name="W_Revalue Land &amp; Building &amp; Machine_50 # 1_650300-650321_5051 (จัดทำ)_ปรับผลต่าง 51.10 # 3_Book1" xfId="6595"/>
    <cellStyle name="W_Revalue Land &amp; Building &amp; Machine_50 # 1_650300-650321_5051 (จัดทำ)_ปรับผลต่าง 51.10 # 3_MP_Variance_Jan09.xls" xfId="6596"/>
    <cellStyle name="W_Revalue Land &amp; Building &amp; Machine_50 # 1_650300-650321_5051 (จัดทำ)_ปรับผลต่าง 51.10 # 3_Varince_52.01 " xfId="6597"/>
    <cellStyle name="W_Revalue Land &amp; Building &amp; Machine_50 # 1_650300-650321_5051 (จัดทำ)_ปรับผลต่าง 51.10 # 3_ต้นทุนขายสินค้าปี 5051" xfId="6598"/>
    <cellStyle name="W_Revalue Land &amp; Building &amp; Machine_50 # 1_650300-650321_5051 (จัดทำ)_ปรับผลต่าง 51.10 # 4" xfId="6599"/>
    <cellStyle name="W_Revalue Land &amp; Building &amp; Machine_50 # 1_650300-650321_5051 (จัดทำ)_ปรับผลต่าง 51.10 # 4__MP_Variance_Apr09_Adjust" xfId="6600"/>
    <cellStyle name="W_Revalue Land &amp; Building &amp; Machine_50 # 1_650300-650321_5051 (จัดทำ)_ปรับผลต่าง 51.10 # 4_Variance_Apr09 # 1" xfId="6601"/>
    <cellStyle name="W_Revalue Land &amp; Building &amp; Machine_50 # 1_650300-650321_5051 (จัดทำ)_สรุปปรับผลต่าง_After" xfId="6602"/>
    <cellStyle name="W_Revalue Land &amp; Building &amp; Machine_50 # 1_650300-กานต์ " xfId="6603"/>
    <cellStyle name="W_Revalue Land &amp; Building &amp; Machine_50 # 1_650300-กานต์ _1.120400-120600_Details &amp; Aging_31.10.51" xfId="6604"/>
    <cellStyle name="W_Revalue Land &amp; Building &amp; Machine_50 # 1_650300-กานต์ _1.120400-120600_Details &amp; Aging_31.10.51__MP_Variance_Apr09_Adjust" xfId="6605"/>
    <cellStyle name="W_Revalue Land &amp; Building &amp; Machine_50 # 1_650300-กานต์ _1.120400-120600_Details &amp; Aging_31.10.51_Variance_Apr09 # 1" xfId="6606"/>
    <cellStyle name="W_Revalue Land &amp; Building &amp; Machine_50 # 1_650300-กานต์ _Audit Adjustment_Y'end  5051" xfId="6607"/>
    <cellStyle name="W_Revalue Land &amp; Building &amp; Machine_50 # 1_650300-กานต์ _Book1" xfId="6608"/>
    <cellStyle name="W_Revalue Land &amp; Building &amp; Machine_50 # 1_650300-กานต์ _Book2" xfId="6609"/>
    <cellStyle name="W_Revalue Land &amp; Building &amp; Machine_50 # 1_650300-กานต์ _Book3" xfId="6610"/>
    <cellStyle name="W_Revalue Land &amp; Building &amp; Machine_50 # 1_650300-กานต์ _FAC_Package for Thai location_Q 3'51" xfId="6611"/>
    <cellStyle name="W_Revalue Land &amp; Building &amp; Machine_50 # 1_650300-กานต์ _MP_Variance_Jan09.xls" xfId="6612"/>
    <cellStyle name="W_Revalue Land &amp; Building &amp; Machine_50 # 1_650300-กานต์ _TB For Audit Q 1'52" xfId="6613"/>
    <cellStyle name="W_Revalue Land &amp; Building &amp; Machine_50 # 1_650300-กานต์ _Varince_52.01 " xfId="6614"/>
    <cellStyle name="W_Revalue Land &amp; Building &amp; Machine_50 # 1_650300-กานต์ _ขายน้ำตาล 11.51" xfId="6615"/>
    <cellStyle name="W_Revalue Land &amp; Building &amp; Machine_50 # 1_650300-กานต์ _ต้นทุนขายสินค้าปี 5051" xfId="6616"/>
    <cellStyle name="W_Revalue Land &amp; Building &amp; Machine_50 # 1_650300-กานต์ _ปรับผลต่าง 51.07_Adjust Q 3'51 " xfId="6617"/>
    <cellStyle name="W_Revalue Land &amp; Building &amp; Machine_50 # 1_650300-กานต์ _ปรับผลต่าง 51.07_Adjust Q 3'51 __MP_Variance_Apr09_Adjust" xfId="6618"/>
    <cellStyle name="W_Revalue Land &amp; Building &amp; Machine_50 # 1_650300-กานต์ _ปรับผลต่าง 51.07_Adjust Q 3'51 _Variance_Apr09 # 1" xfId="6619"/>
    <cellStyle name="W_Revalue Land &amp; Building &amp; Machine_50 # 1_650300-กานต์ _ปรับผลต่าง 51.09_Review" xfId="6620"/>
    <cellStyle name="W_Revalue Land &amp; Building &amp; Machine_50 # 1_650300-กานต์ _ปรับผลต่าง 51.10" xfId="6621"/>
    <cellStyle name="W_Revalue Land &amp; Building &amp; Machine_50 # 1_650300-กานต์ _ปรับผลต่าง 51.10 # 3" xfId="6622"/>
    <cellStyle name="W_Revalue Land &amp; Building &amp; Machine_50 # 1_650300-กานต์ _ปรับผลต่าง 51.10 # 4" xfId="6623"/>
    <cellStyle name="W_Revalue Land &amp; Building &amp; Machine_50 # 1_7.Revalue 2550_Machine_Audit 5051_NBV" xfId="6624"/>
    <cellStyle name="W_Revalue Land &amp; Building &amp; Machine_50 # 1_7.Revalue 2550_Machine_Audit 5051_NBV__MP_Variance_Apr09_Adjust" xfId="6625"/>
    <cellStyle name="W_Revalue Land &amp; Building &amp; Machine_50 # 1_7.Revalue 2550_Machine_Audit 5051_NBV_Variance_Apr09 # 1" xfId="6626"/>
    <cellStyle name="W_Revalue Land &amp; Building &amp; Machine_50 # 1_8.Revalue 2550_Machine_Audit 5051_Original Cost" xfId="6627"/>
    <cellStyle name="W_Revalue Land &amp; Building &amp; Machine_50 # 1_8.Revalue 2550_Machine_Audit 5051_Original Cost__MP_Variance_Apr09_Adjust" xfId="6628"/>
    <cellStyle name="W_Revalue Land &amp; Building &amp; Machine_50 # 1_8.Revalue 2550_Machine_Audit 5051_Original Cost_Variance_Apr09 # 1" xfId="6629"/>
    <cellStyle name="W_Revalue Land &amp; Building &amp; Machine_50 # 1_Asset Register as 31.07.51" xfId="6630"/>
    <cellStyle name="W_Revalue Land &amp; Building &amp; Machine_50 # 1_Asset Register as 31.07.51_FAC_Package for Thai location_Q 3'51(จัดทำ)_after" xfId="6631"/>
    <cellStyle name="W_Revalue Land &amp; Building &amp; Machine_50 # 1_Asset Register as 31.07.51_FAC_Package for Thai location_Q 3'51(จัดทำ)_after__MP_Variance_Apr09_Adjust" xfId="6632"/>
    <cellStyle name="W_Revalue Land &amp; Building &amp; Machine_50 # 1_Asset Register as 31.07.51_FAC_Package for Thai location_Q 3'51(จัดทำ)_after_Variance_Apr09 # 1" xfId="6633"/>
    <cellStyle name="W_Revalue Land &amp; Building &amp; Machine_50 # 1_Asset Register as 31.10.51_After" xfId="6634"/>
    <cellStyle name="W_Revalue Land &amp; Building &amp; Machine_50 # 1_Asset Register as 31.10.51_After__MP_Variance_Apr09_Adjust" xfId="6635"/>
    <cellStyle name="W_Revalue Land &amp; Building &amp; Machine_50 # 1_Asset Register as 31.10.51_After_Variance_Apr09 # 1" xfId="6636"/>
    <cellStyle name="W_Revalue Land &amp; Building &amp; Machine_50 # 1_Audit Adjustment_Y'end  5051" xfId="6637"/>
    <cellStyle name="W_Revalue Land &amp; Building &amp; Machine_50 # 1_Book1" xfId="6638"/>
    <cellStyle name="W_Revalue Land &amp; Building &amp; Machine_50 # 1_Book2" xfId="6639"/>
    <cellStyle name="W_Revalue Land &amp; Building &amp; Machine_50 # 1_Book3" xfId="6640"/>
    <cellStyle name="W_Revalue Land &amp; Building &amp; Machine_50 # 1_FAC_Package for Thai location_Q 3'51" xfId="6641"/>
    <cellStyle name="W_Revalue Land &amp; Building &amp; Machine_50 # 1_FAC_Package for Thai location_Q 3'51(จัดทำ)_after" xfId="6642"/>
    <cellStyle name="W_Revalue Land &amp; Building &amp; Machine_50 # 1_HO_MP_Package for Thai location_Q3" xfId="6643"/>
    <cellStyle name="W_Revalue Land &amp; Building &amp; Machine_50 # 1_Molasse-NRV" xfId="6644"/>
    <cellStyle name="W_Revalue Land &amp; Building &amp; Machine_50 # 1_Molasse-NRV_1" xfId="6645"/>
    <cellStyle name="W_Revalue Land &amp; Building &amp; Machine_50 # 1_Molasse-NRV_Audit Adjustment_Y'end  5051" xfId="6646"/>
    <cellStyle name="W_Revalue Land &amp; Building &amp; Machine_50 # 1_Molasse-NRV_Book1" xfId="6647"/>
    <cellStyle name="W_Revalue Land &amp; Building &amp; Machine_50 # 1_Molasse-NRV_MP_Variance_Jan09.xls" xfId="6648"/>
    <cellStyle name="W_Revalue Land &amp; Building &amp; Machine_50 # 1_Molasse-NRV_TB For Audit Q 1'52" xfId="6649"/>
    <cellStyle name="W_Revalue Land &amp; Building &amp; Machine_50 # 1_Molasse-NRV_Varince_52.01 " xfId="6650"/>
    <cellStyle name="W_Revalue Land &amp; Building &amp; Machine_50 # 1_Molasse-NRV_ZMR7_11.50-05.51" xfId="6651"/>
    <cellStyle name="W_Revalue Land &amp; Building &amp; Machine_50 # 1_Molasse-NRV_ขายน้ำตาล 11.51" xfId="6652"/>
    <cellStyle name="W_Revalue Land &amp; Building &amp; Machine_50 # 1_Molasse-NRV_ต้นทุนขายสินค้าปี 5051" xfId="6653"/>
    <cellStyle name="W_Revalue Land &amp; Building &amp; Machine_50 # 1_Molasse-NRV_ปรับผลต่าง 51.07" xfId="6654"/>
    <cellStyle name="W_Revalue Land &amp; Building &amp; Machine_50 # 1_Molasse-NRV_ปรับผลต่าง 51.07 Edit 1 " xfId="6655"/>
    <cellStyle name="W_Revalue Land &amp; Building &amp; Machine_50 # 1_Molasse-NRV_ปรับผลต่าง 51.07_1" xfId="6656"/>
    <cellStyle name="W_Revalue Land &amp; Building &amp; Machine_50 # 1_Molasse-NRV_ปรับผลต่าง 51.07_Adjust Q 3'51 " xfId="6657"/>
    <cellStyle name="W_Revalue Land &amp; Building &amp; Machine_50 # 1_Molasse-NRV_ปรับผลต่าง 51.07-2" xfId="6658"/>
    <cellStyle name="W_Revalue Land &amp; Building &amp; Machine_50 # 1_Molasse-NRV_ปรับผลต่าง 51.09_Review" xfId="6659"/>
    <cellStyle name="W_Revalue Land &amp; Building &amp; Machine_50 # 1_Molasse-NRV_ปรับผลต่าง 51.10" xfId="6660"/>
    <cellStyle name="W_Revalue Land &amp; Building &amp; Machine_50 # 1_Molasse-NRV_ปรับผลต่าง 51.10 # 3" xfId="6661"/>
    <cellStyle name="W_Revalue Land &amp; Building &amp; Machine_50 # 1_Molasse-NRV_ปรับผลต่าง 51.10 # 4" xfId="6662"/>
    <cellStyle name="W_Revalue Land &amp; Building &amp; Machine_50 # 1_MP_Variance_Jan09.xls" xfId="6663"/>
    <cellStyle name="W_Revalue Land &amp; Building &amp; Machine_50 # 1_MP_Variance_Jan09_After.xls" xfId="6664"/>
    <cellStyle name="W_Revalue Land &amp; Building &amp; Machine_50 # 1_Package AR_Farmer 5051" xfId="6665"/>
    <cellStyle name="W_Revalue Land &amp; Building &amp; Machine_50 # 1_Revenue_Molasse" xfId="6666"/>
    <cellStyle name="W_Revalue Land &amp; Building &amp; Machine_50 # 1_Sheet1" xfId="6667"/>
    <cellStyle name="W_Revalue Land &amp; Building &amp; Machine_50 # 1_Sheet1__Audit Adjustment_Y'end  5051" xfId="6668"/>
    <cellStyle name="W_Revalue Land &amp; Building &amp; Machine_50 # 1_Sheet1__MP_Variance_Apr09_Adjust" xfId="6669"/>
    <cellStyle name="W_Revalue Land &amp; Building &amp; Machine_50 # 1_Sheet1_650300-650321_5051 (จัดทำ)" xfId="6670"/>
    <cellStyle name="W_Revalue Land &amp; Building &amp; Machine_50 # 1_Sheet1_650300-650321_5051 (จัดทำ)__MP_Variance_Apr09_Adjust" xfId="6671"/>
    <cellStyle name="W_Revalue Land &amp; Building &amp; Machine_50 # 1_Sheet1_650300-650321_5051 (จัดทำ)_Book1" xfId="6672"/>
    <cellStyle name="W_Revalue Land &amp; Building &amp; Machine_50 # 1_Sheet1_650300-650321_5051 (จัดทำ)_MP_Variance_Jan09.xls" xfId="6673"/>
    <cellStyle name="W_Revalue Land &amp; Building &amp; Machine_50 # 1_Sheet1_650300-650321_5051 (จัดทำ)_MP_Variance_Jan09_After.xls" xfId="6674"/>
    <cellStyle name="W_Revalue Land &amp; Building &amp; Machine_50 # 1_Sheet1_650300-650321_5051 (จัดทำ)_TB For Audit Q 1'52" xfId="6675"/>
    <cellStyle name="W_Revalue Land &amp; Building &amp; Machine_50 # 1_Sheet1_650300-650321_5051 (จัดทำ)_TB For Audit Q 1'52__MP_Variance_Apr09_Adjust" xfId="6676"/>
    <cellStyle name="W_Revalue Land &amp; Building &amp; Machine_50 # 1_Sheet1_650300-650321_5051 (จัดทำ)_TB For Audit Q 1'52_Variance_Apr09 # 1" xfId="6677"/>
    <cellStyle name="W_Revalue Land &amp; Building &amp; Machine_50 # 1_Sheet1_650300-650321_5051 (จัดทำ)_Variance_Apr09 # 1" xfId="6678"/>
    <cellStyle name="W_Revalue Land &amp; Building &amp; Machine_50 # 1_Sheet1_650300-650321_5051 (จัดทำ)_Varince_52.01 " xfId="6679"/>
    <cellStyle name="W_Revalue Land &amp; Building &amp; Machine_50 # 1_Sheet1_650300-650321_5051 (จัดทำ)_ขายน้ำตาล 11.51" xfId="6680"/>
    <cellStyle name="W_Revalue Land &amp; Building &amp; Machine_50 # 1_Sheet1_650300-650321_5051 (จัดทำ)_ต้นทุนขายสินค้าปี 5051" xfId="6681"/>
    <cellStyle name="W_Revalue Land &amp; Building &amp; Machine_50 # 1_Sheet1_650300-650321_5051 (จัดทำ)_ปรับผลต่าง 51.10 # 3" xfId="6682"/>
    <cellStyle name="W_Revalue Land &amp; Building &amp; Machine_50 # 1_Sheet1_650300-650321_5051 (จัดทำ)_ปรับผลต่าง 51.10 # 3_Book1" xfId="6683"/>
    <cellStyle name="W_Revalue Land &amp; Building &amp; Machine_50 # 1_Sheet1_650300-650321_5051 (จัดทำ)_ปรับผลต่าง 51.10 # 3_MP_Variance_Jan09.xls" xfId="6684"/>
    <cellStyle name="W_Revalue Land &amp; Building &amp; Machine_50 # 1_Sheet1_650300-650321_5051 (จัดทำ)_ปรับผลต่าง 51.10 # 3_Varince_52.01 " xfId="6685"/>
    <cellStyle name="W_Revalue Land &amp; Building &amp; Machine_50 # 1_Sheet1_650300-650321_5051 (จัดทำ)_ปรับผลต่าง 51.10 # 3_ต้นทุนขายสินค้าปี 5051" xfId="6686"/>
    <cellStyle name="W_Revalue Land &amp; Building &amp; Machine_50 # 1_Sheet1_650300-650321_5051 (จัดทำ)_ปรับผลต่าง 51.10 # 4" xfId="6687"/>
    <cellStyle name="W_Revalue Land &amp; Building &amp; Machine_50 # 1_Sheet1_650300-650321_5051 (จัดทำ)_ปรับผลต่าง 51.10 # 4__MP_Variance_Apr09_Adjust" xfId="6688"/>
    <cellStyle name="W_Revalue Land &amp; Building &amp; Machine_50 # 1_Sheet1_650300-650321_5051 (จัดทำ)_ปรับผลต่าง 51.10 # 4_Variance_Apr09 # 1" xfId="6689"/>
    <cellStyle name="W_Revalue Land &amp; Building &amp; Machine_50 # 1_Sheet1_650300-650321_5051 (จัดทำ)_สรุปปรับผลต่าง_After" xfId="6690"/>
    <cellStyle name="W_Revalue Land &amp; Building &amp; Machine_50 # 1_Sheet1_Asset Register as 31.10.51_After" xfId="6691"/>
    <cellStyle name="W_Revalue Land &amp; Building &amp; Machine_50 # 1_Sheet1_Asset Register as 31.10.51_After__MP_Variance_Apr09_Adjust" xfId="6692"/>
    <cellStyle name="W_Revalue Land &amp; Building &amp; Machine_50 # 1_Sheet1_Asset Register as 31.10.51_After_Variance_Apr09 # 1" xfId="6693"/>
    <cellStyle name="W_Revalue Land &amp; Building &amp; Machine_50 # 1_Sheet1_Audit Adjustment_Y'end  5051" xfId="6694"/>
    <cellStyle name="W_Revalue Land &amp; Building &amp; Machine_50 # 1_Sheet1_Book1" xfId="6695"/>
    <cellStyle name="W_Revalue Land &amp; Building &amp; Machine_50 # 1_Sheet1_Book2" xfId="6696"/>
    <cellStyle name="W_Revalue Land &amp; Building &amp; Machine_50 # 1_Sheet1_Book3" xfId="6697"/>
    <cellStyle name="W_Revalue Land &amp; Building &amp; Machine_50 # 1_Sheet1_FAC_Package for Thai location_Q 3'51" xfId="6698"/>
    <cellStyle name="W_Revalue Land &amp; Building &amp; Machine_50 # 1_Sheet1_FAC_Package for Thai location_Q 3'51(จัดทำ)_after" xfId="6699"/>
    <cellStyle name="W_Revalue Land &amp; Building &amp; Machine_50 # 1_Sheet1_HO_MP_Package for Thai location_Q3" xfId="6700"/>
    <cellStyle name="W_Revalue Land &amp; Building &amp; Machine_50 # 1_Sheet1_MP_Variance_Jan09.xls" xfId="6701"/>
    <cellStyle name="W_Revalue Land &amp; Building &amp; Machine_50 # 1_Sheet1_MP_Variance_Jan09_After.xls" xfId="6702"/>
    <cellStyle name="W_Revalue Land &amp; Building &amp; Machine_50 # 1_Sheet1_Package AR_Farmer 5051" xfId="6703"/>
    <cellStyle name="W_Revalue Land &amp; Building &amp; Machine_50 # 1_Sheet1_TB For Audit Q 1'52" xfId="6704"/>
    <cellStyle name="W_Revalue Land &amp; Building &amp; Machine_50 # 1_Sheet1_TB For Audit Q 1'52__MP_Variance_Apr09_Adjust" xfId="6705"/>
    <cellStyle name="W_Revalue Land &amp; Building &amp; Machine_50 # 1_Sheet1_TB For Audit Q 1'52_Variance_Apr09 # 1" xfId="6706"/>
    <cellStyle name="W_Revalue Land &amp; Building &amp; Machine_50 # 1_Sheet1_Trial Balance 5152_check" xfId="6707"/>
    <cellStyle name="W_Revalue Land &amp; Building &amp; Machine_50 # 1_Sheet1_Trial Balance 5152_check_1" xfId="6708"/>
    <cellStyle name="W_Revalue Land &amp; Building &amp; Machine_50 # 1_Sheet1_Trial Balance 5152_check_1__MP_Variance_Apr09_Adjust" xfId="6709"/>
    <cellStyle name="W_Revalue Land &amp; Building &amp; Machine_50 # 1_Sheet1_Trial Balance 5152_check_1_Variance_Apr09 # 1" xfId="6710"/>
    <cellStyle name="W_Revalue Land &amp; Building &amp; Machine_50 # 1_Sheet1_Trial Balance 5152_check_2" xfId="6711"/>
    <cellStyle name="W_Revalue Land &amp; Building &amp; Machine_50 # 1_Sheet1_Trial Balance 5152_check_Book1" xfId="6712"/>
    <cellStyle name="W_Revalue Land &amp; Building &amp; Machine_50 # 1_Sheet1_Trial Balance 5152_check_MP_Variance_Jan09.xls" xfId="6713"/>
    <cellStyle name="W_Revalue Land &amp; Building &amp; Machine_50 # 1_Sheet1_Trial Balance 5152_check_Varince_52.01 " xfId="6714"/>
    <cellStyle name="W_Revalue Land &amp; Building &amp; Machine_50 # 1_Sheet1_Trial Balance 5152_check_ต้นทุนขายสินค้าปี 5051" xfId="6715"/>
    <cellStyle name="W_Revalue Land &amp; Building &amp; Machine_50 # 1_Sheet1_Trial Balance_Check" xfId="6716"/>
    <cellStyle name="W_Revalue Land &amp; Building &amp; Machine_50 # 1_Sheet1_Trial Balance_Check__MP_Variance_Apr09_Adjust" xfId="6717"/>
    <cellStyle name="W_Revalue Land &amp; Building &amp; Machine_50 # 1_Sheet1_Trial Balance_Check_Book1" xfId="6718"/>
    <cellStyle name="W_Revalue Land &amp; Building &amp; Machine_50 # 1_Sheet1_Trial Balance_Check_MP_Variance_Jan09.xls" xfId="6719"/>
    <cellStyle name="W_Revalue Land &amp; Building &amp; Machine_50 # 1_Sheet1_Trial Balance_Check_MP_Variance_Jan09_After.xls" xfId="6720"/>
    <cellStyle name="W_Revalue Land &amp; Building &amp; Machine_50 # 1_Sheet1_Trial Balance_Check_TB For Audit Q 1'52" xfId="6721"/>
    <cellStyle name="W_Revalue Land &amp; Building &amp; Machine_50 # 1_Sheet1_Trial Balance_Check_TB For Audit Q 1'52__MP_Variance_Apr09_Adjust" xfId="6722"/>
    <cellStyle name="W_Revalue Land &amp; Building &amp; Machine_50 # 1_Sheet1_Trial Balance_Check_TB For Audit Q 1'52_Variance_Apr09 # 1" xfId="6723"/>
    <cellStyle name="W_Revalue Land &amp; Building &amp; Machine_50 # 1_Sheet1_Trial Balance_Check_Variance_Apr09 # 1" xfId="6724"/>
    <cellStyle name="W_Revalue Land &amp; Building &amp; Machine_50 # 1_Sheet1_Trial Balance_Check_Varince_52.01 " xfId="6725"/>
    <cellStyle name="W_Revalue Land &amp; Building &amp; Machine_50 # 1_Sheet1_Trial Balance_Check_ต้นทุนขายสินค้าปี 5051" xfId="6726"/>
    <cellStyle name="W_Revalue Land &amp; Building &amp; Machine_50 # 1_Sheet1_Trial Balance_Check_ปรับผลต่าง 51.10 # 4" xfId="6727"/>
    <cellStyle name="W_Revalue Land &amp; Building &amp; Machine_50 # 1_Sheet1_Trial Balance_Check_ปรับผลต่าง 51.10 # 4__MP_Variance_Apr09_Adjust" xfId="6728"/>
    <cellStyle name="W_Revalue Land &amp; Building &amp; Machine_50 # 1_Sheet1_Trial Balance_Check_ปรับผลต่าง 51.10 # 4_Variance_Apr09 # 1" xfId="6729"/>
    <cellStyle name="W_Revalue Land &amp; Building &amp; Machine_50 # 1_Sheet1_Trial Balance_Check_สรุปปรับผลต่าง_After" xfId="6730"/>
    <cellStyle name="W_Revalue Land &amp; Building &amp; Machine_50 # 1_Sheet1_Variance_Apr09 # 1" xfId="6731"/>
    <cellStyle name="W_Revalue Land &amp; Building &amp; Machine_50 # 1_Sheet1_Varince_52.01 " xfId="6732"/>
    <cellStyle name="W_Revalue Land &amp; Building &amp; Machine_50 # 1_Sheet1_ZMR7_11.50-05.51" xfId="6733"/>
    <cellStyle name="W_Revalue Land &amp; Building &amp; Machine_50 # 1_Sheet1_ขายน้ำตาล 11.51" xfId="6734"/>
    <cellStyle name="W_Revalue Land &amp; Building &amp; Machine_50 # 1_Sheet1_ต้นทุนขายสินค้าปี 5051" xfId="6735"/>
    <cellStyle name="W_Revalue Land &amp; Building &amp; Machine_50 # 1_Sheet1_ปรับผลต่าง 51.07" xfId="6736"/>
    <cellStyle name="W_Revalue Land &amp; Building &amp; Machine_50 # 1_Sheet1_ปรับผลต่าง 51.07 Edit 1 " xfId="6737"/>
    <cellStyle name="W_Revalue Land &amp; Building &amp; Machine_50 # 1_Sheet1_ปรับผลต่าง 51.07_1" xfId="6738"/>
    <cellStyle name="W_Revalue Land &amp; Building &amp; Machine_50 # 1_Sheet1_ปรับผลต่าง 51.07_Adjust Q 3'51 " xfId="6739"/>
    <cellStyle name="W_Revalue Land &amp; Building &amp; Machine_50 # 1_Sheet1_ปรับผลต่าง 51.07-2" xfId="6740"/>
    <cellStyle name="W_Revalue Land &amp; Building &amp; Machine_50 # 1_Sheet1_ปรับผลต่าง 51.09_Review" xfId="6741"/>
    <cellStyle name="W_Revalue Land &amp; Building &amp; Machine_50 # 1_Sheet1_ปรับผลต่าง 51.10" xfId="6742"/>
    <cellStyle name="W_Revalue Land &amp; Building &amp; Machine_50 # 1_Sheet1_ปรับผลต่าง 51.10 # 3" xfId="6743"/>
    <cellStyle name="W_Revalue Land &amp; Building &amp; Machine_50 # 1_Sheet1_ปรับผลต่าง 51.10 # 4" xfId="6744"/>
    <cellStyle name="W_Revalue Land &amp; Building &amp; Machine_50 # 1_Sheet1_สรุปปรับผลต่าง_After" xfId="6745"/>
    <cellStyle name="W_Revalue Land &amp; Building &amp; Machine_50 # 1_TB For Audit Q 1'52" xfId="6746"/>
    <cellStyle name="W_Revalue Land &amp; Building &amp; Machine_50 # 1_TB For Audit Q 1'52__MP_Variance_Apr09_Adjust" xfId="6747"/>
    <cellStyle name="W_Revalue Land &amp; Building &amp; Machine_50 # 1_TB For Audit Q 1'52_Variance_Apr09 # 1" xfId="6748"/>
    <cellStyle name="W_Revalue Land &amp; Building &amp; Machine_50 # 1_Trial Balance 5152_check" xfId="6749"/>
    <cellStyle name="W_Revalue Land &amp; Building &amp; Machine_50 # 1_Trial Balance 5152_check_1" xfId="6750"/>
    <cellStyle name="W_Revalue Land &amp; Building &amp; Machine_50 # 1_Trial Balance 5152_check_1__MP_Variance_Apr09_Adjust" xfId="6751"/>
    <cellStyle name="W_Revalue Land &amp; Building &amp; Machine_50 # 1_Trial Balance 5152_check_1_Variance_Apr09 # 1" xfId="6752"/>
    <cellStyle name="W_Revalue Land &amp; Building &amp; Machine_50 # 1_Trial Balance 5152_check_2" xfId="6753"/>
    <cellStyle name="W_Revalue Land &amp; Building &amp; Machine_50 # 1_Trial Balance 5152_check_Book1" xfId="6754"/>
    <cellStyle name="W_Revalue Land &amp; Building &amp; Machine_50 # 1_Trial Balance 5152_check_MP_Variance_Jan09.xls" xfId="6755"/>
    <cellStyle name="W_Revalue Land &amp; Building &amp; Machine_50 # 1_Trial Balance 5152_check_Varince_52.01 " xfId="6756"/>
    <cellStyle name="W_Revalue Land &amp; Building &amp; Machine_50 # 1_Trial Balance 5152_check_ต้นทุนขายสินค้าปี 5051" xfId="6757"/>
    <cellStyle name="W_Revalue Land &amp; Building &amp; Machine_50 # 1_Trial Balance_Check" xfId="6758"/>
    <cellStyle name="W_Revalue Land &amp; Building &amp; Machine_50 # 1_Trial Balance_Check__MP_Variance_Apr09_Adjust" xfId="6759"/>
    <cellStyle name="W_Revalue Land &amp; Building &amp; Machine_50 # 1_Trial Balance_Check_Book1" xfId="6760"/>
    <cellStyle name="W_Revalue Land &amp; Building &amp; Machine_50 # 1_Trial Balance_Check_MP_Variance_Jan09.xls" xfId="6761"/>
    <cellStyle name="W_Revalue Land &amp; Building &amp; Machine_50 # 1_Trial Balance_Check_MP_Variance_Jan09_After.xls" xfId="6762"/>
    <cellStyle name="W_Revalue Land &amp; Building &amp; Machine_50 # 1_Trial Balance_Check_TB For Audit Q 1'52" xfId="6763"/>
    <cellStyle name="W_Revalue Land &amp; Building &amp; Machine_50 # 1_Trial Balance_Check_TB For Audit Q 1'52__MP_Variance_Apr09_Adjust" xfId="6764"/>
    <cellStyle name="W_Revalue Land &amp; Building &amp; Machine_50 # 1_Trial Balance_Check_TB For Audit Q 1'52_Variance_Apr09 # 1" xfId="6765"/>
    <cellStyle name="W_Revalue Land &amp; Building &amp; Machine_50 # 1_Trial Balance_Check_Variance_Apr09 # 1" xfId="6766"/>
    <cellStyle name="W_Revalue Land &amp; Building &amp; Machine_50 # 1_Trial Balance_Check_Varince_52.01 " xfId="6767"/>
    <cellStyle name="W_Revalue Land &amp; Building &amp; Machine_50 # 1_Trial Balance_Check_ต้นทุนขายสินค้าปี 5051" xfId="6768"/>
    <cellStyle name="W_Revalue Land &amp; Building &amp; Machine_50 # 1_Trial Balance_Check_ปรับผลต่าง 51.10 # 4" xfId="6769"/>
    <cellStyle name="W_Revalue Land &amp; Building &amp; Machine_50 # 1_Trial Balance_Check_ปรับผลต่าง 51.10 # 4__MP_Variance_Apr09_Adjust" xfId="6770"/>
    <cellStyle name="W_Revalue Land &amp; Building &amp; Machine_50 # 1_Trial Balance_Check_ปรับผลต่าง 51.10 # 4_Variance_Apr09 # 1" xfId="6771"/>
    <cellStyle name="W_Revalue Land &amp; Building &amp; Machine_50 # 1_Trial Balance_Check_สรุปปรับผลต่าง_After" xfId="6772"/>
    <cellStyle name="W_Revalue Land &amp; Building &amp; Machine_50 # 1_Variance_Apr09 # 1" xfId="6773"/>
    <cellStyle name="W_Revalue Land &amp; Building &amp; Machine_50 # 1_Varince_52.01 " xfId="6774"/>
    <cellStyle name="W_Revalue Land &amp; Building &amp; Machine_50 # 1_ZMR7_11.50-05.51" xfId="6775"/>
    <cellStyle name="W_Revalue Land &amp; Building &amp; Machine_50 # 1_ขายน้ำตาล 11.51" xfId="6776"/>
    <cellStyle name="W_Revalue Land &amp; Building &amp; Machine_50 # 1_ต้นทุนขายสินค้าปี 5051" xfId="6777"/>
    <cellStyle name="W_Revalue Land &amp; Building &amp; Machine_50 # 1_ปรับผลต่าง 51.04_Adjust Q 2'51" xfId="6778"/>
    <cellStyle name="W_Revalue Land &amp; Building &amp; Machine_50 # 1_ปรับผลต่าง 51.07" xfId="6779"/>
    <cellStyle name="W_Revalue Land &amp; Building &amp; Machine_50 # 1_ปรับผลต่าง 51.07 Edit 1 " xfId="6780"/>
    <cellStyle name="W_Revalue Land &amp; Building &amp; Machine_50 # 1_ปรับผลต่าง 51.07_1" xfId="6781"/>
    <cellStyle name="W_Revalue Land &amp; Building &amp; Machine_50 # 1_ปรับผลต่าง 51.07_Adjust Q 3'51 " xfId="6782"/>
    <cellStyle name="W_Revalue Land &amp; Building &amp; Machine_50 # 1_ปรับผลต่าง 51.07-2" xfId="6783"/>
    <cellStyle name="W_Revalue Land &amp; Building &amp; Machine_50 # 1_ปรับผลต่าง 51.09_Review" xfId="6784"/>
    <cellStyle name="W_Revalue Land &amp; Building &amp; Machine_50 # 1_ปรับผลต่าง 51.10" xfId="6785"/>
    <cellStyle name="W_Revalue Land &amp; Building &amp; Machine_50 # 1_ปรับผลต่าง 51.10 # 3" xfId="6786"/>
    <cellStyle name="W_Revalue Land &amp; Building &amp; Machine_50 # 1_ปรับผลต่าง 51.10 # 4" xfId="6787"/>
    <cellStyle name="W_Revalue Land &amp; Building &amp; Machine_50 # 1_สรุปปรับผลต่าง_After" xfId="6788"/>
    <cellStyle name="W_Revalue Land_2550 (จัดทำ)_Audit" xfId="6789"/>
    <cellStyle name="W_Revalue Land_2550 (จัดทำ)_Audit__MP_Variance_Apr09_Adjust" xfId="6790"/>
    <cellStyle name="W_Revalue Land_2550 (จัดทำ)_Audit_Adjust 153 mb" xfId="6791"/>
    <cellStyle name="W_Revalue Land_2550 (จัดทำ)_Audit_Adjust 153 mb__MP_Variance_Apr09_Adjust" xfId="6792"/>
    <cellStyle name="W_Revalue Land_2550 (จัดทำ)_Audit_Adjust 153 mb_Variance_Apr09 # 1" xfId="6793"/>
    <cellStyle name="W_Revalue Land_2550 (จัดทำ)_Audit_Variance_Apr09 # 1" xfId="6794"/>
    <cellStyle name="W_Rev-ด้านอ้อย-500524" xfId="9264"/>
    <cellStyle name="W_Sheet1" xfId="6795"/>
    <cellStyle name="W_Sheet1_1" xfId="6796"/>
    <cellStyle name="W_Sheet6" xfId="6797"/>
    <cellStyle name="W_Std_Sugar นอกฤดู" xfId="9265"/>
    <cellStyle name="W_Sum BG_HO" xfId="9266"/>
    <cellStyle name="W_TB For Audit Q 1'52" xfId="6798"/>
    <cellStyle name="W_TB For Audit Q 1'52__MP_Variance_Apr09_Adjust" xfId="6799"/>
    <cellStyle name="W_TB For Audit Q 1'52_Variance_Apr09 # 1" xfId="6800"/>
    <cellStyle name="W_Trial Balance 5152_check" xfId="6801"/>
    <cellStyle name="W_Trial Balance 5152_check_1" xfId="6802"/>
    <cellStyle name="W_Trial Balance 5152_check_1__MP_Variance_Apr09_Adjust" xfId="6803"/>
    <cellStyle name="W_Trial Balance 5152_check_1_Variance_Apr09 # 1" xfId="6804"/>
    <cellStyle name="W_Trial Balance 5152_check_2" xfId="6805"/>
    <cellStyle name="W_Trial Balance 5152_check_Book1" xfId="6806"/>
    <cellStyle name="W_Trial Balance 5152_check_MP_Variance_Jan09.xls" xfId="6807"/>
    <cellStyle name="W_Trial Balance 5152_check_Varince_52.01 " xfId="6808"/>
    <cellStyle name="W_Trial Balance 5152_check_ต้นทุนขายสินค้าปี 5051" xfId="6809"/>
    <cellStyle name="W_Trial Balance_Check" xfId="6810"/>
    <cellStyle name="W_Trial Balance_Check__MP_Variance_Apr09_Adjust" xfId="6811"/>
    <cellStyle name="W_Trial Balance_Check_Book1" xfId="6812"/>
    <cellStyle name="W_Trial Balance_Check_MP_Variance_Jan09.xls" xfId="6813"/>
    <cellStyle name="W_Trial Balance_Check_MP_Variance_Jan09_After.xls" xfId="6814"/>
    <cellStyle name="W_Trial Balance_Check_TB For Audit Q 1'52" xfId="6815"/>
    <cellStyle name="W_Trial Balance_Check_TB For Audit Q 1'52__MP_Variance_Apr09_Adjust" xfId="6816"/>
    <cellStyle name="W_Trial Balance_Check_TB For Audit Q 1'52_Variance_Apr09 # 1" xfId="6817"/>
    <cellStyle name="W_Trial Balance_Check_Variance_Apr09 # 1" xfId="6818"/>
    <cellStyle name="W_Trial Balance_Check_Varince_52.01 " xfId="6819"/>
    <cellStyle name="W_Trial Balance_Check_ต้นทุนขายสินค้าปี 5051" xfId="6820"/>
    <cellStyle name="W_Trial Balance_Check_ปรับผลต่าง 51.10 # 4" xfId="6821"/>
    <cellStyle name="W_Trial Balance_Check_ปรับผลต่าง 51.10 # 4__MP_Variance_Apr09_Adjust" xfId="6822"/>
    <cellStyle name="W_Trial Balance_Check_ปรับผลต่าง 51.10 # 4_Variance_Apr09 # 1" xfId="6823"/>
    <cellStyle name="W_Trial Balance_Check_สรุปปรับผลต่าง_After" xfId="6824"/>
    <cellStyle name="W_Variance_Apr09 # 1" xfId="6825"/>
    <cellStyle name="W_เชียร์_112100_30.4.51" xfId="6826"/>
    <cellStyle name="W_เชียร์_112100_30.4.51__MP_Variance_Apr09_Adjust" xfId="6827"/>
    <cellStyle name="W_เชียร์_112100_30.4.51_Variance_Apr09 # 1" xfId="6828"/>
    <cellStyle name="W_เปรียบเทียบ New 1" xfId="9267"/>
    <cellStyle name="W_แบบฟอร์มกรอกงบค่าใช้จ่าย 5152" xfId="9268"/>
    <cellStyle name="W_ข้อมูลวัตถุดิบ 5152" xfId="9269"/>
    <cellStyle name="W_งบค่าใช้จ่ายด้านอ้อย 5051_050950 UP" xfId="9270"/>
    <cellStyle name="W_งบค่าใช้จ่ายรับปรุง4950_ 240550" xfId="9271"/>
    <cellStyle name="W_งบซ่อมปี 53" xfId="9272"/>
    <cellStyle name="W_งบซ่อมลงทุน 5253_บรรจุ" xfId="9273"/>
    <cellStyle name="W_งบซ่อมหม้อเคี่ยว5253" xfId="9274"/>
    <cellStyle name="W_งบประมาณซ่อมแซม" xfId="6829"/>
    <cellStyle name="W_งบประมาณซ่อมแซม_001 %e0%b8%9a%e0%b8%b8%e0%b8%84%e0%b8%84%e0%b8%a5(1)" xfId="9275"/>
    <cellStyle name="W_งบประมาณซ่อมแซม_1" xfId="9276"/>
    <cellStyle name="W_งบประมาณซ่อมแซม_1_แผนซ่อม52-53" xfId="9277"/>
    <cellStyle name="W_งบประมาณซ่อมแซม_1_สำเนาของ งบประมาณ QA revise 3" xfId="9278"/>
    <cellStyle name="W_งบประมาณซ่อมแซม_EE- Budget 5253 16-02-2009 Update-2" xfId="9279"/>
    <cellStyle name="W_งบประมาณซ่อมแซม_From to แผนก" xfId="9280"/>
    <cellStyle name="W_งบประมาณซ่อมแซม_Maintenance Butget 5253 Rev2 04-02-2009(1)" xfId="9281"/>
    <cellStyle name="W_งบประมาณซ่อมแซม_งบซ่อมปี 53" xfId="9282"/>
    <cellStyle name="W_งบประมาณซ่อมแซม_งบซ่อมลงทุน 5253_บรรจุ" xfId="9283"/>
    <cellStyle name="W_งบประมาณซ่อมแซม_งบซ่อมหม้อเคี่ยว5253" xfId="9284"/>
    <cellStyle name="W_งบประมาณซ่อมแซม_งบประมาณซ่อมแซมและลงทุนปี 5253 (น้ำเชื่อมรีไฟน์)" xfId="9285"/>
    <cellStyle name="W_งบประมาณซ่อมแซมและลงทุนปี 5253 (น้ำเชื่อมรีไฟน์)" xfId="9286"/>
    <cellStyle name="W_งบประมาณซ่อมแซมปี 5253 revise1" xfId="9287"/>
    <cellStyle name="W_งบประมาณลงทุน" xfId="6830"/>
    <cellStyle name="W_งบประมาณลงทุน_001 %e0%b8%9a%e0%b8%b8%e0%b8%84%e0%b8%84%e0%b8%a5(1)" xfId="9288"/>
    <cellStyle name="W_งบประมาณลงทุน_1" xfId="9289"/>
    <cellStyle name="W_งบประมาณลงทุน_1_แผนซ่อม52-53" xfId="9290"/>
    <cellStyle name="W_งบประมาณลงทุน_1_สำเนาของ งบประมาณ QA revise 3" xfId="9291"/>
    <cellStyle name="W_งบประมาณลงทุน_EE- Budget 5253 16-02-2009 Update-2" xfId="9292"/>
    <cellStyle name="W_งบประมาณลงทุน_From to แผนก" xfId="9293"/>
    <cellStyle name="W_งบประมาณลงทุน_Maintenance Butget 5253 Rev2 04-02-2009(1)" xfId="9294"/>
    <cellStyle name="W_งบประมาณลงทุน_งบซ่อมปี 53" xfId="9295"/>
    <cellStyle name="W_งบประมาณลงทุน_งบซ่อมลงทุน 5253_บรรจุ" xfId="9296"/>
    <cellStyle name="W_งบประมาณลงทุน_งบซ่อมหม้อเคี่ยว5253" xfId="9297"/>
    <cellStyle name="W_งบประมาณลงทุน_งบประมาณซ่อมแซมและลงทุนปี 5253 (น้ำเชื่อมรีไฟน์)" xfId="9298"/>
    <cellStyle name="W_งบลงทุนซ่อมแซม 52-53 (เคี่ยวR)" xfId="9299"/>
    <cellStyle name="W_งบลงทุนซ่อมแซม 52-53 ซบร.ไฟฟ้า" xfId="9300"/>
    <cellStyle name="W_ซ่อมบำรุง" xfId="9301"/>
    <cellStyle name="W_ต้นทุนดิบนอก" xfId="9302"/>
    <cellStyle name="W_ต้นทุนดิบนอก_ คชจ.ต่อตันอ้อย" xfId="9303"/>
    <cellStyle name="W_ต้นทุนดิบนอก_ คชจ.ต่อตันอ้อย_ คชจ.ต่อตันอ้อย" xfId="9304"/>
    <cellStyle name="W_ต้นทุนดิบนอก_ คชจ.ต่อตันอ้อย_1" xfId="9305"/>
    <cellStyle name="W_ต้นทุนดิบนอก_ คชจ.ต่อตันอ้อย_1_01 FORM5051 revised 4_51.06.12" xfId="9306"/>
    <cellStyle name="W_ต้นทุนดิบนอก_ คชจ.ต่อตันอ้อย_1_งปม.ตามรหัสบัญชี-โรงงาน" xfId="9307"/>
    <cellStyle name="W_ต้นทุนดิบนอก_ คชจ.ต่อตันอ้อย_1_งปม.ตามรหัสบัญชี-โรงงาน_01 FORM5051 revised 4_51.06.12" xfId="9308"/>
    <cellStyle name="W_ต้นทุนดิบนอก_ คชจ.ต่อตันอ้อย_1_งปม.ตามรหัสบัญชี-อ้อย" xfId="9309"/>
    <cellStyle name="W_ต้นทุนดิบนอก_ คชจ.ต่อตันอ้อย_1_งปม.ตามรหัสบัญชี-อ้อย_01 FORM5051 revised 4_51.06.12" xfId="9310"/>
    <cellStyle name="W_ต้นทุนดิบนอก_ คชจ.ต่อตันอ้อย_งปม.ตามรหัสบัญชี-โรงงาน" xfId="9311"/>
    <cellStyle name="W_ต้นทุนดิบนอก_ คชจ.ต่อตันอ้อย_งปม.ตามรหัสบัญชี-อ้อย" xfId="9312"/>
    <cellStyle name="W_ต้นทุนดิบนอก_01 FORM5051 revised 4_51.06.12" xfId="9313"/>
    <cellStyle name="W_ต้นทุนดิบนอก_งปม.ตามรหัสบัญชี-โรงงาน" xfId="9314"/>
    <cellStyle name="W_ต้นทุนดิบนอก_งปม.ตามรหัสบัญชี-อ้อย" xfId="9315"/>
    <cellStyle name="W_ต้นทุนละลายดิบนอก (Revised 5051)" xfId="9316"/>
    <cellStyle name="W_ต้นทุนละลายดิบนอก (Revised 5051)_ คชจ.ต่อตันอ้อย" xfId="9317"/>
    <cellStyle name="W_ต้นทุนละลายดิบนอก (Revised 5051)_01 FORM5051 revised 4_51.06.12" xfId="9318"/>
    <cellStyle name="W_ต้นทุนละลายดิบนอก (Revised 5051)_Sheet1" xfId="9319"/>
    <cellStyle name="W_ต้นทุนละลายดิบนอก (Revised 5051)_Sheet2" xfId="9320"/>
    <cellStyle name="W_ต้นทุนละลายดิบนอก (Revised 5051)_เปรียบเทียบด้านโรงงาน" xfId="9321"/>
    <cellStyle name="W_ต้นทุนละลายดิบนอก (Revised 5051)_งปม.ตามรหัสบัญชี-โรงงาน" xfId="9322"/>
    <cellStyle name="W_ต้นทุนละลายดิบนอก (Revised 5051)_งปม.ตามรหัสบัญชี-อ้อย" xfId="9323"/>
    <cellStyle name="W_ต้นทุนละลายดิบนอก (Revised 5051)_ต้นทุนดิบนอก" xfId="9324"/>
    <cellStyle name="W_ต้นทุนละลายดิบนอก (Revised 5051)_พัฒนาไร่" xfId="9325"/>
    <cellStyle name="W_ตู่_Revalue Land &amp; Building &amp; Machine_50" xfId="6831"/>
    <cellStyle name="W_ตู่_Revalue Land &amp; Building &amp; Machine_50__MP_Variance_Apr09_Adjust" xfId="6832"/>
    <cellStyle name="W_ตู่_Revalue Land &amp; Building &amp; Machine_50_Variance_Apr09 # 1" xfId="6833"/>
    <cellStyle name="W_ปรับ Variance 10.50" xfId="6834"/>
    <cellStyle name="W_ปรับ Variance 10.50_1.120400-120600_Details &amp; Aging_31.10.51" xfId="6835"/>
    <cellStyle name="W_ปรับ Variance 10.50_1.120400-120600_Details &amp; Aging_31.10.51__MP_Variance_Apr09_Adjust" xfId="6836"/>
    <cellStyle name="W_ปรับ Variance 10.50_1.120400-120600_Details &amp; Aging_31.10.51_Variance_Apr09 # 1" xfId="6837"/>
    <cellStyle name="W_ปรับ Variance 10.50_Audit Adjustment_Y'end  5051" xfId="6838"/>
    <cellStyle name="W_ปรับ Variance 10.50_Book1" xfId="6839"/>
    <cellStyle name="W_ปรับ Variance 10.50_Book2" xfId="6840"/>
    <cellStyle name="W_ปรับ Variance 10.50_Book3" xfId="6841"/>
    <cellStyle name="W_ปรับ Variance 10.50_FAC_Package for Thai location_Q 3'51" xfId="6842"/>
    <cellStyle name="W_ปรับ Variance 10.50_MP_Variance_Jan09.xls" xfId="6843"/>
    <cellStyle name="W_ปรับ Variance 10.50_TB For Audit Q 1'52" xfId="6844"/>
    <cellStyle name="W_ปรับ Variance 10.50_Varince_52.01 " xfId="6845"/>
    <cellStyle name="W_ปรับ Variance 10.50_ขายน้ำตาล 11.51" xfId="6846"/>
    <cellStyle name="W_ปรับ Variance 10.50_ต้นทุนขายสินค้าปี 5051" xfId="6847"/>
    <cellStyle name="W_ปรับ Variance 10.50_ปรับผลต่าง 51.07_Adjust Q 3'51 " xfId="6848"/>
    <cellStyle name="W_ปรับ Variance 10.50_ปรับผลต่าง 51.07_Adjust Q 3'51 __MP_Variance_Apr09_Adjust" xfId="6849"/>
    <cellStyle name="W_ปรับ Variance 10.50_ปรับผลต่าง 51.07_Adjust Q 3'51 _Variance_Apr09 # 1" xfId="6850"/>
    <cellStyle name="W_ปรับ Variance 10.50_ปรับผลต่าง 51.09_Review" xfId="6851"/>
    <cellStyle name="W_ปรับ Variance 10.50_ปรับผลต่าง 51.10" xfId="6852"/>
    <cellStyle name="W_ปรับ Variance 10.50_ปรับผลต่าง 51.10 # 3" xfId="6853"/>
    <cellStyle name="W_ปรับ Variance 10.50_ปรับผลต่าง 51.10 # 4" xfId="6854"/>
    <cellStyle name="W_ปรับผลต่าง 51.01_Adjust Q 1'51 # 2" xfId="6855"/>
    <cellStyle name="W_ปรับผลต่าง 51.01_Adjust Q 1'51 # 2_Sheet1" xfId="6856"/>
    <cellStyle name="W_ปรับผลต่าง 51.04_Adjust Q 2'51" xfId="6857"/>
    <cellStyle name="W_ปรับผลต่าง 51.10" xfId="6858"/>
    <cellStyle name="W_มิตรผล-ไร่ด่านช้าง_31.10.51-สวย" xfId="6859"/>
    <cellStyle name="W_สมมติฐาน งปม.- โรงงาน" xfId="9326"/>
    <cellStyle name="W_สรุปปรับผลต่าง_After" xfId="6860"/>
    <cellStyle name="W_อธิบายงบปรับปรุง 6 เดือนหลัง" xfId="9327"/>
    <cellStyle name="W_อธิบายงบปรับปรุง 6 เดือนหลัง_งบค่าใช้จ่ายรับปรุง4950_ 240550" xfId="9328"/>
    <cellStyle name="Warning Text 10" xfId="7965"/>
    <cellStyle name="Warning Text 11" xfId="7966"/>
    <cellStyle name="Warning Text 12" xfId="7967"/>
    <cellStyle name="Warning Text 13" xfId="7968"/>
    <cellStyle name="Warning Text 14" xfId="7969"/>
    <cellStyle name="Warning Text 15" xfId="7970"/>
    <cellStyle name="Warning Text 16" xfId="7971"/>
    <cellStyle name="Warning Text 17" xfId="7972"/>
    <cellStyle name="Warning Text 18" xfId="7973"/>
    <cellStyle name="Warning Text 19" xfId="7974"/>
    <cellStyle name="Warning Text 2" xfId="604"/>
    <cellStyle name="Warning Text 2 2" xfId="605"/>
    <cellStyle name="Warning Text 2 2 2" xfId="10069"/>
    <cellStyle name="Warning Text 2 2 3" xfId="9329"/>
    <cellStyle name="Warning Text 2 3" xfId="9330"/>
    <cellStyle name="Warning Text 2 4" xfId="6861"/>
    <cellStyle name="Warning Text 20" xfId="7975"/>
    <cellStyle name="Warning Text 21" xfId="7976"/>
    <cellStyle name="Warning Text 22" xfId="7977"/>
    <cellStyle name="Warning Text 23" xfId="7978"/>
    <cellStyle name="Warning Text 24" xfId="7979"/>
    <cellStyle name="Warning Text 25" xfId="7980"/>
    <cellStyle name="Warning Text 26" xfId="7981"/>
    <cellStyle name="Warning Text 27" xfId="7982"/>
    <cellStyle name="Warning Text 28" xfId="7983"/>
    <cellStyle name="Warning Text 29" xfId="7984"/>
    <cellStyle name="Warning Text 3" xfId="606"/>
    <cellStyle name="Warning Text 3 2" xfId="6862"/>
    <cellStyle name="Warning Text 30" xfId="7985"/>
    <cellStyle name="Warning Text 31" xfId="7986"/>
    <cellStyle name="Warning Text 32" xfId="7987"/>
    <cellStyle name="Warning Text 33" xfId="9774"/>
    <cellStyle name="Warning Text 4" xfId="7988"/>
    <cellStyle name="Warning Text 5" xfId="7989"/>
    <cellStyle name="Warning Text 6" xfId="7990"/>
    <cellStyle name="Warning Text 7" xfId="7991"/>
    <cellStyle name="Warning Text 8" xfId="7992"/>
    <cellStyle name="Warning Text 9" xfId="7993"/>
    <cellStyle name="アクセント 1" xfId="607"/>
    <cellStyle name="アクセント 2" xfId="608"/>
    <cellStyle name="アクセント 3" xfId="609"/>
    <cellStyle name="アクセント 4" xfId="610"/>
    <cellStyle name="アクセント 5" xfId="611"/>
    <cellStyle name="アクセント 6" xfId="612"/>
    <cellStyle name="タイトル" xfId="613"/>
    <cellStyle name="チェック セル" xfId="614"/>
    <cellStyle name="どちらでもない" xfId="615"/>
    <cellStyle name="パーセント 3" xfId="616"/>
    <cellStyle name="メモ" xfId="617"/>
    <cellStyle name="メモ 10" xfId="3152"/>
    <cellStyle name="メモ 2" xfId="618"/>
    <cellStyle name="メモ 2 2" xfId="619"/>
    <cellStyle name="メモ 2 2 2" xfId="1919"/>
    <cellStyle name="メモ 2 2 2 2" xfId="1918"/>
    <cellStyle name="メモ 2 2 2 3" xfId="1917"/>
    <cellStyle name="メモ 2 2 3" xfId="1916"/>
    <cellStyle name="メモ 2 2 4" xfId="1915"/>
    <cellStyle name="メモ 2 2 5" xfId="3150"/>
    <cellStyle name="メモ 2 3" xfId="620"/>
    <cellStyle name="メモ 2 3 2" xfId="1914"/>
    <cellStyle name="メモ 2 3 2 2" xfId="1913"/>
    <cellStyle name="メモ 2 3 2 3" xfId="1912"/>
    <cellStyle name="メモ 2 3 3" xfId="1911"/>
    <cellStyle name="メモ 2 3 4" xfId="1910"/>
    <cellStyle name="メモ 2 3 5" xfId="3149"/>
    <cellStyle name="メモ 2 4" xfId="621"/>
    <cellStyle name="メモ 2 4 2" xfId="1909"/>
    <cellStyle name="メモ 2 4 2 2" xfId="1908"/>
    <cellStyle name="メモ 2 4 2 3" xfId="1907"/>
    <cellStyle name="メモ 2 4 3" xfId="1906"/>
    <cellStyle name="メモ 2 4 4" xfId="1905"/>
    <cellStyle name="メモ 2 4 5" xfId="3148"/>
    <cellStyle name="メモ 2 5" xfId="622"/>
    <cellStyle name="メモ 2 5 2" xfId="1904"/>
    <cellStyle name="メモ 2 5 2 2" xfId="1903"/>
    <cellStyle name="メモ 2 5 2 3" xfId="1902"/>
    <cellStyle name="メモ 2 5 3" xfId="1901"/>
    <cellStyle name="メモ 2 5 4" xfId="1900"/>
    <cellStyle name="メモ 2 5 5" xfId="3147"/>
    <cellStyle name="メモ 2 6" xfId="1899"/>
    <cellStyle name="メモ 2 6 2" xfId="1898"/>
    <cellStyle name="メモ 2 6 3" xfId="1897"/>
    <cellStyle name="メモ 2 7" xfId="1896"/>
    <cellStyle name="メモ 2 8" xfId="1895"/>
    <cellStyle name="メモ 2 9" xfId="3151"/>
    <cellStyle name="メモ 3" xfId="623"/>
    <cellStyle name="メモ 3 2" xfId="1894"/>
    <cellStyle name="メモ 3 2 2" xfId="1893"/>
    <cellStyle name="メモ 3 2 3" xfId="1892"/>
    <cellStyle name="メモ 3 3" xfId="1891"/>
    <cellStyle name="メモ 3 4" xfId="1890"/>
    <cellStyle name="メモ 3 5" xfId="3146"/>
    <cellStyle name="メモ 4" xfId="624"/>
    <cellStyle name="メモ 4 2" xfId="1889"/>
    <cellStyle name="メモ 4 2 2" xfId="1888"/>
    <cellStyle name="メモ 4 2 3" xfId="1887"/>
    <cellStyle name="メモ 4 3" xfId="1886"/>
    <cellStyle name="メモ 4 4" xfId="1885"/>
    <cellStyle name="メモ 4 5" xfId="3145"/>
    <cellStyle name="メモ 5" xfId="625"/>
    <cellStyle name="メモ 5 2" xfId="1884"/>
    <cellStyle name="メモ 5 2 2" xfId="1883"/>
    <cellStyle name="メモ 5 2 3" xfId="1882"/>
    <cellStyle name="メモ 5 3" xfId="1881"/>
    <cellStyle name="メモ 5 4" xfId="1880"/>
    <cellStyle name="メモ 5 5" xfId="3144"/>
    <cellStyle name="メモ 6" xfId="626"/>
    <cellStyle name="メモ 6 2" xfId="1879"/>
    <cellStyle name="メモ 6 2 2" xfId="1878"/>
    <cellStyle name="メモ 6 2 3" xfId="1877"/>
    <cellStyle name="メモ 6 3" xfId="1876"/>
    <cellStyle name="メモ 6 4" xfId="1875"/>
    <cellStyle name="メモ 6 5" xfId="3143"/>
    <cellStyle name="メモ 7" xfId="1874"/>
    <cellStyle name="メモ 7 2" xfId="1873"/>
    <cellStyle name="メモ 7 3" xfId="1872"/>
    <cellStyle name="メモ 8" xfId="1871"/>
    <cellStyle name="メモ 9" xfId="1870"/>
    <cellStyle name="リンク セル" xfId="627"/>
    <cellStyle name="เครื่องหมายเปอร์เซ็นต์_1.BG4748-260847" xfId="6863"/>
    <cellStyle name="เครื่องหมายจุลภาค [0]_3000ภาชนะ250846" xfId="9331"/>
    <cellStyle name="เครื่องหมายจุลภาค 2" xfId="628"/>
    <cellStyle name="เครื่องหมายจุลภาค 2 2" xfId="629"/>
    <cellStyle name="เครื่องหมายจุลภาค 2 2 2" xfId="1869"/>
    <cellStyle name="เครื่องหมายจุลภาค 2 2 2 2" xfId="11402"/>
    <cellStyle name="เครื่องหมายจุลภาค 2 2 2 3" xfId="10070"/>
    <cellStyle name="เครื่องหมายจุลภาค 2 2 3" xfId="9332"/>
    <cellStyle name="เครื่องหมายจุลภาค 2 3" xfId="630"/>
    <cellStyle name="เครื่องหมายจุลภาค 2 3 2" xfId="10071"/>
    <cellStyle name="เครื่องหมายจุลภาค 2 3 3" xfId="9333"/>
    <cellStyle name="เครื่องหมายจุลภาค 2 4" xfId="631"/>
    <cellStyle name="เครื่องหมายจุลภาค 2 4 2" xfId="10072"/>
    <cellStyle name="เครื่องหมายจุลภาค 2 4 2 2" xfId="11403"/>
    <cellStyle name="เครื่องหมายจุลภาค 2 4 3" xfId="6864"/>
    <cellStyle name="เครื่องหมายจุลภาค 2 5" xfId="632"/>
    <cellStyle name="เครื่องหมายจุลภาค 2 5 2" xfId="11404"/>
    <cellStyle name="เครื่องหมายจุลภาค 2 6" xfId="1868"/>
    <cellStyle name="เครื่องหมายจุลภาค 2 7" xfId="3832"/>
    <cellStyle name="เครื่องหมายจุลภาค 2_ฉบับปิดหีบรวมStock50-51" xfId="9334"/>
    <cellStyle name="เครื่องหมายจุลภาค 3" xfId="633"/>
    <cellStyle name="เครื่องหมายจุลภาค 3 2" xfId="634"/>
    <cellStyle name="เครื่องหมายจุลภาค 3 2 2" xfId="9336"/>
    <cellStyle name="เครื่องหมายจุลภาค 3 2 3" xfId="9337"/>
    <cellStyle name="เครื่องหมายจุลภาค 3 2 4" xfId="10073"/>
    <cellStyle name="เครื่องหมายจุลภาค 3 2 4 2" xfId="11405"/>
    <cellStyle name="เครื่องหมายจุลภาค 3 2 5" xfId="9335"/>
    <cellStyle name="เครื่องหมายจุลภาค 3 3" xfId="1867"/>
    <cellStyle name="เครื่องหมายจุลภาค 3 3 2" xfId="9338"/>
    <cellStyle name="เครื่องหมายจุลภาค 4" xfId="9339"/>
    <cellStyle name="เครื่องหมายจุลภาค 4 2" xfId="9340"/>
    <cellStyle name="เครื่องหมายจุลภาค 5" xfId="9341"/>
    <cellStyle name="เครื่องหมายจุลภาค 5 2" xfId="9342"/>
    <cellStyle name="เครื่องหมายจุลภาค 5 3" xfId="9343"/>
    <cellStyle name="เครื่องหมายจุลภาค_01-01-660" xfId="9344"/>
    <cellStyle name="เครื่องหมายสกุลเงิน [0]_3000ภาชนะ250846" xfId="9345"/>
    <cellStyle name="เครื่องหมายสกุลเงิน 2" xfId="9346"/>
    <cellStyle name="เครื่องหมายสกุลเงิน 2 2" xfId="9347"/>
    <cellStyle name="เครื่องหมายสกุลเงิน 2 3" xfId="9348"/>
    <cellStyle name="เครื่องหมายสกุลเงิน_3000ภาชนะ250846" xfId="9349"/>
    <cellStyle name="เชื่อมโยงหลายมิติ" xfId="1866"/>
    <cellStyle name="เชื่อมโยงหลายมิติ 2" xfId="9757"/>
    <cellStyle name="เซลล์ตรวจสอบ" xfId="635"/>
    <cellStyle name="เซลล์ตรวจสอบ 2" xfId="636"/>
    <cellStyle name="เซลล์ตรวจสอบ 2 2" xfId="1865"/>
    <cellStyle name="เซลล์ตรวจสอบ 3" xfId="637"/>
    <cellStyle name="เซลล์ที่มีการเชื่อมโยง" xfId="638"/>
    <cellStyle name="เซลล์ที่มีการเชื่อมโยง 2" xfId="639"/>
    <cellStyle name="เซลล์ที่มีการเชื่อมโยง 2 2" xfId="1864"/>
    <cellStyle name="เซลล์ที่มีการเชื่อมโยง 3" xfId="640"/>
    <cellStyle name="เปอร์เซ็นต์ 2" xfId="1863"/>
    <cellStyle name="เปอร์เซ็นต์ 2 2" xfId="9350"/>
    <cellStyle name="เปอร์เซ็นต์ 2 3" xfId="9351"/>
    <cellStyle name="แย่" xfId="641"/>
    <cellStyle name="แย่ 2" xfId="642"/>
    <cellStyle name="แย่ 2 2" xfId="1862"/>
    <cellStyle name="แย่ 2 2 2" xfId="10074"/>
    <cellStyle name="แย่ 2 3" xfId="9352"/>
    <cellStyle name="แย่ 3" xfId="643"/>
    <cellStyle name="แย่ 3 2" xfId="10075"/>
    <cellStyle name="แย่ 3 3" xfId="9353"/>
    <cellStyle name="แย่ 4" xfId="9354"/>
    <cellStyle name="แย่ 5" xfId="9355"/>
    <cellStyle name="แย่ 6" xfId="9356"/>
    <cellStyle name="แสดงผล" xfId="644"/>
    <cellStyle name="แสดงผล 10" xfId="1861"/>
    <cellStyle name="แสดงผล 11" xfId="1860"/>
    <cellStyle name="แสดงผล 12" xfId="3142"/>
    <cellStyle name="แสดงผล 2" xfId="645"/>
    <cellStyle name="แสดงผล 2 10" xfId="1859"/>
    <cellStyle name="แสดงผล 2 10 2" xfId="1858"/>
    <cellStyle name="แสดงผล 2 10 3" xfId="1857"/>
    <cellStyle name="แสดงผล 2 11" xfId="1856"/>
    <cellStyle name="แสดงผล 2 12" xfId="1855"/>
    <cellStyle name="แสดงผล 2 13" xfId="3141"/>
    <cellStyle name="แสดงผล 2 2" xfId="646"/>
    <cellStyle name="แสดงผล 2 2 10" xfId="3140"/>
    <cellStyle name="แสดงผล 2 2 2" xfId="647"/>
    <cellStyle name="แสดงผล 2 2 2 2" xfId="1854"/>
    <cellStyle name="แสดงผล 2 2 2 2 2" xfId="1853"/>
    <cellStyle name="แสดงผล 2 2 2 2 3" xfId="1852"/>
    <cellStyle name="แสดงผล 2 2 2 3" xfId="1851"/>
    <cellStyle name="แสดงผล 2 2 2 4" xfId="1850"/>
    <cellStyle name="แสดงผล 2 2 2 5" xfId="3139"/>
    <cellStyle name="แสดงผล 2 2 3" xfId="648"/>
    <cellStyle name="แสดงผล 2 2 3 2" xfId="1849"/>
    <cellStyle name="แสดงผล 2 2 3 2 2" xfId="1848"/>
    <cellStyle name="แสดงผล 2 2 3 2 3" xfId="1847"/>
    <cellStyle name="แสดงผล 2 2 3 3" xfId="1846"/>
    <cellStyle name="แสดงผล 2 2 3 4" xfId="1845"/>
    <cellStyle name="แสดงผล 2 2 3 5" xfId="3138"/>
    <cellStyle name="แสดงผล 2 2 4" xfId="649"/>
    <cellStyle name="แสดงผล 2 2 4 2" xfId="1844"/>
    <cellStyle name="แสดงผล 2 2 4 2 2" xfId="1843"/>
    <cellStyle name="แสดงผล 2 2 4 2 3" xfId="1842"/>
    <cellStyle name="แสดงผล 2 2 4 3" xfId="1841"/>
    <cellStyle name="แสดงผล 2 2 4 4" xfId="1840"/>
    <cellStyle name="แสดงผล 2 2 4 5" xfId="3137"/>
    <cellStyle name="แสดงผล 2 2 5" xfId="650"/>
    <cellStyle name="แสดงผล 2 2 5 2" xfId="1839"/>
    <cellStyle name="แสดงผล 2 2 5 2 2" xfId="1838"/>
    <cellStyle name="แสดงผล 2 2 5 2 3" xfId="1837"/>
    <cellStyle name="แสดงผล 2 2 5 3" xfId="1836"/>
    <cellStyle name="แสดงผล 2 2 5 4" xfId="1835"/>
    <cellStyle name="แสดงผล 2 2 5 5" xfId="3136"/>
    <cellStyle name="แสดงผล 2 2 6" xfId="651"/>
    <cellStyle name="แสดงผล 2 2 6 2" xfId="1834"/>
    <cellStyle name="แสดงผล 2 2 6 2 2" xfId="1833"/>
    <cellStyle name="แสดงผล 2 2 6 2 3" xfId="1832"/>
    <cellStyle name="แสดงผล 2 2 6 3" xfId="1831"/>
    <cellStyle name="แสดงผล 2 2 6 4" xfId="1830"/>
    <cellStyle name="แสดงผล 2 2 6 5" xfId="3135"/>
    <cellStyle name="แสดงผล 2 2 7" xfId="1829"/>
    <cellStyle name="แสดงผล 2 2 7 2" xfId="1828"/>
    <cellStyle name="แสดงผล 2 2 7 3" xfId="1827"/>
    <cellStyle name="แสดงผล 2 2 8" xfId="1826"/>
    <cellStyle name="แสดงผล 2 2 9" xfId="1825"/>
    <cellStyle name="แสดงผล 2 3" xfId="652"/>
    <cellStyle name="แสดงผล 2 3 2" xfId="653"/>
    <cellStyle name="แสดงผล 2 3 2 2" xfId="1824"/>
    <cellStyle name="แสดงผล 2 3 2 2 2" xfId="1823"/>
    <cellStyle name="แสดงผล 2 3 2 2 3" xfId="1822"/>
    <cellStyle name="แสดงผล 2 3 2 3" xfId="1821"/>
    <cellStyle name="แสดงผล 2 3 2 4" xfId="1820"/>
    <cellStyle name="แสดงผล 2 3 2 5" xfId="3133"/>
    <cellStyle name="แสดงผล 2 3 3" xfId="1819"/>
    <cellStyle name="แสดงผล 2 3 3 2" xfId="1818"/>
    <cellStyle name="แสดงผล 2 3 3 3" xfId="1817"/>
    <cellStyle name="แสดงผล 2 3 4" xfId="1816"/>
    <cellStyle name="แสดงผล 2 3 5" xfId="1815"/>
    <cellStyle name="แสดงผล 2 3 6" xfId="3134"/>
    <cellStyle name="แสดงผล 2 4" xfId="654"/>
    <cellStyle name="แสดงผล 2 4 2" xfId="655"/>
    <cellStyle name="แสดงผล 2 4 2 2" xfId="1814"/>
    <cellStyle name="แสดงผล 2 4 2 2 2" xfId="1813"/>
    <cellStyle name="แสดงผล 2 4 2 2 3" xfId="1812"/>
    <cellStyle name="แสดงผล 2 4 2 3" xfId="1811"/>
    <cellStyle name="แสดงผล 2 4 2 4" xfId="1810"/>
    <cellStyle name="แสดงผล 2 4 2 5" xfId="3131"/>
    <cellStyle name="แสดงผล 2 4 3" xfId="1809"/>
    <cellStyle name="แสดงผล 2 4 3 2" xfId="1808"/>
    <cellStyle name="แสดงผล 2 4 3 3" xfId="1807"/>
    <cellStyle name="แสดงผล 2 4 4" xfId="1806"/>
    <cellStyle name="แสดงผล 2 4 5" xfId="1805"/>
    <cellStyle name="แสดงผล 2 4 6" xfId="3132"/>
    <cellStyle name="แสดงผล 2 5" xfId="656"/>
    <cellStyle name="แสดงผล 2 5 2" xfId="657"/>
    <cellStyle name="แสดงผล 2 5 2 2" xfId="1804"/>
    <cellStyle name="แสดงผล 2 5 2 2 2" xfId="1803"/>
    <cellStyle name="แสดงผล 2 5 2 2 3" xfId="1802"/>
    <cellStyle name="แสดงผล 2 5 2 3" xfId="1801"/>
    <cellStyle name="แสดงผล 2 5 2 4" xfId="1800"/>
    <cellStyle name="แสดงผล 2 5 2 5" xfId="3129"/>
    <cellStyle name="แสดงผล 2 5 3" xfId="1799"/>
    <cellStyle name="แสดงผล 2 5 3 2" xfId="1798"/>
    <cellStyle name="แสดงผล 2 5 3 3" xfId="1797"/>
    <cellStyle name="แสดงผล 2 5 4" xfId="1796"/>
    <cellStyle name="แสดงผล 2 5 5" xfId="1795"/>
    <cellStyle name="แสดงผล 2 5 6" xfId="3130"/>
    <cellStyle name="แสดงผล 2 6" xfId="658"/>
    <cellStyle name="แสดงผล 2 6 2" xfId="659"/>
    <cellStyle name="แสดงผล 2 6 2 2" xfId="1794"/>
    <cellStyle name="แสดงผล 2 6 2 2 2" xfId="1793"/>
    <cellStyle name="แสดงผล 2 6 2 2 3" xfId="1792"/>
    <cellStyle name="แสดงผล 2 6 2 3" xfId="1791"/>
    <cellStyle name="แสดงผล 2 6 2 4" xfId="1790"/>
    <cellStyle name="แสดงผล 2 6 2 5" xfId="3127"/>
    <cellStyle name="แสดงผล 2 6 3" xfId="1789"/>
    <cellStyle name="แสดงผล 2 6 3 2" xfId="1788"/>
    <cellStyle name="แสดงผล 2 6 3 3" xfId="1787"/>
    <cellStyle name="แสดงผล 2 6 4" xfId="1786"/>
    <cellStyle name="แสดงผล 2 6 5" xfId="1785"/>
    <cellStyle name="แสดงผล 2 6 6" xfId="3128"/>
    <cellStyle name="แสดงผล 2 7" xfId="660"/>
    <cellStyle name="แสดงผล 2 7 2" xfId="1784"/>
    <cellStyle name="แสดงผล 2 7 2 2" xfId="1783"/>
    <cellStyle name="แสดงผล 2 7 2 3" xfId="1782"/>
    <cellStyle name="แสดงผล 2 7 2 4" xfId="11410"/>
    <cellStyle name="แสดงผล 2 7 3" xfId="1781"/>
    <cellStyle name="แสดงผล 2 7 4" xfId="1780"/>
    <cellStyle name="แสดงผล 2 7 5" xfId="10076"/>
    <cellStyle name="แสดงผล 2 7 6" xfId="3126"/>
    <cellStyle name="แสดงผล 2 8" xfId="661"/>
    <cellStyle name="แสดงผล 2 8 2" xfId="1779"/>
    <cellStyle name="แสดงผล 2 8 2 2" xfId="1778"/>
    <cellStyle name="แสดงผล 2 8 2 3" xfId="1777"/>
    <cellStyle name="แสดงผล 2 8 2 4" xfId="11411"/>
    <cellStyle name="แสดงผล 2 8 3" xfId="1776"/>
    <cellStyle name="แสดงผล 2 8 4" xfId="1775"/>
    <cellStyle name="แสดงผล 2 8 5" xfId="9929"/>
    <cellStyle name="แสดงผล 2 8 6" xfId="3125"/>
    <cellStyle name="แสดงผล 2 9" xfId="1774"/>
    <cellStyle name="แสดงผล 2 9 2" xfId="1773"/>
    <cellStyle name="แสดงผล 2 9 3" xfId="1772"/>
    <cellStyle name="แสดงผล 3" xfId="662"/>
    <cellStyle name="แสดงผล 3 10" xfId="3124"/>
    <cellStyle name="แสดงผล 3 2" xfId="663"/>
    <cellStyle name="แสดงผล 3 2 2" xfId="1771"/>
    <cellStyle name="แสดงผล 3 2 2 2" xfId="1770"/>
    <cellStyle name="แสดงผล 3 2 2 3" xfId="1769"/>
    <cellStyle name="แสดงผล 3 2 3" xfId="1768"/>
    <cellStyle name="แสดงผล 3 2 4" xfId="1767"/>
    <cellStyle name="แสดงผล 3 2 5" xfId="3123"/>
    <cellStyle name="แสดงผล 3 3" xfId="664"/>
    <cellStyle name="แสดงผล 3 3 2" xfId="1766"/>
    <cellStyle name="แสดงผล 3 3 2 2" xfId="1765"/>
    <cellStyle name="แสดงผล 3 3 2 3" xfId="1764"/>
    <cellStyle name="แสดงผล 3 3 3" xfId="1763"/>
    <cellStyle name="แสดงผล 3 3 4" xfId="1762"/>
    <cellStyle name="แสดงผล 3 3 5" xfId="3122"/>
    <cellStyle name="แสดงผล 3 4" xfId="665"/>
    <cellStyle name="แสดงผล 3 4 2" xfId="1761"/>
    <cellStyle name="แสดงผล 3 4 2 2" xfId="1760"/>
    <cellStyle name="แสดงผล 3 4 2 3" xfId="1759"/>
    <cellStyle name="แสดงผล 3 4 3" xfId="1758"/>
    <cellStyle name="แสดงผล 3 4 4" xfId="1757"/>
    <cellStyle name="แสดงผล 3 4 5" xfId="3121"/>
    <cellStyle name="แสดงผล 3 5" xfId="666"/>
    <cellStyle name="แสดงผล 3 5 2" xfId="1756"/>
    <cellStyle name="แสดงผล 3 5 2 2" xfId="1755"/>
    <cellStyle name="แสดงผล 3 5 2 3" xfId="1754"/>
    <cellStyle name="แสดงผล 3 5 3" xfId="1753"/>
    <cellStyle name="แสดงผล 3 5 4" xfId="1752"/>
    <cellStyle name="แสดงผล 3 5 5" xfId="3120"/>
    <cellStyle name="แสดงผล 3 6" xfId="667"/>
    <cellStyle name="แสดงผล 3 6 2" xfId="1751"/>
    <cellStyle name="แสดงผล 3 6 2 2" xfId="1750"/>
    <cellStyle name="แสดงผล 3 6 2 3" xfId="1749"/>
    <cellStyle name="แสดงผล 3 6 3" xfId="1748"/>
    <cellStyle name="แสดงผล 3 6 4" xfId="1747"/>
    <cellStyle name="แสดงผล 3 6 5" xfId="3119"/>
    <cellStyle name="แสดงผล 3 7" xfId="1746"/>
    <cellStyle name="แสดงผล 3 7 2" xfId="1745"/>
    <cellStyle name="แสดงผล 3 7 3" xfId="1744"/>
    <cellStyle name="แสดงผล 3 8" xfId="1743"/>
    <cellStyle name="แสดงผล 3 9" xfId="1742"/>
    <cellStyle name="แสดงผล 4" xfId="668"/>
    <cellStyle name="แสดงผล 4 2" xfId="1741"/>
    <cellStyle name="แสดงผล 4 2 2" xfId="1740"/>
    <cellStyle name="แสดงผล 4 2 3" xfId="1739"/>
    <cellStyle name="แสดงผล 4 3" xfId="1738"/>
    <cellStyle name="แสดงผล 4 4" xfId="1737"/>
    <cellStyle name="แสดงผล 4 5" xfId="3118"/>
    <cellStyle name="แสดงผล 5" xfId="669"/>
    <cellStyle name="แสดงผล 5 2" xfId="1736"/>
    <cellStyle name="แสดงผล 5 2 2" xfId="1735"/>
    <cellStyle name="แสดงผล 5 2 3" xfId="1734"/>
    <cellStyle name="แสดงผล 5 3" xfId="1733"/>
    <cellStyle name="แสดงผล 5 4" xfId="1732"/>
    <cellStyle name="แสดงผล 5 5" xfId="3117"/>
    <cellStyle name="แสดงผล 6" xfId="670"/>
    <cellStyle name="แสดงผล 6 2" xfId="1731"/>
    <cellStyle name="แสดงผล 6 2 2" xfId="1730"/>
    <cellStyle name="แสดงผล 6 2 3" xfId="1729"/>
    <cellStyle name="แสดงผล 6 3" xfId="1728"/>
    <cellStyle name="แสดงผล 6 4" xfId="1727"/>
    <cellStyle name="แสดงผล 6 5" xfId="3116"/>
    <cellStyle name="แสดงผล 7" xfId="671"/>
    <cellStyle name="แสดงผล 7 2" xfId="1726"/>
    <cellStyle name="แสดงผล 7 2 2" xfId="1725"/>
    <cellStyle name="แสดงผล 7 2 3" xfId="1724"/>
    <cellStyle name="แสดงผล 7 3" xfId="1723"/>
    <cellStyle name="แสดงผล 7 4" xfId="1722"/>
    <cellStyle name="แสดงผล 7 5" xfId="3115"/>
    <cellStyle name="แสดงผล 8" xfId="672"/>
    <cellStyle name="แสดงผล 8 2" xfId="1721"/>
    <cellStyle name="แสดงผล 8 2 2" xfId="1720"/>
    <cellStyle name="แสดงผล 8 2 3" xfId="1719"/>
    <cellStyle name="แสดงผล 8 3" xfId="1718"/>
    <cellStyle name="แสดงผล 8 4" xfId="1717"/>
    <cellStyle name="แสดงผล 8 5" xfId="3114"/>
    <cellStyle name="แสดงผล 9" xfId="1716"/>
    <cellStyle name="แสดงผล 9 2" xfId="1715"/>
    <cellStyle name="แสดงผล 9 3" xfId="1714"/>
    <cellStyle name="การคำนวณ" xfId="673"/>
    <cellStyle name="การคำนวณ 10" xfId="1713"/>
    <cellStyle name="การคำนวณ 11" xfId="1712"/>
    <cellStyle name="การคำนวณ 12" xfId="3113"/>
    <cellStyle name="การคำนวณ 2" xfId="674"/>
    <cellStyle name="การคำนวณ 2 10" xfId="1711"/>
    <cellStyle name="การคำนวณ 2 10 2" xfId="1710"/>
    <cellStyle name="การคำนวณ 2 10 3" xfId="1709"/>
    <cellStyle name="การคำนวณ 2 11" xfId="1708"/>
    <cellStyle name="การคำนวณ 2 12" xfId="1707"/>
    <cellStyle name="การคำนวณ 2 13" xfId="3112"/>
    <cellStyle name="การคำนวณ 2 2" xfId="675"/>
    <cellStyle name="การคำนวณ 2 2 10" xfId="3111"/>
    <cellStyle name="การคำนวณ 2 2 2" xfId="676"/>
    <cellStyle name="การคำนวณ 2 2 2 2" xfId="1706"/>
    <cellStyle name="การคำนวณ 2 2 2 2 2" xfId="1705"/>
    <cellStyle name="การคำนวณ 2 2 2 2 3" xfId="1704"/>
    <cellStyle name="การคำนวณ 2 2 2 3" xfId="1703"/>
    <cellStyle name="การคำนวณ 2 2 2 4" xfId="1702"/>
    <cellStyle name="การคำนวณ 2 2 2 5" xfId="3110"/>
    <cellStyle name="การคำนวณ 2 2 3" xfId="677"/>
    <cellStyle name="การคำนวณ 2 2 3 2" xfId="1701"/>
    <cellStyle name="การคำนวณ 2 2 3 2 2" xfId="1700"/>
    <cellStyle name="การคำนวณ 2 2 3 2 3" xfId="1699"/>
    <cellStyle name="การคำนวณ 2 2 3 3" xfId="1698"/>
    <cellStyle name="การคำนวณ 2 2 3 4" xfId="1697"/>
    <cellStyle name="การคำนวณ 2 2 3 5" xfId="3109"/>
    <cellStyle name="การคำนวณ 2 2 4" xfId="678"/>
    <cellStyle name="การคำนวณ 2 2 4 2" xfId="1696"/>
    <cellStyle name="การคำนวณ 2 2 4 2 2" xfId="1695"/>
    <cellStyle name="การคำนวณ 2 2 4 2 3" xfId="1694"/>
    <cellStyle name="การคำนวณ 2 2 4 3" xfId="1693"/>
    <cellStyle name="การคำนวณ 2 2 4 4" xfId="1692"/>
    <cellStyle name="การคำนวณ 2 2 4 5" xfId="3108"/>
    <cellStyle name="การคำนวณ 2 2 5" xfId="679"/>
    <cellStyle name="การคำนวณ 2 2 5 2" xfId="1691"/>
    <cellStyle name="การคำนวณ 2 2 5 2 2" xfId="1690"/>
    <cellStyle name="การคำนวณ 2 2 5 2 3" xfId="1689"/>
    <cellStyle name="การคำนวณ 2 2 5 3" xfId="1688"/>
    <cellStyle name="การคำนวณ 2 2 5 4" xfId="1687"/>
    <cellStyle name="การคำนวณ 2 2 5 5" xfId="3107"/>
    <cellStyle name="การคำนวณ 2 2 6" xfId="680"/>
    <cellStyle name="การคำนวณ 2 2 6 2" xfId="1686"/>
    <cellStyle name="การคำนวณ 2 2 6 2 2" xfId="1685"/>
    <cellStyle name="การคำนวณ 2 2 6 2 3" xfId="1684"/>
    <cellStyle name="การคำนวณ 2 2 6 3" xfId="1683"/>
    <cellStyle name="การคำนวณ 2 2 6 4" xfId="1682"/>
    <cellStyle name="การคำนวณ 2 2 6 5" xfId="3106"/>
    <cellStyle name="การคำนวณ 2 2 7" xfId="1681"/>
    <cellStyle name="การคำนวณ 2 2 7 2" xfId="1680"/>
    <cellStyle name="การคำนวณ 2 2 7 3" xfId="1679"/>
    <cellStyle name="การคำนวณ 2 2 8" xfId="1678"/>
    <cellStyle name="การคำนวณ 2 2 9" xfId="1677"/>
    <cellStyle name="การคำนวณ 2 3" xfId="681"/>
    <cellStyle name="การคำนวณ 2 3 2" xfId="682"/>
    <cellStyle name="การคำนวณ 2 3 2 2" xfId="1676"/>
    <cellStyle name="การคำนวณ 2 3 2 2 2" xfId="1675"/>
    <cellStyle name="การคำนวณ 2 3 2 2 3" xfId="1674"/>
    <cellStyle name="การคำนวณ 2 3 2 3" xfId="1673"/>
    <cellStyle name="การคำนวณ 2 3 2 4" xfId="1672"/>
    <cellStyle name="การคำนวณ 2 3 2 5" xfId="3104"/>
    <cellStyle name="การคำนวณ 2 3 3" xfId="1671"/>
    <cellStyle name="การคำนวณ 2 3 3 2" xfId="1670"/>
    <cellStyle name="การคำนวณ 2 3 3 3" xfId="1669"/>
    <cellStyle name="การคำนวณ 2 3 4" xfId="1668"/>
    <cellStyle name="การคำนวณ 2 3 5" xfId="1667"/>
    <cellStyle name="การคำนวณ 2 3 6" xfId="3105"/>
    <cellStyle name="การคำนวณ 2 4" xfId="683"/>
    <cellStyle name="การคำนวณ 2 4 2" xfId="684"/>
    <cellStyle name="การคำนวณ 2 4 2 2" xfId="1666"/>
    <cellStyle name="การคำนวณ 2 4 2 2 2" xfId="1665"/>
    <cellStyle name="การคำนวณ 2 4 2 2 3" xfId="1664"/>
    <cellStyle name="การคำนวณ 2 4 2 3" xfId="1663"/>
    <cellStyle name="การคำนวณ 2 4 2 4" xfId="1662"/>
    <cellStyle name="การคำนวณ 2 4 2 5" xfId="3102"/>
    <cellStyle name="การคำนวณ 2 4 3" xfId="1661"/>
    <cellStyle name="การคำนวณ 2 4 3 2" xfId="1660"/>
    <cellStyle name="การคำนวณ 2 4 3 3" xfId="1659"/>
    <cellStyle name="การคำนวณ 2 4 4" xfId="1658"/>
    <cellStyle name="การคำนวณ 2 4 5" xfId="1657"/>
    <cellStyle name="การคำนวณ 2 4 6" xfId="3103"/>
    <cellStyle name="การคำนวณ 2 5" xfId="685"/>
    <cellStyle name="การคำนวณ 2 5 2" xfId="686"/>
    <cellStyle name="การคำนวณ 2 5 2 2" xfId="1656"/>
    <cellStyle name="การคำนวณ 2 5 2 2 2" xfId="1655"/>
    <cellStyle name="การคำนวณ 2 5 2 2 3" xfId="1654"/>
    <cellStyle name="การคำนวณ 2 5 2 3" xfId="1653"/>
    <cellStyle name="การคำนวณ 2 5 2 4" xfId="1652"/>
    <cellStyle name="การคำนวณ 2 5 2 5" xfId="3100"/>
    <cellStyle name="การคำนวณ 2 5 3" xfId="1651"/>
    <cellStyle name="การคำนวณ 2 5 3 2" xfId="1650"/>
    <cellStyle name="การคำนวณ 2 5 3 3" xfId="1649"/>
    <cellStyle name="การคำนวณ 2 5 4" xfId="1648"/>
    <cellStyle name="การคำนวณ 2 5 5" xfId="1647"/>
    <cellStyle name="การคำนวณ 2 5 6" xfId="3101"/>
    <cellStyle name="การคำนวณ 2 6" xfId="687"/>
    <cellStyle name="การคำนวณ 2 6 2" xfId="688"/>
    <cellStyle name="การคำนวณ 2 6 2 2" xfId="1646"/>
    <cellStyle name="การคำนวณ 2 6 2 2 2" xfId="1645"/>
    <cellStyle name="การคำนวณ 2 6 2 2 3" xfId="1644"/>
    <cellStyle name="การคำนวณ 2 6 2 3" xfId="1643"/>
    <cellStyle name="การคำนวณ 2 6 2 4" xfId="1642"/>
    <cellStyle name="การคำนวณ 2 6 2 5" xfId="3098"/>
    <cellStyle name="การคำนวณ 2 6 3" xfId="1641"/>
    <cellStyle name="การคำนวณ 2 6 3 2" xfId="1640"/>
    <cellStyle name="การคำนวณ 2 6 3 3" xfId="1639"/>
    <cellStyle name="การคำนวณ 2 6 4" xfId="1638"/>
    <cellStyle name="การคำนวณ 2 6 5" xfId="1637"/>
    <cellStyle name="การคำนวณ 2 6 6" xfId="3099"/>
    <cellStyle name="การคำนวณ 2 7" xfId="689"/>
    <cellStyle name="การคำนวณ 2 7 2" xfId="1636"/>
    <cellStyle name="การคำนวณ 2 7 2 2" xfId="1635"/>
    <cellStyle name="การคำนวณ 2 7 2 3" xfId="1634"/>
    <cellStyle name="การคำนวณ 2 7 2 4" xfId="11400"/>
    <cellStyle name="การคำนวณ 2 7 3" xfId="1633"/>
    <cellStyle name="การคำนวณ 2 7 4" xfId="1632"/>
    <cellStyle name="การคำนวณ 2 7 5" xfId="10077"/>
    <cellStyle name="การคำนวณ 2 7 6" xfId="3097"/>
    <cellStyle name="การคำนวณ 2 8" xfId="690"/>
    <cellStyle name="การคำนวณ 2 8 2" xfId="1631"/>
    <cellStyle name="การคำนวณ 2 8 2 2" xfId="1630"/>
    <cellStyle name="การคำนวณ 2 8 2 3" xfId="1629"/>
    <cellStyle name="การคำนวณ 2 8 2 4" xfId="11401"/>
    <cellStyle name="การคำนวณ 2 8 3" xfId="1628"/>
    <cellStyle name="การคำนวณ 2 8 4" xfId="1627"/>
    <cellStyle name="การคำนวณ 2 8 5" xfId="9930"/>
    <cellStyle name="การคำนวณ 2 8 6" xfId="3096"/>
    <cellStyle name="การคำนวณ 2 9" xfId="1626"/>
    <cellStyle name="การคำนวณ 2 9 2" xfId="1625"/>
    <cellStyle name="การคำนวณ 2 9 3" xfId="1624"/>
    <cellStyle name="การคำนวณ 3" xfId="691"/>
    <cellStyle name="การคำนวณ 3 10" xfId="3095"/>
    <cellStyle name="การคำนวณ 3 2" xfId="692"/>
    <cellStyle name="การคำนวณ 3 2 2" xfId="1623"/>
    <cellStyle name="การคำนวณ 3 2 2 2" xfId="1622"/>
    <cellStyle name="การคำนวณ 3 2 2 3" xfId="1621"/>
    <cellStyle name="การคำนวณ 3 2 3" xfId="1620"/>
    <cellStyle name="การคำนวณ 3 2 4" xfId="1619"/>
    <cellStyle name="การคำนวณ 3 2 5" xfId="3094"/>
    <cellStyle name="การคำนวณ 3 3" xfId="693"/>
    <cellStyle name="การคำนวณ 3 3 2" xfId="1618"/>
    <cellStyle name="การคำนวณ 3 3 2 2" xfId="1617"/>
    <cellStyle name="การคำนวณ 3 3 2 3" xfId="1616"/>
    <cellStyle name="การคำนวณ 3 3 3" xfId="1615"/>
    <cellStyle name="การคำนวณ 3 3 4" xfId="1614"/>
    <cellStyle name="การคำนวณ 3 3 5" xfId="3093"/>
    <cellStyle name="การคำนวณ 3 4" xfId="694"/>
    <cellStyle name="การคำนวณ 3 4 2" xfId="1613"/>
    <cellStyle name="การคำนวณ 3 4 2 2" xfId="1612"/>
    <cellStyle name="การคำนวณ 3 4 2 3" xfId="1611"/>
    <cellStyle name="การคำนวณ 3 4 3" xfId="1610"/>
    <cellStyle name="การคำนวณ 3 4 4" xfId="1609"/>
    <cellStyle name="การคำนวณ 3 4 5" xfId="3092"/>
    <cellStyle name="การคำนวณ 3 5" xfId="695"/>
    <cellStyle name="การคำนวณ 3 5 2" xfId="1608"/>
    <cellStyle name="การคำนวณ 3 5 2 2" xfId="1607"/>
    <cellStyle name="การคำนวณ 3 5 2 3" xfId="1606"/>
    <cellStyle name="การคำนวณ 3 5 3" xfId="1605"/>
    <cellStyle name="การคำนวณ 3 5 4" xfId="1604"/>
    <cellStyle name="การคำนวณ 3 5 5" xfId="3091"/>
    <cellStyle name="การคำนวณ 3 6" xfId="696"/>
    <cellStyle name="การคำนวณ 3 6 2" xfId="1603"/>
    <cellStyle name="การคำนวณ 3 6 2 2" xfId="1602"/>
    <cellStyle name="การคำนวณ 3 6 2 3" xfId="1601"/>
    <cellStyle name="การคำนวณ 3 6 3" xfId="1600"/>
    <cellStyle name="การคำนวณ 3 6 4" xfId="1599"/>
    <cellStyle name="การคำนวณ 3 6 5" xfId="3090"/>
    <cellStyle name="การคำนวณ 3 7" xfId="1598"/>
    <cellStyle name="การคำนวณ 3 7 2" xfId="1597"/>
    <cellStyle name="การคำนวณ 3 7 3" xfId="1596"/>
    <cellStyle name="การคำนวณ 3 8" xfId="1595"/>
    <cellStyle name="การคำนวณ 3 9" xfId="1594"/>
    <cellStyle name="การคำนวณ 4" xfId="697"/>
    <cellStyle name="การคำนวณ 4 2" xfId="1593"/>
    <cellStyle name="การคำนวณ 4 2 2" xfId="1592"/>
    <cellStyle name="การคำนวณ 4 2 3" xfId="1591"/>
    <cellStyle name="การคำนวณ 4 3" xfId="1590"/>
    <cellStyle name="การคำนวณ 4 4" xfId="1589"/>
    <cellStyle name="การคำนวณ 4 5" xfId="3089"/>
    <cellStyle name="การคำนวณ 5" xfId="698"/>
    <cellStyle name="การคำนวณ 5 2" xfId="1588"/>
    <cellStyle name="การคำนวณ 5 2 2" xfId="1587"/>
    <cellStyle name="การคำนวณ 5 2 3" xfId="1586"/>
    <cellStyle name="การคำนวณ 5 3" xfId="1585"/>
    <cellStyle name="การคำนวณ 5 4" xfId="1584"/>
    <cellStyle name="การคำนวณ 5 5" xfId="3088"/>
    <cellStyle name="การคำนวณ 6" xfId="699"/>
    <cellStyle name="การคำนวณ 6 2" xfId="1583"/>
    <cellStyle name="การคำนวณ 6 2 2" xfId="1582"/>
    <cellStyle name="การคำนวณ 6 2 3" xfId="1581"/>
    <cellStyle name="การคำนวณ 6 3" xfId="1580"/>
    <cellStyle name="การคำนวณ 6 4" xfId="1579"/>
    <cellStyle name="การคำนวณ 6 5" xfId="3087"/>
    <cellStyle name="การคำนวณ 7" xfId="700"/>
    <cellStyle name="การคำนวณ 7 2" xfId="1578"/>
    <cellStyle name="การคำนวณ 7 2 2" xfId="1577"/>
    <cellStyle name="การคำนวณ 7 2 3" xfId="1576"/>
    <cellStyle name="การคำนวณ 7 3" xfId="1575"/>
    <cellStyle name="การคำนวณ 7 4" xfId="1574"/>
    <cellStyle name="การคำนวณ 7 5" xfId="3086"/>
    <cellStyle name="การคำนวณ 8" xfId="701"/>
    <cellStyle name="การคำนวณ 8 2" xfId="1573"/>
    <cellStyle name="การคำนวณ 8 2 2" xfId="1572"/>
    <cellStyle name="การคำนวณ 8 2 3" xfId="1571"/>
    <cellStyle name="การคำนวณ 8 3" xfId="1570"/>
    <cellStyle name="การคำนวณ 8 4" xfId="1569"/>
    <cellStyle name="การคำนวณ 8 5" xfId="3085"/>
    <cellStyle name="การคำนวณ 9" xfId="1568"/>
    <cellStyle name="การคำนวณ 9 2" xfId="1567"/>
    <cellStyle name="การคำนวณ 9 3" xfId="1566"/>
    <cellStyle name="ข้อความเตือน" xfId="702"/>
    <cellStyle name="ข้อความเตือน 2" xfId="703"/>
    <cellStyle name="ข้อความเตือน 2 2" xfId="1565"/>
    <cellStyle name="ข้อความเตือน 3" xfId="704"/>
    <cellStyle name="ข้อความอธิบาย" xfId="705"/>
    <cellStyle name="ข้อความอธิบาย 2" xfId="706"/>
    <cellStyle name="ข้อความอธิบาย 2 2" xfId="1564"/>
    <cellStyle name="ข้อความอธิบาย 3" xfId="707"/>
    <cellStyle name="ชื่อเรื่อง" xfId="708"/>
    <cellStyle name="ชื่อเรื่อง 2" xfId="709"/>
    <cellStyle name="ชื่อเรื่อง 2 2" xfId="1563"/>
    <cellStyle name="ชื่อเรื่อง 3" xfId="710"/>
    <cellStyle name="ดี" xfId="711"/>
    <cellStyle name="ดี 2" xfId="712"/>
    <cellStyle name="ดี 2 2" xfId="1562"/>
    <cellStyle name="ดี 2 2 2" xfId="10078"/>
    <cellStyle name="ดี 2 3" xfId="9357"/>
    <cellStyle name="ดี 3" xfId="713"/>
    <cellStyle name="ตามการเชื่อมโยงหลายมิติ" xfId="1561"/>
    <cellStyle name="ตามการเชื่อมโยงหลายมิติ 2" xfId="9758"/>
    <cellStyle name="น้บะภฒ_95" xfId="714"/>
    <cellStyle name="ปกติ 10" xfId="9358"/>
    <cellStyle name="ปกติ 2" xfId="715"/>
    <cellStyle name="ปกติ 2 2" xfId="1560"/>
    <cellStyle name="ปกติ 2 3" xfId="10079"/>
    <cellStyle name="ปกติ 2 4" xfId="6865"/>
    <cellStyle name="ปกติ 2_ฉบับปิดหีบรวมStock50-51" xfId="9359"/>
    <cellStyle name="ปกติ 3" xfId="716"/>
    <cellStyle name="ปกติ 3 2" xfId="9360"/>
    <cellStyle name="ปกติ 3 3" xfId="9361"/>
    <cellStyle name="ปกติ 3 4" xfId="9362"/>
    <cellStyle name="ปกติ 3 5" xfId="9363"/>
    <cellStyle name="ปกติ 3 6" xfId="9364"/>
    <cellStyle name="ปกติ 3 7" xfId="9365"/>
    <cellStyle name="ปกติ 3_ข้อมูลวัตถุดิบ 5152" xfId="9366"/>
    <cellStyle name="ปกติ 4" xfId="9367"/>
    <cellStyle name="ปกติ 4 2" xfId="9368"/>
    <cellStyle name="ปกติ 5" xfId="9369"/>
    <cellStyle name="ปกติ 5 2" xfId="9370"/>
    <cellStyle name="ปกติ 5 3" xfId="9371"/>
    <cellStyle name="ปกติ 5_แบบฟอร์ม revise งบค่าใช้จ่ายกลางปี 5152 ส่งบัญชี" xfId="9372"/>
    <cellStyle name="ปกติ 6" xfId="9373"/>
    <cellStyle name="ปกติ_02-06-430-1" xfId="9374"/>
    <cellStyle name="ป้อนค่า" xfId="717"/>
    <cellStyle name="ป้อนค่า 10" xfId="1559"/>
    <cellStyle name="ป้อนค่า 11" xfId="1558"/>
    <cellStyle name="ป้อนค่า 12" xfId="3084"/>
    <cellStyle name="ป้อนค่า 2" xfId="718"/>
    <cellStyle name="ป้อนค่า 2 10" xfId="1557"/>
    <cellStyle name="ป้อนค่า 2 10 2" xfId="1556"/>
    <cellStyle name="ป้อนค่า 2 10 3" xfId="1555"/>
    <cellStyle name="ป้อนค่า 2 11" xfId="1554"/>
    <cellStyle name="ป้อนค่า 2 12" xfId="1553"/>
    <cellStyle name="ป้อนค่า 2 13" xfId="3083"/>
    <cellStyle name="ป้อนค่า 2 2" xfId="719"/>
    <cellStyle name="ป้อนค่า 2 2 10" xfId="3082"/>
    <cellStyle name="ป้อนค่า 2 2 2" xfId="720"/>
    <cellStyle name="ป้อนค่า 2 2 2 2" xfId="1552"/>
    <cellStyle name="ป้อนค่า 2 2 2 2 2" xfId="1551"/>
    <cellStyle name="ป้อนค่า 2 2 2 2 3" xfId="1550"/>
    <cellStyle name="ป้อนค่า 2 2 2 3" xfId="1549"/>
    <cellStyle name="ป้อนค่า 2 2 2 4" xfId="1548"/>
    <cellStyle name="ป้อนค่า 2 2 2 5" xfId="3081"/>
    <cellStyle name="ป้อนค่า 2 2 3" xfId="721"/>
    <cellStyle name="ป้อนค่า 2 2 3 2" xfId="1547"/>
    <cellStyle name="ป้อนค่า 2 2 3 2 2" xfId="1546"/>
    <cellStyle name="ป้อนค่า 2 2 3 2 3" xfId="1545"/>
    <cellStyle name="ป้อนค่า 2 2 3 3" xfId="1544"/>
    <cellStyle name="ป้อนค่า 2 2 3 4" xfId="1543"/>
    <cellStyle name="ป้อนค่า 2 2 3 5" xfId="3080"/>
    <cellStyle name="ป้อนค่า 2 2 4" xfId="722"/>
    <cellStyle name="ป้อนค่า 2 2 4 2" xfId="1542"/>
    <cellStyle name="ป้อนค่า 2 2 4 2 2" xfId="1541"/>
    <cellStyle name="ป้อนค่า 2 2 4 2 3" xfId="1540"/>
    <cellStyle name="ป้อนค่า 2 2 4 3" xfId="1539"/>
    <cellStyle name="ป้อนค่า 2 2 4 4" xfId="1538"/>
    <cellStyle name="ป้อนค่า 2 2 4 5" xfId="3079"/>
    <cellStyle name="ป้อนค่า 2 2 5" xfId="723"/>
    <cellStyle name="ป้อนค่า 2 2 5 2" xfId="1537"/>
    <cellStyle name="ป้อนค่า 2 2 5 2 2" xfId="1536"/>
    <cellStyle name="ป้อนค่า 2 2 5 2 3" xfId="1535"/>
    <cellStyle name="ป้อนค่า 2 2 5 3" xfId="1534"/>
    <cellStyle name="ป้อนค่า 2 2 5 4" xfId="1533"/>
    <cellStyle name="ป้อนค่า 2 2 5 5" xfId="3078"/>
    <cellStyle name="ป้อนค่า 2 2 6" xfId="724"/>
    <cellStyle name="ป้อนค่า 2 2 6 2" xfId="1532"/>
    <cellStyle name="ป้อนค่า 2 2 6 2 2" xfId="1531"/>
    <cellStyle name="ป้อนค่า 2 2 6 2 3" xfId="1530"/>
    <cellStyle name="ป้อนค่า 2 2 6 3" xfId="1529"/>
    <cellStyle name="ป้อนค่า 2 2 6 4" xfId="1528"/>
    <cellStyle name="ป้อนค่า 2 2 6 5" xfId="3077"/>
    <cellStyle name="ป้อนค่า 2 2 7" xfId="1527"/>
    <cellStyle name="ป้อนค่า 2 2 7 2" xfId="1526"/>
    <cellStyle name="ป้อนค่า 2 2 7 3" xfId="1525"/>
    <cellStyle name="ป้อนค่า 2 2 8" xfId="1524"/>
    <cellStyle name="ป้อนค่า 2 2 9" xfId="1523"/>
    <cellStyle name="ป้อนค่า 2 3" xfId="725"/>
    <cellStyle name="ป้อนค่า 2 3 2" xfId="726"/>
    <cellStyle name="ป้อนค่า 2 3 2 2" xfId="1522"/>
    <cellStyle name="ป้อนค่า 2 3 2 2 2" xfId="1521"/>
    <cellStyle name="ป้อนค่า 2 3 2 2 3" xfId="1520"/>
    <cellStyle name="ป้อนค่า 2 3 2 3" xfId="1519"/>
    <cellStyle name="ป้อนค่า 2 3 2 4" xfId="1518"/>
    <cellStyle name="ป้อนค่า 2 3 2 5" xfId="3075"/>
    <cellStyle name="ป้อนค่า 2 3 3" xfId="1517"/>
    <cellStyle name="ป้อนค่า 2 3 3 2" xfId="1516"/>
    <cellStyle name="ป้อนค่า 2 3 3 3" xfId="1515"/>
    <cellStyle name="ป้อนค่า 2 3 4" xfId="1514"/>
    <cellStyle name="ป้อนค่า 2 3 5" xfId="1513"/>
    <cellStyle name="ป้อนค่า 2 3 6" xfId="3076"/>
    <cellStyle name="ป้อนค่า 2 4" xfId="727"/>
    <cellStyle name="ป้อนค่า 2 4 2" xfId="728"/>
    <cellStyle name="ป้อนค่า 2 4 2 2" xfId="1512"/>
    <cellStyle name="ป้อนค่า 2 4 2 2 2" xfId="1511"/>
    <cellStyle name="ป้อนค่า 2 4 2 2 3" xfId="1510"/>
    <cellStyle name="ป้อนค่า 2 4 2 3" xfId="1509"/>
    <cellStyle name="ป้อนค่า 2 4 2 4" xfId="1508"/>
    <cellStyle name="ป้อนค่า 2 4 2 5" xfId="3073"/>
    <cellStyle name="ป้อนค่า 2 4 3" xfId="1507"/>
    <cellStyle name="ป้อนค่า 2 4 3 2" xfId="1506"/>
    <cellStyle name="ป้อนค่า 2 4 3 3" xfId="1505"/>
    <cellStyle name="ป้อนค่า 2 4 4" xfId="1504"/>
    <cellStyle name="ป้อนค่า 2 4 5" xfId="1503"/>
    <cellStyle name="ป้อนค่า 2 4 6" xfId="3074"/>
    <cellStyle name="ป้อนค่า 2 5" xfId="729"/>
    <cellStyle name="ป้อนค่า 2 5 2" xfId="730"/>
    <cellStyle name="ป้อนค่า 2 5 2 2" xfId="1502"/>
    <cellStyle name="ป้อนค่า 2 5 2 2 2" xfId="1501"/>
    <cellStyle name="ป้อนค่า 2 5 2 2 3" xfId="1500"/>
    <cellStyle name="ป้อนค่า 2 5 2 3" xfId="1499"/>
    <cellStyle name="ป้อนค่า 2 5 2 4" xfId="1498"/>
    <cellStyle name="ป้อนค่า 2 5 2 5" xfId="3071"/>
    <cellStyle name="ป้อนค่า 2 5 3" xfId="1497"/>
    <cellStyle name="ป้อนค่า 2 5 3 2" xfId="1496"/>
    <cellStyle name="ป้อนค่า 2 5 3 3" xfId="1495"/>
    <cellStyle name="ป้อนค่า 2 5 4" xfId="1494"/>
    <cellStyle name="ป้อนค่า 2 5 5" xfId="1493"/>
    <cellStyle name="ป้อนค่า 2 5 6" xfId="3072"/>
    <cellStyle name="ป้อนค่า 2 6" xfId="731"/>
    <cellStyle name="ป้อนค่า 2 6 2" xfId="732"/>
    <cellStyle name="ป้อนค่า 2 6 2 2" xfId="1492"/>
    <cellStyle name="ป้อนค่า 2 6 2 2 2" xfId="1491"/>
    <cellStyle name="ป้อนค่า 2 6 2 2 3" xfId="1490"/>
    <cellStyle name="ป้อนค่า 2 6 2 3" xfId="1489"/>
    <cellStyle name="ป้อนค่า 2 6 2 4" xfId="1488"/>
    <cellStyle name="ป้อนค่า 2 6 2 5" xfId="3069"/>
    <cellStyle name="ป้อนค่า 2 6 3" xfId="1487"/>
    <cellStyle name="ป้อนค่า 2 6 3 2" xfId="1486"/>
    <cellStyle name="ป้อนค่า 2 6 3 3" xfId="1485"/>
    <cellStyle name="ป้อนค่า 2 6 4" xfId="1484"/>
    <cellStyle name="ป้อนค่า 2 6 5" xfId="1483"/>
    <cellStyle name="ป้อนค่า 2 6 6" xfId="3070"/>
    <cellStyle name="ป้อนค่า 2 7" xfId="733"/>
    <cellStyle name="ป้อนค่า 2 7 2" xfId="1482"/>
    <cellStyle name="ป้อนค่า 2 7 2 2" xfId="1481"/>
    <cellStyle name="ป้อนค่า 2 7 2 3" xfId="1480"/>
    <cellStyle name="ป้อนค่า 2 7 2 4" xfId="11406"/>
    <cellStyle name="ป้อนค่า 2 7 3" xfId="1479"/>
    <cellStyle name="ป้อนค่า 2 7 4" xfId="1478"/>
    <cellStyle name="ป้อนค่า 2 7 5" xfId="10080"/>
    <cellStyle name="ป้อนค่า 2 7 6" xfId="3068"/>
    <cellStyle name="ป้อนค่า 2 8" xfId="734"/>
    <cellStyle name="ป้อนค่า 2 8 2" xfId="1477"/>
    <cellStyle name="ป้อนค่า 2 8 2 2" xfId="1476"/>
    <cellStyle name="ป้อนค่า 2 8 2 3" xfId="1475"/>
    <cellStyle name="ป้อนค่า 2 8 2 4" xfId="11407"/>
    <cellStyle name="ป้อนค่า 2 8 3" xfId="1474"/>
    <cellStyle name="ป้อนค่า 2 8 4" xfId="1473"/>
    <cellStyle name="ป้อนค่า 2 8 5" xfId="9931"/>
    <cellStyle name="ป้อนค่า 2 8 6" xfId="3067"/>
    <cellStyle name="ป้อนค่า 2 9" xfId="1472"/>
    <cellStyle name="ป้อนค่า 2 9 2" xfId="1471"/>
    <cellStyle name="ป้อนค่า 2 9 3" xfId="1470"/>
    <cellStyle name="ป้อนค่า 3" xfId="735"/>
    <cellStyle name="ป้อนค่า 3 10" xfId="3066"/>
    <cellStyle name="ป้อนค่า 3 2" xfId="736"/>
    <cellStyle name="ป้อนค่า 3 2 2" xfId="1469"/>
    <cellStyle name="ป้อนค่า 3 2 2 2" xfId="1468"/>
    <cellStyle name="ป้อนค่า 3 2 2 3" xfId="1467"/>
    <cellStyle name="ป้อนค่า 3 2 3" xfId="1466"/>
    <cellStyle name="ป้อนค่า 3 2 4" xfId="1465"/>
    <cellStyle name="ป้อนค่า 3 2 5" xfId="3065"/>
    <cellStyle name="ป้อนค่า 3 3" xfId="737"/>
    <cellStyle name="ป้อนค่า 3 3 2" xfId="1464"/>
    <cellStyle name="ป้อนค่า 3 3 2 2" xfId="1463"/>
    <cellStyle name="ป้อนค่า 3 3 2 3" xfId="1462"/>
    <cellStyle name="ป้อนค่า 3 3 3" xfId="1461"/>
    <cellStyle name="ป้อนค่า 3 3 4" xfId="1460"/>
    <cellStyle name="ป้อนค่า 3 3 5" xfId="3064"/>
    <cellStyle name="ป้อนค่า 3 4" xfId="738"/>
    <cellStyle name="ป้อนค่า 3 4 2" xfId="1459"/>
    <cellStyle name="ป้อนค่า 3 4 2 2" xfId="1458"/>
    <cellStyle name="ป้อนค่า 3 4 2 3" xfId="1457"/>
    <cellStyle name="ป้อนค่า 3 4 3" xfId="1456"/>
    <cellStyle name="ป้อนค่า 3 4 4" xfId="1455"/>
    <cellStyle name="ป้อนค่า 3 4 5" xfId="3063"/>
    <cellStyle name="ป้อนค่า 3 5" xfId="739"/>
    <cellStyle name="ป้อนค่า 3 5 2" xfId="1454"/>
    <cellStyle name="ป้อนค่า 3 5 2 2" xfId="1453"/>
    <cellStyle name="ป้อนค่า 3 5 2 3" xfId="1452"/>
    <cellStyle name="ป้อนค่า 3 5 3" xfId="1451"/>
    <cellStyle name="ป้อนค่า 3 5 4" xfId="1450"/>
    <cellStyle name="ป้อนค่า 3 5 5" xfId="3062"/>
    <cellStyle name="ป้อนค่า 3 6" xfId="740"/>
    <cellStyle name="ป้อนค่า 3 6 2" xfId="1449"/>
    <cellStyle name="ป้อนค่า 3 6 2 2" xfId="1448"/>
    <cellStyle name="ป้อนค่า 3 6 2 3" xfId="1447"/>
    <cellStyle name="ป้อนค่า 3 6 3" xfId="1446"/>
    <cellStyle name="ป้อนค่า 3 6 4" xfId="1445"/>
    <cellStyle name="ป้อนค่า 3 6 5" xfId="3061"/>
    <cellStyle name="ป้อนค่า 3 7" xfId="1444"/>
    <cellStyle name="ป้อนค่า 3 7 2" xfId="1443"/>
    <cellStyle name="ป้อนค่า 3 7 3" xfId="1442"/>
    <cellStyle name="ป้อนค่า 3 8" xfId="1441"/>
    <cellStyle name="ป้อนค่า 3 9" xfId="1440"/>
    <cellStyle name="ป้อนค่า 4" xfId="741"/>
    <cellStyle name="ป้อนค่า 4 2" xfId="1439"/>
    <cellStyle name="ป้อนค่า 4 2 2" xfId="1438"/>
    <cellStyle name="ป้อนค่า 4 2 3" xfId="1437"/>
    <cellStyle name="ป้อนค่า 4 3" xfId="1436"/>
    <cellStyle name="ป้อนค่า 4 4" xfId="1435"/>
    <cellStyle name="ป้อนค่า 4 5" xfId="3060"/>
    <cellStyle name="ป้อนค่า 5" xfId="742"/>
    <cellStyle name="ป้อนค่า 5 2" xfId="1434"/>
    <cellStyle name="ป้อนค่า 5 2 2" xfId="1433"/>
    <cellStyle name="ป้อนค่า 5 2 3" xfId="1432"/>
    <cellStyle name="ป้อนค่า 5 3" xfId="1431"/>
    <cellStyle name="ป้อนค่า 5 4" xfId="1430"/>
    <cellStyle name="ป้อนค่า 5 5" xfId="3059"/>
    <cellStyle name="ป้อนค่า 6" xfId="743"/>
    <cellStyle name="ป้อนค่า 6 2" xfId="1429"/>
    <cellStyle name="ป้อนค่า 6 2 2" xfId="1428"/>
    <cellStyle name="ป้อนค่า 6 2 3" xfId="1427"/>
    <cellStyle name="ป้อนค่า 6 3" xfId="1426"/>
    <cellStyle name="ป้อนค่า 6 4" xfId="1425"/>
    <cellStyle name="ป้อนค่า 6 5" xfId="3058"/>
    <cellStyle name="ป้อนค่า 7" xfId="744"/>
    <cellStyle name="ป้อนค่า 7 2" xfId="1424"/>
    <cellStyle name="ป้อนค่า 7 2 2" xfId="1423"/>
    <cellStyle name="ป้อนค่า 7 2 3" xfId="1422"/>
    <cellStyle name="ป้อนค่า 7 3" xfId="1421"/>
    <cellStyle name="ป้อนค่า 7 4" xfId="1420"/>
    <cellStyle name="ป้อนค่า 7 5" xfId="3057"/>
    <cellStyle name="ป้อนค่า 8" xfId="745"/>
    <cellStyle name="ป้อนค่า 8 2" xfId="1419"/>
    <cellStyle name="ป้อนค่า 8 2 2" xfId="1418"/>
    <cellStyle name="ป้อนค่า 8 2 3" xfId="1417"/>
    <cellStyle name="ป้อนค่า 8 3" xfId="1416"/>
    <cellStyle name="ป้อนค่า 8 4" xfId="1415"/>
    <cellStyle name="ป้อนค่า 8 5" xfId="3056"/>
    <cellStyle name="ป้อนค่า 9" xfId="1414"/>
    <cellStyle name="ป้อนค่า 9 2" xfId="1413"/>
    <cellStyle name="ป้อนค่า 9 3" xfId="1412"/>
    <cellStyle name="ปานกลาง" xfId="746"/>
    <cellStyle name="ปานกลาง 2" xfId="747"/>
    <cellStyle name="ปานกลาง 2 2" xfId="1411"/>
    <cellStyle name="ปานกลาง 3" xfId="748"/>
    <cellStyle name="ผลรวม" xfId="749"/>
    <cellStyle name="ผลรวม 10" xfId="1410"/>
    <cellStyle name="ผลรวม 11" xfId="1409"/>
    <cellStyle name="ผลรวม 12" xfId="3055"/>
    <cellStyle name="ผลรวม 2" xfId="750"/>
    <cellStyle name="ผลรวม 2 10" xfId="1408"/>
    <cellStyle name="ผลรวม 2 10 2" xfId="1407"/>
    <cellStyle name="ผลรวม 2 10 3" xfId="1406"/>
    <cellStyle name="ผลรวม 2 11" xfId="1405"/>
    <cellStyle name="ผลรวม 2 12" xfId="1404"/>
    <cellStyle name="ผลรวม 2 13" xfId="3054"/>
    <cellStyle name="ผลรวม 2 2" xfId="751"/>
    <cellStyle name="ผลรวม 2 2 10" xfId="3053"/>
    <cellStyle name="ผลรวม 2 2 2" xfId="752"/>
    <cellStyle name="ผลรวม 2 2 2 2" xfId="1403"/>
    <cellStyle name="ผลรวม 2 2 2 2 2" xfId="1402"/>
    <cellStyle name="ผลรวม 2 2 2 2 3" xfId="1401"/>
    <cellStyle name="ผลรวม 2 2 2 3" xfId="1400"/>
    <cellStyle name="ผลรวม 2 2 2 4" xfId="1399"/>
    <cellStyle name="ผลรวม 2 2 2 5" xfId="3052"/>
    <cellStyle name="ผลรวม 2 2 3" xfId="753"/>
    <cellStyle name="ผลรวม 2 2 3 2" xfId="1398"/>
    <cellStyle name="ผลรวม 2 2 3 2 2" xfId="1397"/>
    <cellStyle name="ผลรวม 2 2 3 2 3" xfId="1396"/>
    <cellStyle name="ผลรวม 2 2 3 3" xfId="1395"/>
    <cellStyle name="ผลรวม 2 2 3 4" xfId="1394"/>
    <cellStyle name="ผลรวม 2 2 3 5" xfId="3051"/>
    <cellStyle name="ผลรวม 2 2 4" xfId="754"/>
    <cellStyle name="ผลรวม 2 2 4 2" xfId="1393"/>
    <cellStyle name="ผลรวม 2 2 4 2 2" xfId="1392"/>
    <cellStyle name="ผลรวม 2 2 4 2 3" xfId="1391"/>
    <cellStyle name="ผลรวม 2 2 4 3" xfId="1390"/>
    <cellStyle name="ผลรวม 2 2 4 4" xfId="1389"/>
    <cellStyle name="ผลรวม 2 2 4 5" xfId="3050"/>
    <cellStyle name="ผลรวม 2 2 5" xfId="755"/>
    <cellStyle name="ผลรวม 2 2 5 2" xfId="1388"/>
    <cellStyle name="ผลรวม 2 2 5 2 2" xfId="1387"/>
    <cellStyle name="ผลรวม 2 2 5 2 3" xfId="1386"/>
    <cellStyle name="ผลรวม 2 2 5 3" xfId="1385"/>
    <cellStyle name="ผลรวม 2 2 5 4" xfId="1384"/>
    <cellStyle name="ผลรวม 2 2 5 5" xfId="3049"/>
    <cellStyle name="ผลรวม 2 2 6" xfId="756"/>
    <cellStyle name="ผลรวม 2 2 6 2" xfId="1383"/>
    <cellStyle name="ผลรวม 2 2 6 2 2" xfId="1382"/>
    <cellStyle name="ผลรวม 2 2 6 2 3" xfId="1381"/>
    <cellStyle name="ผลรวม 2 2 6 3" xfId="1380"/>
    <cellStyle name="ผลรวม 2 2 6 4" xfId="1379"/>
    <cellStyle name="ผลรวม 2 2 6 5" xfId="3048"/>
    <cellStyle name="ผลรวม 2 2 7" xfId="1378"/>
    <cellStyle name="ผลรวม 2 2 7 2" xfId="1377"/>
    <cellStyle name="ผลรวม 2 2 7 3" xfId="1376"/>
    <cellStyle name="ผลรวม 2 2 8" xfId="1375"/>
    <cellStyle name="ผลรวม 2 2 9" xfId="1374"/>
    <cellStyle name="ผลรวม 2 3" xfId="757"/>
    <cellStyle name="ผลรวม 2 3 2" xfId="758"/>
    <cellStyle name="ผลรวม 2 3 2 2" xfId="1373"/>
    <cellStyle name="ผลรวม 2 3 2 2 2" xfId="1372"/>
    <cellStyle name="ผลรวม 2 3 2 2 3" xfId="1371"/>
    <cellStyle name="ผลรวม 2 3 2 3" xfId="1370"/>
    <cellStyle name="ผลรวม 2 3 2 4" xfId="1369"/>
    <cellStyle name="ผลรวม 2 3 2 5" xfId="3046"/>
    <cellStyle name="ผลรวม 2 3 3" xfId="1368"/>
    <cellStyle name="ผลรวม 2 3 3 2" xfId="1367"/>
    <cellStyle name="ผลรวม 2 3 3 3" xfId="1366"/>
    <cellStyle name="ผลรวม 2 3 4" xfId="1365"/>
    <cellStyle name="ผลรวม 2 3 5" xfId="1364"/>
    <cellStyle name="ผลรวม 2 3 6" xfId="3047"/>
    <cellStyle name="ผลรวม 2 4" xfId="759"/>
    <cellStyle name="ผลรวม 2 4 2" xfId="760"/>
    <cellStyle name="ผลรวม 2 4 2 2" xfId="1363"/>
    <cellStyle name="ผลรวม 2 4 2 2 2" xfId="1362"/>
    <cellStyle name="ผลรวม 2 4 2 2 3" xfId="1361"/>
    <cellStyle name="ผลรวม 2 4 2 3" xfId="1360"/>
    <cellStyle name="ผลรวม 2 4 2 4" xfId="1359"/>
    <cellStyle name="ผลรวม 2 4 2 5" xfId="3044"/>
    <cellStyle name="ผลรวม 2 4 3" xfId="1358"/>
    <cellStyle name="ผลรวม 2 4 3 2" xfId="1357"/>
    <cellStyle name="ผลรวม 2 4 3 3" xfId="1356"/>
    <cellStyle name="ผลรวม 2 4 4" xfId="1355"/>
    <cellStyle name="ผลรวม 2 4 5" xfId="1354"/>
    <cellStyle name="ผลรวม 2 4 6" xfId="3045"/>
    <cellStyle name="ผลรวม 2 5" xfId="761"/>
    <cellStyle name="ผลรวม 2 5 2" xfId="762"/>
    <cellStyle name="ผลรวม 2 5 2 2" xfId="1353"/>
    <cellStyle name="ผลรวม 2 5 2 2 2" xfId="1352"/>
    <cellStyle name="ผลรวม 2 5 2 2 3" xfId="1351"/>
    <cellStyle name="ผลรวม 2 5 2 3" xfId="1350"/>
    <cellStyle name="ผลรวม 2 5 2 4" xfId="1349"/>
    <cellStyle name="ผลรวม 2 5 2 5" xfId="3042"/>
    <cellStyle name="ผลรวม 2 5 3" xfId="1348"/>
    <cellStyle name="ผลรวม 2 5 3 2" xfId="1347"/>
    <cellStyle name="ผลรวม 2 5 3 3" xfId="1346"/>
    <cellStyle name="ผลรวม 2 5 4" xfId="1345"/>
    <cellStyle name="ผลรวม 2 5 5" xfId="1344"/>
    <cellStyle name="ผลรวม 2 5 6" xfId="3043"/>
    <cellStyle name="ผลรวม 2 6" xfId="763"/>
    <cellStyle name="ผลรวม 2 6 2" xfId="764"/>
    <cellStyle name="ผลรวม 2 6 2 2" xfId="1343"/>
    <cellStyle name="ผลรวม 2 6 2 2 2" xfId="1342"/>
    <cellStyle name="ผลรวม 2 6 2 2 3" xfId="1341"/>
    <cellStyle name="ผลรวม 2 6 2 3" xfId="1340"/>
    <cellStyle name="ผลรวม 2 6 2 4" xfId="1339"/>
    <cellStyle name="ผลรวม 2 6 2 5" xfId="3040"/>
    <cellStyle name="ผลรวม 2 6 3" xfId="1338"/>
    <cellStyle name="ผลรวม 2 6 3 2" xfId="1337"/>
    <cellStyle name="ผลรวม 2 6 3 3" xfId="1336"/>
    <cellStyle name="ผลรวม 2 6 4" xfId="1335"/>
    <cellStyle name="ผลรวม 2 6 5" xfId="1334"/>
    <cellStyle name="ผลรวม 2 6 6" xfId="3041"/>
    <cellStyle name="ผลรวม 2 7" xfId="765"/>
    <cellStyle name="ผลรวม 2 7 2" xfId="1333"/>
    <cellStyle name="ผลรวม 2 7 2 2" xfId="1332"/>
    <cellStyle name="ผลรวม 2 7 2 3" xfId="1331"/>
    <cellStyle name="ผลรวม 2 7 2 4" xfId="11408"/>
    <cellStyle name="ผลรวม 2 7 3" xfId="1330"/>
    <cellStyle name="ผลรวม 2 7 4" xfId="1329"/>
    <cellStyle name="ผลรวม 2 7 5" xfId="10081"/>
    <cellStyle name="ผลรวม 2 7 6" xfId="3039"/>
    <cellStyle name="ผลรวม 2 8" xfId="766"/>
    <cellStyle name="ผลรวม 2 8 2" xfId="1328"/>
    <cellStyle name="ผลรวม 2 8 2 2" xfId="1327"/>
    <cellStyle name="ผลรวม 2 8 2 3" xfId="1326"/>
    <cellStyle name="ผลรวม 2 8 2 4" xfId="11409"/>
    <cellStyle name="ผลรวม 2 8 3" xfId="1325"/>
    <cellStyle name="ผลรวม 2 8 4" xfId="1324"/>
    <cellStyle name="ผลรวม 2 8 5" xfId="9932"/>
    <cellStyle name="ผลรวม 2 8 6" xfId="3038"/>
    <cellStyle name="ผลรวม 2 9" xfId="1323"/>
    <cellStyle name="ผลรวม 2 9 2" xfId="1322"/>
    <cellStyle name="ผลรวม 2 9 3" xfId="1321"/>
    <cellStyle name="ผลรวม 3" xfId="767"/>
    <cellStyle name="ผลรวม 3 10" xfId="3037"/>
    <cellStyle name="ผลรวม 3 2" xfId="768"/>
    <cellStyle name="ผลรวม 3 2 2" xfId="1320"/>
    <cellStyle name="ผลรวม 3 2 2 2" xfId="1319"/>
    <cellStyle name="ผลรวม 3 2 2 3" xfId="1318"/>
    <cellStyle name="ผลรวม 3 2 3" xfId="1317"/>
    <cellStyle name="ผลรวม 3 2 4" xfId="1316"/>
    <cellStyle name="ผลรวม 3 2 5" xfId="3036"/>
    <cellStyle name="ผลรวม 3 3" xfId="769"/>
    <cellStyle name="ผลรวม 3 3 2" xfId="1315"/>
    <cellStyle name="ผลรวม 3 3 2 2" xfId="1314"/>
    <cellStyle name="ผลรวม 3 3 2 3" xfId="1313"/>
    <cellStyle name="ผลรวม 3 3 3" xfId="1312"/>
    <cellStyle name="ผลรวม 3 3 4" xfId="1311"/>
    <cellStyle name="ผลรวม 3 3 5" xfId="3035"/>
    <cellStyle name="ผลรวม 3 4" xfId="770"/>
    <cellStyle name="ผลรวม 3 4 2" xfId="1310"/>
    <cellStyle name="ผลรวม 3 4 2 2" xfId="1309"/>
    <cellStyle name="ผลรวม 3 4 2 3" xfId="1308"/>
    <cellStyle name="ผลรวม 3 4 3" xfId="1307"/>
    <cellStyle name="ผลรวม 3 4 4" xfId="1306"/>
    <cellStyle name="ผลรวม 3 4 5" xfId="3034"/>
    <cellStyle name="ผลรวม 3 5" xfId="771"/>
    <cellStyle name="ผลรวม 3 5 2" xfId="1305"/>
    <cellStyle name="ผลรวม 3 5 2 2" xfId="1304"/>
    <cellStyle name="ผลรวม 3 5 2 3" xfId="1303"/>
    <cellStyle name="ผลรวม 3 5 3" xfId="1302"/>
    <cellStyle name="ผลรวม 3 5 4" xfId="1301"/>
    <cellStyle name="ผลรวม 3 5 5" xfId="3033"/>
    <cellStyle name="ผลรวม 3 6" xfId="772"/>
    <cellStyle name="ผลรวม 3 6 2" xfId="1300"/>
    <cellStyle name="ผลรวม 3 6 2 2" xfId="1299"/>
    <cellStyle name="ผลรวม 3 6 2 3" xfId="1298"/>
    <cellStyle name="ผลรวม 3 6 3" xfId="1297"/>
    <cellStyle name="ผลรวม 3 6 4" xfId="1296"/>
    <cellStyle name="ผลรวม 3 6 5" xfId="3032"/>
    <cellStyle name="ผลรวม 3 7" xfId="1295"/>
    <cellStyle name="ผลรวม 3 7 2" xfId="1294"/>
    <cellStyle name="ผลรวม 3 7 3" xfId="1293"/>
    <cellStyle name="ผลรวม 3 8" xfId="1292"/>
    <cellStyle name="ผลรวม 3 9" xfId="1291"/>
    <cellStyle name="ผลรวม 4" xfId="773"/>
    <cellStyle name="ผลรวม 4 2" xfId="1290"/>
    <cellStyle name="ผลรวม 4 2 2" xfId="1289"/>
    <cellStyle name="ผลรวม 4 2 3" xfId="1288"/>
    <cellStyle name="ผลรวม 4 2 4" xfId="11112"/>
    <cellStyle name="ผลรวม 4 3" xfId="1287"/>
    <cellStyle name="ผลรวม 4 4" xfId="1286"/>
    <cellStyle name="ผลรวม 4 5" xfId="9375"/>
    <cellStyle name="ผลรวม 4 6" xfId="3031"/>
    <cellStyle name="ผลรวม 5" xfId="774"/>
    <cellStyle name="ผลรวม 5 2" xfId="1285"/>
    <cellStyle name="ผลรวม 5 2 2" xfId="1284"/>
    <cellStyle name="ผลรวม 5 2 3" xfId="1283"/>
    <cellStyle name="ผลรวม 5 3" xfId="1282"/>
    <cellStyle name="ผลรวม 5 4" xfId="1281"/>
    <cellStyle name="ผลรวม 5 5" xfId="3030"/>
    <cellStyle name="ผลรวม 6" xfId="775"/>
    <cellStyle name="ผลรวม 6 2" xfId="1280"/>
    <cellStyle name="ผลรวม 6 2 2" xfId="1279"/>
    <cellStyle name="ผลรวม 6 2 3" xfId="1278"/>
    <cellStyle name="ผลรวม 6 3" xfId="1277"/>
    <cellStyle name="ผลรวม 6 4" xfId="1276"/>
    <cellStyle name="ผลรวม 6 5" xfId="3029"/>
    <cellStyle name="ผลรวม 7" xfId="776"/>
    <cellStyle name="ผลรวม 7 2" xfId="1275"/>
    <cellStyle name="ผลรวม 7 2 2" xfId="1274"/>
    <cellStyle name="ผลรวม 7 2 3" xfId="1273"/>
    <cellStyle name="ผลรวม 7 3" xfId="1272"/>
    <cellStyle name="ผลรวม 7 4" xfId="1271"/>
    <cellStyle name="ผลรวม 7 5" xfId="3028"/>
    <cellStyle name="ผลรวม 8" xfId="777"/>
    <cellStyle name="ผลรวม 8 2" xfId="1270"/>
    <cellStyle name="ผลรวม 8 2 2" xfId="1269"/>
    <cellStyle name="ผลรวม 8 2 3" xfId="1268"/>
    <cellStyle name="ผลรวม 8 3" xfId="1267"/>
    <cellStyle name="ผลรวม 8 4" xfId="1266"/>
    <cellStyle name="ผลรวม 8 5" xfId="3027"/>
    <cellStyle name="ผลรวม 9" xfId="1265"/>
    <cellStyle name="ผลรวม 9 2" xfId="1264"/>
    <cellStyle name="ผลรวม 9 3" xfId="1263"/>
    <cellStyle name="ผลรวม_งบประมาณซ่อมแซม" xfId="9376"/>
    <cellStyle name="ฤธถ [0]_0e82ylkxXsZu0YORaMwizTk2E" xfId="9760"/>
    <cellStyle name="ฤธถ_0e82ylkxXsZu0YORaMwizTk2E" xfId="9761"/>
    <cellStyle name="ล๋ศญ [0]_0e82ylkxXsZu0YORaMwizTk2E" xfId="9762"/>
    <cellStyle name="ล๋ศญ_0e82ylkxXsZu0YORaMwizTk2E" xfId="9763"/>
    <cellStyle name="วฅมุ_4ฟ๙ฝวภ๛" xfId="778"/>
    <cellStyle name="ส่วนที่ถูกเน้น1" xfId="779"/>
    <cellStyle name="ส่วนที่ถูกเน้น1 2" xfId="780"/>
    <cellStyle name="ส่วนที่ถูกเน้น1 2 2" xfId="1262"/>
    <cellStyle name="ส่วนที่ถูกเน้น1 3" xfId="781"/>
    <cellStyle name="ส่วนที่ถูกเน้น2" xfId="782"/>
    <cellStyle name="ส่วนที่ถูกเน้น2 2" xfId="783"/>
    <cellStyle name="ส่วนที่ถูกเน้น2 2 2" xfId="1261"/>
    <cellStyle name="ส่วนที่ถูกเน้น2 3" xfId="784"/>
    <cellStyle name="ส่วนที่ถูกเน้น3" xfId="785"/>
    <cellStyle name="ส่วนที่ถูกเน้น3 2" xfId="786"/>
    <cellStyle name="ส่วนที่ถูกเน้น3 2 2" xfId="1260"/>
    <cellStyle name="ส่วนที่ถูกเน้น3 2 2 2" xfId="10082"/>
    <cellStyle name="ส่วนที่ถูกเน้น3 2 3" xfId="9377"/>
    <cellStyle name="ส่วนที่ถูกเน้น3 3" xfId="787"/>
    <cellStyle name="ส่วนที่ถูกเน้น4" xfId="788"/>
    <cellStyle name="ส่วนที่ถูกเน้น4 2" xfId="789"/>
    <cellStyle name="ส่วนที่ถูกเน้น4 2 2" xfId="1259"/>
    <cellStyle name="ส่วนที่ถูกเน้น4 3" xfId="790"/>
    <cellStyle name="ส่วนที่ถูกเน้น5" xfId="791"/>
    <cellStyle name="ส่วนที่ถูกเน้น5 2" xfId="792"/>
    <cellStyle name="ส่วนที่ถูกเน้น5 2 2" xfId="1258"/>
    <cellStyle name="ส่วนที่ถูกเน้น5 3" xfId="793"/>
    <cellStyle name="ส่วนที่ถูกเน้น6" xfId="794"/>
    <cellStyle name="ส่วนที่ถูกเน้น6 2" xfId="795"/>
    <cellStyle name="ส่วนที่ถูกเน้น6 2 2" xfId="1257"/>
    <cellStyle name="ส่วนที่ถูกเน้น6 3" xfId="796"/>
    <cellStyle name="หมายเหตุ" xfId="797"/>
    <cellStyle name="หมายเหตุ 10" xfId="1256"/>
    <cellStyle name="หมายเหตุ 11" xfId="1255"/>
    <cellStyle name="หมายเหตุ 12" xfId="3026"/>
    <cellStyle name="หมายเหตุ 2" xfId="798"/>
    <cellStyle name="หมายเหตุ 2 10" xfId="1254"/>
    <cellStyle name="หมายเหตุ 2 10 2" xfId="1253"/>
    <cellStyle name="หมายเหตุ 2 10 3" xfId="1252"/>
    <cellStyle name="หมายเหตุ 2 11" xfId="1251"/>
    <cellStyle name="หมายเหตุ 2 12" xfId="1250"/>
    <cellStyle name="หมายเหตุ 2 13" xfId="3025"/>
    <cellStyle name="หมายเหตุ 2 2" xfId="799"/>
    <cellStyle name="หมายเหตุ 2 2 10" xfId="3024"/>
    <cellStyle name="หมายเหตุ 2 2 2" xfId="800"/>
    <cellStyle name="หมายเหตุ 2 2 2 2" xfId="1249"/>
    <cellStyle name="หมายเหตุ 2 2 2 2 2" xfId="1248"/>
    <cellStyle name="หมายเหตุ 2 2 2 2 3" xfId="1247"/>
    <cellStyle name="หมายเหตุ 2 2 2 3" xfId="1246"/>
    <cellStyle name="หมายเหตุ 2 2 2 4" xfId="1245"/>
    <cellStyle name="หมายเหตุ 2 2 2 5" xfId="3023"/>
    <cellStyle name="หมายเหตุ 2 2 3" xfId="801"/>
    <cellStyle name="หมายเหตุ 2 2 3 2" xfId="1244"/>
    <cellStyle name="หมายเหตุ 2 2 3 2 2" xfId="1243"/>
    <cellStyle name="หมายเหตุ 2 2 3 2 3" xfId="1242"/>
    <cellStyle name="หมายเหตุ 2 2 3 3" xfId="1241"/>
    <cellStyle name="หมายเหตุ 2 2 3 4" xfId="1240"/>
    <cellStyle name="หมายเหตุ 2 2 3 5" xfId="3022"/>
    <cellStyle name="หมายเหตุ 2 2 4" xfId="802"/>
    <cellStyle name="หมายเหตุ 2 2 4 2" xfId="1239"/>
    <cellStyle name="หมายเหตุ 2 2 4 2 2" xfId="1238"/>
    <cellStyle name="หมายเหตุ 2 2 4 2 3" xfId="1237"/>
    <cellStyle name="หมายเหตุ 2 2 4 3" xfId="1236"/>
    <cellStyle name="หมายเหตุ 2 2 4 4" xfId="1235"/>
    <cellStyle name="หมายเหตุ 2 2 4 5" xfId="3021"/>
    <cellStyle name="หมายเหตุ 2 2 5" xfId="803"/>
    <cellStyle name="หมายเหตุ 2 2 5 2" xfId="1234"/>
    <cellStyle name="หมายเหตุ 2 2 5 2 2" xfId="1233"/>
    <cellStyle name="หมายเหตุ 2 2 5 2 3" xfId="1232"/>
    <cellStyle name="หมายเหตุ 2 2 5 3" xfId="1231"/>
    <cellStyle name="หมายเหตุ 2 2 5 4" xfId="1230"/>
    <cellStyle name="หมายเหตุ 2 2 5 5" xfId="3020"/>
    <cellStyle name="หมายเหตุ 2 2 6" xfId="804"/>
    <cellStyle name="หมายเหตุ 2 2 6 2" xfId="1229"/>
    <cellStyle name="หมายเหตุ 2 2 6 2 2" xfId="1228"/>
    <cellStyle name="หมายเหตุ 2 2 6 2 3" xfId="1227"/>
    <cellStyle name="หมายเหตุ 2 2 6 3" xfId="1226"/>
    <cellStyle name="หมายเหตุ 2 2 6 4" xfId="1225"/>
    <cellStyle name="หมายเหตุ 2 2 6 5" xfId="3019"/>
    <cellStyle name="หมายเหตุ 2 2 7" xfId="1224"/>
    <cellStyle name="หมายเหตุ 2 2 7 2" xfId="1223"/>
    <cellStyle name="หมายเหตุ 2 2 7 3" xfId="1222"/>
    <cellStyle name="หมายเหตุ 2 2 8" xfId="1221"/>
    <cellStyle name="หมายเหตุ 2 2 9" xfId="1220"/>
    <cellStyle name="หมายเหตุ 2 3" xfId="805"/>
    <cellStyle name="หมายเหตุ 2 3 2" xfId="806"/>
    <cellStyle name="หมายเหตุ 2 3 2 2" xfId="1219"/>
    <cellStyle name="หมายเหตุ 2 3 2 2 2" xfId="1218"/>
    <cellStyle name="หมายเหตุ 2 3 2 2 3" xfId="1217"/>
    <cellStyle name="หมายเหตุ 2 3 2 3" xfId="1216"/>
    <cellStyle name="หมายเหตุ 2 3 2 4" xfId="1215"/>
    <cellStyle name="หมายเหตุ 2 3 2 5" xfId="3017"/>
    <cellStyle name="หมายเหตุ 2 3 3" xfId="1214"/>
    <cellStyle name="หมายเหตุ 2 3 3 2" xfId="1213"/>
    <cellStyle name="หมายเหตุ 2 3 3 3" xfId="1212"/>
    <cellStyle name="หมายเหตุ 2 3 4" xfId="1211"/>
    <cellStyle name="หมายเหตุ 2 3 5" xfId="1210"/>
    <cellStyle name="หมายเหตุ 2 3 6" xfId="3018"/>
    <cellStyle name="หมายเหตุ 2 4" xfId="807"/>
    <cellStyle name="หมายเหตุ 2 4 2" xfId="808"/>
    <cellStyle name="หมายเหตุ 2 4 2 2" xfId="1209"/>
    <cellStyle name="หมายเหตุ 2 4 2 2 2" xfId="1208"/>
    <cellStyle name="หมายเหตุ 2 4 2 2 3" xfId="1207"/>
    <cellStyle name="หมายเหตุ 2 4 2 3" xfId="1206"/>
    <cellStyle name="หมายเหตุ 2 4 2 4" xfId="1205"/>
    <cellStyle name="หมายเหตุ 2 4 2 5" xfId="3015"/>
    <cellStyle name="หมายเหตุ 2 4 3" xfId="1204"/>
    <cellStyle name="หมายเหตุ 2 4 3 2" xfId="1203"/>
    <cellStyle name="หมายเหตุ 2 4 3 3" xfId="1202"/>
    <cellStyle name="หมายเหตุ 2 4 4" xfId="1201"/>
    <cellStyle name="หมายเหตุ 2 4 5" xfId="1200"/>
    <cellStyle name="หมายเหตุ 2 4 6" xfId="3016"/>
    <cellStyle name="หมายเหตุ 2 5" xfId="809"/>
    <cellStyle name="หมายเหตุ 2 5 2" xfId="810"/>
    <cellStyle name="หมายเหตุ 2 5 2 2" xfId="1199"/>
    <cellStyle name="หมายเหตุ 2 5 2 2 2" xfId="1198"/>
    <cellStyle name="หมายเหตุ 2 5 2 2 3" xfId="1197"/>
    <cellStyle name="หมายเหตุ 2 5 2 3" xfId="1196"/>
    <cellStyle name="หมายเหตุ 2 5 2 4" xfId="1195"/>
    <cellStyle name="หมายเหตุ 2 5 2 5" xfId="3013"/>
    <cellStyle name="หมายเหตุ 2 5 3" xfId="1194"/>
    <cellStyle name="หมายเหตุ 2 5 3 2" xfId="1193"/>
    <cellStyle name="หมายเหตุ 2 5 3 3" xfId="1192"/>
    <cellStyle name="หมายเหตุ 2 5 4" xfId="1191"/>
    <cellStyle name="หมายเหตุ 2 5 5" xfId="1190"/>
    <cellStyle name="หมายเหตุ 2 5 6" xfId="3014"/>
    <cellStyle name="หมายเหตุ 2 6" xfId="811"/>
    <cellStyle name="หมายเหตุ 2 6 2" xfId="812"/>
    <cellStyle name="หมายเหตุ 2 6 2 2" xfId="1189"/>
    <cellStyle name="หมายเหตุ 2 6 2 2 2" xfId="1188"/>
    <cellStyle name="หมายเหตุ 2 6 2 2 3" xfId="1187"/>
    <cellStyle name="หมายเหตุ 2 6 2 3" xfId="1186"/>
    <cellStyle name="หมายเหตุ 2 6 2 4" xfId="1185"/>
    <cellStyle name="หมายเหตุ 2 6 2 5" xfId="3011"/>
    <cellStyle name="หมายเหตุ 2 6 3" xfId="1184"/>
    <cellStyle name="หมายเหตุ 2 6 3 2" xfId="1183"/>
    <cellStyle name="หมายเหตุ 2 6 3 3" xfId="1182"/>
    <cellStyle name="หมายเหตุ 2 6 4" xfId="1181"/>
    <cellStyle name="หมายเหตุ 2 6 5" xfId="1180"/>
    <cellStyle name="หมายเหตุ 2 6 6" xfId="3012"/>
    <cellStyle name="หมายเหตุ 2 7" xfId="813"/>
    <cellStyle name="หมายเหตุ 2 7 2" xfId="1179"/>
    <cellStyle name="หมายเหตุ 2 7 2 2" xfId="1178"/>
    <cellStyle name="หมายเหตุ 2 7 2 3" xfId="1177"/>
    <cellStyle name="หมายเหตุ 2 7 2 4" xfId="11412"/>
    <cellStyle name="หมายเหตุ 2 7 3" xfId="1176"/>
    <cellStyle name="หมายเหตุ 2 7 4" xfId="1175"/>
    <cellStyle name="หมายเหตุ 2 7 5" xfId="10083"/>
    <cellStyle name="หมายเหตุ 2 7 6" xfId="3010"/>
    <cellStyle name="หมายเหตุ 2 8" xfId="814"/>
    <cellStyle name="หมายเหตุ 2 8 2" xfId="1174"/>
    <cellStyle name="หมายเหตุ 2 8 2 2" xfId="1173"/>
    <cellStyle name="หมายเหตุ 2 8 2 3" xfId="1172"/>
    <cellStyle name="หมายเหตุ 2 8 2 4" xfId="11413"/>
    <cellStyle name="หมายเหตุ 2 8 3" xfId="1171"/>
    <cellStyle name="หมายเหตุ 2 8 4" xfId="1170"/>
    <cellStyle name="หมายเหตุ 2 8 5" xfId="9933"/>
    <cellStyle name="หมายเหตุ 2 8 6" xfId="3009"/>
    <cellStyle name="หมายเหตุ 2 9" xfId="1169"/>
    <cellStyle name="หมายเหตุ 2 9 2" xfId="1168"/>
    <cellStyle name="หมายเหตุ 2 9 3" xfId="1167"/>
    <cellStyle name="หมายเหตุ 3" xfId="815"/>
    <cellStyle name="หมายเหตุ 3 10" xfId="3008"/>
    <cellStyle name="หมายเหตุ 3 2" xfId="816"/>
    <cellStyle name="หมายเหตุ 3 2 2" xfId="1166"/>
    <cellStyle name="หมายเหตุ 3 2 2 2" xfId="1165"/>
    <cellStyle name="หมายเหตุ 3 2 2 3" xfId="1164"/>
    <cellStyle name="หมายเหตุ 3 2 3" xfId="1163"/>
    <cellStyle name="หมายเหตุ 3 2 4" xfId="1162"/>
    <cellStyle name="หมายเหตุ 3 2 5" xfId="3007"/>
    <cellStyle name="หมายเหตุ 3 3" xfId="817"/>
    <cellStyle name="หมายเหตุ 3 3 2" xfId="1161"/>
    <cellStyle name="หมายเหตุ 3 3 2 2" xfId="1160"/>
    <cellStyle name="หมายเหตุ 3 3 2 3" xfId="1159"/>
    <cellStyle name="หมายเหตุ 3 3 3" xfId="1158"/>
    <cellStyle name="หมายเหตุ 3 3 4" xfId="1157"/>
    <cellStyle name="หมายเหตุ 3 3 5" xfId="3006"/>
    <cellStyle name="หมายเหตุ 3 4" xfId="818"/>
    <cellStyle name="หมายเหตุ 3 4 2" xfId="1156"/>
    <cellStyle name="หมายเหตุ 3 4 2 2" xfId="1155"/>
    <cellStyle name="หมายเหตุ 3 4 2 3" xfId="1154"/>
    <cellStyle name="หมายเหตุ 3 4 3" xfId="1153"/>
    <cellStyle name="หมายเหตุ 3 4 4" xfId="1152"/>
    <cellStyle name="หมายเหตุ 3 4 5" xfId="3005"/>
    <cellStyle name="หมายเหตุ 3 5" xfId="819"/>
    <cellStyle name="หมายเหตุ 3 5 2" xfId="1151"/>
    <cellStyle name="หมายเหตุ 3 5 2 2" xfId="1150"/>
    <cellStyle name="หมายเหตุ 3 5 2 3" xfId="1149"/>
    <cellStyle name="หมายเหตุ 3 5 3" xfId="1148"/>
    <cellStyle name="หมายเหตุ 3 5 4" xfId="1147"/>
    <cellStyle name="หมายเหตุ 3 5 5" xfId="3004"/>
    <cellStyle name="หมายเหตุ 3 6" xfId="820"/>
    <cellStyle name="หมายเหตุ 3 6 2" xfId="1146"/>
    <cellStyle name="หมายเหตุ 3 6 2 2" xfId="1145"/>
    <cellStyle name="หมายเหตุ 3 6 2 3" xfId="1144"/>
    <cellStyle name="หมายเหตุ 3 6 3" xfId="1143"/>
    <cellStyle name="หมายเหตุ 3 6 4" xfId="1142"/>
    <cellStyle name="หมายเหตุ 3 6 5" xfId="3003"/>
    <cellStyle name="หมายเหตุ 3 7" xfId="1141"/>
    <cellStyle name="หมายเหตุ 3 7 2" xfId="1140"/>
    <cellStyle name="หมายเหตุ 3 7 3" xfId="1139"/>
    <cellStyle name="หมายเหตุ 3 8" xfId="1138"/>
    <cellStyle name="หมายเหตุ 3 9" xfId="1137"/>
    <cellStyle name="หมายเหตุ 4" xfId="821"/>
    <cellStyle name="หมายเหตุ 4 2" xfId="1136"/>
    <cellStyle name="หมายเหตุ 4 2 2" xfId="1135"/>
    <cellStyle name="หมายเหตุ 4 2 3" xfId="1134"/>
    <cellStyle name="หมายเหตุ 4 3" xfId="1133"/>
    <cellStyle name="หมายเหตุ 4 4" xfId="1132"/>
    <cellStyle name="หมายเหตุ 4 5" xfId="3002"/>
    <cellStyle name="หมายเหตุ 5" xfId="822"/>
    <cellStyle name="หมายเหตุ 5 2" xfId="1131"/>
    <cellStyle name="หมายเหตุ 5 2 2" xfId="1130"/>
    <cellStyle name="หมายเหตุ 5 2 3" xfId="1129"/>
    <cellStyle name="หมายเหตุ 5 3" xfId="1128"/>
    <cellStyle name="หมายเหตุ 5 4" xfId="1127"/>
    <cellStyle name="หมายเหตุ 5 5" xfId="3001"/>
    <cellStyle name="หมายเหตุ 6" xfId="823"/>
    <cellStyle name="หมายเหตุ 6 2" xfId="1126"/>
    <cellStyle name="หมายเหตุ 6 2 2" xfId="1125"/>
    <cellStyle name="หมายเหตุ 6 2 3" xfId="1124"/>
    <cellStyle name="หมายเหตุ 6 3" xfId="1123"/>
    <cellStyle name="หมายเหตุ 6 4" xfId="1122"/>
    <cellStyle name="หมายเหตุ 6 5" xfId="3000"/>
    <cellStyle name="หมายเหตุ 7" xfId="824"/>
    <cellStyle name="หมายเหตุ 7 2" xfId="1121"/>
    <cellStyle name="หมายเหตุ 7 2 2" xfId="1120"/>
    <cellStyle name="หมายเหตุ 7 2 3" xfId="1119"/>
    <cellStyle name="หมายเหตุ 7 3" xfId="1118"/>
    <cellStyle name="หมายเหตุ 7 4" xfId="1117"/>
    <cellStyle name="หมายเหตุ 7 5" xfId="2999"/>
    <cellStyle name="หมายเหตุ 8" xfId="825"/>
    <cellStyle name="หมายเหตุ 8 2" xfId="1116"/>
    <cellStyle name="หมายเหตุ 8 2 2" xfId="1115"/>
    <cellStyle name="หมายเหตุ 8 2 3" xfId="1114"/>
    <cellStyle name="หมายเหตุ 8 3" xfId="1113"/>
    <cellStyle name="หมายเหตุ 8 4" xfId="1112"/>
    <cellStyle name="หมายเหตุ 8 5" xfId="2998"/>
    <cellStyle name="หมายเหตุ 9" xfId="1111"/>
    <cellStyle name="หมายเหตุ 9 2" xfId="1110"/>
    <cellStyle name="หมายเหตุ 9 3" xfId="1109"/>
    <cellStyle name="หัวเรื่อง 1" xfId="826"/>
    <cellStyle name="หัวเรื่อง 1 2" xfId="827"/>
    <cellStyle name="หัวเรื่อง 1 2 2" xfId="1108"/>
    <cellStyle name="หัวเรื่อง 1 3" xfId="828"/>
    <cellStyle name="หัวเรื่อง 2" xfId="829"/>
    <cellStyle name="หัวเรื่อง 2 2" xfId="830"/>
    <cellStyle name="หัวเรื่อง 2 2 2" xfId="1107"/>
    <cellStyle name="หัวเรื่อง 2 3" xfId="831"/>
    <cellStyle name="หัวเรื่อง 3" xfId="832"/>
    <cellStyle name="หัวเรื่อง 3 2" xfId="833"/>
    <cellStyle name="หัวเรื่อง 3 2 2" xfId="1106"/>
    <cellStyle name="หัวเรื่อง 3 2 2 2" xfId="10084"/>
    <cellStyle name="หัวเรื่อง 3 2 3" xfId="3833"/>
    <cellStyle name="หัวเรื่อง 3 3" xfId="834"/>
    <cellStyle name="หัวเรื่อง 3 3 2" xfId="10085"/>
    <cellStyle name="หัวเรื่อง 3 3 3" xfId="3834"/>
    <cellStyle name="หัวเรื่อง 4" xfId="835"/>
    <cellStyle name="หัวเรื่อง 4 2" xfId="836"/>
    <cellStyle name="หัวเรื่อง 4 2 2" xfId="1105"/>
    <cellStyle name="หัวเรื่อง 4 3" xfId="837"/>
    <cellStyle name="표준_kc-elec system check list" xfId="838"/>
    <cellStyle name="一般_EAP consol Q3 2002 BS &amp; PL" xfId="6866"/>
    <cellStyle name="入力" xfId="839"/>
    <cellStyle name="入力 10" xfId="2997"/>
    <cellStyle name="入力 2" xfId="840"/>
    <cellStyle name="入力 2 2" xfId="841"/>
    <cellStyle name="入力 2 2 2" xfId="1104"/>
    <cellStyle name="入力 2 2 2 2" xfId="1103"/>
    <cellStyle name="入力 2 2 2 3" xfId="1102"/>
    <cellStyle name="入力 2 2 3" xfId="1101"/>
    <cellStyle name="入力 2 2 4" xfId="1100"/>
    <cellStyle name="入力 2 2 5" xfId="2995"/>
    <cellStyle name="入力 2 3" xfId="842"/>
    <cellStyle name="入力 2 3 2" xfId="1099"/>
    <cellStyle name="入力 2 3 2 2" xfId="1098"/>
    <cellStyle name="入力 2 3 2 3" xfId="1097"/>
    <cellStyle name="入力 2 3 3" xfId="1096"/>
    <cellStyle name="入力 2 3 4" xfId="1095"/>
    <cellStyle name="入力 2 3 5" xfId="2994"/>
    <cellStyle name="入力 2 4" xfId="843"/>
    <cellStyle name="入力 2 4 2" xfId="1094"/>
    <cellStyle name="入力 2 4 2 2" xfId="1093"/>
    <cellStyle name="入力 2 4 2 3" xfId="1092"/>
    <cellStyle name="入力 2 4 3" xfId="1091"/>
    <cellStyle name="入力 2 4 4" xfId="1090"/>
    <cellStyle name="入力 2 4 5" xfId="2993"/>
    <cellStyle name="入力 2 5" xfId="844"/>
    <cellStyle name="入力 2 5 2" xfId="1089"/>
    <cellStyle name="入力 2 5 2 2" xfId="1088"/>
    <cellStyle name="入力 2 5 2 3" xfId="1087"/>
    <cellStyle name="入力 2 5 3" xfId="1086"/>
    <cellStyle name="入力 2 5 4" xfId="1085"/>
    <cellStyle name="入力 2 5 5" xfId="2992"/>
    <cellStyle name="入力 2 6" xfId="1084"/>
    <cellStyle name="入力 2 6 2" xfId="1083"/>
    <cellStyle name="入力 2 6 3" xfId="1082"/>
    <cellStyle name="入力 2 7" xfId="1081"/>
    <cellStyle name="入力 2 8" xfId="1080"/>
    <cellStyle name="入力 2 9" xfId="2996"/>
    <cellStyle name="入力 3" xfId="845"/>
    <cellStyle name="入力 3 2" xfId="1079"/>
    <cellStyle name="入力 3 2 2" xfId="1078"/>
    <cellStyle name="入力 3 2 3" xfId="1077"/>
    <cellStyle name="入力 3 3" xfId="1076"/>
    <cellStyle name="入力 3 4" xfId="1075"/>
    <cellStyle name="入力 3 5" xfId="2991"/>
    <cellStyle name="入力 4" xfId="846"/>
    <cellStyle name="入力 4 2" xfId="1074"/>
    <cellStyle name="入力 4 2 2" xfId="1073"/>
    <cellStyle name="入力 4 2 3" xfId="1072"/>
    <cellStyle name="入力 4 3" xfId="1071"/>
    <cellStyle name="入力 4 4" xfId="1070"/>
    <cellStyle name="入力 4 5" xfId="2990"/>
    <cellStyle name="入力 5" xfId="847"/>
    <cellStyle name="入力 5 2" xfId="1069"/>
    <cellStyle name="入力 5 2 2" xfId="1068"/>
    <cellStyle name="入力 5 2 3" xfId="1067"/>
    <cellStyle name="入力 5 3" xfId="1066"/>
    <cellStyle name="入力 5 4" xfId="1065"/>
    <cellStyle name="入力 5 5" xfId="2989"/>
    <cellStyle name="入力 6" xfId="848"/>
    <cellStyle name="入力 6 2" xfId="1064"/>
    <cellStyle name="入力 6 2 2" xfId="1063"/>
    <cellStyle name="入力 6 2 3" xfId="1062"/>
    <cellStyle name="入力 6 3" xfId="1061"/>
    <cellStyle name="入力 6 4" xfId="1060"/>
    <cellStyle name="入力 6 5" xfId="2988"/>
    <cellStyle name="入力 7" xfId="1059"/>
    <cellStyle name="入力 7 2" xfId="1058"/>
    <cellStyle name="入力 7 3" xfId="1057"/>
    <cellStyle name="入力 8" xfId="1056"/>
    <cellStyle name="入力 9" xfId="1055"/>
    <cellStyle name="出力" xfId="849"/>
    <cellStyle name="出力 10" xfId="2987"/>
    <cellStyle name="出力 2" xfId="850"/>
    <cellStyle name="出力 2 2" xfId="851"/>
    <cellStyle name="出力 2 2 2" xfId="1054"/>
    <cellStyle name="出力 2 2 2 2" xfId="1053"/>
    <cellStyle name="出力 2 2 2 3" xfId="1052"/>
    <cellStyle name="出力 2 2 3" xfId="1051"/>
    <cellStyle name="出力 2 2 4" xfId="1050"/>
    <cellStyle name="出力 2 2 5" xfId="2985"/>
    <cellStyle name="出力 2 3" xfId="852"/>
    <cellStyle name="出力 2 3 2" xfId="1049"/>
    <cellStyle name="出力 2 3 2 2" xfId="1048"/>
    <cellStyle name="出力 2 3 2 3" xfId="1047"/>
    <cellStyle name="出力 2 3 3" xfId="1046"/>
    <cellStyle name="出力 2 3 4" xfId="1045"/>
    <cellStyle name="出力 2 3 5" xfId="2984"/>
    <cellStyle name="出力 2 4" xfId="853"/>
    <cellStyle name="出力 2 4 2" xfId="1044"/>
    <cellStyle name="出力 2 4 2 2" xfId="1043"/>
    <cellStyle name="出力 2 4 2 3" xfId="1042"/>
    <cellStyle name="出力 2 4 3" xfId="1041"/>
    <cellStyle name="出力 2 4 4" xfId="1040"/>
    <cellStyle name="出力 2 4 5" xfId="2983"/>
    <cellStyle name="出力 2 5" xfId="854"/>
    <cellStyle name="出力 2 5 2" xfId="1039"/>
    <cellStyle name="出力 2 5 2 2" xfId="1038"/>
    <cellStyle name="出力 2 5 2 3" xfId="1037"/>
    <cellStyle name="出力 2 5 3" xfId="1036"/>
    <cellStyle name="出力 2 5 4" xfId="1035"/>
    <cellStyle name="出力 2 5 5" xfId="2982"/>
    <cellStyle name="出力 2 6" xfId="1034"/>
    <cellStyle name="出力 2 6 2" xfId="1033"/>
    <cellStyle name="出力 2 6 3" xfId="1032"/>
    <cellStyle name="出力 2 7" xfId="1031"/>
    <cellStyle name="出力 2 8" xfId="1030"/>
    <cellStyle name="出力 2 9" xfId="2986"/>
    <cellStyle name="出力 3" xfId="855"/>
    <cellStyle name="出力 3 2" xfId="1029"/>
    <cellStyle name="出力 3 2 2" xfId="1028"/>
    <cellStyle name="出力 3 2 3" xfId="1027"/>
    <cellStyle name="出力 3 3" xfId="1026"/>
    <cellStyle name="出力 3 4" xfId="1025"/>
    <cellStyle name="出力 3 5" xfId="2981"/>
    <cellStyle name="出力 4" xfId="856"/>
    <cellStyle name="出力 4 2" xfId="1024"/>
    <cellStyle name="出力 4 2 2" xfId="1023"/>
    <cellStyle name="出力 4 2 3" xfId="1022"/>
    <cellStyle name="出力 4 3" xfId="1021"/>
    <cellStyle name="出力 4 4" xfId="1020"/>
    <cellStyle name="出力 4 5" xfId="2980"/>
    <cellStyle name="出力 5" xfId="857"/>
    <cellStyle name="出力 5 2" xfId="1019"/>
    <cellStyle name="出力 5 2 2" xfId="1018"/>
    <cellStyle name="出力 5 2 3" xfId="1017"/>
    <cellStyle name="出力 5 3" xfId="1016"/>
    <cellStyle name="出力 5 4" xfId="1015"/>
    <cellStyle name="出力 5 5" xfId="2979"/>
    <cellStyle name="出力 6" xfId="858"/>
    <cellStyle name="出力 6 2" xfId="1014"/>
    <cellStyle name="出力 6 2 2" xfId="1013"/>
    <cellStyle name="出力 6 2 3" xfId="1012"/>
    <cellStyle name="出力 6 3" xfId="1011"/>
    <cellStyle name="出力 6 4" xfId="1010"/>
    <cellStyle name="出力 6 5" xfId="2978"/>
    <cellStyle name="出力 7" xfId="1009"/>
    <cellStyle name="出力 7 2" xfId="1008"/>
    <cellStyle name="出力 7 3" xfId="1007"/>
    <cellStyle name="出力 8" xfId="1006"/>
    <cellStyle name="出力 9" xfId="1005"/>
    <cellStyle name="千位分隔[0]_finacial statements（2007年度版）-new" xfId="859"/>
    <cellStyle name="千位分隔_finacial statements（2007年度版）-new" xfId="860"/>
    <cellStyle name="常规_200310应收账款" xfId="6867"/>
    <cellStyle name="悪い" xfId="861"/>
    <cellStyle name="未定義" xfId="862"/>
    <cellStyle name="桁区切り [0.0]" xfId="863"/>
    <cellStyle name="桁区切り [0.00]_laroux" xfId="864"/>
    <cellStyle name="桁区切り 2" xfId="865"/>
    <cellStyle name="桁区切り 3" xfId="866"/>
    <cellStyle name="桁区切り_laroux" xfId="867"/>
    <cellStyle name="標準 2" xfId="868"/>
    <cellStyle name="標準 3" xfId="869"/>
    <cellStyle name="標準_0021   TRI (トライコン)" xfId="870"/>
    <cellStyle name="良い" xfId="871"/>
    <cellStyle name="見出し 1" xfId="872"/>
    <cellStyle name="見出し 2" xfId="873"/>
    <cellStyle name="見出し 3" xfId="874"/>
    <cellStyle name="見出し 4" xfId="875"/>
    <cellStyle name="計算" xfId="876"/>
    <cellStyle name="計算 10" xfId="2977"/>
    <cellStyle name="計算 2" xfId="877"/>
    <cellStyle name="計算 2 2" xfId="878"/>
    <cellStyle name="計算 2 2 2" xfId="1004"/>
    <cellStyle name="計算 2 2 2 2" xfId="1003"/>
    <cellStyle name="計算 2 2 2 3" xfId="1002"/>
    <cellStyle name="計算 2 2 3" xfId="1001"/>
    <cellStyle name="計算 2 2 4" xfId="1000"/>
    <cellStyle name="計算 2 2 5" xfId="2975"/>
    <cellStyle name="計算 2 3" xfId="879"/>
    <cellStyle name="計算 2 3 2" xfId="999"/>
    <cellStyle name="計算 2 3 2 2" xfId="998"/>
    <cellStyle name="計算 2 3 2 3" xfId="997"/>
    <cellStyle name="計算 2 3 3" xfId="996"/>
    <cellStyle name="計算 2 3 4" xfId="995"/>
    <cellStyle name="計算 2 3 5" xfId="2974"/>
    <cellStyle name="計算 2 4" xfId="880"/>
    <cellStyle name="計算 2 4 2" xfId="994"/>
    <cellStyle name="計算 2 4 2 2" xfId="993"/>
    <cellStyle name="計算 2 4 2 3" xfId="992"/>
    <cellStyle name="計算 2 4 3" xfId="991"/>
    <cellStyle name="計算 2 4 4" xfId="990"/>
    <cellStyle name="計算 2 4 5" xfId="2973"/>
    <cellStyle name="計算 2 5" xfId="881"/>
    <cellStyle name="計算 2 5 2" xfId="989"/>
    <cellStyle name="計算 2 5 2 2" xfId="988"/>
    <cellStyle name="計算 2 5 2 3" xfId="987"/>
    <cellStyle name="計算 2 5 3" xfId="986"/>
    <cellStyle name="計算 2 5 4" xfId="985"/>
    <cellStyle name="計算 2 5 5" xfId="2972"/>
    <cellStyle name="計算 2 6" xfId="984"/>
    <cellStyle name="計算 2 6 2" xfId="983"/>
    <cellStyle name="計算 2 6 3" xfId="982"/>
    <cellStyle name="計算 2 7" xfId="981"/>
    <cellStyle name="計算 2 8" xfId="980"/>
    <cellStyle name="計算 2 9" xfId="2976"/>
    <cellStyle name="計算 3" xfId="882"/>
    <cellStyle name="計算 3 2" xfId="979"/>
    <cellStyle name="計算 3 2 2" xfId="978"/>
    <cellStyle name="計算 3 2 3" xfId="977"/>
    <cellStyle name="計算 3 3" xfId="976"/>
    <cellStyle name="計算 3 4" xfId="975"/>
    <cellStyle name="計算 3 5" xfId="2971"/>
    <cellStyle name="計算 4" xfId="883"/>
    <cellStyle name="計算 4 2" xfId="974"/>
    <cellStyle name="計算 4 2 2" xfId="973"/>
    <cellStyle name="計算 4 2 3" xfId="972"/>
    <cellStyle name="計算 4 3" xfId="971"/>
    <cellStyle name="計算 4 4" xfId="970"/>
    <cellStyle name="計算 4 5" xfId="2970"/>
    <cellStyle name="計算 5" xfId="884"/>
    <cellStyle name="計算 5 2" xfId="969"/>
    <cellStyle name="計算 5 2 2" xfId="968"/>
    <cellStyle name="計算 5 2 3" xfId="967"/>
    <cellStyle name="計算 5 3" xfId="966"/>
    <cellStyle name="計算 5 4" xfId="965"/>
    <cellStyle name="計算 5 5" xfId="2969"/>
    <cellStyle name="計算 6" xfId="885"/>
    <cellStyle name="計算 6 2" xfId="964"/>
    <cellStyle name="計算 6 2 2" xfId="963"/>
    <cellStyle name="計算 6 2 3" xfId="962"/>
    <cellStyle name="計算 6 3" xfId="961"/>
    <cellStyle name="計算 6 4" xfId="960"/>
    <cellStyle name="計算 6 5" xfId="2968"/>
    <cellStyle name="計算 7" xfId="959"/>
    <cellStyle name="計算 7 2" xfId="958"/>
    <cellStyle name="計算 7 3" xfId="957"/>
    <cellStyle name="計算 8" xfId="956"/>
    <cellStyle name="計算 9" xfId="955"/>
    <cellStyle name="説明文" xfId="886"/>
    <cellStyle name="警告文" xfId="887"/>
    <cellStyle name="货币[0]_PERSONAL" xfId="888"/>
    <cellStyle name="货币_PERSONAL" xfId="889"/>
    <cellStyle name="通貨 [0.00]_laroux" xfId="890"/>
    <cellStyle name="通貨_laroux" xfId="891"/>
    <cellStyle name="集計" xfId="892"/>
    <cellStyle name="集計 10" xfId="2967"/>
    <cellStyle name="集計 2" xfId="893"/>
    <cellStyle name="集計 2 2" xfId="894"/>
    <cellStyle name="集計 2 2 2" xfId="954"/>
    <cellStyle name="集計 2 2 2 2" xfId="953"/>
    <cellStyle name="集計 2 2 2 3" xfId="952"/>
    <cellStyle name="集計 2 2 3" xfId="951"/>
    <cellStyle name="集計 2 2 4" xfId="950"/>
    <cellStyle name="集計 2 2 5" xfId="2965"/>
    <cellStyle name="集計 2 3" xfId="895"/>
    <cellStyle name="集計 2 3 2" xfId="949"/>
    <cellStyle name="集計 2 3 2 2" xfId="948"/>
    <cellStyle name="集計 2 3 2 3" xfId="947"/>
    <cellStyle name="集計 2 3 3" xfId="946"/>
    <cellStyle name="集計 2 3 4" xfId="945"/>
    <cellStyle name="集計 2 3 5" xfId="2964"/>
    <cellStyle name="集計 2 4" xfId="896"/>
    <cellStyle name="集計 2 4 2" xfId="944"/>
    <cellStyle name="集計 2 4 2 2" xfId="943"/>
    <cellStyle name="集計 2 4 2 3" xfId="942"/>
    <cellStyle name="集計 2 4 3" xfId="941"/>
    <cellStyle name="集計 2 4 4" xfId="940"/>
    <cellStyle name="集計 2 4 5" xfId="2963"/>
    <cellStyle name="集計 2 5" xfId="897"/>
    <cellStyle name="集計 2 5 2" xfId="939"/>
    <cellStyle name="集計 2 5 2 2" xfId="938"/>
    <cellStyle name="集計 2 5 2 3" xfId="937"/>
    <cellStyle name="集計 2 5 3" xfId="936"/>
    <cellStyle name="集計 2 5 4" xfId="935"/>
    <cellStyle name="集計 2 5 5" xfId="2962"/>
    <cellStyle name="集計 2 6" xfId="934"/>
    <cellStyle name="集計 2 6 2" xfId="933"/>
    <cellStyle name="集計 2 6 3" xfId="932"/>
    <cellStyle name="集計 2 7" xfId="931"/>
    <cellStyle name="集計 2 8" xfId="930"/>
    <cellStyle name="集計 2 9" xfId="2966"/>
    <cellStyle name="集計 3" xfId="898"/>
    <cellStyle name="集計 3 2" xfId="929"/>
    <cellStyle name="集計 3 2 2" xfId="928"/>
    <cellStyle name="集計 3 2 3" xfId="927"/>
    <cellStyle name="集計 3 3" xfId="926"/>
    <cellStyle name="集計 3 4" xfId="925"/>
    <cellStyle name="集計 3 5" xfId="2961"/>
    <cellStyle name="集計 4" xfId="899"/>
    <cellStyle name="集計 4 2" xfId="924"/>
    <cellStyle name="集計 4 2 2" xfId="923"/>
    <cellStyle name="集計 4 2 3" xfId="922"/>
    <cellStyle name="集計 4 3" xfId="921"/>
    <cellStyle name="集計 4 4" xfId="920"/>
    <cellStyle name="集計 4 5" xfId="2960"/>
    <cellStyle name="集計 5" xfId="900"/>
    <cellStyle name="集計 5 2" xfId="919"/>
    <cellStyle name="集計 5 2 2" xfId="918"/>
    <cellStyle name="集計 5 2 3" xfId="917"/>
    <cellStyle name="集計 5 3" xfId="916"/>
    <cellStyle name="集計 5 4" xfId="915"/>
    <cellStyle name="集計 5 5" xfId="2959"/>
    <cellStyle name="集計 6" xfId="901"/>
    <cellStyle name="集計 6 2" xfId="914"/>
    <cellStyle name="集計 6 2 2" xfId="913"/>
    <cellStyle name="集計 6 2 3" xfId="912"/>
    <cellStyle name="集計 6 3" xfId="911"/>
    <cellStyle name="集計 6 4" xfId="910"/>
    <cellStyle name="集計 6 5" xfId="2958"/>
    <cellStyle name="集計 7" xfId="909"/>
    <cellStyle name="集計 7 2" xfId="908"/>
    <cellStyle name="集計 7 3" xfId="907"/>
    <cellStyle name="集計 8" xfId="906"/>
    <cellStyle name="集計 9" xfId="905"/>
  </cellStyles>
  <dxfs count="0"/>
  <tableStyles count="1" defaultTableStyle="TableStyleMedium2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76" Type="http://schemas.openxmlformats.org/officeDocument/2006/relationships/externalLink" Target="externalLinks/externalLink70.xml"/><Relationship Id="rId84" Type="http://schemas.openxmlformats.org/officeDocument/2006/relationships/externalLink" Target="externalLinks/externalLink78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66" Type="http://schemas.openxmlformats.org/officeDocument/2006/relationships/externalLink" Target="externalLinks/externalLink60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r100jgb181s.thailand.ford.com\FOT\My%20Documents\fot\Reconcile\2001\06X02-05-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itsanachai%20Thitijar/AppData/Local/Aura/4.0/Files/5/CF/33a201c5-6ceb-46d9-a62c-44f2362f166b/20130517%20-%20Inquiries%20for%20FSLIs%20-%20ISRE%202400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%202002\Package%20%23667%20(6+6)\Mid-point%20&amp;%20Avg%20salary%20(by%20dept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WANDEE~1/LOCALS~1/Temp/Documents%20and%20Settings/nittaya%20kittinapakun/Desktop/Lead%20yoko%20&amp;%20River/Package/Yoko/Client/Revise%20R-PKG-YTH-Feb-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55/AF/92d8b8b2-baa9-4f14-9050-0ced38d3a5d3000000000000000000211115/20130517%20-%20Inquiries%20for%20FSLIs%20-%20ISRE%202400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G&amp;A\2002%20Analysis\SG&amp;A%20Analysis\Templ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\g&amp;a\windows\TEMP\WALKER~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SNF%20_TOPQ3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Local%20Settings\Temporary%20Internet%20Files\Content.IE5\4MTCSNIP\ThaipkgAPR04_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leasing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Vannida%20Vivatkasemsu/AppData/Local/Aura/6.0/Files/3/AF/693851a6-119d-e711-ae38-7c7a91949b24000000000000000001036037/693851a6-119d-e711-ae38-7c7a91949b24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upisara%20charoenvidh/My%20Documents/Kaga%202009/Final/Lead%20Conso%2010.04.09/DOCUME~1/SUPORN~1/LOCALS~1/Temp/notesEA312D/Agree%20package_KGT_220720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ORRAC~1/LOCALS~1/Temp/notesC9812B/Package/PartB-09_Morakot%20Industries%20Public%20Company%20Limite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&#26376;&#27425;&#36039;&#26009;\2001&#24180;&#24230;\HK\&#26376;&#27425;&#12524;&#12509;&#12540;&#12488;\MHKGJune34&#20462;&#27491;&#2925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211_BANPU%20TB%20v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FINANCE\Sales\Other%20variable%20cost\MKT%20unit\Auction\Control%20sale%20company%20car\control%20to%20sale%20company%20ca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fg%20tatai&#3605;&#3633;&#3604;&#3607;&#3636;&#3657;&#3591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ut_p/Documents/Back%20up/TB/201302/01_111XX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lldata\Mei%20Li\C%20Drive%20backup\Actuals\2001\P08\Asia_Perf_p8_loc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APLL\Perf_Rpt\2002\P06%2002\Overall_Per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ORRAC~1/LOCALS~1/Temp/notesC9812B/Package/PartA-0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Clients\My%20Documents\DTT%20Pack%20Development\2010\Word%20and%20Excel%20files\Index\1611%20%20Perform%20Preliminary%20analytical%20procedure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WANDEE~1/LOCALS~1/Temp/DOCUME~1/MANASR~1/LOCALS~1/Temp/R-PKG-YTH-Feb-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porn%20nirotsamaba.TH/Application%20Data/Microsoft/Excel/Target_new%20(version%20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facox.APL\My%20Documents\Budgets%20new\2002\Headcount\amer_hcjauga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SEP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oct%2020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ASAMS~1/LOCALS~1/Temp/notes335BF6/Lead_MCRT_Q1-11_V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Job\11%20My%20Conso\2007\Q1-07\sml_&amp;_consol\SML_Q1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SRV03NOK\TREAS\BANKLINK\Euro%20FX3PARTY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2/Centralink%20Financial%20Statement%2001%2002%20@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~1\facox.APL\LOCALS~1\Temp\loghcjauga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lsalof08/LOCALS~1/Temp/notesE1EF34/Calender%2020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SLOW\slow%20july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oom.york.com/WINDOWS/TEMP/notesC9812B/MASTER_DATABA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Share\mydoc\Others\Glow%20SPP1%20Company%20Limited%20-%20311206\5110%20Cash%20in%20hand%20and%20at%20Banks%20Leadshee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bkk02\dat2\BAN1K\Model\Corporate%20FinModel\FinMo%20V8.6%20Tris%20Bond%238-0909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Documents%20and%20Settings\leelye\Local%20Settings\Temporary%20Internet%20Files\OLK2\APL%20Price%20Schedule%20Julyv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Doc/Check%20with%20acc/FX%20Gain%20Loss%20Reconcile%2029%20mAY%201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kanjana/Local%20Settings/Temporary%20Internet%20Files/OLK12/MGRASER/MY98/DATABASE/ECOS9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akchai%20leelertphan/AppData/Local/Aura/3.0SEA_PRO1/Files/6/AF/9c86df32-8b0c-4491-b586-77a5861d5061000000000000003106045011/d39104a575fc4f838fff36d6b622e440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PT%20AND%20DIV\Account%20FS\Monthly%20report\5)%20BPI\5)%20Recconcile\USD\BPI%20reconcile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s4/Local%20Settings/Temporary%20Internet%20Files/Content.IE5/NHYV89E7/12-04-200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Jat_j/Desktop/FX%20report%20test2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werayut%20chanwittayan/Desktop/f77c6c6c-bf19-4743-ad5a-20fe8f574a9d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ornruedee%20jiamrattan/Documents/FY2017/Do%20Home/YE2017/Under%20common%20control/_GA%20-%20Test%20consolidation%20process%20Conso%20YE'17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amolpat%20Dhamkhantic/AppData/Local/Aura/6.0/Files/78/AF/ff2d9ca2-338b-4131-9d19-e75735d47d55000000000000000002046164/ff2d9ca2-338b-4131-9d19-e75735d47d55.xlsm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%20Canada/2015%20July/Tier%202/1P.%20Accruals%20(4)/SL%20-%20Accruals%20-%20Obtain%20movement%20schedule%20and%20test%20provisions%20associated%20with%20restructurings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lita%20vichairattana/Desktop/68b02694-3ef7-e611-ad4e-ba6044b5df0a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ody001/AppData/Local/Temp/notesF3B52A/SL%20-%20Combined%20procedures%20-%20Intercompany%20accounts%20-%2008242015.xlsm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rach%20rattanyoo/AppData/Local/Aura/6.0/Files/11/AF/40ff1d1e-e6fa-e511-bffd-f4b7e2cca1c9000000000000000001116080/40ff1d1e-e6fa-e511-bffd-f4b7e2cca1c9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850942/Documents/Smart%20Lite/Final%20phase%20Smart%20Lite%20IFRS%20EGAs%20(excluding%20Annes)/Intercompany%20accounts%20(2)/Confirm%20intercompany%20balances%20and%20transactions_modified_v3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fidential\C%20%20on%20%20Confidentail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1\temp\windows\TEMP\WALKER~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thanaisawan%20payarit.TH/My%20Documents/yoneden08/Yoneden%20Final%202008/Documents%20and%20Settings/sirinan_ch/Local%20Settings/Temporary%20Internet%20Files/OLK6EB/Data/ADFBS/Results/MSIL%20Results%2001%20to%2010%20-%2005112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OUNT/GL/FIN.2009/0911%20BO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NTMS-FS0302%20@%20(last%20version%201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ten\My%20Documents\Inventory%20tag%20printing%200620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PANYAW~1/AppData/Local/Temp/notesE1EF34/2013Q1/3_DF_Banpu_Mar%202013%20v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4\Documents%20Share\mydoc\Others\Glow%20Company%20Limited%20311210\5540%20Amortization%20Testing%20of%20Prepaid%20Expenses%20-%20Glow%20Co.%2031%2012%201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Test%20Prepaid%20Expenses%20-%20Glow%20Co.%2031%2012%2009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TMS/December%20'02/NTMS/Recent/Excel/BI%20Mid%20rate%20update%2008%20Maret%20200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anyawut_P\Documents\Back%20up\TB\201309\201309_BANPU_TB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erver070\&#32076;&#29702;&#31649;&#29702;&#26989;&#21209;ro\WINNT40\Profiles\1132\&#65411;&#65438;&#65405;&#65400;&#65412;&#65391;&#65420;&#65439;\GETUJIPK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H/Public/Delivery%20Visteon/DN%202008/3.MARCH'2008/28-03-2008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H/Public/Delivery%20%20ALL/Delivery%20Visteon/DN%202008/6.June'2008/13-06-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kanjana/Local%20Settings/Temporary%20Internet%20Files/OLK12/WINDOWS/Temporary%20Internet%20Files/OLK43A0/Strat_Ass_01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H/Public/Delivery%20Visteon/10.OCTOBER'07/24-10-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SHOKAWA/PCB&#25312;&#28857;/&#25312;&#28857;&#65423;&#65391;&#65420;&#65439;/&#25312;&#2885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6X02"/>
      <sheetName val="06X02-0648"/>
      <sheetName val="06X02-1000"/>
      <sheetName val="06X02-1100"/>
      <sheetName val="06X02-1300"/>
      <sheetName val="06X02-1600"/>
      <sheetName val="06X02-1700"/>
      <sheetName val="06X02-4000"/>
      <sheetName val="06X02-5001"/>
      <sheetName val="PA Fee"/>
      <sheetName val="BOI Charge"/>
      <sheetName val="BOI"/>
      <sheetName val="06X02-7100"/>
      <sheetName val="06X02-FAP"/>
      <sheetName val="06X02-8000"/>
      <sheetName val="06X02-1001"/>
      <sheetName val="06X02-1088"/>
      <sheetName val="06X02-1786"/>
      <sheetName val="06X02-6300"/>
      <sheetName val="06X02-2301"/>
      <sheetName val="RM Feeder"/>
      <sheetName val="Base Pers. - 12mo."/>
      <sheetName val="Template"/>
      <sheetName val="ListSource"/>
      <sheetName val="xx"/>
    </sheetNames>
    <sheetDataSet>
      <sheetData sheetId="0">
        <row r="7">
          <cell r="D7">
            <v>30580</v>
          </cell>
        </row>
      </sheetData>
      <sheetData sheetId="1">
        <row r="8">
          <cell r="D8">
            <v>60000</v>
          </cell>
        </row>
      </sheetData>
      <sheetData sheetId="2"/>
      <sheetData sheetId="3"/>
      <sheetData sheetId="4" refreshError="1">
        <row r="7">
          <cell r="D7">
            <v>30580</v>
          </cell>
        </row>
        <row r="8">
          <cell r="D8">
            <v>-24434.3</v>
          </cell>
        </row>
        <row r="10">
          <cell r="D10">
            <v>-13327.8</v>
          </cell>
        </row>
        <row r="11">
          <cell r="D11">
            <v>-2221.3000000000002</v>
          </cell>
        </row>
        <row r="12">
          <cell r="D12">
            <v>-4442.6000000000004</v>
          </cell>
        </row>
        <row r="13">
          <cell r="D13">
            <v>-2221.3000000000002</v>
          </cell>
        </row>
        <row r="14">
          <cell r="D14">
            <v>-4442.6000000000004</v>
          </cell>
        </row>
        <row r="15">
          <cell r="D15">
            <v>-2221.3000000000002</v>
          </cell>
        </row>
        <row r="16">
          <cell r="D16">
            <v>-13327.8</v>
          </cell>
        </row>
      </sheetData>
      <sheetData sheetId="5"/>
      <sheetData sheetId="6"/>
      <sheetData sheetId="7"/>
      <sheetData sheetId="8" refreshError="1">
        <row r="8">
          <cell r="D8">
            <v>60000</v>
          </cell>
        </row>
        <row r="9">
          <cell r="D9">
            <v>700000</v>
          </cell>
        </row>
        <row r="10">
          <cell r="D10">
            <v>560000</v>
          </cell>
        </row>
        <row r="11">
          <cell r="D11">
            <v>11103.02</v>
          </cell>
        </row>
        <row r="12">
          <cell r="D12">
            <v>9142.66</v>
          </cell>
        </row>
        <row r="13">
          <cell r="D13">
            <v>38000</v>
          </cell>
        </row>
        <row r="14">
          <cell r="D14">
            <v>237600</v>
          </cell>
        </row>
        <row r="15">
          <cell r="D15">
            <v>17388.32</v>
          </cell>
        </row>
        <row r="16">
          <cell r="D16">
            <v>340000</v>
          </cell>
        </row>
        <row r="17">
          <cell r="D17">
            <v>-5330</v>
          </cell>
        </row>
        <row r="18">
          <cell r="D18">
            <v>41619.160000000003</v>
          </cell>
        </row>
        <row r="19">
          <cell r="D19">
            <v>8400</v>
          </cell>
        </row>
        <row r="20">
          <cell r="D20">
            <v>127000</v>
          </cell>
        </row>
        <row r="21">
          <cell r="D21">
            <v>247380</v>
          </cell>
        </row>
        <row r="22">
          <cell r="D22">
            <v>153400</v>
          </cell>
        </row>
        <row r="23">
          <cell r="D23">
            <v>230210</v>
          </cell>
        </row>
        <row r="24">
          <cell r="D24">
            <v>503900</v>
          </cell>
        </row>
        <row r="25">
          <cell r="D25">
            <v>970000</v>
          </cell>
        </row>
        <row r="26">
          <cell r="D26">
            <v>350000</v>
          </cell>
        </row>
        <row r="27">
          <cell r="D27">
            <v>49137.97</v>
          </cell>
        </row>
        <row r="28">
          <cell r="D28">
            <v>43868</v>
          </cell>
        </row>
        <row r="29">
          <cell r="D29">
            <v>50397.5</v>
          </cell>
        </row>
        <row r="30">
          <cell r="D30">
            <v>185200</v>
          </cell>
        </row>
        <row r="31">
          <cell r="D31">
            <v>88200</v>
          </cell>
        </row>
        <row r="32">
          <cell r="D32">
            <v>3320</v>
          </cell>
        </row>
        <row r="33">
          <cell r="D33">
            <v>21750</v>
          </cell>
        </row>
        <row r="34">
          <cell r="D34">
            <v>14400</v>
          </cell>
        </row>
        <row r="36">
          <cell r="D36">
            <v>49000</v>
          </cell>
        </row>
        <row r="37">
          <cell r="D37">
            <v>7800</v>
          </cell>
        </row>
        <row r="38">
          <cell r="D38">
            <v>6080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4">
          <cell r="G24" t="b">
            <v>0</v>
          </cell>
        </row>
        <row r="31">
          <cell r="G31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d-Salary"/>
      <sheetName val="FOT-data from HR"/>
      <sheetName val="FOT - Salary by Dept"/>
      <sheetName val="MST"/>
      <sheetName val="FSST"/>
      <sheetName val="Mid-point &amp; Avg salary (by dept"/>
    </sheetNames>
    <sheetDataSet>
      <sheetData sheetId="0" refreshError="1"/>
      <sheetData sheetId="1" refreshError="1">
        <row r="4">
          <cell r="A4" t="str">
            <v>Accounting</v>
          </cell>
          <cell r="B4" t="str">
            <v>SG4</v>
          </cell>
          <cell r="C4">
            <v>15900</v>
          </cell>
          <cell r="D4">
            <v>17331</v>
          </cell>
          <cell r="F4" t="str">
            <v>Finance</v>
          </cell>
          <cell r="G4" t="str">
            <v>SG5</v>
          </cell>
          <cell r="H4">
            <v>23100</v>
          </cell>
          <cell r="I4">
            <v>25179.000000000004</v>
          </cell>
        </row>
        <row r="5">
          <cell r="B5" t="str">
            <v>SG5</v>
          </cell>
          <cell r="C5">
            <v>23500</v>
          </cell>
          <cell r="D5">
            <v>25615.000000000004</v>
          </cell>
          <cell r="G5" t="str">
            <v>SG6</v>
          </cell>
          <cell r="H5">
            <v>31300</v>
          </cell>
          <cell r="I5">
            <v>34117</v>
          </cell>
        </row>
        <row r="6">
          <cell r="B6" t="str">
            <v>SG6</v>
          </cell>
          <cell r="C6">
            <v>32600</v>
          </cell>
          <cell r="D6">
            <v>35534</v>
          </cell>
          <cell r="G6" t="str">
            <v>SG7</v>
          </cell>
          <cell r="H6">
            <v>45300</v>
          </cell>
          <cell r="I6">
            <v>49377</v>
          </cell>
        </row>
        <row r="7">
          <cell r="B7" t="str">
            <v>SG7</v>
          </cell>
          <cell r="C7">
            <v>42800</v>
          </cell>
          <cell r="D7">
            <v>46652</v>
          </cell>
          <cell r="G7" t="str">
            <v>LL6</v>
          </cell>
          <cell r="H7">
            <v>80000</v>
          </cell>
          <cell r="I7">
            <v>87200</v>
          </cell>
        </row>
        <row r="8">
          <cell r="B8" t="str">
            <v>SG8</v>
          </cell>
          <cell r="C8">
            <v>63800</v>
          </cell>
          <cell r="D8">
            <v>69542</v>
          </cell>
          <cell r="G8" t="str">
            <v>LL5</v>
          </cell>
          <cell r="H8">
            <v>180000</v>
          </cell>
          <cell r="I8">
            <v>196200</v>
          </cell>
        </row>
        <row r="9">
          <cell r="B9" t="str">
            <v>LL6</v>
          </cell>
          <cell r="C9">
            <v>117000</v>
          </cell>
          <cell r="D9">
            <v>127530.00000000001</v>
          </cell>
          <cell r="G9"/>
          <cell r="H9"/>
        </row>
        <row r="10">
          <cell r="B10" t="str">
            <v>LL5</v>
          </cell>
          <cell r="C10">
            <v>150000</v>
          </cell>
          <cell r="D10">
            <v>163500</v>
          </cell>
          <cell r="F10" t="str">
            <v>ASEAN</v>
          </cell>
          <cell r="G10" t="str">
            <v>SG4</v>
          </cell>
          <cell r="H10">
            <v>14600</v>
          </cell>
          <cell r="I10">
            <v>15914.000000000002</v>
          </cell>
        </row>
        <row r="11">
          <cell r="F11" t="str">
            <v>(Assume - SO4 = SG7)</v>
          </cell>
          <cell r="G11" t="str">
            <v>SG6</v>
          </cell>
          <cell r="H11">
            <v>30400</v>
          </cell>
          <cell r="I11">
            <v>33136</v>
          </cell>
        </row>
        <row r="12">
          <cell r="A12" t="str">
            <v>Admin</v>
          </cell>
          <cell r="B12" t="str">
            <v>SG4</v>
          </cell>
          <cell r="C12">
            <v>15300</v>
          </cell>
          <cell r="D12">
            <v>16677</v>
          </cell>
          <cell r="G12" t="str">
            <v>SG7</v>
          </cell>
          <cell r="H12">
            <v>49000</v>
          </cell>
          <cell r="I12">
            <v>53410.000000000007</v>
          </cell>
        </row>
        <row r="13">
          <cell r="B13" t="str">
            <v>SG7</v>
          </cell>
          <cell r="C13">
            <v>41900</v>
          </cell>
          <cell r="D13">
            <v>45671</v>
          </cell>
          <cell r="G13" t="str">
            <v>LL5</v>
          </cell>
          <cell r="H13">
            <v>155000</v>
          </cell>
          <cell r="I13">
            <v>168950</v>
          </cell>
        </row>
        <row r="14">
          <cell r="G14"/>
          <cell r="H14"/>
        </row>
        <row r="15">
          <cell r="A15" t="str">
            <v>Business Strategy</v>
          </cell>
          <cell r="B15" t="str">
            <v>SG4</v>
          </cell>
          <cell r="C15">
            <v>19800</v>
          </cell>
          <cell r="D15">
            <v>21582</v>
          </cell>
          <cell r="F15" t="str">
            <v>GAO</v>
          </cell>
          <cell r="G15" t="str">
            <v>SG6</v>
          </cell>
          <cell r="H15">
            <v>33800</v>
          </cell>
          <cell r="I15">
            <v>36842</v>
          </cell>
        </row>
        <row r="16">
          <cell r="B16" t="str">
            <v>SG5</v>
          </cell>
          <cell r="C16">
            <v>26700</v>
          </cell>
          <cell r="D16">
            <v>29103.000000000004</v>
          </cell>
          <cell r="G16" t="str">
            <v>SG8</v>
          </cell>
          <cell r="H16">
            <v>58500</v>
          </cell>
          <cell r="I16">
            <v>63765.000000000007</v>
          </cell>
        </row>
        <row r="17">
          <cell r="B17" t="str">
            <v>SG7</v>
          </cell>
          <cell r="C17">
            <v>42000</v>
          </cell>
          <cell r="D17">
            <v>45780</v>
          </cell>
          <cell r="G17" t="str">
            <v>LL6</v>
          </cell>
          <cell r="H17">
            <v>73200</v>
          </cell>
          <cell r="I17">
            <v>79788</v>
          </cell>
        </row>
        <row r="18">
          <cell r="G18"/>
          <cell r="H18"/>
        </row>
        <row r="19">
          <cell r="A19" t="str">
            <v>Customer Services</v>
          </cell>
          <cell r="B19" t="str">
            <v>SG4</v>
          </cell>
          <cell r="C19">
            <v>19600</v>
          </cell>
          <cell r="D19">
            <v>21364</v>
          </cell>
          <cell r="F19" t="str">
            <v>HR</v>
          </cell>
          <cell r="G19" t="str">
            <v>SG5</v>
          </cell>
          <cell r="H19">
            <v>21000</v>
          </cell>
          <cell r="I19">
            <v>22890</v>
          </cell>
        </row>
        <row r="20">
          <cell r="A20" t="str">
            <v>(Assume - SO3 = SG6)</v>
          </cell>
          <cell r="B20" t="str">
            <v>SG5</v>
          </cell>
          <cell r="C20">
            <v>23900</v>
          </cell>
          <cell r="D20">
            <v>26051.000000000004</v>
          </cell>
          <cell r="G20" t="str">
            <v>SG6</v>
          </cell>
          <cell r="H20">
            <v>31000</v>
          </cell>
          <cell r="I20">
            <v>33790</v>
          </cell>
        </row>
        <row r="21">
          <cell r="B21" t="str">
            <v>SG6</v>
          </cell>
          <cell r="C21">
            <v>35700</v>
          </cell>
          <cell r="D21">
            <v>38913</v>
          </cell>
          <cell r="G21" t="str">
            <v>SG8</v>
          </cell>
          <cell r="H21">
            <v>52600</v>
          </cell>
          <cell r="I21">
            <v>57334.000000000007</v>
          </cell>
        </row>
        <row r="22">
          <cell r="B22" t="str">
            <v>SG7</v>
          </cell>
          <cell r="C22">
            <v>50400</v>
          </cell>
          <cell r="D22">
            <v>54936.000000000007</v>
          </cell>
        </row>
        <row r="23">
          <cell r="B23" t="str">
            <v>SG8</v>
          </cell>
          <cell r="C23">
            <v>51500</v>
          </cell>
          <cell r="D23">
            <v>56135.000000000007</v>
          </cell>
          <cell r="F23" t="str">
            <v>Marketing Services</v>
          </cell>
          <cell r="G23" t="str">
            <v>SG6</v>
          </cell>
          <cell r="H23">
            <v>32000</v>
          </cell>
          <cell r="I23">
            <v>34880</v>
          </cell>
        </row>
        <row r="24">
          <cell r="B24" t="str">
            <v>LL6</v>
          </cell>
          <cell r="C24">
            <v>80700</v>
          </cell>
          <cell r="D24">
            <v>87963</v>
          </cell>
          <cell r="G24" t="str">
            <v>SG7</v>
          </cell>
          <cell r="H24">
            <v>46700</v>
          </cell>
          <cell r="I24">
            <v>50903.000000000007</v>
          </cell>
        </row>
        <row r="25">
          <cell r="B25" t="str">
            <v>LL5</v>
          </cell>
          <cell r="C25">
            <v>150000</v>
          </cell>
          <cell r="D25">
            <v>163500</v>
          </cell>
          <cell r="G25" t="str">
            <v>LL6</v>
          </cell>
          <cell r="H25">
            <v>74000</v>
          </cell>
          <cell r="I25">
            <v>80660</v>
          </cell>
        </row>
        <row r="26">
          <cell r="G26" t="str">
            <v>LL6</v>
          </cell>
          <cell r="H26">
            <v>74000</v>
          </cell>
          <cell r="I26">
            <v>79920</v>
          </cell>
        </row>
        <row r="27">
          <cell r="A27" t="str">
            <v>Executive Office</v>
          </cell>
          <cell r="B27" t="str">
            <v>SG7</v>
          </cell>
          <cell r="C27">
            <v>40700</v>
          </cell>
          <cell r="D27">
            <v>44363</v>
          </cell>
          <cell r="F27" t="str">
            <v>PLO</v>
          </cell>
          <cell r="G27" t="str">
            <v>SG4</v>
          </cell>
          <cell r="H27">
            <v>16400</v>
          </cell>
          <cell r="I27">
            <v>17876</v>
          </cell>
        </row>
        <row r="28">
          <cell r="A28" t="str">
            <v>(Assume - SO4 = SG7)</v>
          </cell>
          <cell r="B28" t="str">
            <v>SG8</v>
          </cell>
          <cell r="C28">
            <v>68000</v>
          </cell>
          <cell r="D28">
            <v>74120</v>
          </cell>
          <cell r="F28" t="str">
            <v>PLO</v>
          </cell>
          <cell r="G28" t="str">
            <v>SG5</v>
          </cell>
          <cell r="H28">
            <v>25300</v>
          </cell>
          <cell r="I28">
            <v>27577.000000000004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>
        <row r="2">
          <cell r="A2">
            <v>11</v>
          </cell>
          <cell r="B2"/>
          <cell r="C2" t="str">
            <v>建物-売上原価</v>
          </cell>
          <cell r="D2"/>
        </row>
        <row r="3">
          <cell r="A3">
            <v>12</v>
          </cell>
          <cell r="B3"/>
          <cell r="C3" t="str">
            <v>構築物-売上原価</v>
          </cell>
          <cell r="D3"/>
        </row>
        <row r="4">
          <cell r="A4">
            <v>13</v>
          </cell>
          <cell r="B4"/>
          <cell r="C4" t="str">
            <v>機械装置-売上原価</v>
          </cell>
          <cell r="D4"/>
        </row>
        <row r="5">
          <cell r="A5">
            <v>14</v>
          </cell>
          <cell r="B5"/>
          <cell r="C5" t="str">
            <v>車両運搬具-売上原価</v>
          </cell>
          <cell r="D5"/>
        </row>
        <row r="6">
          <cell r="A6">
            <v>15</v>
          </cell>
          <cell r="B6"/>
          <cell r="C6" t="str">
            <v>工具器具備品-売上原価</v>
          </cell>
          <cell r="D6"/>
        </row>
        <row r="7">
          <cell r="A7">
            <v>16</v>
          </cell>
          <cell r="B7"/>
          <cell r="C7" t="str">
            <v>土地-非償却</v>
          </cell>
          <cell r="D7"/>
        </row>
        <row r="8">
          <cell r="A8">
            <v>17</v>
          </cell>
          <cell r="B8"/>
          <cell r="C8" t="str">
            <v>建設仮勘定-非償却</v>
          </cell>
          <cell r="D8"/>
        </row>
        <row r="9">
          <cell r="A9">
            <v>19</v>
          </cell>
          <cell r="B9"/>
          <cell r="C9" t="str">
            <v>ソフトウェア-売上原価</v>
          </cell>
          <cell r="D9"/>
        </row>
        <row r="10">
          <cell r="C10" t="str">
            <v>その他無形固定資産－売上原価</v>
          </cell>
        </row>
        <row r="11">
          <cell r="A11">
            <v>20</v>
          </cell>
          <cell r="B11"/>
          <cell r="C11" t="str">
            <v>長期前払費用-売上原価</v>
          </cell>
          <cell r="D11"/>
        </row>
        <row r="12">
          <cell r="A12">
            <v>21</v>
          </cell>
          <cell r="B12"/>
          <cell r="C12" t="str">
            <v>建物-販管費</v>
          </cell>
          <cell r="D12"/>
        </row>
        <row r="13">
          <cell r="A13">
            <v>22</v>
          </cell>
          <cell r="B13"/>
          <cell r="C13" t="str">
            <v>構築物-販管費</v>
          </cell>
          <cell r="D13"/>
        </row>
        <row r="14">
          <cell r="A14">
            <v>23</v>
          </cell>
          <cell r="B14"/>
          <cell r="C14" t="str">
            <v>機械装置-販管費</v>
          </cell>
          <cell r="D14"/>
        </row>
        <row r="15">
          <cell r="A15">
            <v>24</v>
          </cell>
          <cell r="B15"/>
          <cell r="C15" t="str">
            <v>車両運搬具-販管費</v>
          </cell>
          <cell r="D15"/>
        </row>
        <row r="16">
          <cell r="A16">
            <v>25</v>
          </cell>
          <cell r="B16"/>
          <cell r="C16" t="str">
            <v>工具器具備品-販管費</v>
          </cell>
          <cell r="D16"/>
        </row>
        <row r="17">
          <cell r="A17">
            <v>29</v>
          </cell>
          <cell r="B17"/>
          <cell r="C17" t="str">
            <v>ソフトウェア-販管費</v>
          </cell>
          <cell r="D17"/>
        </row>
        <row r="18">
          <cell r="C18" t="str">
            <v>その他無形固定資産－販管費</v>
          </cell>
        </row>
        <row r="19">
          <cell r="A19">
            <v>30</v>
          </cell>
          <cell r="B19"/>
          <cell r="C19" t="str">
            <v>長期前払費用-販管費</v>
          </cell>
          <cell r="D19"/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>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ce"/>
      <sheetName val="Forecast "/>
      <sheetName val="Discretionary and Non"/>
      <sheetName val="Values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月次パッケージチェック表"/>
      <sheetName val="M.Report"/>
      <sheetName val="CAP_P001-F"/>
      <sheetName val="CAP_P001"/>
      <sheetName val="Sheet2"/>
      <sheetName val="CAP_P002-F"/>
      <sheetName val="CAP_P002"/>
      <sheetName val="Sheet1"/>
      <sheetName val="CAP_P003-F"/>
      <sheetName val="CAP_P003"/>
      <sheetName val="CAP_P011"/>
      <sheetName val="CAP_P012"/>
      <sheetName val="CAP_P013"/>
      <sheetName val="AA_PckgChk_CheckList"/>
      <sheetName val="AA_PckgChk_OptionList"/>
      <sheetName val="CAP_P021"/>
      <sheetName val="CAP_P099"/>
      <sheetName val="KG Tran(1)"/>
      <sheetName val="KG Tran(1)-F"/>
      <sheetName val="KG Tran(2)"/>
      <sheetName val="KG Tran(2)-F"/>
      <sheetName val="KG Tran(3)"/>
      <sheetName val="KG Tran(3)-F"/>
      <sheetName val="CF"/>
      <sheetName val="CF(FACTORY)"/>
      <sheetName val="Loanｓ"/>
    </sheetNames>
    <sheetDataSet>
      <sheetData sheetId="0" refreshError="1"/>
      <sheetData sheetId="1" refreshError="1">
        <row r="4">
          <cell r="E4" t="str">
            <v>E</v>
          </cell>
        </row>
        <row r="7">
          <cell r="E7" t="str">
            <v>KAGA THAILAND</v>
          </cell>
        </row>
        <row r="8">
          <cell r="E8">
            <v>40101</v>
          </cell>
        </row>
        <row r="9">
          <cell r="E9">
            <v>38107</v>
          </cell>
        </row>
        <row r="10">
          <cell r="E10" t="str">
            <v>T.BAT</v>
          </cell>
        </row>
        <row r="11">
          <cell r="E11" t="str">
            <v>U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Notes payable"/>
      <sheetName val="Lead"/>
      <sheetName val="TB 14.05.16"/>
      <sheetName val="TB 14.05.2016 1540"/>
      <sheetName val="NTFS-14"/>
      <sheetName val="Workdone"/>
      <sheetName val="Agree detail"/>
      <sheetName val="Analyze"/>
      <sheetName val="Test Loan movement"/>
      <sheetName val="Test debt covernent"/>
      <sheetName val="PN"/>
      <sheetName val="2016-05-11 TR"/>
      <sheetName val="Mar'16"/>
      <sheetName val="สรุปวงเงิน ณ 31.03.16"/>
      <sheetName val=" Overall Analysis"/>
      <sheetName val="BBL "/>
      <sheetName val="Kbank "/>
      <sheetName val="Tmb  "/>
      <sheetName val="scb "/>
      <sheetName val="cimb  "/>
      <sheetName val="LH "/>
      <sheetName val=" Overall Analysis "/>
      <sheetName val="BBL"/>
      <sheetName val="Kbank"/>
      <sheetName val="Tmb"/>
      <sheetName val="scb"/>
      <sheetName val="cimb"/>
      <sheetName val="LH"/>
      <sheetName val="สรุป 3-2016"/>
      <sheetName val="KBANK-UD"/>
      <sheetName val="RAMA 2"/>
      <sheetName val="Bangbuathong"/>
      <sheetName val="SCB-KK "/>
      <sheetName val="SCB-KK"/>
      <sheetName val="TMB-CM"/>
      <sheetName val="รวมยอดค้างจ่าย"/>
      <sheetName val="PN-3-59"/>
      <sheetName val="ค้างจ่ายเงินกู้ยืมระยะยาว"/>
      <sheetName val="TR-3-59"/>
      <sheetName val="ดอกเบี้ยจ่ายล่วงหน้า"/>
      <sheetName val="NTFS final"/>
      <sheetName val="Summary Finance Lease"/>
      <sheetName val="PwC-หัวลาก"/>
      <sheetName val="PwC-หาง"/>
      <sheetName val="PwC-HRV"/>
      <sheetName val="PwC-CRV สีน้ำตาล"/>
      <sheetName val="Detail supporting &gt;&gt;"/>
      <sheetName val="หัวลาก 5 คัน"/>
      <sheetName val="หาง7คัน"/>
      <sheetName val="หัวลาก-หางลาก"/>
      <sheetName val="HRV"/>
      <sheetName val="CRV"/>
      <sheetName val="รถ"/>
      <sheetName val="สรุปตามทะเบียนรถ"/>
      <sheetName val="FA register"/>
      <sheetName val="NTFS Cost-Acc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3">
          <cell r="F3" t="str">
            <v>31.12.2015</v>
          </cell>
        </row>
      </sheetData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Header"/>
      <sheetName val="PwC's Workdone"/>
      <sheetName val="Lead Schedule - Cost"/>
      <sheetName val="Nature of Cost"/>
      <sheetName val="Cost Analysis"/>
      <sheetName val="Allocation"/>
      <sheetName val="."/>
      <sheetName val="Scoping30Jun17"/>
      <sheetName val="Nature of Revenue"/>
      <sheetName val="LS &amp; Analytics - Revenue"/>
      <sheetName val="Sales by Branch"/>
      <sheetName val="GP Analyti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_P001"/>
      <sheetName val="BS"/>
      <sheetName val="stock"/>
      <sheetName val="Inter"/>
      <sheetName val="Oth asset"/>
      <sheetName val="AP"/>
      <sheetName val="Oth lia"/>
      <sheetName val="Equity"/>
      <sheetName val="CAP_P002"/>
      <sheetName val="PL"/>
      <sheetName val="Sale"/>
      <sheetName val="Cost"/>
      <sheetName val="Group coversion cost"/>
      <sheetName val="Group PL Admin"/>
      <sheetName val="Admin"/>
      <sheetName val="Oth"/>
      <sheetName val="CC AYU'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E"/>
      <sheetName val="01"/>
      <sheetName val="02"/>
      <sheetName val="03"/>
      <sheetName val="03A"/>
      <sheetName val="03i"/>
      <sheetName val="04A"/>
      <sheetName val="03B"/>
      <sheetName val="05"/>
      <sheetName val="05A"/>
      <sheetName val="06"/>
      <sheetName val="07"/>
      <sheetName val="08"/>
      <sheetName val="08A"/>
      <sheetName val="09"/>
      <sheetName val="10"/>
      <sheetName val="11"/>
      <sheetName val="12"/>
      <sheetName val="13"/>
      <sheetName val="13A"/>
      <sheetName val="14"/>
      <sheetName val="15"/>
      <sheetName val="16"/>
      <sheetName val="17"/>
      <sheetName val="18"/>
      <sheetName val="19"/>
      <sheetName val="19A"/>
      <sheetName val="19B"/>
      <sheetName val="19C"/>
      <sheetName val="20"/>
      <sheetName val="21"/>
      <sheetName val="22"/>
      <sheetName val="23"/>
      <sheetName val="24"/>
      <sheetName val="25"/>
      <sheetName val="25A"/>
      <sheetName val="25B"/>
      <sheetName val="25C"/>
      <sheetName val="26"/>
      <sheetName val="27"/>
      <sheetName val="28"/>
      <sheetName val="29"/>
      <sheetName val="30"/>
      <sheetName val="31"/>
      <sheetName val="31A"/>
      <sheetName val="32"/>
      <sheetName val="33"/>
      <sheetName val="34"/>
      <sheetName val="34A"/>
      <sheetName val="34B"/>
      <sheetName val="35"/>
      <sheetName val="36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7A"/>
      <sheetName val="47B"/>
      <sheetName val="47C"/>
      <sheetName val="47D"/>
      <sheetName val="47E"/>
      <sheetName val="47F"/>
      <sheetName val="48"/>
      <sheetName val="48A"/>
      <sheetName val="48B"/>
      <sheetName val="48C"/>
      <sheetName val="49"/>
      <sheetName val="50"/>
      <sheetName val="51"/>
      <sheetName val="51A"/>
      <sheetName val="52"/>
      <sheetName val="53"/>
      <sheetName val="53A"/>
      <sheetName val="59"/>
      <sheetName val="49 x-rate"/>
      <sheetName val="List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e 01"/>
      <sheetName val="MANUAL"/>
      <sheetName val="Basic_Information"/>
      <sheetName val="CAP_P001"/>
      <sheetName val="CAP_P001差異調査"/>
      <sheetName val="CAP_P002"/>
      <sheetName val="CAP_P003"/>
      <sheetName val="CAP_P004"/>
      <sheetName val="CAP_P021"/>
      <sheetName val="KG Tran(1)"/>
      <sheetName val="KG Tran(2)"/>
      <sheetName val="CASH FLOW"/>
      <sheetName val="Bakn loans"/>
      <sheetName val="ARAging"/>
      <sheetName val="APAging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211_BANPU TB v1"/>
      <sheetName val="201211_BANPU TB v2"/>
      <sheetName val="201211_BANPU TB v3"/>
      <sheetName val="201211_BANPU TB vFinal"/>
      <sheetName val="Page1"/>
    </sheetNames>
    <sheetDataSet>
      <sheetData sheetId="0"/>
      <sheetData sheetId="1"/>
      <sheetData sheetId="2"/>
      <sheetData sheetId="3"/>
      <sheetData sheetId="4">
        <row r="8">
          <cell r="D8">
            <v>30.553799999999999</v>
          </cell>
        </row>
        <row r="27">
          <cell r="D27">
            <v>4.8578000000000001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it Note"/>
      <sheetName val="control to sale company car"/>
    </sheetNames>
    <sheetDataSet>
      <sheetData sheetId="0" refreshError="1">
        <row r="2">
          <cell r="AJ2" t="str">
            <v>HR</v>
          </cell>
          <cell r="AK2" t="str">
            <v>26C</v>
          </cell>
        </row>
        <row r="3">
          <cell r="AI3" t="str">
            <v>CC</v>
          </cell>
          <cell r="AJ3" t="str">
            <v>MKT</v>
          </cell>
          <cell r="AK3" t="str">
            <v>25M01602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SLOW270104 (2)"/>
      <sheetName val="Sheet1 (2)"/>
      <sheetName val="cost0405"/>
      <sheetName val="เดือน4"/>
      <sheetName val="เดือน2"/>
      <sheetName val="Sheet2 (2)"/>
      <sheetName val="เดือน1"/>
      <sheetName val="เหลือ"/>
      <sheetName val="เดือน3"/>
      <sheetName val="Sheet1"/>
      <sheetName val="REPORTSLOW270104"/>
      <sheetName val="Sheet2"/>
      <sheetName val="Debit Note"/>
      <sheetName val="COLOMBIA"/>
      <sheetName val="#REF"/>
      <sheetName val="slowfg tataiตัดทิ้ง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distcost2</v>
          </cell>
        </row>
        <row r="2">
          <cell r="A2" t="str">
            <v>RE3-200V3R3M</v>
          </cell>
          <cell r="B2" t="str">
            <v>6.3x11</v>
          </cell>
          <cell r="C2" t="str">
            <v>DA</v>
          </cell>
          <cell r="D2" t="str">
            <v>DA</v>
          </cell>
          <cell r="E2">
            <v>464.601</v>
          </cell>
        </row>
        <row r="3">
          <cell r="A3" t="str">
            <v>R20-16V101ME26-T2</v>
          </cell>
          <cell r="B3" t="str">
            <v>6.3x11</v>
          </cell>
          <cell r="C3" t="str">
            <v>DA</v>
          </cell>
          <cell r="D3" t="str">
            <v>CO</v>
          </cell>
          <cell r="E3">
            <v>0</v>
          </cell>
        </row>
        <row r="4">
          <cell r="A4" t="str">
            <v>R2A-10V101MF1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366.113</v>
          </cell>
        </row>
        <row r="5">
          <cell r="A5" t="str">
            <v>R2A-10V101MF1-T2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381.06799999999998</v>
          </cell>
        </row>
        <row r="6">
          <cell r="A6" t="str">
            <v>R2A-10V101MP2</v>
          </cell>
          <cell r="B6" t="str">
            <v>6.3x7</v>
          </cell>
          <cell r="C6" t="str">
            <v>BC</v>
          </cell>
          <cell r="D6" t="str">
            <v>BC</v>
          </cell>
          <cell r="E6">
            <v>366.113</v>
          </cell>
        </row>
        <row r="7">
          <cell r="A7" t="str">
            <v>R2A-10V470ME1-T2</v>
          </cell>
          <cell r="B7" t="str">
            <v>5x7</v>
          </cell>
          <cell r="C7" t="str">
            <v>BB</v>
          </cell>
          <cell r="D7" t="str">
            <v>BC</v>
          </cell>
          <cell r="E7">
            <v>296.10599999999999</v>
          </cell>
        </row>
        <row r="8">
          <cell r="A8" t="str">
            <v>R2A-16V100MD1</v>
          </cell>
          <cell r="B8" t="str">
            <v>4x7</v>
          </cell>
          <cell r="C8" t="str">
            <v>BA</v>
          </cell>
          <cell r="D8" t="str">
            <v>BC</v>
          </cell>
          <cell r="E8">
            <v>258.47500000000002</v>
          </cell>
        </row>
        <row r="9">
          <cell r="A9" t="str">
            <v>R2A-16V100MD1#-T72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299.34500000000003</v>
          </cell>
        </row>
        <row r="10">
          <cell r="A10" t="str">
            <v>R2A-16V100MD1-T2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273.10700000000003</v>
          </cell>
        </row>
        <row r="11">
          <cell r="A11" t="str">
            <v>R2A-16V100MD1P-T2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273.10700000000003</v>
          </cell>
        </row>
        <row r="12">
          <cell r="A12" t="str">
            <v>R2A-16V100MD1P2#-T2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273.10700000000003</v>
          </cell>
        </row>
        <row r="13">
          <cell r="A13" t="str">
            <v>R2A-16V100MD1P2#-T72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273.10700000000003</v>
          </cell>
        </row>
        <row r="14">
          <cell r="A14" t="str">
            <v>R2A-16V100MP2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258.47500000000002</v>
          </cell>
        </row>
        <row r="15">
          <cell r="A15" t="str">
            <v>R2A-16V100MP2-T58</v>
          </cell>
          <cell r="B15" t="str">
            <v>4x7</v>
          </cell>
          <cell r="C15" t="str">
            <v>BA</v>
          </cell>
          <cell r="D15" t="str">
            <v>BC</v>
          </cell>
          <cell r="E15">
            <v>273.10700000000003</v>
          </cell>
        </row>
        <row r="16">
          <cell r="A16" t="str">
            <v>R2A-16V101MP2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366.113</v>
          </cell>
        </row>
        <row r="17">
          <cell r="A17" t="str">
            <v>R2A-16V101MP2-T58</v>
          </cell>
          <cell r="B17" t="str">
            <v>6.3x7</v>
          </cell>
          <cell r="C17" t="str">
            <v>BC</v>
          </cell>
          <cell r="D17" t="str">
            <v>BC</v>
          </cell>
          <cell r="E17">
            <v>381.06799999999998</v>
          </cell>
        </row>
        <row r="18">
          <cell r="A18" t="str">
            <v>R2A-16V220MD1-T2</v>
          </cell>
          <cell r="B18" t="str">
            <v>4x7</v>
          </cell>
          <cell r="C18" t="str">
            <v>BA</v>
          </cell>
          <cell r="D18" t="str">
            <v>BC</v>
          </cell>
          <cell r="E18">
            <v>273.10700000000003</v>
          </cell>
        </row>
        <row r="19">
          <cell r="A19" t="str">
            <v>R2A-16V220MP2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280.71499999999997</v>
          </cell>
        </row>
        <row r="20">
          <cell r="A20" t="str">
            <v>R2A-16V220MP2-T36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296.10599999999999</v>
          </cell>
        </row>
        <row r="21">
          <cell r="A21" t="str">
            <v>R2A-16V220MP2-T58</v>
          </cell>
          <cell r="B21" t="str">
            <v>5x7</v>
          </cell>
          <cell r="C21" t="str">
            <v>BB</v>
          </cell>
          <cell r="D21" t="str">
            <v>BC</v>
          </cell>
          <cell r="E21">
            <v>296.10599999999999</v>
          </cell>
        </row>
        <row r="22">
          <cell r="A22" t="str">
            <v>R2A-16V330MP2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366.113</v>
          </cell>
        </row>
        <row r="23">
          <cell r="A23" t="str">
            <v>R2A-16V330MP2-T58</v>
          </cell>
          <cell r="B23" t="str">
            <v>6.3x7</v>
          </cell>
          <cell r="C23" t="str">
            <v>BC</v>
          </cell>
          <cell r="D23" t="str">
            <v>BC</v>
          </cell>
          <cell r="E23">
            <v>381.06799999999998</v>
          </cell>
        </row>
        <row r="24">
          <cell r="A24" t="str">
            <v>R2A-16V470ME1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280.71499999999997</v>
          </cell>
        </row>
        <row r="25">
          <cell r="A25" t="str">
            <v>R2A-16V470ME1-T2</v>
          </cell>
          <cell r="B25" t="str">
            <v>5x7</v>
          </cell>
          <cell r="C25" t="str">
            <v>BB</v>
          </cell>
          <cell r="D25" t="str">
            <v>BC</v>
          </cell>
          <cell r="E25">
            <v>296.10599999999999</v>
          </cell>
        </row>
        <row r="26">
          <cell r="A26" t="str">
            <v>R2A-16V470MP2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366.113</v>
          </cell>
        </row>
        <row r="27">
          <cell r="A27" t="str">
            <v>R2A-16V470MP2-T58</v>
          </cell>
          <cell r="B27" t="str">
            <v>6.3x7</v>
          </cell>
          <cell r="C27" t="str">
            <v>BC</v>
          </cell>
          <cell r="D27" t="str">
            <v>BC</v>
          </cell>
          <cell r="E27">
            <v>381.06799999999998</v>
          </cell>
        </row>
        <row r="28">
          <cell r="A28" t="str">
            <v>R2A-35V4R7MP2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258.47500000000002</v>
          </cell>
        </row>
        <row r="29">
          <cell r="A29" t="str">
            <v>R2A-35V4R7MP2-T58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273.10700000000003</v>
          </cell>
        </row>
        <row r="30">
          <cell r="A30" t="str">
            <v>R2A-50V010MD1-T2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273.10700000000003</v>
          </cell>
        </row>
        <row r="31">
          <cell r="A31" t="str">
            <v>R2A-50V010MP2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258.47500000000002</v>
          </cell>
        </row>
        <row r="32">
          <cell r="A32" t="str">
            <v>R2A-50V010MP2-T58</v>
          </cell>
          <cell r="B32" t="str">
            <v>4x7</v>
          </cell>
          <cell r="C32" t="str">
            <v>BA</v>
          </cell>
          <cell r="D32" t="str">
            <v>BC</v>
          </cell>
          <cell r="E32">
            <v>273.10700000000003</v>
          </cell>
        </row>
        <row r="33">
          <cell r="A33" t="str">
            <v>R2A-50V100MG-T72</v>
          </cell>
          <cell r="B33" t="str">
            <v>5x7</v>
          </cell>
          <cell r="C33" t="str">
            <v>BB</v>
          </cell>
          <cell r="D33" t="str">
            <v>BC</v>
          </cell>
          <cell r="E33">
            <v>347.73500000000001</v>
          </cell>
        </row>
        <row r="34">
          <cell r="A34" t="str">
            <v>R2A-50V2R2MD1-T2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273.10700000000003</v>
          </cell>
        </row>
        <row r="35">
          <cell r="A35" t="str">
            <v>R2A-50V2R2MP2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258.47500000000002</v>
          </cell>
        </row>
        <row r="36">
          <cell r="A36" t="str">
            <v>R2A-50V2R2MP2-T58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273.10700000000003</v>
          </cell>
        </row>
        <row r="37">
          <cell r="A37" t="str">
            <v>R2A-50V2R2MT-T58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273.10700000000003</v>
          </cell>
        </row>
        <row r="38">
          <cell r="A38" t="str">
            <v>R2A-50V3R3MP2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258.47500000000002</v>
          </cell>
        </row>
        <row r="39">
          <cell r="A39" t="str">
            <v>R2A-50V3R3MP2-T58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273.10700000000003</v>
          </cell>
        </row>
        <row r="40">
          <cell r="A40" t="str">
            <v>R2A-50VR10MP2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258.47500000000002</v>
          </cell>
        </row>
        <row r="41">
          <cell r="A41" t="str">
            <v>R2A-50VR10MP2-T58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273.10700000000003</v>
          </cell>
        </row>
        <row r="42">
          <cell r="A42" t="str">
            <v>R2A-50VR22MD1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258.47500000000002</v>
          </cell>
        </row>
        <row r="43">
          <cell r="A43" t="str">
            <v>R2A-50VR22MD1-T2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273.10700000000003</v>
          </cell>
        </row>
        <row r="44">
          <cell r="A44" t="str">
            <v>R2A-50VR22MP2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258.47500000000002</v>
          </cell>
        </row>
        <row r="45">
          <cell r="A45" t="str">
            <v>R2A-50VR22MP2-T58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273.10700000000003</v>
          </cell>
        </row>
        <row r="46">
          <cell r="A46" t="str">
            <v>R2A-50VR33MP2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258.47500000000002</v>
          </cell>
        </row>
        <row r="47">
          <cell r="A47" t="str">
            <v>R2A-50VR33MP2-T58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273.10700000000003</v>
          </cell>
        </row>
        <row r="48">
          <cell r="A48" t="str">
            <v>R2A-50VR47MP2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258.47500000000002</v>
          </cell>
        </row>
        <row r="49">
          <cell r="A49" t="str">
            <v>R2A-50VR47MP2-T58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273.10700000000003</v>
          </cell>
        </row>
        <row r="50">
          <cell r="A50" t="str">
            <v>R2A-50VR68MP2-T58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273.10700000000003</v>
          </cell>
        </row>
        <row r="51">
          <cell r="A51" t="str">
            <v>R2A-6V100MD1P-T2</v>
          </cell>
          <cell r="B51" t="str">
            <v>4x7</v>
          </cell>
          <cell r="C51" t="str">
            <v>BA</v>
          </cell>
          <cell r="D51" t="str">
            <v>BC</v>
          </cell>
          <cell r="E51">
            <v>273.10700000000003</v>
          </cell>
        </row>
        <row r="52">
          <cell r="A52" t="str">
            <v>R2A-6V101ME1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280.71499999999997</v>
          </cell>
        </row>
        <row r="53">
          <cell r="A53" t="str">
            <v>R2A-6V101ME1-T2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296.10599999999999</v>
          </cell>
        </row>
        <row r="54">
          <cell r="A54" t="str">
            <v>R2A-6V101MP2</v>
          </cell>
          <cell r="B54" t="str">
            <v>5x7</v>
          </cell>
          <cell r="C54" t="str">
            <v>BB</v>
          </cell>
          <cell r="D54" t="str">
            <v>BC</v>
          </cell>
          <cell r="E54">
            <v>280.71499999999997</v>
          </cell>
        </row>
        <row r="55">
          <cell r="A55" t="str">
            <v>R2A-6V220MD1-T2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273.10700000000003</v>
          </cell>
        </row>
        <row r="56">
          <cell r="A56" t="str">
            <v>R2A-6V220MP2</v>
          </cell>
          <cell r="B56" t="str">
            <v>4x7</v>
          </cell>
          <cell r="C56" t="str">
            <v>BA</v>
          </cell>
          <cell r="D56" t="str">
            <v>BC</v>
          </cell>
          <cell r="E56">
            <v>258.47500000000002</v>
          </cell>
        </row>
        <row r="57">
          <cell r="A57" t="str">
            <v>R2A-6V221MP2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366.113</v>
          </cell>
        </row>
        <row r="58">
          <cell r="A58" t="str">
            <v>R2A-6V221MP2-T58</v>
          </cell>
          <cell r="B58" t="str">
            <v>6.3x7</v>
          </cell>
          <cell r="C58" t="str">
            <v>BC</v>
          </cell>
          <cell r="D58" t="str">
            <v>BC</v>
          </cell>
          <cell r="E58">
            <v>381.06799999999998</v>
          </cell>
        </row>
        <row r="59">
          <cell r="A59" t="str">
            <v>R2A-6V330MD1-T2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273.10700000000003</v>
          </cell>
        </row>
        <row r="60">
          <cell r="A60" t="str">
            <v>R2A-6V470MD1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311.97300000000001</v>
          </cell>
        </row>
        <row r="61">
          <cell r="A61" t="str">
            <v>R2A-6V470MD1-T2</v>
          </cell>
          <cell r="B61" t="str">
            <v>4x7</v>
          </cell>
          <cell r="C61" t="str">
            <v>BA</v>
          </cell>
          <cell r="D61" t="str">
            <v>BC</v>
          </cell>
          <cell r="E61">
            <v>273.10700000000003</v>
          </cell>
        </row>
        <row r="62">
          <cell r="A62" t="str">
            <v>R2B-100V010M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357.53199999999998</v>
          </cell>
        </row>
        <row r="63">
          <cell r="A63" t="str">
            <v>R2B-100V010M-F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371.995</v>
          </cell>
        </row>
        <row r="64">
          <cell r="A64" t="str">
            <v>R2B-100V010M-T2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369.96699999999998</v>
          </cell>
        </row>
        <row r="65">
          <cell r="A65" t="str">
            <v>R2B-100V010ME3#-T2</v>
          </cell>
          <cell r="B65" t="str">
            <v>5x11</v>
          </cell>
          <cell r="C65" t="str">
            <v>CA</v>
          </cell>
          <cell r="D65" t="str">
            <v>EA</v>
          </cell>
          <cell r="E65">
            <v>369.96699999999998</v>
          </cell>
        </row>
        <row r="66">
          <cell r="A66" t="str">
            <v>R2B-100V010MF3#-T2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588.11300000000006</v>
          </cell>
        </row>
        <row r="67">
          <cell r="A67" t="str">
            <v>R2B-100V010MR-T2</v>
          </cell>
          <cell r="B67" t="str">
            <v>6.3x11</v>
          </cell>
          <cell r="C67" t="str">
            <v>DA</v>
          </cell>
          <cell r="D67" t="str">
            <v>EA</v>
          </cell>
          <cell r="E67">
            <v>588.11300000000006</v>
          </cell>
        </row>
        <row r="68">
          <cell r="A68" t="str">
            <v>R2B-100V100M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825.73699999999997</v>
          </cell>
        </row>
        <row r="69">
          <cell r="A69" t="str">
            <v>R2B-100V100M-T2</v>
          </cell>
          <cell r="B69" t="str">
            <v>8x11.5</v>
          </cell>
          <cell r="C69" t="str">
            <v>EA</v>
          </cell>
          <cell r="D69" t="str">
            <v>EA</v>
          </cell>
          <cell r="E69">
            <v>849.22199999999998</v>
          </cell>
        </row>
        <row r="70">
          <cell r="A70" t="str">
            <v>R2B-100V101M-S1</v>
          </cell>
          <cell r="B70" t="str">
            <v>16x25</v>
          </cell>
          <cell r="C70" t="str">
            <v>HB</v>
          </cell>
          <cell r="D70" t="str">
            <v>EA</v>
          </cell>
          <cell r="E70">
            <v>6823.3689999999997</v>
          </cell>
        </row>
        <row r="71">
          <cell r="A71" t="str">
            <v>R2B-100V220M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1752.0309999999999</v>
          </cell>
        </row>
        <row r="72">
          <cell r="A72" t="str">
            <v>R2B-100V220M-F</v>
          </cell>
          <cell r="B72" t="str">
            <v>10x16</v>
          </cell>
          <cell r="C72" t="str">
            <v>FC</v>
          </cell>
          <cell r="D72" t="str">
            <v>EA</v>
          </cell>
          <cell r="E72">
            <v>1817.6790000000001</v>
          </cell>
        </row>
        <row r="73">
          <cell r="A73" t="str">
            <v>R2B-100V221M-S1</v>
          </cell>
          <cell r="B73" t="str">
            <v>18x35.5</v>
          </cell>
          <cell r="C73" t="str">
            <v>ID</v>
          </cell>
          <cell r="D73" t="str">
            <v>EA</v>
          </cell>
          <cell r="E73">
            <v>13163.896000000001</v>
          </cell>
        </row>
        <row r="74">
          <cell r="A74" t="str">
            <v>R2B-100V2R2M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357.53199999999998</v>
          </cell>
        </row>
        <row r="75">
          <cell r="A75" t="str">
            <v>R2B-100V2R2M-T2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369.96699999999998</v>
          </cell>
        </row>
        <row r="76">
          <cell r="A76" t="str">
            <v>R2B-100V2R2ME3#-T2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369.96699999999998</v>
          </cell>
        </row>
        <row r="77">
          <cell r="A77" t="str">
            <v>R2B-100V2R2MGZ-T58</v>
          </cell>
          <cell r="B77" t="str">
            <v>5x11</v>
          </cell>
          <cell r="C77" t="str">
            <v>CA</v>
          </cell>
          <cell r="D77" t="str">
            <v>EA</v>
          </cell>
          <cell r="E77">
            <v>369.96699999999998</v>
          </cell>
        </row>
        <row r="78">
          <cell r="A78" t="str">
            <v>R2B-100V330M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2515.538</v>
          </cell>
        </row>
        <row r="79">
          <cell r="A79" t="str">
            <v>R2B-100V330M-S1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2603.788</v>
          </cell>
        </row>
        <row r="80">
          <cell r="A80" t="str">
            <v>R2B-100V330MH5#-S1</v>
          </cell>
          <cell r="B80" t="str">
            <v>10x20</v>
          </cell>
          <cell r="C80" t="str">
            <v>FD</v>
          </cell>
          <cell r="D80" t="str">
            <v>EA</v>
          </cell>
          <cell r="E80">
            <v>2603.788</v>
          </cell>
        </row>
        <row r="81">
          <cell r="A81" t="str">
            <v>R2B-100V3R3M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558.904</v>
          </cell>
        </row>
        <row r="82">
          <cell r="A82" t="str">
            <v>R2B-100V3R3M-T2</v>
          </cell>
          <cell r="B82" t="str">
            <v>6.3x11</v>
          </cell>
          <cell r="C82" t="str">
            <v>DA</v>
          </cell>
          <cell r="D82" t="str">
            <v>EA</v>
          </cell>
          <cell r="E82">
            <v>588.11300000000006</v>
          </cell>
        </row>
        <row r="83">
          <cell r="A83" t="str">
            <v>R2B-100V470M</v>
          </cell>
          <cell r="B83" t="str">
            <v>12.5x20</v>
          </cell>
          <cell r="C83" t="str">
            <v>GB</v>
          </cell>
          <cell r="D83" t="str">
            <v>EA</v>
          </cell>
          <cell r="E83">
            <v>3382.8690000000001</v>
          </cell>
        </row>
        <row r="84">
          <cell r="A84" t="str">
            <v>R2B-100V4R7M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558.904</v>
          </cell>
        </row>
        <row r="85">
          <cell r="A85" t="str">
            <v>R2B-100V4R7M-T2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588.11300000000006</v>
          </cell>
        </row>
        <row r="86">
          <cell r="A86" t="str">
            <v>R2B-100V4R7M-T58</v>
          </cell>
          <cell r="B86" t="str">
            <v>6.3x11</v>
          </cell>
          <cell r="C86" t="str">
            <v>DA</v>
          </cell>
          <cell r="D86" t="str">
            <v>EA</v>
          </cell>
          <cell r="E86">
            <v>588.11300000000006</v>
          </cell>
        </row>
        <row r="87">
          <cell r="A87" t="str">
            <v>R2B-100VR47M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357.53199999999998</v>
          </cell>
        </row>
        <row r="88">
          <cell r="A88" t="str">
            <v>R2B-100VR47M-T2</v>
          </cell>
          <cell r="B88" t="str">
            <v>5x11</v>
          </cell>
          <cell r="C88" t="str">
            <v>CA</v>
          </cell>
          <cell r="D88" t="str">
            <v>EA</v>
          </cell>
          <cell r="E88">
            <v>369.96699999999998</v>
          </cell>
        </row>
        <row r="89">
          <cell r="A89" t="str">
            <v>R2B-10V101M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558.904</v>
          </cell>
        </row>
        <row r="90">
          <cell r="A90" t="str">
            <v>R2B-10V101M-T2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588.11300000000006</v>
          </cell>
        </row>
        <row r="91">
          <cell r="A91" t="str">
            <v>R2B-10V101MF3#-T2</v>
          </cell>
          <cell r="B91" t="str">
            <v>6.3x11</v>
          </cell>
          <cell r="C91" t="str">
            <v>DA</v>
          </cell>
          <cell r="D91" t="str">
            <v>EA</v>
          </cell>
          <cell r="E91">
            <v>588.11300000000006</v>
          </cell>
        </row>
        <row r="92">
          <cell r="A92" t="str">
            <v>R2B-10V220M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357.53199999999998</v>
          </cell>
        </row>
        <row r="93">
          <cell r="A93" t="str">
            <v>R2B-10V220M-T2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369.96699999999998</v>
          </cell>
        </row>
        <row r="94">
          <cell r="A94" t="str">
            <v>R2B-10V220ME3#-T2</v>
          </cell>
          <cell r="B94" t="str">
            <v>5x11</v>
          </cell>
          <cell r="C94" t="str">
            <v>CA</v>
          </cell>
          <cell r="D94" t="str">
            <v>EA</v>
          </cell>
          <cell r="E94">
            <v>369.96699999999998</v>
          </cell>
        </row>
        <row r="95">
          <cell r="A95" t="str">
            <v>R2B-10V221M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825.73699999999997</v>
          </cell>
        </row>
        <row r="96">
          <cell r="A96" t="str">
            <v>R2B-10V221M-T2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849.22199999999998</v>
          </cell>
        </row>
        <row r="97">
          <cell r="A97" t="str">
            <v>R2B-10V221M-T8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849.22199999999998</v>
          </cell>
        </row>
        <row r="98">
          <cell r="A98" t="str">
            <v>R2B-10V221MG3#-T2</v>
          </cell>
          <cell r="B98" t="str">
            <v>8x11.5</v>
          </cell>
          <cell r="C98" t="str">
            <v>EA</v>
          </cell>
          <cell r="D98" t="str">
            <v>EA</v>
          </cell>
          <cell r="E98">
            <v>849.22199999999998</v>
          </cell>
        </row>
        <row r="99">
          <cell r="A99" t="str">
            <v>R2B-10V331M-T2</v>
          </cell>
          <cell r="B99" t="str">
            <v>10x12.5</v>
          </cell>
          <cell r="C99" t="str">
            <v>FA</v>
          </cell>
          <cell r="D99" t="str">
            <v>EA</v>
          </cell>
          <cell r="E99">
            <v>1385.4369999999999</v>
          </cell>
        </row>
        <row r="100">
          <cell r="A100" t="str">
            <v>R2B-10V470M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357.53199999999998</v>
          </cell>
        </row>
        <row r="101">
          <cell r="A101" t="str">
            <v>R2B-10V470M-S1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371.995</v>
          </cell>
        </row>
        <row r="102">
          <cell r="A102" t="str">
            <v>R2B-10V470M-T2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369.96699999999998</v>
          </cell>
        </row>
        <row r="103">
          <cell r="A103" t="str">
            <v>R2B-10V470ME3#-T2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369.96699999999998</v>
          </cell>
        </row>
        <row r="104">
          <cell r="A104" t="str">
            <v>R2B-16V100M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357.53199999999998</v>
          </cell>
        </row>
        <row r="105">
          <cell r="A105" t="str">
            <v>R2B-16V100M-F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371.995</v>
          </cell>
        </row>
        <row r="106">
          <cell r="A106" t="str">
            <v>R2B-16V100M-T2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369.96699999999998</v>
          </cell>
        </row>
        <row r="107">
          <cell r="A107" t="str">
            <v>R2B-16V100M-T32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369.96699999999998</v>
          </cell>
        </row>
        <row r="108">
          <cell r="A108" t="str">
            <v>R2B-16V100M-T72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369.96699999999998</v>
          </cell>
        </row>
        <row r="109">
          <cell r="A109" t="str">
            <v>R2B-16V100ME3#-T2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369.96699999999998</v>
          </cell>
        </row>
        <row r="110">
          <cell r="A110" t="str">
            <v>R2B-16V100ME3#-T36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369.96699999999998</v>
          </cell>
        </row>
        <row r="111">
          <cell r="A111" t="str">
            <v>R2B-16V100ME3#-T72</v>
          </cell>
          <cell r="B111" t="str">
            <v>5x11</v>
          </cell>
          <cell r="C111" t="str">
            <v>CA</v>
          </cell>
          <cell r="D111" t="str">
            <v>EA</v>
          </cell>
          <cell r="E111">
            <v>369.96699999999998</v>
          </cell>
        </row>
        <row r="112">
          <cell r="A112" t="str">
            <v>R2B-16V101M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825.73699999999997</v>
          </cell>
        </row>
        <row r="113">
          <cell r="A113" t="str">
            <v>R2B-16V101M-F1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842.07</v>
          </cell>
        </row>
        <row r="114">
          <cell r="A114" t="str">
            <v>R2B-16V101M-S1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842.07</v>
          </cell>
        </row>
        <row r="115">
          <cell r="A115" t="str">
            <v>R2B-16V101M-T2</v>
          </cell>
          <cell r="B115" t="str">
            <v>8x11.5</v>
          </cell>
          <cell r="C115" t="str">
            <v>EA</v>
          </cell>
          <cell r="D115" t="str">
            <v>EA</v>
          </cell>
          <cell r="E115">
            <v>849.22199999999998</v>
          </cell>
        </row>
        <row r="116">
          <cell r="A116" t="str">
            <v>R2B-16V102M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4405.2529999999997</v>
          </cell>
        </row>
        <row r="117">
          <cell r="A117" t="str">
            <v>R2B-16V102M-T4</v>
          </cell>
          <cell r="B117" t="str">
            <v>12.5x25</v>
          </cell>
          <cell r="C117" t="str">
            <v>GC</v>
          </cell>
          <cell r="D117" t="str">
            <v>EA</v>
          </cell>
          <cell r="E117">
            <v>4423.0039999999999</v>
          </cell>
        </row>
        <row r="118">
          <cell r="A118" t="str">
            <v>R2B-16V220M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357.53199999999998</v>
          </cell>
        </row>
        <row r="119">
          <cell r="A119" t="str">
            <v>R2B-16V220M-F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371.995</v>
          </cell>
        </row>
        <row r="120">
          <cell r="A120" t="str">
            <v>R2B-16V220M-T2</v>
          </cell>
          <cell r="B120" t="str">
            <v>5x11</v>
          </cell>
          <cell r="C120" t="str">
            <v>CA</v>
          </cell>
          <cell r="D120" t="str">
            <v>EA</v>
          </cell>
          <cell r="E120">
            <v>369.96699999999998</v>
          </cell>
        </row>
        <row r="121">
          <cell r="A121" t="str">
            <v>R2B-16V221M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1363.3989999999999</v>
          </cell>
        </row>
        <row r="122">
          <cell r="A122" t="str">
            <v>R2B-16V221M-T2</v>
          </cell>
          <cell r="B122" t="str">
            <v>10x12.5</v>
          </cell>
          <cell r="C122" t="str">
            <v>FA</v>
          </cell>
          <cell r="D122" t="str">
            <v>EA</v>
          </cell>
          <cell r="E122">
            <v>1385.4369999999999</v>
          </cell>
        </row>
        <row r="123">
          <cell r="A123" t="str">
            <v>R2B-16V330M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357.53199999999998</v>
          </cell>
        </row>
        <row r="124">
          <cell r="A124" t="str">
            <v>R2B-16V330M-F1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371.995</v>
          </cell>
        </row>
        <row r="125">
          <cell r="A125" t="str">
            <v>R2B-16V330M-T2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369.96699999999998</v>
          </cell>
        </row>
        <row r="126">
          <cell r="A126" t="str">
            <v>R2B-16V330MGZ-T58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369.96699999999998</v>
          </cell>
        </row>
        <row r="127">
          <cell r="A127" t="str">
            <v>R2B-16V3R3M</v>
          </cell>
          <cell r="B127" t="str">
            <v>5x11</v>
          </cell>
          <cell r="C127" t="str">
            <v>CA</v>
          </cell>
          <cell r="D127" t="str">
            <v>EA</v>
          </cell>
          <cell r="E127">
            <v>357.53199999999998</v>
          </cell>
        </row>
        <row r="128">
          <cell r="A128" t="str">
            <v>R2B-16V470M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558.904</v>
          </cell>
        </row>
        <row r="129">
          <cell r="A129" t="str">
            <v>R2B-16V470M-F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572.64499999999998</v>
          </cell>
        </row>
        <row r="130">
          <cell r="A130" t="str">
            <v>R2B-16V470M-T2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588.11300000000006</v>
          </cell>
        </row>
        <row r="131">
          <cell r="A131" t="str">
            <v>R2B-16V470M-T72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588.11300000000006</v>
          </cell>
        </row>
        <row r="132">
          <cell r="A132" t="str">
            <v>R2B-16V470ME3#-T72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625.46</v>
          </cell>
        </row>
        <row r="133">
          <cell r="A133" t="str">
            <v>R2B-16V470MF3#-T2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588.11300000000006</v>
          </cell>
        </row>
        <row r="134">
          <cell r="A134" t="str">
            <v>R2B-16V470MF3#-T72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588.11300000000006</v>
          </cell>
        </row>
        <row r="135">
          <cell r="A135" t="str">
            <v>R2B-16V470MGZ-T72</v>
          </cell>
          <cell r="B135" t="str">
            <v>6.3x11</v>
          </cell>
          <cell r="C135" t="str">
            <v>DA</v>
          </cell>
          <cell r="D135" t="str">
            <v>EA</v>
          </cell>
          <cell r="E135">
            <v>588.11300000000006</v>
          </cell>
        </row>
        <row r="136">
          <cell r="A136" t="str">
            <v>R2B-16V471M</v>
          </cell>
          <cell r="B136" t="str">
            <v>10x20</v>
          </cell>
          <cell r="C136" t="str">
            <v>FD</v>
          </cell>
          <cell r="D136" t="str">
            <v>EA</v>
          </cell>
          <cell r="E136">
            <v>2515.538</v>
          </cell>
        </row>
        <row r="137">
          <cell r="A137" t="str">
            <v>R2B-16V4R7ME3L#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357.53199999999998</v>
          </cell>
        </row>
        <row r="138">
          <cell r="A138" t="str">
            <v>R2B-16V4R7ME3ZL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357.53199999999998</v>
          </cell>
        </row>
        <row r="139">
          <cell r="A139" t="str">
            <v>R2B-25V100M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357.53199999999998</v>
          </cell>
        </row>
        <row r="140">
          <cell r="A140" t="str">
            <v>R2B-25V100M-F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371.995</v>
          </cell>
        </row>
        <row r="141">
          <cell r="A141" t="str">
            <v>R2B-25V100M-F1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371.995</v>
          </cell>
        </row>
        <row r="142">
          <cell r="A142" t="str">
            <v>R2B-25V100M-T2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369.96699999999998</v>
          </cell>
        </row>
        <row r="143">
          <cell r="A143" t="str">
            <v>R2B-25V100M-T58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369.96699999999998</v>
          </cell>
        </row>
        <row r="144">
          <cell r="A144" t="str">
            <v>R2B-25V100MGZ-T10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369.96699999999998</v>
          </cell>
        </row>
        <row r="145">
          <cell r="A145" t="str">
            <v>R2B-25V100MGZ-T58</v>
          </cell>
          <cell r="B145" t="str">
            <v>5x11</v>
          </cell>
          <cell r="C145" t="str">
            <v>CA</v>
          </cell>
          <cell r="D145" t="str">
            <v>EA</v>
          </cell>
          <cell r="E145">
            <v>369.96699999999998</v>
          </cell>
        </row>
        <row r="146">
          <cell r="A146" t="str">
            <v>R2B-25V101M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1363.3989999999999</v>
          </cell>
        </row>
        <row r="147">
          <cell r="A147" t="str">
            <v>R2B-25V101M-T2</v>
          </cell>
          <cell r="B147" t="str">
            <v>10x12.5</v>
          </cell>
          <cell r="C147" t="str">
            <v>FA</v>
          </cell>
          <cell r="D147" t="str">
            <v>EA</v>
          </cell>
          <cell r="E147">
            <v>1385.4369999999999</v>
          </cell>
        </row>
        <row r="148">
          <cell r="A148" t="str">
            <v>R2B-25V102M</v>
          </cell>
          <cell r="B148" t="str">
            <v>16x25</v>
          </cell>
          <cell r="C148" t="str">
            <v>HB</v>
          </cell>
          <cell r="D148" t="str">
            <v>EA</v>
          </cell>
          <cell r="E148">
            <v>6690.9880000000003</v>
          </cell>
        </row>
        <row r="149">
          <cell r="A149" t="str">
            <v>R2B-25V220M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357.53199999999998</v>
          </cell>
        </row>
        <row r="150">
          <cell r="A150" t="str">
            <v>R2B-25V220M-F1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371.995</v>
          </cell>
        </row>
        <row r="151">
          <cell r="A151" t="str">
            <v>R2B-25V220M-T2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369.96699999999998</v>
          </cell>
        </row>
        <row r="152">
          <cell r="A152" t="str">
            <v>R2B-25V220M-T58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369.96699999999998</v>
          </cell>
        </row>
        <row r="153">
          <cell r="A153" t="str">
            <v>R2B-25V220MGZ-T58</v>
          </cell>
          <cell r="B153" t="str">
            <v>5x11</v>
          </cell>
          <cell r="C153" t="str">
            <v>CA</v>
          </cell>
          <cell r="D153" t="str">
            <v>EA</v>
          </cell>
          <cell r="E153">
            <v>369.96699999999998</v>
          </cell>
        </row>
        <row r="154">
          <cell r="A154" t="str">
            <v>R2B-25V221M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1752.0309999999999</v>
          </cell>
        </row>
        <row r="155">
          <cell r="A155" t="str">
            <v>R2B-25V221M-T2</v>
          </cell>
          <cell r="B155" t="str">
            <v>10x16</v>
          </cell>
          <cell r="C155" t="str">
            <v>FC</v>
          </cell>
          <cell r="D155" t="str">
            <v>EA</v>
          </cell>
          <cell r="E155">
            <v>1764.922</v>
          </cell>
        </row>
        <row r="156">
          <cell r="A156" t="str">
            <v>R2B-25V330M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558.904</v>
          </cell>
        </row>
        <row r="157">
          <cell r="A157" t="str">
            <v>R2B-25V330M-T36</v>
          </cell>
          <cell r="B157" t="str">
            <v>6.3x11</v>
          </cell>
          <cell r="C157" t="str">
            <v>DA</v>
          </cell>
          <cell r="D157" t="str">
            <v>EA</v>
          </cell>
          <cell r="E157">
            <v>588.11300000000006</v>
          </cell>
        </row>
        <row r="158">
          <cell r="A158" t="str">
            <v>R2B-25V3R3M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357.53199999999998</v>
          </cell>
        </row>
        <row r="159">
          <cell r="A159" t="str">
            <v>R2B-25V3R3M-T2</v>
          </cell>
          <cell r="B159" t="str">
            <v>5x11</v>
          </cell>
          <cell r="C159" t="str">
            <v>CA</v>
          </cell>
          <cell r="D159" t="str">
            <v>EA</v>
          </cell>
          <cell r="E159">
            <v>369.96699999999998</v>
          </cell>
        </row>
        <row r="160">
          <cell r="A160" t="str">
            <v>R2B-25V470M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558.904</v>
          </cell>
        </row>
        <row r="161">
          <cell r="A161" t="str">
            <v>R2B-25V470M-F1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572.64499999999998</v>
          </cell>
        </row>
        <row r="162">
          <cell r="A162" t="str">
            <v>R2B-25V470M-T2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588.11300000000006</v>
          </cell>
        </row>
        <row r="163">
          <cell r="A163" t="str">
            <v>R2B-25V470MGZ-T58</v>
          </cell>
          <cell r="B163" t="str">
            <v>6.3x11</v>
          </cell>
          <cell r="C163" t="str">
            <v>DA</v>
          </cell>
          <cell r="D163" t="str">
            <v>EA</v>
          </cell>
          <cell r="E163">
            <v>588.11300000000006</v>
          </cell>
        </row>
        <row r="164">
          <cell r="A164" t="str">
            <v>R2B-25V471M-S1</v>
          </cell>
          <cell r="B164" t="str">
            <v>12.5x20</v>
          </cell>
          <cell r="C164" t="str">
            <v>GB</v>
          </cell>
          <cell r="D164" t="str">
            <v>EA</v>
          </cell>
          <cell r="E164">
            <v>3491.672</v>
          </cell>
        </row>
        <row r="165">
          <cell r="A165" t="str">
            <v>R2B-25V4R7M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357.53199999999998</v>
          </cell>
        </row>
        <row r="166">
          <cell r="A166" t="str">
            <v>R2B-25V4R7M-T2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369.96699999999998</v>
          </cell>
        </row>
        <row r="167">
          <cell r="A167" t="str">
            <v>R2B-25V4R7MGZ-T10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369.96699999999998</v>
          </cell>
        </row>
        <row r="168">
          <cell r="A168" t="str">
            <v>R2B-25V4R7MGZ-T58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369.96699999999998</v>
          </cell>
        </row>
        <row r="169">
          <cell r="A169" t="str">
            <v>R2B-35V100M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357.53199999999998</v>
          </cell>
        </row>
        <row r="170">
          <cell r="A170" t="str">
            <v>R2B-35V100M-T2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369.96699999999998</v>
          </cell>
        </row>
        <row r="171">
          <cell r="A171" t="str">
            <v>R2B-35V100M-T72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369.96699999999998</v>
          </cell>
        </row>
        <row r="172">
          <cell r="A172" t="str">
            <v>R2B-35V100ME3#-T2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369.96699999999998</v>
          </cell>
        </row>
        <row r="173">
          <cell r="A173" t="str">
            <v>R2B-35V100ME3#-T72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369.96699999999998</v>
          </cell>
        </row>
        <row r="174">
          <cell r="A174" t="str">
            <v>R2B-35V100MGZ-T32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369.96699999999998</v>
          </cell>
        </row>
        <row r="175">
          <cell r="A175" t="str">
            <v>R2B-35V100MGZ-T58</v>
          </cell>
          <cell r="B175" t="str">
            <v>5x11</v>
          </cell>
          <cell r="C175" t="str">
            <v>CA</v>
          </cell>
          <cell r="D175" t="str">
            <v>EA</v>
          </cell>
          <cell r="E175">
            <v>369.96699999999998</v>
          </cell>
        </row>
        <row r="176">
          <cell r="A176" t="str">
            <v>R2B-35V101M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1363.3989999999999</v>
          </cell>
        </row>
        <row r="177">
          <cell r="A177" t="str">
            <v>R2B-35V101M-S1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1435.2239999999999</v>
          </cell>
        </row>
        <row r="178">
          <cell r="A178" t="str">
            <v>R2B-35V101M-T2</v>
          </cell>
          <cell r="B178" t="str">
            <v>10x12.5</v>
          </cell>
          <cell r="C178" t="str">
            <v>FA</v>
          </cell>
          <cell r="D178" t="str">
            <v>EA</v>
          </cell>
          <cell r="E178">
            <v>1385.4369999999999</v>
          </cell>
        </row>
        <row r="179">
          <cell r="A179" t="str">
            <v>R2B-35V102M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8888.7279999999992</v>
          </cell>
        </row>
        <row r="180">
          <cell r="A180" t="str">
            <v>R2B-35V102M-F</v>
          </cell>
          <cell r="B180" t="str">
            <v>16x31.5</v>
          </cell>
          <cell r="C180" t="str">
            <v>HC</v>
          </cell>
          <cell r="D180" t="str">
            <v>EA</v>
          </cell>
          <cell r="E180">
            <v>8974.4279999999999</v>
          </cell>
        </row>
        <row r="181">
          <cell r="A181" t="str">
            <v>R2B-35V220M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558.904</v>
          </cell>
        </row>
        <row r="182">
          <cell r="A182" t="str">
            <v>R2B-35V220M-T2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588.11300000000006</v>
          </cell>
        </row>
        <row r="183">
          <cell r="A183" t="str">
            <v>R2B-35V220MF3#-T2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588.11300000000006</v>
          </cell>
        </row>
        <row r="184">
          <cell r="A184" t="str">
            <v>R2B-35V220MGZ-T58</v>
          </cell>
          <cell r="B184" t="str">
            <v>6.3x11</v>
          </cell>
          <cell r="C184" t="str">
            <v>DA</v>
          </cell>
          <cell r="D184" t="str">
            <v>EA</v>
          </cell>
          <cell r="E184">
            <v>588.11300000000006</v>
          </cell>
        </row>
        <row r="185">
          <cell r="A185" t="str">
            <v>R2B-35V221M</v>
          </cell>
          <cell r="B185" t="str">
            <v>10x20</v>
          </cell>
          <cell r="C185" t="str">
            <v>FD</v>
          </cell>
          <cell r="D185" t="str">
            <v>EA</v>
          </cell>
          <cell r="E185">
            <v>2515.538</v>
          </cell>
        </row>
        <row r="186">
          <cell r="A186" t="str">
            <v>R2B-35V470M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825.73699999999997</v>
          </cell>
        </row>
        <row r="187">
          <cell r="A187" t="str">
            <v>R2B-35V470M-T8</v>
          </cell>
          <cell r="B187" t="str">
            <v>8x11.5</v>
          </cell>
          <cell r="C187" t="str">
            <v>EA</v>
          </cell>
          <cell r="D187" t="str">
            <v>EA</v>
          </cell>
          <cell r="E187">
            <v>849.22199999999998</v>
          </cell>
        </row>
        <row r="188">
          <cell r="A188" t="str">
            <v>R2B-35V4R7M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357.53199999999998</v>
          </cell>
        </row>
        <row r="189">
          <cell r="A189" t="str">
            <v>R2B-35V4R7M-T2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369.96699999999998</v>
          </cell>
        </row>
        <row r="190">
          <cell r="A190" t="str">
            <v>R2B-50V010M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357.53199999999998</v>
          </cell>
        </row>
        <row r="191">
          <cell r="A191" t="str">
            <v>R2B-50V010M-F35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371.995</v>
          </cell>
        </row>
        <row r="192">
          <cell r="A192" t="str">
            <v>R2B-50V010M-S1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371.995</v>
          </cell>
        </row>
        <row r="193">
          <cell r="A193" t="str">
            <v>R2B-50V010M-T2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369.96699999999998</v>
          </cell>
        </row>
        <row r="194">
          <cell r="A194" t="str">
            <v>R2B-50V010M-T58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369.96699999999998</v>
          </cell>
        </row>
        <row r="195">
          <cell r="A195" t="str">
            <v>R2B-50V010ME3#-T2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369.96699999999998</v>
          </cell>
        </row>
        <row r="196">
          <cell r="A196" t="str">
            <v>R2B-50V010MGZ-T36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369.96699999999998</v>
          </cell>
        </row>
        <row r="197">
          <cell r="A197" t="str">
            <v>R2B-50V010MGZ-T58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369.96699999999998</v>
          </cell>
        </row>
        <row r="198">
          <cell r="A198" t="str">
            <v>R2B-50V100M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357.53199999999998</v>
          </cell>
        </row>
        <row r="199">
          <cell r="A199" t="str">
            <v>R2B-50V100M-F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371.995</v>
          </cell>
        </row>
        <row r="200">
          <cell r="A200" t="str">
            <v>R2B-50V100M-F1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371.995</v>
          </cell>
        </row>
        <row r="201">
          <cell r="A201" t="str">
            <v>R2B-50V100M-T2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369.96699999999998</v>
          </cell>
        </row>
        <row r="202">
          <cell r="A202" t="str">
            <v>R2B-50V100M-T58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369.96699999999998</v>
          </cell>
        </row>
        <row r="203">
          <cell r="A203" t="str">
            <v>R2B-50V100ME3#-T2</v>
          </cell>
          <cell r="B203" t="str">
            <v>5x11</v>
          </cell>
          <cell r="C203" t="str">
            <v>CA</v>
          </cell>
          <cell r="D203" t="str">
            <v>EA</v>
          </cell>
          <cell r="E203">
            <v>369.96699999999998</v>
          </cell>
        </row>
        <row r="204">
          <cell r="A204" t="str">
            <v>R2B-50V100MF3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558.904</v>
          </cell>
        </row>
        <row r="205">
          <cell r="A205" t="str">
            <v>R2B-50V100MF3-T2</v>
          </cell>
          <cell r="B205" t="str">
            <v>6.3x11</v>
          </cell>
          <cell r="C205" t="str">
            <v>DA</v>
          </cell>
          <cell r="D205" t="str">
            <v>EA</v>
          </cell>
          <cell r="E205">
            <v>588.11300000000006</v>
          </cell>
        </row>
        <row r="206">
          <cell r="A206" t="str">
            <v>R2B-50V100MGZ-T10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369.96699999999998</v>
          </cell>
        </row>
        <row r="207">
          <cell r="A207" t="str">
            <v>R2B-50V100MGZ-T58</v>
          </cell>
          <cell r="B207" t="str">
            <v>5x11</v>
          </cell>
          <cell r="C207" t="str">
            <v>CA</v>
          </cell>
          <cell r="D207" t="str">
            <v>EA</v>
          </cell>
          <cell r="E207">
            <v>369.96699999999998</v>
          </cell>
        </row>
        <row r="208">
          <cell r="A208" t="str">
            <v>R2B-50V101M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2515.538</v>
          </cell>
        </row>
        <row r="209">
          <cell r="A209" t="str">
            <v>R2B-50V101M-S1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2603.788</v>
          </cell>
        </row>
        <row r="210">
          <cell r="A210" t="str">
            <v>R2B-50V101M-T2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2540.6030000000001</v>
          </cell>
        </row>
        <row r="211">
          <cell r="A211" t="str">
            <v>R2B-50V101M-T4</v>
          </cell>
          <cell r="B211" t="str">
            <v>10x20</v>
          </cell>
          <cell r="C211" t="str">
            <v>FD</v>
          </cell>
          <cell r="D211" t="str">
            <v>EA</v>
          </cell>
          <cell r="E211">
            <v>2540.6030000000001</v>
          </cell>
        </row>
        <row r="212">
          <cell r="A212" t="str">
            <v>R2B-50V220M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558.904</v>
          </cell>
        </row>
        <row r="213">
          <cell r="A213" t="str">
            <v>R2B-50V220M-F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572.64499999999998</v>
          </cell>
        </row>
        <row r="214">
          <cell r="A214" t="str">
            <v>R2B-50V220M-T2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588.11300000000006</v>
          </cell>
        </row>
        <row r="215">
          <cell r="A215" t="str">
            <v>R2B-50V220M-T8</v>
          </cell>
          <cell r="B215" t="str">
            <v>6.3x11</v>
          </cell>
          <cell r="C215" t="str">
            <v>DA</v>
          </cell>
          <cell r="D215" t="str">
            <v>EA</v>
          </cell>
          <cell r="E215">
            <v>588.11300000000006</v>
          </cell>
        </row>
        <row r="216">
          <cell r="A216" t="str">
            <v>R2B-50V220MG3-T2</v>
          </cell>
          <cell r="B216" t="str">
            <v>8x11.5</v>
          </cell>
          <cell r="C216" t="str">
            <v>EA</v>
          </cell>
          <cell r="D216" t="str">
            <v>EA</v>
          </cell>
          <cell r="E216">
            <v>849.22199999999998</v>
          </cell>
        </row>
        <row r="217">
          <cell r="A217" t="str">
            <v>R2B-50V221M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4405.2529999999997</v>
          </cell>
        </row>
        <row r="218">
          <cell r="A218" t="str">
            <v>R2B-50V221M-F</v>
          </cell>
          <cell r="B218" t="str">
            <v>12.5x25</v>
          </cell>
          <cell r="C218" t="str">
            <v>GC</v>
          </cell>
          <cell r="D218" t="str">
            <v>EA</v>
          </cell>
          <cell r="E218">
            <v>4491.7169999999996</v>
          </cell>
        </row>
        <row r="219">
          <cell r="A219" t="str">
            <v>R2B-50V2R2M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357.53199999999998</v>
          </cell>
        </row>
        <row r="220">
          <cell r="A220" t="str">
            <v>R2B-50V2R2M-T2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369.96699999999998</v>
          </cell>
        </row>
        <row r="221">
          <cell r="A221" t="str">
            <v>R2B-50V2R2M-T58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369.96699999999998</v>
          </cell>
        </row>
        <row r="222">
          <cell r="A222" t="str">
            <v>R2B-50V2R2ME3#-T2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369.96699999999998</v>
          </cell>
        </row>
        <row r="223">
          <cell r="A223" t="str">
            <v>R2B-50V2R2MGZ-T10</v>
          </cell>
          <cell r="B223" t="str">
            <v>5x11</v>
          </cell>
          <cell r="C223" t="str">
            <v>CA</v>
          </cell>
          <cell r="D223" t="str">
            <v>EA</v>
          </cell>
          <cell r="E223">
            <v>369.96699999999998</v>
          </cell>
        </row>
        <row r="224">
          <cell r="A224" t="str">
            <v>R2B-50V330M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825.73699999999997</v>
          </cell>
        </row>
        <row r="225">
          <cell r="A225" t="str">
            <v>R2B-50V330M-T2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849.22199999999998</v>
          </cell>
        </row>
        <row r="226">
          <cell r="A226" t="str">
            <v>R2B-50V330M-T8</v>
          </cell>
          <cell r="B226" t="str">
            <v>8x11.5</v>
          </cell>
          <cell r="C226" t="str">
            <v>EA</v>
          </cell>
          <cell r="D226" t="str">
            <v>EA</v>
          </cell>
          <cell r="E226">
            <v>849.22199999999998</v>
          </cell>
        </row>
        <row r="227">
          <cell r="A227" t="str">
            <v>R2B-50V331M</v>
          </cell>
          <cell r="B227" t="str">
            <v>12.5x25</v>
          </cell>
          <cell r="C227" t="str">
            <v>GC</v>
          </cell>
          <cell r="D227" t="str">
            <v>EA</v>
          </cell>
          <cell r="E227">
            <v>4405.2529999999997</v>
          </cell>
        </row>
        <row r="228">
          <cell r="A228" t="str">
            <v>R2B-50V3R3M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357.53199999999998</v>
          </cell>
        </row>
        <row r="229">
          <cell r="A229" t="str">
            <v>R2B-50V3R3M-T2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369.96699999999998</v>
          </cell>
        </row>
        <row r="230">
          <cell r="A230" t="str">
            <v>R2B-50V3R3M-T72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369.96699999999998</v>
          </cell>
        </row>
        <row r="231">
          <cell r="A231" t="str">
            <v>R2B-50V3R3ME3#-T2</v>
          </cell>
          <cell r="B231" t="str">
            <v>5x11</v>
          </cell>
          <cell r="C231" t="str">
            <v>CA</v>
          </cell>
          <cell r="D231" t="str">
            <v>EA</v>
          </cell>
          <cell r="E231">
            <v>369.96699999999998</v>
          </cell>
        </row>
        <row r="232">
          <cell r="A232" t="str">
            <v>R2B-50V470M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1363.3989999999999</v>
          </cell>
        </row>
        <row r="233">
          <cell r="A233" t="str">
            <v>R2B-50V470M-T2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1385.4369999999999</v>
          </cell>
        </row>
        <row r="234">
          <cell r="A234" t="str">
            <v>R2B-50V470MH3#-T2</v>
          </cell>
          <cell r="B234" t="str">
            <v>10x12.5</v>
          </cell>
          <cell r="C234" t="str">
            <v>FA</v>
          </cell>
          <cell r="D234" t="str">
            <v>EA</v>
          </cell>
          <cell r="E234">
            <v>1385.4369999999999</v>
          </cell>
        </row>
        <row r="235">
          <cell r="A235" t="str">
            <v>R2B-50V471M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6690.9880000000003</v>
          </cell>
        </row>
        <row r="236">
          <cell r="A236" t="str">
            <v>R2B-50V471M-T50</v>
          </cell>
          <cell r="B236" t="str">
            <v>16x25</v>
          </cell>
          <cell r="C236" t="str">
            <v>HB</v>
          </cell>
          <cell r="D236" t="str">
            <v>EA</v>
          </cell>
          <cell r="E236">
            <v>6736.9989999999998</v>
          </cell>
        </row>
        <row r="237">
          <cell r="A237" t="str">
            <v>R2B-50V4R7M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357.53199999999998</v>
          </cell>
        </row>
        <row r="238">
          <cell r="A238" t="str">
            <v>R2B-50V4R7M-F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371.995</v>
          </cell>
        </row>
        <row r="239">
          <cell r="A239" t="str">
            <v>R2B-50V4R7M-S1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371.995</v>
          </cell>
        </row>
        <row r="240">
          <cell r="A240" t="str">
            <v>R2B-50V4R7M-T2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369.96699999999998</v>
          </cell>
        </row>
        <row r="241">
          <cell r="A241" t="str">
            <v>R2B-50V4R7M-T58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369.96699999999998</v>
          </cell>
        </row>
        <row r="242">
          <cell r="A242" t="str">
            <v>R2B-50V4R7ME3#-S1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371.995</v>
          </cell>
        </row>
        <row r="243">
          <cell r="A243" t="str">
            <v>R2B-50V4R7ME3#-T2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369.96699999999998</v>
          </cell>
        </row>
        <row r="244">
          <cell r="A244" t="str">
            <v>R2B-50V6R8M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357.53199999999998</v>
          </cell>
        </row>
        <row r="245">
          <cell r="A245" t="str">
            <v>R2B-50V6R8M-T2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369.96699999999998</v>
          </cell>
        </row>
        <row r="246">
          <cell r="A246" t="str">
            <v>R2B-50VR10M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357.53199999999998</v>
          </cell>
        </row>
        <row r="247">
          <cell r="A247" t="str">
            <v>R2B-50VR10M-T2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369.96699999999998</v>
          </cell>
        </row>
        <row r="248">
          <cell r="A248" t="str">
            <v>R2B-50VR22M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357.53199999999998</v>
          </cell>
        </row>
        <row r="249">
          <cell r="A249" t="str">
            <v>R2B-50VR22M-T2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369.96699999999998</v>
          </cell>
        </row>
        <row r="250">
          <cell r="A250" t="str">
            <v>R2B-50VR33M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357.53199999999998</v>
          </cell>
        </row>
        <row r="251">
          <cell r="A251" t="str">
            <v>R2B-50VR33M-T2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369.96699999999998</v>
          </cell>
        </row>
        <row r="252">
          <cell r="A252" t="str">
            <v>R2B-50VR33ME3#-T2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369.96699999999998</v>
          </cell>
        </row>
        <row r="253">
          <cell r="A253" t="str">
            <v>R2B-50VR47M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357.53199999999998</v>
          </cell>
        </row>
        <row r="254">
          <cell r="A254" t="str">
            <v>R2B-50VR47M-F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371.995</v>
          </cell>
        </row>
        <row r="255">
          <cell r="A255" t="str">
            <v>R2B-50VR47M-T2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369.96699999999998</v>
          </cell>
        </row>
        <row r="256">
          <cell r="A256" t="str">
            <v>R2B-50VR47ME3#-T2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369.96699999999998</v>
          </cell>
        </row>
        <row r="257">
          <cell r="A257" t="str">
            <v>R2B-50VR47MGZ-T58</v>
          </cell>
          <cell r="B257" t="str">
            <v>5x11</v>
          </cell>
          <cell r="C257" t="str">
            <v>CA</v>
          </cell>
          <cell r="D257" t="str">
            <v>EA</v>
          </cell>
          <cell r="E257">
            <v>369.96699999999998</v>
          </cell>
        </row>
        <row r="258">
          <cell r="A258" t="str">
            <v>R2B-63V100M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558.904</v>
          </cell>
        </row>
        <row r="259">
          <cell r="A259" t="str">
            <v>R2B-63V100M-T36</v>
          </cell>
          <cell r="B259" t="str">
            <v>6.3x11</v>
          </cell>
          <cell r="C259" t="str">
            <v>DA</v>
          </cell>
          <cell r="D259" t="str">
            <v>EA</v>
          </cell>
          <cell r="E259">
            <v>588.11300000000006</v>
          </cell>
        </row>
        <row r="260">
          <cell r="A260" t="str">
            <v>R2B-63V101M</v>
          </cell>
          <cell r="B260" t="str">
            <v>12.5x20</v>
          </cell>
          <cell r="C260" t="str">
            <v>GB</v>
          </cell>
          <cell r="D260" t="str">
            <v>EA</v>
          </cell>
          <cell r="E260">
            <v>3382.8690000000001</v>
          </cell>
        </row>
        <row r="261">
          <cell r="A261" t="str">
            <v>R2B-63V220M</v>
          </cell>
          <cell r="B261" t="str">
            <v>8x11.5</v>
          </cell>
          <cell r="C261" t="str">
            <v>EA</v>
          </cell>
          <cell r="D261" t="str">
            <v>EA</v>
          </cell>
          <cell r="E261">
            <v>825.73699999999997</v>
          </cell>
        </row>
        <row r="262">
          <cell r="A262" t="str">
            <v>R2B-63V221M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6690.9880000000003</v>
          </cell>
        </row>
        <row r="263">
          <cell r="A263" t="str">
            <v>R2B-63V221M-T50</v>
          </cell>
          <cell r="B263" t="str">
            <v>16x25</v>
          </cell>
          <cell r="C263" t="str">
            <v>HB</v>
          </cell>
          <cell r="D263" t="str">
            <v>EA</v>
          </cell>
          <cell r="E263">
            <v>6736.9989999999998</v>
          </cell>
        </row>
        <row r="264">
          <cell r="A264" t="str">
            <v>R2B-63V2R2M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357.53199999999998</v>
          </cell>
        </row>
        <row r="265">
          <cell r="A265" t="str">
            <v>R2B-63V2R2M-F1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371.995</v>
          </cell>
        </row>
        <row r="266">
          <cell r="A266" t="str">
            <v>R2B-63V2R2M-T2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369.96699999999998</v>
          </cell>
        </row>
        <row r="267">
          <cell r="A267" t="str">
            <v>R2B-63V2R2MGZ-T58</v>
          </cell>
          <cell r="B267" t="str">
            <v>5x11</v>
          </cell>
          <cell r="C267" t="str">
            <v>CA</v>
          </cell>
          <cell r="D267" t="str">
            <v>EA</v>
          </cell>
          <cell r="E267">
            <v>369.96699999999998</v>
          </cell>
        </row>
        <row r="268">
          <cell r="A268" t="str">
            <v>R2B-63V330M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1363.3989999999999</v>
          </cell>
        </row>
        <row r="269">
          <cell r="A269" t="str">
            <v>R2B-63V330M-T2</v>
          </cell>
          <cell r="B269" t="str">
            <v>10x12.5</v>
          </cell>
          <cell r="C269" t="str">
            <v>FA</v>
          </cell>
          <cell r="D269" t="str">
            <v>EA</v>
          </cell>
          <cell r="E269">
            <v>1385.4369999999999</v>
          </cell>
        </row>
        <row r="270">
          <cell r="A270" t="str">
            <v>R2B-63V3R3M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357.53199999999998</v>
          </cell>
        </row>
        <row r="271">
          <cell r="A271" t="str">
            <v>R2B-63V3R3M-T2</v>
          </cell>
          <cell r="B271" t="str">
            <v>5x11</v>
          </cell>
          <cell r="C271" t="str">
            <v>CA</v>
          </cell>
          <cell r="D271" t="str">
            <v>EA</v>
          </cell>
          <cell r="E271">
            <v>369.96699999999998</v>
          </cell>
        </row>
        <row r="272">
          <cell r="A272" t="str">
            <v>R2B-63V470M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1752.0309999999999</v>
          </cell>
        </row>
        <row r="273">
          <cell r="A273" t="str">
            <v>R2B-63V470M-T2</v>
          </cell>
          <cell r="B273" t="str">
            <v>10x16</v>
          </cell>
          <cell r="C273" t="str">
            <v>FC</v>
          </cell>
          <cell r="D273" t="str">
            <v>EA</v>
          </cell>
          <cell r="E273">
            <v>1764.922</v>
          </cell>
        </row>
        <row r="274">
          <cell r="A274" t="str">
            <v>R2B-63V4R7M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357.53199999999998</v>
          </cell>
        </row>
        <row r="275">
          <cell r="A275" t="str">
            <v>R2B-63V4R7M-T2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369.96699999999998</v>
          </cell>
        </row>
        <row r="276">
          <cell r="A276" t="str">
            <v>R2B-63V4R7ME3#-T2</v>
          </cell>
          <cell r="B276" t="str">
            <v>5x11</v>
          </cell>
          <cell r="C276" t="str">
            <v>CA</v>
          </cell>
          <cell r="D276" t="str">
            <v>EA</v>
          </cell>
          <cell r="E276">
            <v>369.96699999999998</v>
          </cell>
        </row>
        <row r="277">
          <cell r="A277" t="str">
            <v>R2B-63V6R8M-T2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588.11300000000006</v>
          </cell>
        </row>
        <row r="278">
          <cell r="A278" t="str">
            <v>R2B-6V101M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558.904</v>
          </cell>
        </row>
        <row r="279">
          <cell r="A279" t="str">
            <v>R2B-6V101M-F1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572.64499999999998</v>
          </cell>
        </row>
        <row r="280">
          <cell r="A280" t="str">
            <v>R2B-6V101M-T2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588.11300000000006</v>
          </cell>
        </row>
        <row r="281">
          <cell r="A281" t="str">
            <v>R2B-6V101MF3#-T2</v>
          </cell>
          <cell r="B281" t="str">
            <v>6.3x11</v>
          </cell>
          <cell r="C281" t="str">
            <v>DA</v>
          </cell>
          <cell r="D281" t="str">
            <v>EA</v>
          </cell>
          <cell r="E281">
            <v>588.11300000000006</v>
          </cell>
        </row>
        <row r="282">
          <cell r="A282" t="str">
            <v>R2B-6V221M-T2</v>
          </cell>
          <cell r="B282" t="str">
            <v>8x11.5</v>
          </cell>
          <cell r="C282" t="str">
            <v>EA</v>
          </cell>
          <cell r="D282" t="str">
            <v>EA</v>
          </cell>
          <cell r="E282">
            <v>849.22199999999998</v>
          </cell>
        </row>
        <row r="283">
          <cell r="A283" t="str">
            <v>R2B-6V222M</v>
          </cell>
          <cell r="B283" t="str">
            <v>12.5x25</v>
          </cell>
          <cell r="C283" t="str">
            <v>GC</v>
          </cell>
          <cell r="D283" t="str">
            <v>EA</v>
          </cell>
          <cell r="E283">
            <v>4405.2529999999997</v>
          </cell>
        </row>
        <row r="284">
          <cell r="A284" t="str">
            <v>R2B-6V330M</v>
          </cell>
          <cell r="B284" t="str">
            <v>5x11</v>
          </cell>
          <cell r="C284" t="str">
            <v>CA</v>
          </cell>
          <cell r="D284" t="str">
            <v>EA</v>
          </cell>
          <cell r="E284">
            <v>357.53199999999998</v>
          </cell>
        </row>
        <row r="285">
          <cell r="A285" t="str">
            <v>R2B-6V331M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825.73699999999997</v>
          </cell>
        </row>
        <row r="286">
          <cell r="A286" t="str">
            <v>R2B-6V331M-T2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849.22199999999998</v>
          </cell>
        </row>
        <row r="287">
          <cell r="A287" t="str">
            <v>R2B-6V331M-T8</v>
          </cell>
          <cell r="B287" t="str">
            <v>8x11.5</v>
          </cell>
          <cell r="C287" t="str">
            <v>EA</v>
          </cell>
          <cell r="D287" t="str">
            <v>EA</v>
          </cell>
          <cell r="E287">
            <v>849.22199999999998</v>
          </cell>
        </row>
        <row r="288">
          <cell r="A288" t="str">
            <v>R2B-6V470M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357.53199999999998</v>
          </cell>
        </row>
        <row r="289">
          <cell r="A289" t="str">
            <v>R2B-6V470M-T2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369.96699999999998</v>
          </cell>
        </row>
        <row r="290">
          <cell r="A290" t="str">
            <v>R2B-6V470M-T32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369.96699999999998</v>
          </cell>
        </row>
        <row r="291">
          <cell r="A291" t="str">
            <v>R2B-6V470ME3#-T2</v>
          </cell>
          <cell r="B291" t="str">
            <v>5x11</v>
          </cell>
          <cell r="C291" t="str">
            <v>CA</v>
          </cell>
          <cell r="D291" t="str">
            <v>EA</v>
          </cell>
          <cell r="E291">
            <v>369.96699999999998</v>
          </cell>
        </row>
        <row r="292">
          <cell r="A292" t="str">
            <v>R2B-6V471M</v>
          </cell>
          <cell r="B292" t="str">
            <v>10x12.5</v>
          </cell>
          <cell r="C292" t="str">
            <v>FA</v>
          </cell>
          <cell r="D292" t="str">
            <v>EA</v>
          </cell>
          <cell r="E292">
            <v>1363.3989999999999</v>
          </cell>
        </row>
        <row r="293">
          <cell r="A293" t="str">
            <v>R2B-6V682MK8</v>
          </cell>
          <cell r="B293" t="str">
            <v>18x35.5</v>
          </cell>
          <cell r="C293" t="str">
            <v>ID</v>
          </cell>
          <cell r="D293" t="str">
            <v>EA</v>
          </cell>
          <cell r="E293">
            <v>13082.901</v>
          </cell>
        </row>
        <row r="294">
          <cell r="A294" t="str">
            <v>R2O-10V221ME26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622.69399999999996</v>
          </cell>
        </row>
        <row r="295">
          <cell r="A295" t="str">
            <v>R2O-10V221ME26-T2</v>
          </cell>
          <cell r="B295" t="str">
            <v>6.3x11</v>
          </cell>
          <cell r="C295" t="str">
            <v>DA</v>
          </cell>
          <cell r="D295" t="str">
            <v>CO</v>
          </cell>
          <cell r="E295">
            <v>635.24599999999998</v>
          </cell>
        </row>
        <row r="296">
          <cell r="A296" t="str">
            <v>R2O-10V471MG3#</v>
          </cell>
          <cell r="B296" t="str">
            <v>8x11.5</v>
          </cell>
          <cell r="C296" t="str">
            <v>EA</v>
          </cell>
          <cell r="D296" t="str">
            <v>CO</v>
          </cell>
          <cell r="E296">
            <v>716.04399999999998</v>
          </cell>
        </row>
        <row r="297">
          <cell r="A297" t="str">
            <v>R2O-16V101ME26-T2</v>
          </cell>
          <cell r="B297" t="str">
            <v>6.3x11</v>
          </cell>
          <cell r="C297" t="str">
            <v>DA</v>
          </cell>
          <cell r="D297" t="str">
            <v>CO</v>
          </cell>
          <cell r="E297">
            <v>635.24599999999998</v>
          </cell>
        </row>
        <row r="298">
          <cell r="A298" t="str">
            <v>R2O-16V222MI6#</v>
          </cell>
          <cell r="B298" t="str">
            <v>12.5x25</v>
          </cell>
          <cell r="C298" t="str">
            <v>GC</v>
          </cell>
          <cell r="D298" t="str">
            <v>CO</v>
          </cell>
          <cell r="E298">
            <v>3339.7959999999998</v>
          </cell>
        </row>
        <row r="299">
          <cell r="A299" t="str">
            <v>R2S-10V101MAX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366.113</v>
          </cell>
        </row>
        <row r="300">
          <cell r="A300" t="str">
            <v>R2S-10V101MAX-T2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381.06799999999998</v>
          </cell>
        </row>
        <row r="301">
          <cell r="A301" t="str">
            <v>R2S-10V101MAX-T58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381.06799999999998</v>
          </cell>
        </row>
        <row r="302">
          <cell r="A302" t="str">
            <v>R2S-10V101MAX-T8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381.06799999999998</v>
          </cell>
        </row>
        <row r="303">
          <cell r="A303" t="str">
            <v>R2S-10V101MGZ3-T58</v>
          </cell>
          <cell r="B303" t="str">
            <v>6.3x7</v>
          </cell>
          <cell r="C303" t="str">
            <v>BC</v>
          </cell>
          <cell r="D303" t="str">
            <v>BB</v>
          </cell>
          <cell r="E303">
            <v>381.06799999999998</v>
          </cell>
        </row>
        <row r="304">
          <cell r="A304" t="str">
            <v>R2S-10V220MAX</v>
          </cell>
          <cell r="B304" t="str">
            <v>4x7</v>
          </cell>
          <cell r="C304" t="str">
            <v>BA</v>
          </cell>
          <cell r="D304" t="str">
            <v>BB</v>
          </cell>
          <cell r="E304">
            <v>258.47500000000002</v>
          </cell>
        </row>
        <row r="305">
          <cell r="A305" t="str">
            <v>R2S-10V330MGZ3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280.71499999999997</v>
          </cell>
        </row>
        <row r="306">
          <cell r="A306" t="str">
            <v>R2S-10V330MGZ3-T2</v>
          </cell>
          <cell r="B306" t="str">
            <v>5x7</v>
          </cell>
          <cell r="C306" t="str">
            <v>BB</v>
          </cell>
          <cell r="D306" t="str">
            <v>BB</v>
          </cell>
          <cell r="E306">
            <v>296.10599999999999</v>
          </cell>
        </row>
        <row r="307">
          <cell r="A307" t="str">
            <v>R2S-10V470MAX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366.113</v>
          </cell>
        </row>
        <row r="308">
          <cell r="A308" t="str">
            <v>R2S-10V470MAX-T2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381.06799999999998</v>
          </cell>
        </row>
        <row r="309">
          <cell r="A309" t="str">
            <v>R2S-10V470MGZ3-T58</v>
          </cell>
          <cell r="B309" t="str">
            <v>6.3x7</v>
          </cell>
          <cell r="C309" t="str">
            <v>BC</v>
          </cell>
          <cell r="D309" t="str">
            <v>BB</v>
          </cell>
          <cell r="E309">
            <v>381.06799999999998</v>
          </cell>
        </row>
        <row r="310">
          <cell r="A310" t="str">
            <v>R2S-10V470MSGZ3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280.71499999999997</v>
          </cell>
        </row>
        <row r="311">
          <cell r="A311" t="str">
            <v>R2S-10V470MSGZ3-T58</v>
          </cell>
          <cell r="B311" t="str">
            <v>5x7</v>
          </cell>
          <cell r="C311" t="str">
            <v>BB</v>
          </cell>
          <cell r="D311" t="str">
            <v>BB</v>
          </cell>
          <cell r="E311">
            <v>296.10599999999999</v>
          </cell>
        </row>
        <row r="312">
          <cell r="A312" t="str">
            <v>R2S-16V100MAX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258.47500000000002</v>
          </cell>
        </row>
        <row r="313">
          <cell r="A313" t="str">
            <v>R2S-16V100MAX-T14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273.10700000000003</v>
          </cell>
        </row>
        <row r="314">
          <cell r="A314" t="str">
            <v>R2S-16V100MAX-T2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273.10700000000003</v>
          </cell>
        </row>
        <row r="315">
          <cell r="A315" t="str">
            <v>R2S-16V100MAX-T32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273.10700000000003</v>
          </cell>
        </row>
        <row r="316">
          <cell r="A316" t="str">
            <v>R2S-16V100MD1#-T72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273.10700000000003</v>
          </cell>
        </row>
        <row r="317">
          <cell r="A317" t="str">
            <v>R2S-16V100MGZ3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258.47500000000002</v>
          </cell>
        </row>
        <row r="318">
          <cell r="A318" t="str">
            <v>R2S-16V100MGZ3-F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273.58300000000003</v>
          </cell>
        </row>
        <row r="319">
          <cell r="A319" t="str">
            <v>R2S-16V100MGZ3-T2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273.10700000000003</v>
          </cell>
        </row>
        <row r="320">
          <cell r="A320" t="str">
            <v>R2S-16V100MGZ3-T58</v>
          </cell>
          <cell r="B320" t="str">
            <v>4x7</v>
          </cell>
          <cell r="C320" t="str">
            <v>BA</v>
          </cell>
          <cell r="D320" t="str">
            <v>BB</v>
          </cell>
          <cell r="E320">
            <v>273.10700000000003</v>
          </cell>
        </row>
        <row r="321">
          <cell r="A321" t="str">
            <v>R2S-16V101MAX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366.113</v>
          </cell>
        </row>
        <row r="322">
          <cell r="A322" t="str">
            <v>R2S-16V101MAX-T2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381.06799999999998</v>
          </cell>
        </row>
        <row r="323">
          <cell r="A323" t="str">
            <v>R2S-16V101MAX-T32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381.06799999999998</v>
          </cell>
        </row>
        <row r="324">
          <cell r="A324" t="str">
            <v>R2S-16V101MAX-T58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381.06799999999998</v>
          </cell>
        </row>
        <row r="325">
          <cell r="A325" t="str">
            <v>R2S-16V101MGZ3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366.113</v>
          </cell>
        </row>
        <row r="326">
          <cell r="A326" t="str">
            <v>R2S-16V101MGZ3-F1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381.12900000000002</v>
          </cell>
        </row>
        <row r="327">
          <cell r="A327" t="str">
            <v>R2S-16V101MGZ3-T2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381.06799999999998</v>
          </cell>
        </row>
        <row r="328">
          <cell r="A328" t="str">
            <v>R2S-16V101MGZ3-T58</v>
          </cell>
          <cell r="B328" t="str">
            <v>6.3x7</v>
          </cell>
          <cell r="C328" t="str">
            <v>BC</v>
          </cell>
          <cell r="D328" t="str">
            <v>BB</v>
          </cell>
          <cell r="E328">
            <v>381.06799999999998</v>
          </cell>
        </row>
        <row r="329">
          <cell r="A329" t="str">
            <v>R2S-16V220MAX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280.71499999999997</v>
          </cell>
        </row>
        <row r="330">
          <cell r="A330" t="str">
            <v>R2S-16V220MGZ3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280.71499999999997</v>
          </cell>
        </row>
        <row r="331">
          <cell r="A331" t="str">
            <v>R2S-16V220MGZ3-F1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295.90300000000002</v>
          </cell>
        </row>
        <row r="332">
          <cell r="A332" t="str">
            <v>R2S-16V220MGZ3-T2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296.10599999999999</v>
          </cell>
        </row>
        <row r="333">
          <cell r="A333" t="str">
            <v>R2S-16V220MGZ3-T58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296.10599999999999</v>
          </cell>
        </row>
        <row r="334">
          <cell r="A334" t="str">
            <v>R2S-16V220MGZ3-T8</v>
          </cell>
          <cell r="B334" t="str">
            <v>5x7</v>
          </cell>
          <cell r="C334" t="str">
            <v>BB</v>
          </cell>
          <cell r="D334" t="str">
            <v>BB</v>
          </cell>
          <cell r="E334">
            <v>296.10599999999999</v>
          </cell>
        </row>
        <row r="335">
          <cell r="A335" t="str">
            <v>R2S-16V330MGZ3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366.113</v>
          </cell>
        </row>
        <row r="336">
          <cell r="A336" t="str">
            <v>R2S-16V470MAX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366.113</v>
          </cell>
        </row>
        <row r="337">
          <cell r="A337" t="str">
            <v>R2S-16V470MAX-T2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381.06799999999998</v>
          </cell>
        </row>
        <row r="338">
          <cell r="A338" t="str">
            <v>R2S-16V470MAX-T32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381.06799999999998</v>
          </cell>
        </row>
        <row r="339">
          <cell r="A339" t="str">
            <v>R2S-16V470MGZ3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366.113</v>
          </cell>
        </row>
        <row r="340">
          <cell r="A340" t="str">
            <v>R2S-16V470MGZ3-T2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381.06799999999998</v>
          </cell>
        </row>
        <row r="341">
          <cell r="A341" t="str">
            <v>R2S-16V470MGZ3-T58</v>
          </cell>
          <cell r="B341" t="str">
            <v>6.3x7</v>
          </cell>
          <cell r="C341" t="str">
            <v>BC</v>
          </cell>
          <cell r="D341" t="str">
            <v>BB</v>
          </cell>
          <cell r="E341">
            <v>381.06799999999998</v>
          </cell>
        </row>
        <row r="342">
          <cell r="A342" t="str">
            <v>R2S-25V100MAX</v>
          </cell>
          <cell r="B342" t="str">
            <v>5x7</v>
          </cell>
          <cell r="C342" t="str">
            <v>BB</v>
          </cell>
          <cell r="D342" t="str">
            <v>BB</v>
          </cell>
          <cell r="E342">
            <v>280.71499999999997</v>
          </cell>
        </row>
        <row r="343">
          <cell r="A343" t="str">
            <v>R2S-25V330MAX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366.113</v>
          </cell>
        </row>
        <row r="344">
          <cell r="A344" t="str">
            <v>R2S-25V330MGZ3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366.113</v>
          </cell>
        </row>
        <row r="345">
          <cell r="A345" t="str">
            <v>R2S-25V330MGZ3-T58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381.06799999999998</v>
          </cell>
        </row>
        <row r="346">
          <cell r="A346" t="str">
            <v>R2S-25V470MAX-T2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381.06799999999998</v>
          </cell>
        </row>
        <row r="347">
          <cell r="A347" t="str">
            <v>R2S-25V470MGZ3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366.113</v>
          </cell>
        </row>
        <row r="348">
          <cell r="A348" t="str">
            <v>R2S-25V470MGZ3-F1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381.12900000000002</v>
          </cell>
        </row>
        <row r="349">
          <cell r="A349" t="str">
            <v>R2S-25V470MGZ3-T58</v>
          </cell>
          <cell r="B349" t="str">
            <v>6.3x7</v>
          </cell>
          <cell r="C349" t="str">
            <v>BC</v>
          </cell>
          <cell r="D349" t="str">
            <v>BB</v>
          </cell>
          <cell r="E349">
            <v>381.06799999999998</v>
          </cell>
        </row>
        <row r="350">
          <cell r="A350" t="str">
            <v>R2S-25V4R7MAX-T32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273.10700000000003</v>
          </cell>
        </row>
        <row r="351">
          <cell r="A351" t="str">
            <v>R2S-25V4R7MGZ3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258.47500000000002</v>
          </cell>
        </row>
        <row r="352">
          <cell r="A352" t="str">
            <v>R2S-25V4R7MGZ3-T2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273.10700000000003</v>
          </cell>
        </row>
        <row r="353">
          <cell r="A353" t="str">
            <v>R2S-25V4R7MGZ3-T58</v>
          </cell>
          <cell r="B353" t="str">
            <v>4x7</v>
          </cell>
          <cell r="C353" t="str">
            <v>BA</v>
          </cell>
          <cell r="D353" t="str">
            <v>BB</v>
          </cell>
          <cell r="E353">
            <v>273.10700000000003</v>
          </cell>
        </row>
        <row r="354">
          <cell r="A354" t="str">
            <v>R2S-35V100MGZ3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280.71499999999997</v>
          </cell>
        </row>
        <row r="355">
          <cell r="A355" t="str">
            <v>R2S-35V100MGZ3-F1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295.90300000000002</v>
          </cell>
        </row>
        <row r="356">
          <cell r="A356" t="str">
            <v>R2S-35V100MGZ3-T10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296.10599999999999</v>
          </cell>
        </row>
        <row r="357">
          <cell r="A357" t="str">
            <v>R2S-35V100MGZ3-T2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296.10599999999999</v>
          </cell>
        </row>
        <row r="358">
          <cell r="A358" t="str">
            <v>R2S-35V100MGZ3-T32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296.10599999999999</v>
          </cell>
        </row>
        <row r="359">
          <cell r="A359" t="str">
            <v>R2S-35V100MGZ3-T58</v>
          </cell>
          <cell r="B359" t="str">
            <v>5x7</v>
          </cell>
          <cell r="C359" t="str">
            <v>BB</v>
          </cell>
          <cell r="D359" t="str">
            <v>BB</v>
          </cell>
          <cell r="E359">
            <v>296.10599999999999</v>
          </cell>
        </row>
        <row r="360">
          <cell r="A360" t="str">
            <v>R2S-35V220MAX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366.113</v>
          </cell>
        </row>
        <row r="361">
          <cell r="A361" t="str">
            <v>R2S-35V220MAX-T2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381.06799999999998</v>
          </cell>
        </row>
        <row r="362">
          <cell r="A362" t="str">
            <v>R2S-35V220MGZ3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366.113</v>
          </cell>
        </row>
        <row r="363">
          <cell r="A363" t="str">
            <v>R2S-35V220MGZ3-F1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381.12900000000002</v>
          </cell>
        </row>
        <row r="364">
          <cell r="A364" t="str">
            <v>R2S-35V220MGZ3-T58</v>
          </cell>
          <cell r="B364" t="str">
            <v>6.3x7</v>
          </cell>
          <cell r="C364" t="str">
            <v>BC</v>
          </cell>
          <cell r="D364" t="str">
            <v>BB</v>
          </cell>
          <cell r="E364">
            <v>381.06799999999998</v>
          </cell>
        </row>
        <row r="365">
          <cell r="A365" t="str">
            <v>R2S-35V3R3MGZ3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258.47500000000002</v>
          </cell>
        </row>
        <row r="366">
          <cell r="A366" t="str">
            <v>R2S-35V4R7MGZ3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258.47500000000002</v>
          </cell>
        </row>
        <row r="367">
          <cell r="A367" t="str">
            <v>R2S-35V4R7MGZ3-T2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273.10700000000003</v>
          </cell>
        </row>
        <row r="368">
          <cell r="A368" t="str">
            <v>R2S-35V4R7MGZ3-T58</v>
          </cell>
          <cell r="B368" t="str">
            <v>4x7</v>
          </cell>
          <cell r="C368" t="str">
            <v>BA</v>
          </cell>
          <cell r="D368" t="str">
            <v>BB</v>
          </cell>
          <cell r="E368">
            <v>273.10700000000003</v>
          </cell>
        </row>
        <row r="369">
          <cell r="A369" t="str">
            <v>R2S-35V6R8MGZ3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280.71499999999997</v>
          </cell>
        </row>
        <row r="370">
          <cell r="A370" t="str">
            <v>R2S-35V6R8MGZ3-T2</v>
          </cell>
          <cell r="B370" t="str">
            <v>5x7</v>
          </cell>
          <cell r="C370" t="str">
            <v>BB</v>
          </cell>
          <cell r="D370" t="str">
            <v>BB</v>
          </cell>
          <cell r="E370">
            <v>296.10599999999999</v>
          </cell>
        </row>
        <row r="371">
          <cell r="A371" t="str">
            <v>R2S-50V010MAX-T32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273.10700000000003</v>
          </cell>
        </row>
        <row r="372">
          <cell r="A372" t="str">
            <v>R2S-50V010MAX-T58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273.10700000000003</v>
          </cell>
        </row>
        <row r="373">
          <cell r="A373" t="str">
            <v>R2S-50V010MGZ-T36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273.10700000000003</v>
          </cell>
        </row>
        <row r="374">
          <cell r="A374" t="str">
            <v>R2S-50V010MGZ3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258.47500000000002</v>
          </cell>
        </row>
        <row r="375">
          <cell r="A375" t="str">
            <v>R2S-50V010MGZ3-T36</v>
          </cell>
          <cell r="B375" t="str">
            <v>4x7</v>
          </cell>
          <cell r="C375" t="str">
            <v>BA</v>
          </cell>
          <cell r="D375" t="str">
            <v>BB</v>
          </cell>
          <cell r="E375">
            <v>273.10700000000003</v>
          </cell>
        </row>
        <row r="376">
          <cell r="A376" t="str">
            <v>R2S-50V100JGZ3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366.113</v>
          </cell>
        </row>
        <row r="377">
          <cell r="A377" t="str">
            <v>R2S-50V100JGZ3-F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381.12900000000002</v>
          </cell>
        </row>
        <row r="378">
          <cell r="A378" t="str">
            <v>R2S-50V100JGZ3-F1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381.12900000000002</v>
          </cell>
        </row>
        <row r="379">
          <cell r="A379" t="str">
            <v>R2S-50V100JGZ3-T58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381.06799999999998</v>
          </cell>
        </row>
        <row r="380">
          <cell r="A380" t="str">
            <v>R2S-50V100KGZ3-T2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381.06799999999998</v>
          </cell>
        </row>
        <row r="381">
          <cell r="A381" t="str">
            <v>R2S-50V100KGZ3-T58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381.06799999999998</v>
          </cell>
        </row>
        <row r="382">
          <cell r="A382" t="str">
            <v>R2S-50V100KGZ4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366.113</v>
          </cell>
        </row>
        <row r="383">
          <cell r="A383" t="str">
            <v>R2S-50V100KGZ4-F1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381.12900000000002</v>
          </cell>
        </row>
        <row r="384">
          <cell r="A384" t="str">
            <v>R2S-50V100KGZ4-T58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381.06799999999998</v>
          </cell>
        </row>
        <row r="385">
          <cell r="A385" t="str">
            <v>R2S-50V100MAX-T2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381.06799999999998</v>
          </cell>
        </row>
        <row r="386">
          <cell r="A386" t="str">
            <v>R2S-50V100MAX-T36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381.06799999999998</v>
          </cell>
        </row>
        <row r="387">
          <cell r="A387" t="str">
            <v>R2S-50V100MGZ3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366.113</v>
          </cell>
        </row>
        <row r="388">
          <cell r="A388" t="str">
            <v>R2S-50V100MGZ3-F1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381.12900000000002</v>
          </cell>
        </row>
        <row r="389">
          <cell r="A389" t="str">
            <v>R2S-50V100MGZ3-T58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381.06799999999998</v>
          </cell>
        </row>
        <row r="390">
          <cell r="A390" t="str">
            <v>R2S-50V220KGZ3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366.113</v>
          </cell>
        </row>
        <row r="391">
          <cell r="A391" t="str">
            <v>R2S-50V220KGZ3-F1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381.12900000000002</v>
          </cell>
        </row>
        <row r="392">
          <cell r="A392" t="str">
            <v>R2S-50V220KGZ3-T58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381.06799999999998</v>
          </cell>
        </row>
        <row r="393">
          <cell r="A393" t="str">
            <v>R2S-50V220MGZ3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366.113</v>
          </cell>
        </row>
        <row r="394">
          <cell r="A394" t="str">
            <v>R2S-50V220MGZ3-F1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381.12900000000002</v>
          </cell>
        </row>
        <row r="395">
          <cell r="A395" t="str">
            <v>R2S-50V220MGZ3-T58</v>
          </cell>
          <cell r="B395" t="str">
            <v>6.3x7</v>
          </cell>
          <cell r="C395" t="str">
            <v>BC</v>
          </cell>
          <cell r="D395" t="str">
            <v>BB</v>
          </cell>
          <cell r="E395">
            <v>381.06799999999998</v>
          </cell>
        </row>
        <row r="396">
          <cell r="A396" t="str">
            <v>R2S-50V2R2MAX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258.47500000000002</v>
          </cell>
        </row>
        <row r="397">
          <cell r="A397" t="str">
            <v>R2S-50V2R2MAX-T32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273.10700000000003</v>
          </cell>
        </row>
        <row r="398">
          <cell r="A398" t="str">
            <v>R2S-50V2R2MGZ3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258.47500000000002</v>
          </cell>
        </row>
        <row r="399">
          <cell r="A399" t="str">
            <v>R2S-50V2R2MGZ3-T2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273.10700000000003</v>
          </cell>
        </row>
        <row r="400">
          <cell r="A400" t="str">
            <v>R2S-50V3R3MAX-T32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273.10700000000003</v>
          </cell>
        </row>
        <row r="401">
          <cell r="A401" t="str">
            <v>R2S-50V3R3MGZ3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258.47500000000002</v>
          </cell>
        </row>
        <row r="402">
          <cell r="A402" t="str">
            <v>R2S-50V3R3MGZ3-T10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273.10700000000003</v>
          </cell>
        </row>
        <row r="403">
          <cell r="A403" t="str">
            <v>R2S-50V3R3MGZ3-T2</v>
          </cell>
          <cell r="B403" t="str">
            <v>4x7</v>
          </cell>
          <cell r="C403" t="str">
            <v>BA</v>
          </cell>
          <cell r="D403" t="str">
            <v>BB</v>
          </cell>
          <cell r="E403">
            <v>273.10700000000003</v>
          </cell>
        </row>
        <row r="404">
          <cell r="A404" t="str">
            <v>R2S-50V4R7MGZ3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280.71499999999997</v>
          </cell>
        </row>
        <row r="405">
          <cell r="A405" t="str">
            <v>R2S-50V4R7MGZ3-F1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295.90300000000002</v>
          </cell>
        </row>
        <row r="406">
          <cell r="A406" t="str">
            <v>R2S-50V4R7MGZ3-T58</v>
          </cell>
          <cell r="B406" t="str">
            <v>5x7</v>
          </cell>
          <cell r="C406" t="str">
            <v>BB</v>
          </cell>
          <cell r="D406" t="str">
            <v>BB</v>
          </cell>
          <cell r="E406">
            <v>296.10599999999999</v>
          </cell>
        </row>
        <row r="407">
          <cell r="A407" t="str">
            <v>R2S-50V4R7MSAX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258.47500000000002</v>
          </cell>
        </row>
        <row r="408">
          <cell r="A408" t="str">
            <v>R2S-50VR10MAX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258.47500000000002</v>
          </cell>
        </row>
        <row r="409">
          <cell r="A409" t="str">
            <v>R2S-50VR10MAX-T32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273.10700000000003</v>
          </cell>
        </row>
        <row r="410">
          <cell r="A410" t="str">
            <v>R2S-50VR10MGZ3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258.47500000000002</v>
          </cell>
        </row>
        <row r="411">
          <cell r="A411" t="str">
            <v>R2S-50VR10MGZ3-T2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273.10700000000003</v>
          </cell>
        </row>
        <row r="412">
          <cell r="A412" t="str">
            <v>R2S-50VR33MAX-T32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273.10700000000003</v>
          </cell>
        </row>
        <row r="413">
          <cell r="A413" t="str">
            <v>R2S-50VR47MAX-T32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273.10700000000003</v>
          </cell>
        </row>
        <row r="414">
          <cell r="A414" t="str">
            <v>R2S-50VR47MGZ3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258.47500000000002</v>
          </cell>
        </row>
        <row r="415">
          <cell r="A415" t="str">
            <v>R2S-50VR47MGZ3-T2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273.10700000000003</v>
          </cell>
        </row>
        <row r="416">
          <cell r="A416" t="str">
            <v>R2S-63V010MGZ3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258.47500000000002</v>
          </cell>
        </row>
        <row r="417">
          <cell r="A417" t="str">
            <v>R2S-63V010MGZ3-F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273.58300000000003</v>
          </cell>
        </row>
        <row r="418">
          <cell r="A418" t="str">
            <v>R2S-63V010MGZ3-T2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273.10700000000003</v>
          </cell>
        </row>
        <row r="419">
          <cell r="A419" t="str">
            <v>R2S-63V010MGZ3-T58</v>
          </cell>
          <cell r="B419" t="str">
            <v>4x7</v>
          </cell>
          <cell r="C419" t="str">
            <v>BA</v>
          </cell>
          <cell r="D419" t="str">
            <v>BB</v>
          </cell>
          <cell r="E419">
            <v>273.10700000000003</v>
          </cell>
        </row>
        <row r="420">
          <cell r="A420" t="str">
            <v>R2S-63V100MGZ3-T58</v>
          </cell>
          <cell r="B420" t="str">
            <v>6.3x7</v>
          </cell>
          <cell r="C420" t="str">
            <v>BC</v>
          </cell>
          <cell r="D420" t="str">
            <v>BB</v>
          </cell>
          <cell r="E420">
            <v>381.06799999999998</v>
          </cell>
        </row>
        <row r="421">
          <cell r="A421" t="str">
            <v>R2S-63V2R2MGZ3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258.47500000000002</v>
          </cell>
        </row>
        <row r="422">
          <cell r="A422" t="str">
            <v>R2S-63V2R2MGZ3-F1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273.58300000000003</v>
          </cell>
        </row>
        <row r="423">
          <cell r="A423" t="str">
            <v>R2S-63V2R2MGZ3-T58</v>
          </cell>
          <cell r="B423" t="str">
            <v>4x7</v>
          </cell>
          <cell r="C423" t="str">
            <v>BA</v>
          </cell>
          <cell r="D423" t="str">
            <v>BB</v>
          </cell>
          <cell r="E423">
            <v>273.10700000000003</v>
          </cell>
        </row>
        <row r="424">
          <cell r="A424" t="str">
            <v>R2S-63V3R3MGZ3</v>
          </cell>
          <cell r="B424" t="str">
            <v>5x7</v>
          </cell>
          <cell r="C424" t="str">
            <v>BB</v>
          </cell>
          <cell r="D424" t="str">
            <v>BB</v>
          </cell>
          <cell r="E424">
            <v>280.71499999999997</v>
          </cell>
        </row>
        <row r="425">
          <cell r="A425" t="str">
            <v>R2S-63V4R7MGZ3</v>
          </cell>
          <cell r="B425" t="str">
            <v>6.3x7</v>
          </cell>
          <cell r="C425" t="str">
            <v>BC</v>
          </cell>
          <cell r="D425" t="str">
            <v>BB</v>
          </cell>
          <cell r="E425">
            <v>366.113</v>
          </cell>
        </row>
        <row r="426">
          <cell r="A426" t="str">
            <v>R2S-63VR22MGZ3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258.47500000000002</v>
          </cell>
        </row>
        <row r="427">
          <cell r="A427" t="str">
            <v>R2S-63VR33MGZ3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258.47500000000002</v>
          </cell>
        </row>
        <row r="428">
          <cell r="A428" t="str">
            <v>R2S-63VR33MGZ3-F12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273.58300000000003</v>
          </cell>
        </row>
        <row r="429">
          <cell r="A429" t="str">
            <v>R2S-63VR47MGZ3</v>
          </cell>
          <cell r="B429" t="str">
            <v>4x7</v>
          </cell>
          <cell r="C429" t="str">
            <v>BA</v>
          </cell>
          <cell r="D429" t="str">
            <v>BB</v>
          </cell>
          <cell r="E429">
            <v>258.47500000000002</v>
          </cell>
        </row>
        <row r="430">
          <cell r="A430" t="str">
            <v>R2S-6V101MAX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366.113</v>
          </cell>
        </row>
        <row r="431">
          <cell r="A431" t="str">
            <v>R2S-6V101MAX-T2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381.06799999999998</v>
          </cell>
        </row>
        <row r="432">
          <cell r="A432" t="str">
            <v>R2S-6V101MAX-T58</v>
          </cell>
          <cell r="B432" t="str">
            <v>6.3x7</v>
          </cell>
          <cell r="C432" t="str">
            <v>BC</v>
          </cell>
          <cell r="D432" t="str">
            <v>BB</v>
          </cell>
          <cell r="E432">
            <v>381.06799999999998</v>
          </cell>
        </row>
        <row r="433">
          <cell r="A433" t="str">
            <v>R2W-16V100MD1-T58</v>
          </cell>
          <cell r="B433" t="str">
            <v>4x7</v>
          </cell>
          <cell r="C433" t="str">
            <v>BA</v>
          </cell>
          <cell r="D433" t="str">
            <v>BE</v>
          </cell>
          <cell r="E433">
            <v>273.10700000000003</v>
          </cell>
        </row>
        <row r="434">
          <cell r="A434" t="str">
            <v>R2W-16V470MF1-T58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381.06799999999998</v>
          </cell>
        </row>
        <row r="435">
          <cell r="A435" t="str">
            <v>R2W-25V330MF1-T58</v>
          </cell>
          <cell r="B435" t="str">
            <v>6.3x7</v>
          </cell>
          <cell r="C435" t="str">
            <v>BC</v>
          </cell>
          <cell r="D435" t="str">
            <v>BE</v>
          </cell>
          <cell r="E435">
            <v>381.06799999999998</v>
          </cell>
        </row>
        <row r="436">
          <cell r="A436" t="str">
            <v>R2W-35V4R7MD1-T58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273.10700000000003</v>
          </cell>
        </row>
        <row r="437">
          <cell r="A437" t="str">
            <v>R2W-50V010MD1-T58</v>
          </cell>
          <cell r="B437" t="str">
            <v>4x7</v>
          </cell>
          <cell r="C437" t="str">
            <v>BA</v>
          </cell>
          <cell r="D437" t="str">
            <v>BE</v>
          </cell>
          <cell r="E437">
            <v>273.10700000000003</v>
          </cell>
        </row>
        <row r="438">
          <cell r="A438" t="str">
            <v>R2W-50V220MF1</v>
          </cell>
          <cell r="B438" t="str">
            <v>6.3x7</v>
          </cell>
          <cell r="C438" t="str">
            <v>BC</v>
          </cell>
          <cell r="D438" t="str">
            <v>BE</v>
          </cell>
          <cell r="E438">
            <v>366.113</v>
          </cell>
        </row>
        <row r="439">
          <cell r="A439" t="str">
            <v>R2W-50V2R2MD1-T58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273.10700000000003</v>
          </cell>
        </row>
        <row r="440">
          <cell r="A440" t="str">
            <v>R2W-50V3R3MD1-T58</v>
          </cell>
          <cell r="B440" t="str">
            <v>4x7</v>
          </cell>
          <cell r="C440" t="str">
            <v>BA</v>
          </cell>
          <cell r="D440" t="str">
            <v>BE</v>
          </cell>
          <cell r="E440">
            <v>273.10700000000003</v>
          </cell>
        </row>
        <row r="441">
          <cell r="A441" t="str">
            <v>R2W-50V4R7ME1-T58</v>
          </cell>
          <cell r="B441" t="str">
            <v>5x7</v>
          </cell>
          <cell r="C441" t="str">
            <v>BB</v>
          </cell>
          <cell r="D441" t="str">
            <v>BE</v>
          </cell>
          <cell r="E441">
            <v>296.10599999999999</v>
          </cell>
        </row>
        <row r="442">
          <cell r="A442" t="str">
            <v>R2W-50VR10MD1-T58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273.10700000000003</v>
          </cell>
        </row>
        <row r="443">
          <cell r="A443" t="str">
            <v>R2W-50VR47MD1-T58</v>
          </cell>
          <cell r="B443" t="str">
            <v>4x7</v>
          </cell>
          <cell r="C443" t="str">
            <v>BA</v>
          </cell>
          <cell r="D443" t="str">
            <v>BE</v>
          </cell>
          <cell r="E443">
            <v>273.10700000000003</v>
          </cell>
        </row>
        <row r="444">
          <cell r="A444" t="str">
            <v>R3A-10V101MF0P-T2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385.16199999999998</v>
          </cell>
        </row>
        <row r="445">
          <cell r="A445" t="str">
            <v>R3A-10V101MF0P-T30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385.16199999999998</v>
          </cell>
        </row>
        <row r="446">
          <cell r="A446" t="str">
            <v>R3A-10V101MF0P3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370.14699999999999</v>
          </cell>
        </row>
        <row r="447">
          <cell r="A447" t="str">
            <v>R3A-10V101MF0P3-T58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385.16199999999998</v>
          </cell>
        </row>
        <row r="448">
          <cell r="A448" t="str">
            <v>R3A-10V101MP2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370.14699999999999</v>
          </cell>
        </row>
        <row r="449">
          <cell r="A449" t="str">
            <v>R3A-10V101MP2-T36</v>
          </cell>
          <cell r="B449" t="str">
            <v>6.3x5</v>
          </cell>
          <cell r="C449" t="str">
            <v>AC</v>
          </cell>
          <cell r="D449" t="str">
            <v>AB</v>
          </cell>
          <cell r="E449">
            <v>385.16199999999998</v>
          </cell>
        </row>
        <row r="450">
          <cell r="A450" t="str">
            <v>R3A-10V221MG0P-T2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463.27699999999999</v>
          </cell>
        </row>
        <row r="451">
          <cell r="A451" t="str">
            <v>R3A-10V221MG0P-T36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463.27699999999999</v>
          </cell>
        </row>
        <row r="452">
          <cell r="A452" t="str">
            <v>R3A-10V221MP2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447.31700000000001</v>
          </cell>
        </row>
        <row r="453">
          <cell r="A453" t="str">
            <v>R3A-10V221MP2-T36</v>
          </cell>
          <cell r="B453" t="str">
            <v>8x5</v>
          </cell>
          <cell r="C453" t="str">
            <v>AD</v>
          </cell>
          <cell r="D453" t="str">
            <v>AB</v>
          </cell>
          <cell r="E453">
            <v>463.27699999999999</v>
          </cell>
        </row>
        <row r="454">
          <cell r="A454" t="str">
            <v>R3A-10V330ME0P-T36</v>
          </cell>
          <cell r="B454" t="str">
            <v>5x5</v>
          </cell>
          <cell r="C454" t="str">
            <v>AB</v>
          </cell>
          <cell r="D454" t="str">
            <v>AB</v>
          </cell>
          <cell r="E454">
            <v>289.25700000000001</v>
          </cell>
        </row>
        <row r="455">
          <cell r="A455" t="str">
            <v>R3A-16V100MD0P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261.18400000000003</v>
          </cell>
        </row>
        <row r="456">
          <cell r="A456" t="str">
            <v>R3A-16V100MD0P-T2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271.28500000000003</v>
          </cell>
        </row>
        <row r="457">
          <cell r="A457" t="str">
            <v>R3A-16V100MD0P-T30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271.28500000000003</v>
          </cell>
        </row>
        <row r="458">
          <cell r="A458" t="str">
            <v>R3A-16V100MD0P-T36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271.28500000000003</v>
          </cell>
        </row>
        <row r="459">
          <cell r="A459" t="str">
            <v>R3A-16V100MD0P-T80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271.28500000000003</v>
          </cell>
        </row>
        <row r="460">
          <cell r="A460" t="str">
            <v>R3A-16V100MP2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261.18400000000003</v>
          </cell>
        </row>
        <row r="461">
          <cell r="A461" t="str">
            <v>R3A-16V100MP2#-T72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271.28500000000003</v>
          </cell>
        </row>
        <row r="462">
          <cell r="A462" t="str">
            <v>R3A-16V100MP2-T2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271.28500000000003</v>
          </cell>
        </row>
        <row r="463">
          <cell r="A463" t="str">
            <v>R3A-16V100MP2-T36</v>
          </cell>
          <cell r="B463" t="str">
            <v>4x5</v>
          </cell>
          <cell r="C463" t="str">
            <v>AA</v>
          </cell>
          <cell r="D463" t="str">
            <v>AB</v>
          </cell>
          <cell r="E463">
            <v>271.28500000000003</v>
          </cell>
        </row>
        <row r="464">
          <cell r="A464" t="str">
            <v>R3A-16V101MF0P-T36</v>
          </cell>
          <cell r="B464" t="str">
            <v>6.3x5</v>
          </cell>
          <cell r="C464" t="str">
            <v>AC</v>
          </cell>
          <cell r="D464" t="str">
            <v>AB</v>
          </cell>
          <cell r="E464">
            <v>385.16199999999998</v>
          </cell>
        </row>
        <row r="465">
          <cell r="A465" t="str">
            <v>R3A-16V101MP2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447.31700000000001</v>
          </cell>
        </row>
        <row r="466">
          <cell r="A466" t="str">
            <v>R3A-16V101MP2-T36</v>
          </cell>
          <cell r="B466" t="str">
            <v>8x5</v>
          </cell>
          <cell r="C466" t="str">
            <v>AD</v>
          </cell>
          <cell r="D466" t="str">
            <v>AB</v>
          </cell>
          <cell r="E466">
            <v>463.27699999999999</v>
          </cell>
        </row>
        <row r="467">
          <cell r="A467" t="str">
            <v>R3A-16V220ME0P-T2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289.25700000000001</v>
          </cell>
        </row>
        <row r="468">
          <cell r="A468" t="str">
            <v>R3A-16V220ME0P-T36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289.25700000000001</v>
          </cell>
        </row>
        <row r="469">
          <cell r="A469" t="str">
            <v>R3A-16V220ME0P1-T36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289.25700000000001</v>
          </cell>
        </row>
        <row r="470">
          <cell r="A470" t="str">
            <v>R3A-16V220MP2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274.072</v>
          </cell>
        </row>
        <row r="471">
          <cell r="A471" t="str">
            <v>R3A-16V220MP2-T2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289.25700000000001</v>
          </cell>
        </row>
        <row r="472">
          <cell r="A472" t="str">
            <v>R3A-16V220MP2-T36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289.25700000000001</v>
          </cell>
        </row>
        <row r="473">
          <cell r="A473" t="str">
            <v>R3A-16V220MP2-T58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289.25700000000001</v>
          </cell>
        </row>
        <row r="474">
          <cell r="A474" t="str">
            <v>R3A-16V2R2MJX-T32</v>
          </cell>
          <cell r="B474" t="str">
            <v>5x5</v>
          </cell>
          <cell r="C474" t="str">
            <v>AB</v>
          </cell>
          <cell r="D474" t="str">
            <v>AB</v>
          </cell>
          <cell r="E474">
            <v>289.25700000000001</v>
          </cell>
        </row>
        <row r="475">
          <cell r="A475" t="str">
            <v>R3A-16V330MP2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370.14699999999999</v>
          </cell>
        </row>
        <row r="476">
          <cell r="A476" t="str">
            <v>R3A-16V330MP2-T36</v>
          </cell>
          <cell r="B476" t="str">
            <v>6.3x5</v>
          </cell>
          <cell r="C476" t="str">
            <v>AC</v>
          </cell>
          <cell r="D476" t="str">
            <v>AB</v>
          </cell>
          <cell r="E476">
            <v>385.16199999999998</v>
          </cell>
        </row>
        <row r="477">
          <cell r="A477" t="str">
            <v>R3A-16V3R3MJX-T32</v>
          </cell>
          <cell r="B477" t="str">
            <v>5x5</v>
          </cell>
          <cell r="C477" t="str">
            <v>AB</v>
          </cell>
          <cell r="D477" t="str">
            <v>AB</v>
          </cell>
          <cell r="E477">
            <v>289.25700000000001</v>
          </cell>
        </row>
        <row r="478">
          <cell r="A478" t="str">
            <v>R3A-16V470MF0P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370.14699999999999</v>
          </cell>
        </row>
        <row r="479">
          <cell r="A479" t="str">
            <v>R3A-16V470MF0P-T2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385.16199999999998</v>
          </cell>
        </row>
        <row r="480">
          <cell r="A480" t="str">
            <v>R3A-16V470MF0P-T30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385.16199999999998</v>
          </cell>
        </row>
        <row r="481">
          <cell r="A481" t="str">
            <v>R3A-16V470MP2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370.14699999999999</v>
          </cell>
        </row>
        <row r="482">
          <cell r="A482" t="str">
            <v>R3A-16V470MP2-T36</v>
          </cell>
          <cell r="B482" t="str">
            <v>6.3x5</v>
          </cell>
          <cell r="C482" t="str">
            <v>AC</v>
          </cell>
          <cell r="D482" t="str">
            <v>AB</v>
          </cell>
          <cell r="E482">
            <v>385.16199999999998</v>
          </cell>
        </row>
        <row r="483">
          <cell r="A483" t="str">
            <v>R3A-16V4R7MJX-T32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289.25700000000001</v>
          </cell>
        </row>
        <row r="484">
          <cell r="A484" t="str">
            <v>R3A-25V100MP2-T36</v>
          </cell>
          <cell r="B484" t="str">
            <v>5x5</v>
          </cell>
          <cell r="C484" t="str">
            <v>AB</v>
          </cell>
          <cell r="D484" t="str">
            <v>AB</v>
          </cell>
          <cell r="E484">
            <v>289.25700000000001</v>
          </cell>
        </row>
        <row r="485">
          <cell r="A485" t="str">
            <v>R3A-25V101MP2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447.31700000000001</v>
          </cell>
        </row>
        <row r="486">
          <cell r="A486" t="str">
            <v>R3A-25V101MP2-T36</v>
          </cell>
          <cell r="B486" t="str">
            <v>8x5</v>
          </cell>
          <cell r="C486" t="str">
            <v>AD</v>
          </cell>
          <cell r="D486" t="str">
            <v>AB</v>
          </cell>
          <cell r="E486">
            <v>463.27699999999999</v>
          </cell>
        </row>
        <row r="487">
          <cell r="A487" t="str">
            <v>R3A-25V330MP2-T36</v>
          </cell>
          <cell r="B487" t="str">
            <v>6.3x5</v>
          </cell>
          <cell r="C487" t="str">
            <v>AC</v>
          </cell>
          <cell r="D487" t="str">
            <v>AB</v>
          </cell>
          <cell r="E487">
            <v>385.16199999999998</v>
          </cell>
        </row>
        <row r="488">
          <cell r="A488" t="str">
            <v>R3A-25V470MP2-T36</v>
          </cell>
          <cell r="B488" t="str">
            <v>8x5</v>
          </cell>
          <cell r="C488" t="str">
            <v>AD</v>
          </cell>
          <cell r="D488" t="str">
            <v>AB</v>
          </cell>
          <cell r="E488">
            <v>463.27699999999999</v>
          </cell>
        </row>
        <row r="489">
          <cell r="A489" t="str">
            <v>R3A-25V4R7MP2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261.18400000000003</v>
          </cell>
        </row>
        <row r="490">
          <cell r="A490" t="str">
            <v>R3A-25V4R7MP2-T58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271.28500000000003</v>
          </cell>
        </row>
        <row r="491">
          <cell r="A491" t="str">
            <v>R3A-35V4R7MD0P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261.18400000000003</v>
          </cell>
        </row>
        <row r="492">
          <cell r="A492" t="str">
            <v>R3A-35V4R7MD0P-T2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271.28500000000003</v>
          </cell>
        </row>
        <row r="493">
          <cell r="A493" t="str">
            <v>R3A-35V4R7MD0P-T36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271.28500000000003</v>
          </cell>
        </row>
        <row r="494">
          <cell r="A494" t="str">
            <v>R3A-35V4R7MD0P-T80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271.28500000000003</v>
          </cell>
        </row>
        <row r="495">
          <cell r="A495" t="str">
            <v>R3A-35V4R7MP2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261.18400000000003</v>
          </cell>
        </row>
        <row r="496">
          <cell r="A496" t="str">
            <v>R3A-35V4R7MP2-T36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271.28500000000003</v>
          </cell>
        </row>
        <row r="497">
          <cell r="A497" t="str">
            <v>R3A-50V010MD0P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261.18400000000003</v>
          </cell>
        </row>
        <row r="498">
          <cell r="A498" t="str">
            <v>R3A-50V010MD0P-T2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271.28500000000003</v>
          </cell>
        </row>
        <row r="499">
          <cell r="A499" t="str">
            <v>R3A-50V010MD0P-T30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271.28500000000003</v>
          </cell>
        </row>
        <row r="500">
          <cell r="A500" t="str">
            <v>R3A-50V010MP2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261.18400000000003</v>
          </cell>
        </row>
        <row r="501">
          <cell r="A501" t="str">
            <v>R3A-50V010MP2-T2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271.28500000000003</v>
          </cell>
        </row>
        <row r="502">
          <cell r="A502" t="str">
            <v>R3A-50V010MP2-T36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271.28500000000003</v>
          </cell>
        </row>
        <row r="503">
          <cell r="A503" t="str">
            <v>R3A-50V010MP2Z-T36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271.28500000000003</v>
          </cell>
        </row>
        <row r="504">
          <cell r="A504" t="str">
            <v>R3A-50V2R2MD0P-T80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271.28500000000003</v>
          </cell>
        </row>
        <row r="505">
          <cell r="A505" t="str">
            <v>R3A-50V2R2MP2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261.18400000000003</v>
          </cell>
        </row>
        <row r="506">
          <cell r="A506" t="str">
            <v>R3A-50V2R2MP2-T36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271.28500000000003</v>
          </cell>
        </row>
        <row r="507">
          <cell r="A507" t="str">
            <v>R3A-50V2R2MP2Z-T36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271.28500000000003</v>
          </cell>
        </row>
        <row r="508">
          <cell r="A508" t="str">
            <v>R3A-50V3R3MD0P3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261.18400000000003</v>
          </cell>
        </row>
        <row r="509">
          <cell r="A509" t="str">
            <v>R3A-50V3R3MD0P3-T58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271.28500000000003</v>
          </cell>
        </row>
        <row r="510">
          <cell r="A510" t="str">
            <v>R3A-50V3R3MP2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261.18400000000003</v>
          </cell>
        </row>
        <row r="511">
          <cell r="A511" t="str">
            <v>R3A-50V3R3MP2-T36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271.28500000000003</v>
          </cell>
        </row>
        <row r="512">
          <cell r="A512" t="str">
            <v>R3A-50V3R3MP2Z-T36</v>
          </cell>
          <cell r="B512" t="str">
            <v>4x5</v>
          </cell>
          <cell r="C512" t="str">
            <v>AA</v>
          </cell>
          <cell r="D512" t="str">
            <v>AB</v>
          </cell>
          <cell r="E512">
            <v>271.28500000000003</v>
          </cell>
        </row>
        <row r="513">
          <cell r="A513" t="str">
            <v>R3A-50V4R7MP2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274.072</v>
          </cell>
        </row>
        <row r="514">
          <cell r="A514" t="str">
            <v>R3A-50V4R7MP2-T2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289.25700000000001</v>
          </cell>
        </row>
        <row r="515">
          <cell r="A515" t="str">
            <v>R3A-50V4R7MP2-T58</v>
          </cell>
          <cell r="B515" t="str">
            <v>5x5</v>
          </cell>
          <cell r="C515" t="str">
            <v>AB</v>
          </cell>
          <cell r="D515" t="str">
            <v>AB</v>
          </cell>
          <cell r="E515">
            <v>289.25700000000001</v>
          </cell>
        </row>
        <row r="516">
          <cell r="A516" t="str">
            <v>R3A-50VR10MP2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261.18400000000003</v>
          </cell>
        </row>
        <row r="517">
          <cell r="A517" t="str">
            <v>R3A-50VR10MP2-T36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271.28500000000003</v>
          </cell>
        </row>
        <row r="518">
          <cell r="A518" t="str">
            <v>R3A-50VR10MP2Z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261.18400000000003</v>
          </cell>
        </row>
        <row r="519">
          <cell r="A519" t="str">
            <v>R3A-50VR10MP2Z-T36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271.28500000000003</v>
          </cell>
        </row>
        <row r="520">
          <cell r="A520" t="str">
            <v>R3A-50VR22MP2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261.18400000000003</v>
          </cell>
        </row>
        <row r="521">
          <cell r="A521" t="str">
            <v>R3A-50VR22MP2Z-T36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271.28500000000003</v>
          </cell>
        </row>
        <row r="522">
          <cell r="A522" t="str">
            <v>R3A-50VR33MP2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261.18400000000003</v>
          </cell>
        </row>
        <row r="523">
          <cell r="A523" t="str">
            <v>R3A-50VR33MP2-T36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271.28500000000003</v>
          </cell>
        </row>
        <row r="524">
          <cell r="A524" t="str">
            <v>R3A-50VR33MP2Z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261.18400000000003</v>
          </cell>
        </row>
        <row r="525">
          <cell r="A525" t="str">
            <v>R3A-50VR33MP2Z-T36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271.28500000000003</v>
          </cell>
        </row>
        <row r="526">
          <cell r="A526" t="str">
            <v>R3A-50VR47MP2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261.18400000000003</v>
          </cell>
        </row>
        <row r="527">
          <cell r="A527" t="str">
            <v>R3A-50VR47MP2-T36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271.28500000000003</v>
          </cell>
        </row>
        <row r="528">
          <cell r="A528" t="str">
            <v>R3A-50VR47MP2Z-T36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271.28500000000003</v>
          </cell>
        </row>
        <row r="529">
          <cell r="A529" t="str">
            <v>R3A-50VR68MP2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261.18400000000003</v>
          </cell>
        </row>
        <row r="530">
          <cell r="A530" t="str">
            <v>R3A-50VR68MP2Z-T36</v>
          </cell>
          <cell r="B530" t="str">
            <v>4x5</v>
          </cell>
          <cell r="C530" t="str">
            <v>AA</v>
          </cell>
          <cell r="D530" t="str">
            <v>AB</v>
          </cell>
          <cell r="E530">
            <v>271.28500000000003</v>
          </cell>
        </row>
        <row r="531">
          <cell r="A531" t="str">
            <v>R3A-6V101MF0P-T36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385.16199999999998</v>
          </cell>
        </row>
        <row r="532">
          <cell r="A532" t="str">
            <v>R3A-6V101MP2</v>
          </cell>
          <cell r="B532" t="str">
            <v>6.3x5</v>
          </cell>
          <cell r="C532" t="str">
            <v>AC</v>
          </cell>
          <cell r="D532" t="str">
            <v>AB</v>
          </cell>
          <cell r="E532">
            <v>370.14699999999999</v>
          </cell>
        </row>
        <row r="533">
          <cell r="A533" t="str">
            <v>R3A-6V220MD0P-T36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271.28500000000003</v>
          </cell>
        </row>
        <row r="534">
          <cell r="A534" t="str">
            <v>R3A-6V220MD0P-T80</v>
          </cell>
          <cell r="B534" t="str">
            <v>4x5</v>
          </cell>
          <cell r="C534" t="str">
            <v>AA</v>
          </cell>
          <cell r="D534" t="str">
            <v>AB</v>
          </cell>
          <cell r="E534">
            <v>271.28500000000003</v>
          </cell>
        </row>
        <row r="535">
          <cell r="A535" t="str">
            <v>R3A-6V331MP2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447.31700000000001</v>
          </cell>
        </row>
        <row r="536">
          <cell r="A536" t="str">
            <v>R3A-6V331MP2-T36</v>
          </cell>
          <cell r="B536" t="str">
            <v>8x5</v>
          </cell>
          <cell r="C536" t="str">
            <v>AD</v>
          </cell>
          <cell r="D536" t="str">
            <v>AB</v>
          </cell>
          <cell r="E536">
            <v>463.27699999999999</v>
          </cell>
        </row>
        <row r="537">
          <cell r="A537" t="str">
            <v>R3S-10V470MX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370.14699999999999</v>
          </cell>
        </row>
        <row r="538">
          <cell r="A538" t="str">
            <v>R3S-10V470MX-T2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385.16199999999998</v>
          </cell>
        </row>
        <row r="539">
          <cell r="A539" t="str">
            <v>R3S-16V470MX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370.14699999999999</v>
          </cell>
        </row>
        <row r="540">
          <cell r="A540" t="str">
            <v>R3S-16V470MX-T2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385.16199999999998</v>
          </cell>
        </row>
        <row r="541">
          <cell r="A541" t="str">
            <v>R3S-25V330MX-T2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385.16199999999998</v>
          </cell>
        </row>
        <row r="542">
          <cell r="A542" t="str">
            <v>R3S-25V330MX-T58</v>
          </cell>
          <cell r="B542" t="str">
            <v>6.3x5</v>
          </cell>
          <cell r="C542" t="str">
            <v>AC</v>
          </cell>
          <cell r="D542" t="str">
            <v>AD</v>
          </cell>
          <cell r="E542">
            <v>385.16199999999998</v>
          </cell>
        </row>
        <row r="543">
          <cell r="A543" t="str">
            <v>R3S-25V4R7MX-T2</v>
          </cell>
          <cell r="B543" t="str">
            <v>4x5</v>
          </cell>
          <cell r="C543" t="str">
            <v>AA</v>
          </cell>
          <cell r="D543" t="str">
            <v>AD</v>
          </cell>
          <cell r="E543">
            <v>271.28500000000003</v>
          </cell>
        </row>
        <row r="544">
          <cell r="A544" t="str">
            <v>R3S-35V100ME0#-T58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289.25700000000001</v>
          </cell>
        </row>
        <row r="545">
          <cell r="A545" t="str">
            <v>R3S-35V100MX-T2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289.25700000000001</v>
          </cell>
        </row>
        <row r="546">
          <cell r="A546" t="str">
            <v>R3S-35V100MX-T58</v>
          </cell>
          <cell r="B546" t="str">
            <v>5x5</v>
          </cell>
          <cell r="C546" t="str">
            <v>AB</v>
          </cell>
          <cell r="D546" t="str">
            <v>AD</v>
          </cell>
          <cell r="E546">
            <v>289.25700000000001</v>
          </cell>
        </row>
        <row r="547">
          <cell r="A547" t="str">
            <v>R3S-35V220MF0#-T58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385.16199999999998</v>
          </cell>
        </row>
        <row r="548">
          <cell r="A548" t="str">
            <v>R3S-35V220MX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370.14699999999999</v>
          </cell>
        </row>
        <row r="549">
          <cell r="A549" t="str">
            <v>R3S-35V220MX-T2</v>
          </cell>
          <cell r="B549" t="str">
            <v>6.3x5</v>
          </cell>
          <cell r="C549" t="str">
            <v>AC</v>
          </cell>
          <cell r="D549" t="str">
            <v>AD</v>
          </cell>
          <cell r="E549">
            <v>385.16199999999998</v>
          </cell>
        </row>
        <row r="550">
          <cell r="A550" t="str">
            <v>R3S-50V010MD0#-T2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271.28500000000003</v>
          </cell>
        </row>
        <row r="551">
          <cell r="A551" t="str">
            <v>R3S-50V010MX-T2</v>
          </cell>
          <cell r="B551" t="str">
            <v>4x5</v>
          </cell>
          <cell r="C551" t="str">
            <v>AA</v>
          </cell>
          <cell r="D551" t="str">
            <v>AD</v>
          </cell>
          <cell r="E551">
            <v>271.28500000000003</v>
          </cell>
        </row>
        <row r="552">
          <cell r="A552" t="str">
            <v>R3S-50V100MF0#-T58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385.16199999999998</v>
          </cell>
        </row>
        <row r="553">
          <cell r="A553" t="str">
            <v>R3S-50V100MX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370.14699999999999</v>
          </cell>
        </row>
        <row r="554">
          <cell r="A554" t="str">
            <v>R3S-50V100MX-T2</v>
          </cell>
          <cell r="B554" t="str">
            <v>6.3x5</v>
          </cell>
          <cell r="C554" t="str">
            <v>AC</v>
          </cell>
          <cell r="D554" t="str">
            <v>AD</v>
          </cell>
          <cell r="E554">
            <v>385.16199999999998</v>
          </cell>
        </row>
        <row r="555">
          <cell r="A555" t="str">
            <v>R3S-50V4R7MX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274.072</v>
          </cell>
        </row>
        <row r="556">
          <cell r="A556" t="str">
            <v>R3S-50V4R7MX-T2</v>
          </cell>
          <cell r="B556" t="str">
            <v>5x5</v>
          </cell>
          <cell r="C556" t="str">
            <v>AB</v>
          </cell>
          <cell r="D556" t="str">
            <v>AD</v>
          </cell>
          <cell r="E556">
            <v>289.25700000000001</v>
          </cell>
        </row>
        <row r="557">
          <cell r="A557" t="str">
            <v>R3S-6V101MX-T2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385.16199999999998</v>
          </cell>
        </row>
        <row r="558">
          <cell r="A558" t="str">
            <v>R3S-6V101MX-T58</v>
          </cell>
          <cell r="B558" t="str">
            <v>6.3x5</v>
          </cell>
          <cell r="C558" t="str">
            <v>AC</v>
          </cell>
          <cell r="D558" t="str">
            <v>AD</v>
          </cell>
          <cell r="E558">
            <v>385.16199999999998</v>
          </cell>
        </row>
        <row r="559">
          <cell r="A559" t="str">
            <v>R3S-6V220MX-T32</v>
          </cell>
          <cell r="B559" t="str">
            <v>4x5</v>
          </cell>
          <cell r="C559" t="str">
            <v>AA</v>
          </cell>
          <cell r="D559" t="str">
            <v>AD</v>
          </cell>
          <cell r="E559">
            <v>271.28500000000003</v>
          </cell>
        </row>
        <row r="560">
          <cell r="A560" t="str">
            <v>R3S-6V330MX-T2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289.25700000000001</v>
          </cell>
        </row>
        <row r="561">
          <cell r="A561" t="str">
            <v>R3S-6V470MX-T2</v>
          </cell>
          <cell r="B561" t="str">
            <v>5x5</v>
          </cell>
          <cell r="C561" t="str">
            <v>AB</v>
          </cell>
          <cell r="D561" t="str">
            <v>AD</v>
          </cell>
          <cell r="E561">
            <v>289.25700000000001</v>
          </cell>
        </row>
        <row r="562">
          <cell r="A562" t="str">
            <v>RA2-100V010MEC-T2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330.35199999999998</v>
          </cell>
        </row>
        <row r="563">
          <cell r="A563" t="str">
            <v>RA2-100V010MECV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318.05700000000002</v>
          </cell>
        </row>
        <row r="564">
          <cell r="A564" t="str">
            <v>RA2-100V010MECV-T2</v>
          </cell>
          <cell r="B564" t="str">
            <v>5x11</v>
          </cell>
          <cell r="C564" t="str">
            <v>CA</v>
          </cell>
          <cell r="D564" t="str">
            <v>CB</v>
          </cell>
          <cell r="E564">
            <v>330.35199999999998</v>
          </cell>
        </row>
        <row r="565">
          <cell r="A565" t="str">
            <v>RA2-100V100MEC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622.69399999999996</v>
          </cell>
        </row>
        <row r="566">
          <cell r="A566" t="str">
            <v>RA2-100V100MEC-T2</v>
          </cell>
          <cell r="B566" t="str">
            <v>6.3x11</v>
          </cell>
          <cell r="C566" t="str">
            <v>DA</v>
          </cell>
          <cell r="D566" t="str">
            <v>CB</v>
          </cell>
          <cell r="E566">
            <v>635.24599999999998</v>
          </cell>
        </row>
        <row r="567">
          <cell r="A567" t="str">
            <v>RA2-100V101MC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2659.623</v>
          </cell>
        </row>
        <row r="568">
          <cell r="A568" t="str">
            <v>RA2-100V101MC-S1</v>
          </cell>
          <cell r="B568" t="str">
            <v>12.5x20</v>
          </cell>
          <cell r="C568" t="str">
            <v>GB</v>
          </cell>
          <cell r="D568" t="str">
            <v>CB</v>
          </cell>
          <cell r="E568">
            <v>2733.9009999999998</v>
          </cell>
        </row>
        <row r="569">
          <cell r="A569" t="str">
            <v>RA2-100V220MC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716.04399999999998</v>
          </cell>
        </row>
        <row r="570">
          <cell r="A570" t="str">
            <v>RA2-100V220MC-S1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732.60900000000004</v>
          </cell>
        </row>
        <row r="571">
          <cell r="A571" t="str">
            <v>RA2-100V220MC-T2</v>
          </cell>
          <cell r="B571" t="str">
            <v>8x11.5</v>
          </cell>
          <cell r="C571" t="str">
            <v>EA</v>
          </cell>
          <cell r="D571" t="str">
            <v>CB</v>
          </cell>
          <cell r="E571">
            <v>733.65</v>
          </cell>
        </row>
        <row r="572">
          <cell r="A572" t="str">
            <v>RA2-100V221MC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6082.4080000000004</v>
          </cell>
        </row>
        <row r="573">
          <cell r="A573" t="str">
            <v>RA2-100V221MC-S1</v>
          </cell>
          <cell r="B573" t="str">
            <v>16x25</v>
          </cell>
          <cell r="C573" t="str">
            <v>HB</v>
          </cell>
          <cell r="D573" t="str">
            <v>CB</v>
          </cell>
          <cell r="E573">
            <v>6165.8440000000001</v>
          </cell>
        </row>
        <row r="574">
          <cell r="A574" t="str">
            <v>RA2-100V2R2MECV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318.05700000000002</v>
          </cell>
        </row>
        <row r="575">
          <cell r="A575" t="str">
            <v>RA2-100V2R2MECV-T2</v>
          </cell>
          <cell r="B575" t="str">
            <v>5x11</v>
          </cell>
          <cell r="C575" t="str">
            <v>CA</v>
          </cell>
          <cell r="D575" t="str">
            <v>CB</v>
          </cell>
          <cell r="E575">
            <v>330.35199999999998</v>
          </cell>
        </row>
        <row r="576">
          <cell r="A576" t="str">
            <v>RA2-100V331MC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6082.4080000000004</v>
          </cell>
        </row>
        <row r="577">
          <cell r="A577" t="str">
            <v>RA2-100V331MC-S1</v>
          </cell>
          <cell r="B577" t="str">
            <v>16x25</v>
          </cell>
          <cell r="C577" t="str">
            <v>HB</v>
          </cell>
          <cell r="D577" t="str">
            <v>CB</v>
          </cell>
          <cell r="E577">
            <v>6165.8440000000001</v>
          </cell>
        </row>
        <row r="578">
          <cell r="A578" t="str">
            <v>RA2-100V3R3MEC-T2</v>
          </cell>
          <cell r="B578" t="str">
            <v>5x11</v>
          </cell>
          <cell r="C578" t="str">
            <v>CA</v>
          </cell>
          <cell r="D578" t="str">
            <v>CB</v>
          </cell>
          <cell r="E578">
            <v>330.35199999999998</v>
          </cell>
        </row>
        <row r="579">
          <cell r="A579" t="str">
            <v>RA2-100V470MC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1394.3520000000001</v>
          </cell>
        </row>
        <row r="580">
          <cell r="A580" t="str">
            <v>RA2-100V470MC-S1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1453.4590000000001</v>
          </cell>
        </row>
        <row r="581">
          <cell r="A581" t="str">
            <v>RA2-100V470MC-T2</v>
          </cell>
          <cell r="B581" t="str">
            <v>10x16</v>
          </cell>
          <cell r="C581" t="str">
            <v>FC</v>
          </cell>
          <cell r="D581" t="str">
            <v>CB</v>
          </cell>
          <cell r="E581">
            <v>1406.7239999999999</v>
          </cell>
        </row>
        <row r="582">
          <cell r="A582" t="str">
            <v>RA2-100V471MC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6825.3890000000001</v>
          </cell>
        </row>
        <row r="583">
          <cell r="A583" t="str">
            <v>RA2-100V471MC-S1</v>
          </cell>
          <cell r="B583" t="str">
            <v>16x31.5</v>
          </cell>
          <cell r="C583" t="str">
            <v>HC</v>
          </cell>
          <cell r="D583" t="str">
            <v>CB</v>
          </cell>
          <cell r="E583">
            <v>6913.7110000000002</v>
          </cell>
        </row>
        <row r="584">
          <cell r="A584" t="str">
            <v>RA2-100V4R7MECV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318.05700000000002</v>
          </cell>
        </row>
        <row r="585">
          <cell r="A585" t="str">
            <v>RA2-100V4R7MECV-T2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330.35199999999998</v>
          </cell>
        </row>
        <row r="586">
          <cell r="A586" t="str">
            <v>RA2-100VR10MCV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318.05700000000002</v>
          </cell>
        </row>
        <row r="587">
          <cell r="A587" t="str">
            <v>RA2-100VR10MCV-T2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330.35199999999998</v>
          </cell>
        </row>
        <row r="588">
          <cell r="A588" t="str">
            <v>RA2-100VR47MEC-T2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330.35199999999998</v>
          </cell>
        </row>
        <row r="589">
          <cell r="A589" t="str">
            <v>RA2-10V101MC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318.05700000000002</v>
          </cell>
        </row>
        <row r="590">
          <cell r="A590" t="str">
            <v>RA2-10V101MC-T2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330.35199999999998</v>
          </cell>
        </row>
        <row r="591">
          <cell r="A591" t="str">
            <v>RA2-10V101MCGZ-T58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330.35199999999998</v>
          </cell>
        </row>
        <row r="592">
          <cell r="A592" t="str">
            <v>RA2-10V101MCV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318.05700000000002</v>
          </cell>
        </row>
        <row r="593">
          <cell r="A593" t="str">
            <v>RA2-10V101MCV-S1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332.55700000000002</v>
          </cell>
        </row>
        <row r="594">
          <cell r="A594" t="str">
            <v>RA2-10V101MCV-T2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330.35199999999998</v>
          </cell>
        </row>
        <row r="595">
          <cell r="A595" t="str">
            <v>RA2-10V101MCVG-T58</v>
          </cell>
          <cell r="B595" t="str">
            <v>5x11</v>
          </cell>
          <cell r="C595" t="str">
            <v>CA</v>
          </cell>
          <cell r="D595" t="str">
            <v>CB</v>
          </cell>
          <cell r="E595">
            <v>330.35199999999998</v>
          </cell>
        </row>
        <row r="596">
          <cell r="A596" t="str">
            <v>RA2-10V102MC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1394.3520000000001</v>
          </cell>
        </row>
        <row r="597">
          <cell r="A597" t="str">
            <v>RA2-10V102MC-F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1453.4590000000001</v>
          </cell>
        </row>
        <row r="598">
          <cell r="A598" t="str">
            <v>RA2-10V102MC-S1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1453.4590000000001</v>
          </cell>
        </row>
        <row r="599">
          <cell r="A599" t="str">
            <v>RA2-10V102MC-T18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1406.7239999999999</v>
          </cell>
        </row>
        <row r="600">
          <cell r="A600" t="str">
            <v>RA2-10V102MC-T2</v>
          </cell>
          <cell r="B600" t="str">
            <v>10x16</v>
          </cell>
          <cell r="C600" t="str">
            <v>FC</v>
          </cell>
          <cell r="D600" t="str">
            <v>CB</v>
          </cell>
          <cell r="E600">
            <v>1406.7239999999999</v>
          </cell>
        </row>
        <row r="601">
          <cell r="A601" t="str">
            <v>RA2-10V220MCV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318.05700000000002</v>
          </cell>
        </row>
        <row r="602">
          <cell r="A602" t="str">
            <v>RA2-10V220MCV-T2</v>
          </cell>
          <cell r="B602" t="str">
            <v>5x11</v>
          </cell>
          <cell r="C602" t="str">
            <v>CA</v>
          </cell>
          <cell r="D602" t="str">
            <v>CB</v>
          </cell>
          <cell r="E602">
            <v>330.35199999999998</v>
          </cell>
        </row>
        <row r="603">
          <cell r="A603" t="str">
            <v>RA2-10V221MC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622.69399999999996</v>
          </cell>
        </row>
        <row r="604">
          <cell r="A604" t="str">
            <v>RA2-10V221MC-T2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635.24599999999998</v>
          </cell>
        </row>
        <row r="605">
          <cell r="A605" t="str">
            <v>RA2-10V221MCGZ-T58</v>
          </cell>
          <cell r="B605" t="str">
            <v>6.3x11</v>
          </cell>
          <cell r="C605" t="str">
            <v>DA</v>
          </cell>
          <cell r="D605" t="str">
            <v>CB</v>
          </cell>
          <cell r="E605">
            <v>635.24599999999998</v>
          </cell>
        </row>
        <row r="606">
          <cell r="A606" t="str">
            <v>RA2-10V222MC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2659.623</v>
          </cell>
        </row>
        <row r="607">
          <cell r="A607" t="str">
            <v>RA2-10V222MC-F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2733.9009999999998</v>
          </cell>
        </row>
        <row r="608">
          <cell r="A608" t="str">
            <v>RA2-10V222MC-S1</v>
          </cell>
          <cell r="B608" t="str">
            <v>12.5x20</v>
          </cell>
          <cell r="C608" t="str">
            <v>GB</v>
          </cell>
          <cell r="D608" t="str">
            <v>CB</v>
          </cell>
          <cell r="E608">
            <v>2733.9009999999998</v>
          </cell>
        </row>
        <row r="609">
          <cell r="A609" t="str">
            <v>RA2-10V330MCGZ-T58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330.35199999999998</v>
          </cell>
        </row>
        <row r="610">
          <cell r="A610" t="str">
            <v>RA2-10V330MCV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318.05700000000002</v>
          </cell>
        </row>
        <row r="611">
          <cell r="A611" t="str">
            <v>RA2-10V330MCV-T2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330.35199999999998</v>
          </cell>
        </row>
        <row r="612">
          <cell r="A612" t="str">
            <v>RA2-10V330MCVG-T58</v>
          </cell>
          <cell r="B612" t="str">
            <v>5x11</v>
          </cell>
          <cell r="C612" t="str">
            <v>CA</v>
          </cell>
          <cell r="D612" t="str">
            <v>CB</v>
          </cell>
          <cell r="E612">
            <v>330.35199999999998</v>
          </cell>
        </row>
        <row r="613">
          <cell r="A613" t="str">
            <v>RA2-10V331MC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716.04399999999998</v>
          </cell>
        </row>
        <row r="614">
          <cell r="A614" t="str">
            <v>RA2-10V331MC-T2</v>
          </cell>
          <cell r="B614" t="str">
            <v>8x11.5</v>
          </cell>
          <cell r="C614" t="str">
            <v>EA</v>
          </cell>
          <cell r="D614" t="str">
            <v>CB</v>
          </cell>
          <cell r="E614">
            <v>733.65</v>
          </cell>
        </row>
        <row r="615">
          <cell r="A615" t="str">
            <v>RA2-10V332MC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3339.7959999999998</v>
          </cell>
        </row>
        <row r="616">
          <cell r="A616" t="str">
            <v>RA2-10V332MC-S1</v>
          </cell>
          <cell r="B616" t="str">
            <v>12.5x25</v>
          </cell>
          <cell r="C616" t="str">
            <v>GC</v>
          </cell>
          <cell r="D616" t="str">
            <v>CB</v>
          </cell>
          <cell r="E616">
            <v>3415.5639999999999</v>
          </cell>
        </row>
        <row r="617">
          <cell r="A617" t="str">
            <v>RA2-10V470MC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318.05700000000002</v>
          </cell>
        </row>
        <row r="618">
          <cell r="A618" t="str">
            <v>RA2-10V470MC-T2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330.35199999999998</v>
          </cell>
        </row>
        <row r="619">
          <cell r="A619" t="str">
            <v>RA2-10V470MCGZ-T58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330.35199999999998</v>
          </cell>
        </row>
        <row r="620">
          <cell r="A620" t="str">
            <v>RA2-10V470MCV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318.05700000000002</v>
          </cell>
        </row>
        <row r="621">
          <cell r="A621" t="str">
            <v>RA2-10V470MCV-T2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330.35199999999998</v>
          </cell>
        </row>
        <row r="622">
          <cell r="A622" t="str">
            <v>RA2-10V470MCVG-T58</v>
          </cell>
          <cell r="B622" t="str">
            <v>5x11</v>
          </cell>
          <cell r="C622" t="str">
            <v>CA</v>
          </cell>
          <cell r="D622" t="str">
            <v>CB</v>
          </cell>
          <cell r="E622">
            <v>330.35199999999998</v>
          </cell>
        </row>
        <row r="623">
          <cell r="A623" t="str">
            <v>RA2-10V471MC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716.04399999999998</v>
          </cell>
        </row>
        <row r="624">
          <cell r="A624" t="str">
            <v>RA2-10V471MC-S1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732.60900000000004</v>
          </cell>
        </row>
        <row r="625">
          <cell r="A625" t="str">
            <v>RA2-10V471MC-T2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733.65</v>
          </cell>
        </row>
        <row r="626">
          <cell r="A626" t="str">
            <v>RA2-10V471MC-T44</v>
          </cell>
          <cell r="B626" t="str">
            <v>8x11.5</v>
          </cell>
          <cell r="C626" t="str">
            <v>EA</v>
          </cell>
          <cell r="D626" t="str">
            <v>CB</v>
          </cell>
          <cell r="E626">
            <v>733.65</v>
          </cell>
        </row>
        <row r="627">
          <cell r="A627" t="str">
            <v>RA2-10V472MC</v>
          </cell>
          <cell r="B627" t="str">
            <v>16x25</v>
          </cell>
          <cell r="C627" t="str">
            <v>HB</v>
          </cell>
          <cell r="D627" t="str">
            <v>CB</v>
          </cell>
          <cell r="E627">
            <v>6082.4080000000004</v>
          </cell>
        </row>
        <row r="628">
          <cell r="A628" t="str">
            <v>RA2-10V682MC-S1</v>
          </cell>
          <cell r="B628" t="str">
            <v>16x31.5</v>
          </cell>
          <cell r="C628" t="str">
            <v>HC</v>
          </cell>
          <cell r="D628" t="str">
            <v>CB</v>
          </cell>
          <cell r="E628">
            <v>6913.7110000000002</v>
          </cell>
        </row>
        <row r="629">
          <cell r="A629" t="str">
            <v>RA2-16V100MC-T2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330.35199999999998</v>
          </cell>
        </row>
        <row r="630">
          <cell r="A630" t="str">
            <v>RA2-16V100MCGZ-T58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330.35199999999998</v>
          </cell>
        </row>
        <row r="631">
          <cell r="A631" t="str">
            <v>RA2-16V100MCV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318.05700000000002</v>
          </cell>
        </row>
        <row r="632">
          <cell r="A632" t="str">
            <v>RA2-16V100MCV-S1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332.55700000000002</v>
          </cell>
        </row>
        <row r="633">
          <cell r="A633" t="str">
            <v>RA2-16V100MCV-T2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330.35199999999998</v>
          </cell>
        </row>
        <row r="634">
          <cell r="A634" t="str">
            <v>RA2-16V100MCVG-T58</v>
          </cell>
          <cell r="B634" t="str">
            <v>5x11</v>
          </cell>
          <cell r="C634" t="str">
            <v>CA</v>
          </cell>
          <cell r="D634" t="str">
            <v>CB</v>
          </cell>
          <cell r="E634">
            <v>330.35199999999998</v>
          </cell>
        </row>
        <row r="635">
          <cell r="A635" t="str">
            <v>RA2-16V101MC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622.69399999999996</v>
          </cell>
        </row>
        <row r="636">
          <cell r="A636" t="str">
            <v>RA2-16V101MC-T2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635.24599999999998</v>
          </cell>
        </row>
        <row r="637">
          <cell r="A637" t="str">
            <v>RA2-16V101MCGZ-T2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635.24599999999998</v>
          </cell>
        </row>
        <row r="638">
          <cell r="A638" t="str">
            <v>RA2-16V101MCGZ-T58</v>
          </cell>
          <cell r="B638" t="str">
            <v>6.3x11</v>
          </cell>
          <cell r="C638" t="str">
            <v>DA</v>
          </cell>
          <cell r="D638" t="str">
            <v>CB</v>
          </cell>
          <cell r="E638">
            <v>635.24599999999998</v>
          </cell>
        </row>
        <row r="639">
          <cell r="A639" t="str">
            <v>RA2-16V102MC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1772.155</v>
          </cell>
        </row>
        <row r="640">
          <cell r="A640" t="str">
            <v>RA2-16V102MC-F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1836.376</v>
          </cell>
        </row>
        <row r="641">
          <cell r="A641" t="str">
            <v>RA2-16V102MC-S1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1836.376</v>
          </cell>
        </row>
        <row r="642">
          <cell r="A642" t="str">
            <v>RA2-16V102MC-T18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1788.46</v>
          </cell>
        </row>
        <row r="643">
          <cell r="A643" t="str">
            <v>RA2-16V102MC-T2</v>
          </cell>
          <cell r="B643" t="str">
            <v>10x20</v>
          </cell>
          <cell r="C643" t="str">
            <v>FD</v>
          </cell>
          <cell r="D643" t="str">
            <v>CB</v>
          </cell>
          <cell r="E643">
            <v>1788.46</v>
          </cell>
        </row>
        <row r="644">
          <cell r="A644" t="str">
            <v>RA2-16V220MC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318.05700000000002</v>
          </cell>
        </row>
        <row r="645">
          <cell r="A645" t="str">
            <v>RA2-16V220MC-T2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330.35199999999998</v>
          </cell>
        </row>
        <row r="646">
          <cell r="A646" t="str">
            <v>RA2-16V220MCGZ-T58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330.35199999999998</v>
          </cell>
        </row>
        <row r="647">
          <cell r="A647" t="str">
            <v>RA2-16V220MCV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318.05700000000002</v>
          </cell>
        </row>
        <row r="648">
          <cell r="A648" t="str">
            <v>RA2-16V220MCV-T2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330.35199999999998</v>
          </cell>
        </row>
        <row r="649">
          <cell r="A649" t="str">
            <v>RA2-16V220MCVG-T58</v>
          </cell>
          <cell r="B649" t="str">
            <v>5x11</v>
          </cell>
          <cell r="C649" t="str">
            <v>CA</v>
          </cell>
          <cell r="D649" t="str">
            <v>CB</v>
          </cell>
          <cell r="E649">
            <v>330.35199999999998</v>
          </cell>
        </row>
        <row r="650">
          <cell r="A650" t="str">
            <v>RA2-16V221MC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716.04399999999998</v>
          </cell>
        </row>
        <row r="651">
          <cell r="A651" t="str">
            <v>RA2-16V221MC-S1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732.60900000000004</v>
          </cell>
        </row>
        <row r="652">
          <cell r="A652" t="str">
            <v>RA2-16V221MC-T2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733.65</v>
          </cell>
        </row>
        <row r="653">
          <cell r="A653" t="str">
            <v>RA2-16V221MC-T44</v>
          </cell>
          <cell r="B653" t="str">
            <v>8x11.5</v>
          </cell>
          <cell r="C653" t="str">
            <v>EA</v>
          </cell>
          <cell r="D653" t="str">
            <v>CB</v>
          </cell>
          <cell r="E653">
            <v>733.65</v>
          </cell>
        </row>
        <row r="654">
          <cell r="A654" t="str">
            <v>RA2-16V222MC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3339.7959999999998</v>
          </cell>
        </row>
        <row r="655">
          <cell r="A655" t="str">
            <v>RA2-16V222MC-F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3415.5639999999999</v>
          </cell>
        </row>
        <row r="656">
          <cell r="A656" t="str">
            <v>RA2-16V222MC-S1</v>
          </cell>
          <cell r="B656" t="str">
            <v>12.5x25</v>
          </cell>
          <cell r="C656" t="str">
            <v>GC</v>
          </cell>
          <cell r="D656" t="str">
            <v>CB</v>
          </cell>
          <cell r="E656">
            <v>3415.5639999999999</v>
          </cell>
        </row>
        <row r="657">
          <cell r="A657" t="str">
            <v>RA2-16V330MCV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318.05700000000002</v>
          </cell>
        </row>
        <row r="658">
          <cell r="A658" t="str">
            <v>RA2-16V330MCV-T2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330.35199999999998</v>
          </cell>
        </row>
        <row r="659">
          <cell r="A659" t="str">
            <v>RA2-16V330MCVG-T58</v>
          </cell>
          <cell r="B659" t="str">
            <v>5x11</v>
          </cell>
          <cell r="C659" t="str">
            <v>CA</v>
          </cell>
          <cell r="D659" t="str">
            <v>CB</v>
          </cell>
          <cell r="E659">
            <v>330.35199999999998</v>
          </cell>
        </row>
        <row r="660">
          <cell r="A660" t="str">
            <v>RA2-16V331MC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716.04399999999998</v>
          </cell>
        </row>
        <row r="661">
          <cell r="A661" t="str">
            <v>RA2-16V331MC-F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732.60900000000004</v>
          </cell>
        </row>
        <row r="662">
          <cell r="A662" t="str">
            <v>RA2-16V331MC-T2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733.65</v>
          </cell>
        </row>
        <row r="663">
          <cell r="A663" t="str">
            <v>RA2-16V331MC-T44</v>
          </cell>
          <cell r="B663" t="str">
            <v>8x11.5</v>
          </cell>
          <cell r="C663" t="str">
            <v>EA</v>
          </cell>
          <cell r="D663" t="str">
            <v>CB</v>
          </cell>
          <cell r="E663">
            <v>733.65</v>
          </cell>
        </row>
        <row r="664">
          <cell r="A664" t="str">
            <v>RA2-16V332M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6082.4080000000004</v>
          </cell>
        </row>
        <row r="665">
          <cell r="A665" t="str">
            <v>RA2-16V332MC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6082.4080000000004</v>
          </cell>
        </row>
        <row r="666">
          <cell r="A666" t="str">
            <v>RA2-16V332MC-F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6165.8440000000001</v>
          </cell>
        </row>
        <row r="667">
          <cell r="A667" t="str">
            <v>RA2-16V332MC-S1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6165.8440000000001</v>
          </cell>
        </row>
        <row r="668">
          <cell r="A668" t="str">
            <v>RA2-16V332MJ6P-S1</v>
          </cell>
          <cell r="B668" t="str">
            <v>16x25</v>
          </cell>
          <cell r="C668" t="str">
            <v>HB</v>
          </cell>
          <cell r="D668" t="str">
            <v>CB</v>
          </cell>
          <cell r="E668">
            <v>6165.8440000000001</v>
          </cell>
        </row>
        <row r="669">
          <cell r="A669" t="str">
            <v>RA2-16V470MC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318.05700000000002</v>
          </cell>
        </row>
        <row r="670">
          <cell r="A670" t="str">
            <v>RA2-16V470MC-T2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330.35199999999998</v>
          </cell>
        </row>
        <row r="671">
          <cell r="A671" t="str">
            <v>RA2-16V470MCGZ-T58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330.35199999999998</v>
          </cell>
        </row>
        <row r="672">
          <cell r="A672" t="str">
            <v>RA2-16V470MCV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318.05700000000002</v>
          </cell>
        </row>
        <row r="673">
          <cell r="A673" t="str">
            <v>RA2-16V470MCV-T2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330.35199999999998</v>
          </cell>
        </row>
        <row r="674">
          <cell r="A674" t="str">
            <v>RA2-16V470MCVG-T58</v>
          </cell>
          <cell r="B674" t="str">
            <v>5x11</v>
          </cell>
          <cell r="C674" t="str">
            <v>CA</v>
          </cell>
          <cell r="D674" t="str">
            <v>CB</v>
          </cell>
          <cell r="E674">
            <v>330.35199999999998</v>
          </cell>
        </row>
        <row r="675">
          <cell r="A675" t="str">
            <v>RA2-16V471MC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1107.4829999999999</v>
          </cell>
        </row>
        <row r="676">
          <cell r="A676" t="str">
            <v>RA2-16V471MC-S1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1165.5319999999999</v>
          </cell>
        </row>
        <row r="677">
          <cell r="A677" t="str">
            <v>RA2-16V471MC-T2</v>
          </cell>
          <cell r="B677" t="str">
            <v>10x12.5</v>
          </cell>
          <cell r="C677" t="str">
            <v>FA</v>
          </cell>
          <cell r="D677" t="str">
            <v>CB</v>
          </cell>
          <cell r="E677">
            <v>1129.645</v>
          </cell>
        </row>
        <row r="678">
          <cell r="A678" t="str">
            <v>RA2-16V472M-S1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6913.7110000000002</v>
          </cell>
        </row>
        <row r="679">
          <cell r="A679" t="str">
            <v>RA2-16V472MC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6825.3890000000001</v>
          </cell>
        </row>
        <row r="680">
          <cell r="A680" t="str">
            <v>RA2-16V472MC-F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6913.7110000000002</v>
          </cell>
        </row>
        <row r="681">
          <cell r="A681" t="str">
            <v>RA2-16V472MC-S1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6913.7110000000002</v>
          </cell>
        </row>
        <row r="682">
          <cell r="A682" t="str">
            <v>RA2-16V472MJ7PE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6825.3890000000001</v>
          </cell>
        </row>
        <row r="683">
          <cell r="A683" t="str">
            <v>RA2-16V472MJ7PE-S1</v>
          </cell>
          <cell r="B683" t="str">
            <v>16x31.5</v>
          </cell>
          <cell r="C683" t="str">
            <v>HC</v>
          </cell>
          <cell r="D683" t="str">
            <v>CB</v>
          </cell>
          <cell r="E683">
            <v>6913.7110000000002</v>
          </cell>
        </row>
        <row r="684">
          <cell r="A684" t="str">
            <v>RA2-16V682MC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9577.0480000000007</v>
          </cell>
        </row>
        <row r="685">
          <cell r="A685" t="str">
            <v>RA2-16V682MC-S1</v>
          </cell>
          <cell r="B685" t="str">
            <v>18x35.5</v>
          </cell>
          <cell r="C685" t="str">
            <v>ID</v>
          </cell>
          <cell r="D685" t="str">
            <v>CB</v>
          </cell>
          <cell r="E685">
            <v>9645.2739999999994</v>
          </cell>
        </row>
        <row r="686">
          <cell r="A686" t="str">
            <v>RA2-25V100MC-T2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330.35199999999998</v>
          </cell>
        </row>
        <row r="687">
          <cell r="A687" t="str">
            <v>RA2-25V100MCGZ-T58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330.35199999999998</v>
          </cell>
        </row>
        <row r="688">
          <cell r="A688" t="str">
            <v>RA2-25V100MCV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318.05700000000002</v>
          </cell>
        </row>
        <row r="689">
          <cell r="A689" t="str">
            <v>RA2-25V100MCV-T2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330.35199999999998</v>
          </cell>
        </row>
        <row r="690">
          <cell r="A690" t="str">
            <v>RA2-25V100MCVG-T58</v>
          </cell>
          <cell r="B690" t="str">
            <v>5x11</v>
          </cell>
          <cell r="C690" t="str">
            <v>CA</v>
          </cell>
          <cell r="D690" t="str">
            <v>CB</v>
          </cell>
          <cell r="E690">
            <v>330.35199999999998</v>
          </cell>
        </row>
        <row r="691">
          <cell r="A691" t="str">
            <v>RA2-25V101MC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622.69399999999996</v>
          </cell>
        </row>
        <row r="692">
          <cell r="A692" t="str">
            <v>RA2-25V101MC-S1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637.851</v>
          </cell>
        </row>
        <row r="693">
          <cell r="A693" t="str">
            <v>RA2-25V101MC-T2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635.24599999999998</v>
          </cell>
        </row>
        <row r="694">
          <cell r="A694" t="str">
            <v>RA2-25V101MCGZ-T58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635.24599999999998</v>
          </cell>
        </row>
        <row r="695">
          <cell r="A695" t="str">
            <v>RA2-25V101MCVG-T58</v>
          </cell>
          <cell r="B695" t="str">
            <v>6.3x11</v>
          </cell>
          <cell r="C695" t="str">
            <v>DA</v>
          </cell>
          <cell r="D695" t="str">
            <v>CB</v>
          </cell>
          <cell r="E695">
            <v>635.24599999999998</v>
          </cell>
        </row>
        <row r="696">
          <cell r="A696" t="str">
            <v>RA2-25V102MC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2659.623</v>
          </cell>
        </row>
        <row r="697">
          <cell r="A697" t="str">
            <v>RA2-25V102MC-F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2733.9009999999998</v>
          </cell>
        </row>
        <row r="698">
          <cell r="A698" t="str">
            <v>RA2-25V102MC-S1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2733.9009999999998</v>
          </cell>
        </row>
        <row r="699">
          <cell r="A699" t="str">
            <v>RA2-25V102MC-T4</v>
          </cell>
          <cell r="B699" t="str">
            <v>12.5x20</v>
          </cell>
          <cell r="C699" t="str">
            <v>GB</v>
          </cell>
          <cell r="D699" t="str">
            <v>CB</v>
          </cell>
          <cell r="E699">
            <v>2684.5859999999998</v>
          </cell>
        </row>
        <row r="700">
          <cell r="A700" t="str">
            <v>RA2-25V220MC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318.05700000000002</v>
          </cell>
        </row>
        <row r="701">
          <cell r="A701" t="str">
            <v>RA2-25V220MC-T2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330.35199999999998</v>
          </cell>
        </row>
        <row r="702">
          <cell r="A702" t="str">
            <v>RA2-25V220MCV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318.05700000000002</v>
          </cell>
        </row>
        <row r="703">
          <cell r="A703" t="str">
            <v>RA2-25V220MCV-T2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330.35199999999998</v>
          </cell>
        </row>
        <row r="704">
          <cell r="A704" t="str">
            <v>RA2-25V220MCVG-T58</v>
          </cell>
          <cell r="B704" t="str">
            <v>5x11</v>
          </cell>
          <cell r="C704" t="str">
            <v>CA</v>
          </cell>
          <cell r="D704" t="str">
            <v>CB</v>
          </cell>
          <cell r="E704">
            <v>330.35199999999998</v>
          </cell>
        </row>
        <row r="705">
          <cell r="A705" t="str">
            <v>RA2-25V221MC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716.04399999999998</v>
          </cell>
        </row>
        <row r="706">
          <cell r="A706" t="str">
            <v>RA2-25V221MC-T2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733.65</v>
          </cell>
        </row>
        <row r="707">
          <cell r="A707" t="str">
            <v>RA2-25V221MC-T44</v>
          </cell>
          <cell r="B707" t="str">
            <v>8x11.5</v>
          </cell>
          <cell r="C707" t="str">
            <v>EA</v>
          </cell>
          <cell r="D707" t="str">
            <v>CB</v>
          </cell>
          <cell r="E707">
            <v>733.65</v>
          </cell>
        </row>
        <row r="708">
          <cell r="A708" t="str">
            <v>RA2-25V222MC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6082.4080000000004</v>
          </cell>
        </row>
        <row r="709">
          <cell r="A709" t="str">
            <v>RA2-25V222MC-S1</v>
          </cell>
          <cell r="B709" t="str">
            <v>16x25</v>
          </cell>
          <cell r="C709" t="str">
            <v>HB</v>
          </cell>
          <cell r="D709" t="str">
            <v>CB</v>
          </cell>
          <cell r="E709">
            <v>6165.8440000000001</v>
          </cell>
        </row>
        <row r="710">
          <cell r="A710" t="str">
            <v>RA2-25V222MJ5P1-S1</v>
          </cell>
          <cell r="B710" t="str">
            <v>16x20</v>
          </cell>
          <cell r="C710" t="str">
            <v>HA</v>
          </cell>
          <cell r="D710" t="str">
            <v>CB</v>
          </cell>
          <cell r="E710">
            <v>5027.8959999999997</v>
          </cell>
        </row>
        <row r="711">
          <cell r="A711" t="str">
            <v>RA2-25V272M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6082.4080000000004</v>
          </cell>
        </row>
        <row r="712">
          <cell r="A712" t="str">
            <v>RA2-25V272MJ6P-S1</v>
          </cell>
          <cell r="B712" t="str">
            <v>16x25</v>
          </cell>
          <cell r="C712" t="str">
            <v>HB</v>
          </cell>
          <cell r="D712" t="str">
            <v>CB</v>
          </cell>
          <cell r="E712">
            <v>6165.8440000000001</v>
          </cell>
        </row>
        <row r="713">
          <cell r="A713" t="str">
            <v>RA2-25V330MCGZ-T58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330.35199999999998</v>
          </cell>
        </row>
        <row r="714">
          <cell r="A714" t="str">
            <v>RA2-25V330MCV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318.05700000000002</v>
          </cell>
        </row>
        <row r="715">
          <cell r="A715" t="str">
            <v>RA2-25V330MCV-S1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332.55700000000002</v>
          </cell>
        </row>
        <row r="716">
          <cell r="A716" t="str">
            <v>RA2-25V330MCV-T2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330.35199999999998</v>
          </cell>
        </row>
        <row r="717">
          <cell r="A717" t="str">
            <v>RA2-25V330MCVG-T58</v>
          </cell>
          <cell r="B717" t="str">
            <v>5x11</v>
          </cell>
          <cell r="C717" t="str">
            <v>CA</v>
          </cell>
          <cell r="D717" t="str">
            <v>CB</v>
          </cell>
          <cell r="E717">
            <v>330.35199999999998</v>
          </cell>
        </row>
        <row r="718">
          <cell r="A718" t="str">
            <v>RA2-25V331MC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1107.4829999999999</v>
          </cell>
        </row>
        <row r="719">
          <cell r="A719" t="str">
            <v>RA2-25V331MC-S1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1165.5319999999999</v>
          </cell>
        </row>
        <row r="720">
          <cell r="A720" t="str">
            <v>RA2-25V331MC-T2</v>
          </cell>
          <cell r="B720" t="str">
            <v>10x12.5</v>
          </cell>
          <cell r="C720" t="str">
            <v>FA</v>
          </cell>
          <cell r="D720" t="str">
            <v>CB</v>
          </cell>
          <cell r="E720">
            <v>1129.645</v>
          </cell>
        </row>
        <row r="721">
          <cell r="A721" t="str">
            <v>RA2-25V332MC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6825.3890000000001</v>
          </cell>
        </row>
        <row r="722">
          <cell r="A722" t="str">
            <v>RA2-25V332MC-F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6913.7110000000002</v>
          </cell>
        </row>
        <row r="723">
          <cell r="A723" t="str">
            <v>RA2-25V332MC-S1</v>
          </cell>
          <cell r="B723" t="str">
            <v>16x31.5</v>
          </cell>
          <cell r="C723" t="str">
            <v>HC</v>
          </cell>
          <cell r="D723" t="str">
            <v>CB</v>
          </cell>
          <cell r="E723">
            <v>6913.7110000000002</v>
          </cell>
        </row>
        <row r="724">
          <cell r="A724" t="str">
            <v>RA2-25V470MC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318.05700000000002</v>
          </cell>
        </row>
        <row r="725">
          <cell r="A725" t="str">
            <v>RA2-25V470MC-T2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330.35199999999998</v>
          </cell>
        </row>
        <row r="726">
          <cell r="A726" t="str">
            <v>RA2-25V470MCGZ-T58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330.35199999999998</v>
          </cell>
        </row>
        <row r="727">
          <cell r="A727" t="str">
            <v>RA2-25V470MCV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318.05700000000002</v>
          </cell>
        </row>
        <row r="728">
          <cell r="A728" t="str">
            <v>RA2-25V470MCV-G9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332.55700000000002</v>
          </cell>
        </row>
        <row r="729">
          <cell r="A729" t="str">
            <v>RA2-25V470MCV-S1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332.55700000000002</v>
          </cell>
        </row>
        <row r="730">
          <cell r="A730" t="str">
            <v>RA2-25V470MCV-T2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330.35199999999998</v>
          </cell>
        </row>
        <row r="731">
          <cell r="A731" t="str">
            <v>RA2-25V470MCVG-T58</v>
          </cell>
          <cell r="B731" t="str">
            <v>5x11</v>
          </cell>
          <cell r="C731" t="str">
            <v>CA</v>
          </cell>
          <cell r="D731" t="str">
            <v>CB</v>
          </cell>
          <cell r="E731">
            <v>330.35199999999998</v>
          </cell>
        </row>
        <row r="732">
          <cell r="A732" t="str">
            <v>RA2-25V471MC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1394.3520000000001</v>
          </cell>
        </row>
        <row r="733">
          <cell r="A733" t="str">
            <v>RA2-25V471MC-F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1453.4590000000001</v>
          </cell>
        </row>
        <row r="734">
          <cell r="A734" t="str">
            <v>RA2-25V471MC-S1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1453.4590000000001</v>
          </cell>
        </row>
        <row r="735">
          <cell r="A735" t="str">
            <v>RA2-25V471MC-T2</v>
          </cell>
          <cell r="B735" t="str">
            <v>10x16</v>
          </cell>
          <cell r="C735" t="str">
            <v>FC</v>
          </cell>
          <cell r="D735" t="str">
            <v>CB</v>
          </cell>
          <cell r="E735">
            <v>1406.7239999999999</v>
          </cell>
        </row>
        <row r="736">
          <cell r="A736" t="str">
            <v>RA2-25V472MC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9577.0480000000007</v>
          </cell>
        </row>
        <row r="737">
          <cell r="A737" t="str">
            <v>RA2-25V472MC-F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9645.2739999999994</v>
          </cell>
        </row>
        <row r="738">
          <cell r="A738" t="str">
            <v>RA2-25V472MC-S1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9645.2739999999994</v>
          </cell>
        </row>
        <row r="739">
          <cell r="A739" t="str">
            <v>RA2-25V472MK8P-S1</v>
          </cell>
          <cell r="B739" t="str">
            <v>18x35.5</v>
          </cell>
          <cell r="C739" t="str">
            <v>ID</v>
          </cell>
          <cell r="D739" t="str">
            <v>CB</v>
          </cell>
          <cell r="E739">
            <v>9645.2739999999994</v>
          </cell>
        </row>
        <row r="740">
          <cell r="A740" t="str">
            <v>RA2-25V4R7MCGZ-T58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330.35199999999998</v>
          </cell>
        </row>
        <row r="741">
          <cell r="A741" t="str">
            <v>RA2-25V4R7MCV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318.05700000000002</v>
          </cell>
        </row>
        <row r="742">
          <cell r="A742" t="str">
            <v>RA2-25V4R7MCV-T2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330.35199999999998</v>
          </cell>
        </row>
        <row r="743">
          <cell r="A743" t="str">
            <v>RA2-25V4R7MCVG-T58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330.35199999999998</v>
          </cell>
        </row>
        <row r="744">
          <cell r="A744" t="str">
            <v>RA2-35V100MC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318.05700000000002</v>
          </cell>
        </row>
        <row r="745">
          <cell r="A745" t="str">
            <v>RA2-35V100MCGZ-T58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330.35199999999998</v>
          </cell>
        </row>
        <row r="746">
          <cell r="A746" t="str">
            <v>RA2-35V100MCV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318.05700000000002</v>
          </cell>
        </row>
        <row r="747">
          <cell r="A747" t="str">
            <v>RA2-35V100MCV-T2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330.35199999999998</v>
          </cell>
        </row>
        <row r="748">
          <cell r="A748" t="str">
            <v>RA2-35V100MCVG-T58</v>
          </cell>
          <cell r="B748" t="str">
            <v>5x11</v>
          </cell>
          <cell r="C748" t="str">
            <v>CA</v>
          </cell>
          <cell r="D748" t="str">
            <v>CB</v>
          </cell>
          <cell r="E748">
            <v>330.35199999999998</v>
          </cell>
        </row>
        <row r="749">
          <cell r="A749" t="str">
            <v>RA2-35V101MC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716.04399999999998</v>
          </cell>
        </row>
        <row r="750">
          <cell r="A750" t="str">
            <v>RA2-35V101MC-S1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732.60900000000004</v>
          </cell>
        </row>
        <row r="751">
          <cell r="A751" t="str">
            <v>RA2-35V101MC-T2</v>
          </cell>
          <cell r="B751" t="str">
            <v>8x11.5</v>
          </cell>
          <cell r="C751" t="str">
            <v>EA</v>
          </cell>
          <cell r="D751" t="str">
            <v>CB</v>
          </cell>
          <cell r="E751">
            <v>733.65</v>
          </cell>
        </row>
        <row r="752">
          <cell r="A752" t="str">
            <v>RA2-35V102MC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3339.7959999999998</v>
          </cell>
        </row>
        <row r="753">
          <cell r="A753" t="str">
            <v>RA2-35V102MC-F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3415.5639999999999</v>
          </cell>
        </row>
        <row r="754">
          <cell r="A754" t="str">
            <v>RA2-35V102MC-S1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3415.5639999999999</v>
          </cell>
        </row>
        <row r="755">
          <cell r="A755" t="str">
            <v>RA2-35V102MC-T4</v>
          </cell>
          <cell r="B755" t="str">
            <v>12.5x25</v>
          </cell>
          <cell r="C755" t="str">
            <v>GC</v>
          </cell>
          <cell r="D755" t="str">
            <v>CB</v>
          </cell>
          <cell r="E755">
            <v>3358.5039999999999</v>
          </cell>
        </row>
        <row r="756">
          <cell r="A756" t="str">
            <v>RA2-35V220MCGZ-T58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330.35199999999998</v>
          </cell>
        </row>
        <row r="757">
          <cell r="A757" t="str">
            <v>RA2-35V220MCV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318.05700000000002</v>
          </cell>
        </row>
        <row r="758">
          <cell r="A758" t="str">
            <v>RA2-35V220MCV-S1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332.55700000000002</v>
          </cell>
        </row>
        <row r="759">
          <cell r="A759" t="str">
            <v>RA2-35V220MCV-T2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330.35199999999998</v>
          </cell>
        </row>
        <row r="760">
          <cell r="A760" t="str">
            <v>RA2-35V220MCVG-T58</v>
          </cell>
          <cell r="B760" t="str">
            <v>5x11</v>
          </cell>
          <cell r="C760" t="str">
            <v>CA</v>
          </cell>
          <cell r="D760" t="str">
            <v>CB</v>
          </cell>
          <cell r="E760">
            <v>330.35199999999998</v>
          </cell>
        </row>
        <row r="761">
          <cell r="A761" t="str">
            <v>RA2-35V221M-T2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1129.645</v>
          </cell>
        </row>
        <row r="762">
          <cell r="A762" t="str">
            <v>RA2-35V221MC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1107.4829999999999</v>
          </cell>
        </row>
        <row r="763">
          <cell r="A763" t="str">
            <v>RA2-35V221MC-S1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1165.5319999999999</v>
          </cell>
        </row>
        <row r="764">
          <cell r="A764" t="str">
            <v>RA2-35V221MC-T2</v>
          </cell>
          <cell r="B764" t="str">
            <v>10x12.5</v>
          </cell>
          <cell r="C764" t="str">
            <v>FA</v>
          </cell>
          <cell r="D764" t="str">
            <v>CB</v>
          </cell>
          <cell r="E764">
            <v>1129.645</v>
          </cell>
        </row>
        <row r="765">
          <cell r="A765" t="str">
            <v>RA2-35V222M</v>
          </cell>
          <cell r="B765" t="str">
            <v>12.5x40</v>
          </cell>
          <cell r="C765" t="str">
            <v>GF</v>
          </cell>
          <cell r="D765" t="str">
            <v>CB</v>
          </cell>
          <cell r="E765">
            <v>7421.1729999999998</v>
          </cell>
        </row>
        <row r="766">
          <cell r="A766" t="str">
            <v>RA2-35V222MC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6825.3890000000001</v>
          </cell>
        </row>
        <row r="767">
          <cell r="A767" t="str">
            <v>RA2-35V222MC-F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6913.7110000000002</v>
          </cell>
        </row>
        <row r="768">
          <cell r="A768" t="str">
            <v>RA2-35V222MC-S1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6913.7110000000002</v>
          </cell>
        </row>
        <row r="769">
          <cell r="A769" t="str">
            <v>RA2-35V222MJ7P-S1</v>
          </cell>
          <cell r="B769" t="str">
            <v>16x31.5</v>
          </cell>
          <cell r="C769" t="str">
            <v>HC</v>
          </cell>
          <cell r="D769" t="str">
            <v>CB</v>
          </cell>
          <cell r="E769">
            <v>6913.7110000000002</v>
          </cell>
        </row>
        <row r="770">
          <cell r="A770" t="str">
            <v>RA2-35V272MC-S1</v>
          </cell>
          <cell r="B770" t="str">
            <v>16x35.5</v>
          </cell>
          <cell r="C770" t="str">
            <v>HD</v>
          </cell>
          <cell r="D770" t="str">
            <v>CB</v>
          </cell>
          <cell r="E770">
            <v>9124.482</v>
          </cell>
        </row>
        <row r="771">
          <cell r="A771" t="str">
            <v>RA2-35V272MJ7P2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6825.3890000000001</v>
          </cell>
        </row>
        <row r="772">
          <cell r="A772" t="str">
            <v>RA2-35V272MJ7P2-S1</v>
          </cell>
          <cell r="B772" t="str">
            <v>16x31.5</v>
          </cell>
          <cell r="C772" t="str">
            <v>HC</v>
          </cell>
          <cell r="D772" t="str">
            <v>CB</v>
          </cell>
          <cell r="E772">
            <v>6913.7110000000002</v>
          </cell>
        </row>
        <row r="773">
          <cell r="A773" t="str">
            <v>RA2-35V330MCV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318.05700000000002</v>
          </cell>
        </row>
        <row r="774">
          <cell r="A774" t="str">
            <v>RA2-35V330MCV-T2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330.35199999999998</v>
          </cell>
        </row>
        <row r="775">
          <cell r="A775" t="str">
            <v>RA2-35V330MCVG-T58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330.35199999999998</v>
          </cell>
        </row>
        <row r="776">
          <cell r="A776" t="str">
            <v>RA2-35V330MECVG-T58</v>
          </cell>
          <cell r="B776" t="str">
            <v>5x11</v>
          </cell>
          <cell r="C776" t="str">
            <v>CA</v>
          </cell>
          <cell r="D776" t="str">
            <v>CB</v>
          </cell>
          <cell r="E776">
            <v>330.35199999999998</v>
          </cell>
        </row>
        <row r="777">
          <cell r="A777" t="str">
            <v>RA2-35V331MC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1394.3520000000001</v>
          </cell>
        </row>
        <row r="778">
          <cell r="A778" t="str">
            <v>RA2-35V331MC-S1</v>
          </cell>
          <cell r="B778" t="str">
            <v>10x16</v>
          </cell>
          <cell r="C778" t="str">
            <v>FC</v>
          </cell>
          <cell r="D778" t="str">
            <v>CB</v>
          </cell>
          <cell r="E778">
            <v>1453.4590000000001</v>
          </cell>
        </row>
        <row r="779">
          <cell r="A779" t="str">
            <v>RA2-35V332M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9577.0480000000007</v>
          </cell>
        </row>
        <row r="780">
          <cell r="A780" t="str">
            <v>RA2-35V332MC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9577.0480000000007</v>
          </cell>
        </row>
        <row r="781">
          <cell r="A781" t="str">
            <v>RA2-35V332MC-S1</v>
          </cell>
          <cell r="B781" t="str">
            <v>18x35.5</v>
          </cell>
          <cell r="C781" t="str">
            <v>ID</v>
          </cell>
          <cell r="D781" t="str">
            <v>CB</v>
          </cell>
          <cell r="E781">
            <v>9645.2739999999994</v>
          </cell>
        </row>
        <row r="782">
          <cell r="A782" t="str">
            <v>RA2-35V332MJ8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9018.2890000000007</v>
          </cell>
        </row>
        <row r="783">
          <cell r="A783" t="str">
            <v>RA2-35V332MJ8-G1</v>
          </cell>
          <cell r="B783" t="str">
            <v>16x35.5</v>
          </cell>
          <cell r="C783" t="str">
            <v>HD</v>
          </cell>
          <cell r="D783" t="str">
            <v>CB</v>
          </cell>
          <cell r="E783">
            <v>9124.482</v>
          </cell>
        </row>
        <row r="784">
          <cell r="A784" t="str">
            <v>RA2-35V332MK7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10672.981</v>
          </cell>
        </row>
        <row r="785">
          <cell r="A785" t="str">
            <v>RA2-35V332MK7-S1</v>
          </cell>
          <cell r="B785" t="str">
            <v>18x31.5</v>
          </cell>
          <cell r="C785" t="str">
            <v>IC</v>
          </cell>
          <cell r="D785" t="str">
            <v>CB</v>
          </cell>
          <cell r="E785">
            <v>10738.486000000001</v>
          </cell>
        </row>
        <row r="786">
          <cell r="A786" t="str">
            <v>RA2-35V332MK8P1-S1</v>
          </cell>
          <cell r="B786" t="str">
            <v>18x35.5</v>
          </cell>
          <cell r="C786" t="str">
            <v>ID</v>
          </cell>
          <cell r="D786" t="str">
            <v>CB</v>
          </cell>
          <cell r="E786">
            <v>9645.2739999999994</v>
          </cell>
        </row>
        <row r="787">
          <cell r="A787" t="str">
            <v>RA2-35V470MC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622.69399999999996</v>
          </cell>
        </row>
        <row r="788">
          <cell r="A788" t="str">
            <v>RA2-35V470MC-T2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635.24599999999998</v>
          </cell>
        </row>
        <row r="789">
          <cell r="A789" t="str">
            <v>RA2-35V470MCGZ-T58</v>
          </cell>
          <cell r="B789" t="str">
            <v>6.3x11</v>
          </cell>
          <cell r="C789" t="str">
            <v>DA</v>
          </cell>
          <cell r="D789" t="str">
            <v>CB</v>
          </cell>
          <cell r="E789">
            <v>635.24599999999998</v>
          </cell>
        </row>
        <row r="790">
          <cell r="A790" t="str">
            <v>RA2-35V471MC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1772.155</v>
          </cell>
        </row>
        <row r="791">
          <cell r="A791" t="str">
            <v>RA2-35V471MC-S1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1836.376</v>
          </cell>
        </row>
        <row r="792">
          <cell r="A792" t="str">
            <v>RA2-35V471MC-T2</v>
          </cell>
          <cell r="B792" t="str">
            <v>10x20</v>
          </cell>
          <cell r="C792" t="str">
            <v>FD</v>
          </cell>
          <cell r="D792" t="str">
            <v>CB</v>
          </cell>
          <cell r="E792">
            <v>1788.46</v>
          </cell>
        </row>
        <row r="793">
          <cell r="A793" t="str">
            <v>RA2-35V472M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9577.0480000000007</v>
          </cell>
        </row>
        <row r="794">
          <cell r="A794" t="str">
            <v>RA2-35V472M-S1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9645.2739999999994</v>
          </cell>
        </row>
        <row r="795">
          <cell r="A795" t="str">
            <v>RA2-35V472MK9PE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9577.0480000000007</v>
          </cell>
        </row>
        <row r="796">
          <cell r="A796" t="str">
            <v>RA2-35V472MK9PE-S1</v>
          </cell>
          <cell r="B796" t="str">
            <v>18x40</v>
          </cell>
          <cell r="C796" t="str">
            <v>IE</v>
          </cell>
          <cell r="D796" t="str">
            <v>CB</v>
          </cell>
          <cell r="E796">
            <v>9645.2739999999994</v>
          </cell>
        </row>
        <row r="797">
          <cell r="A797" t="str">
            <v>RA2-35V4R7MCV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318.05700000000002</v>
          </cell>
        </row>
        <row r="798">
          <cell r="A798" t="str">
            <v>RA2-35V4R7MCV-T2</v>
          </cell>
          <cell r="B798" t="str">
            <v>5x11</v>
          </cell>
          <cell r="C798" t="str">
            <v>CA</v>
          </cell>
          <cell r="D798" t="str">
            <v>CB</v>
          </cell>
          <cell r="E798">
            <v>330.35199999999998</v>
          </cell>
        </row>
        <row r="799">
          <cell r="A799" t="str">
            <v>RA2-42V222MC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9018.2890000000007</v>
          </cell>
        </row>
        <row r="800">
          <cell r="A800" t="str">
            <v>RA2-42V222MC-S1</v>
          </cell>
          <cell r="B800" t="str">
            <v>16x35.5</v>
          </cell>
          <cell r="C800" t="str">
            <v>HD</v>
          </cell>
          <cell r="D800" t="str">
            <v>CB</v>
          </cell>
          <cell r="E800">
            <v>9124.482</v>
          </cell>
        </row>
        <row r="801">
          <cell r="A801" t="str">
            <v>RA2-42V332MC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9577.0480000000007</v>
          </cell>
        </row>
        <row r="802">
          <cell r="A802" t="str">
            <v>RA2-42V332MC-S1</v>
          </cell>
          <cell r="B802" t="str">
            <v>18x35.5</v>
          </cell>
          <cell r="C802" t="str">
            <v>ID</v>
          </cell>
          <cell r="D802" t="str">
            <v>CB</v>
          </cell>
          <cell r="E802">
            <v>9645.2739999999994</v>
          </cell>
        </row>
        <row r="803">
          <cell r="A803" t="str">
            <v>RA2-45V222MC-S1</v>
          </cell>
          <cell r="B803" t="str">
            <v>16x35.5</v>
          </cell>
          <cell r="C803"/>
          <cell r="D803"/>
          <cell r="E803">
            <v>0</v>
          </cell>
        </row>
        <row r="804">
          <cell r="A804" t="str">
            <v>RA2-45V222MJ8-S1</v>
          </cell>
          <cell r="B804" t="str">
            <v>16x35.5</v>
          </cell>
          <cell r="C804" t="str">
            <v>HD</v>
          </cell>
          <cell r="D804" t="str">
            <v>CB</v>
          </cell>
          <cell r="E804">
            <v>9124.482</v>
          </cell>
        </row>
        <row r="805">
          <cell r="A805" t="str">
            <v>RA2-50V010MEC-T2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330.35199999999998</v>
          </cell>
        </row>
        <row r="806">
          <cell r="A806" t="str">
            <v>RA2-50V010MECGZ-T58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330.35199999999998</v>
          </cell>
        </row>
        <row r="807">
          <cell r="A807" t="str">
            <v>RA2-50V010MECV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318.05700000000002</v>
          </cell>
        </row>
        <row r="808">
          <cell r="A808" t="str">
            <v>RA2-50V010MECV-S1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332.55700000000002</v>
          </cell>
        </row>
        <row r="809">
          <cell r="A809" t="str">
            <v>RA2-50V010MECV-T2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330.35199999999998</v>
          </cell>
        </row>
        <row r="810">
          <cell r="A810" t="str">
            <v>RA2-50V010MECVG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318.05700000000002</v>
          </cell>
        </row>
        <row r="811">
          <cell r="A811" t="str">
            <v>RA2-50V010MECVG-T2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330.35199999999998</v>
          </cell>
        </row>
        <row r="812">
          <cell r="A812" t="str">
            <v>RA2-50V010MECVG-T58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330.35199999999998</v>
          </cell>
        </row>
        <row r="813">
          <cell r="A813" t="str">
            <v>RA2-50V100MEC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318.05700000000002</v>
          </cell>
        </row>
        <row r="814">
          <cell r="A814" t="str">
            <v>RA2-50V100MEC-T2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330.35199999999998</v>
          </cell>
        </row>
        <row r="815">
          <cell r="A815" t="str">
            <v>RA2-50V100MECGZ-T58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330.35199999999998</v>
          </cell>
        </row>
        <row r="816">
          <cell r="A816" t="str">
            <v>RA2-50V100MECV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318.05700000000002</v>
          </cell>
        </row>
        <row r="817">
          <cell r="A817" t="str">
            <v>RA2-50V100MECV-S1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332.55700000000002</v>
          </cell>
        </row>
        <row r="818">
          <cell r="A818" t="str">
            <v>RA2-50V100MECV-T2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330.35199999999998</v>
          </cell>
        </row>
        <row r="819">
          <cell r="A819" t="str">
            <v>RA2-50V100MECVG-T58</v>
          </cell>
          <cell r="B819" t="str">
            <v>5x11</v>
          </cell>
          <cell r="C819" t="str">
            <v>CA</v>
          </cell>
          <cell r="D819" t="str">
            <v>CB</v>
          </cell>
          <cell r="E819">
            <v>330.35199999999998</v>
          </cell>
        </row>
        <row r="820">
          <cell r="A820" t="str">
            <v>RA2-50V101MC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716.04399999999998</v>
          </cell>
        </row>
        <row r="821">
          <cell r="A821" t="str">
            <v>RA2-50V101MC-T2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733.65</v>
          </cell>
        </row>
        <row r="822">
          <cell r="A822" t="str">
            <v>RA2-50V101MC-T44</v>
          </cell>
          <cell r="B822" t="str">
            <v>8x11.5</v>
          </cell>
          <cell r="C822" t="str">
            <v>EA</v>
          </cell>
          <cell r="D822" t="str">
            <v>CB</v>
          </cell>
          <cell r="E822">
            <v>733.65</v>
          </cell>
        </row>
        <row r="823">
          <cell r="A823" t="str">
            <v>RA2-50V102MC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6082.4080000000004</v>
          </cell>
        </row>
        <row r="824">
          <cell r="A824" t="str">
            <v>RA2-50V102MC-S1</v>
          </cell>
          <cell r="B824" t="str">
            <v>16x25</v>
          </cell>
          <cell r="C824" t="str">
            <v>HB</v>
          </cell>
          <cell r="D824" t="str">
            <v>CB</v>
          </cell>
          <cell r="E824">
            <v>6165.8440000000001</v>
          </cell>
        </row>
        <row r="825">
          <cell r="A825" t="str">
            <v>RA2-50V220MC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318.05700000000002</v>
          </cell>
        </row>
        <row r="826">
          <cell r="A826" t="str">
            <v>RA2-50V220MC-T2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330.35199999999998</v>
          </cell>
        </row>
        <row r="827">
          <cell r="A827" t="str">
            <v>RA2-50V220MCV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318.05700000000002</v>
          </cell>
        </row>
        <row r="828">
          <cell r="A828" t="str">
            <v>RA2-50V220MCV-G9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332.55700000000002</v>
          </cell>
        </row>
        <row r="829">
          <cell r="A829" t="str">
            <v>RA2-50V220MCV-S1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332.55700000000002</v>
          </cell>
        </row>
        <row r="830">
          <cell r="A830" t="str">
            <v>RA2-50V220MCV-T2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330.35199999999998</v>
          </cell>
        </row>
        <row r="831">
          <cell r="A831" t="str">
            <v>RA2-50V220MCVG-T58</v>
          </cell>
          <cell r="B831" t="str">
            <v>5x11</v>
          </cell>
          <cell r="C831" t="str">
            <v>CA</v>
          </cell>
          <cell r="D831" t="str">
            <v>CB</v>
          </cell>
          <cell r="E831">
            <v>330.35199999999998</v>
          </cell>
        </row>
        <row r="832">
          <cell r="A832" t="str">
            <v>RA2-50V221MC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1394.3520000000001</v>
          </cell>
        </row>
        <row r="833">
          <cell r="A833" t="str">
            <v>RA2-50V221MC-S1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1453.4590000000001</v>
          </cell>
        </row>
        <row r="834">
          <cell r="A834" t="str">
            <v>RA2-50V221MC-T18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1406.7239999999999</v>
          </cell>
        </row>
        <row r="835">
          <cell r="A835" t="str">
            <v>RA2-50V221MC-T2</v>
          </cell>
          <cell r="B835" t="str">
            <v>10x16</v>
          </cell>
          <cell r="C835" t="str">
            <v>FC</v>
          </cell>
          <cell r="D835" t="str">
            <v>CB</v>
          </cell>
          <cell r="E835">
            <v>1406.7239999999999</v>
          </cell>
        </row>
        <row r="836">
          <cell r="A836" t="str">
            <v>RA2-50V222MC-S1</v>
          </cell>
          <cell r="B836" t="str">
            <v>18x35.5</v>
          </cell>
          <cell r="C836" t="str">
            <v>ID</v>
          </cell>
          <cell r="D836" t="str">
            <v>CB</v>
          </cell>
          <cell r="E836">
            <v>9645.2739999999994</v>
          </cell>
        </row>
        <row r="837">
          <cell r="A837" t="str">
            <v>RA2-50V2R2MEC</v>
          </cell>
          <cell r="B837" t="str">
            <v>5x11</v>
          </cell>
          <cell r="C837" t="str">
            <v>CA</v>
          </cell>
          <cell r="D837" t="str">
            <v>CB</v>
          </cell>
          <cell r="E837">
            <v>318.05700000000002</v>
          </cell>
        </row>
        <row r="838">
          <cell r="A838" t="str">
            <v>RA2-50V2R2MEC-T1</v>
          </cell>
          <cell r="B838" t="str">
            <v>5x11</v>
          </cell>
          <cell r="C838"/>
          <cell r="D838"/>
          <cell r="E838">
            <v>0</v>
          </cell>
        </row>
        <row r="839">
          <cell r="A839" t="str">
            <v>RA2-50V2R2MEC-T2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330.35199999999998</v>
          </cell>
        </row>
        <row r="840">
          <cell r="A840" t="str">
            <v>RA2-50V2R2MECGZ-T2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330.35199999999998</v>
          </cell>
        </row>
        <row r="841">
          <cell r="A841" t="str">
            <v>RA2-50V2R2MECGZ-T58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330.35199999999998</v>
          </cell>
        </row>
        <row r="842">
          <cell r="A842" t="str">
            <v>RA2-50V2R2MECV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318.05700000000002</v>
          </cell>
        </row>
        <row r="843">
          <cell r="A843" t="str">
            <v>RA2-50V2R2MECV-T2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330.35199999999998</v>
          </cell>
        </row>
        <row r="844">
          <cell r="A844" t="str">
            <v>RA2-50V2R2MECVG-T58</v>
          </cell>
          <cell r="B844" t="str">
            <v>5x11</v>
          </cell>
          <cell r="C844" t="str">
            <v>CA</v>
          </cell>
          <cell r="D844" t="str">
            <v>CB</v>
          </cell>
          <cell r="E844">
            <v>330.35199999999998</v>
          </cell>
        </row>
        <row r="845">
          <cell r="A845" t="str">
            <v>RA2-50V330MC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622.69399999999996</v>
          </cell>
        </row>
        <row r="846">
          <cell r="A846" t="str">
            <v>RA2-50V330MC-S1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637.851</v>
          </cell>
        </row>
        <row r="847">
          <cell r="A847" t="str">
            <v>RA2-50V330MC-T2</v>
          </cell>
          <cell r="B847" t="str">
            <v>6.3x11</v>
          </cell>
          <cell r="C847" t="str">
            <v>DA</v>
          </cell>
          <cell r="D847" t="str">
            <v>CB</v>
          </cell>
          <cell r="E847">
            <v>635.24599999999998</v>
          </cell>
        </row>
        <row r="848">
          <cell r="A848" t="str">
            <v>RA2-50V331MC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1772.155</v>
          </cell>
        </row>
        <row r="849">
          <cell r="A849" t="str">
            <v>RA2-50V331MC-S1</v>
          </cell>
          <cell r="B849" t="str">
            <v>10x20</v>
          </cell>
          <cell r="C849" t="str">
            <v>FD</v>
          </cell>
          <cell r="D849" t="str">
            <v>CB</v>
          </cell>
          <cell r="E849">
            <v>1836.376</v>
          </cell>
        </row>
        <row r="850">
          <cell r="A850" t="str">
            <v>RA2-50V3R3MEC-T2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330.35199999999998</v>
          </cell>
        </row>
        <row r="851">
          <cell r="A851" t="str">
            <v>RA2-50V3R3MECGZ-T58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330.35199999999998</v>
          </cell>
        </row>
        <row r="852">
          <cell r="A852" t="str">
            <v>RA2-50V3R3MECV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318.05700000000002</v>
          </cell>
        </row>
        <row r="853">
          <cell r="A853" t="str">
            <v>RA2-50V3R3MECV-T2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330.35199999999998</v>
          </cell>
        </row>
        <row r="854">
          <cell r="A854" t="str">
            <v>RA2-50V3R3MECVG-T58</v>
          </cell>
          <cell r="B854" t="str">
            <v>5x11</v>
          </cell>
          <cell r="C854" t="str">
            <v>CA</v>
          </cell>
          <cell r="D854" t="str">
            <v>CB</v>
          </cell>
          <cell r="E854">
            <v>330.35199999999998</v>
          </cell>
        </row>
        <row r="855">
          <cell r="A855" t="str">
            <v>RA2-50V470MC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622.69399999999996</v>
          </cell>
        </row>
        <row r="856">
          <cell r="A856" t="str">
            <v>RA2-50V470MC-S1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637.851</v>
          </cell>
        </row>
        <row r="857">
          <cell r="A857" t="str">
            <v>RA2-50V470MC-T2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635.24599999999998</v>
          </cell>
        </row>
        <row r="858">
          <cell r="A858" t="str">
            <v>RA2-50V470MCGZ-T58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635.24599999999998</v>
          </cell>
        </row>
        <row r="859">
          <cell r="A859" t="str">
            <v>RA2-50V470MCVG-T58</v>
          </cell>
          <cell r="B859" t="str">
            <v>6.3x11</v>
          </cell>
          <cell r="C859" t="str">
            <v>DA</v>
          </cell>
          <cell r="D859" t="str">
            <v>CB</v>
          </cell>
          <cell r="E859">
            <v>635.24599999999998</v>
          </cell>
        </row>
        <row r="860">
          <cell r="A860" t="str">
            <v>RA2-50V471MC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2659.623</v>
          </cell>
        </row>
        <row r="861">
          <cell r="A861" t="str">
            <v>RA2-50V471MC-S1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2733.9009999999998</v>
          </cell>
        </row>
        <row r="862">
          <cell r="A862" t="str">
            <v>RA2-50V471MC-T4</v>
          </cell>
          <cell r="B862" t="str">
            <v>12.5x20</v>
          </cell>
          <cell r="C862" t="str">
            <v>GB</v>
          </cell>
          <cell r="D862" t="str">
            <v>CB</v>
          </cell>
          <cell r="E862">
            <v>2684.5859999999998</v>
          </cell>
        </row>
        <row r="863">
          <cell r="A863" t="str">
            <v>RA2-50V4R7MEC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318.05700000000002</v>
          </cell>
        </row>
        <row r="864">
          <cell r="A864" t="str">
            <v>RA2-50V4R7MEC-T2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330.35199999999998</v>
          </cell>
        </row>
        <row r="865">
          <cell r="A865" t="str">
            <v>RA2-50V4R7MECGZ-T2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330.35199999999998</v>
          </cell>
        </row>
        <row r="866">
          <cell r="A866" t="str">
            <v>RA2-50V4R7MECGZ-T58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330.35199999999998</v>
          </cell>
        </row>
        <row r="867">
          <cell r="A867" t="str">
            <v>RA2-50V4R7MECV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318.05700000000002</v>
          </cell>
        </row>
        <row r="868">
          <cell r="A868" t="str">
            <v>RA2-50V4R7MECV-T2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330.35199999999998</v>
          </cell>
        </row>
        <row r="869">
          <cell r="A869" t="str">
            <v>RA2-50V4R7MECVG-T58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330.35199999999998</v>
          </cell>
        </row>
        <row r="870">
          <cell r="A870" t="str">
            <v>RA2-50VR10MC-T2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330.35199999999998</v>
          </cell>
        </row>
        <row r="871">
          <cell r="A871" t="str">
            <v>RA2-50VR10MCGZ-T58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330.35199999999998</v>
          </cell>
        </row>
        <row r="872">
          <cell r="A872" t="str">
            <v>RA2-50VR10MCV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318.05700000000002</v>
          </cell>
        </row>
        <row r="873">
          <cell r="A873" t="str">
            <v>RA2-50VR10MCV-T2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330.35199999999998</v>
          </cell>
        </row>
        <row r="874">
          <cell r="A874" t="str">
            <v>RA2-50VR10MCVG-T58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330.35199999999998</v>
          </cell>
        </row>
        <row r="875">
          <cell r="A875" t="str">
            <v>RA2-50VR10MECVG-T58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330.35199999999998</v>
          </cell>
        </row>
        <row r="876">
          <cell r="A876" t="str">
            <v>RA2-50VR22MCV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318.05700000000002</v>
          </cell>
        </row>
        <row r="877">
          <cell r="A877" t="str">
            <v>RA2-50VR22MCV-T2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330.35199999999998</v>
          </cell>
        </row>
        <row r="878">
          <cell r="A878" t="str">
            <v>RA2-50VR22MCVG-T58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330.35199999999998</v>
          </cell>
        </row>
        <row r="879">
          <cell r="A879" t="str">
            <v>RA2-50VR33MC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318.05700000000002</v>
          </cell>
        </row>
        <row r="880">
          <cell r="A880" t="str">
            <v>RA2-50VR33MC-T2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330.35199999999998</v>
          </cell>
        </row>
        <row r="881">
          <cell r="A881" t="str">
            <v>RA2-50VR33MCGZ-T58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330.35199999999998</v>
          </cell>
        </row>
        <row r="882">
          <cell r="A882" t="str">
            <v>RA2-50VR33MCV-T2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330.35199999999998</v>
          </cell>
        </row>
        <row r="883">
          <cell r="A883" t="str">
            <v>RA2-50VR33MCVG-T58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330.35199999999998</v>
          </cell>
        </row>
        <row r="884">
          <cell r="A884" t="str">
            <v>RA2-50VR47MCGZ-T58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330.35199999999998</v>
          </cell>
        </row>
        <row r="885">
          <cell r="A885" t="str">
            <v>RA2-50VR47MCV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318.05700000000002</v>
          </cell>
        </row>
        <row r="886">
          <cell r="A886" t="str">
            <v>RA2-50VR47MCV-T2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330.35199999999998</v>
          </cell>
        </row>
        <row r="887">
          <cell r="A887" t="str">
            <v>RA2-50VR47MCVG-T58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330.35199999999998</v>
          </cell>
        </row>
        <row r="888">
          <cell r="A888" t="str">
            <v>RA2-50VR68MCV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318.05700000000002</v>
          </cell>
        </row>
        <row r="889">
          <cell r="A889" t="str">
            <v>RA2-50VR68MCV-T2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330.35199999999998</v>
          </cell>
        </row>
        <row r="890">
          <cell r="A890" t="str">
            <v>RA2-63V100MEC-T2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330.35199999999998</v>
          </cell>
        </row>
        <row r="891">
          <cell r="A891" t="str">
            <v>RA2-63V100MECV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318.05700000000002</v>
          </cell>
        </row>
        <row r="892">
          <cell r="A892" t="str">
            <v>RA2-63V100MECV-T2</v>
          </cell>
          <cell r="B892" t="str">
            <v>5x11</v>
          </cell>
          <cell r="C892" t="str">
            <v>CA</v>
          </cell>
          <cell r="D892" t="str">
            <v>CB</v>
          </cell>
          <cell r="E892">
            <v>330.35199999999998</v>
          </cell>
        </row>
        <row r="893">
          <cell r="A893" t="str">
            <v>RA2-63V101MC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1107.4829999999999</v>
          </cell>
        </row>
        <row r="894">
          <cell r="A894" t="str">
            <v>RA2-63V101MC-S1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1165.5319999999999</v>
          </cell>
        </row>
        <row r="895">
          <cell r="A895" t="str">
            <v>RA2-63V101MC-T2</v>
          </cell>
          <cell r="B895" t="str">
            <v>10x12.5</v>
          </cell>
          <cell r="C895" t="str">
            <v>FA</v>
          </cell>
          <cell r="D895" t="str">
            <v>CB</v>
          </cell>
          <cell r="E895">
            <v>1129.645</v>
          </cell>
        </row>
        <row r="896">
          <cell r="A896" t="str">
            <v>RA2-63V102MC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6825.3890000000001</v>
          </cell>
        </row>
        <row r="897">
          <cell r="A897" t="str">
            <v>RA2-63V102MC-S1</v>
          </cell>
          <cell r="B897" t="str">
            <v>16x31.5</v>
          </cell>
          <cell r="C897" t="str">
            <v>HC</v>
          </cell>
          <cell r="D897" t="str">
            <v>CB</v>
          </cell>
          <cell r="E897">
            <v>6913.7110000000002</v>
          </cell>
        </row>
        <row r="898">
          <cell r="A898" t="str">
            <v>RA2-63V220MC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622.69399999999996</v>
          </cell>
        </row>
        <row r="899">
          <cell r="A899" t="str">
            <v>RA2-63V220MC-T2</v>
          </cell>
          <cell r="B899" t="str">
            <v>6.3x11</v>
          </cell>
          <cell r="C899" t="str">
            <v>DA</v>
          </cell>
          <cell r="D899" t="str">
            <v>CB</v>
          </cell>
          <cell r="E899">
            <v>635.24599999999998</v>
          </cell>
        </row>
        <row r="900">
          <cell r="A900" t="str">
            <v>RA2-63V221MC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1772.155</v>
          </cell>
        </row>
        <row r="901">
          <cell r="A901" t="str">
            <v>RA2-63V221MC-S1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1836.376</v>
          </cell>
        </row>
        <row r="902">
          <cell r="A902" t="str">
            <v>RA2-63V221MC-T2</v>
          </cell>
          <cell r="B902" t="str">
            <v>10x20</v>
          </cell>
          <cell r="C902" t="str">
            <v>FD</v>
          </cell>
          <cell r="D902" t="str">
            <v>CB</v>
          </cell>
          <cell r="E902">
            <v>1788.46</v>
          </cell>
        </row>
        <row r="903">
          <cell r="A903" t="str">
            <v>RA2-63V330MC-T2</v>
          </cell>
          <cell r="B903" t="str">
            <v>6.3x11</v>
          </cell>
          <cell r="C903" t="str">
            <v>DA</v>
          </cell>
          <cell r="D903" t="str">
            <v>CB</v>
          </cell>
          <cell r="E903">
            <v>635.24599999999998</v>
          </cell>
        </row>
        <row r="904">
          <cell r="A904" t="str">
            <v>RA2-63V331MC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2659.623</v>
          </cell>
        </row>
        <row r="905">
          <cell r="A905" t="str">
            <v>RA2-63V331MC-S1</v>
          </cell>
          <cell r="B905" t="str">
            <v>12.5x20</v>
          </cell>
          <cell r="C905" t="str">
            <v>GB</v>
          </cell>
          <cell r="D905" t="str">
            <v>CB</v>
          </cell>
          <cell r="E905">
            <v>2733.9009999999998</v>
          </cell>
        </row>
        <row r="906">
          <cell r="A906" t="str">
            <v>RA2-63V470MC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716.04399999999998</v>
          </cell>
        </row>
        <row r="907">
          <cell r="A907" t="str">
            <v>RA2-63V470MC-T2</v>
          </cell>
          <cell r="B907" t="str">
            <v>8x11.5</v>
          </cell>
          <cell r="C907" t="str">
            <v>EA</v>
          </cell>
          <cell r="D907" t="str">
            <v>CB</v>
          </cell>
          <cell r="E907">
            <v>733.65</v>
          </cell>
        </row>
        <row r="908">
          <cell r="A908" t="str">
            <v>RA2-63V471MC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3339.7959999999998</v>
          </cell>
        </row>
        <row r="909">
          <cell r="A909" t="str">
            <v>RA2-63V471MC-S1</v>
          </cell>
          <cell r="B909" t="str">
            <v>12.5x25</v>
          </cell>
          <cell r="C909" t="str">
            <v>GC</v>
          </cell>
          <cell r="D909" t="str">
            <v>CB</v>
          </cell>
          <cell r="E909">
            <v>3415.5639999999999</v>
          </cell>
        </row>
        <row r="910">
          <cell r="A910" t="str">
            <v>RA2-63V4R7MECV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318.05700000000002</v>
          </cell>
        </row>
        <row r="911">
          <cell r="A911" t="str">
            <v>RA2-63V4R7MECV-T2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330.35199999999998</v>
          </cell>
        </row>
        <row r="912">
          <cell r="A912" t="str">
            <v>RA2-63VR47MCV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318.05700000000002</v>
          </cell>
        </row>
        <row r="913">
          <cell r="A913" t="str">
            <v>RA2-63VR47MCV-T2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330.35199999999998</v>
          </cell>
        </row>
        <row r="914">
          <cell r="A914" t="str">
            <v>RA2-6V101MC-T2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330.35199999999998</v>
          </cell>
        </row>
        <row r="915">
          <cell r="A915" t="str">
            <v>RA2-6V101MCGZ-T58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330.35199999999998</v>
          </cell>
        </row>
        <row r="916">
          <cell r="A916" t="str">
            <v>RA2-6V101MCV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318.05700000000002</v>
          </cell>
        </row>
        <row r="917">
          <cell r="A917" t="str">
            <v>RA2-6V101MCV-T2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330.35199999999998</v>
          </cell>
        </row>
        <row r="918">
          <cell r="A918" t="str">
            <v>RA2-6V101MCV-T26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330.35199999999998</v>
          </cell>
        </row>
        <row r="919">
          <cell r="A919" t="str">
            <v>RA2-6V101MCVG-T58</v>
          </cell>
          <cell r="B919" t="str">
            <v>5x11</v>
          </cell>
          <cell r="C919" t="str">
            <v>CA</v>
          </cell>
          <cell r="D919" t="str">
            <v>CB</v>
          </cell>
          <cell r="E919">
            <v>330.35199999999998</v>
          </cell>
        </row>
        <row r="920">
          <cell r="A920" t="str">
            <v>RA2-6V102MC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1107.4829999999999</v>
          </cell>
        </row>
        <row r="921">
          <cell r="A921" t="str">
            <v>RA2-6V102MC-S1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1165.5319999999999</v>
          </cell>
        </row>
        <row r="922">
          <cell r="A922" t="str">
            <v>RA2-6V102MC-T2</v>
          </cell>
          <cell r="B922" t="str">
            <v>10x12.5</v>
          </cell>
          <cell r="C922" t="str">
            <v>FA</v>
          </cell>
          <cell r="D922" t="str">
            <v>CB</v>
          </cell>
          <cell r="E922">
            <v>1129.645</v>
          </cell>
        </row>
        <row r="923">
          <cell r="A923" t="str">
            <v>RA2-6V103MC</v>
          </cell>
          <cell r="B923" t="str">
            <v>16x31.5</v>
          </cell>
          <cell r="C923" t="str">
            <v>HC</v>
          </cell>
          <cell r="D923" t="str">
            <v>CB</v>
          </cell>
          <cell r="E923">
            <v>6825.3890000000001</v>
          </cell>
        </row>
        <row r="924">
          <cell r="A924" t="str">
            <v>RA2-6V221MC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622.69399999999996</v>
          </cell>
        </row>
        <row r="925">
          <cell r="A925" t="str">
            <v>RA2-6V221MC-T2</v>
          </cell>
          <cell r="B925" t="str">
            <v>6.3x11</v>
          </cell>
          <cell r="C925" t="str">
            <v>DA</v>
          </cell>
          <cell r="D925" t="str">
            <v>CB</v>
          </cell>
          <cell r="E925">
            <v>635.24599999999998</v>
          </cell>
        </row>
        <row r="926">
          <cell r="A926" t="str">
            <v>RA2-6V222MC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2659.623</v>
          </cell>
        </row>
        <row r="927">
          <cell r="A927" t="str">
            <v>RA2-6V222MC-F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2733.9009999999998</v>
          </cell>
        </row>
        <row r="928">
          <cell r="A928" t="str">
            <v>RA2-6V222MC-S1</v>
          </cell>
          <cell r="B928" t="str">
            <v>12.5x20</v>
          </cell>
          <cell r="C928" t="str">
            <v>GB</v>
          </cell>
          <cell r="D928" t="str">
            <v>CB</v>
          </cell>
          <cell r="E928">
            <v>2733.9009999999998</v>
          </cell>
        </row>
        <row r="929">
          <cell r="A929" t="str">
            <v>RA2-6V331MC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622.69399999999996</v>
          </cell>
        </row>
        <row r="930">
          <cell r="A930" t="str">
            <v>RA2-6V331MC-S1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637.851</v>
          </cell>
        </row>
        <row r="931">
          <cell r="A931" t="str">
            <v>RA2-6V331MC-T2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635.24599999999998</v>
          </cell>
        </row>
        <row r="932">
          <cell r="A932" t="str">
            <v>RA2-6V331MCGZ-T58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635.24599999999998</v>
          </cell>
        </row>
        <row r="933">
          <cell r="A933" t="str">
            <v>RA2-6V331MECVG-T58</v>
          </cell>
          <cell r="B933" t="str">
            <v>6.3x11</v>
          </cell>
          <cell r="C933" t="str">
            <v>DA</v>
          </cell>
          <cell r="D933" t="str">
            <v>CB</v>
          </cell>
          <cell r="E933">
            <v>635.24599999999998</v>
          </cell>
        </row>
        <row r="934">
          <cell r="A934" t="str">
            <v>RA2-6V332MC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2659.623</v>
          </cell>
        </row>
        <row r="935">
          <cell r="A935" t="str">
            <v>RA2-6V332MC-S1</v>
          </cell>
          <cell r="B935" t="str">
            <v>12.5x20</v>
          </cell>
          <cell r="C935" t="str">
            <v>GB</v>
          </cell>
          <cell r="D935" t="str">
            <v>CB</v>
          </cell>
          <cell r="E935">
            <v>2733.9009999999998</v>
          </cell>
        </row>
        <row r="936">
          <cell r="A936" t="str">
            <v>RA2-6V470MCGZ-T58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330.35199999999998</v>
          </cell>
        </row>
        <row r="937">
          <cell r="A937" t="str">
            <v>RA2-6V470MCV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318.05700000000002</v>
          </cell>
        </row>
        <row r="938">
          <cell r="A938" t="str">
            <v>RA2-6V470MCV-T2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330.35199999999998</v>
          </cell>
        </row>
        <row r="939">
          <cell r="A939" t="str">
            <v>RA2-6V470MCVG-T58</v>
          </cell>
          <cell r="B939" t="str">
            <v>5x11</v>
          </cell>
          <cell r="C939" t="str">
            <v>CA</v>
          </cell>
          <cell r="D939" t="str">
            <v>CB</v>
          </cell>
          <cell r="E939">
            <v>330.35199999999998</v>
          </cell>
        </row>
        <row r="940">
          <cell r="A940" t="str">
            <v>RA2-6V471MC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716.04399999999998</v>
          </cell>
        </row>
        <row r="941">
          <cell r="A941" t="str">
            <v>RA2-6V471MC-S1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732.60900000000004</v>
          </cell>
        </row>
        <row r="942">
          <cell r="A942" t="str">
            <v>RA2-6V471MC-T2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733.65</v>
          </cell>
        </row>
        <row r="943">
          <cell r="A943" t="str">
            <v>RA2-6V471MC-T44</v>
          </cell>
          <cell r="B943" t="str">
            <v>8x11.5</v>
          </cell>
          <cell r="C943" t="str">
            <v>EA</v>
          </cell>
          <cell r="D943" t="str">
            <v>CB</v>
          </cell>
          <cell r="E943">
            <v>733.65</v>
          </cell>
        </row>
        <row r="944">
          <cell r="A944" t="str">
            <v>RA3-100V101MH4</v>
          </cell>
          <cell r="B944" t="str">
            <v>10x16</v>
          </cell>
          <cell r="C944" t="str">
            <v>FC</v>
          </cell>
          <cell r="D944" t="str">
            <v>CF</v>
          </cell>
          <cell r="E944">
            <v>1665.914</v>
          </cell>
        </row>
        <row r="945">
          <cell r="A945" t="str">
            <v>RA3-16V221MP1-T32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578.14499999999998</v>
          </cell>
        </row>
        <row r="946">
          <cell r="A946" t="str">
            <v>RA3-16V221MP1-T58</v>
          </cell>
          <cell r="B946" t="str">
            <v>6.3x11</v>
          </cell>
          <cell r="C946" t="str">
            <v>DA</v>
          </cell>
          <cell r="D946" t="str">
            <v>CF</v>
          </cell>
          <cell r="E946">
            <v>578.14499999999998</v>
          </cell>
        </row>
        <row r="947">
          <cell r="A947" t="str">
            <v>RA3-16V222MI5-T4</v>
          </cell>
          <cell r="B947" t="str">
            <v>12.5x20</v>
          </cell>
          <cell r="C947" t="str">
            <v>GB</v>
          </cell>
          <cell r="D947" t="str">
            <v>CF</v>
          </cell>
          <cell r="E947">
            <v>2868.5819999999999</v>
          </cell>
        </row>
        <row r="948">
          <cell r="A948" t="str">
            <v>RA3-16V471MG3-T8</v>
          </cell>
          <cell r="B948" t="str">
            <v>8x11.5</v>
          </cell>
          <cell r="C948" t="str">
            <v>EA</v>
          </cell>
          <cell r="D948" t="str">
            <v>CF</v>
          </cell>
          <cell r="E948">
            <v>756.65899999999999</v>
          </cell>
        </row>
        <row r="949">
          <cell r="A949" t="str">
            <v>RA3-25V101MF3</v>
          </cell>
          <cell r="B949" t="str">
            <v>6.3x11</v>
          </cell>
          <cell r="C949" t="str">
            <v>DA</v>
          </cell>
          <cell r="D949" t="str">
            <v>CF</v>
          </cell>
          <cell r="E949">
            <v>561.93600000000004</v>
          </cell>
        </row>
        <row r="950">
          <cell r="A950" t="str">
            <v>RA3-25V222MI6</v>
          </cell>
          <cell r="B950" t="str">
            <v>12.5x25</v>
          </cell>
          <cell r="C950" t="str">
            <v>GC</v>
          </cell>
          <cell r="D950" t="str">
            <v>CF</v>
          </cell>
          <cell r="E950">
            <v>3712.8710000000001</v>
          </cell>
        </row>
        <row r="951">
          <cell r="A951" t="str">
            <v>RA3-25V682MK8-S1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11296.157999999999</v>
          </cell>
        </row>
        <row r="952">
          <cell r="A952" t="str">
            <v>RA3-25V822MK8P1-S1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11296.157999999999</v>
          </cell>
        </row>
        <row r="953">
          <cell r="A953" t="str">
            <v>RA3-35V472MK8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11201.498</v>
          </cell>
        </row>
        <row r="954">
          <cell r="A954" t="str">
            <v>RA3-35V472MK8-S1</v>
          </cell>
          <cell r="B954" t="str">
            <v>18x35.5</v>
          </cell>
          <cell r="C954" t="str">
            <v>ID</v>
          </cell>
          <cell r="D954" t="str">
            <v>CF</v>
          </cell>
          <cell r="E954">
            <v>11296.157999999999</v>
          </cell>
        </row>
        <row r="955">
          <cell r="A955" t="str">
            <v>RA3-45V222M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7791.1409999999996</v>
          </cell>
        </row>
        <row r="956">
          <cell r="A956" t="str">
            <v>RA3-45V222MJ7-S1</v>
          </cell>
          <cell r="B956" t="str">
            <v>16x31.5</v>
          </cell>
          <cell r="C956" t="str">
            <v>HC</v>
          </cell>
          <cell r="D956" t="str">
            <v>CF</v>
          </cell>
          <cell r="E956">
            <v>7848.6639999999998</v>
          </cell>
        </row>
        <row r="957">
          <cell r="A957" t="str">
            <v>RA3-50V100ME3-T2</v>
          </cell>
          <cell r="B957" t="str">
            <v>5x11</v>
          </cell>
          <cell r="C957" t="str">
            <v>CA</v>
          </cell>
          <cell r="D957" t="str">
            <v>CF</v>
          </cell>
          <cell r="E957">
            <v>345.036</v>
          </cell>
        </row>
        <row r="958">
          <cell r="A958" t="str">
            <v>RA3-50V102MI6</v>
          </cell>
          <cell r="B958" t="str">
            <v>12.5x25</v>
          </cell>
          <cell r="C958" t="str">
            <v>GC</v>
          </cell>
          <cell r="D958" t="str">
            <v>CF</v>
          </cell>
          <cell r="E958">
            <v>3712.8710000000001</v>
          </cell>
        </row>
        <row r="959">
          <cell r="A959" t="str">
            <v>RA3-50V470M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561.93600000000004</v>
          </cell>
        </row>
        <row r="960">
          <cell r="A960" t="str">
            <v>RA3-50V470MF3-T2</v>
          </cell>
          <cell r="B960" t="str">
            <v>6.3x11</v>
          </cell>
          <cell r="C960" t="str">
            <v>DA</v>
          </cell>
          <cell r="D960" t="str">
            <v>CF</v>
          </cell>
          <cell r="E960">
            <v>578.14499999999998</v>
          </cell>
        </row>
        <row r="961">
          <cell r="A961" t="str">
            <v>RA3-50V4R7ME3-T2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345.036</v>
          </cell>
        </row>
        <row r="962">
          <cell r="A962" t="str">
            <v>RA3-50VR10ME3-T2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345.036</v>
          </cell>
        </row>
        <row r="963">
          <cell r="A963" t="str">
            <v>RA3-50VR22ME3-T2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345.036</v>
          </cell>
        </row>
        <row r="964">
          <cell r="A964" t="str">
            <v>RA3-50VR33ME3-T2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345.036</v>
          </cell>
        </row>
        <row r="965">
          <cell r="A965" t="str">
            <v>RA3-50VR47ME3-T2</v>
          </cell>
          <cell r="B965" t="str">
            <v>5x11</v>
          </cell>
          <cell r="C965" t="str">
            <v>CA</v>
          </cell>
          <cell r="D965" t="str">
            <v>CF</v>
          </cell>
          <cell r="E965">
            <v>345.036</v>
          </cell>
        </row>
        <row r="966">
          <cell r="A966" t="str">
            <v>RA3-63V222MK8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11201.498</v>
          </cell>
        </row>
        <row r="967">
          <cell r="A967" t="str">
            <v>RA3-63V222MK8-S1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11296.157999999999</v>
          </cell>
        </row>
        <row r="968">
          <cell r="A968" t="str">
            <v>RA3-6V223MK8</v>
          </cell>
          <cell r="B968" t="str">
            <v>18x35.5</v>
          </cell>
          <cell r="C968" t="str">
            <v>ID</v>
          </cell>
          <cell r="D968" t="str">
            <v>CF</v>
          </cell>
          <cell r="E968">
            <v>11201.498</v>
          </cell>
        </row>
        <row r="969">
          <cell r="A969" t="str">
            <v>RA3-6V332MH5-T2</v>
          </cell>
          <cell r="B969" t="str">
            <v>10x20</v>
          </cell>
          <cell r="C969" t="str">
            <v>FD</v>
          </cell>
          <cell r="D969" t="str">
            <v>CF</v>
          </cell>
          <cell r="E969">
            <v>1914.078</v>
          </cell>
        </row>
        <row r="970">
          <cell r="A970" t="str">
            <v>RB2-10V100M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272.61799999999999</v>
          </cell>
        </row>
        <row r="971">
          <cell r="A971" t="str">
            <v>RB2-10V100M-T2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287.24200000000002</v>
          </cell>
        </row>
        <row r="972">
          <cell r="A972" t="str">
            <v>RB2-10V100M-T72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287.24200000000002</v>
          </cell>
        </row>
        <row r="973">
          <cell r="A973" t="str">
            <v>RB2-10V100MD1#-T72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287.24200000000002</v>
          </cell>
        </row>
        <row r="974">
          <cell r="A974" t="str">
            <v>RB2-10V100MD1#-T80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287.24200000000002</v>
          </cell>
        </row>
        <row r="975">
          <cell r="A975" t="str">
            <v>RB2-10V100MGZ-T32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287.24200000000002</v>
          </cell>
        </row>
        <row r="976">
          <cell r="A976" t="str">
            <v>RB2-10V100MGZ-T58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287.24200000000002</v>
          </cell>
        </row>
        <row r="977">
          <cell r="A977" t="str">
            <v>RB2-10V100MGZ-T72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287.24200000000002</v>
          </cell>
        </row>
        <row r="978">
          <cell r="A978" t="str">
            <v>RB2-10V100MT-T72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287.24200000000002</v>
          </cell>
        </row>
        <row r="979">
          <cell r="A979" t="str">
            <v>RB2-10V100MT-T80</v>
          </cell>
          <cell r="B979" t="str">
            <v>4x7</v>
          </cell>
          <cell r="C979" t="str">
            <v>BA</v>
          </cell>
          <cell r="D979" t="str">
            <v>BD</v>
          </cell>
          <cell r="E979">
            <v>287.24200000000002</v>
          </cell>
        </row>
        <row r="980">
          <cell r="A980" t="str">
            <v>RB2-10V220M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313.82100000000003</v>
          </cell>
        </row>
        <row r="981">
          <cell r="A981" t="str">
            <v>RB2-10V220M-T2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319.298</v>
          </cell>
        </row>
        <row r="982">
          <cell r="A982" t="str">
            <v>RB2-10V220ME1#-T2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319.298</v>
          </cell>
        </row>
        <row r="983">
          <cell r="A983" t="str">
            <v>RB2-10V220ME1#-T72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319.298</v>
          </cell>
        </row>
        <row r="984">
          <cell r="A984" t="str">
            <v>RB2-10V220MGZ-T32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319.298</v>
          </cell>
        </row>
        <row r="985">
          <cell r="A985" t="str">
            <v>RB2-10V220MGZ-T72</v>
          </cell>
          <cell r="B985" t="str">
            <v>5x7</v>
          </cell>
          <cell r="C985" t="str">
            <v>BB</v>
          </cell>
          <cell r="D985" t="str">
            <v>BD</v>
          </cell>
          <cell r="E985">
            <v>319.298</v>
          </cell>
        </row>
        <row r="986">
          <cell r="A986" t="str">
            <v>RB2-10V470M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406.822</v>
          </cell>
        </row>
        <row r="987">
          <cell r="A987" t="str">
            <v>RB2-10V470M-T2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421.661</v>
          </cell>
        </row>
        <row r="988">
          <cell r="A988" t="str">
            <v>RB2-10V470MF1#-T2</v>
          </cell>
          <cell r="B988" t="str">
            <v>6.3x7</v>
          </cell>
          <cell r="C988" t="str">
            <v>BC</v>
          </cell>
          <cell r="D988" t="str">
            <v>BD</v>
          </cell>
          <cell r="E988">
            <v>421.661</v>
          </cell>
        </row>
        <row r="989">
          <cell r="A989" t="str">
            <v>RB2-16V100M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313.82100000000003</v>
          </cell>
        </row>
        <row r="990">
          <cell r="A990" t="str">
            <v>RB2-16V100M-T2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319.298</v>
          </cell>
        </row>
        <row r="991">
          <cell r="A991" t="str">
            <v>RB2-16V100M-T30</v>
          </cell>
          <cell r="B991" t="str">
            <v>5x7</v>
          </cell>
          <cell r="C991" t="str">
            <v>BB</v>
          </cell>
          <cell r="D991" t="str">
            <v>BD</v>
          </cell>
          <cell r="E991">
            <v>319.298</v>
          </cell>
        </row>
        <row r="992">
          <cell r="A992" t="str">
            <v>RB2-16V100MD1#-T2</v>
          </cell>
          <cell r="B992" t="str">
            <v>4x7</v>
          </cell>
          <cell r="C992" t="str">
            <v>BA</v>
          </cell>
          <cell r="D992" t="str">
            <v>BD</v>
          </cell>
          <cell r="E992">
            <v>287.24200000000002</v>
          </cell>
        </row>
        <row r="993">
          <cell r="A993" t="str">
            <v>RB2-16V100ME1#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313.82100000000003</v>
          </cell>
        </row>
        <row r="994">
          <cell r="A994" t="str">
            <v>RB2-16V100ME1#-T2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319.298</v>
          </cell>
        </row>
        <row r="995">
          <cell r="A995" t="str">
            <v>RB2-16V100ME1#-T58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319.298</v>
          </cell>
        </row>
        <row r="996">
          <cell r="A996" t="str">
            <v>RB2-16V100MGZ-T32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319.298</v>
          </cell>
        </row>
        <row r="997">
          <cell r="A997" t="str">
            <v>RB2-16V100MGZ-T58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319.298</v>
          </cell>
        </row>
        <row r="998">
          <cell r="A998" t="str">
            <v>RB2-16V100MGZ-T72</v>
          </cell>
          <cell r="B998" t="str">
            <v>5x7</v>
          </cell>
          <cell r="C998" t="str">
            <v>BB</v>
          </cell>
          <cell r="D998" t="str">
            <v>BD</v>
          </cell>
          <cell r="E998">
            <v>319.298</v>
          </cell>
        </row>
        <row r="999">
          <cell r="A999" t="str">
            <v>RB2-16V100MS-T2</v>
          </cell>
          <cell r="B999" t="str">
            <v>4x7</v>
          </cell>
          <cell r="C999" t="str">
            <v>BA</v>
          </cell>
          <cell r="D999" t="str">
            <v>BD</v>
          </cell>
          <cell r="E999">
            <v>287.24200000000002</v>
          </cell>
        </row>
        <row r="1000">
          <cell r="A1000" t="str">
            <v>RB2-16V220M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406.822</v>
          </cell>
        </row>
        <row r="1001">
          <cell r="A1001" t="str">
            <v>RB2-16V220M-T2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421.661</v>
          </cell>
        </row>
        <row r="1002">
          <cell r="A1002" t="str">
            <v>RB2-16V220MF1#-T2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421.661</v>
          </cell>
        </row>
        <row r="1003">
          <cell r="A1003" t="str">
            <v>RB2-16V330MF1#-T72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421.661</v>
          </cell>
        </row>
        <row r="1004">
          <cell r="A1004" t="str">
            <v>RB2-16V330MGZ-T72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421.661</v>
          </cell>
        </row>
        <row r="1005">
          <cell r="A1005" t="str">
            <v>RB2-16V470M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406.822</v>
          </cell>
        </row>
        <row r="1006">
          <cell r="A1006" t="str">
            <v>RB2-16V470M-T2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421.661</v>
          </cell>
        </row>
        <row r="1007">
          <cell r="A1007" t="str">
            <v>RB2-16V470M-T30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421.661</v>
          </cell>
        </row>
        <row r="1008">
          <cell r="A1008" t="str">
            <v>RB2-16V470MF1#-T2</v>
          </cell>
          <cell r="B1008" t="str">
            <v>6.3x7</v>
          </cell>
          <cell r="C1008" t="str">
            <v>BC</v>
          </cell>
          <cell r="D1008" t="str">
            <v>BD</v>
          </cell>
          <cell r="E1008">
            <v>421.661</v>
          </cell>
        </row>
        <row r="1009">
          <cell r="A1009" t="str">
            <v>RB2-16V4R7M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272.61799999999999</v>
          </cell>
        </row>
        <row r="1010">
          <cell r="A1010" t="str">
            <v>RB2-16V4R7M-T2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287.24200000000002</v>
          </cell>
        </row>
        <row r="1011">
          <cell r="A1011" t="str">
            <v>RB2-16V4R7M-T30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287.24200000000002</v>
          </cell>
        </row>
        <row r="1012">
          <cell r="A1012" t="str">
            <v>RB2-16V4R7MD1#-T2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287.24200000000002</v>
          </cell>
        </row>
        <row r="1013">
          <cell r="A1013" t="str">
            <v>RB2-16V4R7MD1#-T72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287.24200000000002</v>
          </cell>
        </row>
        <row r="1014">
          <cell r="A1014" t="str">
            <v>RB2-16V4R7MD1#-T80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287.24200000000002</v>
          </cell>
        </row>
        <row r="1015">
          <cell r="A1015" t="str">
            <v>RB2-16V4R7MGZ-T32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287.24200000000002</v>
          </cell>
        </row>
        <row r="1016">
          <cell r="A1016" t="str">
            <v>RB2-16V4R7MGZ-T58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287.24200000000002</v>
          </cell>
        </row>
        <row r="1017">
          <cell r="A1017" t="str">
            <v>RB2-16V4R7MGZ-T72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287.24200000000002</v>
          </cell>
        </row>
        <row r="1018">
          <cell r="A1018" t="str">
            <v>RB2-16V4R7MT-T2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287.24200000000002</v>
          </cell>
        </row>
        <row r="1019">
          <cell r="A1019" t="str">
            <v>RB2-16V4R7MT-T72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287.24200000000002</v>
          </cell>
        </row>
        <row r="1020">
          <cell r="A1020" t="str">
            <v>RB2-16V4R7MT-T80</v>
          </cell>
          <cell r="B1020" t="str">
            <v>4x7</v>
          </cell>
          <cell r="C1020" t="str">
            <v>BA</v>
          </cell>
          <cell r="D1020" t="str">
            <v>BD</v>
          </cell>
          <cell r="E1020">
            <v>287.24200000000002</v>
          </cell>
        </row>
        <row r="1021">
          <cell r="A1021" t="str">
            <v>RB2-25V100M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406.822</v>
          </cell>
        </row>
        <row r="1022">
          <cell r="A1022" t="str">
            <v>RB2-25V150M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406.822</v>
          </cell>
        </row>
        <row r="1023">
          <cell r="A1023" t="str">
            <v>RB2-25V220M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406.822</v>
          </cell>
        </row>
        <row r="1024">
          <cell r="A1024" t="str">
            <v>RB2-25V220MF1#-T2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421.661</v>
          </cell>
        </row>
        <row r="1025">
          <cell r="A1025" t="str">
            <v>RB2-25V220MGZ-T58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421.661</v>
          </cell>
        </row>
        <row r="1026">
          <cell r="A1026" t="str">
            <v>RB2-25V330M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406.822</v>
          </cell>
        </row>
        <row r="1027">
          <cell r="A1027" t="str">
            <v>RB2-25V330M-T2</v>
          </cell>
          <cell r="B1027" t="str">
            <v>6.3x7</v>
          </cell>
          <cell r="C1027" t="str">
            <v>BC</v>
          </cell>
          <cell r="D1027" t="str">
            <v>BD</v>
          </cell>
          <cell r="E1027">
            <v>421.661</v>
          </cell>
        </row>
        <row r="1028">
          <cell r="A1028" t="str">
            <v>RB2-25V3R3MD1#-T58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287.24200000000002</v>
          </cell>
        </row>
        <row r="1029">
          <cell r="A1029" t="str">
            <v>RB2-25V3R3MD1#-T72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287.24200000000002</v>
          </cell>
        </row>
        <row r="1030">
          <cell r="A1030" t="str">
            <v>RB2-25V3R3MD1#-T80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287.24200000000002</v>
          </cell>
        </row>
        <row r="1031">
          <cell r="A1031" t="str">
            <v>RB2-25V3R3MGZ-T58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287.24200000000002</v>
          </cell>
        </row>
        <row r="1032">
          <cell r="A1032" t="str">
            <v>RB2-25V3R3MT-T72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287.24200000000002</v>
          </cell>
        </row>
        <row r="1033">
          <cell r="A1033" t="str">
            <v>RB2-25V3R3MT-T80</v>
          </cell>
          <cell r="B1033" t="str">
            <v>4x7</v>
          </cell>
          <cell r="C1033" t="str">
            <v>BA</v>
          </cell>
          <cell r="D1033" t="str">
            <v>BD</v>
          </cell>
          <cell r="E1033">
            <v>287.24200000000002</v>
          </cell>
        </row>
        <row r="1034">
          <cell r="A1034" t="str">
            <v>RB2-25V4R7M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313.82100000000003</v>
          </cell>
        </row>
        <row r="1035">
          <cell r="A1035" t="str">
            <v>RB2-25V4R7MGZ-T72</v>
          </cell>
          <cell r="B1035" t="str">
            <v>5x7</v>
          </cell>
          <cell r="C1035" t="str">
            <v>BB</v>
          </cell>
          <cell r="D1035" t="str">
            <v>BD</v>
          </cell>
          <cell r="E1035">
            <v>319.298</v>
          </cell>
        </row>
        <row r="1036">
          <cell r="A1036" t="str">
            <v>RB2-35V100M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406.822</v>
          </cell>
        </row>
        <row r="1037">
          <cell r="A1037" t="str">
            <v>RB2-35V100M-T2</v>
          </cell>
          <cell r="B1037" t="str">
            <v>6.3x7</v>
          </cell>
          <cell r="C1037" t="str">
            <v>BC</v>
          </cell>
          <cell r="D1037" t="str">
            <v>BD</v>
          </cell>
          <cell r="E1037">
            <v>421.661</v>
          </cell>
        </row>
        <row r="1038">
          <cell r="A1038" t="str">
            <v>RB2-35V2R2M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272.61799999999999</v>
          </cell>
        </row>
        <row r="1039">
          <cell r="A1039" t="str">
            <v>RB2-35V2R2M-T2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287.24200000000002</v>
          </cell>
        </row>
        <row r="1040">
          <cell r="A1040" t="str">
            <v>RB2-35V2R2MD1#-T2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287.24200000000002</v>
          </cell>
        </row>
        <row r="1041">
          <cell r="A1041" t="str">
            <v>RB2-35V2R2MD1#-T58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287.24200000000002</v>
          </cell>
        </row>
        <row r="1042">
          <cell r="A1042" t="str">
            <v>RB2-35V2R2MGZ-T32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287.24200000000002</v>
          </cell>
        </row>
        <row r="1043">
          <cell r="A1043" t="str">
            <v>RB2-35V2R2MGZ-T58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287.24200000000002</v>
          </cell>
        </row>
        <row r="1044">
          <cell r="A1044" t="str">
            <v>RB2-35V2R2MGZ-T72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287.24200000000002</v>
          </cell>
        </row>
        <row r="1045">
          <cell r="A1045" t="str">
            <v>RB2-35V2R2MT-T2</v>
          </cell>
          <cell r="B1045" t="str">
            <v>4x7</v>
          </cell>
          <cell r="C1045" t="str">
            <v>BA</v>
          </cell>
          <cell r="D1045" t="str">
            <v>BD</v>
          </cell>
          <cell r="E1045">
            <v>287.24200000000002</v>
          </cell>
        </row>
        <row r="1046">
          <cell r="A1046" t="str">
            <v>RB2-35V4R7MGA-T2</v>
          </cell>
          <cell r="B1046" t="str">
            <v>5x7</v>
          </cell>
          <cell r="C1046" t="str">
            <v>BB</v>
          </cell>
          <cell r="D1046" t="str">
            <v>BD</v>
          </cell>
          <cell r="E1046">
            <v>319.298</v>
          </cell>
        </row>
        <row r="1047">
          <cell r="A1047" t="str">
            <v>RB2-50V010M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272.61799999999999</v>
          </cell>
        </row>
        <row r="1048">
          <cell r="A1048" t="str">
            <v>RB2-50V010M-T2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287.24200000000002</v>
          </cell>
        </row>
        <row r="1049">
          <cell r="A1049" t="str">
            <v>RB2-50V010M-T30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287.24200000000002</v>
          </cell>
        </row>
        <row r="1050">
          <cell r="A1050" t="str">
            <v>RB2-50V010MD1#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272.61799999999999</v>
          </cell>
        </row>
        <row r="1051">
          <cell r="A1051" t="str">
            <v>RB2-50V010MD1#-T2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287.24200000000002</v>
          </cell>
        </row>
        <row r="1052">
          <cell r="A1052" t="str">
            <v>RB2-50V010MD1#-T72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287.24200000000002</v>
          </cell>
        </row>
        <row r="1053">
          <cell r="A1053" t="str">
            <v>RB2-50V010MD1#-T80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287.24200000000002</v>
          </cell>
        </row>
        <row r="1054">
          <cell r="A1054" t="str">
            <v>RB2-50V010MGZ-T32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287.24200000000002</v>
          </cell>
        </row>
        <row r="1055">
          <cell r="A1055" t="str">
            <v>RB2-50V010MGZ-T58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287.24200000000002</v>
          </cell>
        </row>
        <row r="1056">
          <cell r="A1056" t="str">
            <v>RB2-50V010MGZ-T72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287.24200000000002</v>
          </cell>
        </row>
        <row r="1057">
          <cell r="A1057" t="str">
            <v>RB2-50V010MT-T2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287.24200000000002</v>
          </cell>
        </row>
        <row r="1058">
          <cell r="A1058" t="str">
            <v>RB2-50V010MT-T72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287.24200000000002</v>
          </cell>
        </row>
        <row r="1059">
          <cell r="A1059" t="str">
            <v>RB2-50V010MT-T80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287.24200000000002</v>
          </cell>
        </row>
        <row r="1060">
          <cell r="A1060" t="str">
            <v>RB2-50V010MZ2-F35</v>
          </cell>
          <cell r="B1060" t="str">
            <v>4x7</v>
          </cell>
          <cell r="C1060" t="str">
            <v>BA</v>
          </cell>
          <cell r="D1060" t="str">
            <v>BD</v>
          </cell>
          <cell r="E1060">
            <v>287.78500000000003</v>
          </cell>
        </row>
        <row r="1061">
          <cell r="A1061" t="str">
            <v>RB2-50V100M-T2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421.661</v>
          </cell>
        </row>
        <row r="1062">
          <cell r="A1062" t="str">
            <v>RB2-50V100MZ2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406.822</v>
          </cell>
        </row>
        <row r="1063">
          <cell r="A1063" t="str">
            <v>RB2-50V100MZ2-T58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421.661</v>
          </cell>
        </row>
        <row r="1064">
          <cell r="A1064" t="str">
            <v>RB2-50V100MZ2-T72</v>
          </cell>
          <cell r="B1064" t="str">
            <v>6.3x7</v>
          </cell>
          <cell r="C1064" t="str">
            <v>BC</v>
          </cell>
          <cell r="D1064" t="str">
            <v>BD</v>
          </cell>
          <cell r="E1064">
            <v>430.32600000000002</v>
          </cell>
        </row>
        <row r="1065">
          <cell r="A1065" t="str">
            <v>RB2-50V2R2M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313.82100000000003</v>
          </cell>
        </row>
        <row r="1066">
          <cell r="A1066" t="str">
            <v>RB2-50V2R2M-T2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319.298</v>
          </cell>
        </row>
        <row r="1067">
          <cell r="A1067" t="str">
            <v>RB2-50V2R2ME1#-T2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319.298</v>
          </cell>
        </row>
        <row r="1068">
          <cell r="A1068" t="str">
            <v>RB2-50V2R2ME1#-T72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319.298</v>
          </cell>
        </row>
        <row r="1069">
          <cell r="A1069" t="str">
            <v>RB2-50V2R2MGZ-T58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319.298</v>
          </cell>
        </row>
        <row r="1070">
          <cell r="A1070" t="str">
            <v>RB2-50V2R2MGZ-T72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319.298</v>
          </cell>
        </row>
        <row r="1071">
          <cell r="A1071" t="str">
            <v>RB2-50V3R3M-T2</v>
          </cell>
          <cell r="B1071" t="str">
            <v>5x7</v>
          </cell>
          <cell r="C1071" t="str">
            <v>BB</v>
          </cell>
          <cell r="D1071" t="str">
            <v>BD</v>
          </cell>
          <cell r="E1071">
            <v>319.298</v>
          </cell>
        </row>
        <row r="1072">
          <cell r="A1072" t="str">
            <v>RB2-50V4R7M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406.822</v>
          </cell>
        </row>
        <row r="1073">
          <cell r="A1073" t="str">
            <v>RB2-50V4R7M-T2</v>
          </cell>
          <cell r="B1073" t="str">
            <v>6.3x7</v>
          </cell>
          <cell r="C1073" t="str">
            <v>BC</v>
          </cell>
          <cell r="D1073" t="str">
            <v>BD</v>
          </cell>
          <cell r="E1073">
            <v>421.661</v>
          </cell>
        </row>
        <row r="1074">
          <cell r="A1074" t="str">
            <v>RB2-50VR10M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272.61799999999999</v>
          </cell>
        </row>
        <row r="1075">
          <cell r="A1075" t="str">
            <v>RB2-50VR10M-F0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287.78500000000003</v>
          </cell>
        </row>
        <row r="1076">
          <cell r="A1076" t="str">
            <v>RB2-50VR10M-T2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287.24200000000002</v>
          </cell>
        </row>
        <row r="1077">
          <cell r="A1077" t="str">
            <v>RB2-50VR10MD1#-T80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287.24200000000002</v>
          </cell>
        </row>
        <row r="1078">
          <cell r="A1078" t="str">
            <v>RB2-50VR10MT-T80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287.24200000000002</v>
          </cell>
        </row>
        <row r="1079">
          <cell r="A1079" t="str">
            <v>RB2-50VR15MGZ-T72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287.24200000000002</v>
          </cell>
        </row>
        <row r="1080">
          <cell r="A1080" t="str">
            <v>RB2-50VR22M-T2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287.24200000000002</v>
          </cell>
        </row>
        <row r="1081">
          <cell r="A1081" t="str">
            <v>RB2-50VR33M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272.61799999999999</v>
          </cell>
        </row>
        <row r="1082">
          <cell r="A1082" t="str">
            <v>RB2-50VR33M-T2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287.24200000000002</v>
          </cell>
        </row>
        <row r="1083">
          <cell r="A1083" t="str">
            <v>RB2-50VR33MD1#-T58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287.24200000000002</v>
          </cell>
        </row>
        <row r="1084">
          <cell r="A1084" t="str">
            <v>RB2-50VR33MGZ-T32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287.24200000000002</v>
          </cell>
        </row>
        <row r="1085">
          <cell r="A1085" t="str">
            <v>RB2-50VR33MGZ-T58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287.24200000000002</v>
          </cell>
        </row>
        <row r="1086">
          <cell r="A1086" t="str">
            <v>RB2-50VR47M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272.61799999999999</v>
          </cell>
        </row>
        <row r="1087">
          <cell r="A1087" t="str">
            <v>RB2-50VR47M-F0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287.78500000000003</v>
          </cell>
        </row>
        <row r="1088">
          <cell r="A1088" t="str">
            <v>RB2-50VR47M-T2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287.24200000000002</v>
          </cell>
        </row>
        <row r="1089">
          <cell r="A1089" t="str">
            <v>RB2-50VR47MD1#-T2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287.24200000000002</v>
          </cell>
        </row>
        <row r="1090">
          <cell r="A1090" t="str">
            <v>RB2-50VR47MD1#-T72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287.24200000000002</v>
          </cell>
        </row>
        <row r="1091">
          <cell r="A1091" t="str">
            <v>RB2-50VR47MD1#-T80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287.24200000000002</v>
          </cell>
        </row>
        <row r="1092">
          <cell r="A1092" t="str">
            <v>RB2-50VR47MGZ-T58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287.24200000000002</v>
          </cell>
        </row>
        <row r="1093">
          <cell r="A1093" t="str">
            <v>RB2-50VR47MGZ-T72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287.24200000000002</v>
          </cell>
        </row>
        <row r="1094">
          <cell r="A1094" t="str">
            <v>RB2-50VR47MT-T80</v>
          </cell>
          <cell r="B1094" t="str">
            <v>4x7</v>
          </cell>
          <cell r="C1094" t="str">
            <v>BA</v>
          </cell>
          <cell r="D1094" t="str">
            <v>BD</v>
          </cell>
          <cell r="E1094">
            <v>287.24200000000002</v>
          </cell>
        </row>
        <row r="1095">
          <cell r="A1095" t="str">
            <v>RB2-6V220M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313.82100000000003</v>
          </cell>
        </row>
        <row r="1096">
          <cell r="A1096" t="str">
            <v>RB2-6V220MGA-T2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319.298</v>
          </cell>
        </row>
        <row r="1097">
          <cell r="A1097" t="str">
            <v>RB2-6V330M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313.82100000000003</v>
          </cell>
        </row>
        <row r="1098">
          <cell r="A1098" t="str">
            <v>RB2-6V330ME1#</v>
          </cell>
          <cell r="B1098" t="str">
            <v>5x7</v>
          </cell>
          <cell r="C1098" t="str">
            <v>BB</v>
          </cell>
          <cell r="D1098" t="str">
            <v>BD</v>
          </cell>
          <cell r="E1098">
            <v>313.82100000000003</v>
          </cell>
        </row>
        <row r="1099">
          <cell r="A1099" t="str">
            <v>RB2-6V470M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406.822</v>
          </cell>
        </row>
        <row r="1100">
          <cell r="A1100" t="str">
            <v>RB2-6V470MGZ-T58</v>
          </cell>
          <cell r="B1100" t="str">
            <v>6.3x7</v>
          </cell>
          <cell r="C1100" t="str">
            <v>BC</v>
          </cell>
          <cell r="D1100" t="str">
            <v>BD</v>
          </cell>
          <cell r="E1100">
            <v>421.661</v>
          </cell>
        </row>
        <row r="1101">
          <cell r="A1101" t="str">
            <v>RB3-10V100M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289.416</v>
          </cell>
        </row>
        <row r="1102">
          <cell r="A1102" t="str">
            <v>RB3-10V100M-T32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290.27300000000002</v>
          </cell>
        </row>
        <row r="1103">
          <cell r="A1103" t="str">
            <v>RB3-10V100M-T58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308.39699999999999</v>
          </cell>
        </row>
        <row r="1104">
          <cell r="A1104" t="str">
            <v>RB3-10V100M-T72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308.39699999999999</v>
          </cell>
        </row>
        <row r="1105">
          <cell r="A1105" t="str">
            <v>RB3-10V100MD0#-T2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290.27300000000002</v>
          </cell>
        </row>
        <row r="1106">
          <cell r="A1106" t="str">
            <v>RB3-10V100MD0#-T58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290.27300000000002</v>
          </cell>
        </row>
        <row r="1107">
          <cell r="A1107" t="str">
            <v>RB3-10V100MD0#-T72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290.27300000000002</v>
          </cell>
        </row>
        <row r="1108">
          <cell r="A1108" t="str">
            <v>RB3-10V100MD0#-T80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290.27300000000002</v>
          </cell>
        </row>
        <row r="1109">
          <cell r="A1109" t="str">
            <v>RB3-10V100MGZ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289.416</v>
          </cell>
        </row>
        <row r="1110">
          <cell r="A1110" t="str">
            <v>RB3-10V100MGZ-T58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290.27300000000002</v>
          </cell>
        </row>
        <row r="1111">
          <cell r="A1111" t="str">
            <v>RB3-10V100MGZ-T72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290.27300000000002</v>
          </cell>
        </row>
        <row r="1112">
          <cell r="A1112" t="str">
            <v>RB3-10V100MGZ-T80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290.27300000000002</v>
          </cell>
        </row>
        <row r="1113">
          <cell r="A1113" t="str">
            <v>RB3-10V100MT-T2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290.27300000000002</v>
          </cell>
        </row>
        <row r="1114">
          <cell r="A1114" t="str">
            <v>RB3-10V100MT-T72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290.27300000000002</v>
          </cell>
        </row>
        <row r="1115">
          <cell r="A1115" t="str">
            <v>RB3-10V100MT-T80</v>
          </cell>
          <cell r="B1115" t="str">
            <v>4x5</v>
          </cell>
          <cell r="C1115" t="str">
            <v>AA</v>
          </cell>
          <cell r="D1115" t="str">
            <v>AC</v>
          </cell>
          <cell r="E1115">
            <v>290.27300000000002</v>
          </cell>
        </row>
        <row r="1116">
          <cell r="A1116" t="str">
            <v>RB3-10V330M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356.678</v>
          </cell>
        </row>
        <row r="1117">
          <cell r="A1117" t="str">
            <v>RB3-10V330M-T32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371.7</v>
          </cell>
        </row>
        <row r="1118">
          <cell r="A1118" t="str">
            <v>RB3-10V330MF0#-T2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371.7</v>
          </cell>
        </row>
        <row r="1119">
          <cell r="A1119" t="str">
            <v>RB3-10V330MF0#-T72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371.7</v>
          </cell>
        </row>
        <row r="1120">
          <cell r="A1120" t="str">
            <v>RB3-10V330MGZ-T72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371.7</v>
          </cell>
        </row>
        <row r="1121">
          <cell r="A1121" t="str">
            <v>RB3-10V470M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356.678</v>
          </cell>
        </row>
        <row r="1122">
          <cell r="A1122" t="str">
            <v>RB3-10V470MF0#-T72</v>
          </cell>
          <cell r="B1122" t="str">
            <v>6.3x5</v>
          </cell>
          <cell r="C1122" t="str">
            <v>AC</v>
          </cell>
          <cell r="D1122" t="str">
            <v>AC</v>
          </cell>
          <cell r="E1122">
            <v>371.7</v>
          </cell>
        </row>
        <row r="1123">
          <cell r="A1123" t="str">
            <v>RB3-16V100M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280.74099999999999</v>
          </cell>
        </row>
        <row r="1124">
          <cell r="A1124" t="str">
            <v>RB3-16V100M-T2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295.964</v>
          </cell>
        </row>
        <row r="1125">
          <cell r="A1125" t="str">
            <v>RB3-16V100M-T58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295.964</v>
          </cell>
        </row>
        <row r="1126">
          <cell r="A1126" t="str">
            <v>RB3-16V100MGZ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280.74099999999999</v>
          </cell>
        </row>
        <row r="1127">
          <cell r="A1127" t="str">
            <v>RB3-16V100MGZ-T58</v>
          </cell>
          <cell r="B1127" t="str">
            <v>5x5</v>
          </cell>
          <cell r="C1127" t="str">
            <v>AB</v>
          </cell>
          <cell r="D1127" t="str">
            <v>AC</v>
          </cell>
          <cell r="E1127">
            <v>295.964</v>
          </cell>
        </row>
        <row r="1128">
          <cell r="A1128" t="str">
            <v>RB3-16V150MF0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356.678</v>
          </cell>
        </row>
        <row r="1129">
          <cell r="A1129" t="str">
            <v>RB3-16V150MF0-T2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371.7</v>
          </cell>
        </row>
        <row r="1130">
          <cell r="A1130" t="str">
            <v>RB3-16V220M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356.678</v>
          </cell>
        </row>
        <row r="1131">
          <cell r="A1131" t="str">
            <v>RB3-16V220M-S1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371.62200000000001</v>
          </cell>
        </row>
        <row r="1132">
          <cell r="A1132" t="str">
            <v>RB3-16V220MGZ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356.678</v>
          </cell>
        </row>
        <row r="1133">
          <cell r="A1133" t="str">
            <v>RB3-16V220MGZ-T58</v>
          </cell>
          <cell r="B1133" t="str">
            <v>6.3x5</v>
          </cell>
          <cell r="C1133" t="str">
            <v>AC</v>
          </cell>
          <cell r="D1133" t="str">
            <v>AC</v>
          </cell>
          <cell r="E1133">
            <v>371.7</v>
          </cell>
        </row>
        <row r="1134">
          <cell r="A1134" t="str">
            <v>RB3-16V4R7M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289.416</v>
          </cell>
        </row>
        <row r="1135">
          <cell r="A1135" t="str">
            <v>RB3-16V4R7M-T2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290.27300000000002</v>
          </cell>
        </row>
        <row r="1136">
          <cell r="A1136" t="str">
            <v>RB3-16V4R7M-T32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290.27300000000002</v>
          </cell>
        </row>
        <row r="1137">
          <cell r="A1137" t="str">
            <v>RB3-16V4R7M-T80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290.27300000000002</v>
          </cell>
        </row>
        <row r="1138">
          <cell r="A1138" t="str">
            <v>RB3-16V4R7MD0#-T80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290.27300000000002</v>
          </cell>
        </row>
        <row r="1139">
          <cell r="A1139" t="str">
            <v>RB3-16V4R7MGZ-T58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290.27300000000002</v>
          </cell>
        </row>
        <row r="1140">
          <cell r="A1140" t="str">
            <v>RB3-16V4R7MGZ-T80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290.27300000000002</v>
          </cell>
        </row>
        <row r="1141">
          <cell r="A1141" t="str">
            <v>RB3-16V4R7MT-T2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290.27300000000002</v>
          </cell>
        </row>
        <row r="1142">
          <cell r="A1142" t="str">
            <v>RB3-16V4R7MT-T80</v>
          </cell>
          <cell r="B1142" t="str">
            <v>4x5</v>
          </cell>
          <cell r="C1142" t="str">
            <v>AA</v>
          </cell>
          <cell r="D1142" t="str">
            <v>AC</v>
          </cell>
          <cell r="E1142">
            <v>290.27300000000002</v>
          </cell>
        </row>
        <row r="1143">
          <cell r="A1143" t="str">
            <v>RB3-25V100M-T2</v>
          </cell>
          <cell r="B1143" t="str">
            <v>6.3x5</v>
          </cell>
          <cell r="C1143" t="str">
            <v>AC</v>
          </cell>
          <cell r="D1143" t="str">
            <v>AC</v>
          </cell>
          <cell r="E1143">
            <v>371.7</v>
          </cell>
        </row>
        <row r="1144">
          <cell r="A1144" t="str">
            <v>RB3-25V3R3M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289.416</v>
          </cell>
        </row>
        <row r="1145">
          <cell r="A1145" t="str">
            <v>RB3-25V3R3M-T32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290.27300000000002</v>
          </cell>
        </row>
        <row r="1146">
          <cell r="A1146" t="str">
            <v>RB3-25V3R3MD0#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289.416</v>
          </cell>
        </row>
        <row r="1147">
          <cell r="A1147" t="str">
            <v>RB3-25V3R3MD0#-T72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290.27300000000002</v>
          </cell>
        </row>
        <row r="1148">
          <cell r="A1148" t="str">
            <v>RB3-25V3R3MD0#-T80</v>
          </cell>
          <cell r="B1148" t="str">
            <v>4x5</v>
          </cell>
          <cell r="C1148" t="str">
            <v>AA</v>
          </cell>
          <cell r="D1148" t="str">
            <v>AC</v>
          </cell>
          <cell r="E1148">
            <v>290.27300000000002</v>
          </cell>
        </row>
        <row r="1149">
          <cell r="A1149" t="str">
            <v>RB3-25V3R3ME0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280.74099999999999</v>
          </cell>
        </row>
        <row r="1150">
          <cell r="A1150" t="str">
            <v>RB3-25V3R3ME0-T58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295.964</v>
          </cell>
        </row>
        <row r="1151">
          <cell r="A1151" t="str">
            <v>RB3-25V4R7M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280.74099999999999</v>
          </cell>
        </row>
        <row r="1152">
          <cell r="A1152" t="str">
            <v>RB3-25V4R7ME0#-T2</v>
          </cell>
          <cell r="B1152" t="str">
            <v>5x5</v>
          </cell>
          <cell r="C1152" t="str">
            <v>AB</v>
          </cell>
          <cell r="D1152" t="str">
            <v>AC</v>
          </cell>
          <cell r="E1152">
            <v>295.964</v>
          </cell>
        </row>
        <row r="1153">
          <cell r="A1153" t="str">
            <v>RB3-35V2R2M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289.416</v>
          </cell>
        </row>
        <row r="1154">
          <cell r="A1154" t="str">
            <v>RB3-35V2R2MD0#-T2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290.27300000000002</v>
          </cell>
        </row>
        <row r="1155">
          <cell r="A1155" t="str">
            <v>RB3-35V2R2MD0#-T72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290.27300000000002</v>
          </cell>
        </row>
        <row r="1156">
          <cell r="A1156" t="str">
            <v>RB3-35V2R2MGZ-T32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290.27300000000002</v>
          </cell>
        </row>
        <row r="1157">
          <cell r="A1157" t="str">
            <v>RB3-35V2R2MGZ-T58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290.27300000000002</v>
          </cell>
        </row>
        <row r="1158">
          <cell r="A1158" t="str">
            <v>RB3-35V2R2MGZ-T72</v>
          </cell>
          <cell r="B1158" t="str">
            <v>4x5</v>
          </cell>
          <cell r="C1158" t="str">
            <v>AA</v>
          </cell>
          <cell r="D1158" t="str">
            <v>AC</v>
          </cell>
          <cell r="E1158">
            <v>290.27300000000002</v>
          </cell>
        </row>
        <row r="1159">
          <cell r="A1159" t="str">
            <v>RB3-35V4R7ME0#-T72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295.964</v>
          </cell>
        </row>
        <row r="1160">
          <cell r="A1160" t="str">
            <v>RB3-35V4R7MSGZ-T72</v>
          </cell>
          <cell r="B1160" t="str">
            <v>5x5</v>
          </cell>
          <cell r="C1160" t="str">
            <v>AB</v>
          </cell>
          <cell r="D1160" t="str">
            <v>AC</v>
          </cell>
          <cell r="E1160">
            <v>295.964</v>
          </cell>
        </row>
        <row r="1161">
          <cell r="A1161" t="str">
            <v>RB3-50V010M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289.416</v>
          </cell>
        </row>
        <row r="1162">
          <cell r="A1162" t="str">
            <v>RB3-50V010M-T2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290.27300000000002</v>
          </cell>
        </row>
        <row r="1163">
          <cell r="A1163" t="str">
            <v>RB3-50V010M-T32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290.27300000000002</v>
          </cell>
        </row>
        <row r="1164">
          <cell r="A1164" t="str">
            <v>RB3-50V010MD0#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289.416</v>
          </cell>
        </row>
        <row r="1165">
          <cell r="A1165" t="str">
            <v>RB3-50V010MD0#-T2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290.27300000000002</v>
          </cell>
        </row>
        <row r="1166">
          <cell r="A1166" t="str">
            <v>RB3-50V010MD0#-T58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290.27300000000002</v>
          </cell>
        </row>
        <row r="1167">
          <cell r="A1167" t="str">
            <v>RB3-50V010MD0#-T72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290.27300000000002</v>
          </cell>
        </row>
        <row r="1168">
          <cell r="A1168" t="str">
            <v>RB3-50V010MD0#-T80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290.27300000000002</v>
          </cell>
        </row>
        <row r="1169">
          <cell r="A1169" t="str">
            <v>RB3-50V010MGZ-T32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290.27300000000002</v>
          </cell>
        </row>
        <row r="1170">
          <cell r="A1170" t="str">
            <v>RB3-50V010MGZ-T58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290.27300000000002</v>
          </cell>
        </row>
        <row r="1171">
          <cell r="A1171" t="str">
            <v>RB3-50V010MT-T2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290.27300000000002</v>
          </cell>
        </row>
        <row r="1172">
          <cell r="A1172" t="str">
            <v>RB3-50V010MT-T72</v>
          </cell>
          <cell r="B1172" t="str">
            <v>4x5</v>
          </cell>
          <cell r="C1172" t="str">
            <v>AA</v>
          </cell>
          <cell r="D1172" t="str">
            <v>AC</v>
          </cell>
          <cell r="E1172">
            <v>290.27300000000002</v>
          </cell>
        </row>
        <row r="1173">
          <cell r="A1173" t="str">
            <v>RB3-50V2R2M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280.74099999999999</v>
          </cell>
        </row>
        <row r="1174">
          <cell r="A1174" t="str">
            <v>RB3-50V2R2MGZ-T58</v>
          </cell>
          <cell r="B1174" t="str">
            <v>5x5</v>
          </cell>
          <cell r="C1174" t="str">
            <v>AB</v>
          </cell>
          <cell r="D1174" t="str">
            <v>AC</v>
          </cell>
          <cell r="E1174">
            <v>295.964</v>
          </cell>
        </row>
        <row r="1175">
          <cell r="A1175" t="str">
            <v>RB3-50V3R3M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356.678</v>
          </cell>
        </row>
        <row r="1176">
          <cell r="A1176" t="str">
            <v>RB3-50V3R3M-T2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371.7</v>
          </cell>
        </row>
        <row r="1177">
          <cell r="A1177" t="str">
            <v>RB3-50V4R7M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356.678</v>
          </cell>
        </row>
        <row r="1178">
          <cell r="A1178" t="str">
            <v>RB3-50V4R7M-T2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371.7</v>
          </cell>
        </row>
        <row r="1179">
          <cell r="A1179" t="str">
            <v>RB3-50V4R7MGZ-T58</v>
          </cell>
          <cell r="B1179" t="str">
            <v>6.3x5</v>
          </cell>
          <cell r="C1179" t="str">
            <v>AC</v>
          </cell>
          <cell r="D1179" t="str">
            <v>AC</v>
          </cell>
          <cell r="E1179">
            <v>371.7</v>
          </cell>
        </row>
        <row r="1180">
          <cell r="A1180" t="str">
            <v>RB3-50VR10M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289.416</v>
          </cell>
        </row>
        <row r="1181">
          <cell r="A1181" t="str">
            <v>RB3-50VR10M-T32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290.27300000000002</v>
          </cell>
        </row>
        <row r="1182">
          <cell r="A1182" t="str">
            <v>RB3-50VR10MGZ-T32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290.27300000000002</v>
          </cell>
        </row>
        <row r="1183">
          <cell r="A1183" t="str">
            <v>RB3-50VR10MGZ-T58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290.27300000000002</v>
          </cell>
        </row>
        <row r="1184">
          <cell r="A1184" t="str">
            <v>RB3-50VR22M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289.416</v>
          </cell>
        </row>
        <row r="1185">
          <cell r="A1185" t="str">
            <v>RB3-50VR33M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289.416</v>
          </cell>
        </row>
        <row r="1186">
          <cell r="A1186" t="str">
            <v>RB3-50VR33M-T2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290.27300000000002</v>
          </cell>
        </row>
        <row r="1187">
          <cell r="A1187" t="str">
            <v>RB3-50VR33MD0#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289.416</v>
          </cell>
        </row>
        <row r="1188">
          <cell r="A1188" t="str">
            <v>RB3-50VR33MD0#-T2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290.27300000000002</v>
          </cell>
        </row>
        <row r="1189">
          <cell r="A1189" t="str">
            <v>RB3-50VR33MD0#-T72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290.27300000000002</v>
          </cell>
        </row>
        <row r="1190">
          <cell r="A1190" t="str">
            <v>RB3-50VR33MGZ-T32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290.27300000000002</v>
          </cell>
        </row>
        <row r="1191">
          <cell r="A1191" t="str">
            <v>RB3-50VR33MGZ-T58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290.27300000000002</v>
          </cell>
        </row>
        <row r="1192">
          <cell r="A1192" t="str">
            <v>RB3-50VR33MT-T72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290.27300000000002</v>
          </cell>
        </row>
        <row r="1193">
          <cell r="A1193" t="str">
            <v>RB3-50VR47M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289.416</v>
          </cell>
        </row>
        <row r="1194">
          <cell r="A1194" t="str">
            <v>RB3-50VR47M-T2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290.27300000000002</v>
          </cell>
        </row>
        <row r="1195">
          <cell r="A1195" t="str">
            <v>RB3-50VR47M-T32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290.27300000000002</v>
          </cell>
        </row>
        <row r="1196">
          <cell r="A1196" t="str">
            <v>RB3-50VR47MD0#-T2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290.27300000000002</v>
          </cell>
        </row>
        <row r="1197">
          <cell r="A1197" t="str">
            <v>RB3-50VR47MGZ-T58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290.27300000000002</v>
          </cell>
        </row>
        <row r="1198">
          <cell r="A1198" t="str">
            <v>RB3-50VR68M-T2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290.27300000000002</v>
          </cell>
        </row>
        <row r="1199">
          <cell r="A1199" t="str">
            <v>RB3-50VR68MGZ-T58</v>
          </cell>
          <cell r="B1199" t="str">
            <v>4x5</v>
          </cell>
          <cell r="C1199" t="str">
            <v>AA</v>
          </cell>
          <cell r="D1199" t="str">
            <v>AC</v>
          </cell>
          <cell r="E1199">
            <v>290.27300000000002</v>
          </cell>
        </row>
        <row r="1200">
          <cell r="A1200" t="str">
            <v>RB3-6V220MGZ-T58</v>
          </cell>
          <cell r="B1200" t="str">
            <v>5x5</v>
          </cell>
          <cell r="C1200" t="str">
            <v>AB</v>
          </cell>
          <cell r="D1200" t="str">
            <v>AC</v>
          </cell>
          <cell r="E1200">
            <v>295.964</v>
          </cell>
        </row>
        <row r="1201">
          <cell r="A1201" t="str">
            <v>RB3-6V470M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356.678</v>
          </cell>
        </row>
        <row r="1202">
          <cell r="A1202" t="str">
            <v>RB3-6V470M-T2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371.7</v>
          </cell>
        </row>
        <row r="1203">
          <cell r="A1203" t="str">
            <v>RB3-6V470MF0#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356.678</v>
          </cell>
        </row>
        <row r="1204">
          <cell r="A1204" t="str">
            <v>RB3-6V470MF0#-T2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371.7</v>
          </cell>
        </row>
        <row r="1205">
          <cell r="A1205" t="str">
            <v>RB3-6V470MF0#-T72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371.7</v>
          </cell>
        </row>
        <row r="1206">
          <cell r="A1206" t="str">
            <v>RB3-6V470MGZ-T58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371.7</v>
          </cell>
        </row>
        <row r="1207">
          <cell r="A1207" t="str">
            <v>RB3-6V470MGZ-T72</v>
          </cell>
          <cell r="B1207" t="str">
            <v>6.3x5</v>
          </cell>
          <cell r="C1207" t="str">
            <v>AC</v>
          </cell>
          <cell r="D1207" t="str">
            <v>AC</v>
          </cell>
          <cell r="E1207">
            <v>371.7</v>
          </cell>
        </row>
        <row r="1208">
          <cell r="A1208" t="str">
            <v>RBD-100V100M</v>
          </cell>
          <cell r="B1208" t="str">
            <v>8x11.5</v>
          </cell>
          <cell r="C1208" t="str">
            <v>EA</v>
          </cell>
          <cell r="D1208" t="str">
            <v>EB</v>
          </cell>
          <cell r="E1208">
            <v>825.73699999999997</v>
          </cell>
        </row>
        <row r="1209">
          <cell r="A1209" t="str">
            <v>RBD-100V101M</v>
          </cell>
          <cell r="B1209" t="str">
            <v>16x25</v>
          </cell>
          <cell r="C1209" t="str">
            <v>HB</v>
          </cell>
          <cell r="D1209" t="str">
            <v>EB</v>
          </cell>
          <cell r="E1209">
            <v>6690.9880000000003</v>
          </cell>
        </row>
        <row r="1210">
          <cell r="A1210" t="str">
            <v>RBD-100V221M</v>
          </cell>
          <cell r="B1210" t="str">
            <v>18x35.5</v>
          </cell>
          <cell r="C1210" t="str">
            <v>ID</v>
          </cell>
          <cell r="D1210" t="str">
            <v>EB</v>
          </cell>
          <cell r="E1210">
            <v>13082.901</v>
          </cell>
        </row>
        <row r="1211">
          <cell r="A1211" t="str">
            <v>RBD-100V470M</v>
          </cell>
          <cell r="B1211" t="str">
            <v>12.5x20</v>
          </cell>
          <cell r="C1211" t="str">
            <v>GB</v>
          </cell>
          <cell r="D1211" t="str">
            <v>EB</v>
          </cell>
          <cell r="E1211">
            <v>3382.8690000000001</v>
          </cell>
        </row>
        <row r="1212">
          <cell r="A1212" t="str">
            <v>RBD-10V101M-T2</v>
          </cell>
          <cell r="B1212" t="str">
            <v>6.3x11</v>
          </cell>
          <cell r="C1212" t="str">
            <v>DA</v>
          </cell>
          <cell r="D1212" t="str">
            <v>EB</v>
          </cell>
          <cell r="E1212">
            <v>588.11300000000006</v>
          </cell>
        </row>
        <row r="1213">
          <cell r="A1213" t="str">
            <v>RBD-10V221M-T2</v>
          </cell>
          <cell r="B1213" t="str">
            <v>8x11.5</v>
          </cell>
          <cell r="C1213" t="str">
            <v>EA</v>
          </cell>
          <cell r="D1213" t="str">
            <v>EB</v>
          </cell>
          <cell r="E1213">
            <v>849.22199999999998</v>
          </cell>
        </row>
        <row r="1214">
          <cell r="A1214" t="str">
            <v>RBD-16V100MGZ-T32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369.96699999999998</v>
          </cell>
        </row>
        <row r="1215">
          <cell r="A1215" t="str">
            <v>RBD-16V330M-T2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369.96699999999998</v>
          </cell>
        </row>
        <row r="1216">
          <cell r="A1216" t="str">
            <v>RBD-25V100M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357.53199999999998</v>
          </cell>
        </row>
        <row r="1217">
          <cell r="A1217" t="str">
            <v>RBD-25V100M-T2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369.96699999999998</v>
          </cell>
        </row>
        <row r="1218">
          <cell r="A1218" t="str">
            <v>RBD-25V220M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357.53199999999998</v>
          </cell>
        </row>
        <row r="1219">
          <cell r="A1219" t="str">
            <v>RBD-25V220M-T2</v>
          </cell>
          <cell r="B1219" t="str">
            <v>5x11</v>
          </cell>
          <cell r="C1219" t="str">
            <v>CA</v>
          </cell>
          <cell r="D1219" t="str">
            <v>EB</v>
          </cell>
          <cell r="E1219">
            <v>369.96699999999998</v>
          </cell>
        </row>
        <row r="1220">
          <cell r="A1220" t="str">
            <v>RBD-25V330M-T2</v>
          </cell>
          <cell r="B1220" t="str">
            <v>6.3x11</v>
          </cell>
          <cell r="C1220" t="str">
            <v>DA</v>
          </cell>
          <cell r="D1220" t="str">
            <v>EB</v>
          </cell>
          <cell r="E1220">
            <v>588.11300000000006</v>
          </cell>
        </row>
        <row r="1221">
          <cell r="A1221" t="str">
            <v>RBD-25V4R7M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357.53199999999998</v>
          </cell>
        </row>
        <row r="1222">
          <cell r="A1222" t="str">
            <v>RBD-25V4R7M-T2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369.96699999999998</v>
          </cell>
        </row>
        <row r="1223">
          <cell r="A1223" t="str">
            <v>RBD-35V100KE3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357.53199999999998</v>
          </cell>
        </row>
        <row r="1224">
          <cell r="A1224" t="str">
            <v>RBD-35V100M</v>
          </cell>
          <cell r="B1224" t="str">
            <v>5x11</v>
          </cell>
          <cell r="C1224" t="str">
            <v>CA</v>
          </cell>
          <cell r="D1224" t="str">
            <v>EB</v>
          </cell>
          <cell r="E1224">
            <v>357.53199999999998</v>
          </cell>
        </row>
        <row r="1225">
          <cell r="A1225" t="str">
            <v>RBD-35V220KF3</v>
          </cell>
          <cell r="B1225" t="str">
            <v>6.3x11</v>
          </cell>
          <cell r="C1225" t="str">
            <v>DA</v>
          </cell>
          <cell r="D1225" t="str">
            <v>EB</v>
          </cell>
          <cell r="E1225">
            <v>558.904</v>
          </cell>
        </row>
        <row r="1226">
          <cell r="A1226" t="str">
            <v>RBD-35V470KG3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825.73699999999997</v>
          </cell>
        </row>
        <row r="1227">
          <cell r="A1227" t="str">
            <v>RBD-35V470M</v>
          </cell>
          <cell r="B1227" t="str">
            <v>8x11.5</v>
          </cell>
          <cell r="C1227" t="str">
            <v>EA</v>
          </cell>
          <cell r="D1227" t="str">
            <v>EB</v>
          </cell>
          <cell r="E1227">
            <v>825.73699999999997</v>
          </cell>
        </row>
        <row r="1228">
          <cell r="A1228" t="str">
            <v>RBD-50V010KE3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357.53199999999998</v>
          </cell>
        </row>
        <row r="1229">
          <cell r="A1229" t="str">
            <v>RBD-50V010M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357.53199999999998</v>
          </cell>
        </row>
        <row r="1230">
          <cell r="A1230" t="str">
            <v>RBD-50V010M-T2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369.96699999999998</v>
          </cell>
        </row>
        <row r="1231">
          <cell r="A1231" t="str">
            <v>RBD-50V100M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357.53199999999998</v>
          </cell>
        </row>
        <row r="1232">
          <cell r="A1232" t="str">
            <v>RBD-50V100M-T2</v>
          </cell>
          <cell r="B1232" t="str">
            <v>5x11</v>
          </cell>
          <cell r="C1232" t="str">
            <v>CA</v>
          </cell>
          <cell r="D1232" t="str">
            <v>EB</v>
          </cell>
          <cell r="E1232">
            <v>369.96699999999998</v>
          </cell>
        </row>
        <row r="1233">
          <cell r="A1233" t="str">
            <v>RBD-50V220M-T2</v>
          </cell>
          <cell r="B1233" t="str">
            <v>6.3x11</v>
          </cell>
          <cell r="C1233" t="str">
            <v>DA</v>
          </cell>
          <cell r="D1233" t="str">
            <v>EB</v>
          </cell>
          <cell r="E1233">
            <v>588.11300000000006</v>
          </cell>
        </row>
        <row r="1234">
          <cell r="A1234" t="str">
            <v>RBD-50V2R2M-S1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371.995</v>
          </cell>
        </row>
        <row r="1235">
          <cell r="A1235" t="str">
            <v>RBD-50V2R2M-T2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369.96699999999998</v>
          </cell>
        </row>
        <row r="1236">
          <cell r="A1236" t="str">
            <v>RBD-50V2R2MGZ-T32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369.96699999999998</v>
          </cell>
        </row>
        <row r="1237">
          <cell r="A1237" t="str">
            <v>RBD-50V3R3M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357.53199999999998</v>
          </cell>
        </row>
        <row r="1238">
          <cell r="A1238" t="str">
            <v>RBD-50V3R3M-T2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369.96699999999998</v>
          </cell>
        </row>
        <row r="1239">
          <cell r="A1239" t="str">
            <v>RBD-50V3R3MGZ-T32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369.96699999999998</v>
          </cell>
        </row>
        <row r="1240">
          <cell r="A1240" t="str">
            <v>RBD-50V4R7KE3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357.53199999999998</v>
          </cell>
        </row>
        <row r="1241">
          <cell r="A1241" t="str">
            <v>RBD-50V4R7M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357.53199999999998</v>
          </cell>
        </row>
        <row r="1242">
          <cell r="A1242" t="str">
            <v>RBD-50V6R8KE3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357.53199999999998</v>
          </cell>
        </row>
        <row r="1243">
          <cell r="A1243" t="str">
            <v>RBD-50V6R8M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357.53199999999998</v>
          </cell>
        </row>
        <row r="1244">
          <cell r="A1244" t="str">
            <v>RBD-50VR10M-T2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369.96699999999998</v>
          </cell>
        </row>
        <row r="1245">
          <cell r="A1245" t="str">
            <v>RBD-50VR22M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357.53199999999998</v>
          </cell>
        </row>
        <row r="1246">
          <cell r="A1246" t="str">
            <v>RBD-50VR22M-T2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369.96699999999998</v>
          </cell>
        </row>
        <row r="1247">
          <cell r="A1247" t="str">
            <v>RBD-50VR22M-T32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369.96699999999998</v>
          </cell>
        </row>
        <row r="1248">
          <cell r="A1248" t="str">
            <v>RBD-50VR22MGZ-T32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369.96699999999998</v>
          </cell>
        </row>
        <row r="1249">
          <cell r="A1249" t="str">
            <v>RBD-50VR33M-T2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369.96699999999998</v>
          </cell>
        </row>
        <row r="1250">
          <cell r="A1250" t="str">
            <v>RBD-50VR33M-T32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369.96699999999998</v>
          </cell>
        </row>
        <row r="1251">
          <cell r="A1251" t="str">
            <v>RBD-50VR33MGZ-T32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369.96699999999998</v>
          </cell>
        </row>
        <row r="1252">
          <cell r="A1252" t="str">
            <v>RBD-50VR47M-T2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369.96699999999998</v>
          </cell>
        </row>
        <row r="1253">
          <cell r="A1253" t="str">
            <v>RBD-50VR47M-T32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369.96699999999998</v>
          </cell>
        </row>
        <row r="1254">
          <cell r="A1254" t="str">
            <v>RBD-50VR47MGZ-T32</v>
          </cell>
          <cell r="B1254" t="str">
            <v>5x11</v>
          </cell>
          <cell r="C1254" t="str">
            <v>CA</v>
          </cell>
          <cell r="D1254" t="str">
            <v>EB</v>
          </cell>
          <cell r="E1254">
            <v>369.96699999999998</v>
          </cell>
        </row>
        <row r="1255">
          <cell r="A1255" t="str">
            <v>RBD-63V100KF3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558.904</v>
          </cell>
        </row>
        <row r="1256">
          <cell r="A1256" t="str">
            <v>RBD-63V100M-T2</v>
          </cell>
          <cell r="B1256" t="str">
            <v>6.3x11</v>
          </cell>
          <cell r="C1256" t="str">
            <v>DA</v>
          </cell>
          <cell r="D1256" t="str">
            <v>EB</v>
          </cell>
          <cell r="E1256">
            <v>588.11300000000006</v>
          </cell>
        </row>
        <row r="1257">
          <cell r="A1257" t="str">
            <v>RBD-63V3R3KE3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357.53199999999998</v>
          </cell>
        </row>
        <row r="1258">
          <cell r="A1258" t="str">
            <v>RBD-63V3R3M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357.53199999999998</v>
          </cell>
        </row>
        <row r="1259">
          <cell r="A1259" t="str">
            <v>RBD-63V4R7KE3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357.53199999999998</v>
          </cell>
        </row>
        <row r="1260">
          <cell r="A1260" t="str">
            <v>RBD-63V4R7M</v>
          </cell>
          <cell r="B1260" t="str">
            <v>5x11</v>
          </cell>
          <cell r="C1260" t="str">
            <v>CA</v>
          </cell>
          <cell r="D1260" t="str">
            <v>EB</v>
          </cell>
          <cell r="E1260">
            <v>357.53199999999998</v>
          </cell>
        </row>
        <row r="1261">
          <cell r="A1261" t="str">
            <v>RBP-100V100MV2B</v>
          </cell>
          <cell r="B1261" t="str">
            <v>10x16</v>
          </cell>
          <cell r="C1261" t="str">
            <v>FC</v>
          </cell>
          <cell r="D1261" t="str">
            <v>CI</v>
          </cell>
          <cell r="E1261">
            <v>1752.0309999999999</v>
          </cell>
        </row>
        <row r="1262">
          <cell r="A1262" t="str">
            <v>RBP-25V220MP3Z2-T2</v>
          </cell>
          <cell r="B1262" t="str">
            <v>6.3x11</v>
          </cell>
          <cell r="C1262" t="str">
            <v>DA</v>
          </cell>
          <cell r="D1262" t="str">
            <v>CI</v>
          </cell>
          <cell r="E1262">
            <v>588.11300000000006</v>
          </cell>
        </row>
        <row r="1263">
          <cell r="A1263" t="str">
            <v>RBP-25V4R7B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357.53199999999998</v>
          </cell>
        </row>
        <row r="1264">
          <cell r="A1264" t="str">
            <v>RBP-25V4R7B-T2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369.96699999999998</v>
          </cell>
        </row>
        <row r="1265">
          <cell r="A1265" t="str">
            <v>RBP-50V010B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357.53199999999998</v>
          </cell>
        </row>
        <row r="1266">
          <cell r="A1266" t="str">
            <v>RBP-50V010B-T2</v>
          </cell>
          <cell r="B1266" t="str">
            <v>5x11</v>
          </cell>
          <cell r="C1266" t="str">
            <v>CA</v>
          </cell>
          <cell r="D1266" t="str">
            <v>CI</v>
          </cell>
          <cell r="E1266">
            <v>369.96699999999998</v>
          </cell>
        </row>
        <row r="1267">
          <cell r="A1267" t="str">
            <v>RBP-50V4R7MV2B-F</v>
          </cell>
          <cell r="B1267" t="str">
            <v>6.3x11</v>
          </cell>
          <cell r="C1267" t="str">
            <v>DA</v>
          </cell>
          <cell r="D1267" t="str">
            <v>CI</v>
          </cell>
          <cell r="E1267">
            <v>572.64499999999998</v>
          </cell>
        </row>
        <row r="1268">
          <cell r="A1268" t="str">
            <v>RBQ-25V2R7ME3W#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357.53199999999998</v>
          </cell>
        </row>
        <row r="1269">
          <cell r="A1269" t="str">
            <v>RBQ-25V2R7MP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357.53199999999998</v>
          </cell>
        </row>
        <row r="1270">
          <cell r="A1270" t="str">
            <v>RBQ-25V3R9ME3W#</v>
          </cell>
          <cell r="B1270" t="str">
            <v>5x11</v>
          </cell>
          <cell r="C1270" t="str">
            <v>CA</v>
          </cell>
          <cell r="D1270" t="str">
            <v>ED</v>
          </cell>
          <cell r="E1270">
            <v>357.53199999999998</v>
          </cell>
        </row>
        <row r="1271">
          <cell r="A1271" t="str">
            <v>RC-100V220MH2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999.399</v>
          </cell>
        </row>
        <row r="1272">
          <cell r="A1272" t="str">
            <v>RC-100V220MH2-T2</v>
          </cell>
          <cell r="B1272" t="str">
            <v>10x9</v>
          </cell>
          <cell r="C1272" t="str">
            <v>FG</v>
          </cell>
          <cell r="D1272" t="str">
            <v>DB</v>
          </cell>
          <cell r="E1272">
            <v>1023.17</v>
          </cell>
        </row>
        <row r="1273">
          <cell r="A1273" t="str">
            <v>RC-16V332MJ5#-F30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4941.174</v>
          </cell>
        </row>
        <row r="1274">
          <cell r="A1274" t="str">
            <v>RC-16V332MV2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4834.4610000000002</v>
          </cell>
        </row>
        <row r="1275">
          <cell r="A1275" t="str">
            <v>RC-16V332MV2-F30</v>
          </cell>
          <cell r="B1275" t="str">
            <v>16x20</v>
          </cell>
          <cell r="C1275" t="str">
            <v>HA</v>
          </cell>
          <cell r="D1275" t="str">
            <v>DB</v>
          </cell>
          <cell r="E1275">
            <v>4941.174</v>
          </cell>
        </row>
        <row r="1276">
          <cell r="A1276" t="str">
            <v>RC-16V471MH2#-T2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1023.17</v>
          </cell>
        </row>
        <row r="1277">
          <cell r="A1277" t="str">
            <v>RC-16V471MS2GZ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999.399</v>
          </cell>
        </row>
        <row r="1278">
          <cell r="A1278" t="str">
            <v>RC-16V471MS2GZ-T2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1023.17</v>
          </cell>
        </row>
        <row r="1279">
          <cell r="A1279" t="str">
            <v>RC-25V391MH2-T2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1023.17</v>
          </cell>
        </row>
        <row r="1280">
          <cell r="A1280" t="str">
            <v>RC-63V101MH2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999.399</v>
          </cell>
        </row>
        <row r="1281">
          <cell r="A1281" t="str">
            <v>RC-6V471MSGZ</v>
          </cell>
          <cell r="B1281" t="str">
            <v>10x9</v>
          </cell>
          <cell r="C1281" t="str">
            <v>FG</v>
          </cell>
          <cell r="D1281" t="str">
            <v>DB</v>
          </cell>
          <cell r="E1281">
            <v>999.399</v>
          </cell>
        </row>
        <row r="1282">
          <cell r="A1282" t="str">
            <v>RC2-100V010M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258.47500000000002</v>
          </cell>
        </row>
        <row r="1283">
          <cell r="A1283" t="str">
            <v>RC2-100V010MGZ-T58</v>
          </cell>
          <cell r="B1283" t="str">
            <v>4x7</v>
          </cell>
          <cell r="C1283" t="str">
            <v>BA</v>
          </cell>
          <cell r="D1283" t="str">
            <v>BA</v>
          </cell>
          <cell r="E1283">
            <v>273.10700000000003</v>
          </cell>
        </row>
        <row r="1284">
          <cell r="A1284" t="str">
            <v>RC2-100V2R2M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280.71499999999997</v>
          </cell>
        </row>
        <row r="1285">
          <cell r="A1285" t="str">
            <v>RC2-100V2R2MGZ-T10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296.10599999999999</v>
          </cell>
        </row>
        <row r="1286">
          <cell r="A1286" t="str">
            <v>RC2-100V2R2MSGZ-T10</v>
          </cell>
          <cell r="B1286" t="str">
            <v>5x7</v>
          </cell>
          <cell r="C1286" t="str">
            <v>BB</v>
          </cell>
          <cell r="D1286" t="str">
            <v>BA</v>
          </cell>
          <cell r="E1286">
            <v>296.10599999999999</v>
          </cell>
        </row>
        <row r="1287">
          <cell r="A1287" t="str">
            <v>RC2-100V4R7M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366.113</v>
          </cell>
        </row>
        <row r="1288">
          <cell r="A1288" t="str">
            <v>RC2-100V4R7MGZ-T58</v>
          </cell>
          <cell r="B1288" t="str">
            <v>6.3x7</v>
          </cell>
          <cell r="C1288" t="str">
            <v>BC</v>
          </cell>
          <cell r="D1288" t="str">
            <v>BA</v>
          </cell>
          <cell r="E1288">
            <v>381.06799999999998</v>
          </cell>
        </row>
        <row r="1289">
          <cell r="A1289" t="str">
            <v>RC2-10V100MB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311.97300000000001</v>
          </cell>
        </row>
        <row r="1290">
          <cell r="A1290" t="str">
            <v>RC2-10V100MB-T2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273.10700000000003</v>
          </cell>
        </row>
        <row r="1291">
          <cell r="A1291" t="str">
            <v>RC2-10V100MSGZ-T58</v>
          </cell>
          <cell r="B1291" t="str">
            <v>4x7</v>
          </cell>
          <cell r="C1291" t="str">
            <v>BA</v>
          </cell>
          <cell r="D1291" t="str">
            <v>BA</v>
          </cell>
          <cell r="E1291">
            <v>273.10700000000003</v>
          </cell>
        </row>
        <row r="1292">
          <cell r="A1292" t="str">
            <v>RC2-10V101MB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366.113</v>
          </cell>
        </row>
        <row r="1293">
          <cell r="A1293" t="str">
            <v>RC2-10V101MB-F0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381.12900000000002</v>
          </cell>
        </row>
        <row r="1294">
          <cell r="A1294" t="str">
            <v>RC2-10V101MB-F27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381.12900000000002</v>
          </cell>
        </row>
        <row r="1295">
          <cell r="A1295" t="str">
            <v>RC2-10V101MB-T2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381.06799999999998</v>
          </cell>
        </row>
        <row r="1296">
          <cell r="A1296" t="str">
            <v>RC2-10V101MF1#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366.113</v>
          </cell>
        </row>
        <row r="1297">
          <cell r="A1297" t="str">
            <v>RC2-10V101MF1#-T2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381.06799999999998</v>
          </cell>
        </row>
        <row r="1298">
          <cell r="A1298" t="str">
            <v>RC2-10V101MF1#-T58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381.06799999999998</v>
          </cell>
        </row>
        <row r="1299">
          <cell r="A1299" t="str">
            <v>RC2-10V101MF1#-T72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381.06799999999998</v>
          </cell>
        </row>
        <row r="1300">
          <cell r="A1300" t="str">
            <v>RC2-10V101MGZ-T32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381.06799999999998</v>
          </cell>
        </row>
        <row r="1301">
          <cell r="A1301" t="str">
            <v>RC2-10V101MGZ-T36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381.06799999999998</v>
          </cell>
        </row>
        <row r="1302">
          <cell r="A1302" t="str">
            <v>RC2-10V101MGZ-T58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381.06799999999998</v>
          </cell>
        </row>
        <row r="1303">
          <cell r="A1303" t="str">
            <v>RC2-10V101MGZ-T64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381.06799999999998</v>
          </cell>
        </row>
        <row r="1304">
          <cell r="A1304" t="str">
            <v>RC2-10V101MGZ-T72</v>
          </cell>
          <cell r="B1304" t="str">
            <v>6.3x7</v>
          </cell>
          <cell r="C1304" t="str">
            <v>BC</v>
          </cell>
          <cell r="D1304" t="str">
            <v>BA</v>
          </cell>
          <cell r="E1304">
            <v>381.06799999999998</v>
          </cell>
        </row>
        <row r="1305">
          <cell r="A1305" t="str">
            <v>RC2-10V220MB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280.71499999999997</v>
          </cell>
        </row>
        <row r="1306">
          <cell r="A1306" t="str">
            <v>RC2-10V220MB-F0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295.90300000000002</v>
          </cell>
        </row>
        <row r="1307">
          <cell r="A1307" t="str">
            <v>RC2-10V220MB-T2</v>
          </cell>
          <cell r="B1307" t="str">
            <v>5x7</v>
          </cell>
          <cell r="C1307" t="str">
            <v>BB</v>
          </cell>
          <cell r="D1307" t="str">
            <v>BA</v>
          </cell>
          <cell r="E1307">
            <v>296.10599999999999</v>
          </cell>
        </row>
        <row r="1308">
          <cell r="A1308" t="str">
            <v>RC2-10V220MD1#-T58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273.10700000000003</v>
          </cell>
        </row>
        <row r="1309">
          <cell r="A1309" t="str">
            <v>RC2-10V220MD1#-T72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273.10700000000003</v>
          </cell>
        </row>
        <row r="1310">
          <cell r="A1310" t="str">
            <v>RC2-10V220MD1#-T80</v>
          </cell>
          <cell r="B1310" t="str">
            <v>4x7</v>
          </cell>
          <cell r="C1310" t="str">
            <v>BA</v>
          </cell>
          <cell r="D1310" t="str">
            <v>BA</v>
          </cell>
          <cell r="E1310">
            <v>273.10700000000003</v>
          </cell>
        </row>
        <row r="1311">
          <cell r="A1311" t="str">
            <v>RC2-10V220MGZ-T10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296.10599999999999</v>
          </cell>
        </row>
        <row r="1312">
          <cell r="A1312" t="str">
            <v>RC2-10V220MGZ-T36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296.10599999999999</v>
          </cell>
        </row>
        <row r="1313">
          <cell r="A1313" t="str">
            <v>RC2-10V220MGZ-T58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296.10599999999999</v>
          </cell>
        </row>
        <row r="1314">
          <cell r="A1314" t="str">
            <v>RC2-10V220MGZ-T72</v>
          </cell>
          <cell r="B1314" t="str">
            <v>5x7</v>
          </cell>
          <cell r="C1314" t="str">
            <v>BB</v>
          </cell>
          <cell r="D1314" t="str">
            <v>BA</v>
          </cell>
          <cell r="E1314">
            <v>296.10599999999999</v>
          </cell>
        </row>
        <row r="1315">
          <cell r="A1315" t="str">
            <v>RC2-10V220MS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258.47500000000002</v>
          </cell>
        </row>
        <row r="1316">
          <cell r="A1316" t="str">
            <v>RC2-10V220MS-T2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273.10700000000003</v>
          </cell>
        </row>
        <row r="1317">
          <cell r="A1317" t="str">
            <v>RC2-10V220MSG-T32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273.10700000000003</v>
          </cell>
        </row>
        <row r="1318">
          <cell r="A1318" t="str">
            <v>RC2-10V220MSG-T36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273.10700000000003</v>
          </cell>
        </row>
        <row r="1319">
          <cell r="A1319" t="str">
            <v>RC2-10V220MSG-T58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273.10700000000003</v>
          </cell>
        </row>
        <row r="1320">
          <cell r="A1320" t="str">
            <v>RC2-10V220MSG-T72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273.10700000000003</v>
          </cell>
        </row>
        <row r="1321">
          <cell r="A1321" t="str">
            <v>RC2-10V220MSGA-T2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273.10700000000003</v>
          </cell>
        </row>
        <row r="1322">
          <cell r="A1322" t="str">
            <v>RC2-10V220MST-T72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273.10700000000003</v>
          </cell>
        </row>
        <row r="1323">
          <cell r="A1323" t="str">
            <v>RC2-10V220MST-T80</v>
          </cell>
          <cell r="B1323" t="str">
            <v>4x7</v>
          </cell>
          <cell r="C1323" t="str">
            <v>BA</v>
          </cell>
          <cell r="D1323" t="str">
            <v>BA</v>
          </cell>
          <cell r="E1323">
            <v>273.10700000000003</v>
          </cell>
        </row>
        <row r="1324">
          <cell r="A1324" t="str">
            <v>RC2-10V221M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493.72800000000001</v>
          </cell>
        </row>
        <row r="1325">
          <cell r="A1325" t="str">
            <v>RC2-10V221M-S1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509.16800000000001</v>
          </cell>
        </row>
        <row r="1326">
          <cell r="A1326" t="str">
            <v>RC2-10V221M-T2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508.62599999999998</v>
          </cell>
        </row>
        <row r="1327">
          <cell r="A1327" t="str">
            <v>RC2-10V221M-T8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508.62599999999998</v>
          </cell>
        </row>
        <row r="1328">
          <cell r="A1328" t="str">
            <v>RC2-10V221MG1#-T2</v>
          </cell>
          <cell r="B1328" t="str">
            <v>8x7</v>
          </cell>
          <cell r="C1328" t="str">
            <v>BD</v>
          </cell>
          <cell r="D1328" t="str">
            <v>BA</v>
          </cell>
          <cell r="E1328">
            <v>508.62599999999998</v>
          </cell>
        </row>
        <row r="1329">
          <cell r="A1329" t="str">
            <v>RC2-10V330MB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280.71499999999997</v>
          </cell>
        </row>
        <row r="1330">
          <cell r="A1330" t="str">
            <v>RC2-10V330MB-T2</v>
          </cell>
          <cell r="B1330" t="str">
            <v>5x7</v>
          </cell>
          <cell r="C1330" t="str">
            <v>BB</v>
          </cell>
          <cell r="D1330" t="str">
            <v>BA</v>
          </cell>
          <cell r="E1330">
            <v>296.10599999999999</v>
          </cell>
        </row>
        <row r="1331">
          <cell r="A1331" t="str">
            <v>RC2-10V330MB-T72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273.10700000000003</v>
          </cell>
        </row>
        <row r="1332">
          <cell r="A1332" t="str">
            <v>RC2-10V330MD1#-T2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273.10700000000003</v>
          </cell>
        </row>
        <row r="1333">
          <cell r="A1333" t="str">
            <v>RC2-10V330MD1#-T58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273.10700000000003</v>
          </cell>
        </row>
        <row r="1334">
          <cell r="A1334" t="str">
            <v>RC2-10V330MD1#-T72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273.10700000000003</v>
          </cell>
        </row>
        <row r="1335">
          <cell r="A1335" t="str">
            <v>RC2-10V330MD1#-T80</v>
          </cell>
          <cell r="B1335" t="str">
            <v>4x7</v>
          </cell>
          <cell r="C1335" t="str">
            <v>BA</v>
          </cell>
          <cell r="D1335" t="str">
            <v>BA</v>
          </cell>
          <cell r="E1335">
            <v>273.10700000000003</v>
          </cell>
        </row>
        <row r="1336">
          <cell r="A1336" t="str">
            <v>RC2-10V330ME1#-T2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296.10599999999999</v>
          </cell>
        </row>
        <row r="1337">
          <cell r="A1337" t="str">
            <v>RC2-10V330ME1#-T58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296.10599999999999</v>
          </cell>
        </row>
        <row r="1338">
          <cell r="A1338" t="str">
            <v>RC2-10V330ME1#-T72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296.10599999999999</v>
          </cell>
        </row>
        <row r="1339">
          <cell r="A1339" t="str">
            <v>RC2-10V330MGZ-T32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296.10599999999999</v>
          </cell>
        </row>
        <row r="1340">
          <cell r="A1340" t="str">
            <v>RC2-10V330MGZ-T58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296.10599999999999</v>
          </cell>
        </row>
        <row r="1341">
          <cell r="A1341" t="str">
            <v>RC2-10V330MGZ-T72</v>
          </cell>
          <cell r="B1341" t="str">
            <v>5x7</v>
          </cell>
          <cell r="C1341" t="str">
            <v>BB</v>
          </cell>
          <cell r="D1341" t="str">
            <v>BA</v>
          </cell>
          <cell r="E1341">
            <v>296.10599999999999</v>
          </cell>
        </row>
        <row r="1342">
          <cell r="A1342" t="str">
            <v>RC2-10V330MS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258.47500000000002</v>
          </cell>
        </row>
        <row r="1343">
          <cell r="A1343" t="str">
            <v>RC2-10V330MS-T2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273.10700000000003</v>
          </cell>
        </row>
        <row r="1344">
          <cell r="A1344" t="str">
            <v>RC2-10V330MS-T30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273.10700000000003</v>
          </cell>
        </row>
        <row r="1345">
          <cell r="A1345" t="str">
            <v>RC2-10V330MSG-T32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273.10700000000003</v>
          </cell>
        </row>
        <row r="1346">
          <cell r="A1346" t="str">
            <v>RC2-10V330MSG-T58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273.10700000000003</v>
          </cell>
        </row>
        <row r="1347">
          <cell r="A1347" t="str">
            <v>RC2-10V330MSG-T72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273.10700000000003</v>
          </cell>
        </row>
        <row r="1348">
          <cell r="A1348" t="str">
            <v>RC2-10V330MST-T72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273.10700000000003</v>
          </cell>
        </row>
        <row r="1349">
          <cell r="A1349" t="str">
            <v>RC2-10V330MST-T80</v>
          </cell>
          <cell r="B1349" t="str">
            <v>4x7</v>
          </cell>
          <cell r="C1349" t="str">
            <v>BA</v>
          </cell>
          <cell r="D1349" t="str">
            <v>BA</v>
          </cell>
          <cell r="E1349">
            <v>273.10700000000003</v>
          </cell>
        </row>
        <row r="1350">
          <cell r="A1350" t="str">
            <v>RC2-10V470MB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366.113</v>
          </cell>
        </row>
        <row r="1351">
          <cell r="A1351" t="str">
            <v>RC2-10V470MB-F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381.12900000000002</v>
          </cell>
        </row>
        <row r="1352">
          <cell r="A1352" t="str">
            <v>RC2-10V470MB-F0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381.12900000000002</v>
          </cell>
        </row>
        <row r="1353">
          <cell r="A1353" t="str">
            <v>RC2-10V470MB-T2</v>
          </cell>
          <cell r="B1353" t="str">
            <v>6.3x7</v>
          </cell>
          <cell r="C1353" t="str">
            <v>BC</v>
          </cell>
          <cell r="D1353" t="str">
            <v>BA</v>
          </cell>
          <cell r="E1353">
            <v>381.06799999999998</v>
          </cell>
        </row>
        <row r="1354">
          <cell r="A1354" t="str">
            <v>RC2-10V470ME1#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280.71499999999997</v>
          </cell>
        </row>
        <row r="1355">
          <cell r="A1355" t="str">
            <v>RC2-10V470ME1#-T2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296.10599999999999</v>
          </cell>
        </row>
        <row r="1356">
          <cell r="A1356" t="str">
            <v>RC2-10V470ME1#-T58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296.10599999999999</v>
          </cell>
        </row>
        <row r="1357">
          <cell r="A1357" t="str">
            <v>RC2-10V470ME1#-T72</v>
          </cell>
          <cell r="B1357" t="str">
            <v>5x7</v>
          </cell>
          <cell r="C1357" t="str">
            <v>BB</v>
          </cell>
          <cell r="D1357" t="str">
            <v>BA</v>
          </cell>
          <cell r="E1357">
            <v>296.10599999999999</v>
          </cell>
        </row>
        <row r="1358">
          <cell r="A1358" t="str">
            <v>RC2-10V470MF1#-T72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381.06799999999998</v>
          </cell>
        </row>
        <row r="1359">
          <cell r="A1359" t="str">
            <v>RC2-10V470MGZ-T32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381.06799999999998</v>
          </cell>
        </row>
        <row r="1360">
          <cell r="A1360" t="str">
            <v>RC2-10V470MGZ-T58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381.06799999999998</v>
          </cell>
        </row>
        <row r="1361">
          <cell r="A1361" t="str">
            <v>RC2-10V470MGZ-T72</v>
          </cell>
          <cell r="B1361" t="str">
            <v>6.3x7</v>
          </cell>
          <cell r="C1361" t="str">
            <v>BC</v>
          </cell>
          <cell r="D1361" t="str">
            <v>BA</v>
          </cell>
          <cell r="E1361">
            <v>381.06799999999998</v>
          </cell>
        </row>
        <row r="1362">
          <cell r="A1362" t="str">
            <v>RC2-10V470MS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280.71499999999997</v>
          </cell>
        </row>
        <row r="1363">
          <cell r="A1363" t="str">
            <v>RC2-10V470MS-F1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295.90300000000002</v>
          </cell>
        </row>
        <row r="1364">
          <cell r="A1364" t="str">
            <v>RC2-10V470MS-T2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296.10599999999999</v>
          </cell>
        </row>
        <row r="1365">
          <cell r="A1365" t="str">
            <v>RC2-10V470MSG-T32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296.10599999999999</v>
          </cell>
        </row>
        <row r="1366">
          <cell r="A1366" t="str">
            <v>RC2-10V470MSG-T58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296.10599999999999</v>
          </cell>
        </row>
        <row r="1367">
          <cell r="A1367" t="str">
            <v>RC2-10V470MSG-T72</v>
          </cell>
          <cell r="B1367" t="str">
            <v>5x7</v>
          </cell>
          <cell r="C1367" t="str">
            <v>BB</v>
          </cell>
          <cell r="D1367" t="str">
            <v>BA</v>
          </cell>
          <cell r="E1367">
            <v>296.10599999999999</v>
          </cell>
        </row>
        <row r="1368">
          <cell r="A1368" t="str">
            <v>RC2-16V100MB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258.47500000000002</v>
          </cell>
        </row>
        <row r="1369">
          <cell r="A1369" t="str">
            <v>RC2-16V100MB-F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273.58300000000003</v>
          </cell>
        </row>
        <row r="1370">
          <cell r="A1370" t="str">
            <v>RC2-16V100MB-F0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273.58300000000003</v>
          </cell>
        </row>
        <row r="1371">
          <cell r="A1371" t="str">
            <v>RC2-16V100MB-F1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273.58300000000003</v>
          </cell>
        </row>
        <row r="1372">
          <cell r="A1372" t="str">
            <v>RC2-16V100MB-F12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273.58300000000003</v>
          </cell>
        </row>
        <row r="1373">
          <cell r="A1373" t="str">
            <v>RC2-16V100MB-F27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273.58300000000003</v>
          </cell>
        </row>
        <row r="1374">
          <cell r="A1374" t="str">
            <v>RC2-16V100MB-S1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273.58300000000003</v>
          </cell>
        </row>
        <row r="1375">
          <cell r="A1375" t="str">
            <v>RC2-16V100MB-T14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273.10700000000003</v>
          </cell>
        </row>
        <row r="1376">
          <cell r="A1376" t="str">
            <v>RC2-16V100MB-T2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273.10700000000003</v>
          </cell>
        </row>
        <row r="1377">
          <cell r="A1377" t="str">
            <v>RC2-16V100MB-T30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273.10700000000003</v>
          </cell>
        </row>
        <row r="1378">
          <cell r="A1378" t="str">
            <v>RC2-16V100MB-T80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273.10700000000003</v>
          </cell>
        </row>
        <row r="1379">
          <cell r="A1379" t="str">
            <v>RC2-16V100MBT-T72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273.10700000000003</v>
          </cell>
        </row>
        <row r="1380">
          <cell r="A1380" t="str">
            <v>RC2-16V100MD1#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258.47500000000002</v>
          </cell>
        </row>
        <row r="1381">
          <cell r="A1381" t="str">
            <v>RC2-16V100MD1#-F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273.58300000000003</v>
          </cell>
        </row>
        <row r="1382">
          <cell r="A1382" t="str">
            <v>RC2-16V100MD1#-F1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273.58300000000003</v>
          </cell>
        </row>
        <row r="1383">
          <cell r="A1383" t="str">
            <v>RC2-16V100MD1#-T2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273.10700000000003</v>
          </cell>
        </row>
        <row r="1384">
          <cell r="A1384" t="str">
            <v>RC2-16V100MD1#-T30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273.10700000000003</v>
          </cell>
        </row>
        <row r="1385">
          <cell r="A1385" t="str">
            <v>RC2-16V100MD1#-T58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273.10700000000003</v>
          </cell>
        </row>
        <row r="1386">
          <cell r="A1386" t="str">
            <v>RC2-16V100MD1#-T72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273.10700000000003</v>
          </cell>
        </row>
        <row r="1387">
          <cell r="A1387" t="str">
            <v>RC2-16V100MD1#-T80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273.10700000000003</v>
          </cell>
        </row>
        <row r="1388">
          <cell r="A1388" t="str">
            <v>RC2-16V100ME2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258.47500000000002</v>
          </cell>
        </row>
        <row r="1389">
          <cell r="A1389" t="str">
            <v>RC2-16V100ME2-T36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273.10700000000003</v>
          </cell>
        </row>
        <row r="1390">
          <cell r="A1390" t="str">
            <v>RC2-16V100ME2-T58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273.10700000000003</v>
          </cell>
        </row>
        <row r="1391">
          <cell r="A1391" t="str">
            <v>RC2-16V100MGAZ9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258.47500000000002</v>
          </cell>
        </row>
        <row r="1392">
          <cell r="A1392" t="str">
            <v>RC2-16V100MGAZ9-T2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273.10700000000003</v>
          </cell>
        </row>
        <row r="1393">
          <cell r="A1393" t="str">
            <v>RC2-16V100MGZ-T10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273.10700000000003</v>
          </cell>
        </row>
        <row r="1394">
          <cell r="A1394" t="str">
            <v>RC2-16V100MGZ-T32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273.10700000000003</v>
          </cell>
        </row>
        <row r="1395">
          <cell r="A1395" t="str">
            <v>RC2-16V100MGZ-T36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273.10700000000003</v>
          </cell>
        </row>
        <row r="1396">
          <cell r="A1396" t="str">
            <v>RC2-16V100MGZ-T42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273.10700000000003</v>
          </cell>
        </row>
        <row r="1397">
          <cell r="A1397" t="str">
            <v>RC2-16V100MGZ-T58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273.10700000000003</v>
          </cell>
        </row>
        <row r="1398">
          <cell r="A1398" t="str">
            <v>RC2-16V100MGZ-T64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273.10700000000003</v>
          </cell>
        </row>
        <row r="1399">
          <cell r="A1399" t="str">
            <v>RC2-16V100MGZ-T72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273.10700000000003</v>
          </cell>
        </row>
        <row r="1400">
          <cell r="A1400" t="str">
            <v>RC2-16V100MGZ-T80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273.10700000000003</v>
          </cell>
        </row>
        <row r="1401">
          <cell r="A1401" t="str">
            <v>RC2-16V100MZ2-F35</v>
          </cell>
          <cell r="B1401" t="str">
            <v>4x7</v>
          </cell>
          <cell r="C1401" t="str">
            <v>BA</v>
          </cell>
          <cell r="D1401" t="str">
            <v>BA</v>
          </cell>
          <cell r="E1401">
            <v>273.58300000000003</v>
          </cell>
        </row>
        <row r="1402">
          <cell r="A1402" t="str">
            <v>RC2-16V101MB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366.113</v>
          </cell>
        </row>
        <row r="1403">
          <cell r="A1403" t="str">
            <v>RC2-16V101MB-F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381.12900000000002</v>
          </cell>
        </row>
        <row r="1404">
          <cell r="A1404" t="str">
            <v>RC2-16V101MB-F1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381.12900000000002</v>
          </cell>
        </row>
        <row r="1405">
          <cell r="A1405" t="str">
            <v>RC2-16V101MB-S1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381.12900000000002</v>
          </cell>
        </row>
        <row r="1406">
          <cell r="A1406" t="str">
            <v>RC2-16V101MB-T14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381.06799999999998</v>
          </cell>
        </row>
        <row r="1407">
          <cell r="A1407" t="str">
            <v>RC2-16V101MB-T2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381.06799999999998</v>
          </cell>
        </row>
        <row r="1408">
          <cell r="A1408" t="str">
            <v>RC2-16V101ME2-T58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381.06799999999998</v>
          </cell>
        </row>
        <row r="1409">
          <cell r="A1409" t="str">
            <v>RC2-16V101MF1#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366.113</v>
          </cell>
        </row>
        <row r="1410">
          <cell r="A1410" t="str">
            <v>RC2-16V101MF1#-T2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381.06799999999998</v>
          </cell>
        </row>
        <row r="1411">
          <cell r="A1411" t="str">
            <v>RC2-16V101MF1#-T58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381.06799999999998</v>
          </cell>
        </row>
        <row r="1412">
          <cell r="A1412" t="str">
            <v>RC2-16V101MF1#-T72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381.06799999999998</v>
          </cell>
        </row>
        <row r="1413">
          <cell r="A1413" t="str">
            <v>RC2-16V101MGZ-T10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381.06799999999998</v>
          </cell>
        </row>
        <row r="1414">
          <cell r="A1414" t="str">
            <v>RC2-16V101MGZ-T32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381.06799999999998</v>
          </cell>
        </row>
        <row r="1415">
          <cell r="A1415" t="str">
            <v>RC2-16V101MGZ-T36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381.06799999999998</v>
          </cell>
        </row>
        <row r="1416">
          <cell r="A1416" t="str">
            <v>RC2-16V101MGZ-T58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381.06799999999998</v>
          </cell>
        </row>
        <row r="1417">
          <cell r="A1417" t="str">
            <v>RC2-16V101MGZ-T64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381.06799999999998</v>
          </cell>
        </row>
        <row r="1418">
          <cell r="A1418" t="str">
            <v>RC2-16V101MGZ-T72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381.06799999999998</v>
          </cell>
        </row>
        <row r="1419">
          <cell r="A1419" t="str">
            <v>RC2-16V101MS-S1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422.14100000000002</v>
          </cell>
        </row>
        <row r="1420">
          <cell r="A1420" t="str">
            <v>RC2-16V101MZ2-F35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381.12900000000002</v>
          </cell>
        </row>
        <row r="1421">
          <cell r="A1421" t="str">
            <v>RC2-16V101MZ2-T58</v>
          </cell>
          <cell r="B1421" t="str">
            <v>6.3x7</v>
          </cell>
          <cell r="C1421" t="str">
            <v>BC</v>
          </cell>
          <cell r="D1421" t="str">
            <v>BA</v>
          </cell>
          <cell r="E1421">
            <v>381.06799999999998</v>
          </cell>
        </row>
        <row r="1422">
          <cell r="A1422" t="str">
            <v>RC2-16V220MB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280.71499999999997</v>
          </cell>
        </row>
        <row r="1423">
          <cell r="A1423" t="str">
            <v>RC2-16V220MB-F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295.90300000000002</v>
          </cell>
        </row>
        <row r="1424">
          <cell r="A1424" t="str">
            <v>RC2-16V220MB-F0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295.90300000000002</v>
          </cell>
        </row>
        <row r="1425">
          <cell r="A1425" t="str">
            <v>RC2-16V220MB-F30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295.90300000000002</v>
          </cell>
        </row>
        <row r="1426">
          <cell r="A1426" t="str">
            <v>RC2-16V220MB-T2</v>
          </cell>
          <cell r="B1426" t="str">
            <v>5x7</v>
          </cell>
          <cell r="C1426" t="str">
            <v>BB</v>
          </cell>
          <cell r="D1426" t="str">
            <v>BA</v>
          </cell>
          <cell r="E1426">
            <v>296.10599999999999</v>
          </cell>
        </row>
        <row r="1427">
          <cell r="A1427" t="str">
            <v>RC2-16V220MD1#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258.47500000000002</v>
          </cell>
        </row>
        <row r="1428">
          <cell r="A1428" t="str">
            <v>RC2-16V220MD1#-T2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273.10700000000003</v>
          </cell>
        </row>
        <row r="1429">
          <cell r="A1429" t="str">
            <v>RC2-16V220MD1#-T58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273.10700000000003</v>
          </cell>
        </row>
        <row r="1430">
          <cell r="A1430" t="str">
            <v>RC2-16V220MD1#-T72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273.10700000000003</v>
          </cell>
        </row>
        <row r="1431">
          <cell r="A1431" t="str">
            <v>RC2-16V220MD1#-T80</v>
          </cell>
          <cell r="B1431" t="str">
            <v>4x7</v>
          </cell>
          <cell r="C1431" t="str">
            <v>BA</v>
          </cell>
          <cell r="D1431" t="str">
            <v>BA</v>
          </cell>
          <cell r="E1431">
            <v>273.10700000000003</v>
          </cell>
        </row>
        <row r="1432">
          <cell r="A1432" t="str">
            <v>RC2-16V220ME1#-F30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295.90300000000002</v>
          </cell>
        </row>
        <row r="1433">
          <cell r="A1433" t="str">
            <v>RC2-16V220MGZ-T32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296.10599999999999</v>
          </cell>
        </row>
        <row r="1434">
          <cell r="A1434" t="str">
            <v>RC2-16V220MGZ-T58</v>
          </cell>
          <cell r="B1434" t="str">
            <v>5x7</v>
          </cell>
          <cell r="C1434" t="str">
            <v>BB</v>
          </cell>
          <cell r="D1434" t="str">
            <v>BA</v>
          </cell>
          <cell r="E1434">
            <v>296.10599999999999</v>
          </cell>
        </row>
        <row r="1435">
          <cell r="A1435" t="str">
            <v>RC2-16V220MGZ-T64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273.10700000000003</v>
          </cell>
        </row>
        <row r="1436">
          <cell r="A1436" t="str">
            <v>RC2-16V220MS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258.47500000000002</v>
          </cell>
        </row>
        <row r="1437">
          <cell r="A1437" t="str">
            <v>RC2-16V220MS-F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273.58300000000003</v>
          </cell>
        </row>
        <row r="1438">
          <cell r="A1438" t="str">
            <v>RC2-16V220MS-F27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273.58300000000003</v>
          </cell>
        </row>
        <row r="1439">
          <cell r="A1439" t="str">
            <v>RC2-16V220MS-S1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273.58300000000003</v>
          </cell>
        </row>
        <row r="1440">
          <cell r="A1440" t="str">
            <v>RC2-16V220MS-T10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273.10700000000003</v>
          </cell>
        </row>
        <row r="1441">
          <cell r="A1441" t="str">
            <v>RC2-16V220MS-T14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273.10700000000003</v>
          </cell>
        </row>
        <row r="1442">
          <cell r="A1442" t="str">
            <v>RC2-16V220MS-T2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273.10700000000003</v>
          </cell>
        </row>
        <row r="1443">
          <cell r="A1443" t="str">
            <v>RC2-16V220MS-T30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273.10700000000003</v>
          </cell>
        </row>
        <row r="1444">
          <cell r="A1444" t="str">
            <v>RC2-16V220MS-T80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273.10700000000003</v>
          </cell>
        </row>
        <row r="1445">
          <cell r="A1445" t="str">
            <v>RC2-16V220MSE2-T58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273.10700000000003</v>
          </cell>
        </row>
        <row r="1446">
          <cell r="A1446" t="str">
            <v>RC2-16V220MSG-T10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273.10700000000003</v>
          </cell>
        </row>
        <row r="1447">
          <cell r="A1447" t="str">
            <v>RC2-16V220MSG-T32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273.10700000000003</v>
          </cell>
        </row>
        <row r="1448">
          <cell r="A1448" t="str">
            <v>RC2-16V220MSG-T58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273.10700000000003</v>
          </cell>
        </row>
        <row r="1449">
          <cell r="A1449" t="str">
            <v>RC2-16V220MSG-T64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273.10700000000003</v>
          </cell>
        </row>
        <row r="1450">
          <cell r="A1450" t="str">
            <v>RC2-16V220MSG-T72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273.10700000000003</v>
          </cell>
        </row>
        <row r="1451">
          <cell r="A1451" t="str">
            <v>RC2-16V220MST-T72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273.10700000000003</v>
          </cell>
        </row>
        <row r="1452">
          <cell r="A1452" t="str">
            <v>RC2-16V220MST-T80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273.10700000000003</v>
          </cell>
        </row>
        <row r="1453">
          <cell r="A1453" t="str">
            <v>RC2-16V220MSZ2-F35</v>
          </cell>
          <cell r="B1453" t="str">
            <v>4x7</v>
          </cell>
          <cell r="C1453" t="str">
            <v>BA</v>
          </cell>
          <cell r="D1453" t="str">
            <v>BA</v>
          </cell>
          <cell r="E1453">
            <v>273.58300000000003</v>
          </cell>
        </row>
        <row r="1454">
          <cell r="A1454" t="str">
            <v>RC2-16V221M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493.72800000000001</v>
          </cell>
        </row>
        <row r="1455">
          <cell r="A1455" t="str">
            <v>RC2-16V221M-T2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508.62599999999998</v>
          </cell>
        </row>
        <row r="1456">
          <cell r="A1456" t="str">
            <v>RC2-16V221MG1#</v>
          </cell>
          <cell r="B1456" t="str">
            <v>8x7</v>
          </cell>
          <cell r="C1456" t="str">
            <v>BD</v>
          </cell>
          <cell r="D1456" t="str">
            <v>BA</v>
          </cell>
          <cell r="E1456">
            <v>493.72800000000001</v>
          </cell>
        </row>
        <row r="1457">
          <cell r="A1457" t="str">
            <v>RC2-16V330MB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366.113</v>
          </cell>
        </row>
        <row r="1458">
          <cell r="A1458" t="str">
            <v>RC2-16V330MB-F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381.12900000000002</v>
          </cell>
        </row>
        <row r="1459">
          <cell r="A1459" t="str">
            <v>RC2-16V330MB-T2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381.06799999999998</v>
          </cell>
        </row>
        <row r="1460">
          <cell r="A1460" t="str">
            <v>RC2-16V330MB-T30</v>
          </cell>
          <cell r="B1460" t="str">
            <v>6.3x7</v>
          </cell>
          <cell r="C1460" t="str">
            <v>BC</v>
          </cell>
          <cell r="D1460" t="str">
            <v>BA</v>
          </cell>
          <cell r="E1460">
            <v>381.06799999999998</v>
          </cell>
        </row>
        <row r="1461">
          <cell r="A1461" t="str">
            <v>RC2-16V330ME1#-T2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296.10599999999999</v>
          </cell>
        </row>
        <row r="1462">
          <cell r="A1462" t="str">
            <v>RC2-16V330ME1#-T58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296.10599999999999</v>
          </cell>
        </row>
        <row r="1463">
          <cell r="A1463" t="str">
            <v>RC2-16V330ME1#-T72</v>
          </cell>
          <cell r="B1463" t="str">
            <v>5x7</v>
          </cell>
          <cell r="C1463" t="str">
            <v>BB</v>
          </cell>
          <cell r="D1463" t="str">
            <v>BA</v>
          </cell>
          <cell r="E1463">
            <v>296.10599999999999</v>
          </cell>
        </row>
        <row r="1464">
          <cell r="A1464" t="str">
            <v>RC2-16V330MGZ-T32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381.06799999999998</v>
          </cell>
        </row>
        <row r="1465">
          <cell r="A1465" t="str">
            <v>RC2-16V330MGZ-T56</v>
          </cell>
          <cell r="B1465" t="str">
            <v>6.3x7</v>
          </cell>
          <cell r="C1465" t="str">
            <v>BC</v>
          </cell>
          <cell r="D1465" t="str">
            <v>BA</v>
          </cell>
          <cell r="E1465">
            <v>381.06799999999998</v>
          </cell>
        </row>
        <row r="1466">
          <cell r="A1466" t="str">
            <v>RC2-16V330MS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280.71499999999997</v>
          </cell>
        </row>
        <row r="1467">
          <cell r="A1467" t="str">
            <v>RC2-16V330MS-F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295.90300000000002</v>
          </cell>
        </row>
        <row r="1468">
          <cell r="A1468" t="str">
            <v>RC2-16V330MS-T2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296.10599999999999</v>
          </cell>
        </row>
        <row r="1469">
          <cell r="A1469" t="str">
            <v>RC2-16V330MSE2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280.71499999999997</v>
          </cell>
        </row>
        <row r="1470">
          <cell r="A1470" t="str">
            <v>RC2-16V330MSE2-T58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296.10599999999999</v>
          </cell>
        </row>
        <row r="1471">
          <cell r="A1471" t="str">
            <v>RC2-16V330MSG-T32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296.10599999999999</v>
          </cell>
        </row>
        <row r="1472">
          <cell r="A1472" t="str">
            <v>RC2-16V330MSG-T58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296.10599999999999</v>
          </cell>
        </row>
        <row r="1473">
          <cell r="A1473" t="str">
            <v>RC2-16V330MSG-T72</v>
          </cell>
          <cell r="B1473" t="str">
            <v>5x7</v>
          </cell>
          <cell r="C1473" t="str">
            <v>BB</v>
          </cell>
          <cell r="D1473" t="str">
            <v>BA</v>
          </cell>
          <cell r="E1473">
            <v>296.10599999999999</v>
          </cell>
        </row>
        <row r="1474">
          <cell r="A1474" t="str">
            <v>RC2-16V470MB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366.113</v>
          </cell>
        </row>
        <row r="1475">
          <cell r="A1475" t="str">
            <v>RC2-16V470MB-F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381.12900000000002</v>
          </cell>
        </row>
        <row r="1476">
          <cell r="A1476" t="str">
            <v>RC2-16V470MB-F1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381.12900000000002</v>
          </cell>
        </row>
        <row r="1477">
          <cell r="A1477" t="str">
            <v>RC2-16V470MB-T2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381.06799999999998</v>
          </cell>
        </row>
        <row r="1478">
          <cell r="A1478" t="str">
            <v>RC2-16V470MB-T30</v>
          </cell>
          <cell r="B1478" t="str">
            <v>6.3x7</v>
          </cell>
          <cell r="C1478" t="str">
            <v>BC</v>
          </cell>
          <cell r="D1478" t="str">
            <v>BA</v>
          </cell>
          <cell r="E1478">
            <v>381.06799999999998</v>
          </cell>
        </row>
        <row r="1479">
          <cell r="A1479" t="str">
            <v>RC2-16V470ME1#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280.71499999999997</v>
          </cell>
        </row>
        <row r="1480">
          <cell r="A1480" t="str">
            <v>RC2-16V470ME1#-T2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296.10599999999999</v>
          </cell>
        </row>
        <row r="1481">
          <cell r="A1481" t="str">
            <v>RC2-16V470ME1#-T58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296.10599999999999</v>
          </cell>
        </row>
        <row r="1482">
          <cell r="A1482" t="str">
            <v>RC2-16V470ME1#-T72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296.10599999999999</v>
          </cell>
        </row>
        <row r="1483">
          <cell r="A1483" t="str">
            <v>RC2-16V470ME1#=T58</v>
          </cell>
          <cell r="B1483" t="str">
            <v>5x7</v>
          </cell>
          <cell r="C1483" t="str">
            <v>BB</v>
          </cell>
          <cell r="D1483" t="str">
            <v>BA</v>
          </cell>
          <cell r="E1483">
            <v>347.73500000000001</v>
          </cell>
        </row>
        <row r="1484">
          <cell r="A1484" t="str">
            <v>RC2-16V470MF1#-T2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381.06799999999998</v>
          </cell>
        </row>
        <row r="1485">
          <cell r="A1485" t="str">
            <v>RC2-16V470MGZ-T58</v>
          </cell>
          <cell r="B1485" t="str">
            <v>6.3x7</v>
          </cell>
          <cell r="C1485" t="str">
            <v>BC</v>
          </cell>
          <cell r="D1485" t="str">
            <v>BA</v>
          </cell>
          <cell r="E1485">
            <v>381.06799999999998</v>
          </cell>
        </row>
        <row r="1486">
          <cell r="A1486" t="str">
            <v>RC2-16V470MS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280.71499999999997</v>
          </cell>
        </row>
        <row r="1487">
          <cell r="A1487" t="str">
            <v>RC2-16V470MS-F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295.90300000000002</v>
          </cell>
        </row>
        <row r="1488">
          <cell r="A1488" t="str">
            <v>RC2-16V470MS-F0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295.90300000000002</v>
          </cell>
        </row>
        <row r="1489">
          <cell r="A1489" t="str">
            <v>RC2-16V470MS-F1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295.90300000000002</v>
          </cell>
        </row>
        <row r="1490">
          <cell r="A1490" t="str">
            <v>RC2-16V470MS-G9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295.90300000000002</v>
          </cell>
        </row>
        <row r="1491">
          <cell r="A1491" t="str">
            <v>RC2-16V470MS-S1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295.90300000000002</v>
          </cell>
        </row>
        <row r="1492">
          <cell r="A1492" t="str">
            <v>RC2-16V470MS-T2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296.10599999999999</v>
          </cell>
        </row>
        <row r="1493">
          <cell r="A1493" t="str">
            <v>RC2-16V470MS-T30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296.10599999999999</v>
          </cell>
        </row>
        <row r="1494">
          <cell r="A1494" t="str">
            <v>RC2-16V470MSE2-T58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296.10599999999999</v>
          </cell>
        </row>
        <row r="1495">
          <cell r="A1495" t="str">
            <v>RC2-16V470MSG-T10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296.10599999999999</v>
          </cell>
        </row>
        <row r="1496">
          <cell r="A1496" t="str">
            <v>RC2-16V470MSG-T32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296.10599999999999</v>
          </cell>
        </row>
        <row r="1497">
          <cell r="A1497" t="str">
            <v>RC2-16V470MSG-T58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296.10599999999999</v>
          </cell>
        </row>
        <row r="1498">
          <cell r="A1498" t="str">
            <v>RC2-16V470MSG-T72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296.10599999999999</v>
          </cell>
        </row>
        <row r="1499">
          <cell r="A1499" t="str">
            <v>RC2-16V470MSGA-T2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296.10599999999999</v>
          </cell>
        </row>
        <row r="1500">
          <cell r="A1500" t="str">
            <v>RC2-16V470MSGZ-T58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296.10599999999999</v>
          </cell>
        </row>
        <row r="1501">
          <cell r="A1501" t="str">
            <v>RC2-16V470MSGZ-T72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296.10599999999999</v>
          </cell>
        </row>
        <row r="1502">
          <cell r="A1502" t="str">
            <v>RC2-16V470MSZ2-F35</v>
          </cell>
          <cell r="B1502" t="str">
            <v>5x7</v>
          </cell>
          <cell r="C1502" t="str">
            <v>BB</v>
          </cell>
          <cell r="D1502" t="str">
            <v>BA</v>
          </cell>
          <cell r="E1502">
            <v>295.90300000000002</v>
          </cell>
        </row>
        <row r="1503">
          <cell r="A1503" t="str">
            <v>RC2-16V4R7MB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258.47500000000002</v>
          </cell>
        </row>
        <row r="1504">
          <cell r="A1504" t="str">
            <v>RC2-16V6R8MB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258.47500000000002</v>
          </cell>
        </row>
        <row r="1505">
          <cell r="A1505" t="str">
            <v>RC2-16V6R8MB-T2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273.10700000000003</v>
          </cell>
        </row>
        <row r="1506">
          <cell r="A1506" t="str">
            <v>RC2-16V6R8ME2-T58</v>
          </cell>
          <cell r="B1506" t="str">
            <v>4x7</v>
          </cell>
          <cell r="C1506" t="str">
            <v>BA</v>
          </cell>
          <cell r="D1506" t="str">
            <v>BA</v>
          </cell>
          <cell r="E1506">
            <v>273.10700000000003</v>
          </cell>
        </row>
        <row r="1507">
          <cell r="A1507" t="str">
            <v>RC2-25V100MB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280.71499999999997</v>
          </cell>
        </row>
        <row r="1508">
          <cell r="A1508" t="str">
            <v>RC2-25V100MB-S1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295.90300000000002</v>
          </cell>
        </row>
        <row r="1509">
          <cell r="A1509" t="str">
            <v>RC2-25V100MB-T2</v>
          </cell>
          <cell r="B1509" t="str">
            <v>5x7</v>
          </cell>
          <cell r="C1509" t="str">
            <v>BB</v>
          </cell>
          <cell r="D1509" t="str">
            <v>BA</v>
          </cell>
          <cell r="E1509">
            <v>296.10599999999999</v>
          </cell>
        </row>
        <row r="1510">
          <cell r="A1510" t="str">
            <v>RC2-25V100MD1#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258.47500000000002</v>
          </cell>
        </row>
        <row r="1511">
          <cell r="A1511" t="str">
            <v>RC2-25V100MD1#-T58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273.10700000000003</v>
          </cell>
        </row>
        <row r="1512">
          <cell r="A1512" t="str">
            <v>RC2-25V100MD1#-T72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273.10700000000003</v>
          </cell>
        </row>
        <row r="1513">
          <cell r="A1513" t="str">
            <v>RC2-25V100MD1#-T80</v>
          </cell>
          <cell r="B1513" t="str">
            <v>4x7</v>
          </cell>
          <cell r="C1513" t="str">
            <v>BA</v>
          </cell>
          <cell r="D1513" t="str">
            <v>BA</v>
          </cell>
          <cell r="E1513">
            <v>273.10700000000003</v>
          </cell>
        </row>
        <row r="1514">
          <cell r="A1514" t="str">
            <v>RC2-25V100MGZ-T58</v>
          </cell>
          <cell r="B1514" t="str">
            <v>5x7</v>
          </cell>
          <cell r="C1514" t="str">
            <v>BB</v>
          </cell>
          <cell r="D1514" t="str">
            <v>BA</v>
          </cell>
          <cell r="E1514">
            <v>296.10599999999999</v>
          </cell>
        </row>
        <row r="1515">
          <cell r="A1515" t="str">
            <v>RC2-25V100MS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258.47500000000002</v>
          </cell>
        </row>
        <row r="1516">
          <cell r="A1516" t="str">
            <v>RC2-25V100MS-T2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273.10700000000003</v>
          </cell>
        </row>
        <row r="1517">
          <cell r="A1517" t="str">
            <v>RC2-25V100MS-T30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273.10700000000003</v>
          </cell>
        </row>
        <row r="1518">
          <cell r="A1518" t="str">
            <v>RC2-25V100MSGZ-T32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273.10700000000003</v>
          </cell>
        </row>
        <row r="1519">
          <cell r="A1519" t="str">
            <v>RC2-25V100MSGZ-T58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273.10700000000003</v>
          </cell>
        </row>
        <row r="1520">
          <cell r="A1520" t="str">
            <v>RC2-25V100MSGZ-T72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273.10700000000003</v>
          </cell>
        </row>
        <row r="1521">
          <cell r="A1521" t="str">
            <v>RC2-25V100MST-T58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273.10700000000003</v>
          </cell>
        </row>
        <row r="1522">
          <cell r="A1522" t="str">
            <v>RC2-25V100MST-T80</v>
          </cell>
          <cell r="B1522" t="str">
            <v>4x7</v>
          </cell>
          <cell r="C1522" t="str">
            <v>BA</v>
          </cell>
          <cell r="D1522" t="str">
            <v>BA</v>
          </cell>
          <cell r="E1522">
            <v>273.10700000000003</v>
          </cell>
        </row>
        <row r="1523">
          <cell r="A1523" t="str">
            <v>RC2-25V101M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493.72800000000001</v>
          </cell>
        </row>
        <row r="1524">
          <cell r="A1524" t="str">
            <v>RC2-25V101M-T2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508.62599999999998</v>
          </cell>
        </row>
        <row r="1525">
          <cell r="A1525" t="str">
            <v>RC2-25V101M-T8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508.62599999999998</v>
          </cell>
        </row>
        <row r="1526">
          <cell r="A1526" t="str">
            <v>RC2-25V101MGZ-F1</v>
          </cell>
          <cell r="B1526" t="str">
            <v>8x7</v>
          </cell>
          <cell r="C1526" t="str">
            <v>BD</v>
          </cell>
          <cell r="D1526" t="str">
            <v>BA</v>
          </cell>
          <cell r="E1526">
            <v>509.16800000000001</v>
          </cell>
        </row>
        <row r="1527">
          <cell r="A1527" t="str">
            <v>RC2-25V220MB</v>
          </cell>
          <cell r="B1527" t="str">
            <v>6.3x7</v>
          </cell>
          <cell r="C1527" t="str">
            <v>BC</v>
          </cell>
          <cell r="D1527" t="str">
            <v>BA</v>
          </cell>
          <cell r="E1527">
            <v>366.113</v>
          </cell>
        </row>
        <row r="1528">
          <cell r="A1528" t="str">
            <v>RC2-25V220ME1#-T2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296.10599999999999</v>
          </cell>
        </row>
        <row r="1529">
          <cell r="A1529" t="str">
            <v>RC2-25V220ME1#-T72</v>
          </cell>
          <cell r="B1529" t="str">
            <v>5x7</v>
          </cell>
          <cell r="C1529" t="str">
            <v>BB</v>
          </cell>
          <cell r="D1529" t="str">
            <v>BA</v>
          </cell>
          <cell r="E1529">
            <v>296.10599999999999</v>
          </cell>
        </row>
        <row r="1530">
          <cell r="A1530" t="str">
            <v>RC2-25V220MGZ-T58</v>
          </cell>
          <cell r="B1530" t="str">
            <v>6.3x7</v>
          </cell>
          <cell r="C1530" t="str">
            <v>BC</v>
          </cell>
          <cell r="D1530" t="str">
            <v>BA</v>
          </cell>
          <cell r="E1530">
            <v>381.06799999999998</v>
          </cell>
        </row>
        <row r="1531">
          <cell r="A1531" t="str">
            <v>RC2-25V220MS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280.71499999999997</v>
          </cell>
        </row>
        <row r="1532">
          <cell r="A1532" t="str">
            <v>RC2-25V220MS-T2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296.10599999999999</v>
          </cell>
        </row>
        <row r="1533">
          <cell r="A1533" t="str">
            <v>RC2-25V220MS-T30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296.10599999999999</v>
          </cell>
        </row>
        <row r="1534">
          <cell r="A1534" t="str">
            <v>RC2-25V220MSGZ-T10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296.10599999999999</v>
          </cell>
        </row>
        <row r="1535">
          <cell r="A1535" t="str">
            <v>RC2-25V220MSGZ-T32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296.10599999999999</v>
          </cell>
        </row>
        <row r="1536">
          <cell r="A1536" t="str">
            <v>RC2-25V220MSGZ-T58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296.10599999999999</v>
          </cell>
        </row>
        <row r="1537">
          <cell r="A1537" t="str">
            <v>RC2-25V220MSGZ-T72</v>
          </cell>
          <cell r="B1537" t="str">
            <v>5x7</v>
          </cell>
          <cell r="C1537" t="str">
            <v>BB</v>
          </cell>
          <cell r="D1537" t="str">
            <v>BA</v>
          </cell>
          <cell r="E1537">
            <v>296.10599999999999</v>
          </cell>
        </row>
        <row r="1538">
          <cell r="A1538" t="str">
            <v>RC2-25V330MB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366.113</v>
          </cell>
        </row>
        <row r="1539">
          <cell r="A1539" t="str">
            <v>RC2-25V330MB-T2</v>
          </cell>
          <cell r="B1539" t="str">
            <v>6.3x7</v>
          </cell>
          <cell r="C1539" t="str">
            <v>BC</v>
          </cell>
          <cell r="D1539" t="str">
            <v>BA</v>
          </cell>
          <cell r="E1539">
            <v>381.06799999999998</v>
          </cell>
        </row>
        <row r="1540">
          <cell r="A1540" t="str">
            <v>RC2-25V330ME1#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280.71499999999997</v>
          </cell>
        </row>
        <row r="1541">
          <cell r="A1541" t="str">
            <v>RC2-25V330ME1#-T2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296.10599999999999</v>
          </cell>
        </row>
        <row r="1542">
          <cell r="A1542" t="str">
            <v>RC2-25V330ME1#-T72</v>
          </cell>
          <cell r="B1542" t="str">
            <v>5x7</v>
          </cell>
          <cell r="C1542" t="str">
            <v>BB</v>
          </cell>
          <cell r="D1542" t="str">
            <v>BA</v>
          </cell>
          <cell r="E1542">
            <v>296.10599999999999</v>
          </cell>
        </row>
        <row r="1543">
          <cell r="A1543" t="str">
            <v>RC2-25V330MGZ-T58</v>
          </cell>
          <cell r="B1543" t="str">
            <v>6.3x7</v>
          </cell>
          <cell r="C1543" t="str">
            <v>BC</v>
          </cell>
          <cell r="D1543" t="str">
            <v>BA</v>
          </cell>
          <cell r="E1543">
            <v>381.06799999999998</v>
          </cell>
        </row>
        <row r="1544">
          <cell r="A1544" t="str">
            <v>RC2-25V330MS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280.71499999999997</v>
          </cell>
        </row>
        <row r="1545">
          <cell r="A1545" t="str">
            <v>RC2-25V330MS-F0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295.90300000000002</v>
          </cell>
        </row>
        <row r="1546">
          <cell r="A1546" t="str">
            <v>RC2-25V330MS-T2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296.10599999999999</v>
          </cell>
        </row>
        <row r="1547">
          <cell r="A1547" t="str">
            <v>RC2-25V330MSGZ-T58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296.10599999999999</v>
          </cell>
        </row>
        <row r="1548">
          <cell r="A1548" t="str">
            <v>RC2-25V330MSGZ-T72</v>
          </cell>
          <cell r="B1548" t="str">
            <v>5x7</v>
          </cell>
          <cell r="C1548" t="str">
            <v>BB</v>
          </cell>
          <cell r="D1548" t="str">
            <v>BA</v>
          </cell>
          <cell r="E1548">
            <v>296.10599999999999</v>
          </cell>
        </row>
        <row r="1549">
          <cell r="A1549" t="str">
            <v>RC2-25V3R3MB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258.47500000000002</v>
          </cell>
        </row>
        <row r="1550">
          <cell r="A1550" t="str">
            <v>RC2-25V3R3MB-T2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273.10700000000003</v>
          </cell>
        </row>
        <row r="1551">
          <cell r="A1551" t="str">
            <v>RC2-25V3R3MBGA-T2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273.10700000000003</v>
          </cell>
        </row>
        <row r="1552">
          <cell r="A1552" t="str">
            <v>RC2-25V3R3MGZ-T58</v>
          </cell>
          <cell r="B1552" t="str">
            <v>4x7</v>
          </cell>
          <cell r="C1552" t="str">
            <v>BA</v>
          </cell>
          <cell r="D1552" t="str">
            <v>BA</v>
          </cell>
          <cell r="E1552">
            <v>273.10700000000003</v>
          </cell>
        </row>
        <row r="1553">
          <cell r="A1553" t="str">
            <v>RC2-25V470MB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366.113</v>
          </cell>
        </row>
        <row r="1554">
          <cell r="A1554" t="str">
            <v>RC2-25V470MB-F27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381.12900000000002</v>
          </cell>
        </row>
        <row r="1555">
          <cell r="A1555" t="str">
            <v>RC2-25V470MB-T2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381.06799999999998</v>
          </cell>
        </row>
        <row r="1556">
          <cell r="A1556" t="str">
            <v>RC2-25V470MF1#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366.113</v>
          </cell>
        </row>
        <row r="1557">
          <cell r="A1557" t="str">
            <v>RC2-25V470MF1#-T72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381.06799999999998</v>
          </cell>
        </row>
        <row r="1558">
          <cell r="A1558" t="str">
            <v>RC2-25V470MGZ-T32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381.06799999999998</v>
          </cell>
        </row>
        <row r="1559">
          <cell r="A1559" t="str">
            <v>RC2-25V470MGZ-T36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381.06799999999998</v>
          </cell>
        </row>
        <row r="1560">
          <cell r="A1560" t="str">
            <v>RC2-25V470MGZ-T58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381.06799999999998</v>
          </cell>
        </row>
        <row r="1561">
          <cell r="A1561" t="str">
            <v>RC2-25V470MGZ-T72</v>
          </cell>
          <cell r="B1561" t="str">
            <v>6.3x7</v>
          </cell>
          <cell r="C1561" t="str">
            <v>BC</v>
          </cell>
          <cell r="D1561" t="str">
            <v>BA</v>
          </cell>
          <cell r="E1561">
            <v>381.06799999999998</v>
          </cell>
        </row>
        <row r="1562">
          <cell r="A1562" t="str">
            <v>RC2-25V470MSL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493.72800000000001</v>
          </cell>
        </row>
        <row r="1563">
          <cell r="A1563" t="str">
            <v>RC2-25V470MSL-T2</v>
          </cell>
          <cell r="B1563" t="str">
            <v>8x7</v>
          </cell>
          <cell r="C1563" t="str">
            <v>BD</v>
          </cell>
          <cell r="D1563" t="str">
            <v>BA</v>
          </cell>
          <cell r="E1563">
            <v>508.62599999999998</v>
          </cell>
        </row>
        <row r="1564">
          <cell r="A1564" t="str">
            <v>RC2-25V4R7MB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258.47500000000002</v>
          </cell>
        </row>
        <row r="1565">
          <cell r="A1565" t="str">
            <v>RC2-25V4R7MB-F1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273.58300000000003</v>
          </cell>
        </row>
        <row r="1566">
          <cell r="A1566" t="str">
            <v>RC2-25V4R7MB-T2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273.10700000000003</v>
          </cell>
        </row>
        <row r="1567">
          <cell r="A1567" t="str">
            <v>RC2-25V4R7MB-T30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273.10700000000003</v>
          </cell>
        </row>
        <row r="1568">
          <cell r="A1568" t="str">
            <v>RC2-25V4R7MBT-T72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273.10700000000003</v>
          </cell>
        </row>
        <row r="1569">
          <cell r="A1569" t="str">
            <v>RC2-25V4R7MD1#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258.47500000000002</v>
          </cell>
        </row>
        <row r="1570">
          <cell r="A1570" t="str">
            <v>RC2-25V4R7MD1#-F1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273.58300000000003</v>
          </cell>
        </row>
        <row r="1571">
          <cell r="A1571" t="str">
            <v>RC2-25V4R7MD1#-T30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273.10700000000003</v>
          </cell>
        </row>
        <row r="1572">
          <cell r="A1572" t="str">
            <v>RC2-25V4R7MD1#-T58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273.10700000000003</v>
          </cell>
        </row>
        <row r="1573">
          <cell r="A1573" t="str">
            <v>RC2-25V4R7MD1#-T72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273.10700000000003</v>
          </cell>
        </row>
        <row r="1574">
          <cell r="A1574" t="str">
            <v>RC2-25V4R7MGZ-T32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273.10700000000003</v>
          </cell>
        </row>
        <row r="1575">
          <cell r="A1575" t="str">
            <v>RC2-25V4R7MGZ-T36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273.10700000000003</v>
          </cell>
        </row>
        <row r="1576">
          <cell r="A1576" t="str">
            <v>RC2-25V4R7MGZ-T58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273.10700000000003</v>
          </cell>
        </row>
        <row r="1577">
          <cell r="A1577" t="str">
            <v>RC2-25V4R7MGZ-T64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273.10700000000003</v>
          </cell>
        </row>
        <row r="1578">
          <cell r="A1578" t="str">
            <v>RC2-25V4R7MGZ-T72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273.10700000000003</v>
          </cell>
        </row>
        <row r="1579">
          <cell r="A1579" t="str">
            <v>RC2-25V4R7MS-T14</v>
          </cell>
          <cell r="B1579" t="str">
            <v>4x7</v>
          </cell>
          <cell r="C1579" t="str">
            <v>BA</v>
          </cell>
          <cell r="D1579" t="str">
            <v>BA</v>
          </cell>
          <cell r="E1579">
            <v>273.10700000000003</v>
          </cell>
        </row>
        <row r="1580">
          <cell r="A1580" t="str">
            <v>RC2-35V100MB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280.71499999999997</v>
          </cell>
        </row>
        <row r="1581">
          <cell r="A1581" t="str">
            <v>RC2-35V100MB-F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295.90300000000002</v>
          </cell>
        </row>
        <row r="1582">
          <cell r="A1582" t="str">
            <v>RC2-35V100MB-T2</v>
          </cell>
          <cell r="B1582" t="str">
            <v>5x7</v>
          </cell>
          <cell r="C1582" t="str">
            <v>BB</v>
          </cell>
          <cell r="D1582" t="str">
            <v>BA</v>
          </cell>
          <cell r="E1582">
            <v>296.10599999999999</v>
          </cell>
        </row>
        <row r="1583">
          <cell r="A1583" t="str">
            <v>RC2-35V100MD1#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258.47500000000002</v>
          </cell>
        </row>
        <row r="1584">
          <cell r="A1584" t="str">
            <v>RC2-35V100MD1#-T2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273.10700000000003</v>
          </cell>
        </row>
        <row r="1585">
          <cell r="A1585" t="str">
            <v>RC2-35V100MD1#-T72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273.10700000000003</v>
          </cell>
        </row>
        <row r="1586">
          <cell r="A1586" t="str">
            <v>RC2-35V100MD1#-T80</v>
          </cell>
          <cell r="B1586" t="str">
            <v>4x7</v>
          </cell>
          <cell r="C1586" t="str">
            <v>BA</v>
          </cell>
          <cell r="D1586" t="str">
            <v>BA</v>
          </cell>
          <cell r="E1586">
            <v>273.10700000000003</v>
          </cell>
        </row>
        <row r="1587">
          <cell r="A1587" t="str">
            <v>RC2-35V100MGZ-T10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296.10599999999999</v>
          </cell>
        </row>
        <row r="1588">
          <cell r="A1588" t="str">
            <v>RC2-35V100MGZ-T58</v>
          </cell>
          <cell r="B1588" t="str">
            <v>5x7</v>
          </cell>
          <cell r="C1588" t="str">
            <v>BB</v>
          </cell>
          <cell r="D1588" t="str">
            <v>BA</v>
          </cell>
          <cell r="E1588">
            <v>296.10599999999999</v>
          </cell>
        </row>
        <row r="1589">
          <cell r="A1589" t="str">
            <v>RC2-35V100MS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258.47500000000002</v>
          </cell>
        </row>
        <row r="1590">
          <cell r="A1590" t="str">
            <v>RC2-35V100MS-F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273.58300000000003</v>
          </cell>
        </row>
        <row r="1591">
          <cell r="A1591" t="str">
            <v>RC2-35V100MS-F1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273.58300000000003</v>
          </cell>
        </row>
        <row r="1592">
          <cell r="A1592" t="str">
            <v>RC2-35V100MS-S1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273.58300000000003</v>
          </cell>
        </row>
        <row r="1593">
          <cell r="A1593" t="str">
            <v>RC2-35V100MS-T10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273.10700000000003</v>
          </cell>
        </row>
        <row r="1594">
          <cell r="A1594" t="str">
            <v>RC2-35V100MS-T2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273.10700000000003</v>
          </cell>
        </row>
        <row r="1595">
          <cell r="A1595" t="str">
            <v>RC2-35V100MSGA-T2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273.10700000000003</v>
          </cell>
        </row>
        <row r="1596">
          <cell r="A1596" t="str">
            <v>RC2-35V100MSGZ-T10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273.10700000000003</v>
          </cell>
        </row>
        <row r="1597">
          <cell r="A1597" t="str">
            <v>RC2-35V100MSGZ-T32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273.10700000000003</v>
          </cell>
        </row>
        <row r="1598">
          <cell r="A1598" t="str">
            <v>RC2-35V100MSGZ-T58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273.10700000000003</v>
          </cell>
        </row>
        <row r="1599">
          <cell r="A1599" t="str">
            <v>RC2-35V100MSGZ-T72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273.10700000000003</v>
          </cell>
        </row>
        <row r="1600">
          <cell r="A1600" t="str">
            <v>RC2-35V100MST-T80</v>
          </cell>
          <cell r="B1600" t="str">
            <v>4x7</v>
          </cell>
          <cell r="C1600" t="str">
            <v>BA</v>
          </cell>
          <cell r="D1600" t="str">
            <v>BA</v>
          </cell>
          <cell r="E1600">
            <v>273.10700000000003</v>
          </cell>
        </row>
        <row r="1601">
          <cell r="A1601" t="str">
            <v>RC2-35V220KS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280.71499999999997</v>
          </cell>
        </row>
        <row r="1602">
          <cell r="A1602" t="str">
            <v>RC2-35V220KS-T2</v>
          </cell>
          <cell r="B1602" t="str">
            <v>5x7</v>
          </cell>
          <cell r="C1602" t="str">
            <v>BB</v>
          </cell>
          <cell r="D1602" t="str">
            <v>BA</v>
          </cell>
          <cell r="E1602">
            <v>296.10599999999999</v>
          </cell>
        </row>
        <row r="1603">
          <cell r="A1603" t="str">
            <v>RC2-35V220MB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366.113</v>
          </cell>
        </row>
        <row r="1604">
          <cell r="A1604" t="str">
            <v>RC2-35V220MB-T2</v>
          </cell>
          <cell r="B1604" t="str">
            <v>6.3x7</v>
          </cell>
          <cell r="C1604" t="str">
            <v>BC</v>
          </cell>
          <cell r="D1604" t="str">
            <v>BA</v>
          </cell>
          <cell r="E1604">
            <v>381.06799999999998</v>
          </cell>
        </row>
        <row r="1605">
          <cell r="A1605" t="str">
            <v>RC2-35V220ME1#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280.71499999999997</v>
          </cell>
        </row>
        <row r="1606">
          <cell r="A1606" t="str">
            <v>RC2-35V220ME1#-T2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296.10599999999999</v>
          </cell>
        </row>
        <row r="1607">
          <cell r="A1607" t="str">
            <v>RC2-35V220ME1#-T72</v>
          </cell>
          <cell r="B1607" t="str">
            <v>5x7</v>
          </cell>
          <cell r="C1607" t="str">
            <v>BB</v>
          </cell>
          <cell r="D1607" t="str">
            <v>BA</v>
          </cell>
          <cell r="E1607">
            <v>296.10599999999999</v>
          </cell>
        </row>
        <row r="1608">
          <cell r="A1608" t="str">
            <v>RC2-35V220MGZ-T58</v>
          </cell>
          <cell r="B1608" t="str">
            <v>6.3x7</v>
          </cell>
          <cell r="C1608" t="str">
            <v>BC</v>
          </cell>
          <cell r="D1608" t="str">
            <v>BA</v>
          </cell>
          <cell r="E1608">
            <v>381.06799999999998</v>
          </cell>
        </row>
        <row r="1609">
          <cell r="A1609" t="str">
            <v>RC2-35V220MS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280.71499999999997</v>
          </cell>
        </row>
        <row r="1610">
          <cell r="A1610" t="str">
            <v>RC2-35V220MS-F1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295.90300000000002</v>
          </cell>
        </row>
        <row r="1611">
          <cell r="A1611" t="str">
            <v>RC2-35V220MS-T2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296.10599999999999</v>
          </cell>
        </row>
        <row r="1612">
          <cell r="A1612" t="str">
            <v>RC2-35V220MSGZ-T58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296.10599999999999</v>
          </cell>
        </row>
        <row r="1613">
          <cell r="A1613" t="str">
            <v>RC2-35V220MSGZ-T72</v>
          </cell>
          <cell r="B1613" t="str">
            <v>5x7</v>
          </cell>
          <cell r="C1613" t="str">
            <v>BB</v>
          </cell>
          <cell r="D1613" t="str">
            <v>BA</v>
          </cell>
          <cell r="E1613">
            <v>296.10599999999999</v>
          </cell>
        </row>
        <row r="1614">
          <cell r="A1614" t="str">
            <v>RC2-35V330MB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366.113</v>
          </cell>
        </row>
        <row r="1615">
          <cell r="A1615" t="str">
            <v>RC2-35V330MB-T2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381.06799999999998</v>
          </cell>
        </row>
        <row r="1616">
          <cell r="A1616" t="str">
            <v>RC2-35V330MF1#-T72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381.06799999999998</v>
          </cell>
        </row>
        <row r="1617">
          <cell r="A1617" t="str">
            <v>RC2-35V330MGZ-T58</v>
          </cell>
          <cell r="B1617" t="str">
            <v>6.3x7</v>
          </cell>
          <cell r="C1617" t="str">
            <v>BC</v>
          </cell>
          <cell r="D1617" t="str">
            <v>BA</v>
          </cell>
          <cell r="E1617">
            <v>381.06799999999998</v>
          </cell>
        </row>
        <row r="1618">
          <cell r="A1618" t="str">
            <v>RC2-35V3R3MB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258.47500000000002</v>
          </cell>
        </row>
        <row r="1619">
          <cell r="A1619" t="str">
            <v>RC2-35V3R3MB-F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273.58300000000003</v>
          </cell>
        </row>
        <row r="1620">
          <cell r="A1620" t="str">
            <v>RC2-35V3R3MB-T2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273.10700000000003</v>
          </cell>
        </row>
        <row r="1621">
          <cell r="A1621" t="str">
            <v>RC2-35V3R3MGZ-T58</v>
          </cell>
          <cell r="B1621" t="str">
            <v>4x7</v>
          </cell>
          <cell r="C1621" t="str">
            <v>BA</v>
          </cell>
          <cell r="D1621" t="str">
            <v>BA</v>
          </cell>
          <cell r="E1621">
            <v>273.10700000000003</v>
          </cell>
        </row>
        <row r="1622">
          <cell r="A1622" t="str">
            <v>RC2-35V470MG1#-T2</v>
          </cell>
          <cell r="B1622" t="str">
            <v>8x7</v>
          </cell>
          <cell r="C1622" t="str">
            <v>BD</v>
          </cell>
          <cell r="D1622" t="str">
            <v>BA</v>
          </cell>
          <cell r="E1622">
            <v>508.62599999999998</v>
          </cell>
        </row>
        <row r="1623">
          <cell r="A1623" t="str">
            <v>RC2-35V4R7MB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258.47500000000002</v>
          </cell>
        </row>
        <row r="1624">
          <cell r="A1624" t="str">
            <v>RC2-35V4R7MB-F39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273.58300000000003</v>
          </cell>
        </row>
        <row r="1625">
          <cell r="A1625" t="str">
            <v>RC2-35V4R7MB-T2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273.10700000000003</v>
          </cell>
        </row>
        <row r="1626">
          <cell r="A1626" t="str">
            <v>RC2-35V4R7MB-T80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273.10700000000003</v>
          </cell>
        </row>
        <row r="1627">
          <cell r="A1627" t="str">
            <v>RC2-35V4R7MBT-T2A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273.10700000000003</v>
          </cell>
        </row>
        <row r="1628">
          <cell r="A1628" t="str">
            <v>RC2-35V4R7MBT-T72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273.10700000000003</v>
          </cell>
        </row>
        <row r="1629">
          <cell r="A1629" t="str">
            <v>RC2-35V4R7MBT-T80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273.10700000000003</v>
          </cell>
        </row>
        <row r="1630">
          <cell r="A1630" t="str">
            <v>RC2-35V4R7MD1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258.47500000000002</v>
          </cell>
        </row>
        <row r="1631">
          <cell r="A1631" t="str">
            <v>RC2-35V4R7MD1#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258.47500000000002</v>
          </cell>
        </row>
        <row r="1632">
          <cell r="A1632" t="str">
            <v>RC2-35V4R7MD1#-T2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273.10700000000003</v>
          </cell>
        </row>
        <row r="1633">
          <cell r="A1633" t="str">
            <v>RC2-35V4R7MD1#-T36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273.10700000000003</v>
          </cell>
        </row>
        <row r="1634">
          <cell r="A1634" t="str">
            <v>RC2-35V4R7MD1#-T58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273.10700000000003</v>
          </cell>
        </row>
        <row r="1635">
          <cell r="A1635" t="str">
            <v>RC2-35V4R7MD1#-T72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273.10700000000003</v>
          </cell>
        </row>
        <row r="1636">
          <cell r="A1636" t="str">
            <v>RC2-35V4R7MD1#-T80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273.10700000000003</v>
          </cell>
        </row>
        <row r="1637">
          <cell r="A1637" t="str">
            <v>RC2-35V4R7MGZ-T32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273.10700000000003</v>
          </cell>
        </row>
        <row r="1638">
          <cell r="A1638" t="str">
            <v>RC2-35V4R7MGZ-T58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273.10700000000003</v>
          </cell>
        </row>
        <row r="1639">
          <cell r="A1639" t="str">
            <v>RC2-35V4R7MGZ-T72</v>
          </cell>
          <cell r="B1639" t="str">
            <v>4x7</v>
          </cell>
          <cell r="C1639" t="str">
            <v>BA</v>
          </cell>
          <cell r="D1639" t="str">
            <v>BA</v>
          </cell>
          <cell r="E1639">
            <v>273.10700000000003</v>
          </cell>
        </row>
        <row r="1640">
          <cell r="A1640" t="str">
            <v>RC2-4V101MB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280.71499999999997</v>
          </cell>
        </row>
        <row r="1641">
          <cell r="A1641" t="str">
            <v>RC2-4V101MB-T14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296.10599999999999</v>
          </cell>
        </row>
        <row r="1642">
          <cell r="A1642" t="str">
            <v>RC2-4V101MB-T2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296.10599999999999</v>
          </cell>
        </row>
        <row r="1643">
          <cell r="A1643" t="str">
            <v>RC2-4V101MGZ-T58</v>
          </cell>
          <cell r="B1643" t="str">
            <v>5x7</v>
          </cell>
          <cell r="C1643" t="str">
            <v>BB</v>
          </cell>
          <cell r="D1643" t="str">
            <v>BA</v>
          </cell>
          <cell r="E1643">
            <v>296.10599999999999</v>
          </cell>
        </row>
        <row r="1644">
          <cell r="A1644" t="str">
            <v>RC2-4V220MB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258.47500000000002</v>
          </cell>
        </row>
        <row r="1645">
          <cell r="A1645" t="str">
            <v>RC2-4V220MSG-T58</v>
          </cell>
          <cell r="B1645" t="str">
            <v>4x7</v>
          </cell>
          <cell r="C1645" t="str">
            <v>BA</v>
          </cell>
          <cell r="D1645" t="str">
            <v>BA</v>
          </cell>
          <cell r="E1645">
            <v>273.10700000000003</v>
          </cell>
        </row>
        <row r="1646">
          <cell r="A1646" t="str">
            <v>RC2-4V221MB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366.113</v>
          </cell>
        </row>
        <row r="1647">
          <cell r="A1647" t="str">
            <v>RC2-4V221MGZ-T58</v>
          </cell>
          <cell r="B1647" t="str">
            <v>6.3x7</v>
          </cell>
          <cell r="C1647" t="str">
            <v>BC</v>
          </cell>
          <cell r="D1647" t="str">
            <v>BA</v>
          </cell>
          <cell r="E1647">
            <v>381.06799999999998</v>
          </cell>
        </row>
        <row r="1648">
          <cell r="A1648" t="str">
            <v>RC2-4V330MB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258.47500000000002</v>
          </cell>
        </row>
        <row r="1649">
          <cell r="A1649" t="str">
            <v>RC2-4V330MGZ-T58</v>
          </cell>
          <cell r="B1649" t="str">
            <v>4x7</v>
          </cell>
          <cell r="C1649" t="str">
            <v>BA</v>
          </cell>
          <cell r="D1649" t="str">
            <v>BA</v>
          </cell>
          <cell r="E1649">
            <v>273.10700000000003</v>
          </cell>
        </row>
        <row r="1650">
          <cell r="A1650" t="str">
            <v>RC2-4V331M</v>
          </cell>
          <cell r="B1650" t="str">
            <v>8x7</v>
          </cell>
          <cell r="C1650" t="str">
            <v>BD</v>
          </cell>
          <cell r="D1650" t="str">
            <v>BA</v>
          </cell>
          <cell r="E1650">
            <v>493.72800000000001</v>
          </cell>
        </row>
        <row r="1651">
          <cell r="A1651" t="str">
            <v>RC2-4V470MB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258.47500000000002</v>
          </cell>
        </row>
        <row r="1652">
          <cell r="A1652" t="str">
            <v>RC2-4V470MB-T2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273.10700000000003</v>
          </cell>
        </row>
        <row r="1653">
          <cell r="A1653" t="str">
            <v>RC2-4V470MGZ-T58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273.10700000000003</v>
          </cell>
        </row>
        <row r="1654">
          <cell r="A1654" t="str">
            <v>RC2-50V010MB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258.47500000000002</v>
          </cell>
        </row>
        <row r="1655">
          <cell r="A1655" t="str">
            <v>RC2-50V010MB-F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273.58300000000003</v>
          </cell>
        </row>
        <row r="1656">
          <cell r="A1656" t="str">
            <v>RC2-50V010MB-F0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273.58300000000003</v>
          </cell>
        </row>
        <row r="1657">
          <cell r="A1657" t="str">
            <v>RC2-50V010MB-F1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273.58300000000003</v>
          </cell>
        </row>
        <row r="1658">
          <cell r="A1658" t="str">
            <v>RC2-50V010MB-F12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273.58300000000003</v>
          </cell>
        </row>
        <row r="1659">
          <cell r="A1659" t="str">
            <v>RC2-50V010MB-F27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273.58300000000003</v>
          </cell>
        </row>
        <row r="1660">
          <cell r="A1660" t="str">
            <v>RC2-50V010MB-F30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273.58300000000003</v>
          </cell>
        </row>
        <row r="1661">
          <cell r="A1661" t="str">
            <v>RC2-50V010MB-S1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273.58300000000003</v>
          </cell>
        </row>
        <row r="1662">
          <cell r="A1662" t="str">
            <v>RC2-50V010MB-T2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273.10700000000003</v>
          </cell>
        </row>
        <row r="1663">
          <cell r="A1663" t="str">
            <v>RC2-50V010MB-T30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273.10700000000003</v>
          </cell>
        </row>
        <row r="1664">
          <cell r="A1664" t="str">
            <v>RC2-50V010MB-T72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273.10700000000003</v>
          </cell>
        </row>
        <row r="1665">
          <cell r="A1665" t="str">
            <v>RC2-50V010MB-T80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273.10700000000003</v>
          </cell>
        </row>
        <row r="1666">
          <cell r="A1666" t="str">
            <v>RC2-50V010MBGA-T2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273.10700000000003</v>
          </cell>
        </row>
        <row r="1667">
          <cell r="A1667" t="str">
            <v>RC2-50V010MBT-T58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273.10700000000003</v>
          </cell>
        </row>
        <row r="1668">
          <cell r="A1668" t="str">
            <v>RC2-50V010MBT-T72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273.10700000000003</v>
          </cell>
        </row>
        <row r="1669">
          <cell r="A1669" t="str">
            <v>RC2-50V010MBT-T80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273.10700000000003</v>
          </cell>
        </row>
        <row r="1670">
          <cell r="A1670" t="str">
            <v>RC2-50V010MD1#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258.47500000000002</v>
          </cell>
        </row>
        <row r="1671">
          <cell r="A1671" t="str">
            <v>RC2-50V010MD1#-F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273.58300000000003</v>
          </cell>
        </row>
        <row r="1672">
          <cell r="A1672" t="str">
            <v>RC2-50V010MD1#-F1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273.58300000000003</v>
          </cell>
        </row>
        <row r="1673">
          <cell r="A1673" t="str">
            <v>RC2-50V010MD1#-F30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273.58300000000003</v>
          </cell>
        </row>
        <row r="1674">
          <cell r="A1674" t="str">
            <v>RC2-50V010MD1#-T2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273.10700000000003</v>
          </cell>
        </row>
        <row r="1675">
          <cell r="A1675" t="str">
            <v>RC2-50V010MD1#-T30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273.10700000000003</v>
          </cell>
        </row>
        <row r="1676">
          <cell r="A1676" t="str">
            <v>RC2-50V010MD1#-T36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273.10700000000003</v>
          </cell>
        </row>
        <row r="1677">
          <cell r="A1677" t="str">
            <v>RC2-50V010MD1#-T58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273.10700000000003</v>
          </cell>
        </row>
        <row r="1678">
          <cell r="A1678" t="str">
            <v>RC2-50V010MD1#-T72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273.10700000000003</v>
          </cell>
        </row>
        <row r="1679">
          <cell r="A1679" t="str">
            <v>RC2-50V010MD1#-T80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273.10700000000003</v>
          </cell>
        </row>
        <row r="1680">
          <cell r="A1680" t="str">
            <v>RC2-50V010ME2-T36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273.10700000000003</v>
          </cell>
        </row>
        <row r="1681">
          <cell r="A1681" t="str">
            <v>RC2-50V010ME2-T58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273.10700000000003</v>
          </cell>
        </row>
        <row r="1682">
          <cell r="A1682" t="str">
            <v>RC2-50V010MGZ-T10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273.10700000000003</v>
          </cell>
        </row>
        <row r="1683">
          <cell r="A1683" t="str">
            <v>RC2-50V010MGZ-T32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273.10700000000003</v>
          </cell>
        </row>
        <row r="1684">
          <cell r="A1684" t="str">
            <v>RC2-50V010MGZ-T36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273.10700000000003</v>
          </cell>
        </row>
        <row r="1685">
          <cell r="A1685" t="str">
            <v>RC2-50V010MGZ-T58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273.10700000000003</v>
          </cell>
        </row>
        <row r="1686">
          <cell r="A1686" t="str">
            <v>RC2-50V010MGZ-T64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273.10700000000003</v>
          </cell>
        </row>
        <row r="1687">
          <cell r="A1687" t="str">
            <v>RC2-50V010MGZ-T72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273.10700000000003</v>
          </cell>
        </row>
        <row r="1688">
          <cell r="A1688" t="str">
            <v>RC2-50V010MZ2-F35</v>
          </cell>
          <cell r="B1688" t="str">
            <v>4x7</v>
          </cell>
          <cell r="C1688" t="str">
            <v>BA</v>
          </cell>
          <cell r="D1688" t="str">
            <v>BA</v>
          </cell>
          <cell r="E1688">
            <v>273.58300000000003</v>
          </cell>
        </row>
        <row r="1689">
          <cell r="A1689" t="str">
            <v>RC2-50V100MB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366.113</v>
          </cell>
        </row>
        <row r="1690">
          <cell r="A1690" t="str">
            <v>RC2-50V100MB-F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381.12900000000002</v>
          </cell>
        </row>
        <row r="1691">
          <cell r="A1691" t="str">
            <v>RC2-50V100MB-S1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381.12900000000002</v>
          </cell>
        </row>
        <row r="1692">
          <cell r="A1692" t="str">
            <v>RC2-50V100MB-T2</v>
          </cell>
          <cell r="B1692" t="str">
            <v>6.3x7</v>
          </cell>
          <cell r="C1692" t="str">
            <v>BC</v>
          </cell>
          <cell r="D1692" t="str">
            <v>BA</v>
          </cell>
          <cell r="E1692">
            <v>381.06799999999998</v>
          </cell>
        </row>
        <row r="1693">
          <cell r="A1693" t="str">
            <v>RC2-50V100ME1#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280.71499999999997</v>
          </cell>
        </row>
        <row r="1694">
          <cell r="A1694" t="str">
            <v>RC2-50V100ME1#-T2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296.10599999999999</v>
          </cell>
        </row>
        <row r="1695">
          <cell r="A1695" t="str">
            <v>RC2-50V100ME1#-T58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296.10599999999999</v>
          </cell>
        </row>
        <row r="1696">
          <cell r="A1696" t="str">
            <v>RC2-50V100ME1#-T72</v>
          </cell>
          <cell r="B1696" t="str">
            <v>5x7</v>
          </cell>
          <cell r="C1696" t="str">
            <v>BB</v>
          </cell>
          <cell r="D1696" t="str">
            <v>BA</v>
          </cell>
          <cell r="E1696">
            <v>296.10599999999999</v>
          </cell>
        </row>
        <row r="1697">
          <cell r="A1697" t="str">
            <v>RC2-50V100MGZ-T58</v>
          </cell>
          <cell r="B1697" t="str">
            <v>6.3x7</v>
          </cell>
          <cell r="C1697" t="str">
            <v>BC</v>
          </cell>
          <cell r="D1697" t="str">
            <v>BA</v>
          </cell>
          <cell r="E1697">
            <v>381.06799999999998</v>
          </cell>
        </row>
        <row r="1698">
          <cell r="A1698" t="str">
            <v>RC2-50V100MS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280.71499999999997</v>
          </cell>
        </row>
        <row r="1699">
          <cell r="A1699" t="str">
            <v>RC2-50V100MS-F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295.90300000000002</v>
          </cell>
        </row>
        <row r="1700">
          <cell r="A1700" t="str">
            <v>RC2-50V100MS-F1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295.90300000000002</v>
          </cell>
        </row>
        <row r="1701">
          <cell r="A1701" t="str">
            <v>RC2-50V100MS-T2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296.10599999999999</v>
          </cell>
        </row>
        <row r="1702">
          <cell r="A1702" t="str">
            <v>RC2-50V100MS-T58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296.10599999999999</v>
          </cell>
        </row>
        <row r="1703">
          <cell r="A1703" t="str">
            <v>RC2-50V100MSE2Z-T58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296.10599999999999</v>
          </cell>
        </row>
        <row r="1704">
          <cell r="A1704" t="str">
            <v>RC2-50V100MSGZ-T58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296.10599999999999</v>
          </cell>
        </row>
        <row r="1705">
          <cell r="A1705" t="str">
            <v>RC2-50V100MSGZ-T72</v>
          </cell>
          <cell r="B1705" t="str">
            <v>5x7</v>
          </cell>
          <cell r="C1705" t="str">
            <v>BB</v>
          </cell>
          <cell r="D1705" t="str">
            <v>BA</v>
          </cell>
          <cell r="E1705">
            <v>296.10599999999999</v>
          </cell>
        </row>
        <row r="1706">
          <cell r="A1706" t="str">
            <v>RC2-50V1R5MB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258.47500000000002</v>
          </cell>
        </row>
        <row r="1707">
          <cell r="A1707" t="str">
            <v>RC2-50V1R5MB-T2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273.10700000000003</v>
          </cell>
        </row>
        <row r="1708">
          <cell r="A1708" t="str">
            <v>RC2-50V1R5MBT-T72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273.10700000000003</v>
          </cell>
        </row>
        <row r="1709">
          <cell r="A1709" t="str">
            <v>RC2-50V1R5MD1#-T72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273.10700000000003</v>
          </cell>
        </row>
        <row r="1710">
          <cell r="A1710" t="str">
            <v>RC2-50V1R5MGZ-T32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273.10700000000003</v>
          </cell>
        </row>
        <row r="1711">
          <cell r="A1711" t="str">
            <v>RC2-50V1R5MGZ-T58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273.10700000000003</v>
          </cell>
        </row>
        <row r="1712">
          <cell r="A1712" t="str">
            <v>RC2-50V1R5MGZ-T72</v>
          </cell>
          <cell r="B1712" t="str">
            <v>4x7</v>
          </cell>
          <cell r="C1712" t="str">
            <v>BA</v>
          </cell>
          <cell r="D1712" t="str">
            <v>BA</v>
          </cell>
          <cell r="E1712">
            <v>273.10700000000003</v>
          </cell>
        </row>
        <row r="1713">
          <cell r="A1713" t="str">
            <v>RC2-50V220K-T58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381.06799999999998</v>
          </cell>
        </row>
        <row r="1714">
          <cell r="A1714" t="str">
            <v>RC2-50V220MB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366.113</v>
          </cell>
        </row>
        <row r="1715">
          <cell r="A1715" t="str">
            <v>RC2-50V220MB-F27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381.12900000000002</v>
          </cell>
        </row>
        <row r="1716">
          <cell r="A1716" t="str">
            <v>RC2-50V220MB-T2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381.06799999999998</v>
          </cell>
        </row>
        <row r="1717">
          <cell r="A1717" t="str">
            <v>RC2-50V220MGZ-T36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381.06799999999998</v>
          </cell>
        </row>
        <row r="1718">
          <cell r="A1718" t="str">
            <v>RC2-50V220MGZ-T58</v>
          </cell>
          <cell r="B1718" t="str">
            <v>6.3x7</v>
          </cell>
          <cell r="C1718" t="str">
            <v>BC</v>
          </cell>
          <cell r="D1718" t="str">
            <v>BA</v>
          </cell>
          <cell r="E1718">
            <v>381.06799999999998</v>
          </cell>
        </row>
        <row r="1719">
          <cell r="A1719" t="str">
            <v>RC2-50V2R2K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258.47500000000002</v>
          </cell>
        </row>
        <row r="1720">
          <cell r="A1720" t="str">
            <v>RC2-50V2R2M-T58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326.05500000000001</v>
          </cell>
        </row>
        <row r="1721">
          <cell r="A1721" t="str">
            <v>RC2-50V2R2MB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258.47500000000002</v>
          </cell>
        </row>
        <row r="1722">
          <cell r="A1722" t="str">
            <v>RC2-50V2R2MB-F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273.58300000000003</v>
          </cell>
        </row>
        <row r="1723">
          <cell r="A1723" t="str">
            <v>RC2-50V2R2MB-F0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273.58300000000003</v>
          </cell>
        </row>
        <row r="1724">
          <cell r="A1724" t="str">
            <v>RC2-50V2R2MB-S1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273.58300000000003</v>
          </cell>
        </row>
        <row r="1725">
          <cell r="A1725" t="str">
            <v>RC2-50V2R2MB-T14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273.10700000000003</v>
          </cell>
        </row>
        <row r="1726">
          <cell r="A1726" t="str">
            <v>RC2-50V2R2MB-T2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273.10700000000003</v>
          </cell>
        </row>
        <row r="1727">
          <cell r="A1727" t="str">
            <v>RC2-50V2R2MB-T30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273.10700000000003</v>
          </cell>
        </row>
        <row r="1728">
          <cell r="A1728" t="str">
            <v>RC2-50V2R2MBGA-T2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273.10700000000003</v>
          </cell>
        </row>
        <row r="1729">
          <cell r="A1729" t="str">
            <v>RC2-50V2R2MBT-T72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273.10700000000003</v>
          </cell>
        </row>
        <row r="1730">
          <cell r="A1730" t="str">
            <v>RC2-50V2R2MBT-T80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273.10700000000003</v>
          </cell>
        </row>
        <row r="1731">
          <cell r="A1731" t="str">
            <v>RC2-50V2R2MD1#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258.47500000000002</v>
          </cell>
        </row>
        <row r="1732">
          <cell r="A1732" t="str">
            <v>RC2-50V2R2MD1#-T2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273.10700000000003</v>
          </cell>
        </row>
        <row r="1733">
          <cell r="A1733" t="str">
            <v>RC2-50V2R2MD1#-T30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273.10700000000003</v>
          </cell>
        </row>
        <row r="1734">
          <cell r="A1734" t="str">
            <v>RC2-50V2R2MD1#-T36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273.10700000000003</v>
          </cell>
        </row>
        <row r="1735">
          <cell r="A1735" t="str">
            <v>RC2-50V2R2MD1#-T58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273.10700000000003</v>
          </cell>
        </row>
        <row r="1736">
          <cell r="A1736" t="str">
            <v>RC2-50V2R2MD1#-T72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273.10700000000003</v>
          </cell>
        </row>
        <row r="1737">
          <cell r="A1737" t="str">
            <v>RC2-50V2R2MD1#-T80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273.10700000000003</v>
          </cell>
        </row>
        <row r="1738">
          <cell r="A1738" t="str">
            <v>RC2-50V2R2ME2-T58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273.10700000000003</v>
          </cell>
        </row>
        <row r="1739">
          <cell r="A1739" t="str">
            <v>RC2-50V2R2MGZ-T32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273.10700000000003</v>
          </cell>
        </row>
        <row r="1740">
          <cell r="A1740" t="str">
            <v>RC2-50V2R2MGZ-T36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273.10700000000003</v>
          </cell>
        </row>
        <row r="1741">
          <cell r="A1741" t="str">
            <v>RC2-50V2R2MGZ-T58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273.10700000000003</v>
          </cell>
        </row>
        <row r="1742">
          <cell r="A1742" t="str">
            <v>RC2-50V2R2MGZ-T64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273.10700000000003</v>
          </cell>
        </row>
        <row r="1743">
          <cell r="A1743" t="str">
            <v>RC2-50V2R2MGZ-T72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273.10700000000003</v>
          </cell>
        </row>
        <row r="1744">
          <cell r="A1744" t="str">
            <v>RC2-50V2R2MGZ-T80</v>
          </cell>
          <cell r="B1744" t="str">
            <v>4x7</v>
          </cell>
          <cell r="C1744" t="str">
            <v>BA</v>
          </cell>
          <cell r="D1744" t="str">
            <v>BA</v>
          </cell>
          <cell r="E1744">
            <v>273.10700000000003</v>
          </cell>
        </row>
        <row r="1745">
          <cell r="A1745" t="str">
            <v>RC2-50V330M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493.72800000000001</v>
          </cell>
        </row>
        <row r="1746">
          <cell r="A1746" t="str">
            <v>RC2-50V330M-T2</v>
          </cell>
          <cell r="B1746" t="str">
            <v>8x7</v>
          </cell>
          <cell r="C1746" t="str">
            <v>BD</v>
          </cell>
          <cell r="D1746" t="str">
            <v>BA</v>
          </cell>
          <cell r="E1746">
            <v>508.62599999999998</v>
          </cell>
        </row>
        <row r="1747">
          <cell r="A1747" t="str">
            <v>RC2-50V3R3K-T2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273.10700000000003</v>
          </cell>
        </row>
        <row r="1748">
          <cell r="A1748" t="str">
            <v>RC2-50V3R3MB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258.47500000000002</v>
          </cell>
        </row>
        <row r="1749">
          <cell r="A1749" t="str">
            <v>RC2-50V3R3MB-S1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273.58300000000003</v>
          </cell>
        </row>
        <row r="1750">
          <cell r="A1750" t="str">
            <v>RC2-50V3R3MB-T2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273.10700000000003</v>
          </cell>
        </row>
        <row r="1751">
          <cell r="A1751" t="str">
            <v>RC2-50V3R3MB-T30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273.10700000000003</v>
          </cell>
        </row>
        <row r="1752">
          <cell r="A1752" t="str">
            <v>RC2-50V3R3MBGA-T2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273.10700000000003</v>
          </cell>
        </row>
        <row r="1753">
          <cell r="A1753" t="str">
            <v>RC2-50V3R3MBT-T2A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273.10700000000003</v>
          </cell>
        </row>
        <row r="1754">
          <cell r="A1754" t="str">
            <v>RC2-50V3R3MBT-T80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273.10700000000003</v>
          </cell>
        </row>
        <row r="1755">
          <cell r="A1755" t="str">
            <v>RC2-50V3R3MD1#-T2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273.10700000000003</v>
          </cell>
        </row>
        <row r="1756">
          <cell r="A1756" t="str">
            <v>RC2-50V3R3MD1#-T58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273.10700000000003</v>
          </cell>
        </row>
        <row r="1757">
          <cell r="A1757" t="str">
            <v>RC2-50V3R3MD1#-T72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273.10700000000003</v>
          </cell>
        </row>
        <row r="1758">
          <cell r="A1758" t="str">
            <v>RC2-50V3R3MD1#-T80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273.10700000000003</v>
          </cell>
        </row>
        <row r="1759">
          <cell r="A1759" t="str">
            <v>RC2-50V3R3MGZ-T32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273.10700000000003</v>
          </cell>
        </row>
        <row r="1760">
          <cell r="A1760" t="str">
            <v>RC2-50V3R3MGZ-T36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273.10700000000003</v>
          </cell>
        </row>
        <row r="1761">
          <cell r="A1761" t="str">
            <v>RC2-50V3R3MGZ-T58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273.10700000000003</v>
          </cell>
        </row>
        <row r="1762">
          <cell r="A1762" t="str">
            <v>RC2-50V3R3MGZ-T64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273.10700000000003</v>
          </cell>
        </row>
        <row r="1763">
          <cell r="A1763" t="str">
            <v>RC2-50V3R3MGZ-T72</v>
          </cell>
          <cell r="B1763" t="str">
            <v>4x7</v>
          </cell>
          <cell r="C1763" t="str">
            <v>BA</v>
          </cell>
          <cell r="D1763" t="str">
            <v>BA</v>
          </cell>
          <cell r="E1763">
            <v>273.10700000000003</v>
          </cell>
        </row>
        <row r="1764">
          <cell r="A1764" t="str">
            <v>RC2-50V4R7MB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280.71499999999997</v>
          </cell>
        </row>
        <row r="1765">
          <cell r="A1765" t="str">
            <v>RC2-50V4R7MB-F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295.90300000000002</v>
          </cell>
        </row>
        <row r="1766">
          <cell r="A1766" t="str">
            <v>RC2-50V4R7MB-F1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295.90300000000002</v>
          </cell>
        </row>
        <row r="1767">
          <cell r="A1767" t="str">
            <v>RC2-50V4R7MB-T2</v>
          </cell>
          <cell r="B1767" t="str">
            <v>5x7</v>
          </cell>
          <cell r="C1767" t="str">
            <v>BB</v>
          </cell>
          <cell r="D1767" t="str">
            <v>BA</v>
          </cell>
          <cell r="E1767">
            <v>296.10599999999999</v>
          </cell>
        </row>
        <row r="1768">
          <cell r="A1768" t="str">
            <v>RC2-50V4R7MD1#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258.47500000000002</v>
          </cell>
        </row>
        <row r="1769">
          <cell r="A1769" t="str">
            <v>RC2-50V4R7MD1#-T2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273.10700000000003</v>
          </cell>
        </row>
        <row r="1770">
          <cell r="A1770" t="str">
            <v>RC2-50V4R7MD1#-T58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273.10700000000003</v>
          </cell>
        </row>
        <row r="1771">
          <cell r="A1771" t="str">
            <v>RC2-50V4R7MD1#-T72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273.10700000000003</v>
          </cell>
        </row>
        <row r="1772">
          <cell r="A1772" t="str">
            <v>RC2-50V4R7MGZ-T10</v>
          </cell>
          <cell r="B1772" t="str">
            <v>4x7</v>
          </cell>
          <cell r="C1772" t="str">
            <v>BA</v>
          </cell>
          <cell r="D1772" t="str">
            <v>BA</v>
          </cell>
          <cell r="E1772">
            <v>273.10700000000003</v>
          </cell>
        </row>
        <row r="1773">
          <cell r="A1773" t="str">
            <v>RC2-50V4R7MGZ-T58</v>
          </cell>
          <cell r="B1773" t="str">
            <v>5x7</v>
          </cell>
          <cell r="C1773" t="str">
            <v>BB</v>
          </cell>
          <cell r="D1773" t="str">
            <v>BA</v>
          </cell>
          <cell r="E1773">
            <v>296.10599999999999</v>
          </cell>
        </row>
        <row r="1774">
          <cell r="A1774" t="str">
            <v>RC2-50V4R7MS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258.47500000000002</v>
          </cell>
        </row>
        <row r="1775">
          <cell r="A1775" t="str">
            <v>RC2-50V4R7MS-F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273.58300000000003</v>
          </cell>
        </row>
        <row r="1776">
          <cell r="A1776" t="str">
            <v>RC2-50V4R7MS-F1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273.58300000000003</v>
          </cell>
        </row>
        <row r="1777">
          <cell r="A1777" t="str">
            <v>RC2-50V4R7MS-F27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273.58300000000003</v>
          </cell>
        </row>
        <row r="1778">
          <cell r="A1778" t="str">
            <v>RC2-50V4R7MS-S1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273.58300000000003</v>
          </cell>
        </row>
        <row r="1779">
          <cell r="A1779" t="str">
            <v>RC2-50V4R7MS-T2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273.10700000000003</v>
          </cell>
        </row>
        <row r="1780">
          <cell r="A1780" t="str">
            <v>RC2-50V4R7MSGA-T2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273.10700000000003</v>
          </cell>
        </row>
        <row r="1781">
          <cell r="A1781" t="str">
            <v>RC2-50V4R7MSGZ-T32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273.10700000000003</v>
          </cell>
        </row>
        <row r="1782">
          <cell r="A1782" t="str">
            <v>RC2-50V4R7MSGZ-T58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273.10700000000003</v>
          </cell>
        </row>
        <row r="1783">
          <cell r="A1783" t="str">
            <v>RC2-50V4R7MSGZ-T72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273.10700000000003</v>
          </cell>
        </row>
        <row r="1784">
          <cell r="A1784" t="str">
            <v>RC2-50V4R7MSZ2-F35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273.58300000000003</v>
          </cell>
        </row>
        <row r="1785">
          <cell r="A1785" t="str">
            <v>RC2-50VR10MB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258.47500000000002</v>
          </cell>
        </row>
        <row r="1786">
          <cell r="A1786" t="str">
            <v>RC2-50VR10MB-F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273.58300000000003</v>
          </cell>
        </row>
        <row r="1787">
          <cell r="A1787" t="str">
            <v>RC2-50VR10MB-F0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273.58300000000003</v>
          </cell>
        </row>
        <row r="1788">
          <cell r="A1788" t="str">
            <v>RC2-50VR10MB-F4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273.58300000000003</v>
          </cell>
        </row>
        <row r="1789">
          <cell r="A1789" t="str">
            <v>RC2-50VR10MB-S1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273.58300000000003</v>
          </cell>
        </row>
        <row r="1790">
          <cell r="A1790" t="str">
            <v>RC2-50VR10MB-T10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273.10700000000003</v>
          </cell>
        </row>
        <row r="1791">
          <cell r="A1791" t="str">
            <v>RC2-50VR10MB-T2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273.10700000000003</v>
          </cell>
        </row>
        <row r="1792">
          <cell r="A1792" t="str">
            <v>RC2-50VR10MBGA-T2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273.10700000000003</v>
          </cell>
        </row>
        <row r="1793">
          <cell r="A1793" t="str">
            <v>RC2-50VR10MBT-T80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273.10700000000003</v>
          </cell>
        </row>
        <row r="1794">
          <cell r="A1794" t="str">
            <v>RC2-50VR10MD1#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258.47500000000002</v>
          </cell>
        </row>
        <row r="1795">
          <cell r="A1795" t="str">
            <v>RC2-50VR10MD1#-T2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273.10700000000003</v>
          </cell>
        </row>
        <row r="1796">
          <cell r="A1796" t="str">
            <v>RC2-50VR10MD1#-T30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273.10700000000003</v>
          </cell>
        </row>
        <row r="1797">
          <cell r="A1797" t="str">
            <v>RC2-50VR10MD1#-T72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273.10700000000003</v>
          </cell>
        </row>
        <row r="1798">
          <cell r="A1798" t="str">
            <v>RC2-50VR10MD1#-T80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273.10700000000003</v>
          </cell>
        </row>
        <row r="1799">
          <cell r="A1799" t="str">
            <v>RC2-50VR10MGZ-T10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273.10700000000003</v>
          </cell>
        </row>
        <row r="1800">
          <cell r="A1800" t="str">
            <v>RC2-50VR10MGZ-T32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273.10700000000003</v>
          </cell>
        </row>
        <row r="1801">
          <cell r="A1801" t="str">
            <v>RC2-50VR10MGZ-T58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273.10700000000003</v>
          </cell>
        </row>
        <row r="1802">
          <cell r="A1802" t="str">
            <v>RC2-50VR10MGZ-T72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273.10700000000003</v>
          </cell>
        </row>
        <row r="1803">
          <cell r="A1803" t="str">
            <v>RC2-50VR15MB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258.47500000000002</v>
          </cell>
        </row>
        <row r="1804">
          <cell r="A1804" t="str">
            <v>RC2-50VR15MB-T2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273.10700000000003</v>
          </cell>
        </row>
        <row r="1805">
          <cell r="A1805" t="str">
            <v>RC2-50VR15MD1#-T72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273.10700000000003</v>
          </cell>
        </row>
        <row r="1806">
          <cell r="A1806" t="str">
            <v>RC2-50VR15MGZ-T58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273.10700000000003</v>
          </cell>
        </row>
        <row r="1807">
          <cell r="A1807" t="str">
            <v>RC2-50VR15MGZ-T72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273.10700000000003</v>
          </cell>
        </row>
        <row r="1808">
          <cell r="A1808" t="str">
            <v>RC2-50VR22MB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258.47500000000002</v>
          </cell>
        </row>
        <row r="1809">
          <cell r="A1809" t="str">
            <v>RC2-50VR22MB-F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273.58300000000003</v>
          </cell>
        </row>
        <row r="1810">
          <cell r="A1810" t="str">
            <v>RC2-50VR22MB-F0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273.58300000000003</v>
          </cell>
        </row>
        <row r="1811">
          <cell r="A1811" t="str">
            <v>RC2-50VR22MB-S1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273.58300000000003</v>
          </cell>
        </row>
        <row r="1812">
          <cell r="A1812" t="str">
            <v>RC2-50VR22MB-T2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273.10700000000003</v>
          </cell>
        </row>
        <row r="1813">
          <cell r="A1813" t="str">
            <v>RC2-50VR22MBGA-T2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273.10700000000003</v>
          </cell>
        </row>
        <row r="1814">
          <cell r="A1814" t="str">
            <v>RC2-50VR22MBT-T72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273.10700000000003</v>
          </cell>
        </row>
        <row r="1815">
          <cell r="A1815" t="str">
            <v>RC2-50VR22MBT-T80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273.10700000000003</v>
          </cell>
        </row>
        <row r="1816">
          <cell r="A1816" t="str">
            <v>RC2-50VR22MD1#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258.47500000000002</v>
          </cell>
        </row>
        <row r="1817">
          <cell r="A1817" t="str">
            <v>RC2-50VR22MD1#-T30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273.10700000000003</v>
          </cell>
        </row>
        <row r="1818">
          <cell r="A1818" t="str">
            <v>RC2-50VR22MD1#-T72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273.10700000000003</v>
          </cell>
        </row>
        <row r="1819">
          <cell r="A1819" t="str">
            <v>RC2-50VR22MD1#-T80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273.10700000000003</v>
          </cell>
        </row>
        <row r="1820">
          <cell r="A1820" t="str">
            <v>RC2-50VR22MGZ-T32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273.10700000000003</v>
          </cell>
        </row>
        <row r="1821">
          <cell r="A1821" t="str">
            <v>RC2-50VR22MGZ-T58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273.10700000000003</v>
          </cell>
        </row>
        <row r="1822">
          <cell r="A1822" t="str">
            <v>RC2-50VR22MGZ-T72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273.10700000000003</v>
          </cell>
        </row>
        <row r="1823">
          <cell r="A1823" t="str">
            <v>RC2-50VR33MB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258.47500000000002</v>
          </cell>
        </row>
        <row r="1824">
          <cell r="A1824" t="str">
            <v>RC2-50VR33MB-F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273.58300000000003</v>
          </cell>
        </row>
        <row r="1825">
          <cell r="A1825" t="str">
            <v>RC2-50VR33MB-F0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273.58300000000003</v>
          </cell>
        </row>
        <row r="1826">
          <cell r="A1826" t="str">
            <v>RC2-50VR33MB-S1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273.58300000000003</v>
          </cell>
        </row>
        <row r="1827">
          <cell r="A1827" t="str">
            <v>RC2-50VR33MB-T2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273.10700000000003</v>
          </cell>
        </row>
        <row r="1828">
          <cell r="A1828" t="str">
            <v>RC2-50VR33MBGA-T2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273.10700000000003</v>
          </cell>
        </row>
        <row r="1829">
          <cell r="A1829" t="str">
            <v>RC2-50VR33MBT-T72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273.10700000000003</v>
          </cell>
        </row>
        <row r="1830">
          <cell r="A1830" t="str">
            <v>RC2-50VR33MBT-T80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273.10700000000003</v>
          </cell>
        </row>
        <row r="1831">
          <cell r="A1831" t="str">
            <v>RC2-50VR33MD1#-T2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273.10700000000003</v>
          </cell>
        </row>
        <row r="1832">
          <cell r="A1832" t="str">
            <v>RC2-50VR33MD1#-T72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273.10700000000003</v>
          </cell>
        </row>
        <row r="1833">
          <cell r="A1833" t="str">
            <v>RC2-50VR33MD1#-T80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273.10700000000003</v>
          </cell>
        </row>
        <row r="1834">
          <cell r="A1834" t="str">
            <v>RC2-50VR33MGZ-T32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273.10700000000003</v>
          </cell>
        </row>
        <row r="1835">
          <cell r="A1835" t="str">
            <v>RC2-50VR33MGZ-T58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273.10700000000003</v>
          </cell>
        </row>
        <row r="1836">
          <cell r="A1836" t="str">
            <v>RC2-50VR33MGZ-T72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273.10700000000003</v>
          </cell>
        </row>
        <row r="1837">
          <cell r="A1837" t="str">
            <v>RC2-50VR47MB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258.47500000000002</v>
          </cell>
        </row>
        <row r="1838">
          <cell r="A1838" t="str">
            <v>RC2-50VR47MB-F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273.58300000000003</v>
          </cell>
        </row>
        <row r="1839">
          <cell r="A1839" t="str">
            <v>RC2-50VR47MB-F0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273.58300000000003</v>
          </cell>
        </row>
        <row r="1840">
          <cell r="A1840" t="str">
            <v>RC2-50VR47MB-F1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273.58300000000003</v>
          </cell>
        </row>
        <row r="1841">
          <cell r="A1841" t="str">
            <v>RC2-50VR47MB-T14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273.10700000000003</v>
          </cell>
        </row>
        <row r="1842">
          <cell r="A1842" t="str">
            <v>RC2-50VR47MB-T2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273.10700000000003</v>
          </cell>
        </row>
        <row r="1843">
          <cell r="A1843" t="str">
            <v>RC2-50VR47MB-T30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273.10700000000003</v>
          </cell>
        </row>
        <row r="1844">
          <cell r="A1844" t="str">
            <v>RC2-50VR47MBGA-T2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273.10700000000003</v>
          </cell>
        </row>
        <row r="1845">
          <cell r="A1845" t="str">
            <v>RC2-50VR47MBT-T72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273.10700000000003</v>
          </cell>
        </row>
        <row r="1846">
          <cell r="A1846" t="str">
            <v>RC2-50VR47MBT-T80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273.10700000000003</v>
          </cell>
        </row>
        <row r="1847">
          <cell r="A1847" t="str">
            <v>RC2-50VR47MD1#-T2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273.10700000000003</v>
          </cell>
        </row>
        <row r="1848">
          <cell r="A1848" t="str">
            <v>RC2-50VR47MD1#-T58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273.10700000000003</v>
          </cell>
        </row>
        <row r="1849">
          <cell r="A1849" t="str">
            <v>RC2-50VR47MD1#-T72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273.10700000000003</v>
          </cell>
        </row>
        <row r="1850">
          <cell r="A1850" t="str">
            <v>RC2-50VR47MD1#-T80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273.10700000000003</v>
          </cell>
        </row>
        <row r="1851">
          <cell r="A1851" t="str">
            <v>RC2-50VR47MGZ-T10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273.10700000000003</v>
          </cell>
        </row>
        <row r="1852">
          <cell r="A1852" t="str">
            <v>RC2-50VR47MGZ-T32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273.10700000000003</v>
          </cell>
        </row>
        <row r="1853">
          <cell r="A1853" t="str">
            <v>RC2-50VR47MGZ-T58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273.10700000000003</v>
          </cell>
        </row>
        <row r="1854">
          <cell r="A1854" t="str">
            <v>RC2-50VR47MGZ-T72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273.10700000000003</v>
          </cell>
        </row>
        <row r="1855">
          <cell r="A1855" t="str">
            <v>RC2-50VR68MB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258.47500000000002</v>
          </cell>
        </row>
        <row r="1856">
          <cell r="A1856" t="str">
            <v>RC2-50VR68MB-T2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273.10700000000003</v>
          </cell>
        </row>
        <row r="1857">
          <cell r="A1857" t="str">
            <v>RC2-50VR68MGZ-T32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273.10700000000003</v>
          </cell>
        </row>
        <row r="1858">
          <cell r="A1858" t="str">
            <v>RC2-50VR68MGZ-T72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273.10700000000003</v>
          </cell>
        </row>
        <row r="1859">
          <cell r="A1859" t="str">
            <v>RC2-63V010MB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258.47500000000002</v>
          </cell>
        </row>
        <row r="1860">
          <cell r="A1860" t="str">
            <v>RC2-63V010MB-T2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273.10700000000003</v>
          </cell>
        </row>
        <row r="1861">
          <cell r="A1861" t="str">
            <v>RC2-63V010MGZ-T58</v>
          </cell>
          <cell r="B1861" t="str">
            <v>4x7</v>
          </cell>
          <cell r="C1861" t="str">
            <v>BA</v>
          </cell>
          <cell r="D1861" t="str">
            <v>BA</v>
          </cell>
          <cell r="E1861">
            <v>273.10700000000003</v>
          </cell>
        </row>
        <row r="1862">
          <cell r="A1862" t="str">
            <v>RC2-63V100M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366.113</v>
          </cell>
        </row>
        <row r="1863">
          <cell r="A1863" t="str">
            <v>RC2-63V100M-T2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381.06799999999998</v>
          </cell>
        </row>
        <row r="1864">
          <cell r="A1864" t="str">
            <v>RC2-63V100MGZ-T58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381.06799999999998</v>
          </cell>
        </row>
        <row r="1865">
          <cell r="A1865" t="str">
            <v>RC2-63V220MF1GA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366.113</v>
          </cell>
        </row>
        <row r="1866">
          <cell r="A1866" t="str">
            <v>RC2-63V220MF1GA-T2</v>
          </cell>
          <cell r="B1866" t="str">
            <v>6.3x7</v>
          </cell>
          <cell r="C1866" t="str">
            <v>BC</v>
          </cell>
          <cell r="D1866" t="str">
            <v>BA</v>
          </cell>
          <cell r="E1866">
            <v>381.06799999999998</v>
          </cell>
        </row>
        <row r="1867">
          <cell r="A1867" t="str">
            <v>RC2-63V2R2MB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258.47500000000002</v>
          </cell>
        </row>
        <row r="1868">
          <cell r="A1868" t="str">
            <v>RC2-63V2R2MB-T2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273.10700000000003</v>
          </cell>
        </row>
        <row r="1869">
          <cell r="A1869" t="str">
            <v>RC2-63V2R2MGZ-T10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273.10700000000003</v>
          </cell>
        </row>
        <row r="1870">
          <cell r="A1870" t="str">
            <v>RC2-63V2R2MGZ-T32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273.10700000000003</v>
          </cell>
        </row>
        <row r="1871">
          <cell r="A1871" t="str">
            <v>RC2-63V2R2MGZ-T36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273.10700000000003</v>
          </cell>
        </row>
        <row r="1872">
          <cell r="A1872" t="str">
            <v>RC2-63V2R2MGZ-T58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273.10700000000003</v>
          </cell>
        </row>
        <row r="1873">
          <cell r="A1873" t="str">
            <v>RC2-63V3R3MS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258.47500000000002</v>
          </cell>
        </row>
        <row r="1874">
          <cell r="A1874" t="str">
            <v>RC2-63V3R3MSGZ-T10</v>
          </cell>
          <cell r="B1874" t="str">
            <v>4x7</v>
          </cell>
          <cell r="C1874" t="str">
            <v>BA</v>
          </cell>
          <cell r="D1874" t="str">
            <v>BA</v>
          </cell>
          <cell r="E1874">
            <v>273.10700000000003</v>
          </cell>
        </row>
        <row r="1875">
          <cell r="A1875" t="str">
            <v>RC2-63V4R7MS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280.71499999999997</v>
          </cell>
        </row>
        <row r="1876">
          <cell r="A1876" t="str">
            <v>RC2-63V4R7MS-F1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295.90300000000002</v>
          </cell>
        </row>
        <row r="1877">
          <cell r="A1877" t="str">
            <v>RC2-63V4R7MSGZ-T58</v>
          </cell>
          <cell r="B1877" t="str">
            <v>5x7</v>
          </cell>
          <cell r="C1877" t="str">
            <v>BB</v>
          </cell>
          <cell r="D1877" t="str">
            <v>BA</v>
          </cell>
          <cell r="E1877">
            <v>296.10599999999999</v>
          </cell>
        </row>
        <row r="1878">
          <cell r="A1878" t="str">
            <v>RC2-63VR33MB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258.47500000000002</v>
          </cell>
        </row>
        <row r="1879">
          <cell r="A1879" t="str">
            <v>RC2-63VR33MB-F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273.58300000000003</v>
          </cell>
        </row>
        <row r="1880">
          <cell r="A1880" t="str">
            <v>RC2-63VR47MB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258.47500000000002</v>
          </cell>
        </row>
        <row r="1881">
          <cell r="A1881" t="str">
            <v>RC2-63VR47MB-F</v>
          </cell>
          <cell r="B1881" t="str">
            <v>4x7</v>
          </cell>
          <cell r="C1881" t="str">
            <v>BA</v>
          </cell>
          <cell r="D1881" t="str">
            <v>BA</v>
          </cell>
          <cell r="E1881">
            <v>273.58300000000003</v>
          </cell>
        </row>
        <row r="1882">
          <cell r="A1882" t="str">
            <v>RC2-6V101MB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366.113</v>
          </cell>
        </row>
        <row r="1883">
          <cell r="A1883" t="str">
            <v>RC2-6V101MB-F1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381.12900000000002</v>
          </cell>
        </row>
        <row r="1884">
          <cell r="A1884" t="str">
            <v>RC2-6V101MB-T2</v>
          </cell>
          <cell r="B1884" t="str">
            <v>6.3x7</v>
          </cell>
          <cell r="C1884" t="str">
            <v>BC</v>
          </cell>
          <cell r="D1884" t="str">
            <v>BA</v>
          </cell>
          <cell r="E1884">
            <v>381.06799999999998</v>
          </cell>
        </row>
        <row r="1885">
          <cell r="A1885" t="str">
            <v>RC2-6V101ME1#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280.71499999999997</v>
          </cell>
        </row>
        <row r="1886">
          <cell r="A1886" t="str">
            <v>RC2-6V101ME1#-T2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296.10599999999999</v>
          </cell>
        </row>
        <row r="1887">
          <cell r="A1887" t="str">
            <v>RC2-6V101ME1#-T58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296.10599999999999</v>
          </cell>
        </row>
        <row r="1888">
          <cell r="A1888" t="str">
            <v>RC2-6V101ME1#-T72</v>
          </cell>
          <cell r="B1888" t="str">
            <v>5x7</v>
          </cell>
          <cell r="C1888" t="str">
            <v>BB</v>
          </cell>
          <cell r="D1888" t="str">
            <v>BA</v>
          </cell>
          <cell r="E1888">
            <v>296.10599999999999</v>
          </cell>
        </row>
        <row r="1889">
          <cell r="A1889" t="str">
            <v>RC2-6V101MF1#-T72</v>
          </cell>
          <cell r="B1889" t="str">
            <v>6.3x7</v>
          </cell>
          <cell r="C1889" t="str">
            <v>BC</v>
          </cell>
          <cell r="D1889" t="str">
            <v>BA</v>
          </cell>
          <cell r="E1889">
            <v>381.06799999999998</v>
          </cell>
        </row>
        <row r="1890">
          <cell r="A1890" t="str">
            <v>RC2-6V101MGZ-T32</v>
          </cell>
          <cell r="B1890" t="str">
            <v>5x7</v>
          </cell>
          <cell r="C1890" t="str">
            <v>BB</v>
          </cell>
          <cell r="D1890" t="str">
            <v>BA</v>
          </cell>
          <cell r="E1890">
            <v>296.10599999999999</v>
          </cell>
        </row>
        <row r="1891">
          <cell r="A1891" t="str">
            <v>RC2-6V101MGZ-T58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381.06799999999998</v>
          </cell>
        </row>
        <row r="1892">
          <cell r="A1892" t="str">
            <v>RC2-6V101MGZ-T72</v>
          </cell>
          <cell r="B1892" t="str">
            <v>6.3x7</v>
          </cell>
          <cell r="C1892" t="str">
            <v>BC</v>
          </cell>
          <cell r="D1892" t="str">
            <v>BA</v>
          </cell>
          <cell r="E1892">
            <v>381.06799999999998</v>
          </cell>
        </row>
        <row r="1893">
          <cell r="A1893" t="str">
            <v>RC2-6V101MS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280.71499999999997</v>
          </cell>
        </row>
        <row r="1894">
          <cell r="A1894" t="str">
            <v>RC2-6V101MS-F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295.90300000000002</v>
          </cell>
        </row>
        <row r="1895">
          <cell r="A1895" t="str">
            <v>RC2-6V101MS-F12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295.90300000000002</v>
          </cell>
        </row>
        <row r="1896">
          <cell r="A1896" t="str">
            <v>RC2-6V101MS-T14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296.10599999999999</v>
          </cell>
        </row>
        <row r="1897">
          <cell r="A1897" t="str">
            <v>RC2-6V101MS-T2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296.10599999999999</v>
          </cell>
        </row>
        <row r="1898">
          <cell r="A1898" t="str">
            <v>RC2-6V101MSG-T10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296.10599999999999</v>
          </cell>
        </row>
        <row r="1899">
          <cell r="A1899" t="str">
            <v>RC2-6V101MSG-T32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296.10599999999999</v>
          </cell>
        </row>
        <row r="1900">
          <cell r="A1900" t="str">
            <v>RC2-6V101MSG-T36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296.10599999999999</v>
          </cell>
        </row>
        <row r="1901">
          <cell r="A1901" t="str">
            <v>RC2-6V101MSG-T58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296.10599999999999</v>
          </cell>
        </row>
        <row r="1902">
          <cell r="A1902" t="str">
            <v>RC2-6V101MSG-T72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296.10599999999999</v>
          </cell>
        </row>
        <row r="1903">
          <cell r="A1903" t="str">
            <v>RC2-6V101MSGA-T2</v>
          </cell>
          <cell r="B1903" t="str">
            <v>5x7</v>
          </cell>
          <cell r="C1903" t="str">
            <v>BB</v>
          </cell>
          <cell r="D1903" t="str">
            <v>BA</v>
          </cell>
          <cell r="E1903">
            <v>296.10599999999999</v>
          </cell>
        </row>
        <row r="1904">
          <cell r="A1904" t="str">
            <v>RC2-6V220MB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258.47500000000002</v>
          </cell>
        </row>
        <row r="1905">
          <cell r="A1905" t="str">
            <v>RC2-6V220MB-F1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273.58300000000003</v>
          </cell>
        </row>
        <row r="1906">
          <cell r="A1906" t="str">
            <v>RC2-6V220MB-T2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273.10700000000003</v>
          </cell>
        </row>
        <row r="1907">
          <cell r="A1907" t="str">
            <v>RC2-6V220MB-T26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273.10700000000003</v>
          </cell>
        </row>
        <row r="1908">
          <cell r="A1908" t="str">
            <v>RC2-6V220MB-T30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273.10700000000003</v>
          </cell>
        </row>
        <row r="1909">
          <cell r="A1909" t="str">
            <v>RC2-6V220MBGA-T2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273.10700000000003</v>
          </cell>
        </row>
        <row r="1910">
          <cell r="A1910" t="str">
            <v>RC2-6V220MBT-T80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273.10700000000003</v>
          </cell>
        </row>
        <row r="1911">
          <cell r="A1911" t="str">
            <v>RC2-6V220MD1#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258.47500000000002</v>
          </cell>
        </row>
        <row r="1912">
          <cell r="A1912" t="str">
            <v>RC2-6V220MD1#-T58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273.10700000000003</v>
          </cell>
        </row>
        <row r="1913">
          <cell r="A1913" t="str">
            <v>RC2-6V220MD1#-T72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273.10700000000003</v>
          </cell>
        </row>
        <row r="1914">
          <cell r="A1914" t="str">
            <v>RC2-6V220MD1#-T80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273.10700000000003</v>
          </cell>
        </row>
        <row r="1915">
          <cell r="A1915" t="str">
            <v>RC2-6V220MGZ-T32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273.10700000000003</v>
          </cell>
        </row>
        <row r="1916">
          <cell r="A1916" t="str">
            <v>RC2-6V220MGZ-T36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273.10700000000003</v>
          </cell>
        </row>
        <row r="1917">
          <cell r="A1917" t="str">
            <v>RC2-6V220MGZ-T58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273.10700000000003</v>
          </cell>
        </row>
        <row r="1918">
          <cell r="A1918" t="str">
            <v>RC2-6V220MGZ-T72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273.10700000000003</v>
          </cell>
        </row>
        <row r="1919">
          <cell r="A1919" t="str">
            <v>RC2-6V220MGZ-T80</v>
          </cell>
          <cell r="B1919" t="str">
            <v>4x7</v>
          </cell>
          <cell r="C1919" t="str">
            <v>BA</v>
          </cell>
          <cell r="D1919" t="str">
            <v>BA</v>
          </cell>
          <cell r="E1919">
            <v>273.10700000000003</v>
          </cell>
        </row>
        <row r="1920">
          <cell r="A1920" t="str">
            <v>RC2-6V221M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366.113</v>
          </cell>
        </row>
        <row r="1921">
          <cell r="A1921" t="str">
            <v>RC2-6V221M-T2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381.06799999999998</v>
          </cell>
        </row>
        <row r="1922">
          <cell r="A1922" t="str">
            <v>RC2-6V221MF1#-T2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381.06799999999998</v>
          </cell>
        </row>
        <row r="1923">
          <cell r="A1923" t="str">
            <v>RC2-6V221MF1#-T58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381.06799999999998</v>
          </cell>
        </row>
        <row r="1924">
          <cell r="A1924" t="str">
            <v>RC2-6V221MF1#-T72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381.06799999999998</v>
          </cell>
        </row>
        <row r="1925">
          <cell r="A1925" t="str">
            <v>RC2-6V221MG-T58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381.06799999999998</v>
          </cell>
        </row>
        <row r="1926">
          <cell r="A1926" t="str">
            <v>RC2-6V221MG-T72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381.06799999999998</v>
          </cell>
        </row>
        <row r="1927">
          <cell r="A1927" t="str">
            <v>RC2-6V221MGA-T2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381.06799999999998</v>
          </cell>
        </row>
        <row r="1928">
          <cell r="A1928" t="str">
            <v>RC2-6V221MGZ-T58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381.06799999999998</v>
          </cell>
        </row>
        <row r="1929">
          <cell r="A1929" t="str">
            <v>RC2-6V221MGZ-T72</v>
          </cell>
          <cell r="B1929" t="str">
            <v>6.3x7</v>
          </cell>
          <cell r="C1929" t="str">
            <v>BC</v>
          </cell>
          <cell r="D1929" t="str">
            <v>BA</v>
          </cell>
          <cell r="E1929">
            <v>381.06799999999998</v>
          </cell>
        </row>
        <row r="1930">
          <cell r="A1930" t="str">
            <v>RC2-6V330MB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280.71499999999997</v>
          </cell>
        </row>
        <row r="1931">
          <cell r="A1931" t="str">
            <v>RC2-6V330MB-T2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296.10599999999999</v>
          </cell>
        </row>
        <row r="1932">
          <cell r="A1932" t="str">
            <v>RC2-6V330MB-T30</v>
          </cell>
          <cell r="B1932" t="str">
            <v>5x7</v>
          </cell>
          <cell r="C1932" t="str">
            <v>BB</v>
          </cell>
          <cell r="D1932" t="str">
            <v>BA</v>
          </cell>
          <cell r="E1932">
            <v>296.10599999999999</v>
          </cell>
        </row>
        <row r="1933">
          <cell r="A1933" t="str">
            <v>RC2-6V330MGZ-T72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273.10700000000003</v>
          </cell>
        </row>
        <row r="1934">
          <cell r="A1934" t="str">
            <v>RC2-6V330MS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258.47500000000002</v>
          </cell>
        </row>
        <row r="1935">
          <cell r="A1935" t="str">
            <v>RC2-6V330MS-F1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273.58300000000003</v>
          </cell>
        </row>
        <row r="1936">
          <cell r="A1936" t="str">
            <v>RC2-6V330MS-T2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273.10700000000003</v>
          </cell>
        </row>
        <row r="1937">
          <cell r="A1937" t="str">
            <v>RC2-6V330MSGA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258.47500000000002</v>
          </cell>
        </row>
        <row r="1938">
          <cell r="A1938" t="str">
            <v>RC2-6V330MSGA-T2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273.10700000000003</v>
          </cell>
        </row>
        <row r="1939">
          <cell r="A1939" t="str">
            <v>RC2-6V330MSGZ-T58</v>
          </cell>
          <cell r="B1939" t="str">
            <v>4x7</v>
          </cell>
          <cell r="C1939" t="str">
            <v>BA</v>
          </cell>
          <cell r="D1939" t="str">
            <v>BA</v>
          </cell>
          <cell r="E1939">
            <v>273.10700000000003</v>
          </cell>
        </row>
        <row r="1940">
          <cell r="A1940" t="str">
            <v>RC2-6V331M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493.72800000000001</v>
          </cell>
        </row>
        <row r="1941">
          <cell r="A1941" t="str">
            <v>RC2-6V331M-T2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508.62599999999998</v>
          </cell>
        </row>
        <row r="1942">
          <cell r="A1942" t="str">
            <v>RC2-6V331MG1#-T2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508.62599999999998</v>
          </cell>
        </row>
        <row r="1943">
          <cell r="A1943" t="str">
            <v>RC2-6V331MGA-T2</v>
          </cell>
          <cell r="B1943" t="str">
            <v>8x7</v>
          </cell>
          <cell r="C1943" t="str">
            <v>BD</v>
          </cell>
          <cell r="D1943" t="str">
            <v>BA</v>
          </cell>
          <cell r="E1943">
            <v>508.62599999999998</v>
          </cell>
        </row>
        <row r="1944">
          <cell r="A1944" t="str">
            <v>RC2-6V470MB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280.71499999999997</v>
          </cell>
        </row>
        <row r="1945">
          <cell r="A1945" t="str">
            <v>RC2-6V470MB-T2</v>
          </cell>
          <cell r="B1945" t="str">
            <v>5x7</v>
          </cell>
          <cell r="C1945" t="str">
            <v>BB</v>
          </cell>
          <cell r="D1945" t="str">
            <v>BA</v>
          </cell>
          <cell r="E1945">
            <v>296.10599999999999</v>
          </cell>
        </row>
        <row r="1946">
          <cell r="A1946" t="str">
            <v>RC2-6V470MD1#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258.47500000000002</v>
          </cell>
        </row>
        <row r="1947">
          <cell r="A1947" t="str">
            <v>RC2-6V470MD1#-T2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273.10700000000003</v>
          </cell>
        </row>
        <row r="1948">
          <cell r="A1948" t="str">
            <v>RC2-6V470MD1#-T58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273.10700000000003</v>
          </cell>
        </row>
        <row r="1949">
          <cell r="A1949" t="str">
            <v>RC2-6V470MD1#-T72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273.10700000000003</v>
          </cell>
        </row>
        <row r="1950">
          <cell r="A1950" t="str">
            <v>RC2-6V470MD1#-T80</v>
          </cell>
          <cell r="B1950" t="str">
            <v>4x7</v>
          </cell>
          <cell r="C1950" t="str">
            <v>BA</v>
          </cell>
          <cell r="D1950" t="str">
            <v>BA</v>
          </cell>
          <cell r="E1950">
            <v>273.10700000000003</v>
          </cell>
        </row>
        <row r="1951">
          <cell r="A1951" t="str">
            <v>RC2-6V470MGZ-T58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296.10599999999999</v>
          </cell>
        </row>
        <row r="1952">
          <cell r="A1952" t="str">
            <v>RC2-6V470MGZ-T72</v>
          </cell>
          <cell r="B1952" t="str">
            <v>5x7</v>
          </cell>
          <cell r="C1952" t="str">
            <v>BB</v>
          </cell>
          <cell r="D1952" t="str">
            <v>BA</v>
          </cell>
          <cell r="E1952">
            <v>296.10599999999999</v>
          </cell>
        </row>
        <row r="1953">
          <cell r="A1953" t="str">
            <v>RC2-6V470MS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258.47500000000002</v>
          </cell>
        </row>
        <row r="1954">
          <cell r="A1954" t="str">
            <v>RC2-6V470MS-F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273.58300000000003</v>
          </cell>
        </row>
        <row r="1955">
          <cell r="A1955" t="str">
            <v>RC2-6V470MS-F4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273.58300000000003</v>
          </cell>
        </row>
        <row r="1956">
          <cell r="A1956" t="str">
            <v>RC2-6V470MS-T2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273.10700000000003</v>
          </cell>
        </row>
        <row r="1957">
          <cell r="A1957" t="str">
            <v>RC2-6V470MS-T30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273.10700000000003</v>
          </cell>
        </row>
        <row r="1958">
          <cell r="A1958" t="str">
            <v>RC2-6V470MSG-T10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273.10700000000003</v>
          </cell>
        </row>
        <row r="1959">
          <cell r="A1959" t="str">
            <v>RC2-6V470MSG-T58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273.10700000000003</v>
          </cell>
        </row>
        <row r="1960">
          <cell r="A1960" t="str">
            <v>RC2-6V470MSG-T72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273.10700000000003</v>
          </cell>
        </row>
        <row r="1961">
          <cell r="A1961" t="str">
            <v>RC2-6V470MSG-T80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273.10700000000003</v>
          </cell>
        </row>
        <row r="1962">
          <cell r="A1962" t="str">
            <v>RC2-6V470MSGA-T2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273.10700000000003</v>
          </cell>
        </row>
        <row r="1963">
          <cell r="A1963" t="str">
            <v>RC2-6V470MST-T72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273.10700000000003</v>
          </cell>
        </row>
        <row r="1964">
          <cell r="A1964" t="str">
            <v>RC2-6V470MST-T80</v>
          </cell>
          <cell r="B1964" t="str">
            <v>4x7</v>
          </cell>
          <cell r="C1964" t="str">
            <v>BA</v>
          </cell>
          <cell r="D1964" t="str">
            <v>BA</v>
          </cell>
          <cell r="E1964">
            <v>273.10700000000003</v>
          </cell>
        </row>
        <row r="1965">
          <cell r="A1965" t="str">
            <v>RC3-10V100M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261.18400000000003</v>
          </cell>
        </row>
        <row r="1966">
          <cell r="A1966" t="str">
            <v>RC3-10V100M-F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277.08800000000002</v>
          </cell>
        </row>
        <row r="1967">
          <cell r="A1967" t="str">
            <v>RC3-10V100M-T2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271.28500000000003</v>
          </cell>
        </row>
        <row r="1968">
          <cell r="A1968" t="str">
            <v>RC3-10V100MD0#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261.18400000000003</v>
          </cell>
        </row>
        <row r="1969">
          <cell r="A1969" t="str">
            <v>RC3-10V100MD0#-T2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271.28500000000003</v>
          </cell>
        </row>
        <row r="1970">
          <cell r="A1970" t="str">
            <v>RC3-10V100MD0#-T58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271.28500000000003</v>
          </cell>
        </row>
        <row r="1971">
          <cell r="A1971" t="str">
            <v>RC3-10V100MGZ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261.18400000000003</v>
          </cell>
        </row>
        <row r="1972">
          <cell r="A1972" t="str">
            <v>RC3-10V100MGZ-T32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271.28500000000003</v>
          </cell>
        </row>
        <row r="1973">
          <cell r="A1973" t="str">
            <v>RC3-10V100MGZ-T58</v>
          </cell>
          <cell r="B1973" t="str">
            <v>4x5</v>
          </cell>
          <cell r="C1973" t="str">
            <v>AA</v>
          </cell>
          <cell r="D1973" t="str">
            <v>AA</v>
          </cell>
          <cell r="E1973">
            <v>271.28500000000003</v>
          </cell>
        </row>
        <row r="1974">
          <cell r="A1974" t="str">
            <v>RC3-10V101K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370.14699999999999</v>
          </cell>
        </row>
        <row r="1975">
          <cell r="A1975" t="str">
            <v>RC3-10V101KGZ-T2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385.16199999999998</v>
          </cell>
        </row>
        <row r="1976">
          <cell r="A1976" t="str">
            <v>RC3-10V101M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370.14699999999999</v>
          </cell>
        </row>
        <row r="1977">
          <cell r="A1977" t="str">
            <v>RC3-10V101M-F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385.14699999999999</v>
          </cell>
        </row>
        <row r="1978">
          <cell r="A1978" t="str">
            <v>RC3-10V101M-F30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385.14699999999999</v>
          </cell>
        </row>
        <row r="1979">
          <cell r="A1979" t="str">
            <v>RC3-10V101M-S1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385.14699999999999</v>
          </cell>
        </row>
        <row r="1980">
          <cell r="A1980" t="str">
            <v>RC3-10V101M-T2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385.16199999999998</v>
          </cell>
        </row>
        <row r="1981">
          <cell r="A1981" t="str">
            <v>RC3-10V101MF0#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370.14699999999999</v>
          </cell>
        </row>
        <row r="1982">
          <cell r="A1982" t="str">
            <v>RC3-10V101MF0#-T2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385.16199999999998</v>
          </cell>
        </row>
        <row r="1983">
          <cell r="A1983" t="str">
            <v>RC3-10V101MF0#-T58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385.16199999999998</v>
          </cell>
        </row>
        <row r="1984">
          <cell r="A1984" t="str">
            <v>RC3-10V101MF0#-T72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385.16199999999998</v>
          </cell>
        </row>
        <row r="1985">
          <cell r="A1985" t="str">
            <v>RC3-10V101MGZ-T32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385.16199999999998</v>
          </cell>
        </row>
        <row r="1986">
          <cell r="A1986" t="str">
            <v>RC3-10V101MGZ-T36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385.16199999999998</v>
          </cell>
        </row>
        <row r="1987">
          <cell r="A1987" t="str">
            <v>RC3-10V101MGZ-T56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385.16199999999998</v>
          </cell>
        </row>
        <row r="1988">
          <cell r="A1988" t="str">
            <v>RC3-10V101MGZ-T58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385.16199999999998</v>
          </cell>
        </row>
        <row r="1989">
          <cell r="A1989" t="str">
            <v>RC3-10V101MGZ-T72</v>
          </cell>
          <cell r="B1989" t="str">
            <v>6.3x5</v>
          </cell>
          <cell r="C1989" t="str">
            <v>AC</v>
          </cell>
          <cell r="D1989" t="str">
            <v>AA</v>
          </cell>
          <cell r="E1989">
            <v>385.16199999999998</v>
          </cell>
        </row>
        <row r="1990">
          <cell r="A1990" t="str">
            <v>RC3-10V150M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261.18400000000003</v>
          </cell>
        </row>
        <row r="1991">
          <cell r="A1991" t="str">
            <v>RC3-10V150MD0#-T72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271.28500000000003</v>
          </cell>
        </row>
        <row r="1992">
          <cell r="A1992" t="str">
            <v>RC3-10V150MD0#-T80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271.28500000000003</v>
          </cell>
        </row>
        <row r="1993">
          <cell r="A1993" t="str">
            <v>RC3-10V150MGZ-T72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271.28500000000003</v>
          </cell>
        </row>
        <row r="1994">
          <cell r="A1994" t="str">
            <v>RC3-10V150MT-T72</v>
          </cell>
          <cell r="B1994" t="str">
            <v>4x5</v>
          </cell>
          <cell r="C1994" t="str">
            <v>AA</v>
          </cell>
          <cell r="D1994" t="str">
            <v>AA</v>
          </cell>
          <cell r="E1994">
            <v>271.28500000000003</v>
          </cell>
        </row>
        <row r="1995">
          <cell r="A1995" t="str">
            <v>RC3-10V220M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274.072</v>
          </cell>
        </row>
        <row r="1996">
          <cell r="A1996" t="str">
            <v>RC3-10V220M-F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290.029</v>
          </cell>
        </row>
        <row r="1997">
          <cell r="A1997" t="str">
            <v>RC3-10V220M-T2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289.25700000000001</v>
          </cell>
        </row>
        <row r="1998">
          <cell r="A1998" t="str">
            <v>RC3-10V220ME0#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274.072</v>
          </cell>
        </row>
        <row r="1999">
          <cell r="A1999" t="str">
            <v>RC3-10V220ME0#-T58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289.25700000000001</v>
          </cell>
        </row>
        <row r="2000">
          <cell r="A2000" t="str">
            <v>RC3-10V220ME0#-T72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289.25700000000001</v>
          </cell>
        </row>
        <row r="2001">
          <cell r="A2001" t="str">
            <v>RC3-10V220MGZ-T32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289.25700000000001</v>
          </cell>
        </row>
        <row r="2002">
          <cell r="A2002" t="str">
            <v>RC3-10V220MGZ-T58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289.25700000000001</v>
          </cell>
        </row>
        <row r="2003">
          <cell r="A2003" t="str">
            <v>RC3-10V220MGZ-T72</v>
          </cell>
          <cell r="B2003" t="str">
            <v>5x5</v>
          </cell>
          <cell r="C2003" t="str">
            <v>AB</v>
          </cell>
          <cell r="D2003" t="str">
            <v>AA</v>
          </cell>
          <cell r="E2003">
            <v>289.25700000000001</v>
          </cell>
        </row>
        <row r="2004">
          <cell r="A2004" t="str">
            <v>RC3-10V220MSGZ-T32</v>
          </cell>
          <cell r="B2004" t="str">
            <v>4x5</v>
          </cell>
          <cell r="C2004" t="str">
            <v>AA</v>
          </cell>
          <cell r="D2004" t="str">
            <v>AA</v>
          </cell>
          <cell r="E2004">
            <v>271.28500000000003</v>
          </cell>
        </row>
        <row r="2005">
          <cell r="A2005" t="str">
            <v>RC3-10V221MG0#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447.31700000000001</v>
          </cell>
        </row>
        <row r="2006">
          <cell r="A2006" t="str">
            <v>RC3-10V221MG0#-T2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463.27699999999999</v>
          </cell>
        </row>
        <row r="2007">
          <cell r="A2007" t="str">
            <v>RC3-10V221MG0#-T58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463.27699999999999</v>
          </cell>
        </row>
        <row r="2008">
          <cell r="A2008" t="str">
            <v>RC3-10V221MGZ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447.31700000000001</v>
          </cell>
        </row>
        <row r="2009">
          <cell r="A2009" t="str">
            <v>RC3-10V221MGZ-F1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462.52100000000002</v>
          </cell>
        </row>
        <row r="2010">
          <cell r="A2010" t="str">
            <v>RC3-10V221MGZ-F27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462.52100000000002</v>
          </cell>
        </row>
        <row r="2011">
          <cell r="A2011" t="str">
            <v>RC3-10V221MGZ-T2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463.27699999999999</v>
          </cell>
        </row>
        <row r="2012">
          <cell r="A2012" t="str">
            <v>RC3-10V221MGZ-T32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463.27699999999999</v>
          </cell>
        </row>
        <row r="2013">
          <cell r="A2013" t="str">
            <v>RC3-10V221MGZ-T36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463.27699999999999</v>
          </cell>
        </row>
        <row r="2014">
          <cell r="A2014" t="str">
            <v>RC3-10V221MGZ-T56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463.27699999999999</v>
          </cell>
        </row>
        <row r="2015">
          <cell r="A2015" t="str">
            <v>RC3-10V221MGZ-T58</v>
          </cell>
          <cell r="B2015" t="str">
            <v>8x5</v>
          </cell>
          <cell r="C2015" t="str">
            <v>AD</v>
          </cell>
          <cell r="D2015" t="str">
            <v>AA</v>
          </cell>
          <cell r="E2015">
            <v>463.27699999999999</v>
          </cell>
        </row>
        <row r="2016">
          <cell r="A2016" t="str">
            <v>RC3-10V330M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274.072</v>
          </cell>
        </row>
        <row r="2017">
          <cell r="A2017" t="str">
            <v>RC3-10V330M-F0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290.029</v>
          </cell>
        </row>
        <row r="2018">
          <cell r="A2018" t="str">
            <v>RC3-10V330M-F1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290.029</v>
          </cell>
        </row>
        <row r="2019">
          <cell r="A2019" t="str">
            <v>RC3-10V330M-T2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289.25700000000001</v>
          </cell>
        </row>
        <row r="2020">
          <cell r="A2020" t="str">
            <v>RC3-10V330ME0#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274.072</v>
          </cell>
        </row>
        <row r="2021">
          <cell r="A2021" t="str">
            <v>RC3-10V330ME0#-T72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289.25700000000001</v>
          </cell>
        </row>
        <row r="2022">
          <cell r="A2022" t="str">
            <v>RC3-10V330MGZ-T10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289.25700000000001</v>
          </cell>
        </row>
        <row r="2023">
          <cell r="A2023" t="str">
            <v>RC3-10V330MGZ-T32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289.25700000000001</v>
          </cell>
        </row>
        <row r="2024">
          <cell r="A2024" t="str">
            <v>RC3-10V330MGZ-T58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289.25700000000001</v>
          </cell>
        </row>
        <row r="2025">
          <cell r="A2025" t="str">
            <v>RC3-10V330MGZ-T72</v>
          </cell>
          <cell r="B2025" t="str">
            <v>5x5</v>
          </cell>
          <cell r="C2025" t="str">
            <v>AB</v>
          </cell>
          <cell r="D2025" t="str">
            <v>AA</v>
          </cell>
          <cell r="E2025">
            <v>289.25700000000001</v>
          </cell>
        </row>
        <row r="2026">
          <cell r="A2026" t="str">
            <v>RC3-10V470M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370.14699999999999</v>
          </cell>
        </row>
        <row r="2027">
          <cell r="A2027" t="str">
            <v>RC3-10V470M-T2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385.16199999999998</v>
          </cell>
        </row>
        <row r="2028">
          <cell r="A2028" t="str">
            <v>RC3-10V470MF0#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370.14699999999999</v>
          </cell>
        </row>
        <row r="2029">
          <cell r="A2029" t="str">
            <v>RC3-10V470MF0#-T2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385.16199999999998</v>
          </cell>
        </row>
        <row r="2030">
          <cell r="A2030" t="str">
            <v>RC3-10V470MF0#-T58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385.16199999999998</v>
          </cell>
        </row>
        <row r="2031">
          <cell r="A2031" t="str">
            <v>RC3-10V470MF0#-T72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385.16199999999998</v>
          </cell>
        </row>
        <row r="2032">
          <cell r="A2032" t="str">
            <v>RC3-10V470MGZ-T32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385.16199999999998</v>
          </cell>
        </row>
        <row r="2033">
          <cell r="A2033" t="str">
            <v>RC3-10V470MGZ-T36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385.16199999999998</v>
          </cell>
        </row>
        <row r="2034">
          <cell r="A2034" t="str">
            <v>RC3-10V470MGZ-T58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385.16199999999998</v>
          </cell>
        </row>
        <row r="2035">
          <cell r="A2035" t="str">
            <v>RC3-10V470MGZ-T72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385.16199999999998</v>
          </cell>
        </row>
        <row r="2036">
          <cell r="A2036" t="str">
            <v>RC3-10V470MZ2X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370.14699999999999</v>
          </cell>
        </row>
        <row r="2037">
          <cell r="A2037" t="str">
            <v>RC3-10V470MZ2X-T36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385.16199999999998</v>
          </cell>
        </row>
        <row r="2038">
          <cell r="A2038" t="str">
            <v>RC3-10V680M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370.14699999999999</v>
          </cell>
        </row>
        <row r="2039">
          <cell r="A2039" t="str">
            <v>RC3-10V680M-T2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385.16199999999998</v>
          </cell>
        </row>
        <row r="2040">
          <cell r="A2040" t="str">
            <v>RC3-10V680MGZ-T58</v>
          </cell>
          <cell r="B2040" t="str">
            <v>6.3x5</v>
          </cell>
          <cell r="C2040" t="str">
            <v>AC</v>
          </cell>
          <cell r="D2040" t="str">
            <v>AA</v>
          </cell>
          <cell r="E2040">
            <v>385.16199999999998</v>
          </cell>
        </row>
        <row r="2041">
          <cell r="A2041" t="str">
            <v>RC3-10V6R8M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261.18400000000003</v>
          </cell>
        </row>
        <row r="2042">
          <cell r="A2042" t="str">
            <v>RC3-10V6R8M-T2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271.28500000000003</v>
          </cell>
        </row>
        <row r="2043">
          <cell r="A2043" t="str">
            <v>RC3-16V100M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261.18400000000003</v>
          </cell>
        </row>
        <row r="2044">
          <cell r="A2044" t="str">
            <v>RC3-16V100M-F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277.08800000000002</v>
          </cell>
        </row>
        <row r="2045">
          <cell r="A2045" t="str">
            <v>RC3-16V100M-F1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277.08800000000002</v>
          </cell>
        </row>
        <row r="2046">
          <cell r="A2046" t="str">
            <v>RC3-16V100M-F28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277.08800000000002</v>
          </cell>
        </row>
        <row r="2047">
          <cell r="A2047" t="str">
            <v>RC3-16V100M-S1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277.08800000000002</v>
          </cell>
        </row>
        <row r="2048">
          <cell r="A2048" t="str">
            <v>RC3-16V100M-T10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271.28500000000003</v>
          </cell>
        </row>
        <row r="2049">
          <cell r="A2049" t="str">
            <v>RC3-16V100M-T2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271.28500000000003</v>
          </cell>
        </row>
        <row r="2050">
          <cell r="A2050" t="str">
            <v>RC3-16V100M-T30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271.28500000000003</v>
          </cell>
        </row>
        <row r="2051">
          <cell r="A2051" t="str">
            <v>RC3-16V100MD0#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261.18400000000003</v>
          </cell>
        </row>
        <row r="2052">
          <cell r="A2052" t="str">
            <v>RC3-16V100MD0#-T2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271.28500000000003</v>
          </cell>
        </row>
        <row r="2053">
          <cell r="A2053" t="str">
            <v>RC3-16V100MD0#-T58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271.28500000000003</v>
          </cell>
        </row>
        <row r="2054">
          <cell r="A2054" t="str">
            <v>RC3-16V100MD0#-T72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271.28500000000003</v>
          </cell>
        </row>
        <row r="2055">
          <cell r="A2055" t="str">
            <v>RC3-16V100MD0#-T80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271.28500000000003</v>
          </cell>
        </row>
        <row r="2056">
          <cell r="A2056" t="str">
            <v>RC3-16V100MGZ-T10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271.28500000000003</v>
          </cell>
        </row>
        <row r="2057">
          <cell r="A2057" t="str">
            <v>RC3-16V100MGZ-T32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271.28500000000003</v>
          </cell>
        </row>
        <row r="2058">
          <cell r="A2058" t="str">
            <v>RC3-16V100MGZ-T36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271.28500000000003</v>
          </cell>
        </row>
        <row r="2059">
          <cell r="A2059" t="str">
            <v>RC3-16V100MGZ-T40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271.28500000000003</v>
          </cell>
        </row>
        <row r="2060">
          <cell r="A2060" t="str">
            <v>RC3-16V100MGZ-T42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271.28500000000003</v>
          </cell>
        </row>
        <row r="2061">
          <cell r="A2061" t="str">
            <v>RC3-16V100MGZ-T58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271.28500000000003</v>
          </cell>
        </row>
        <row r="2062">
          <cell r="A2062" t="str">
            <v>RC3-16V100MGZ-T72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271.28500000000003</v>
          </cell>
        </row>
        <row r="2063">
          <cell r="A2063" t="str">
            <v>RC3-16V100MGZ-T80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271.28500000000003</v>
          </cell>
        </row>
        <row r="2064">
          <cell r="A2064" t="str">
            <v>RC3-16V100MT-T32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271.28500000000003</v>
          </cell>
        </row>
        <row r="2065">
          <cell r="A2065" t="str">
            <v>RC3-16V100MT-T72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271.28500000000003</v>
          </cell>
        </row>
        <row r="2066">
          <cell r="A2066" t="str">
            <v>RC3-16V100Z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261.18400000000003</v>
          </cell>
        </row>
        <row r="2067">
          <cell r="A2067" t="str">
            <v>RC3-16V100Z-T2</v>
          </cell>
          <cell r="B2067" t="str">
            <v>4x5</v>
          </cell>
          <cell r="C2067" t="str">
            <v>AA</v>
          </cell>
          <cell r="D2067" t="str">
            <v>AA</v>
          </cell>
          <cell r="E2067">
            <v>271.28500000000003</v>
          </cell>
        </row>
        <row r="2068">
          <cell r="A2068" t="str">
            <v>RC3-16V101MF0#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370.14699999999999</v>
          </cell>
        </row>
        <row r="2069">
          <cell r="A2069" t="str">
            <v>RC3-16V101MF0#-T2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385.16199999999998</v>
          </cell>
        </row>
        <row r="2070">
          <cell r="A2070" t="str">
            <v>RC3-16V101MF0#-T36</v>
          </cell>
          <cell r="B2070" t="str">
            <v>6.3x5</v>
          </cell>
          <cell r="C2070" t="str">
            <v>AC</v>
          </cell>
          <cell r="D2070" t="str">
            <v>AA</v>
          </cell>
          <cell r="E2070">
            <v>385.16199999999998</v>
          </cell>
        </row>
        <row r="2071">
          <cell r="A2071" t="str">
            <v>RC3-16V101MG0#-T2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463.27699999999999</v>
          </cell>
        </row>
        <row r="2072">
          <cell r="A2072" t="str">
            <v>RC3-16V101MG0#-T36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463.27699999999999</v>
          </cell>
        </row>
        <row r="2073">
          <cell r="A2073" t="str">
            <v>RC3-16V101MG0#-T58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463.27699999999999</v>
          </cell>
        </row>
        <row r="2074">
          <cell r="A2074" t="str">
            <v>RC3-16V101MGZ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447.31700000000001</v>
          </cell>
        </row>
        <row r="2075">
          <cell r="A2075" t="str">
            <v>RC3-16V101MGZ-F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462.52100000000002</v>
          </cell>
        </row>
        <row r="2076">
          <cell r="A2076" t="str">
            <v>RC3-16V101MGZ-T2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463.27699999999999</v>
          </cell>
        </row>
        <row r="2077">
          <cell r="A2077" t="str">
            <v>RC3-16V101MGZ-T32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463.27699999999999</v>
          </cell>
        </row>
        <row r="2078">
          <cell r="A2078" t="str">
            <v>RC3-16V101MGZ-T36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463.27699999999999</v>
          </cell>
        </row>
        <row r="2079">
          <cell r="A2079" t="str">
            <v>RC3-16V101MGZ-T58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463.27699999999999</v>
          </cell>
        </row>
        <row r="2080">
          <cell r="A2080" t="str">
            <v>RC3-16V101MGZ-T72</v>
          </cell>
          <cell r="B2080" t="str">
            <v>8x5</v>
          </cell>
          <cell r="C2080" t="str">
            <v>AD</v>
          </cell>
          <cell r="D2080" t="str">
            <v>AA</v>
          </cell>
          <cell r="E2080">
            <v>463.27699999999999</v>
          </cell>
        </row>
        <row r="2081">
          <cell r="A2081" t="str">
            <v>RC3-16V101MS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370.14699999999999</v>
          </cell>
        </row>
        <row r="2082">
          <cell r="A2082" t="str">
            <v>RC3-16V101MS-T2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385.16199999999998</v>
          </cell>
        </row>
        <row r="2083">
          <cell r="A2083" t="str">
            <v>RC3-16V101MS-T36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385.16199999999998</v>
          </cell>
        </row>
        <row r="2084">
          <cell r="A2084" t="str">
            <v>RC3-16V101MS-T58</v>
          </cell>
          <cell r="B2084" t="str">
            <v>6.3x5</v>
          </cell>
          <cell r="C2084" t="str">
            <v>AC</v>
          </cell>
          <cell r="D2084" t="str">
            <v>AA</v>
          </cell>
          <cell r="E2084">
            <v>385.16199999999998</v>
          </cell>
        </row>
        <row r="2085">
          <cell r="A2085" t="str">
            <v>RC3-16V151MGZ</v>
          </cell>
          <cell r="B2085" t="str">
            <v>8x5</v>
          </cell>
          <cell r="C2085" t="str">
            <v>AD</v>
          </cell>
          <cell r="D2085" t="str">
            <v>AA</v>
          </cell>
          <cell r="E2085">
            <v>447.31700000000001</v>
          </cell>
        </row>
        <row r="2086">
          <cell r="A2086" t="str">
            <v>RC3-16V220M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274.072</v>
          </cell>
        </row>
        <row r="2087">
          <cell r="A2087" t="str">
            <v>RC3-16V220M-F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290.029</v>
          </cell>
        </row>
        <row r="2088">
          <cell r="A2088" t="str">
            <v>RC3-16V220M-T10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289.25700000000001</v>
          </cell>
        </row>
        <row r="2089">
          <cell r="A2089" t="str">
            <v>RC3-16V220M-T2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289.25700000000001</v>
          </cell>
        </row>
        <row r="2090">
          <cell r="A2090" t="str">
            <v>RC3-16V220ME0#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274.072</v>
          </cell>
        </row>
        <row r="2091">
          <cell r="A2091" t="str">
            <v>RC3-16V220ME0#-T2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289.25700000000001</v>
          </cell>
        </row>
        <row r="2092">
          <cell r="A2092" t="str">
            <v>RC3-16V220ME0#-T58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289.25700000000001</v>
          </cell>
        </row>
        <row r="2093">
          <cell r="A2093" t="str">
            <v>RC3-16V220ME0#-T72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289.25700000000001</v>
          </cell>
        </row>
        <row r="2094">
          <cell r="A2094" t="str">
            <v>RC3-16V220MGZ-T10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289.25700000000001</v>
          </cell>
        </row>
        <row r="2095">
          <cell r="A2095" t="str">
            <v>RC3-16V220MGZ-T32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289.25700000000001</v>
          </cell>
        </row>
        <row r="2096">
          <cell r="A2096" t="str">
            <v>RC3-16V220MGZ-T36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289.25700000000001</v>
          </cell>
        </row>
        <row r="2097">
          <cell r="A2097" t="str">
            <v>RC3-16V220MGZ-T40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289.25700000000001</v>
          </cell>
        </row>
        <row r="2098">
          <cell r="A2098" t="str">
            <v>RC3-16V220MGZ-T58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289.25700000000001</v>
          </cell>
        </row>
        <row r="2099">
          <cell r="A2099" t="str">
            <v>RC3-16V220MGZ-T72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289.25700000000001</v>
          </cell>
        </row>
        <row r="2100">
          <cell r="A2100" t="str">
            <v>RC3-16V220MT-T72</v>
          </cell>
          <cell r="B2100" t="str">
            <v>5x5</v>
          </cell>
          <cell r="C2100" t="str">
            <v>AB</v>
          </cell>
          <cell r="D2100" t="str">
            <v>AA</v>
          </cell>
          <cell r="E2100">
            <v>289.25700000000001</v>
          </cell>
        </row>
        <row r="2101">
          <cell r="A2101" t="str">
            <v>RC3-16V221ZSGZ-T32</v>
          </cell>
          <cell r="B2101" t="str">
            <v>8x5</v>
          </cell>
          <cell r="C2101" t="str">
            <v>AD</v>
          </cell>
          <cell r="D2101" t="str">
            <v>AA</v>
          </cell>
          <cell r="E2101">
            <v>463.27699999999999</v>
          </cell>
        </row>
        <row r="2102">
          <cell r="A2102" t="str">
            <v>RC3-16V330M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370.14699999999999</v>
          </cell>
        </row>
        <row r="2103">
          <cell r="A2103" t="str">
            <v>RC3-16V330M-F1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385.14699999999999</v>
          </cell>
        </row>
        <row r="2104">
          <cell r="A2104" t="str">
            <v>RC3-16V330M-T2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385.16199999999998</v>
          </cell>
        </row>
        <row r="2105">
          <cell r="A2105" t="str">
            <v>RC3-16V330MF0#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370.14699999999999</v>
          </cell>
        </row>
        <row r="2106">
          <cell r="A2106" t="str">
            <v>RC3-16V330MF0#-T2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385.16199999999998</v>
          </cell>
        </row>
        <row r="2107">
          <cell r="A2107" t="str">
            <v>RC3-16V330MF0#-T58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385.16199999999998</v>
          </cell>
        </row>
        <row r="2108">
          <cell r="A2108" t="str">
            <v>RC3-16V330MGZ-T32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385.16199999999998</v>
          </cell>
        </row>
        <row r="2109">
          <cell r="A2109" t="str">
            <v>RC3-16V330MGZ-T36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385.16199999999998</v>
          </cell>
        </row>
        <row r="2110">
          <cell r="A2110" t="str">
            <v>RC3-16V330MGZ-T56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385.16199999999998</v>
          </cell>
        </row>
        <row r="2111">
          <cell r="A2111" t="str">
            <v>RC3-16V330MGZ-T58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385.16199999999998</v>
          </cell>
        </row>
        <row r="2112">
          <cell r="A2112" t="str">
            <v>RC3-16V470M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370.14699999999999</v>
          </cell>
        </row>
        <row r="2113">
          <cell r="A2113" t="str">
            <v>RC3-16V470M-F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385.14699999999999</v>
          </cell>
        </row>
        <row r="2114">
          <cell r="A2114" t="str">
            <v>RC3-16V470M-F0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385.14699999999999</v>
          </cell>
        </row>
        <row r="2115">
          <cell r="A2115" t="str">
            <v>RC3-16V470M-S1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385.14699999999999</v>
          </cell>
        </row>
        <row r="2116">
          <cell r="A2116" t="str">
            <v>RC3-16V470M-T2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385.16199999999998</v>
          </cell>
        </row>
        <row r="2117">
          <cell r="A2117" t="str">
            <v>RC3-16V470M-T30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385.16199999999998</v>
          </cell>
        </row>
        <row r="2118">
          <cell r="A2118" t="str">
            <v>RC3-16V470MF0#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370.14699999999999</v>
          </cell>
        </row>
        <row r="2119">
          <cell r="A2119" t="str">
            <v>RC3-16V470MF0#-T2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385.16199999999998</v>
          </cell>
        </row>
        <row r="2120">
          <cell r="A2120" t="str">
            <v>RC3-16V470MF0#-T58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385.16199999999998</v>
          </cell>
        </row>
        <row r="2121">
          <cell r="A2121" t="str">
            <v>RC3-16V470MF0#-T72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385.16199999999998</v>
          </cell>
        </row>
        <row r="2122">
          <cell r="A2122" t="str">
            <v>RC3-16V470MGZ-T32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385.16199999999998</v>
          </cell>
        </row>
        <row r="2123">
          <cell r="A2123" t="str">
            <v>RC3-16V470MGZ-T36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385.16199999999998</v>
          </cell>
        </row>
        <row r="2124">
          <cell r="A2124" t="str">
            <v>RC3-16V470MGZ-T56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385.16199999999998</v>
          </cell>
        </row>
        <row r="2125">
          <cell r="A2125" t="str">
            <v>RC3-16V470MGZ-T58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385.16199999999998</v>
          </cell>
        </row>
        <row r="2126">
          <cell r="A2126" t="str">
            <v>RC3-16V470MGZ-T72</v>
          </cell>
          <cell r="B2126" t="str">
            <v>6.3x5</v>
          </cell>
          <cell r="C2126" t="str">
            <v>AC</v>
          </cell>
          <cell r="D2126" t="str">
            <v>AA</v>
          </cell>
          <cell r="E2126">
            <v>385.16199999999998</v>
          </cell>
        </row>
        <row r="2127">
          <cell r="A2127" t="str">
            <v>RC3-16V4R7M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261.18400000000003</v>
          </cell>
        </row>
        <row r="2128">
          <cell r="A2128" t="str">
            <v>RC3-16V4R7M-T2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271.28500000000003</v>
          </cell>
        </row>
        <row r="2129">
          <cell r="A2129" t="str">
            <v>RC3-16V4R7MD0#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261.18400000000003</v>
          </cell>
        </row>
        <row r="2130">
          <cell r="A2130" t="str">
            <v>RC3-16V4R7MD0#-F4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277.08800000000002</v>
          </cell>
        </row>
        <row r="2131">
          <cell r="A2131" t="str">
            <v>RC3-16V4R7MD0#-T2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271.28500000000003</v>
          </cell>
        </row>
        <row r="2132">
          <cell r="A2132" t="str">
            <v>RC3-16V4R7MD0#-T58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271.28500000000003</v>
          </cell>
        </row>
        <row r="2133">
          <cell r="A2133" t="str">
            <v>RC3-16V4R7MD0#-T72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271.28500000000003</v>
          </cell>
        </row>
        <row r="2134">
          <cell r="A2134" t="str">
            <v>RC3-16V4R7MD0#-T80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271.28500000000003</v>
          </cell>
        </row>
        <row r="2135">
          <cell r="A2135" t="str">
            <v>RC3-16V4R7MGZ-T32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271.28500000000003</v>
          </cell>
        </row>
        <row r="2136">
          <cell r="A2136" t="str">
            <v>RC3-16V4R7MGZ-T58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271.28500000000003</v>
          </cell>
        </row>
        <row r="2137">
          <cell r="A2137" t="str">
            <v>RC3-16V4R7MGZ-T72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271.28500000000003</v>
          </cell>
        </row>
        <row r="2138">
          <cell r="A2138" t="str">
            <v>RC3-16V4R7MT-T72</v>
          </cell>
          <cell r="B2138" t="str">
            <v>4x5</v>
          </cell>
          <cell r="C2138" t="str">
            <v>AA</v>
          </cell>
          <cell r="D2138" t="str">
            <v>AA</v>
          </cell>
          <cell r="E2138">
            <v>271.28500000000003</v>
          </cell>
        </row>
        <row r="2139">
          <cell r="A2139" t="str">
            <v>RC3-16V680M-T2</v>
          </cell>
          <cell r="B2139" t="str">
            <v>6.3x5</v>
          </cell>
          <cell r="C2139" t="str">
            <v>AC</v>
          </cell>
          <cell r="D2139" t="str">
            <v>AA</v>
          </cell>
          <cell r="E2139">
            <v>385.16199999999998</v>
          </cell>
        </row>
        <row r="2140">
          <cell r="A2140" t="str">
            <v>RC3-16V6R8M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261.18400000000003</v>
          </cell>
        </row>
        <row r="2141">
          <cell r="A2141" t="str">
            <v>RC3-16V6R8M-T2</v>
          </cell>
          <cell r="B2141" t="str">
            <v>4x5</v>
          </cell>
          <cell r="C2141" t="str">
            <v>AA</v>
          </cell>
          <cell r="D2141" t="str">
            <v>AA</v>
          </cell>
          <cell r="E2141">
            <v>271.28500000000003</v>
          </cell>
        </row>
        <row r="2142">
          <cell r="A2142" t="str">
            <v>RC3-25V100M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274.072</v>
          </cell>
        </row>
        <row r="2143">
          <cell r="A2143" t="str">
            <v>RC3-25V100M-T2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289.25700000000001</v>
          </cell>
        </row>
        <row r="2144">
          <cell r="A2144" t="str">
            <v>RC3-25V100ME0#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274.072</v>
          </cell>
        </row>
        <row r="2145">
          <cell r="A2145" t="str">
            <v>RC3-25V100ME0#-T2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289.25700000000001</v>
          </cell>
        </row>
        <row r="2146">
          <cell r="A2146" t="str">
            <v>RC3-25V100ME0#-T72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289.25700000000001</v>
          </cell>
        </row>
        <row r="2147">
          <cell r="A2147" t="str">
            <v>RC3-25V100MGZ-T10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289.25700000000001</v>
          </cell>
        </row>
        <row r="2148">
          <cell r="A2148" t="str">
            <v>RC3-25V100MGZ-T32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289.25700000000001</v>
          </cell>
        </row>
        <row r="2149">
          <cell r="A2149" t="str">
            <v>RC3-25V100MGZ-T58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289.25700000000001</v>
          </cell>
        </row>
        <row r="2150">
          <cell r="A2150" t="str">
            <v>RC3-25V100MGZ-T72</v>
          </cell>
          <cell r="B2150" t="str">
            <v>5x5</v>
          </cell>
          <cell r="C2150" t="str">
            <v>AB</v>
          </cell>
          <cell r="D2150" t="str">
            <v>AA</v>
          </cell>
          <cell r="E2150">
            <v>289.25700000000001</v>
          </cell>
        </row>
        <row r="2151">
          <cell r="A2151" t="str">
            <v>RC3-25V101MGZ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447.31700000000001</v>
          </cell>
        </row>
        <row r="2152">
          <cell r="A2152" t="str">
            <v>RC3-25V101MGZ-F27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462.52100000000002</v>
          </cell>
        </row>
        <row r="2153">
          <cell r="A2153" t="str">
            <v>RC3-25V101MGZ-T2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463.27699999999999</v>
          </cell>
        </row>
        <row r="2154">
          <cell r="A2154" t="str">
            <v>RC3-25V101MGZ-T32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463.27699999999999</v>
          </cell>
        </row>
        <row r="2155">
          <cell r="A2155" t="str">
            <v>RC3-25V101MGZ-T58</v>
          </cell>
          <cell r="B2155" t="str">
            <v>8x5</v>
          </cell>
          <cell r="C2155" t="str">
            <v>AD</v>
          </cell>
          <cell r="D2155" t="str">
            <v>AA</v>
          </cell>
          <cell r="E2155">
            <v>463.27699999999999</v>
          </cell>
        </row>
        <row r="2156">
          <cell r="A2156" t="str">
            <v>RC3-25V220M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370.14699999999999</v>
          </cell>
        </row>
        <row r="2157">
          <cell r="A2157" t="str">
            <v>RC3-25V220M-F4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385.14699999999999</v>
          </cell>
        </row>
        <row r="2158">
          <cell r="A2158" t="str">
            <v>RC3-25V220M-T2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385.16199999999998</v>
          </cell>
        </row>
        <row r="2159">
          <cell r="A2159" t="str">
            <v>RC3-25V220MF0#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370.14699999999999</v>
          </cell>
        </row>
        <row r="2160">
          <cell r="A2160" t="str">
            <v>RC3-25V220MF0#-T2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385.16199999999998</v>
          </cell>
        </row>
        <row r="2161">
          <cell r="A2161" t="str">
            <v>RC3-25V220MGZ-T58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385.16199999999998</v>
          </cell>
        </row>
        <row r="2162">
          <cell r="A2162" t="str">
            <v>RC3-25V330M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370.14699999999999</v>
          </cell>
        </row>
        <row r="2163">
          <cell r="A2163" t="str">
            <v>RC3-25V330M-F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385.14699999999999</v>
          </cell>
        </row>
        <row r="2164">
          <cell r="A2164" t="str">
            <v>RC3-25V330M-T2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385.16199999999998</v>
          </cell>
        </row>
        <row r="2165">
          <cell r="A2165" t="str">
            <v>RC3-25V330MF0#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370.14699999999999</v>
          </cell>
        </row>
        <row r="2166">
          <cell r="A2166" t="str">
            <v>RC3-25V330MF0#-T2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385.16199999999998</v>
          </cell>
        </row>
        <row r="2167">
          <cell r="A2167" t="str">
            <v>RC3-25V330MGZ-T32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385.16199999999998</v>
          </cell>
        </row>
        <row r="2168">
          <cell r="A2168" t="str">
            <v>RC3-25V330MGZ-T36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385.16199999999998</v>
          </cell>
        </row>
        <row r="2169">
          <cell r="A2169" t="str">
            <v>RC3-25V330MGZ-T58</v>
          </cell>
          <cell r="B2169" t="str">
            <v>6.3x5</v>
          </cell>
          <cell r="C2169" t="str">
            <v>AC</v>
          </cell>
          <cell r="D2169" t="str">
            <v>AA</v>
          </cell>
          <cell r="E2169">
            <v>385.16199999999998</v>
          </cell>
        </row>
        <row r="2170">
          <cell r="A2170" t="str">
            <v>RC3-25V3R3M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261.18400000000003</v>
          </cell>
        </row>
        <row r="2171">
          <cell r="A2171" t="str">
            <v>RC3-25V3R3M-T2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271.28500000000003</v>
          </cell>
        </row>
        <row r="2172">
          <cell r="A2172" t="str">
            <v>RC3-25V3R3MD0#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261.18400000000003</v>
          </cell>
        </row>
        <row r="2173">
          <cell r="A2173" t="str">
            <v>RC3-25V3R3MGZ-T32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271.28500000000003</v>
          </cell>
        </row>
        <row r="2174">
          <cell r="A2174" t="str">
            <v>RC3-25V3R3MGZ-T58</v>
          </cell>
          <cell r="B2174" t="str">
            <v>4x5</v>
          </cell>
          <cell r="C2174" t="str">
            <v>AA</v>
          </cell>
          <cell r="D2174" t="str">
            <v>AA</v>
          </cell>
          <cell r="E2174">
            <v>271.28500000000003</v>
          </cell>
        </row>
        <row r="2175">
          <cell r="A2175" t="str">
            <v>RC3-25V470MGZ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447.31700000000001</v>
          </cell>
        </row>
        <row r="2176">
          <cell r="A2176" t="str">
            <v>RC3-25V470MGZ-T2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463.27699999999999</v>
          </cell>
        </row>
        <row r="2177">
          <cell r="A2177" t="str">
            <v>RC3-25V470MGZ-T36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463.27699999999999</v>
          </cell>
        </row>
        <row r="2178">
          <cell r="A2178" t="str">
            <v>RC3-25V470MGZ-T58</v>
          </cell>
          <cell r="B2178" t="str">
            <v>8x5</v>
          </cell>
          <cell r="C2178" t="str">
            <v>AD</v>
          </cell>
          <cell r="D2178" t="str">
            <v>AA</v>
          </cell>
          <cell r="E2178">
            <v>463.27699999999999</v>
          </cell>
        </row>
        <row r="2179">
          <cell r="A2179" t="str">
            <v>RC3-25V4R7M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261.18400000000003</v>
          </cell>
        </row>
        <row r="2180">
          <cell r="A2180" t="str">
            <v>RC3-25V4R7M-T2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271.28500000000003</v>
          </cell>
        </row>
        <row r="2181">
          <cell r="A2181" t="str">
            <v>RC3-25V4R7MD0#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261.18400000000003</v>
          </cell>
        </row>
        <row r="2182">
          <cell r="A2182" t="str">
            <v>RC3-25V4R7MD0#-T58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271.28500000000003</v>
          </cell>
        </row>
        <row r="2183">
          <cell r="A2183" t="str">
            <v>RC3-25V4R7MGZ-T10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271.28500000000003</v>
          </cell>
        </row>
        <row r="2184">
          <cell r="A2184" t="str">
            <v>RC3-25V4R7MGZ-T32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271.28500000000003</v>
          </cell>
        </row>
        <row r="2185">
          <cell r="A2185" t="str">
            <v>RC3-25V4R7MGZ-T58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271.28500000000003</v>
          </cell>
        </row>
        <row r="2186">
          <cell r="A2186" t="str">
            <v>RC3-25V6R8M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261.18400000000003</v>
          </cell>
        </row>
        <row r="2187">
          <cell r="A2187" t="str">
            <v>RC3-25V6R8M-T2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271.28500000000003</v>
          </cell>
        </row>
        <row r="2188">
          <cell r="A2188" t="str">
            <v>RC3-25V6R8MD0#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261.18400000000003</v>
          </cell>
        </row>
        <row r="2189">
          <cell r="A2189" t="str">
            <v>RC3-25V6R8MGZ-T58</v>
          </cell>
          <cell r="B2189" t="str">
            <v>4x5</v>
          </cell>
          <cell r="C2189" t="str">
            <v>AA</v>
          </cell>
          <cell r="D2189" t="str">
            <v>AA</v>
          </cell>
          <cell r="E2189">
            <v>271.28500000000003</v>
          </cell>
        </row>
        <row r="2190">
          <cell r="A2190" t="str">
            <v>RC3-35V100M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274.072</v>
          </cell>
        </row>
        <row r="2191">
          <cell r="A2191" t="str">
            <v>RC3-35V100M-F0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290.029</v>
          </cell>
        </row>
        <row r="2192">
          <cell r="A2192" t="str">
            <v>RC3-35V100M-T10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289.25700000000001</v>
          </cell>
        </row>
        <row r="2193">
          <cell r="A2193" t="str">
            <v>RC3-35V100M-T2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289.25700000000001</v>
          </cell>
        </row>
        <row r="2194">
          <cell r="A2194" t="str">
            <v>RC3-35V100ME0#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274.072</v>
          </cell>
        </row>
        <row r="2195">
          <cell r="A2195" t="str">
            <v>RC3-35V100ME0#-T2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289.25700000000001</v>
          </cell>
        </row>
        <row r="2196">
          <cell r="A2196" t="str">
            <v>RC3-35V100MGZ-T10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289.25700000000001</v>
          </cell>
        </row>
        <row r="2197">
          <cell r="A2197" t="str">
            <v>RC3-35V100MGZ-T32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289.25700000000001</v>
          </cell>
        </row>
        <row r="2198">
          <cell r="A2198" t="str">
            <v>RC3-35V100MGZ-T36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289.25700000000001</v>
          </cell>
        </row>
        <row r="2199">
          <cell r="A2199" t="str">
            <v>RC3-35V100MGZ-T58</v>
          </cell>
          <cell r="B2199" t="str">
            <v>5x5</v>
          </cell>
          <cell r="C2199" t="str">
            <v>AB</v>
          </cell>
          <cell r="D2199" t="str">
            <v>AA</v>
          </cell>
          <cell r="E2199">
            <v>289.25700000000001</v>
          </cell>
        </row>
        <row r="2200">
          <cell r="A2200" t="str">
            <v>RC3-35V220M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370.14699999999999</v>
          </cell>
        </row>
        <row r="2201">
          <cell r="A2201" t="str">
            <v>RC3-35V220M-T2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385.16199999999998</v>
          </cell>
        </row>
        <row r="2202">
          <cell r="A2202" t="str">
            <v>RC3-35V220MF0#-F4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385.14699999999999</v>
          </cell>
        </row>
        <row r="2203">
          <cell r="A2203" t="str">
            <v>RC3-35V220MF0#-T2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385.16199999999998</v>
          </cell>
        </row>
        <row r="2204">
          <cell r="A2204" t="str">
            <v>RC3-35V220MGZ-T32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385.16199999999998</v>
          </cell>
        </row>
        <row r="2205">
          <cell r="A2205" t="str">
            <v>RC3-35V220MGZ-T58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385.16199999999998</v>
          </cell>
        </row>
        <row r="2206">
          <cell r="A2206" t="str">
            <v>RC3-35V220MGZ-T72</v>
          </cell>
          <cell r="B2206" t="str">
            <v>6.3x5</v>
          </cell>
          <cell r="C2206" t="str">
            <v>AC</v>
          </cell>
          <cell r="D2206" t="str">
            <v>AA</v>
          </cell>
          <cell r="E2206">
            <v>385.16199999999998</v>
          </cell>
        </row>
        <row r="2207">
          <cell r="A2207" t="str">
            <v>RC3-35V2R2M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261.18400000000003</v>
          </cell>
        </row>
        <row r="2208">
          <cell r="A2208" t="str">
            <v>RC3-35V2R2M-T2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271.28500000000003</v>
          </cell>
        </row>
        <row r="2209">
          <cell r="A2209" t="str">
            <v>RC3-35V2R2MD0#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261.18400000000003</v>
          </cell>
        </row>
        <row r="2210">
          <cell r="A2210" t="str">
            <v>RC3-35V2R2MGZ-T10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271.28500000000003</v>
          </cell>
        </row>
        <row r="2211">
          <cell r="A2211" t="str">
            <v>RC3-35V2R2MGZ-T32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271.28500000000003</v>
          </cell>
        </row>
        <row r="2212">
          <cell r="A2212" t="str">
            <v>RC3-35V2R2MGZ-T42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271.28500000000003</v>
          </cell>
        </row>
        <row r="2213">
          <cell r="A2213" t="str">
            <v>RC3-35V2R2MGZ-T58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271.28500000000003</v>
          </cell>
        </row>
        <row r="2214">
          <cell r="A2214" t="str">
            <v>RC3-35V3R3M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261.18400000000003</v>
          </cell>
        </row>
        <row r="2215">
          <cell r="A2215" t="str">
            <v>RC3-35V3R3M-T2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271.28500000000003</v>
          </cell>
        </row>
        <row r="2216">
          <cell r="A2216" t="str">
            <v>RC3-35V3R3MGZ-T58</v>
          </cell>
          <cell r="B2216" t="str">
            <v>4x5</v>
          </cell>
          <cell r="C2216" t="str">
            <v>AA</v>
          </cell>
          <cell r="D2216" t="str">
            <v>AA</v>
          </cell>
          <cell r="E2216">
            <v>271.28500000000003</v>
          </cell>
        </row>
        <row r="2217">
          <cell r="A2217" t="str">
            <v>RC3-35V470MGZ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447.31700000000001</v>
          </cell>
        </row>
        <row r="2218">
          <cell r="A2218" t="str">
            <v>RC3-35V470MGZ-T2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463.27699999999999</v>
          </cell>
        </row>
        <row r="2219">
          <cell r="A2219" t="str">
            <v>RC3-35V470MGZ-T58</v>
          </cell>
          <cell r="B2219" t="str">
            <v>8x5</v>
          </cell>
          <cell r="C2219" t="str">
            <v>AD</v>
          </cell>
          <cell r="D2219" t="str">
            <v>AA</v>
          </cell>
          <cell r="E2219">
            <v>463.27699999999999</v>
          </cell>
        </row>
        <row r="2220">
          <cell r="A2220" t="str">
            <v>RC3-35V4R7M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261.18400000000003</v>
          </cell>
        </row>
        <row r="2221">
          <cell r="A2221" t="str">
            <v>RC3-35V4R7M-T2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271.28500000000003</v>
          </cell>
        </row>
        <row r="2222">
          <cell r="A2222" t="str">
            <v>RC3-35V4R7MD0#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261.18400000000003</v>
          </cell>
        </row>
        <row r="2223">
          <cell r="A2223" t="str">
            <v>RC3-35V4R7MD0#-T58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271.28500000000003</v>
          </cell>
        </row>
        <row r="2224">
          <cell r="A2224" t="str">
            <v>RC3-35V4R7MD0#-T72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271.28500000000003</v>
          </cell>
        </row>
        <row r="2225">
          <cell r="A2225" t="str">
            <v>RC3-35V4R7MD0#-T80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271.28500000000003</v>
          </cell>
        </row>
        <row r="2226">
          <cell r="A2226" t="str">
            <v>RC3-35V4R7MGZ-T10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271.28500000000003</v>
          </cell>
        </row>
        <row r="2227">
          <cell r="A2227" t="str">
            <v>RC3-35V4R7MGZ-T32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271.28500000000003</v>
          </cell>
        </row>
        <row r="2228">
          <cell r="A2228" t="str">
            <v>RC3-35V4R7MGZ-T58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271.28500000000003</v>
          </cell>
        </row>
        <row r="2229">
          <cell r="A2229" t="str">
            <v>RC3-35V4R7MGZ-T72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271.28500000000003</v>
          </cell>
        </row>
        <row r="2230">
          <cell r="A2230" t="str">
            <v>RC3-35V4R7MGZ-T80</v>
          </cell>
          <cell r="B2230" t="str">
            <v>4x5</v>
          </cell>
          <cell r="C2230" t="str">
            <v>AA</v>
          </cell>
          <cell r="D2230" t="str">
            <v>AA</v>
          </cell>
          <cell r="E2230">
            <v>271.28500000000003</v>
          </cell>
        </row>
        <row r="2231">
          <cell r="A2231" t="str">
            <v>RC3-35V6R8M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274.072</v>
          </cell>
        </row>
        <row r="2232">
          <cell r="A2232" t="str">
            <v>RC3-35V6R8M-T2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289.25700000000001</v>
          </cell>
        </row>
        <row r="2233">
          <cell r="A2233" t="str">
            <v>RC3-35V6R8ME0#-T72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289.25700000000001</v>
          </cell>
        </row>
        <row r="2234">
          <cell r="A2234" t="str">
            <v>RC3-35V6R8MGZ-T72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289.25700000000001</v>
          </cell>
        </row>
        <row r="2235">
          <cell r="A2235" t="str">
            <v>RC3-4V101M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274.072</v>
          </cell>
        </row>
        <row r="2236">
          <cell r="A2236" t="str">
            <v>RC3-4V101M-F1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290.029</v>
          </cell>
        </row>
        <row r="2237">
          <cell r="A2237" t="str">
            <v>RC3-4V101M-T2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289.25700000000001</v>
          </cell>
        </row>
        <row r="2238">
          <cell r="A2238" t="str">
            <v>RC3-4V101ME0#-T58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289.25700000000001</v>
          </cell>
        </row>
        <row r="2239">
          <cell r="A2239" t="str">
            <v>RC3-4V101MGZ-T10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289.25700000000001</v>
          </cell>
        </row>
        <row r="2240">
          <cell r="A2240" t="str">
            <v>RC3-4V101MGZ-T32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289.25700000000001</v>
          </cell>
        </row>
        <row r="2241">
          <cell r="A2241" t="str">
            <v>RC3-4V101MGZ-T58</v>
          </cell>
          <cell r="B2241" t="str">
            <v>5x5</v>
          </cell>
          <cell r="C2241" t="str">
            <v>AB</v>
          </cell>
          <cell r="D2241" t="str">
            <v>AA</v>
          </cell>
          <cell r="E2241">
            <v>289.25700000000001</v>
          </cell>
        </row>
        <row r="2242">
          <cell r="A2242" t="str">
            <v>RC3-4V220M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261.18400000000003</v>
          </cell>
        </row>
        <row r="2243">
          <cell r="A2243" t="str">
            <v>RC3-4V220M-T2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271.28500000000003</v>
          </cell>
        </row>
        <row r="2244">
          <cell r="A2244" t="str">
            <v>RC3-4V220MGZ-T58</v>
          </cell>
          <cell r="B2244" t="str">
            <v>4x5</v>
          </cell>
          <cell r="C2244" t="str">
            <v>AA</v>
          </cell>
          <cell r="D2244" t="str">
            <v>AA</v>
          </cell>
          <cell r="E2244">
            <v>271.28500000000003</v>
          </cell>
        </row>
        <row r="2245">
          <cell r="A2245" t="str">
            <v>RC3-4V221M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370.14699999999999</v>
          </cell>
        </row>
        <row r="2246">
          <cell r="A2246" t="str">
            <v>RC3-4V221M-F1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385.14699999999999</v>
          </cell>
        </row>
        <row r="2247">
          <cell r="A2247" t="str">
            <v>RC3-4V221M-T2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385.16199999999998</v>
          </cell>
        </row>
        <row r="2248">
          <cell r="A2248" t="str">
            <v>RC3-4V221MGZ-T58</v>
          </cell>
          <cell r="B2248" t="str">
            <v>6.3x5</v>
          </cell>
          <cell r="C2248" t="str">
            <v>AC</v>
          </cell>
          <cell r="D2248" t="str">
            <v>AA</v>
          </cell>
          <cell r="E2248">
            <v>385.16199999999998</v>
          </cell>
        </row>
        <row r="2249">
          <cell r="A2249" t="str">
            <v>RC3-4V330M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261.18400000000003</v>
          </cell>
        </row>
        <row r="2250">
          <cell r="A2250" t="str">
            <v>RC3-4V330M-T2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271.28500000000003</v>
          </cell>
        </row>
        <row r="2251">
          <cell r="A2251" t="str">
            <v>RC3-4V330MGZ-T58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271.28500000000003</v>
          </cell>
        </row>
        <row r="2252">
          <cell r="A2252" t="str">
            <v>RC3-4V470M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261.18400000000003</v>
          </cell>
        </row>
        <row r="2253">
          <cell r="A2253" t="str">
            <v>RC3-4V470M-T2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271.28500000000003</v>
          </cell>
        </row>
        <row r="2254">
          <cell r="A2254" t="str">
            <v>RC3-4V470MD0#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261.18400000000003</v>
          </cell>
        </row>
        <row r="2255">
          <cell r="A2255" t="str">
            <v>RC3-4V470MGZ-T10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271.28500000000003</v>
          </cell>
        </row>
        <row r="2256">
          <cell r="A2256" t="str">
            <v>RC3-4V470MGZ-T42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271.28500000000003</v>
          </cell>
        </row>
        <row r="2257">
          <cell r="A2257" t="str">
            <v>RC3-4V470MGZ-T58</v>
          </cell>
          <cell r="B2257" t="str">
            <v>4x5</v>
          </cell>
          <cell r="C2257" t="str">
            <v>AA</v>
          </cell>
          <cell r="D2257" t="str">
            <v>AA</v>
          </cell>
          <cell r="E2257">
            <v>271.28500000000003</v>
          </cell>
        </row>
        <row r="2258">
          <cell r="A2258" t="str">
            <v>RC3-4V471MG0#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447.31700000000001</v>
          </cell>
        </row>
        <row r="2259">
          <cell r="A2259" t="str">
            <v>RC3-4V471MG0#-T58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463.27699999999999</v>
          </cell>
        </row>
        <row r="2260">
          <cell r="A2260" t="str">
            <v>RC3-4V471MGZ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447.31700000000001</v>
          </cell>
        </row>
        <row r="2261">
          <cell r="A2261" t="str">
            <v>RC3-4V471MGZ-F27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462.52100000000002</v>
          </cell>
        </row>
        <row r="2262">
          <cell r="A2262" t="str">
            <v>RC3-4V471MGZ-S1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462.52100000000002</v>
          </cell>
        </row>
        <row r="2263">
          <cell r="A2263" t="str">
            <v>RC3-4V471MGZ-T2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463.27699999999999</v>
          </cell>
        </row>
        <row r="2264">
          <cell r="A2264" t="str">
            <v>RC3-4V471MGZ-T58</v>
          </cell>
          <cell r="B2264" t="str">
            <v>8x5</v>
          </cell>
          <cell r="C2264" t="str">
            <v>AD</v>
          </cell>
          <cell r="D2264" t="str">
            <v>AA</v>
          </cell>
          <cell r="E2264">
            <v>463.27699999999999</v>
          </cell>
        </row>
        <row r="2265">
          <cell r="A2265" t="str">
            <v>RC3-50V010M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261.18400000000003</v>
          </cell>
        </row>
        <row r="2266">
          <cell r="A2266" t="str">
            <v>RC3-50V010M-F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277.08800000000002</v>
          </cell>
        </row>
        <row r="2267">
          <cell r="A2267" t="str">
            <v>RC3-50V010M-G9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277.08800000000002</v>
          </cell>
        </row>
        <row r="2268">
          <cell r="A2268" t="str">
            <v>RC3-50V010M-T2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271.28500000000003</v>
          </cell>
        </row>
        <row r="2269">
          <cell r="A2269" t="str">
            <v>RC3-50V010M-T30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271.28500000000003</v>
          </cell>
        </row>
        <row r="2270">
          <cell r="A2270" t="str">
            <v>RC3-50V010MA-F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277.08800000000002</v>
          </cell>
        </row>
        <row r="2271">
          <cell r="A2271" t="str">
            <v>RC3-50V010MA-T40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271.28500000000003</v>
          </cell>
        </row>
        <row r="2272">
          <cell r="A2272" t="str">
            <v>RC3-50V010MD0#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261.18400000000003</v>
          </cell>
        </row>
        <row r="2273">
          <cell r="A2273" t="str">
            <v>RC3-50V010MD0#-T2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271.28500000000003</v>
          </cell>
        </row>
        <row r="2274">
          <cell r="A2274" t="str">
            <v>RC3-50V010MD0#-T58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271.28500000000003</v>
          </cell>
        </row>
        <row r="2275">
          <cell r="A2275" t="str">
            <v>RC3-50V010MD0#-T72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271.28500000000003</v>
          </cell>
        </row>
        <row r="2276">
          <cell r="A2276" t="str">
            <v>RC3-50V010MD0#-T80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271.28500000000003</v>
          </cell>
        </row>
        <row r="2277">
          <cell r="A2277" t="str">
            <v>RC3-50V010MGZ-T10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271.28500000000003</v>
          </cell>
        </row>
        <row r="2278">
          <cell r="A2278" t="str">
            <v>RC3-50V010MGZ-T32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271.28500000000003</v>
          </cell>
        </row>
        <row r="2279">
          <cell r="A2279" t="str">
            <v>RC3-50V010MGZ-T36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271.28500000000003</v>
          </cell>
        </row>
        <row r="2280">
          <cell r="A2280" t="str">
            <v>RC3-50V010MGZ-T42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271.28500000000003</v>
          </cell>
        </row>
        <row r="2281">
          <cell r="A2281" t="str">
            <v>RC3-50V010MGZ-T58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271.28500000000003</v>
          </cell>
        </row>
        <row r="2282">
          <cell r="A2282" t="str">
            <v>RC3-50V010MGZ-T72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271.28500000000003</v>
          </cell>
        </row>
        <row r="2283">
          <cell r="A2283" t="str">
            <v>RC3-50V010MGZ-T80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271.28500000000003</v>
          </cell>
        </row>
        <row r="2284">
          <cell r="A2284" t="str">
            <v>RC3-50V010MT-T72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271.28500000000003</v>
          </cell>
        </row>
        <row r="2285">
          <cell r="A2285" t="str">
            <v>RC3-50V010MT-T80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271.28500000000003</v>
          </cell>
        </row>
        <row r="2286">
          <cell r="A2286" t="str">
            <v>RC3-50V010MZ9-T76</v>
          </cell>
          <cell r="B2286" t="str">
            <v>4x5</v>
          </cell>
          <cell r="C2286" t="str">
            <v>AA</v>
          </cell>
          <cell r="D2286" t="str">
            <v>AA</v>
          </cell>
          <cell r="E2286">
            <v>271.28500000000003</v>
          </cell>
        </row>
        <row r="2287">
          <cell r="A2287" t="str">
            <v>RC3-50V100M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370.14699999999999</v>
          </cell>
        </row>
        <row r="2288">
          <cell r="A2288" t="str">
            <v>RC3-50V100M-F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385.14699999999999</v>
          </cell>
        </row>
        <row r="2289">
          <cell r="A2289" t="str">
            <v>RC3-50V100M-F1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385.14699999999999</v>
          </cell>
        </row>
        <row r="2290">
          <cell r="A2290" t="str">
            <v>RC3-50V100M-T2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385.16199999999998</v>
          </cell>
        </row>
        <row r="2291">
          <cell r="A2291" t="str">
            <v>RC3-50V100M-T72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385.16199999999998</v>
          </cell>
        </row>
        <row r="2292">
          <cell r="A2292" t="str">
            <v>RC3-50V100MF0#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370.14699999999999</v>
          </cell>
        </row>
        <row r="2293">
          <cell r="A2293" t="str">
            <v>RC3-50V100MF0#-T2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385.16199999999998</v>
          </cell>
        </row>
        <row r="2294">
          <cell r="A2294" t="str">
            <v>RC3-50V100MF0#-T72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385.16199999999998</v>
          </cell>
        </row>
        <row r="2295">
          <cell r="A2295" t="str">
            <v>RC3-50V100MGZ-T32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385.16199999999998</v>
          </cell>
        </row>
        <row r="2296">
          <cell r="A2296" t="str">
            <v>RC3-50V100MGZ-T58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385.16199999999998</v>
          </cell>
        </row>
        <row r="2297">
          <cell r="A2297" t="str">
            <v>RC3-50V100MGZ-T72</v>
          </cell>
          <cell r="B2297" t="str">
            <v>6.3x5</v>
          </cell>
          <cell r="C2297" t="str">
            <v>AC</v>
          </cell>
          <cell r="D2297" t="str">
            <v>AA</v>
          </cell>
          <cell r="E2297">
            <v>385.16199999999998</v>
          </cell>
        </row>
        <row r="2298">
          <cell r="A2298" t="str">
            <v>RC3-50V1R5M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261.18400000000003</v>
          </cell>
        </row>
        <row r="2299">
          <cell r="A2299" t="str">
            <v>RC3-50V1R5MA-T2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271.28500000000003</v>
          </cell>
        </row>
        <row r="2300">
          <cell r="A2300" t="str">
            <v>RC3-50V1R5MGZ-T58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271.28500000000003</v>
          </cell>
        </row>
        <row r="2301">
          <cell r="A2301" t="str">
            <v>RC3-50V1R5MT-T72</v>
          </cell>
          <cell r="B2301" t="str">
            <v>4x5</v>
          </cell>
          <cell r="C2301" t="str">
            <v>AA</v>
          </cell>
          <cell r="D2301" t="str">
            <v>AA</v>
          </cell>
          <cell r="E2301">
            <v>271.28500000000003</v>
          </cell>
        </row>
        <row r="2302">
          <cell r="A2302" t="str">
            <v>RC3-50V220M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370.14699999999999</v>
          </cell>
        </row>
        <row r="2303">
          <cell r="A2303" t="str">
            <v>RC3-50V220MF0#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370.14699999999999</v>
          </cell>
        </row>
        <row r="2304">
          <cell r="A2304" t="str">
            <v>RC3-50V220MF0#-T2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385.16199999999998</v>
          </cell>
        </row>
        <row r="2305">
          <cell r="A2305" t="str">
            <v>RC3-50V220MSGZ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370.14699999999999</v>
          </cell>
        </row>
        <row r="2306">
          <cell r="A2306" t="str">
            <v>RC3-50V220MSGZ-T2</v>
          </cell>
          <cell r="B2306" t="str">
            <v>6.3x5</v>
          </cell>
          <cell r="C2306" t="str">
            <v>AC</v>
          </cell>
          <cell r="D2306" t="str">
            <v>AA</v>
          </cell>
          <cell r="E2306">
            <v>385.16199999999998</v>
          </cell>
        </row>
        <row r="2307">
          <cell r="A2307" t="str">
            <v>RC3-50V2R2M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261.18400000000003</v>
          </cell>
        </row>
        <row r="2308">
          <cell r="A2308" t="str">
            <v>RC3-50V2R2M-F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277.08800000000002</v>
          </cell>
        </row>
        <row r="2309">
          <cell r="A2309" t="str">
            <v>RC3-50V2R2M-F28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277.08800000000002</v>
          </cell>
        </row>
        <row r="2310">
          <cell r="A2310" t="str">
            <v>RC3-50V2R2M-T2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271.28500000000003</v>
          </cell>
        </row>
        <row r="2311">
          <cell r="A2311" t="str">
            <v>RC3-50V2R2MD0#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261.18400000000003</v>
          </cell>
        </row>
        <row r="2312">
          <cell r="A2312" t="str">
            <v>RC3-50V2R2MD0#-T2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271.28500000000003</v>
          </cell>
        </row>
        <row r="2313">
          <cell r="A2313" t="str">
            <v>RC3-50V2R2MD0#-T58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271.28500000000003</v>
          </cell>
        </row>
        <row r="2314">
          <cell r="A2314" t="str">
            <v>RC3-50V2R2MD0#-T72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271.28500000000003</v>
          </cell>
        </row>
        <row r="2315">
          <cell r="A2315" t="str">
            <v>RC3-50V2R2MD0#-T80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271.28500000000003</v>
          </cell>
        </row>
        <row r="2316">
          <cell r="A2316" t="str">
            <v>RC3-50V2R2MGZ-T32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271.28500000000003</v>
          </cell>
        </row>
        <row r="2317">
          <cell r="A2317" t="str">
            <v>RC3-50V2R2MGZ-T36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271.28500000000003</v>
          </cell>
        </row>
        <row r="2318">
          <cell r="A2318" t="str">
            <v>RC3-50V2R2MGZ-T40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271.28500000000003</v>
          </cell>
        </row>
        <row r="2319">
          <cell r="A2319" t="str">
            <v>RC3-50V2R2MGZ-T42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271.28500000000003</v>
          </cell>
        </row>
        <row r="2320">
          <cell r="A2320" t="str">
            <v>RC3-50V2R2MGZ-T58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271.28500000000003</v>
          </cell>
        </row>
        <row r="2321">
          <cell r="A2321" t="str">
            <v>RC3-50V2R2MGZ-T72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271.28500000000003</v>
          </cell>
        </row>
        <row r="2322">
          <cell r="A2322" t="str">
            <v>RC3-50V2R2MGZ-T80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271.28500000000003</v>
          </cell>
        </row>
        <row r="2323">
          <cell r="A2323" t="str">
            <v>RC3-50V2R2MT-T72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271.28500000000003</v>
          </cell>
        </row>
        <row r="2324">
          <cell r="A2324" t="str">
            <v>RC3-50V2R2MT-T80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271.28500000000003</v>
          </cell>
        </row>
        <row r="2325">
          <cell r="A2325" t="str">
            <v>RC3-50V2R2MZ-T40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271.28500000000003</v>
          </cell>
        </row>
        <row r="2326">
          <cell r="A2326" t="str">
            <v>RC3-50V2R2MZ9-T76</v>
          </cell>
          <cell r="B2326" t="str">
            <v>4x5</v>
          </cell>
          <cell r="C2326" t="str">
            <v>AA</v>
          </cell>
          <cell r="D2326" t="str">
            <v>AA</v>
          </cell>
          <cell r="E2326">
            <v>271.28500000000003</v>
          </cell>
        </row>
        <row r="2327">
          <cell r="A2327" t="str">
            <v>RC3-50V330MGZ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447.31700000000001</v>
          </cell>
        </row>
        <row r="2328">
          <cell r="A2328" t="str">
            <v>RC3-50V330MGZ-F27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462.52100000000002</v>
          </cell>
        </row>
        <row r="2329">
          <cell r="A2329" t="str">
            <v>RC3-50V330MGZ-T2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463.27699999999999</v>
          </cell>
        </row>
        <row r="2330">
          <cell r="A2330" t="str">
            <v>RC3-50V330MGZ-T56</v>
          </cell>
          <cell r="B2330" t="str">
            <v>8x5</v>
          </cell>
          <cell r="C2330" t="str">
            <v>AD</v>
          </cell>
          <cell r="D2330" t="str">
            <v>AA</v>
          </cell>
          <cell r="E2330">
            <v>463.27699999999999</v>
          </cell>
        </row>
        <row r="2331">
          <cell r="A2331" t="str">
            <v>RC3-50V3R3M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261.18400000000003</v>
          </cell>
        </row>
        <row r="2332">
          <cell r="A2332" t="str">
            <v>RC3-50V3R3M-F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277.08800000000002</v>
          </cell>
        </row>
        <row r="2333">
          <cell r="A2333" t="str">
            <v>RC3-50V3R3M-T2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271.28500000000003</v>
          </cell>
        </row>
        <row r="2334">
          <cell r="A2334" t="str">
            <v>RC3-50V3R3MA-F28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277.08800000000002</v>
          </cell>
        </row>
        <row r="2335">
          <cell r="A2335" t="str">
            <v>RC3-50V3R3MD0#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261.18400000000003</v>
          </cell>
        </row>
        <row r="2336">
          <cell r="A2336" t="str">
            <v>RC3-50V3R3MD0#-T2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271.28500000000003</v>
          </cell>
        </row>
        <row r="2337">
          <cell r="A2337" t="str">
            <v>RC3-50V3R3MD0#-T58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271.28500000000003</v>
          </cell>
        </row>
        <row r="2338">
          <cell r="A2338" t="str">
            <v>RC3-50V3R3MD0#-T72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271.28500000000003</v>
          </cell>
        </row>
        <row r="2339">
          <cell r="A2339" t="str">
            <v>RC3-50V3R3MD0#-T80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271.28500000000003</v>
          </cell>
        </row>
        <row r="2340">
          <cell r="A2340" t="str">
            <v>RC3-50V3R3MGZ-T10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271.28500000000003</v>
          </cell>
        </row>
        <row r="2341">
          <cell r="A2341" t="str">
            <v>RC3-50V3R3MGZ-T32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271.28500000000003</v>
          </cell>
        </row>
        <row r="2342">
          <cell r="A2342" t="str">
            <v>RC3-50V3R3MGZ-T58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271.28500000000003</v>
          </cell>
        </row>
        <row r="2343">
          <cell r="A2343" t="str">
            <v>RC3-50V3R3MGZ-T80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271.28500000000003</v>
          </cell>
        </row>
        <row r="2344">
          <cell r="A2344" t="str">
            <v>RC3-50V3R3MT-T72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271.28500000000003</v>
          </cell>
        </row>
        <row r="2345">
          <cell r="A2345" t="str">
            <v>RC3-50V3R3MT-T80</v>
          </cell>
          <cell r="B2345" t="str">
            <v>4x5</v>
          </cell>
          <cell r="C2345" t="str">
            <v>AA</v>
          </cell>
          <cell r="D2345" t="str">
            <v>AA</v>
          </cell>
          <cell r="E2345">
            <v>271.28500000000003</v>
          </cell>
        </row>
        <row r="2346">
          <cell r="A2346" t="str">
            <v>RC3-50V4R7M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274.072</v>
          </cell>
        </row>
        <row r="2347">
          <cell r="A2347" t="str">
            <v>RC3-50V4R7M-F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290.029</v>
          </cell>
        </row>
        <row r="2348">
          <cell r="A2348" t="str">
            <v>RC3-50V4R7M-T10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289.25700000000001</v>
          </cell>
        </row>
        <row r="2349">
          <cell r="A2349" t="str">
            <v>RC3-50V4R7M-T2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289.25700000000001</v>
          </cell>
        </row>
        <row r="2350">
          <cell r="A2350" t="str">
            <v>RC3-50V4R7MA-T2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289.25700000000001</v>
          </cell>
        </row>
        <row r="2351">
          <cell r="A2351" t="str">
            <v>RC3-50V4R7ME0#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274.072</v>
          </cell>
        </row>
        <row r="2352">
          <cell r="A2352" t="str">
            <v>RC3-50V4R7ME0#-T58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289.25700000000001</v>
          </cell>
        </row>
        <row r="2353">
          <cell r="A2353" t="str">
            <v>RC3-50V4R7ME0#-T72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289.25700000000001</v>
          </cell>
        </row>
        <row r="2354">
          <cell r="A2354" t="str">
            <v>RC3-50V4R7MGZ-T10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289.25700000000001</v>
          </cell>
        </row>
        <row r="2355">
          <cell r="A2355" t="str">
            <v>RC3-50V4R7MGZ-T32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289.25700000000001</v>
          </cell>
        </row>
        <row r="2356">
          <cell r="A2356" t="str">
            <v>RC3-50V4R7MGZ-T36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289.25700000000001</v>
          </cell>
        </row>
        <row r="2357">
          <cell r="A2357" t="str">
            <v>RC3-50V4R7MGZ-T42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289.25700000000001</v>
          </cell>
        </row>
        <row r="2358">
          <cell r="A2358" t="str">
            <v>RC3-50V4R7MGZ-T58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289.25700000000001</v>
          </cell>
        </row>
        <row r="2359">
          <cell r="A2359" t="str">
            <v>RC3-50V4R7MGZ-T72</v>
          </cell>
          <cell r="B2359" t="str">
            <v>5x5</v>
          </cell>
          <cell r="C2359" t="str">
            <v>AB</v>
          </cell>
          <cell r="D2359" t="str">
            <v>AA</v>
          </cell>
          <cell r="E2359">
            <v>289.25700000000001</v>
          </cell>
        </row>
        <row r="2360">
          <cell r="A2360" t="str">
            <v>RC3-50V6R8M-T2</v>
          </cell>
          <cell r="B2360" t="str">
            <v>6.3x5</v>
          </cell>
          <cell r="C2360" t="str">
            <v>AC</v>
          </cell>
          <cell r="D2360" t="str">
            <v>AA</v>
          </cell>
          <cell r="E2360">
            <v>385.16199999999998</v>
          </cell>
        </row>
        <row r="2361">
          <cell r="A2361" t="str">
            <v>RC3-50VR10M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261.18400000000003</v>
          </cell>
        </row>
        <row r="2362">
          <cell r="A2362" t="str">
            <v>RC3-50VR10M-T2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271.28500000000003</v>
          </cell>
        </row>
        <row r="2363">
          <cell r="A2363" t="str">
            <v>RC3-50VR10MA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261.18400000000003</v>
          </cell>
        </row>
        <row r="2364">
          <cell r="A2364" t="str">
            <v>RC3-50VR10MD0#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261.18400000000003</v>
          </cell>
        </row>
        <row r="2365">
          <cell r="A2365" t="str">
            <v>RC3-50VR10MD0#-T2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271.28500000000003</v>
          </cell>
        </row>
        <row r="2366">
          <cell r="A2366" t="str">
            <v>RC3-50VR10MD0#-T58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271.28500000000003</v>
          </cell>
        </row>
        <row r="2367">
          <cell r="A2367" t="str">
            <v>RC3-50VR10MD0#-T72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271.28500000000003</v>
          </cell>
        </row>
        <row r="2368">
          <cell r="A2368" t="str">
            <v>RC3-50VR10MGZ-T32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271.28500000000003</v>
          </cell>
        </row>
        <row r="2369">
          <cell r="A2369" t="str">
            <v>RC3-50VR10MGZ-T58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271.28500000000003</v>
          </cell>
        </row>
        <row r="2370">
          <cell r="A2370" t="str">
            <v>RC3-50VR10MGZ-T72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271.28500000000003</v>
          </cell>
        </row>
        <row r="2371">
          <cell r="A2371" t="str">
            <v>RC3-50VR10MZ9-T76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271.28500000000003</v>
          </cell>
        </row>
        <row r="2372">
          <cell r="A2372" t="str">
            <v>RC3-50VR15M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261.18400000000003</v>
          </cell>
        </row>
        <row r="2373">
          <cell r="A2373" t="str">
            <v>RC3-50VR15M-T2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271.28500000000003</v>
          </cell>
        </row>
        <row r="2374">
          <cell r="A2374" t="str">
            <v>RC3-50VR15MGZ-T58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271.28500000000003</v>
          </cell>
        </row>
        <row r="2375">
          <cell r="A2375" t="str">
            <v>RC3-50VR22M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261.18400000000003</v>
          </cell>
        </row>
        <row r="2376">
          <cell r="A2376" t="str">
            <v>RC3-50VR22M-F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277.08800000000002</v>
          </cell>
        </row>
        <row r="2377">
          <cell r="A2377" t="str">
            <v>RC3-50VR22M-T2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271.28500000000003</v>
          </cell>
        </row>
        <row r="2378">
          <cell r="A2378" t="str">
            <v>RC3-50VR22MD0#-T2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271.28500000000003</v>
          </cell>
        </row>
        <row r="2379">
          <cell r="A2379" t="str">
            <v>RC3-50VR22MD0#-T58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271.28500000000003</v>
          </cell>
        </row>
        <row r="2380">
          <cell r="A2380" t="str">
            <v>RC3-50VR22MD0#-T80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271.28500000000003</v>
          </cell>
        </row>
        <row r="2381">
          <cell r="A2381" t="str">
            <v>RC3-50VR22MGZ-T32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271.28500000000003</v>
          </cell>
        </row>
        <row r="2382">
          <cell r="A2382" t="str">
            <v>RC3-50VR22MGZ-T42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271.28500000000003</v>
          </cell>
        </row>
        <row r="2383">
          <cell r="A2383" t="str">
            <v>RC3-50VR22MGZ-T58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271.28500000000003</v>
          </cell>
        </row>
        <row r="2384">
          <cell r="A2384" t="str">
            <v>RC3-50VR22MGZ-T80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271.28500000000003</v>
          </cell>
        </row>
        <row r="2385">
          <cell r="A2385" t="str">
            <v>RC3-50VR22MZ9-T76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271.28500000000003</v>
          </cell>
        </row>
        <row r="2386">
          <cell r="A2386" t="str">
            <v>RC3-50VR33M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261.18400000000003</v>
          </cell>
        </row>
        <row r="2387">
          <cell r="A2387" t="str">
            <v>RC3-50VR33M-T2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271.28500000000003</v>
          </cell>
        </row>
        <row r="2388">
          <cell r="A2388" t="str">
            <v>RC3-50VR33MA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261.18400000000003</v>
          </cell>
        </row>
        <row r="2389">
          <cell r="A2389" t="str">
            <v>RC3-50VR33MD0#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261.18400000000003</v>
          </cell>
        </row>
        <row r="2390">
          <cell r="A2390" t="str">
            <v>RC3-50VR33MD0#-T2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271.28500000000003</v>
          </cell>
        </row>
        <row r="2391">
          <cell r="A2391" t="str">
            <v>RC3-50VR33MGZ-T32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271.28500000000003</v>
          </cell>
        </row>
        <row r="2392">
          <cell r="A2392" t="str">
            <v>RC3-50VR33MGZ-T58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271.28500000000003</v>
          </cell>
        </row>
        <row r="2393">
          <cell r="A2393" t="str">
            <v>RC3-50VR33MGZ-T72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271.28500000000003</v>
          </cell>
        </row>
        <row r="2394">
          <cell r="A2394" t="str">
            <v>RC3-50VR33MGZ-T80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271.28500000000003</v>
          </cell>
        </row>
        <row r="2395">
          <cell r="A2395" t="str">
            <v>RC3-50VR33MZ9-T76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271.28500000000003</v>
          </cell>
        </row>
        <row r="2396">
          <cell r="A2396" t="str">
            <v>RC3-50VR47M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261.18400000000003</v>
          </cell>
        </row>
        <row r="2397">
          <cell r="A2397" t="str">
            <v>RC3-50VR47M-T2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271.28500000000003</v>
          </cell>
        </row>
        <row r="2398">
          <cell r="A2398" t="str">
            <v>RC3-50VR47MD0#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261.18400000000003</v>
          </cell>
        </row>
        <row r="2399">
          <cell r="A2399" t="str">
            <v>RC3-50VR47MD0#-T2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271.28500000000003</v>
          </cell>
        </row>
        <row r="2400">
          <cell r="A2400" t="str">
            <v>RC3-50VR47MD0#-T58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271.28500000000003</v>
          </cell>
        </row>
        <row r="2401">
          <cell r="A2401" t="str">
            <v>RC3-50VR47MD0#-T72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271.28500000000003</v>
          </cell>
        </row>
        <row r="2402">
          <cell r="A2402" t="str">
            <v>RC3-50VR47MD0#-T80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271.28500000000003</v>
          </cell>
        </row>
        <row r="2403">
          <cell r="A2403" t="str">
            <v>RC3-50VR47MGZ-T32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271.28500000000003</v>
          </cell>
        </row>
        <row r="2404">
          <cell r="A2404" t="str">
            <v>RC3-50VR47MGZ-T58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271.28500000000003</v>
          </cell>
        </row>
        <row r="2405">
          <cell r="A2405" t="str">
            <v>RC3-50VR47MGZ-T72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271.28500000000003</v>
          </cell>
        </row>
        <row r="2406">
          <cell r="A2406" t="str">
            <v>RC3-50VR47MGZ-T80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271.28500000000003</v>
          </cell>
        </row>
        <row r="2407">
          <cell r="A2407" t="str">
            <v>RC3-50VR47MZ9-T76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271.28500000000003</v>
          </cell>
        </row>
        <row r="2408">
          <cell r="A2408" t="str">
            <v>RC3-50VR68M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261.18400000000003</v>
          </cell>
        </row>
        <row r="2409">
          <cell r="A2409" t="str">
            <v>RC3-50VR68M-T2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271.28500000000003</v>
          </cell>
        </row>
        <row r="2410">
          <cell r="A2410" t="str">
            <v>RC3-50VR68MD0#-T2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271.28500000000003</v>
          </cell>
        </row>
        <row r="2411">
          <cell r="A2411" t="str">
            <v>RC3-50VR68MD0#-T72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271.28500000000003</v>
          </cell>
        </row>
        <row r="2412">
          <cell r="A2412" t="str">
            <v>RC3-50VR68MGZ-T32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271.28500000000003</v>
          </cell>
        </row>
        <row r="2413">
          <cell r="A2413" t="str">
            <v>RC3-50VR68MGZ-T58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271.28500000000003</v>
          </cell>
        </row>
        <row r="2414">
          <cell r="A2414" t="str">
            <v>RC3-50VR68MGZ-T72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271.28500000000003</v>
          </cell>
        </row>
        <row r="2415">
          <cell r="A2415" t="str">
            <v>RC3-50VR68MT-T72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271.28500000000003</v>
          </cell>
        </row>
        <row r="2416">
          <cell r="A2416" t="str">
            <v>RC3-6V100M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261.18400000000003</v>
          </cell>
        </row>
        <row r="2417">
          <cell r="A2417" t="str">
            <v>RC3-6V100M-T2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271.28500000000003</v>
          </cell>
        </row>
        <row r="2418">
          <cell r="A2418" t="str">
            <v>RC3-6V100MD0#-T72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271.28500000000003</v>
          </cell>
        </row>
        <row r="2419">
          <cell r="A2419" t="str">
            <v>RC3-6V100MD0#-T80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271.28500000000003</v>
          </cell>
        </row>
        <row r="2420">
          <cell r="A2420" t="str">
            <v>RC3-6V100MGZ-T10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271.28500000000003</v>
          </cell>
        </row>
        <row r="2421">
          <cell r="A2421" t="str">
            <v>RC3-6V100MGZ-T32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271.28500000000003</v>
          </cell>
        </row>
        <row r="2422">
          <cell r="A2422" t="str">
            <v>RC3-6V100MGZ-T58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271.28500000000003</v>
          </cell>
        </row>
        <row r="2423">
          <cell r="A2423" t="str">
            <v>RC3-6V100MT-T72</v>
          </cell>
          <cell r="B2423" t="str">
            <v>4x5</v>
          </cell>
          <cell r="C2423" t="str">
            <v>AA</v>
          </cell>
          <cell r="D2423" t="str">
            <v>AA</v>
          </cell>
          <cell r="E2423">
            <v>271.28500000000003</v>
          </cell>
        </row>
        <row r="2424">
          <cell r="A2424" t="str">
            <v>RC3-6V101M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370.14699999999999</v>
          </cell>
        </row>
        <row r="2425">
          <cell r="A2425" t="str">
            <v>RC3-6V101M-F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385.14699999999999</v>
          </cell>
        </row>
        <row r="2426">
          <cell r="A2426" t="str">
            <v>RC3-6V101M-F0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385.14699999999999</v>
          </cell>
        </row>
        <row r="2427">
          <cell r="A2427" t="str">
            <v>RC3-6V101M-T2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385.16199999999998</v>
          </cell>
        </row>
        <row r="2428">
          <cell r="A2428" t="str">
            <v>RC3-6V101MF0#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370.14699999999999</v>
          </cell>
        </row>
        <row r="2429">
          <cell r="A2429" t="str">
            <v>RC3-6V101MF0#-T2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385.16199999999998</v>
          </cell>
        </row>
        <row r="2430">
          <cell r="A2430" t="str">
            <v>RC3-6V101MF0#-T58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385.16199999999998</v>
          </cell>
        </row>
        <row r="2431">
          <cell r="A2431" t="str">
            <v>RC3-6V101MF0#-T72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385.16199999999998</v>
          </cell>
        </row>
        <row r="2432">
          <cell r="A2432" t="str">
            <v>RC3-6V101MGZ-T32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385.16199999999998</v>
          </cell>
        </row>
        <row r="2433">
          <cell r="A2433" t="str">
            <v>RC3-6V101MGZ-T58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385.16199999999998</v>
          </cell>
        </row>
        <row r="2434">
          <cell r="A2434" t="str">
            <v>RC3-6V101MGZ-T72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385.16199999999998</v>
          </cell>
        </row>
        <row r="2435">
          <cell r="A2435" t="str">
            <v>RC3-6V101MZ9</v>
          </cell>
          <cell r="B2435" t="str">
            <v>6.3x5</v>
          </cell>
          <cell r="C2435" t="str">
            <v>AC</v>
          </cell>
          <cell r="D2435" t="str">
            <v>AA</v>
          </cell>
          <cell r="E2435">
            <v>370.14699999999999</v>
          </cell>
        </row>
        <row r="2436">
          <cell r="A2436" t="str">
            <v>RC3-6V220M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261.18400000000003</v>
          </cell>
        </row>
        <row r="2437">
          <cell r="A2437" t="str">
            <v>RC3-6V220M-S1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277.08800000000002</v>
          </cell>
        </row>
        <row r="2438">
          <cell r="A2438" t="str">
            <v>RC3-6V220M-T2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271.28500000000003</v>
          </cell>
        </row>
        <row r="2439">
          <cell r="A2439" t="str">
            <v>RC3-6V220MD0#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261.18400000000003</v>
          </cell>
        </row>
        <row r="2440">
          <cell r="A2440" t="str">
            <v>RC3-6V220MD0#-T2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271.28500000000003</v>
          </cell>
        </row>
        <row r="2441">
          <cell r="A2441" t="str">
            <v>RC3-6V220MD0#-T58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271.28500000000003</v>
          </cell>
        </row>
        <row r="2442">
          <cell r="A2442" t="str">
            <v>RC3-6V220MD0#-T72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271.28500000000003</v>
          </cell>
        </row>
        <row r="2443">
          <cell r="A2443" t="str">
            <v>RC3-6V220MD0#-T80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271.28500000000003</v>
          </cell>
        </row>
        <row r="2444">
          <cell r="A2444" t="str">
            <v>RC3-6V220MD1#-T72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271.28500000000003</v>
          </cell>
        </row>
        <row r="2445">
          <cell r="A2445" t="str">
            <v>RC3-6V220MGZ-T10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271.28500000000003</v>
          </cell>
        </row>
        <row r="2446">
          <cell r="A2446" t="str">
            <v>RC3-6V220MGZ-T32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271.28500000000003</v>
          </cell>
        </row>
        <row r="2447">
          <cell r="A2447" t="str">
            <v>RC3-6V220MGZ-T42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271.28500000000003</v>
          </cell>
        </row>
        <row r="2448">
          <cell r="A2448" t="str">
            <v>RC3-6V220MGZ-T58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271.28500000000003</v>
          </cell>
        </row>
        <row r="2449">
          <cell r="A2449" t="str">
            <v>RC3-6V220MGZ-T72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271.28500000000003</v>
          </cell>
        </row>
        <row r="2450">
          <cell r="A2450" t="str">
            <v>RC3-6V220MGZ-T80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271.28500000000003</v>
          </cell>
        </row>
        <row r="2451">
          <cell r="A2451" t="str">
            <v>RC3-6V220MT-T2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271.28500000000003</v>
          </cell>
        </row>
        <row r="2452">
          <cell r="A2452" t="str">
            <v>RC3-6V220MT-T72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271.28500000000003</v>
          </cell>
        </row>
        <row r="2453">
          <cell r="A2453" t="str">
            <v>RC3-6V220MT-T80</v>
          </cell>
          <cell r="B2453" t="str">
            <v>4x5</v>
          </cell>
          <cell r="C2453" t="str">
            <v>AA</v>
          </cell>
          <cell r="D2453" t="str">
            <v>AA</v>
          </cell>
          <cell r="E2453">
            <v>271.28500000000003</v>
          </cell>
        </row>
        <row r="2454">
          <cell r="A2454" t="str">
            <v>RC3-6V221MGZ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447.31700000000001</v>
          </cell>
        </row>
        <row r="2455">
          <cell r="A2455" t="str">
            <v>RC3-6V221MGZ-T2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463.27699999999999</v>
          </cell>
        </row>
        <row r="2456">
          <cell r="A2456" t="str">
            <v>RC3-6V221MGZ-T32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463.27699999999999</v>
          </cell>
        </row>
        <row r="2457">
          <cell r="A2457" t="str">
            <v>RC3-6V221MGZ-T58</v>
          </cell>
          <cell r="B2457" t="str">
            <v>8x5</v>
          </cell>
          <cell r="C2457" t="str">
            <v>AD</v>
          </cell>
          <cell r="D2457" t="str">
            <v>AA</v>
          </cell>
          <cell r="E2457">
            <v>463.27699999999999</v>
          </cell>
        </row>
        <row r="2458">
          <cell r="A2458" t="str">
            <v>RC3-6V221ZS</v>
          </cell>
          <cell r="B2458" t="str">
            <v>6.3x5</v>
          </cell>
          <cell r="C2458" t="str">
            <v>AC</v>
          </cell>
          <cell r="D2458" t="str">
            <v>AA</v>
          </cell>
          <cell r="E2458">
            <v>370.14699999999999</v>
          </cell>
        </row>
        <row r="2459">
          <cell r="A2459" t="str">
            <v>RC3-6V330M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274.072</v>
          </cell>
        </row>
        <row r="2460">
          <cell r="A2460" t="str">
            <v>RC3-6V330M-T2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289.25700000000001</v>
          </cell>
        </row>
        <row r="2461">
          <cell r="A2461" t="str">
            <v>RC3-6V330ME0#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274.072</v>
          </cell>
        </row>
        <row r="2462">
          <cell r="A2462" t="str">
            <v>RC3-6V330MGZ-T32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289.25700000000001</v>
          </cell>
        </row>
        <row r="2463">
          <cell r="A2463" t="str">
            <v>RC3-6V330MGZ-T36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289.25700000000001</v>
          </cell>
        </row>
        <row r="2464">
          <cell r="A2464" t="str">
            <v>RC3-6V330MGZ-T58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289.25700000000001</v>
          </cell>
        </row>
        <row r="2465">
          <cell r="A2465" t="str">
            <v>RC3-6V330MGZ-T72</v>
          </cell>
          <cell r="B2465" t="str">
            <v>5x5</v>
          </cell>
          <cell r="C2465" t="str">
            <v>AB</v>
          </cell>
          <cell r="D2465" t="str">
            <v>AA</v>
          </cell>
          <cell r="E2465">
            <v>289.25700000000001</v>
          </cell>
        </row>
        <row r="2466">
          <cell r="A2466" t="str">
            <v>RC3-6V331MG0#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447.31700000000001</v>
          </cell>
        </row>
        <row r="2467">
          <cell r="A2467" t="str">
            <v>RC3-6V331MG0#-T2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463.27699999999999</v>
          </cell>
        </row>
        <row r="2468">
          <cell r="A2468" t="str">
            <v>RC3-6V331MG0#-T58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463.27699999999999</v>
          </cell>
        </row>
        <row r="2469">
          <cell r="A2469" t="str">
            <v>RC3-6V331MG0#-T72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463.27699999999999</v>
          </cell>
        </row>
        <row r="2470">
          <cell r="A2470" t="str">
            <v>RC3-6V331MGZ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447.31700000000001</v>
          </cell>
        </row>
        <row r="2471">
          <cell r="A2471" t="str">
            <v>RC3-6V331MGZ#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447.31700000000001</v>
          </cell>
        </row>
        <row r="2472">
          <cell r="A2472" t="str">
            <v>RC3-6V331MGZ-S1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462.52100000000002</v>
          </cell>
        </row>
        <row r="2473">
          <cell r="A2473" t="str">
            <v>RC3-6V331MGZ-T2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463.27699999999999</v>
          </cell>
        </row>
        <row r="2474">
          <cell r="A2474" t="str">
            <v>RC3-6V331MGZ-T30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463.27699999999999</v>
          </cell>
        </row>
        <row r="2475">
          <cell r="A2475" t="str">
            <v>RC3-6V331MGZ-T32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463.27699999999999</v>
          </cell>
        </row>
        <row r="2476">
          <cell r="A2476" t="str">
            <v>RC3-6V331MGZ-T58</v>
          </cell>
          <cell r="B2476" t="str">
            <v>8x5</v>
          </cell>
          <cell r="C2476" t="str">
            <v>AD</v>
          </cell>
          <cell r="D2476" t="str">
            <v>AA</v>
          </cell>
          <cell r="E2476">
            <v>463.27699999999999</v>
          </cell>
        </row>
        <row r="2477">
          <cell r="A2477" t="str">
            <v>RC3-6V470M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274.072</v>
          </cell>
        </row>
        <row r="2478">
          <cell r="A2478" t="str">
            <v>RC3-6V470M-T2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289.25700000000001</v>
          </cell>
        </row>
        <row r="2479">
          <cell r="A2479" t="str">
            <v>RC3-6V470M-T30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289.25700000000001</v>
          </cell>
        </row>
        <row r="2480">
          <cell r="A2480" t="str">
            <v>RC3-6V470M-T8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289.25700000000001</v>
          </cell>
        </row>
        <row r="2481">
          <cell r="A2481" t="str">
            <v>RC3-6V470ME0#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274.072</v>
          </cell>
        </row>
        <row r="2482">
          <cell r="A2482" t="str">
            <v>RC3-6V470ME0#-T2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289.25700000000001</v>
          </cell>
        </row>
        <row r="2483">
          <cell r="A2483" t="str">
            <v>RC3-6V470ME0#-T58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289.25700000000001</v>
          </cell>
        </row>
        <row r="2484">
          <cell r="A2484" t="str">
            <v>RC3-6V470ME0#-T72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289.25700000000001</v>
          </cell>
        </row>
        <row r="2485">
          <cell r="A2485" t="str">
            <v>RC3-6V470MGZ-T10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289.25700000000001</v>
          </cell>
        </row>
        <row r="2486">
          <cell r="A2486" t="str">
            <v>RC3-6V470MGZ-T32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289.25700000000001</v>
          </cell>
        </row>
        <row r="2487">
          <cell r="A2487" t="str">
            <v>RC3-6V470MGZ-T40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289.25700000000001</v>
          </cell>
        </row>
        <row r="2488">
          <cell r="A2488" t="str">
            <v>RC3-6V470MGZ-T42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289.25700000000001</v>
          </cell>
        </row>
        <row r="2489">
          <cell r="A2489" t="str">
            <v>RC3-6V470MGZ-T56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289.25700000000001</v>
          </cell>
        </row>
        <row r="2490">
          <cell r="A2490" t="str">
            <v>RC3-6V470MGZ-T58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289.25700000000001</v>
          </cell>
        </row>
        <row r="2491">
          <cell r="A2491" t="str">
            <v>RC3-6V470MGZ-T72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289.25700000000001</v>
          </cell>
        </row>
        <row r="2492">
          <cell r="A2492" t="str">
            <v>RC3-6V680MS-T2</v>
          </cell>
          <cell r="B2492" t="str">
            <v>5x5</v>
          </cell>
          <cell r="C2492" t="str">
            <v>AB</v>
          </cell>
          <cell r="D2492" t="str">
            <v>AA</v>
          </cell>
          <cell r="E2492">
            <v>289.25700000000001</v>
          </cell>
        </row>
        <row r="2493">
          <cell r="A2493" t="str">
            <v>RE2-100V010MMA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318.05700000000002</v>
          </cell>
        </row>
        <row r="2494">
          <cell r="A2494" t="str">
            <v>RE2-100V010MMA-F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332.55700000000002</v>
          </cell>
        </row>
        <row r="2495">
          <cell r="A2495" t="str">
            <v>RE2-100V010MMA-F1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332.55700000000002</v>
          </cell>
        </row>
        <row r="2496">
          <cell r="A2496" t="str">
            <v>RE2-100V010MMA-F27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332.55700000000002</v>
          </cell>
        </row>
        <row r="2497">
          <cell r="A2497" t="str">
            <v>RE2-100V010MMA-S1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332.55700000000002</v>
          </cell>
        </row>
        <row r="2498">
          <cell r="A2498" t="str">
            <v>RE2-100V010MMA-T2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330.35199999999998</v>
          </cell>
        </row>
        <row r="2499">
          <cell r="A2499" t="str">
            <v>RE2-100V010MMA-T54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330.35199999999998</v>
          </cell>
        </row>
        <row r="2500">
          <cell r="A2500" t="str">
            <v>RE2-100V010MMAGZ-T10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330.35199999999998</v>
          </cell>
        </row>
        <row r="2501">
          <cell r="A2501" t="str">
            <v>RE2-100V010MMAGZ-T36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330.35199999999998</v>
          </cell>
        </row>
        <row r="2502">
          <cell r="A2502" t="str">
            <v>RE2-100V010MMAGZ-T58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330.35199999999998</v>
          </cell>
        </row>
        <row r="2503">
          <cell r="A2503" t="str">
            <v>RE2-100V010MMAZ5-T54</v>
          </cell>
          <cell r="B2503" t="str">
            <v>5x11</v>
          </cell>
          <cell r="C2503" t="str">
            <v>CA</v>
          </cell>
          <cell r="D2503" t="str">
            <v>CA</v>
          </cell>
          <cell r="E2503">
            <v>330.35199999999998</v>
          </cell>
        </row>
        <row r="2504">
          <cell r="A2504" t="str">
            <v>RE2-100V100MMA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622.69399999999996</v>
          </cell>
        </row>
        <row r="2505">
          <cell r="A2505" t="str">
            <v>RE2-100V100MMA-F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637.851</v>
          </cell>
        </row>
        <row r="2506">
          <cell r="A2506" t="str">
            <v>RE2-100V100MMA-F1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637.851</v>
          </cell>
        </row>
        <row r="2507">
          <cell r="A2507" t="str">
            <v>RE2-100V100MMA-T2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635.24599999999998</v>
          </cell>
        </row>
        <row r="2508">
          <cell r="A2508" t="str">
            <v>RE2-100V100MMA-T36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635.24599999999998</v>
          </cell>
        </row>
        <row r="2509">
          <cell r="A2509" t="str">
            <v>RE2-100V100MMAGZ-T58</v>
          </cell>
          <cell r="B2509" t="str">
            <v>6.3x11</v>
          </cell>
          <cell r="C2509" t="str">
            <v>DA</v>
          </cell>
          <cell r="D2509" t="str">
            <v>CA</v>
          </cell>
          <cell r="E2509">
            <v>635.24599999999998</v>
          </cell>
        </row>
        <row r="2510">
          <cell r="A2510" t="str">
            <v>RE2-100V101ME9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1772.155</v>
          </cell>
        </row>
        <row r="2511">
          <cell r="A2511" t="str">
            <v>RE2-100V101ME9-F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1836.376</v>
          </cell>
        </row>
        <row r="2512">
          <cell r="A2512" t="str">
            <v>RE2-100V101ME9-T2</v>
          </cell>
          <cell r="B2512" t="str">
            <v>10x20</v>
          </cell>
          <cell r="C2512" t="str">
            <v>FD</v>
          </cell>
          <cell r="D2512" t="str">
            <v>CH</v>
          </cell>
          <cell r="E2512">
            <v>1788.46</v>
          </cell>
        </row>
        <row r="2513">
          <cell r="A2513" t="str">
            <v>RE2-100V101MMA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2659.623</v>
          </cell>
        </row>
        <row r="2514">
          <cell r="A2514" t="str">
            <v>RE2-100V101MMA-F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2733.9009999999998</v>
          </cell>
        </row>
        <row r="2515">
          <cell r="A2515" t="str">
            <v>RE2-100V101MMA-S1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2733.9009999999998</v>
          </cell>
        </row>
        <row r="2516">
          <cell r="A2516" t="str">
            <v>RE2-100V101MMA-T4</v>
          </cell>
          <cell r="B2516" t="str">
            <v>12.5x20</v>
          </cell>
          <cell r="C2516" t="str">
            <v>GB</v>
          </cell>
          <cell r="D2516" t="str">
            <v>CA</v>
          </cell>
          <cell r="E2516">
            <v>2684.5859999999998</v>
          </cell>
        </row>
        <row r="2517">
          <cell r="A2517" t="str">
            <v>RE2-100V151ME9</v>
          </cell>
          <cell r="B2517" t="str">
            <v>12.5x20</v>
          </cell>
          <cell r="C2517" t="str">
            <v>GB</v>
          </cell>
          <cell r="D2517" t="str">
            <v>CH</v>
          </cell>
          <cell r="E2517">
            <v>2659.623</v>
          </cell>
        </row>
        <row r="2518">
          <cell r="A2518" t="str">
            <v>RE2-100V151MMA</v>
          </cell>
          <cell r="B2518" t="str">
            <v>12.5x25</v>
          </cell>
          <cell r="C2518" t="str">
            <v>GC</v>
          </cell>
          <cell r="D2518" t="str">
            <v>CA</v>
          </cell>
          <cell r="E2518">
            <v>3339.7959999999998</v>
          </cell>
        </row>
        <row r="2519">
          <cell r="A2519" t="str">
            <v>RE2-100V1R5MMA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318.05700000000002</v>
          </cell>
        </row>
        <row r="2520">
          <cell r="A2520" t="str">
            <v>RE2-100V1R5MMA-T2</v>
          </cell>
          <cell r="B2520" t="str">
            <v>5x11</v>
          </cell>
          <cell r="C2520" t="str">
            <v>CA</v>
          </cell>
          <cell r="D2520" t="str">
            <v>CA</v>
          </cell>
          <cell r="E2520">
            <v>330.35199999999998</v>
          </cell>
        </row>
        <row r="2521">
          <cell r="A2521" t="str">
            <v>RE2-100V220MMA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716.04399999999998</v>
          </cell>
        </row>
        <row r="2522">
          <cell r="A2522" t="str">
            <v>RE2-100V220MMA-T2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733.65</v>
          </cell>
        </row>
        <row r="2523">
          <cell r="A2523" t="str">
            <v>RE2-100V220MMA-T8</v>
          </cell>
          <cell r="B2523" t="str">
            <v>8x11.5</v>
          </cell>
          <cell r="C2523" t="str">
            <v>EA</v>
          </cell>
          <cell r="D2523" t="str">
            <v>CA</v>
          </cell>
          <cell r="E2523">
            <v>733.65</v>
          </cell>
        </row>
        <row r="2524">
          <cell r="A2524" t="str">
            <v>RE2-100V221ME9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3339.7959999999998</v>
          </cell>
        </row>
        <row r="2525">
          <cell r="A2525" t="str">
            <v>RE2-100V221ME9-F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3415.5639999999999</v>
          </cell>
        </row>
        <row r="2526">
          <cell r="A2526" t="str">
            <v>RE2-100V221ME9-T70</v>
          </cell>
          <cell r="B2526" t="str">
            <v>12.5x25</v>
          </cell>
          <cell r="C2526" t="str">
            <v>GC</v>
          </cell>
          <cell r="D2526" t="str">
            <v>CH</v>
          </cell>
          <cell r="E2526">
            <v>3358.5039999999999</v>
          </cell>
        </row>
        <row r="2527">
          <cell r="A2527" t="str">
            <v>RE2-100V221MMA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6082.4080000000004</v>
          </cell>
        </row>
        <row r="2528">
          <cell r="A2528" t="str">
            <v>RE2-100V221MMA-F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6165.8440000000001</v>
          </cell>
        </row>
        <row r="2529">
          <cell r="A2529" t="str">
            <v>RE2-100V221MMA-F21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6165.8440000000001</v>
          </cell>
        </row>
        <row r="2530">
          <cell r="A2530" t="str">
            <v>RE2-100V221MMA-S1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6165.8440000000001</v>
          </cell>
        </row>
        <row r="2531">
          <cell r="A2531" t="str">
            <v>RE2-100V221MMA-T2</v>
          </cell>
          <cell r="B2531" t="str">
            <v>16x25</v>
          </cell>
          <cell r="C2531" t="str">
            <v>HB</v>
          </cell>
          <cell r="D2531" t="str">
            <v>CA</v>
          </cell>
          <cell r="E2531">
            <v>6118.473</v>
          </cell>
        </row>
        <row r="2532">
          <cell r="A2532" t="str">
            <v>RE2-100V2R2K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318.05700000000002</v>
          </cell>
        </row>
        <row r="2533">
          <cell r="A2533" t="str">
            <v>RE2-100V2R2MMA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318.05700000000002</v>
          </cell>
        </row>
        <row r="2534">
          <cell r="A2534" t="str">
            <v>RE2-100V2R2MMA-F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332.55700000000002</v>
          </cell>
        </row>
        <row r="2535">
          <cell r="A2535" t="str">
            <v>RE2-100V2R2MMA-F1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332.55700000000002</v>
          </cell>
        </row>
        <row r="2536">
          <cell r="A2536" t="str">
            <v>RE2-100V2R2MMA-T2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330.35199999999998</v>
          </cell>
        </row>
        <row r="2537">
          <cell r="A2537" t="str">
            <v>RE2-100V2R2MMA-T54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330.35199999999998</v>
          </cell>
        </row>
        <row r="2538">
          <cell r="A2538" t="str">
            <v>RE2-100V2R2MMAGZ-T10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330.35199999999998</v>
          </cell>
        </row>
        <row r="2539">
          <cell r="A2539" t="str">
            <v>RE2-100V2R2MMAGZ-T36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330.35199999999998</v>
          </cell>
        </row>
        <row r="2540">
          <cell r="A2540" t="str">
            <v>RE2-100V2R2MMAGZ-T58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330.35199999999998</v>
          </cell>
        </row>
        <row r="2541">
          <cell r="A2541" t="str">
            <v>RE2-100V2R2MMAZ5-T54</v>
          </cell>
          <cell r="B2541" t="str">
            <v>5x11</v>
          </cell>
          <cell r="C2541" t="str">
            <v>CA</v>
          </cell>
          <cell r="D2541" t="str">
            <v>CA</v>
          </cell>
          <cell r="E2541">
            <v>330.35199999999998</v>
          </cell>
        </row>
        <row r="2542">
          <cell r="A2542" t="str">
            <v>RE2-100V330ME9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1107.4829999999999</v>
          </cell>
        </row>
        <row r="2543">
          <cell r="A2543" t="str">
            <v>RE2-100V330ME9-T2</v>
          </cell>
          <cell r="B2543" t="str">
            <v>10x12.5</v>
          </cell>
          <cell r="C2543" t="str">
            <v>FA</v>
          </cell>
          <cell r="D2543" t="str">
            <v>CH</v>
          </cell>
          <cell r="E2543">
            <v>1129.645</v>
          </cell>
        </row>
        <row r="2544">
          <cell r="A2544" t="str">
            <v>RE2-100V330MMA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1107.4829999999999</v>
          </cell>
        </row>
        <row r="2545">
          <cell r="A2545" t="str">
            <v>RE2-100V330MMA-F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1165.5319999999999</v>
          </cell>
        </row>
        <row r="2546">
          <cell r="A2546" t="str">
            <v>RE2-100V330MMA-S1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1165.5319999999999</v>
          </cell>
        </row>
        <row r="2547">
          <cell r="A2547" t="str">
            <v>RE2-100V330MMA-T2</v>
          </cell>
          <cell r="B2547" t="str">
            <v>10x12.5</v>
          </cell>
          <cell r="C2547" t="str">
            <v>FA</v>
          </cell>
          <cell r="D2547" t="str">
            <v>CA</v>
          </cell>
          <cell r="E2547">
            <v>1129.645</v>
          </cell>
        </row>
        <row r="2548">
          <cell r="A2548" t="str">
            <v>RE2-100V331ME9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6082.4080000000004</v>
          </cell>
        </row>
        <row r="2549">
          <cell r="A2549" t="str">
            <v>RE2-100V331ME9-F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6165.8440000000001</v>
          </cell>
        </row>
        <row r="2550">
          <cell r="A2550" t="str">
            <v>RE2-100V331ME9-T68</v>
          </cell>
          <cell r="B2550" t="str">
            <v>16x25</v>
          </cell>
          <cell r="C2550" t="str">
            <v>HB</v>
          </cell>
          <cell r="D2550" t="str">
            <v>CH</v>
          </cell>
          <cell r="E2550">
            <v>6118.473</v>
          </cell>
        </row>
        <row r="2551">
          <cell r="A2551" t="str">
            <v>RE2-100V331MMA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6082.4080000000004</v>
          </cell>
        </row>
        <row r="2552">
          <cell r="A2552" t="str">
            <v>RE2-100V331MMA-F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6165.8440000000001</v>
          </cell>
        </row>
        <row r="2553">
          <cell r="A2553" t="str">
            <v>RE2-100V331MMA-S1</v>
          </cell>
          <cell r="B2553" t="str">
            <v>16x25</v>
          </cell>
          <cell r="C2553" t="str">
            <v>HB</v>
          </cell>
          <cell r="D2553" t="str">
            <v>CA</v>
          </cell>
          <cell r="E2553">
            <v>6165.8440000000001</v>
          </cell>
        </row>
        <row r="2554">
          <cell r="A2554" t="str">
            <v>RE2-100V3R3MMA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318.05700000000002</v>
          </cell>
        </row>
        <row r="2555">
          <cell r="A2555" t="str">
            <v>RE2-100V3R3MMA-F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332.55700000000002</v>
          </cell>
        </row>
        <row r="2556">
          <cell r="A2556" t="str">
            <v>RE2-100V3R3MMA-S1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332.55700000000002</v>
          </cell>
        </row>
        <row r="2557">
          <cell r="A2557" t="str">
            <v>RE2-100V3R3MMA-T2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330.35199999999998</v>
          </cell>
        </row>
        <row r="2558">
          <cell r="A2558" t="str">
            <v>RE2-100V3R3MMAGZ-T10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330.35199999999998</v>
          </cell>
        </row>
        <row r="2559">
          <cell r="A2559" t="str">
            <v>RE2-100V3R3MMAGZ-T36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330.35199999999998</v>
          </cell>
        </row>
        <row r="2560">
          <cell r="A2560" t="str">
            <v>RE2-100V3R3MMAGZ-T58</v>
          </cell>
          <cell r="B2560" t="str">
            <v>5x11</v>
          </cell>
          <cell r="C2560" t="str">
            <v>CA</v>
          </cell>
          <cell r="D2560" t="str">
            <v>CA</v>
          </cell>
          <cell r="E2560">
            <v>330.35199999999998</v>
          </cell>
        </row>
        <row r="2561">
          <cell r="A2561" t="str">
            <v>RE2-100V470K</v>
          </cell>
          <cell r="B2561" t="str">
            <v>10x16</v>
          </cell>
          <cell r="C2561" t="str">
            <v>FC</v>
          </cell>
          <cell r="D2561" t="str">
            <v>CA</v>
          </cell>
          <cell r="E2561">
            <v>1394.3520000000001</v>
          </cell>
        </row>
        <row r="2562">
          <cell r="A2562" t="str">
            <v>RE2-100V470ME9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1394.3520000000001</v>
          </cell>
        </row>
        <row r="2563">
          <cell r="A2563" t="str">
            <v>RE2-100V470ME9-F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1453.4590000000001</v>
          </cell>
        </row>
        <row r="2564">
          <cell r="A2564" t="str">
            <v>RE2-100V470ME9-T2</v>
          </cell>
          <cell r="B2564" t="str">
            <v>10x16</v>
          </cell>
          <cell r="C2564" t="str">
            <v>FC</v>
          </cell>
          <cell r="D2564" t="str">
            <v>CH</v>
          </cell>
          <cell r="E2564">
            <v>1406.7239999999999</v>
          </cell>
        </row>
        <row r="2565">
          <cell r="A2565" t="str">
            <v>RE2-100V470MMA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1394.3520000000001</v>
          </cell>
        </row>
        <row r="2566">
          <cell r="A2566" t="str">
            <v>RE2-100V470MMA-F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1453.4590000000001</v>
          </cell>
        </row>
        <row r="2567">
          <cell r="A2567" t="str">
            <v>RE2-100V470MMA-S1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1453.4590000000001</v>
          </cell>
        </row>
        <row r="2568">
          <cell r="A2568" t="str">
            <v>RE2-100V470MMA-T2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1406.7239999999999</v>
          </cell>
        </row>
        <row r="2569">
          <cell r="A2569" t="str">
            <v>RE2-100V470MMA-T4</v>
          </cell>
          <cell r="B2569" t="str">
            <v>10x16</v>
          </cell>
          <cell r="C2569" t="str">
            <v>FC</v>
          </cell>
          <cell r="D2569" t="str">
            <v>CA</v>
          </cell>
          <cell r="E2569">
            <v>1406.7239999999999</v>
          </cell>
        </row>
        <row r="2570">
          <cell r="A2570" t="str">
            <v>RE2-100V471ME9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6825.3890000000001</v>
          </cell>
        </row>
        <row r="2571">
          <cell r="A2571" t="str">
            <v>RE2-100V471ME9-F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6913.7110000000002</v>
          </cell>
        </row>
        <row r="2572">
          <cell r="A2572" t="str">
            <v>RE2-100V471ME9-T68</v>
          </cell>
          <cell r="B2572" t="str">
            <v>16x31.5</v>
          </cell>
          <cell r="C2572" t="str">
            <v>HC</v>
          </cell>
          <cell r="D2572" t="str">
            <v>CH</v>
          </cell>
          <cell r="E2572">
            <v>6826.924</v>
          </cell>
        </row>
        <row r="2573">
          <cell r="A2573" t="str">
            <v>RE2-100V471MMA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6825.3890000000001</v>
          </cell>
        </row>
        <row r="2574">
          <cell r="A2574" t="str">
            <v>RE2-100V471MMA-F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6913.7110000000002</v>
          </cell>
        </row>
        <row r="2575">
          <cell r="A2575" t="str">
            <v>RE2-100V471MMA-F27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6913.7110000000002</v>
          </cell>
        </row>
        <row r="2576">
          <cell r="A2576" t="str">
            <v>RE2-100V471MMA-S1</v>
          </cell>
          <cell r="B2576" t="str">
            <v>16x31.5</v>
          </cell>
          <cell r="C2576" t="str">
            <v>HC</v>
          </cell>
          <cell r="D2576" t="str">
            <v>CA</v>
          </cell>
          <cell r="E2576">
            <v>6913.7110000000002</v>
          </cell>
        </row>
        <row r="2577">
          <cell r="A2577" t="str">
            <v>RE2-100V4R7MMA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318.05700000000002</v>
          </cell>
        </row>
        <row r="2578">
          <cell r="A2578" t="str">
            <v>RE2-100V4R7MMA-F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332.55700000000002</v>
          </cell>
        </row>
        <row r="2579">
          <cell r="A2579" t="str">
            <v>RE2-100V4R7MMA-S1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332.55700000000002</v>
          </cell>
        </row>
        <row r="2580">
          <cell r="A2580" t="str">
            <v>RE2-100V4R7MMA-T2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330.35199999999998</v>
          </cell>
        </row>
        <row r="2581">
          <cell r="A2581" t="str">
            <v>RE2-100V4R7MMAGZ-T58</v>
          </cell>
          <cell r="B2581" t="str">
            <v>5x11</v>
          </cell>
          <cell r="C2581" t="str">
            <v>CA</v>
          </cell>
          <cell r="D2581" t="str">
            <v>CA</v>
          </cell>
          <cell r="E2581">
            <v>330.35199999999998</v>
          </cell>
        </row>
        <row r="2582">
          <cell r="A2582" t="str">
            <v>RE2-100V680ME9</v>
          </cell>
          <cell r="B2582" t="str">
            <v>10x16</v>
          </cell>
          <cell r="C2582" t="str">
            <v>FC</v>
          </cell>
          <cell r="D2582" t="str">
            <v>CH</v>
          </cell>
          <cell r="E2582">
            <v>1394.3520000000001</v>
          </cell>
        </row>
        <row r="2583">
          <cell r="A2583" t="str">
            <v>RE2-100V681MMA</v>
          </cell>
          <cell r="B2583" t="str">
            <v>18x35.5</v>
          </cell>
          <cell r="C2583" t="str">
            <v>ID</v>
          </cell>
          <cell r="D2583" t="str">
            <v>CA</v>
          </cell>
          <cell r="E2583">
            <v>9577.0480000000007</v>
          </cell>
        </row>
        <row r="2584">
          <cell r="A2584" t="str">
            <v>RE2-100VR10MMA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318.05700000000002</v>
          </cell>
        </row>
        <row r="2585">
          <cell r="A2585" t="str">
            <v>RE2-100VR10MMA-T2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330.35199999999998</v>
          </cell>
        </row>
        <row r="2586">
          <cell r="A2586" t="str">
            <v>RE2-100VR22MMA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318.05700000000002</v>
          </cell>
        </row>
        <row r="2587">
          <cell r="A2587" t="str">
            <v>RE2-100VR22MMA-F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332.55700000000002</v>
          </cell>
        </row>
        <row r="2588">
          <cell r="A2588" t="str">
            <v>RE2-100VR22MMA-T2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330.35199999999998</v>
          </cell>
        </row>
        <row r="2589">
          <cell r="A2589" t="str">
            <v>RE2-100VR22MMAGZ-T58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330.35199999999998</v>
          </cell>
        </row>
        <row r="2590">
          <cell r="A2590" t="str">
            <v>RE2-100VR33MMA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318.05700000000002</v>
          </cell>
        </row>
        <row r="2591">
          <cell r="A2591" t="str">
            <v>RE2-100VR33MMA-F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332.55700000000002</v>
          </cell>
        </row>
        <row r="2592">
          <cell r="A2592" t="str">
            <v>RE2-100VR33MMA-F1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332.55700000000002</v>
          </cell>
        </row>
        <row r="2593">
          <cell r="A2593" t="str">
            <v>RE2-100VR33MMA-S1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332.55700000000002</v>
          </cell>
        </row>
        <row r="2594">
          <cell r="A2594" t="str">
            <v>RE2-100VR33MMAGZ-T58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330.35199999999998</v>
          </cell>
        </row>
        <row r="2595">
          <cell r="A2595" t="str">
            <v>RE2-100VR47MMA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318.05700000000002</v>
          </cell>
        </row>
        <row r="2596">
          <cell r="A2596" t="str">
            <v>RE2-100VR47MMA-F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332.55700000000002</v>
          </cell>
        </row>
        <row r="2597">
          <cell r="A2597" t="str">
            <v>RE2-100VR47MMA-F1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332.55700000000002</v>
          </cell>
        </row>
        <row r="2598">
          <cell r="A2598" t="str">
            <v>RE2-100VR47MMA-S1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332.55700000000002</v>
          </cell>
        </row>
        <row r="2599">
          <cell r="A2599" t="str">
            <v>RE2-100VR47MMA-T2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330.35199999999998</v>
          </cell>
        </row>
        <row r="2600">
          <cell r="A2600" t="str">
            <v>RE2-100VR47MMAGZ-T10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330.35199999999998</v>
          </cell>
        </row>
        <row r="2601">
          <cell r="A2601" t="str">
            <v>RE2-100VR47MMAGZ-T58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330.35199999999998</v>
          </cell>
        </row>
        <row r="2602">
          <cell r="A2602" t="str">
            <v>RE2-10V100MMA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318.05700000000002</v>
          </cell>
        </row>
        <row r="2603">
          <cell r="A2603" t="str">
            <v>RE2-10V101K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318.05700000000002</v>
          </cell>
        </row>
        <row r="2604">
          <cell r="A2604" t="str">
            <v>RE2-10V101KGZ-T2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330.35199999999998</v>
          </cell>
        </row>
        <row r="2605">
          <cell r="A2605" t="str">
            <v>RE2-10V101ME3#-T2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330.35199999999998</v>
          </cell>
        </row>
        <row r="2606">
          <cell r="A2606" t="str">
            <v>RE2-10V101MMA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318.05700000000002</v>
          </cell>
        </row>
        <row r="2607">
          <cell r="A2607" t="str">
            <v>RE2-10V101MMA-F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332.55700000000002</v>
          </cell>
        </row>
        <row r="2608">
          <cell r="A2608" t="str">
            <v>RE2-10V101MMA-F0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332.55700000000002</v>
          </cell>
        </row>
        <row r="2609">
          <cell r="A2609" t="str">
            <v>RE2-10V101MMA-F1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332.55700000000002</v>
          </cell>
        </row>
        <row r="2610">
          <cell r="A2610" t="str">
            <v>RE2-10V101MMA-S1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332.55700000000002</v>
          </cell>
        </row>
        <row r="2611">
          <cell r="A2611" t="str">
            <v>RE2-10V101MMA-T14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330.35199999999998</v>
          </cell>
        </row>
        <row r="2612">
          <cell r="A2612" t="str">
            <v>RE2-10V101MMA-T2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330.35199999999998</v>
          </cell>
        </row>
        <row r="2613">
          <cell r="A2613" t="str">
            <v>RE2-10V101MMA-T36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330.35199999999998</v>
          </cell>
        </row>
        <row r="2614">
          <cell r="A2614" t="str">
            <v>RE2-10V101MMAGZ-T10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330.35199999999998</v>
          </cell>
        </row>
        <row r="2615">
          <cell r="A2615" t="str">
            <v>RE2-10V101MMAGZ-T32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330.35199999999998</v>
          </cell>
        </row>
        <row r="2616">
          <cell r="A2616" t="str">
            <v>RE2-10V101MMAGZ-T58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330.35199999999998</v>
          </cell>
        </row>
        <row r="2617">
          <cell r="A2617" t="str">
            <v>RE2-10V101MMAGZ-T64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330.35199999999998</v>
          </cell>
        </row>
        <row r="2618">
          <cell r="A2618" t="str">
            <v>RE2-10V101MMAGZ-T72</v>
          </cell>
          <cell r="B2618" t="str">
            <v>5x11</v>
          </cell>
          <cell r="C2618" t="str">
            <v>CA</v>
          </cell>
          <cell r="D2618" t="str">
            <v>CA</v>
          </cell>
          <cell r="E2618">
            <v>330.35199999999998</v>
          </cell>
        </row>
        <row r="2619">
          <cell r="A2619" t="str">
            <v>RE2-10V102ME9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1394.3520000000001</v>
          </cell>
        </row>
        <row r="2620">
          <cell r="A2620" t="str">
            <v>RE2-10V102ME9-F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1453.4590000000001</v>
          </cell>
        </row>
        <row r="2621">
          <cell r="A2621" t="str">
            <v>RE2-10V102ME9-T2</v>
          </cell>
          <cell r="B2621" t="str">
            <v>10x16</v>
          </cell>
          <cell r="C2621" t="str">
            <v>FC</v>
          </cell>
          <cell r="D2621" t="str">
            <v>CH</v>
          </cell>
          <cell r="E2621">
            <v>1406.7239999999999</v>
          </cell>
        </row>
        <row r="2622">
          <cell r="A2622" t="str">
            <v>RE2-10V102MH4#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1394.3520000000001</v>
          </cell>
        </row>
        <row r="2623">
          <cell r="A2623" t="str">
            <v>RE2-10V102MMA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1394.3520000000001</v>
          </cell>
        </row>
        <row r="2624">
          <cell r="A2624" t="str">
            <v>RE2-10V102MMA-F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1453.4590000000001</v>
          </cell>
        </row>
        <row r="2625">
          <cell r="A2625" t="str">
            <v>RE2-10V102MMA-F27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1453.4590000000001</v>
          </cell>
        </row>
        <row r="2626">
          <cell r="A2626" t="str">
            <v>RE2-10V102MMA-F31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1453.4590000000001</v>
          </cell>
        </row>
        <row r="2627">
          <cell r="A2627" t="str">
            <v>RE2-10V102MMA-S1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1453.4590000000001</v>
          </cell>
        </row>
        <row r="2628">
          <cell r="A2628" t="str">
            <v>RE2-10V102MMA-T18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1406.7239999999999</v>
          </cell>
        </row>
        <row r="2629">
          <cell r="A2629" t="str">
            <v>RE2-10V102MMA-T2</v>
          </cell>
          <cell r="B2629" t="str">
            <v>10x16</v>
          </cell>
          <cell r="C2629" t="str">
            <v>FC</v>
          </cell>
          <cell r="D2629" t="str">
            <v>CA</v>
          </cell>
          <cell r="E2629">
            <v>1406.7239999999999</v>
          </cell>
        </row>
        <row r="2630">
          <cell r="A2630" t="str">
            <v>RE2-10V151MMA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622.69399999999996</v>
          </cell>
        </row>
        <row r="2631">
          <cell r="A2631" t="str">
            <v>RE2-10V151MMAGZ-T36</v>
          </cell>
          <cell r="B2631" t="str">
            <v>6.3x11</v>
          </cell>
          <cell r="C2631" t="str">
            <v>DA</v>
          </cell>
          <cell r="D2631" t="str">
            <v>CA</v>
          </cell>
          <cell r="E2631">
            <v>635.24599999999998</v>
          </cell>
        </row>
        <row r="2632">
          <cell r="A2632" t="str">
            <v>RE2-10V152MMA</v>
          </cell>
          <cell r="B2632" t="str">
            <v>10x20</v>
          </cell>
          <cell r="C2632" t="str">
            <v>FD</v>
          </cell>
          <cell r="D2632" t="str">
            <v>CA</v>
          </cell>
          <cell r="E2632">
            <v>1772.155</v>
          </cell>
        </row>
        <row r="2633">
          <cell r="A2633" t="str">
            <v>RE2-10V220MMA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318.05700000000002</v>
          </cell>
        </row>
        <row r="2634">
          <cell r="A2634" t="str">
            <v>RE2-10V220MMA-S1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332.55700000000002</v>
          </cell>
        </row>
        <row r="2635">
          <cell r="A2635" t="str">
            <v>RE2-10V220MMA-T14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330.35199999999998</v>
          </cell>
        </row>
        <row r="2636">
          <cell r="A2636" t="str">
            <v>RE2-10V220MMA-T2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330.35199999999998</v>
          </cell>
        </row>
        <row r="2637">
          <cell r="A2637" t="str">
            <v>RE2-10V220MMAGZ-T58</v>
          </cell>
          <cell r="B2637" t="str">
            <v>5x11</v>
          </cell>
          <cell r="C2637" t="str">
            <v>CA</v>
          </cell>
          <cell r="D2637" t="str">
            <v>CA</v>
          </cell>
          <cell r="E2637">
            <v>330.35199999999998</v>
          </cell>
        </row>
        <row r="2638">
          <cell r="A2638" t="str">
            <v>RE2-10V221MF3#-T2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635.24599999999998</v>
          </cell>
        </row>
        <row r="2639">
          <cell r="A2639" t="str">
            <v>RE2-10V221MF3#-T72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635.24599999999998</v>
          </cell>
        </row>
        <row r="2640">
          <cell r="A2640" t="str">
            <v>RE2-10V221MMA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622.69399999999996</v>
          </cell>
        </row>
        <row r="2641">
          <cell r="A2641" t="str">
            <v>RE2-10V221MMA-F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637.851</v>
          </cell>
        </row>
        <row r="2642">
          <cell r="A2642" t="str">
            <v>RE2-10V221MMA-F0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637.851</v>
          </cell>
        </row>
        <row r="2643">
          <cell r="A2643" t="str">
            <v>RE2-10V221MMA-S1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637.851</v>
          </cell>
        </row>
        <row r="2644">
          <cell r="A2644" t="str">
            <v>RE2-10V221MMA-T2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635.24599999999998</v>
          </cell>
        </row>
        <row r="2645">
          <cell r="A2645" t="str">
            <v>RE2-10V221MMA-T72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635.24599999999998</v>
          </cell>
        </row>
        <row r="2646">
          <cell r="A2646" t="str">
            <v>RE2-10V221MMAGZ-T32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635.24599999999998</v>
          </cell>
        </row>
        <row r="2647">
          <cell r="A2647" t="str">
            <v>RE2-10V221MMAGZ-T58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635.24599999999998</v>
          </cell>
        </row>
        <row r="2648">
          <cell r="A2648" t="str">
            <v>RE2-10V221MMAGZ-T72</v>
          </cell>
          <cell r="B2648" t="str">
            <v>6.3x11</v>
          </cell>
          <cell r="C2648" t="str">
            <v>DA</v>
          </cell>
          <cell r="D2648" t="str">
            <v>CA</v>
          </cell>
          <cell r="E2648">
            <v>635.24599999999998</v>
          </cell>
        </row>
        <row r="2649">
          <cell r="A2649" t="str">
            <v>RE2-10V222ME9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2659.623</v>
          </cell>
        </row>
        <row r="2650">
          <cell r="A2650" t="str">
            <v>RE2-10V222ME9-F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2733.9009999999998</v>
          </cell>
        </row>
        <row r="2651">
          <cell r="A2651" t="str">
            <v>RE2-10V222ME9-T70</v>
          </cell>
          <cell r="B2651" t="str">
            <v>12.5x20</v>
          </cell>
          <cell r="C2651" t="str">
            <v>GB</v>
          </cell>
          <cell r="D2651" t="str">
            <v>CH</v>
          </cell>
          <cell r="E2651">
            <v>2684.5859999999998</v>
          </cell>
        </row>
        <row r="2652">
          <cell r="A2652" t="str">
            <v>RE2-10V222MI5#-S1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2733.9009999999998</v>
          </cell>
        </row>
        <row r="2653">
          <cell r="A2653" t="str">
            <v>RE2-10V222MMA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2659.623</v>
          </cell>
        </row>
        <row r="2654">
          <cell r="A2654" t="str">
            <v>RE2-10V222MMA-F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2733.9009999999998</v>
          </cell>
        </row>
        <row r="2655">
          <cell r="A2655" t="str">
            <v>RE2-10V222MMA-F27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2733.9009999999998</v>
          </cell>
        </row>
        <row r="2656">
          <cell r="A2656" t="str">
            <v>RE2-10V222MMA-S1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2733.9009999999998</v>
          </cell>
        </row>
        <row r="2657">
          <cell r="A2657" t="str">
            <v>RE2-10V222MZ-F</v>
          </cell>
          <cell r="B2657" t="str">
            <v>12.5x20</v>
          </cell>
          <cell r="C2657" t="str">
            <v>GB</v>
          </cell>
          <cell r="D2657" t="str">
            <v>CA</v>
          </cell>
          <cell r="E2657">
            <v>2733.9009999999998</v>
          </cell>
        </row>
        <row r="2658">
          <cell r="A2658" t="str">
            <v>RE2-10V330MMA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318.05700000000002</v>
          </cell>
        </row>
        <row r="2659">
          <cell r="A2659" t="str">
            <v>RE2-10V330MMA-S1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332.55700000000002</v>
          </cell>
        </row>
        <row r="2660">
          <cell r="A2660" t="str">
            <v>RE2-10V330MMA-T14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330.35199999999998</v>
          </cell>
        </row>
        <row r="2661">
          <cell r="A2661" t="str">
            <v>RE2-10V330MMA-T2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330.35199999999998</v>
          </cell>
        </row>
        <row r="2662">
          <cell r="A2662" t="str">
            <v>RE2-10V330MMA-T34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330.35199999999998</v>
          </cell>
        </row>
        <row r="2663">
          <cell r="A2663" t="str">
            <v>RE2-10V330MMAGZ-T32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330.35199999999998</v>
          </cell>
        </row>
        <row r="2664">
          <cell r="A2664" t="str">
            <v>RE2-10V330MMAGZ-T58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330.35199999999998</v>
          </cell>
        </row>
        <row r="2665">
          <cell r="A2665" t="str">
            <v>RE2-10V330MMAGZ-T72</v>
          </cell>
          <cell r="B2665" t="str">
            <v>5x11</v>
          </cell>
          <cell r="C2665" t="str">
            <v>CA</v>
          </cell>
          <cell r="D2665" t="str">
            <v>CA</v>
          </cell>
          <cell r="E2665">
            <v>330.35199999999998</v>
          </cell>
        </row>
        <row r="2666">
          <cell r="A2666" t="str">
            <v>RE2-10V331MG3#-T2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733.65</v>
          </cell>
        </row>
        <row r="2667">
          <cell r="A2667" t="str">
            <v>RE2-10V331MMA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716.04399999999998</v>
          </cell>
        </row>
        <row r="2668">
          <cell r="A2668" t="str">
            <v>RE2-10V331MMA-F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732.60900000000004</v>
          </cell>
        </row>
        <row r="2669">
          <cell r="A2669" t="str">
            <v>RE2-10V331MMA-T2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733.65</v>
          </cell>
        </row>
        <row r="2670">
          <cell r="A2670" t="str">
            <v>RE2-10V331MMA-T8</v>
          </cell>
          <cell r="B2670" t="str">
            <v>8x11.5</v>
          </cell>
          <cell r="C2670" t="str">
            <v>EA</v>
          </cell>
          <cell r="D2670" t="str">
            <v>CA</v>
          </cell>
          <cell r="E2670">
            <v>733.65</v>
          </cell>
        </row>
        <row r="2671">
          <cell r="A2671" t="str">
            <v>RE2-10V332ME9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3339.7959999999998</v>
          </cell>
        </row>
        <row r="2672">
          <cell r="A2672" t="str">
            <v>RE2-10V332ME9-F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3415.5639999999999</v>
          </cell>
        </row>
        <row r="2673">
          <cell r="A2673" t="str">
            <v>RE2-10V332ME9-T70</v>
          </cell>
          <cell r="B2673" t="str">
            <v>12.5x25</v>
          </cell>
          <cell r="C2673" t="str">
            <v>GC</v>
          </cell>
          <cell r="D2673" t="str">
            <v>CH</v>
          </cell>
          <cell r="E2673">
            <v>3358.5039999999999</v>
          </cell>
        </row>
        <row r="2674">
          <cell r="A2674" t="str">
            <v>RE2-10V332MMA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3339.7959999999998</v>
          </cell>
        </row>
        <row r="2675">
          <cell r="A2675" t="str">
            <v>RE2-10V332MMA-F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3415.5639999999999</v>
          </cell>
        </row>
        <row r="2676">
          <cell r="A2676" t="str">
            <v>RE2-10V332MMA-S1</v>
          </cell>
          <cell r="B2676" t="str">
            <v>12.5x25</v>
          </cell>
          <cell r="C2676" t="str">
            <v>GC</v>
          </cell>
          <cell r="D2676" t="str">
            <v>CA</v>
          </cell>
          <cell r="E2676">
            <v>3415.5639999999999</v>
          </cell>
        </row>
        <row r="2677">
          <cell r="A2677" t="str">
            <v>RE2-10V470ME3#-T2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330.35199999999998</v>
          </cell>
        </row>
        <row r="2678">
          <cell r="A2678" t="str">
            <v>RE2-10V470MMA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318.05700000000002</v>
          </cell>
        </row>
        <row r="2679">
          <cell r="A2679" t="str">
            <v>RE2-10V470MMA-F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332.55700000000002</v>
          </cell>
        </row>
        <row r="2680">
          <cell r="A2680" t="str">
            <v>RE2-10V470MMA-F0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332.55700000000002</v>
          </cell>
        </row>
        <row r="2681">
          <cell r="A2681" t="str">
            <v>RE2-10V470MMA-S1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332.55700000000002</v>
          </cell>
        </row>
        <row r="2682">
          <cell r="A2682" t="str">
            <v>RE2-10V470MMA-T14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330.35199999999998</v>
          </cell>
        </row>
        <row r="2683">
          <cell r="A2683" t="str">
            <v>RE2-10V470MMA-T2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330.35199999999998</v>
          </cell>
        </row>
        <row r="2684">
          <cell r="A2684" t="str">
            <v>RE2-10V470MMAGZ-T10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330.35199999999998</v>
          </cell>
        </row>
        <row r="2685">
          <cell r="A2685" t="str">
            <v>RE2-10V470MMAGZ-T32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330.35199999999998</v>
          </cell>
        </row>
        <row r="2686">
          <cell r="A2686" t="str">
            <v>RE2-10V470MMAGZ-T36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330.35199999999998</v>
          </cell>
        </row>
        <row r="2687">
          <cell r="A2687" t="str">
            <v>RE2-10V470MMAGZ-T58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330.35199999999998</v>
          </cell>
        </row>
        <row r="2688">
          <cell r="A2688" t="str">
            <v>RE2-10V470MMAGZ-T64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330.35199999999998</v>
          </cell>
        </row>
        <row r="2689">
          <cell r="A2689" t="str">
            <v>RE2-10V470MMAGZ-T72</v>
          </cell>
          <cell r="B2689" t="str">
            <v>5x11</v>
          </cell>
          <cell r="C2689" t="str">
            <v>CA</v>
          </cell>
          <cell r="D2689" t="str">
            <v>CA</v>
          </cell>
          <cell r="E2689">
            <v>330.35199999999998</v>
          </cell>
        </row>
        <row r="2690">
          <cell r="A2690" t="str">
            <v>RE2-10V471MG3#-F1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732.60900000000004</v>
          </cell>
        </row>
        <row r="2691">
          <cell r="A2691" t="str">
            <v>RE2-10V471MG3#-T2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733.65</v>
          </cell>
        </row>
        <row r="2692">
          <cell r="A2692" t="str">
            <v>RE2-10V471MMA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716.04399999999998</v>
          </cell>
        </row>
        <row r="2693">
          <cell r="A2693" t="str">
            <v>RE2-10V471MMA-F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732.60900000000004</v>
          </cell>
        </row>
        <row r="2694">
          <cell r="A2694" t="str">
            <v>RE2-10V471MMA-F1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732.60900000000004</v>
          </cell>
        </row>
        <row r="2695">
          <cell r="A2695" t="str">
            <v>RE2-10V471MMA-S1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732.60900000000004</v>
          </cell>
        </row>
        <row r="2696">
          <cell r="A2696" t="str">
            <v>RE2-10V471MMA-T2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733.65</v>
          </cell>
        </row>
        <row r="2697">
          <cell r="A2697" t="str">
            <v>RE2-10V471MMA-T20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733.65</v>
          </cell>
        </row>
        <row r="2698">
          <cell r="A2698" t="str">
            <v>RE2-10V471MMA-T8</v>
          </cell>
          <cell r="B2698" t="str">
            <v>8x11.5</v>
          </cell>
          <cell r="C2698" t="str">
            <v>EA</v>
          </cell>
          <cell r="D2698" t="str">
            <v>CA</v>
          </cell>
          <cell r="E2698">
            <v>733.65</v>
          </cell>
        </row>
        <row r="2699">
          <cell r="A2699" t="str">
            <v>RE2-10V472ME9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6082.4080000000004</v>
          </cell>
        </row>
        <row r="2700">
          <cell r="A2700" t="str">
            <v>RE2-10V472ME9-F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6165.8440000000001</v>
          </cell>
        </row>
        <row r="2701">
          <cell r="A2701" t="str">
            <v>RE2-10V472ME9-T68</v>
          </cell>
          <cell r="B2701" t="str">
            <v>16x25</v>
          </cell>
          <cell r="C2701" t="str">
            <v>HB</v>
          </cell>
          <cell r="D2701" t="str">
            <v>CH</v>
          </cell>
          <cell r="E2701">
            <v>6118.473</v>
          </cell>
        </row>
        <row r="2702">
          <cell r="A2702" t="str">
            <v>RE2-10V472MMA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6082.4080000000004</v>
          </cell>
        </row>
        <row r="2703">
          <cell r="A2703" t="str">
            <v>RE2-10V472MMA-F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6165.8440000000001</v>
          </cell>
        </row>
        <row r="2704">
          <cell r="A2704" t="str">
            <v>RE2-10V472MMA-S1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6165.8440000000001</v>
          </cell>
        </row>
        <row r="2705">
          <cell r="A2705" t="str">
            <v>RE2-10V472MMA-T50</v>
          </cell>
          <cell r="B2705" t="str">
            <v>16x25</v>
          </cell>
          <cell r="C2705" t="str">
            <v>HB</v>
          </cell>
          <cell r="D2705" t="str">
            <v>CA</v>
          </cell>
          <cell r="E2705">
            <v>6118.473</v>
          </cell>
        </row>
        <row r="2706">
          <cell r="A2706" t="str">
            <v>RE2-10V681ME9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1107.4829999999999</v>
          </cell>
        </row>
        <row r="2707">
          <cell r="A2707" t="str">
            <v>RE2-10V681ME9-F</v>
          </cell>
          <cell r="B2707" t="str">
            <v>10x12.5</v>
          </cell>
          <cell r="C2707" t="str">
            <v>FA</v>
          </cell>
          <cell r="D2707" t="str">
            <v>CH</v>
          </cell>
          <cell r="E2707">
            <v>1165.5319999999999</v>
          </cell>
        </row>
        <row r="2708">
          <cell r="A2708" t="str">
            <v>RE2-10V682MMA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6825.3890000000001</v>
          </cell>
        </row>
        <row r="2709">
          <cell r="A2709" t="str">
            <v>RE2-10V682MMA-F</v>
          </cell>
          <cell r="B2709" t="str">
            <v>16x31.5</v>
          </cell>
          <cell r="C2709" t="str">
            <v>HC</v>
          </cell>
          <cell r="D2709" t="str">
            <v>CA</v>
          </cell>
          <cell r="E2709">
            <v>6913.7110000000002</v>
          </cell>
        </row>
        <row r="2710">
          <cell r="A2710" t="str">
            <v>RE2-160V010M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464.601</v>
          </cell>
        </row>
        <row r="2711">
          <cell r="A2711" t="str">
            <v>RE2-160V010M-T2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477.226</v>
          </cell>
        </row>
        <row r="2712">
          <cell r="A2712" t="str">
            <v>RE2-160V010M-T58</v>
          </cell>
          <cell r="B2712" t="str">
            <v>6.3x11</v>
          </cell>
          <cell r="C2712" t="str">
            <v>DA</v>
          </cell>
          <cell r="D2712" t="str">
            <v>CA</v>
          </cell>
          <cell r="E2712">
            <v>477.226</v>
          </cell>
        </row>
        <row r="2713">
          <cell r="A2713" t="str">
            <v>RE2-160V100M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1172.5920000000001</v>
          </cell>
        </row>
        <row r="2714">
          <cell r="A2714" t="str">
            <v>RE2-160V100M-F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1234.636</v>
          </cell>
        </row>
        <row r="2715">
          <cell r="A2715" t="str">
            <v>RE2-160V100M-T2</v>
          </cell>
          <cell r="B2715" t="str">
            <v>10x12.5</v>
          </cell>
          <cell r="C2715" t="str">
            <v>FA</v>
          </cell>
          <cell r="D2715" t="str">
            <v>CA</v>
          </cell>
          <cell r="E2715">
            <v>1194.7370000000001</v>
          </cell>
        </row>
        <row r="2716">
          <cell r="A2716" t="str">
            <v>RE2-160V100MH4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1484.684</v>
          </cell>
        </row>
        <row r="2717">
          <cell r="A2717" t="str">
            <v>RE2-160V100MH4-F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1539.1279999999999</v>
          </cell>
        </row>
        <row r="2718">
          <cell r="A2718" t="str">
            <v>RE2-160V100MH4-T2</v>
          </cell>
          <cell r="B2718" t="str">
            <v>10x16</v>
          </cell>
          <cell r="C2718" t="str">
            <v>FC</v>
          </cell>
          <cell r="D2718" t="str">
            <v>CA</v>
          </cell>
          <cell r="E2718">
            <v>1496.95</v>
          </cell>
        </row>
        <row r="2719">
          <cell r="A2719" t="str">
            <v>RE2-160V101M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5622.1059999999998</v>
          </cell>
        </row>
        <row r="2720">
          <cell r="A2720" t="str">
            <v>RE2-160V101M-F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5733.2349999999997</v>
          </cell>
        </row>
        <row r="2721">
          <cell r="A2721" t="str">
            <v>RE2-160V101M-S1</v>
          </cell>
          <cell r="B2721" t="str">
            <v>16x25</v>
          </cell>
          <cell r="C2721" t="str">
            <v>HB</v>
          </cell>
          <cell r="D2721" t="str">
            <v>CA</v>
          </cell>
          <cell r="E2721">
            <v>5733.2349999999997</v>
          </cell>
        </row>
        <row r="2722">
          <cell r="A2722" t="str">
            <v>RE2-160V220M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2026.7809999999999</v>
          </cell>
        </row>
        <row r="2723">
          <cell r="A2723" t="str">
            <v>RE2-160V220M-F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2112.8200000000002</v>
          </cell>
        </row>
        <row r="2724">
          <cell r="A2724" t="str">
            <v>RE2-160V220M-S1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2112.8200000000002</v>
          </cell>
        </row>
        <row r="2725">
          <cell r="A2725" t="str">
            <v>RE2-160V220M-T2</v>
          </cell>
          <cell r="B2725" t="str">
            <v>10x20</v>
          </cell>
          <cell r="C2725" t="str">
            <v>FD</v>
          </cell>
          <cell r="D2725" t="str">
            <v>CA</v>
          </cell>
          <cell r="E2725">
            <v>2051.9879999999998</v>
          </cell>
        </row>
        <row r="2726">
          <cell r="A2726" t="str">
            <v>RE2-160V220MI4-F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3163.4450000000002</v>
          </cell>
        </row>
        <row r="2727">
          <cell r="A2727" t="str">
            <v>RE2-160V220MI4-T2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3100.413</v>
          </cell>
        </row>
        <row r="2728">
          <cell r="A2728" t="str">
            <v>RE2-160V220MI4-T4</v>
          </cell>
          <cell r="B2728" t="str">
            <v>12.5x16</v>
          </cell>
          <cell r="C2728" t="str">
            <v>GA</v>
          </cell>
          <cell r="D2728" t="str">
            <v>CA</v>
          </cell>
          <cell r="E2728">
            <v>3100.413</v>
          </cell>
        </row>
        <row r="2729">
          <cell r="A2729" t="str">
            <v>RE2-160V221M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11633.957</v>
          </cell>
        </row>
        <row r="2730">
          <cell r="A2730" t="str">
            <v>RE2-160V221M-S1</v>
          </cell>
          <cell r="B2730" t="str">
            <v>18x35.5</v>
          </cell>
          <cell r="C2730" t="str">
            <v>ID</v>
          </cell>
          <cell r="D2730" t="str">
            <v>CA</v>
          </cell>
          <cell r="E2730">
            <v>11703.334000000001</v>
          </cell>
        </row>
        <row r="2731">
          <cell r="A2731" t="str">
            <v>RE2-160V2R2M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464.601</v>
          </cell>
        </row>
        <row r="2732">
          <cell r="A2732" t="str">
            <v>RE2-160V2R2M-T2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477.226</v>
          </cell>
        </row>
        <row r="2733">
          <cell r="A2733" t="str">
            <v>RE2-160V2R2MGZ-T58</v>
          </cell>
          <cell r="B2733" t="str">
            <v>6.3x11</v>
          </cell>
          <cell r="C2733" t="str">
            <v>DA</v>
          </cell>
          <cell r="D2733" t="str">
            <v>CA</v>
          </cell>
          <cell r="E2733">
            <v>477.226</v>
          </cell>
        </row>
        <row r="2734">
          <cell r="A2734" t="str">
            <v>RE2-160V330M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3075.7359999999999</v>
          </cell>
        </row>
        <row r="2735">
          <cell r="A2735" t="str">
            <v>RE2-160V330M-T70</v>
          </cell>
          <cell r="B2735" t="str">
            <v>12.5x20</v>
          </cell>
          <cell r="C2735" t="str">
            <v>GB</v>
          </cell>
          <cell r="D2735" t="str">
            <v>CA</v>
          </cell>
          <cell r="E2735">
            <v>3100.413</v>
          </cell>
        </row>
        <row r="2736">
          <cell r="A2736" t="str">
            <v>RE2-160V3R3M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671.26099999999997</v>
          </cell>
        </row>
        <row r="2737">
          <cell r="A2737" t="str">
            <v>RE2-160V3R3M-T2</v>
          </cell>
          <cell r="B2737" t="str">
            <v>8x11.5</v>
          </cell>
          <cell r="C2737" t="str">
            <v>EA</v>
          </cell>
          <cell r="D2737" t="str">
            <v>CA</v>
          </cell>
          <cell r="E2737">
            <v>695.04399999999998</v>
          </cell>
        </row>
        <row r="2738">
          <cell r="A2738" t="str">
            <v>RE2-160V470M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3642.4839999999999</v>
          </cell>
        </row>
        <row r="2739">
          <cell r="A2739" t="str">
            <v>RE2-160V470M-T70</v>
          </cell>
          <cell r="B2739" t="str">
            <v>12.5x25</v>
          </cell>
          <cell r="C2739" t="str">
            <v>GC</v>
          </cell>
          <cell r="D2739" t="str">
            <v>CA</v>
          </cell>
          <cell r="E2739">
            <v>3661.0619999999999</v>
          </cell>
        </row>
        <row r="2740">
          <cell r="A2740" t="str">
            <v>RE2-160V4R7M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671.26099999999997</v>
          </cell>
        </row>
        <row r="2741">
          <cell r="A2741" t="str">
            <v>RE2-160V4R7M-T2</v>
          </cell>
          <cell r="B2741" t="str">
            <v>8x11.5</v>
          </cell>
          <cell r="C2741" t="str">
            <v>EA</v>
          </cell>
          <cell r="D2741" t="str">
            <v>CA</v>
          </cell>
          <cell r="E2741">
            <v>695.04399999999998</v>
          </cell>
        </row>
        <row r="2742">
          <cell r="A2742" t="str">
            <v>RE2-160VR47M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464.601</v>
          </cell>
        </row>
        <row r="2743">
          <cell r="A2743" t="str">
            <v>RE2-160VR47M-T2</v>
          </cell>
          <cell r="B2743" t="str">
            <v>6.3x11</v>
          </cell>
          <cell r="C2743" t="str">
            <v>DA</v>
          </cell>
          <cell r="D2743" t="str">
            <v>CA</v>
          </cell>
          <cell r="E2743">
            <v>477.226</v>
          </cell>
        </row>
        <row r="2744">
          <cell r="A2744" t="str">
            <v>RE2-16V100ME3#-T32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330.35199999999998</v>
          </cell>
        </row>
        <row r="2745">
          <cell r="A2745" t="str">
            <v>RE2-16V100MMA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318.05700000000002</v>
          </cell>
        </row>
        <row r="2746">
          <cell r="A2746" t="str">
            <v>RE2-16V100MMA-F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332.55700000000002</v>
          </cell>
        </row>
        <row r="2747">
          <cell r="A2747" t="str">
            <v>RE2-16V100MMA-F0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332.55700000000002</v>
          </cell>
        </row>
        <row r="2748">
          <cell r="A2748" t="str">
            <v>RE2-16V100MMA-S1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332.55700000000002</v>
          </cell>
        </row>
        <row r="2749">
          <cell r="A2749" t="str">
            <v>RE2-16V100MMA-T14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330.35199999999998</v>
          </cell>
        </row>
        <row r="2750">
          <cell r="A2750" t="str">
            <v>RE2-16V100MMA-T2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330.35199999999998</v>
          </cell>
        </row>
        <row r="2751">
          <cell r="A2751" t="str">
            <v>RE2-16V100MMAGZ-T10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330.35199999999998</v>
          </cell>
        </row>
        <row r="2752">
          <cell r="A2752" t="str">
            <v>RE2-16V100MMAGZ-T32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330.35199999999998</v>
          </cell>
        </row>
        <row r="2753">
          <cell r="A2753" t="str">
            <v>RE2-16V100MMAGZ-T58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330.35199999999998</v>
          </cell>
        </row>
        <row r="2754">
          <cell r="A2754" t="str">
            <v>RE2-16V100MMAGZ-T64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330.35199999999998</v>
          </cell>
        </row>
        <row r="2755">
          <cell r="A2755" t="str">
            <v>RE2-16V100MMAGZ-T72</v>
          </cell>
          <cell r="B2755" t="str">
            <v>5x11</v>
          </cell>
          <cell r="C2755" t="str">
            <v>CA</v>
          </cell>
          <cell r="D2755" t="str">
            <v>CA</v>
          </cell>
          <cell r="E2755">
            <v>330.35199999999998</v>
          </cell>
        </row>
        <row r="2756">
          <cell r="A2756" t="str">
            <v>RE2-16V101MF3#-T2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635.24599999999998</v>
          </cell>
        </row>
        <row r="2757">
          <cell r="A2757" t="str">
            <v>RE2-16V101MMA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622.69399999999996</v>
          </cell>
        </row>
        <row r="2758">
          <cell r="A2758" t="str">
            <v>RE2-16V101MMA-F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637.851</v>
          </cell>
        </row>
        <row r="2759">
          <cell r="A2759" t="str">
            <v>RE2-16V101MMA-F1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637.851</v>
          </cell>
        </row>
        <row r="2760">
          <cell r="A2760" t="str">
            <v>RE2-16V101MMA-F4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637.851</v>
          </cell>
        </row>
        <row r="2761">
          <cell r="A2761" t="str">
            <v>RE2-16V101MMA-S1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637.851</v>
          </cell>
        </row>
        <row r="2762">
          <cell r="A2762" t="str">
            <v>RE2-16V101MMA-T2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635.24599999999998</v>
          </cell>
        </row>
        <row r="2763">
          <cell r="A2763" t="str">
            <v>RE2-16V101MMAGZ-T32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635.24599999999998</v>
          </cell>
        </row>
        <row r="2764">
          <cell r="A2764" t="str">
            <v>RE2-16V101MMAGZ-T36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635.24599999999998</v>
          </cell>
        </row>
        <row r="2765">
          <cell r="A2765" t="str">
            <v>RE2-16V101MMAGZ-T58</v>
          </cell>
          <cell r="B2765" t="str">
            <v>6.3x11</v>
          </cell>
          <cell r="C2765" t="str">
            <v>DA</v>
          </cell>
          <cell r="D2765" t="str">
            <v>CA</v>
          </cell>
          <cell r="E2765">
            <v>635.24599999999998</v>
          </cell>
        </row>
        <row r="2766">
          <cell r="A2766" t="str">
            <v>RE2-16V102ME9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1772.155</v>
          </cell>
        </row>
        <row r="2767">
          <cell r="A2767" t="str">
            <v>RE2-16V102ME9-F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1836.376</v>
          </cell>
        </row>
        <row r="2768">
          <cell r="A2768" t="str">
            <v>RE2-16V102ME9-T2</v>
          </cell>
          <cell r="B2768" t="str">
            <v>10x20</v>
          </cell>
          <cell r="C2768" t="str">
            <v>FD</v>
          </cell>
          <cell r="D2768" t="str">
            <v>CH</v>
          </cell>
          <cell r="E2768">
            <v>1788.46</v>
          </cell>
        </row>
        <row r="2769">
          <cell r="A2769" t="str">
            <v>RE2-16V102MH5#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1772.155</v>
          </cell>
        </row>
        <row r="2770">
          <cell r="A2770" t="str">
            <v>RE2-16V102MMA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1772.155</v>
          </cell>
        </row>
        <row r="2771">
          <cell r="A2771" t="str">
            <v>RE2-16V102MMA-F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1836.376</v>
          </cell>
        </row>
        <row r="2772">
          <cell r="A2772" t="str">
            <v>RE2-16V102MMA-F27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1836.376</v>
          </cell>
        </row>
        <row r="2773">
          <cell r="A2773" t="str">
            <v>RE2-16V102MMA-S1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1836.376</v>
          </cell>
        </row>
        <row r="2774">
          <cell r="A2774" t="str">
            <v>RE2-16V102MMA-T18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1788.46</v>
          </cell>
        </row>
        <row r="2775">
          <cell r="A2775" t="str">
            <v>RE2-16V102MMA-T2</v>
          </cell>
          <cell r="B2775" t="str">
            <v>10x20</v>
          </cell>
          <cell r="C2775" t="str">
            <v>FD</v>
          </cell>
          <cell r="D2775" t="str">
            <v>CA</v>
          </cell>
          <cell r="E2775">
            <v>1788.46</v>
          </cell>
        </row>
        <row r="2776">
          <cell r="A2776" t="str">
            <v>RE2-16V152ME9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2659.623</v>
          </cell>
        </row>
        <row r="2777">
          <cell r="A2777" t="str">
            <v>RE2-16V152ME9-F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2733.9009999999998</v>
          </cell>
        </row>
        <row r="2778">
          <cell r="A2778" t="str">
            <v>RE2-16V152ME9-T70</v>
          </cell>
          <cell r="B2778" t="str">
            <v>12.5x20</v>
          </cell>
          <cell r="C2778" t="str">
            <v>GB</v>
          </cell>
          <cell r="D2778" t="str">
            <v>CH</v>
          </cell>
          <cell r="E2778">
            <v>2684.5859999999998</v>
          </cell>
        </row>
        <row r="2779">
          <cell r="A2779" t="str">
            <v>RE2-16V152MMA</v>
          </cell>
          <cell r="B2779" t="str">
            <v>12.5x20</v>
          </cell>
          <cell r="C2779" t="str">
            <v>GB</v>
          </cell>
          <cell r="D2779" t="str">
            <v>CA</v>
          </cell>
          <cell r="E2779">
            <v>2659.623</v>
          </cell>
        </row>
        <row r="2780">
          <cell r="A2780" t="str">
            <v>RE2-16V220ME3#-T2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330.35199999999998</v>
          </cell>
        </row>
        <row r="2781">
          <cell r="A2781" t="str">
            <v>RE2-16V220MMA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318.05700000000002</v>
          </cell>
        </row>
        <row r="2782">
          <cell r="A2782" t="str">
            <v>RE2-16V220MMA-F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332.55700000000002</v>
          </cell>
        </row>
        <row r="2783">
          <cell r="A2783" t="str">
            <v>RE2-16V220MMA-F27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332.55700000000002</v>
          </cell>
        </row>
        <row r="2784">
          <cell r="A2784" t="str">
            <v>RE2-16V220MMA-S1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332.55700000000002</v>
          </cell>
        </row>
        <row r="2785">
          <cell r="A2785" t="str">
            <v>RE2-16V220MMA-T2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330.35199999999998</v>
          </cell>
        </row>
        <row r="2786">
          <cell r="A2786" t="str">
            <v>RE2-16V220MMAGZ-T10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330.35199999999998</v>
          </cell>
        </row>
        <row r="2787">
          <cell r="A2787" t="str">
            <v>RE2-16V220MMAGZ-T32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330.35199999999998</v>
          </cell>
        </row>
        <row r="2788">
          <cell r="A2788" t="str">
            <v>RE2-16V220MMAGZ-T58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330.35199999999998</v>
          </cell>
        </row>
        <row r="2789">
          <cell r="A2789" t="str">
            <v>RE2-16V220MMAGZ-T64</v>
          </cell>
          <cell r="B2789" t="str">
            <v>5x11</v>
          </cell>
          <cell r="C2789" t="str">
            <v>CA</v>
          </cell>
          <cell r="D2789" t="str">
            <v>CA</v>
          </cell>
          <cell r="E2789">
            <v>330.35199999999998</v>
          </cell>
        </row>
        <row r="2790">
          <cell r="A2790" t="str">
            <v>RE2-16V221K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716.04399999999998</v>
          </cell>
        </row>
        <row r="2791">
          <cell r="A2791" t="str">
            <v>RE2-16V221KGZ-T2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733.65</v>
          </cell>
        </row>
        <row r="2792">
          <cell r="A2792" t="str">
            <v>RE2-16V221MG3#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716.04399999999998</v>
          </cell>
        </row>
        <row r="2793">
          <cell r="A2793" t="str">
            <v>RE2-16V221MMA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716.04399999999998</v>
          </cell>
        </row>
        <row r="2794">
          <cell r="A2794" t="str">
            <v>RE2-16V221MMA-F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732.60900000000004</v>
          </cell>
        </row>
        <row r="2795">
          <cell r="A2795" t="str">
            <v>RE2-16V221MMA-F1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732.60900000000004</v>
          </cell>
        </row>
        <row r="2796">
          <cell r="A2796" t="str">
            <v>RE2-16V221MMA-F25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732.60900000000004</v>
          </cell>
        </row>
        <row r="2797">
          <cell r="A2797" t="str">
            <v>RE2-16V221MMA-F27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732.60900000000004</v>
          </cell>
        </row>
        <row r="2798">
          <cell r="A2798" t="str">
            <v>RE2-16V221MMA-S1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732.60900000000004</v>
          </cell>
        </row>
        <row r="2799">
          <cell r="A2799" t="str">
            <v>RE2-16V221MMA-T2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733.65</v>
          </cell>
        </row>
        <row r="2800">
          <cell r="A2800" t="str">
            <v>RE2-16V221MMAGZ-T8</v>
          </cell>
          <cell r="B2800" t="str">
            <v>8x11.5</v>
          </cell>
          <cell r="C2800" t="str">
            <v>EA</v>
          </cell>
          <cell r="D2800" t="str">
            <v>CA</v>
          </cell>
          <cell r="E2800">
            <v>733.65</v>
          </cell>
        </row>
        <row r="2801">
          <cell r="A2801" t="str">
            <v>RE2-16V222ME9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3339.7959999999998</v>
          </cell>
        </row>
        <row r="2802">
          <cell r="A2802" t="str">
            <v>RE2-16V222ME9-F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3415.5639999999999</v>
          </cell>
        </row>
        <row r="2803">
          <cell r="A2803" t="str">
            <v>RE2-16V222ME9-T70</v>
          </cell>
          <cell r="B2803" t="str">
            <v>12.5x25</v>
          </cell>
          <cell r="C2803" t="str">
            <v>GC</v>
          </cell>
          <cell r="D2803" t="str">
            <v>CH</v>
          </cell>
          <cell r="E2803">
            <v>3358.5039999999999</v>
          </cell>
        </row>
        <row r="2804">
          <cell r="A2804" t="str">
            <v>RE2-16V222MMA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3339.7959999999998</v>
          </cell>
        </row>
        <row r="2805">
          <cell r="A2805" t="str">
            <v>RE2-16V222MMA-F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3415.5639999999999</v>
          </cell>
        </row>
        <row r="2806">
          <cell r="A2806" t="str">
            <v>RE2-16V222MMA-F13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3415.5639999999999</v>
          </cell>
        </row>
        <row r="2807">
          <cell r="A2807" t="str">
            <v>RE2-16V222MMA-F21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3415.5639999999999</v>
          </cell>
        </row>
        <row r="2808">
          <cell r="A2808" t="str">
            <v>RE2-16V222MMA-F27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3415.5639999999999</v>
          </cell>
        </row>
        <row r="2809">
          <cell r="A2809" t="str">
            <v>RE2-16V222MMA-F7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3415.5639999999999</v>
          </cell>
        </row>
        <row r="2810">
          <cell r="A2810" t="str">
            <v>RE2-16V222MMA-S1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3415.5639999999999</v>
          </cell>
        </row>
        <row r="2811">
          <cell r="A2811" t="str">
            <v>RE2-16V222MMA-T18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3358.5039999999999</v>
          </cell>
        </row>
        <row r="2812">
          <cell r="A2812" t="str">
            <v>RE2-16V222MMA-T4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3358.5039999999999</v>
          </cell>
        </row>
        <row r="2813">
          <cell r="A2813" t="str">
            <v>RE2-16V222MMA-T70</v>
          </cell>
          <cell r="B2813" t="str">
            <v>12.5x25</v>
          </cell>
          <cell r="C2813" t="str">
            <v>GC</v>
          </cell>
          <cell r="D2813" t="str">
            <v>CA</v>
          </cell>
          <cell r="E2813">
            <v>3358.5039999999999</v>
          </cell>
        </row>
        <row r="2814">
          <cell r="A2814" t="str">
            <v>RE2-16V330ME3#-T2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330.35199999999998</v>
          </cell>
        </row>
        <row r="2815">
          <cell r="A2815" t="str">
            <v>RE2-16V330MMA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318.05700000000002</v>
          </cell>
        </row>
        <row r="2816">
          <cell r="A2816" t="str">
            <v>RE2-16V330MMA-F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332.55700000000002</v>
          </cell>
        </row>
        <row r="2817">
          <cell r="A2817" t="str">
            <v>RE2-16V330MMA-F1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332.55700000000002</v>
          </cell>
        </row>
        <row r="2818">
          <cell r="A2818" t="str">
            <v>RE2-16V330MMA-T2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330.35199999999998</v>
          </cell>
        </row>
        <row r="2819">
          <cell r="A2819" t="str">
            <v>RE2-16V330MMAGZ-T58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330.35199999999998</v>
          </cell>
        </row>
        <row r="2820">
          <cell r="A2820" t="str">
            <v>RE2-16V330MMAGZ-T64</v>
          </cell>
          <cell r="B2820" t="str">
            <v>5x11</v>
          </cell>
          <cell r="C2820" t="str">
            <v>CA</v>
          </cell>
          <cell r="D2820" t="str">
            <v>CA</v>
          </cell>
          <cell r="E2820">
            <v>330.35199999999998</v>
          </cell>
        </row>
        <row r="2821">
          <cell r="A2821" t="str">
            <v>RE2-16V331ME9</v>
          </cell>
          <cell r="B2821" t="str">
            <v>8x11.5</v>
          </cell>
          <cell r="C2821" t="str">
            <v>EA</v>
          </cell>
          <cell r="D2821" t="str">
            <v>CH</v>
          </cell>
          <cell r="E2821">
            <v>716.04399999999998</v>
          </cell>
        </row>
        <row r="2822">
          <cell r="A2822" t="str">
            <v>RE2-16V331MG3#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716.04399999999998</v>
          </cell>
        </row>
        <row r="2823">
          <cell r="A2823" t="str">
            <v>RE2-16V331MG3#-T2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733.65</v>
          </cell>
        </row>
        <row r="2824">
          <cell r="A2824" t="str">
            <v>RE2-16V331MMA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716.04399999999998</v>
          </cell>
        </row>
        <row r="2825">
          <cell r="A2825" t="str">
            <v>RE2-16V331MMA-F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732.60900000000004</v>
          </cell>
        </row>
        <row r="2826">
          <cell r="A2826" t="str">
            <v>RE2-16V331MMA-F0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732.60900000000004</v>
          </cell>
        </row>
        <row r="2827">
          <cell r="A2827" t="str">
            <v>RE2-16V331MMA-S1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732.60900000000004</v>
          </cell>
        </row>
        <row r="2828">
          <cell r="A2828" t="str">
            <v>RE2-16V331MMA-T2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733.65</v>
          </cell>
        </row>
        <row r="2829">
          <cell r="A2829" t="str">
            <v>RE2-16V331MMA-T20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733.65</v>
          </cell>
        </row>
        <row r="2830">
          <cell r="A2830" t="str">
            <v>RE2-16V331MMA-T8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733.65</v>
          </cell>
        </row>
        <row r="2831">
          <cell r="A2831" t="str">
            <v>RE2-16V331MMA-T96</v>
          </cell>
          <cell r="B2831" t="str">
            <v>8x11.5</v>
          </cell>
          <cell r="C2831" t="str">
            <v>EA</v>
          </cell>
          <cell r="D2831" t="str">
            <v>CA</v>
          </cell>
          <cell r="E2831">
            <v>733.65</v>
          </cell>
        </row>
        <row r="2832">
          <cell r="A2832" t="str">
            <v>RE2-16V332ME9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6082.4080000000004</v>
          </cell>
        </row>
        <row r="2833">
          <cell r="A2833" t="str">
            <v>RE2-16V332ME9-F</v>
          </cell>
          <cell r="B2833" t="str">
            <v>16x25</v>
          </cell>
          <cell r="C2833" t="str">
            <v>HB</v>
          </cell>
          <cell r="D2833" t="str">
            <v>CH</v>
          </cell>
          <cell r="E2833">
            <v>6165.8440000000001</v>
          </cell>
        </row>
        <row r="2834">
          <cell r="A2834" t="str">
            <v>RE2-16V332MJ6#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6082.4080000000004</v>
          </cell>
        </row>
        <row r="2835">
          <cell r="A2835" t="str">
            <v>RE2-16V332MJ6#-S1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6165.8440000000001</v>
          </cell>
        </row>
        <row r="2836">
          <cell r="A2836" t="str">
            <v>RE2-16V332MMA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6082.4080000000004</v>
          </cell>
        </row>
        <row r="2837">
          <cell r="A2837" t="str">
            <v>RE2-16V332MMA-F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6165.8440000000001</v>
          </cell>
        </row>
        <row r="2838">
          <cell r="A2838" t="str">
            <v>RE2-16V332MMA-S1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6165.8440000000001</v>
          </cell>
        </row>
        <row r="2839">
          <cell r="A2839" t="str">
            <v>RE2-16V332MMA-T50</v>
          </cell>
          <cell r="B2839" t="str">
            <v>16x25</v>
          </cell>
          <cell r="C2839" t="str">
            <v>HB</v>
          </cell>
          <cell r="D2839" t="str">
            <v>CA</v>
          </cell>
          <cell r="E2839">
            <v>6118.473</v>
          </cell>
        </row>
        <row r="2840">
          <cell r="A2840" t="str">
            <v>RE2-16V470KGZ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318.05700000000002</v>
          </cell>
        </row>
        <row r="2841">
          <cell r="A2841" t="str">
            <v>RE2-16V470KGZ-T2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330.35199999999998</v>
          </cell>
        </row>
        <row r="2842">
          <cell r="A2842" t="str">
            <v>RE2-16V470ME3#-T72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330.35199999999998</v>
          </cell>
        </row>
        <row r="2843">
          <cell r="A2843" t="str">
            <v>RE2-16V470MMA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318.05700000000002</v>
          </cell>
        </row>
        <row r="2844">
          <cell r="A2844" t="str">
            <v>RE2-16V470MMA-F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332.55700000000002</v>
          </cell>
        </row>
        <row r="2845">
          <cell r="A2845" t="str">
            <v>RE2-16V470MMA-F1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332.55700000000002</v>
          </cell>
        </row>
        <row r="2846">
          <cell r="A2846" t="str">
            <v>RE2-16V470MMA-S1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332.55700000000002</v>
          </cell>
        </row>
        <row r="2847">
          <cell r="A2847" t="str">
            <v>RE2-16V470MMA-T2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330.35199999999998</v>
          </cell>
        </row>
        <row r="2848">
          <cell r="A2848" t="str">
            <v>RE2-16V470MMAGZ-T10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330.35199999999998</v>
          </cell>
        </row>
        <row r="2849">
          <cell r="A2849" t="str">
            <v>RE2-16V470MMAGZ-T32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330.35199999999998</v>
          </cell>
        </row>
        <row r="2850">
          <cell r="A2850" t="str">
            <v>RE2-16V470MMAGZ-T36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330.35199999999998</v>
          </cell>
        </row>
        <row r="2851">
          <cell r="A2851" t="str">
            <v>RE2-16V470MMAGZ-T58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330.35199999999998</v>
          </cell>
        </row>
        <row r="2852">
          <cell r="A2852" t="str">
            <v>RE2-16V470MMAGZ-T64</v>
          </cell>
          <cell r="B2852" t="str">
            <v>5x11</v>
          </cell>
          <cell r="C2852" t="str">
            <v>CA</v>
          </cell>
          <cell r="D2852" t="str">
            <v>CA</v>
          </cell>
          <cell r="E2852">
            <v>330.35199999999998</v>
          </cell>
        </row>
        <row r="2853">
          <cell r="A2853" t="str">
            <v>RE2-16V471K-T2</v>
          </cell>
          <cell r="B2853" t="str">
            <v>10x12.5</v>
          </cell>
          <cell r="C2853" t="str">
            <v>FA</v>
          </cell>
          <cell r="D2853" t="str">
            <v>CA</v>
          </cell>
          <cell r="E2853">
            <v>1129.645</v>
          </cell>
        </row>
        <row r="2854">
          <cell r="A2854" t="str">
            <v>RE2-16V471KE9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1107.4829999999999</v>
          </cell>
        </row>
        <row r="2855">
          <cell r="A2855" t="str">
            <v>RE2-16V471ME9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1107.4829999999999</v>
          </cell>
        </row>
        <row r="2856">
          <cell r="A2856" t="str">
            <v>RE2-16V471ME9-F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1165.5319999999999</v>
          </cell>
        </row>
        <row r="2857">
          <cell r="A2857" t="str">
            <v>RE2-16V471ME9-T2</v>
          </cell>
          <cell r="B2857" t="str">
            <v>10x12.5</v>
          </cell>
          <cell r="C2857" t="str">
            <v>FA</v>
          </cell>
          <cell r="D2857" t="str">
            <v>CH</v>
          </cell>
          <cell r="E2857">
            <v>1129.645</v>
          </cell>
        </row>
        <row r="2858">
          <cell r="A2858" t="str">
            <v>RE2-16V471MH3#-T2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1129.645</v>
          </cell>
        </row>
        <row r="2859">
          <cell r="A2859" t="str">
            <v>RE2-16V471MMA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1107.4829999999999</v>
          </cell>
        </row>
        <row r="2860">
          <cell r="A2860" t="str">
            <v>RE2-16V471MMA-F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1165.5319999999999</v>
          </cell>
        </row>
        <row r="2861">
          <cell r="A2861" t="str">
            <v>RE2-16V471MMA-F27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1165.5319999999999</v>
          </cell>
        </row>
        <row r="2862">
          <cell r="A2862" t="str">
            <v>RE2-16V471MMA-S1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1165.5319999999999</v>
          </cell>
        </row>
        <row r="2863">
          <cell r="A2863" t="str">
            <v>RE2-16V471MMA-T2</v>
          </cell>
          <cell r="B2863" t="str">
            <v>10x12.5</v>
          </cell>
          <cell r="C2863" t="str">
            <v>FA</v>
          </cell>
          <cell r="D2863" t="str">
            <v>CA</v>
          </cell>
          <cell r="E2863">
            <v>1129.645</v>
          </cell>
        </row>
        <row r="2864">
          <cell r="A2864" t="str">
            <v>RE2-16V472ME9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6825.3890000000001</v>
          </cell>
        </row>
        <row r="2865">
          <cell r="A2865" t="str">
            <v>RE2-16V472ME9-F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6913.7110000000002</v>
          </cell>
        </row>
        <row r="2866">
          <cell r="A2866" t="str">
            <v>RE2-16V472ME9-T68</v>
          </cell>
          <cell r="B2866" t="str">
            <v>16x31.5</v>
          </cell>
          <cell r="C2866" t="str">
            <v>HC</v>
          </cell>
          <cell r="D2866" t="str">
            <v>CH</v>
          </cell>
          <cell r="E2866">
            <v>6826.924</v>
          </cell>
        </row>
        <row r="2867">
          <cell r="A2867" t="str">
            <v>RE2-16V472MJ7#-S1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6913.7110000000002</v>
          </cell>
        </row>
        <row r="2868">
          <cell r="A2868" t="str">
            <v>RE2-16V472MMA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6825.3890000000001</v>
          </cell>
        </row>
        <row r="2869">
          <cell r="A2869" t="str">
            <v>RE2-16V472MMA-F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6913.7110000000002</v>
          </cell>
        </row>
        <row r="2870">
          <cell r="A2870" t="str">
            <v>RE2-16V472MMA-S1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6913.7110000000002</v>
          </cell>
        </row>
        <row r="2871">
          <cell r="A2871" t="str">
            <v>RE2-16V472MMA-T2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6826.924</v>
          </cell>
        </row>
        <row r="2872">
          <cell r="A2872" t="str">
            <v>RE2-16V472MMA-T50</v>
          </cell>
          <cell r="B2872" t="str">
            <v>16x31.5</v>
          </cell>
          <cell r="C2872" t="str">
            <v>HC</v>
          </cell>
          <cell r="D2872" t="str">
            <v>CA</v>
          </cell>
          <cell r="E2872">
            <v>6826.924</v>
          </cell>
        </row>
        <row r="2873">
          <cell r="A2873" t="str">
            <v>RE2-16V4R7MMA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318.05700000000002</v>
          </cell>
        </row>
        <row r="2874">
          <cell r="A2874" t="str">
            <v>RE2-16V4R7MMA-F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332.55700000000002</v>
          </cell>
        </row>
        <row r="2875">
          <cell r="A2875" t="str">
            <v>RE2-16V4R7MMA-T2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330.35199999999998</v>
          </cell>
        </row>
        <row r="2876">
          <cell r="A2876" t="str">
            <v>RE2-16V4R7MMAGZ-T58</v>
          </cell>
          <cell r="B2876" t="str">
            <v>5x11</v>
          </cell>
          <cell r="C2876" t="str">
            <v>CA</v>
          </cell>
          <cell r="D2876" t="str">
            <v>CA</v>
          </cell>
          <cell r="E2876">
            <v>330.35199999999998</v>
          </cell>
        </row>
        <row r="2877">
          <cell r="A2877" t="str">
            <v>RE2-16V680MMA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622.69399999999996</v>
          </cell>
        </row>
        <row r="2878">
          <cell r="A2878" t="str">
            <v>RE2-16V680MMAGZ-T58</v>
          </cell>
          <cell r="B2878" t="str">
            <v>6.3x11</v>
          </cell>
          <cell r="C2878" t="str">
            <v>DA</v>
          </cell>
          <cell r="D2878" t="str">
            <v>CA</v>
          </cell>
          <cell r="E2878">
            <v>635.24599999999998</v>
          </cell>
        </row>
        <row r="2879">
          <cell r="A2879" t="str">
            <v>RE2-16V681ME9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1394.3520000000001</v>
          </cell>
        </row>
        <row r="2880">
          <cell r="A2880" t="str">
            <v>RE2-16V681ME9-F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1453.4590000000001</v>
          </cell>
        </row>
        <row r="2881">
          <cell r="A2881" t="str">
            <v>RE2-16V681ME9-T2</v>
          </cell>
          <cell r="B2881" t="str">
            <v>10x16</v>
          </cell>
          <cell r="C2881" t="str">
            <v>FC</v>
          </cell>
          <cell r="D2881" t="str">
            <v>CH</v>
          </cell>
          <cell r="E2881">
            <v>1406.7239999999999</v>
          </cell>
        </row>
        <row r="2882">
          <cell r="A2882" t="str">
            <v>RE2-16V681MMA</v>
          </cell>
          <cell r="B2882" t="str">
            <v>10x16</v>
          </cell>
          <cell r="C2882" t="str">
            <v>FC</v>
          </cell>
          <cell r="D2882" t="str">
            <v>CA</v>
          </cell>
          <cell r="E2882">
            <v>1394.3520000000001</v>
          </cell>
        </row>
        <row r="2883">
          <cell r="A2883" t="str">
            <v>RE2-16V682MMA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9577.0480000000007</v>
          </cell>
        </row>
        <row r="2884">
          <cell r="A2884" t="str">
            <v>RE2-16V682MMA-F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9645.2739999999994</v>
          </cell>
        </row>
        <row r="2885">
          <cell r="A2885" t="str">
            <v>RE2-16V682MMA-S1</v>
          </cell>
          <cell r="B2885" t="str">
            <v>18x35.5</v>
          </cell>
          <cell r="C2885" t="str">
            <v>ID</v>
          </cell>
          <cell r="D2885" t="str">
            <v>CA</v>
          </cell>
          <cell r="E2885">
            <v>9645.2739999999994</v>
          </cell>
        </row>
        <row r="2886">
          <cell r="A2886" t="str">
            <v>RE2-200V010M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464.601</v>
          </cell>
        </row>
        <row r="2887">
          <cell r="A2887" t="str">
            <v>RE2-200V010M-T2</v>
          </cell>
          <cell r="B2887" t="str">
            <v>6.3x11</v>
          </cell>
          <cell r="C2887" t="str">
            <v>DA</v>
          </cell>
          <cell r="D2887" t="str">
            <v>CA</v>
          </cell>
          <cell r="E2887">
            <v>477.226</v>
          </cell>
        </row>
        <row r="2888">
          <cell r="A2888" t="str">
            <v>RE2-200V100M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1484.684</v>
          </cell>
        </row>
        <row r="2889">
          <cell r="A2889" t="str">
            <v>RE2-200V100M-F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1539.1279999999999</v>
          </cell>
        </row>
        <row r="2890">
          <cell r="A2890" t="str">
            <v>RE2-200V100M-T2</v>
          </cell>
          <cell r="B2890" t="str">
            <v>10x16</v>
          </cell>
          <cell r="C2890" t="str">
            <v>FC</v>
          </cell>
          <cell r="D2890" t="str">
            <v>CA</v>
          </cell>
          <cell r="E2890">
            <v>1496.95</v>
          </cell>
        </row>
        <row r="2891">
          <cell r="A2891" t="str">
            <v>RE2-200V101M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7449.643</v>
          </cell>
        </row>
        <row r="2892">
          <cell r="A2892" t="str">
            <v>RE2-200V101M-F</v>
          </cell>
          <cell r="B2892" t="str">
            <v>16x31.5</v>
          </cell>
          <cell r="C2892" t="str">
            <v>HC</v>
          </cell>
          <cell r="D2892" t="str">
            <v>CA</v>
          </cell>
          <cell r="E2892">
            <v>7532.6120000000001</v>
          </cell>
        </row>
        <row r="2893">
          <cell r="A2893" t="str">
            <v>RE2-200V220M</v>
          </cell>
          <cell r="B2893" t="str">
            <v>10x20</v>
          </cell>
          <cell r="C2893" t="str">
            <v>FD</v>
          </cell>
          <cell r="D2893" t="str">
            <v>CA</v>
          </cell>
          <cell r="E2893">
            <v>2026.7809999999999</v>
          </cell>
        </row>
        <row r="2894">
          <cell r="A2894" t="str">
            <v>RE2-200V221M</v>
          </cell>
          <cell r="B2894" t="str">
            <v>18x40</v>
          </cell>
          <cell r="C2894" t="str">
            <v>IE</v>
          </cell>
          <cell r="D2894" t="str">
            <v>CA</v>
          </cell>
          <cell r="E2894">
            <v>13964.358</v>
          </cell>
        </row>
        <row r="2895">
          <cell r="A2895" t="str">
            <v>RE2-200V2R2M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464.601</v>
          </cell>
        </row>
        <row r="2896">
          <cell r="A2896" t="str">
            <v>RE2-200V2R2M-T2</v>
          </cell>
          <cell r="B2896" t="str">
            <v>6.3x11</v>
          </cell>
          <cell r="C2896" t="str">
            <v>DA</v>
          </cell>
          <cell r="D2896" t="str">
            <v>CA</v>
          </cell>
          <cell r="E2896">
            <v>477.226</v>
          </cell>
        </row>
        <row r="2897">
          <cell r="A2897" t="str">
            <v>RE2-200V330M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3642.4839999999999</v>
          </cell>
        </row>
        <row r="2898">
          <cell r="A2898" t="str">
            <v>RE2-200V330M-S1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3726.5740000000001</v>
          </cell>
        </row>
        <row r="2899">
          <cell r="A2899" t="str">
            <v>RE2-200V330M-T4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3661.0619999999999</v>
          </cell>
        </row>
        <row r="2900">
          <cell r="A2900" t="str">
            <v>RE2-200V470M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3642.4839999999999</v>
          </cell>
        </row>
        <row r="2901">
          <cell r="A2901" t="str">
            <v>RE2-200V470M-T4</v>
          </cell>
          <cell r="B2901" t="str">
            <v>12.5x25</v>
          </cell>
          <cell r="C2901" t="str">
            <v>GC</v>
          </cell>
          <cell r="D2901" t="str">
            <v>CA</v>
          </cell>
          <cell r="E2901">
            <v>3661.0619999999999</v>
          </cell>
        </row>
        <row r="2902">
          <cell r="A2902" t="str">
            <v>RE2-200V4R7M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1172.5920000000001</v>
          </cell>
        </row>
        <row r="2903">
          <cell r="A2903" t="str">
            <v>RE2-200V4R7M-T2</v>
          </cell>
          <cell r="B2903" t="str">
            <v>10x12.5</v>
          </cell>
          <cell r="C2903" t="str">
            <v>FA</v>
          </cell>
          <cell r="D2903" t="str">
            <v>CA</v>
          </cell>
          <cell r="E2903">
            <v>1194.7370000000001</v>
          </cell>
        </row>
        <row r="2904">
          <cell r="A2904" t="str">
            <v>RE2-250V010M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464.601</v>
          </cell>
        </row>
        <row r="2905">
          <cell r="A2905" t="str">
            <v>RE2-250V010M-T2</v>
          </cell>
          <cell r="B2905" t="str">
            <v>6.3x11</v>
          </cell>
          <cell r="C2905" t="str">
            <v>DA</v>
          </cell>
          <cell r="D2905" t="str">
            <v>CA</v>
          </cell>
          <cell r="E2905">
            <v>477.226</v>
          </cell>
        </row>
        <row r="2906">
          <cell r="A2906" t="str">
            <v>RE2-250V100M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2026.7809999999999</v>
          </cell>
        </row>
        <row r="2907">
          <cell r="A2907" t="str">
            <v>RE2-250V100M-F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2112.8200000000002</v>
          </cell>
        </row>
        <row r="2908">
          <cell r="A2908" t="str">
            <v>RE2-250V100M-T2</v>
          </cell>
          <cell r="B2908" t="str">
            <v>10x20</v>
          </cell>
          <cell r="C2908" t="str">
            <v>FD</v>
          </cell>
          <cell r="D2908" t="str">
            <v>CA</v>
          </cell>
          <cell r="E2908">
            <v>2051.9879999999998</v>
          </cell>
        </row>
        <row r="2909">
          <cell r="A2909" t="str">
            <v>RE2-250V101M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11633.957</v>
          </cell>
        </row>
        <row r="2910">
          <cell r="A2910" t="str">
            <v>RE2-250V101M-F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11703.334000000001</v>
          </cell>
        </row>
        <row r="2911">
          <cell r="A2911" t="str">
            <v>RE2-250V101M-F1</v>
          </cell>
          <cell r="B2911" t="str">
            <v>18x35.5</v>
          </cell>
          <cell r="C2911" t="str">
            <v>ID</v>
          </cell>
          <cell r="D2911" t="str">
            <v>CA</v>
          </cell>
          <cell r="E2911">
            <v>11703.334000000001</v>
          </cell>
        </row>
        <row r="2912">
          <cell r="A2912" t="str">
            <v>RE2-250V220M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3642.4839999999999</v>
          </cell>
        </row>
        <row r="2913">
          <cell r="A2913" t="str">
            <v>RE2-250V220M-F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3726.5740000000001</v>
          </cell>
        </row>
        <row r="2914">
          <cell r="A2914" t="str">
            <v>RE2-250V220M-S1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3726.5740000000001</v>
          </cell>
        </row>
        <row r="2915">
          <cell r="A2915" t="str">
            <v>RE2-250V220M-T4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3661.0619999999999</v>
          </cell>
        </row>
        <row r="2916">
          <cell r="A2916" t="str">
            <v>RE2-250V220M-T70</v>
          </cell>
          <cell r="B2916" t="str">
            <v>12.5x25</v>
          </cell>
          <cell r="C2916" t="str">
            <v>GC</v>
          </cell>
          <cell r="D2916" t="str">
            <v>CA</v>
          </cell>
          <cell r="E2916">
            <v>3661.0619999999999</v>
          </cell>
        </row>
        <row r="2917">
          <cell r="A2917" t="str">
            <v>RE2-250V2R2M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671.26099999999997</v>
          </cell>
        </row>
        <row r="2918">
          <cell r="A2918" t="str">
            <v>RE2-250V2R2M-T2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695.04399999999998</v>
          </cell>
        </row>
        <row r="2919">
          <cell r="A2919" t="str">
            <v>RE2-250V2R2M-T8</v>
          </cell>
          <cell r="B2919" t="str">
            <v>8x11.5</v>
          </cell>
          <cell r="C2919" t="str">
            <v>EA</v>
          </cell>
          <cell r="D2919" t="str">
            <v>CA</v>
          </cell>
          <cell r="E2919">
            <v>695.04399999999998</v>
          </cell>
        </row>
        <row r="2920">
          <cell r="A2920" t="str">
            <v>RE2-250V330M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3642.4839999999999</v>
          </cell>
        </row>
        <row r="2921">
          <cell r="A2921" t="str">
            <v>RE2-250V330M-F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3726.5740000000001</v>
          </cell>
        </row>
        <row r="2922">
          <cell r="A2922" t="str">
            <v>RE2-250V330M-S1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3726.5740000000001</v>
          </cell>
        </row>
        <row r="2923">
          <cell r="A2923" t="str">
            <v>RE2-250V330M-T70</v>
          </cell>
          <cell r="B2923" t="str">
            <v>12.5x25</v>
          </cell>
          <cell r="C2923" t="str">
            <v>GC</v>
          </cell>
          <cell r="D2923" t="str">
            <v>CA</v>
          </cell>
          <cell r="E2923">
            <v>3661.0619999999999</v>
          </cell>
        </row>
        <row r="2924">
          <cell r="A2924" t="str">
            <v>RE2-250V3R3M</v>
          </cell>
          <cell r="B2924" t="str">
            <v>10x12.5</v>
          </cell>
          <cell r="C2924" t="str">
            <v>FA</v>
          </cell>
          <cell r="D2924" t="str">
            <v>CA</v>
          </cell>
          <cell r="E2924">
            <v>1172.5920000000001</v>
          </cell>
        </row>
        <row r="2925">
          <cell r="A2925" t="str">
            <v>RE2-250V470M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5622.1059999999998</v>
          </cell>
        </row>
        <row r="2926">
          <cell r="A2926" t="str">
            <v>RE2-250V470M-F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5733.2349999999997</v>
          </cell>
        </row>
        <row r="2927">
          <cell r="A2927" t="str">
            <v>RE2-250V470M-S1</v>
          </cell>
          <cell r="B2927" t="str">
            <v>16x25</v>
          </cell>
          <cell r="C2927" t="str">
            <v>HB</v>
          </cell>
          <cell r="D2927" t="str">
            <v>CA</v>
          </cell>
          <cell r="E2927">
            <v>5733.2349999999997</v>
          </cell>
        </row>
        <row r="2928">
          <cell r="A2928" t="str">
            <v>RE2-250V4R7M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1172.5920000000001</v>
          </cell>
        </row>
        <row r="2929">
          <cell r="A2929" t="str">
            <v>RE2-250V4R7M-T2</v>
          </cell>
          <cell r="B2929" t="str">
            <v>10x12.5</v>
          </cell>
          <cell r="C2929" t="str">
            <v>FA</v>
          </cell>
          <cell r="D2929" t="str">
            <v>CA</v>
          </cell>
          <cell r="E2929">
            <v>1194.7370000000001</v>
          </cell>
        </row>
        <row r="2930">
          <cell r="A2930" t="str">
            <v>RE2-250VR47M</v>
          </cell>
          <cell r="B2930" t="str">
            <v>6.3x11</v>
          </cell>
          <cell r="C2930" t="str">
            <v>DA</v>
          </cell>
          <cell r="D2930" t="str">
            <v>CA</v>
          </cell>
          <cell r="E2930">
            <v>464.601</v>
          </cell>
        </row>
        <row r="2931">
          <cell r="A2931" t="str">
            <v>RE2-25V100MMA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318.05700000000002</v>
          </cell>
        </row>
        <row r="2932">
          <cell r="A2932" t="str">
            <v>RE2-25V100MMA-F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332.55700000000002</v>
          </cell>
        </row>
        <row r="2933">
          <cell r="A2933" t="str">
            <v>RE2-25V100MMA-F27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332.55700000000002</v>
          </cell>
        </row>
        <row r="2934">
          <cell r="A2934" t="str">
            <v>RE2-25V100MMA-S1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332.55700000000002</v>
          </cell>
        </row>
        <row r="2935">
          <cell r="A2935" t="str">
            <v>RE2-25V100MMA-T2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330.35199999999998</v>
          </cell>
        </row>
        <row r="2936">
          <cell r="A2936" t="str">
            <v>RE2-25V100MMA-T34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330.35199999999998</v>
          </cell>
        </row>
        <row r="2937">
          <cell r="A2937" t="str">
            <v>RE2-25V100MMA-T64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330.35199999999998</v>
          </cell>
        </row>
        <row r="2938">
          <cell r="A2938" t="str">
            <v>RE2-25V100MMAGZ-T58</v>
          </cell>
          <cell r="B2938" t="str">
            <v>5x11</v>
          </cell>
          <cell r="C2938" t="str">
            <v>CA</v>
          </cell>
          <cell r="D2938" t="str">
            <v>CA</v>
          </cell>
          <cell r="E2938">
            <v>330.35199999999998</v>
          </cell>
        </row>
        <row r="2939">
          <cell r="A2939" t="str">
            <v>RE2-25V101K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622.69399999999996</v>
          </cell>
        </row>
        <row r="2940">
          <cell r="A2940" t="str">
            <v>RE2-25V101KGZ-T2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635.24599999999998</v>
          </cell>
        </row>
        <row r="2941">
          <cell r="A2941" t="str">
            <v>RE2-25V101MF3#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622.69399999999996</v>
          </cell>
        </row>
        <row r="2942">
          <cell r="A2942" t="str">
            <v>RE2-25V101MF3#-T2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635.24599999999998</v>
          </cell>
        </row>
        <row r="2943">
          <cell r="A2943" t="str">
            <v>RE2-25V101MMA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622.69399999999996</v>
          </cell>
        </row>
        <row r="2944">
          <cell r="A2944" t="str">
            <v>RE2-25V101MMA-F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637.851</v>
          </cell>
        </row>
        <row r="2945">
          <cell r="A2945" t="str">
            <v>RE2-25V101MMA-F1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637.851</v>
          </cell>
        </row>
        <row r="2946">
          <cell r="A2946" t="str">
            <v>RE2-25V101MMA-F27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637.851</v>
          </cell>
        </row>
        <row r="2947">
          <cell r="A2947" t="str">
            <v>RE2-25V101MMA-S1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637.851</v>
          </cell>
        </row>
        <row r="2948">
          <cell r="A2948" t="str">
            <v>RE2-25V101MMA-T2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635.24599999999998</v>
          </cell>
        </row>
        <row r="2949">
          <cell r="A2949" t="str">
            <v>RE2-25V101MMA-T58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635.24599999999998</v>
          </cell>
        </row>
        <row r="2950">
          <cell r="A2950" t="str">
            <v>RE2-25V101MMA-T8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635.24599999999998</v>
          </cell>
        </row>
        <row r="2951">
          <cell r="A2951" t="str">
            <v>RE2-25V101MMAGZ-T36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635.24599999999998</v>
          </cell>
        </row>
        <row r="2952">
          <cell r="A2952" t="str">
            <v>RE2-25V101MMAGZ-T58</v>
          </cell>
          <cell r="B2952" t="str">
            <v>6.3x11</v>
          </cell>
          <cell r="C2952" t="str">
            <v>DA</v>
          </cell>
          <cell r="D2952" t="str">
            <v>CA</v>
          </cell>
          <cell r="E2952">
            <v>635.24599999999998</v>
          </cell>
        </row>
        <row r="2953">
          <cell r="A2953" t="str">
            <v>RE2-25V102ME9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2659.623</v>
          </cell>
        </row>
        <row r="2954">
          <cell r="A2954" t="str">
            <v>RE2-25V102ME9-F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2733.9009999999998</v>
          </cell>
        </row>
        <row r="2955">
          <cell r="A2955" t="str">
            <v>RE2-25V102ME9-T70</v>
          </cell>
          <cell r="B2955" t="str">
            <v>12.5x20</v>
          </cell>
          <cell r="C2955" t="str">
            <v>GB</v>
          </cell>
          <cell r="D2955" t="str">
            <v>CH</v>
          </cell>
          <cell r="E2955">
            <v>2684.5859999999998</v>
          </cell>
        </row>
        <row r="2956">
          <cell r="A2956" t="str">
            <v>RE2-25V102MMA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2659.623</v>
          </cell>
        </row>
        <row r="2957">
          <cell r="A2957" t="str">
            <v>RE2-25V102MMA-F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2733.9009999999998</v>
          </cell>
        </row>
        <row r="2958">
          <cell r="A2958" t="str">
            <v>RE2-25V102MMA-F21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2733.9009999999998</v>
          </cell>
        </row>
        <row r="2959">
          <cell r="A2959" t="str">
            <v>RE2-25V102MMA-F25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2733.9009999999998</v>
          </cell>
        </row>
        <row r="2960">
          <cell r="A2960" t="str">
            <v>RE2-25V102MMA-F27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2733.9009999999998</v>
          </cell>
        </row>
        <row r="2961">
          <cell r="A2961" t="str">
            <v>RE2-25V102MMA-F5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2733.9009999999998</v>
          </cell>
        </row>
        <row r="2962">
          <cell r="A2962" t="str">
            <v>RE2-25V102MMA-S1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2733.9009999999998</v>
          </cell>
        </row>
        <row r="2963">
          <cell r="A2963" t="str">
            <v>RE2-25V102MMA-T18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2684.5859999999998</v>
          </cell>
        </row>
        <row r="2964">
          <cell r="A2964" t="str">
            <v>RE2-25V102MMA-T2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2684.5859999999998</v>
          </cell>
        </row>
        <row r="2965">
          <cell r="A2965" t="str">
            <v>RE2-25V102MMA-T4</v>
          </cell>
          <cell r="B2965" t="str">
            <v>12.5x20</v>
          </cell>
          <cell r="C2965" t="str">
            <v>GB</v>
          </cell>
          <cell r="D2965" t="str">
            <v>CA</v>
          </cell>
          <cell r="E2965">
            <v>2684.5859999999998</v>
          </cell>
        </row>
        <row r="2966">
          <cell r="A2966" t="str">
            <v>RE2-25V151MMA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716.04399999999998</v>
          </cell>
        </row>
        <row r="2967">
          <cell r="A2967" t="str">
            <v>RE2-25V151MMA-T2</v>
          </cell>
          <cell r="B2967" t="str">
            <v>8x11.5</v>
          </cell>
          <cell r="C2967" t="str">
            <v>EA</v>
          </cell>
          <cell r="D2967" t="str">
            <v>CA</v>
          </cell>
          <cell r="E2967">
            <v>733.65</v>
          </cell>
        </row>
        <row r="2968">
          <cell r="A2968" t="str">
            <v>RE2-25V152ME9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3339.7959999999998</v>
          </cell>
        </row>
        <row r="2969">
          <cell r="A2969" t="str">
            <v>RE2-25V152ME9-T70</v>
          </cell>
          <cell r="B2969" t="str">
            <v>12.5x25</v>
          </cell>
          <cell r="C2969" t="str">
            <v>GC</v>
          </cell>
          <cell r="D2969" t="str">
            <v>CH</v>
          </cell>
          <cell r="E2969">
            <v>3358.5039999999999</v>
          </cell>
        </row>
        <row r="2970">
          <cell r="A2970" t="str">
            <v>RE2-25V220K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318.05700000000002</v>
          </cell>
        </row>
        <row r="2971">
          <cell r="A2971" t="str">
            <v>RE2-25V220K-T2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330.35199999999998</v>
          </cell>
        </row>
        <row r="2972">
          <cell r="A2972" t="str">
            <v>RE2-25V220MMA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318.05700000000002</v>
          </cell>
        </row>
        <row r="2973">
          <cell r="A2973" t="str">
            <v>RE2-25V220MMA-F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332.55700000000002</v>
          </cell>
        </row>
        <row r="2974">
          <cell r="A2974" t="str">
            <v>RE2-25V220MMA-F1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332.55700000000002</v>
          </cell>
        </row>
        <row r="2975">
          <cell r="A2975" t="str">
            <v>RE2-25V220MMA-S1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332.55700000000002</v>
          </cell>
        </row>
        <row r="2976">
          <cell r="A2976" t="str">
            <v>RE2-25V220MMA-T2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330.35199999999998</v>
          </cell>
        </row>
        <row r="2977">
          <cell r="A2977" t="str">
            <v>RE2-25V220MMA-T34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330.35199999999998</v>
          </cell>
        </row>
        <row r="2978">
          <cell r="A2978" t="str">
            <v>RE2-25V220MMAGZ-T10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330.35199999999998</v>
          </cell>
        </row>
        <row r="2979">
          <cell r="A2979" t="str">
            <v>RE2-25V220MMAGZ-T32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330.35199999999998</v>
          </cell>
        </row>
        <row r="2980">
          <cell r="A2980" t="str">
            <v>RE2-25V220MMAGZ-T58</v>
          </cell>
          <cell r="B2980" t="str">
            <v>5x11</v>
          </cell>
          <cell r="C2980" t="str">
            <v>CA</v>
          </cell>
          <cell r="D2980" t="str">
            <v>CA</v>
          </cell>
          <cell r="E2980">
            <v>330.35199999999998</v>
          </cell>
        </row>
        <row r="2981">
          <cell r="A2981" t="str">
            <v>RE2-25V221MMA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716.04399999999998</v>
          </cell>
        </row>
        <row r="2982">
          <cell r="A2982" t="str">
            <v>RE2-25V221MMA-F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732.60900000000004</v>
          </cell>
        </row>
        <row r="2983">
          <cell r="A2983" t="str">
            <v>RE2-25V221MMA-F0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732.60900000000004</v>
          </cell>
        </row>
        <row r="2984">
          <cell r="A2984" t="str">
            <v>RE2-25V221MMA-F1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732.60900000000004</v>
          </cell>
        </row>
        <row r="2985">
          <cell r="A2985" t="str">
            <v>RE2-25V221MMA-F27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732.60900000000004</v>
          </cell>
        </row>
        <row r="2986">
          <cell r="A2986" t="str">
            <v>RE2-25V221MMA-F35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732.60900000000004</v>
          </cell>
        </row>
        <row r="2987">
          <cell r="A2987" t="str">
            <v>RE2-25V221MMA-F9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732.60900000000004</v>
          </cell>
        </row>
        <row r="2988">
          <cell r="A2988" t="str">
            <v>RE2-25V221MMA-S1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732.60900000000004</v>
          </cell>
        </row>
        <row r="2989">
          <cell r="A2989" t="str">
            <v>RE2-25V221MMA-T2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733.65</v>
          </cell>
        </row>
        <row r="2990">
          <cell r="A2990" t="str">
            <v>RE2-25V221MMA-T20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733.65</v>
          </cell>
        </row>
        <row r="2991">
          <cell r="A2991" t="str">
            <v>RE2-25V221MMA-T8</v>
          </cell>
          <cell r="B2991" t="str">
            <v>8x11.5</v>
          </cell>
          <cell r="C2991" t="str">
            <v>EA</v>
          </cell>
          <cell r="D2991" t="str">
            <v>CA</v>
          </cell>
          <cell r="E2991">
            <v>733.65</v>
          </cell>
        </row>
        <row r="2992">
          <cell r="A2992" t="str">
            <v>RE2-25V222ME9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6082.4080000000004</v>
          </cell>
        </row>
        <row r="2993">
          <cell r="A2993" t="str">
            <v>RE2-25V222ME9-F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6165.8440000000001</v>
          </cell>
        </row>
        <row r="2994">
          <cell r="A2994" t="str">
            <v>RE2-25V222ME9-T68</v>
          </cell>
          <cell r="B2994" t="str">
            <v>16x25</v>
          </cell>
          <cell r="C2994" t="str">
            <v>HB</v>
          </cell>
          <cell r="D2994" t="str">
            <v>CH</v>
          </cell>
          <cell r="E2994">
            <v>6118.473</v>
          </cell>
        </row>
        <row r="2995">
          <cell r="A2995" t="str">
            <v>RE2-25V222MJ6#-S1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6165.8440000000001</v>
          </cell>
        </row>
        <row r="2996">
          <cell r="A2996" t="str">
            <v>RE2-25V222MMA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6082.4080000000004</v>
          </cell>
        </row>
        <row r="2997">
          <cell r="A2997" t="str">
            <v>RE2-25V222MMA-F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6165.8440000000001</v>
          </cell>
        </row>
        <row r="2998">
          <cell r="A2998" t="str">
            <v>RE2-25V222MMA-S1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6165.8440000000001</v>
          </cell>
        </row>
        <row r="2999">
          <cell r="A2999" t="str">
            <v>RE2-25V222MMA-T50</v>
          </cell>
          <cell r="B2999" t="str">
            <v>16x25</v>
          </cell>
          <cell r="C2999" t="str">
            <v>HB</v>
          </cell>
          <cell r="D2999" t="str">
            <v>CA</v>
          </cell>
          <cell r="E2999">
            <v>6118.473</v>
          </cell>
        </row>
        <row r="3000">
          <cell r="A3000" t="str">
            <v>RE2-25V2R2MMA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318.05700000000002</v>
          </cell>
        </row>
        <row r="3001">
          <cell r="A3001" t="str">
            <v>RE2-25V330MMA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318.05700000000002</v>
          </cell>
        </row>
        <row r="3002">
          <cell r="A3002" t="str">
            <v>RE2-25V330MMA-T2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330.35199999999998</v>
          </cell>
        </row>
        <row r="3003">
          <cell r="A3003" t="str">
            <v>RE2-25V330MMAGZ-T58</v>
          </cell>
          <cell r="B3003" t="str">
            <v>5x11</v>
          </cell>
          <cell r="C3003" t="str">
            <v>CA</v>
          </cell>
          <cell r="D3003" t="str">
            <v>CA</v>
          </cell>
          <cell r="E3003">
            <v>330.35199999999998</v>
          </cell>
        </row>
        <row r="3004">
          <cell r="A3004" t="str">
            <v>RE2-25V331ME9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1107.4829999999999</v>
          </cell>
        </row>
        <row r="3005">
          <cell r="A3005" t="str">
            <v>RE2-25V331ME9-F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1165.5319999999999</v>
          </cell>
        </row>
        <row r="3006">
          <cell r="A3006" t="str">
            <v>RE2-25V331ME9-T2</v>
          </cell>
          <cell r="B3006" t="str">
            <v>10x12.5</v>
          </cell>
          <cell r="C3006" t="str">
            <v>FA</v>
          </cell>
          <cell r="D3006" t="str">
            <v>CH</v>
          </cell>
          <cell r="E3006">
            <v>1129.645</v>
          </cell>
        </row>
        <row r="3007">
          <cell r="A3007" t="str">
            <v>RE2-25V331MMA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1107.4829999999999</v>
          </cell>
        </row>
        <row r="3008">
          <cell r="A3008" t="str">
            <v>RE2-25V331MMA-F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1165.5319999999999</v>
          </cell>
        </row>
        <row r="3009">
          <cell r="A3009" t="str">
            <v>RE2-25V331MMA-F27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1165.5319999999999</v>
          </cell>
        </row>
        <row r="3010">
          <cell r="A3010" t="str">
            <v>RE2-25V331MMA-F35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1165.5319999999999</v>
          </cell>
        </row>
        <row r="3011">
          <cell r="A3011" t="str">
            <v>RE2-25V331MMA-S1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1165.5319999999999</v>
          </cell>
        </row>
        <row r="3012">
          <cell r="A3012" t="str">
            <v>RE2-25V331MMA-T2</v>
          </cell>
          <cell r="B3012" t="str">
            <v>10x12.5</v>
          </cell>
          <cell r="C3012" t="str">
            <v>FA</v>
          </cell>
          <cell r="D3012" t="str">
            <v>CA</v>
          </cell>
          <cell r="E3012">
            <v>1129.645</v>
          </cell>
        </row>
        <row r="3013">
          <cell r="A3013" t="str">
            <v>RE2-25V332ME9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6825.3890000000001</v>
          </cell>
        </row>
        <row r="3014">
          <cell r="A3014" t="str">
            <v>RE2-25V332ME9-F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6913.7110000000002</v>
          </cell>
        </row>
        <row r="3015">
          <cell r="A3015" t="str">
            <v>RE2-25V332ME9-T68</v>
          </cell>
          <cell r="B3015" t="str">
            <v>16x31.5</v>
          </cell>
          <cell r="C3015" t="str">
            <v>HC</v>
          </cell>
          <cell r="D3015" t="str">
            <v>CH</v>
          </cell>
          <cell r="E3015">
            <v>6826.924</v>
          </cell>
        </row>
        <row r="3016">
          <cell r="A3016" t="str">
            <v>RE2-25V332MMA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6825.3890000000001</v>
          </cell>
        </row>
        <row r="3017">
          <cell r="A3017" t="str">
            <v>RE2-25V332MMA-F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6913.7110000000002</v>
          </cell>
        </row>
        <row r="3018">
          <cell r="A3018" t="str">
            <v>RE2-25V332MMA-S1</v>
          </cell>
          <cell r="B3018" t="str">
            <v>16x31.5</v>
          </cell>
          <cell r="C3018" t="str">
            <v>HC</v>
          </cell>
          <cell r="D3018" t="str">
            <v>CA</v>
          </cell>
          <cell r="E3018">
            <v>6913.7110000000002</v>
          </cell>
        </row>
        <row r="3019">
          <cell r="A3019" t="str">
            <v>RE2-25V3R3MMA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318.05700000000002</v>
          </cell>
        </row>
        <row r="3020">
          <cell r="A3020" t="str">
            <v>RE2-25V3R3MMA-T2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330.35199999999998</v>
          </cell>
        </row>
        <row r="3021">
          <cell r="A3021" t="str">
            <v>RE2-25V470KGZ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318.05700000000002</v>
          </cell>
        </row>
        <row r="3022">
          <cell r="A3022" t="str">
            <v>RE2-25V470KGZ-T2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330.35199999999998</v>
          </cell>
        </row>
        <row r="3023">
          <cell r="A3023" t="str">
            <v>RE2-25V470ME3#-T2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330.35199999999998</v>
          </cell>
        </row>
        <row r="3024">
          <cell r="A3024" t="str">
            <v>RE2-25V470MMA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318.05700000000002</v>
          </cell>
        </row>
        <row r="3025">
          <cell r="A3025" t="str">
            <v>RE2-25V470MMA-F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332.55700000000002</v>
          </cell>
        </row>
        <row r="3026">
          <cell r="A3026" t="str">
            <v>RE2-25V470MMA-F1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332.55700000000002</v>
          </cell>
        </row>
        <row r="3027">
          <cell r="A3027" t="str">
            <v>RE2-25V470MMA-S1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332.55700000000002</v>
          </cell>
        </row>
        <row r="3028">
          <cell r="A3028" t="str">
            <v>RE2-25V470MMA-T2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330.35199999999998</v>
          </cell>
        </row>
        <row r="3029">
          <cell r="A3029" t="str">
            <v>RE2-25V470MMAGZ-T10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330.35199999999998</v>
          </cell>
        </row>
        <row r="3030">
          <cell r="A3030" t="str">
            <v>RE2-25V470MMAGZ-T58</v>
          </cell>
          <cell r="B3030" t="str">
            <v>5x11</v>
          </cell>
          <cell r="C3030" t="str">
            <v>CA</v>
          </cell>
          <cell r="D3030" t="str">
            <v>CA</v>
          </cell>
          <cell r="E3030">
            <v>330.35199999999998</v>
          </cell>
        </row>
        <row r="3031">
          <cell r="A3031" t="str">
            <v>RE2-25V471ME9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1394.3520000000001</v>
          </cell>
        </row>
        <row r="3032">
          <cell r="A3032" t="str">
            <v>RE2-25V471ME9-F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1453.4590000000001</v>
          </cell>
        </row>
        <row r="3033">
          <cell r="A3033" t="str">
            <v>RE2-25V471ME9-T2</v>
          </cell>
          <cell r="B3033" t="str">
            <v>10x16</v>
          </cell>
          <cell r="C3033" t="str">
            <v>FC</v>
          </cell>
          <cell r="D3033" t="str">
            <v>CH</v>
          </cell>
          <cell r="E3033">
            <v>1406.7239999999999</v>
          </cell>
        </row>
        <row r="3034">
          <cell r="A3034" t="str">
            <v>RE2-25V471MH4#-S1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1453.4590000000001</v>
          </cell>
        </row>
        <row r="3035">
          <cell r="A3035" t="str">
            <v>RE2-25V471MMA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1394.3520000000001</v>
          </cell>
        </row>
        <row r="3036">
          <cell r="A3036" t="str">
            <v>RE2-25V471MMA-F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1453.4590000000001</v>
          </cell>
        </row>
        <row r="3037">
          <cell r="A3037" t="str">
            <v>RE2-25V471MMA-S1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1453.4590000000001</v>
          </cell>
        </row>
        <row r="3038">
          <cell r="A3038" t="str">
            <v>RE2-25V471MMA-T18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1406.7239999999999</v>
          </cell>
        </row>
        <row r="3039">
          <cell r="A3039" t="str">
            <v>RE2-25V471MMA-T2</v>
          </cell>
          <cell r="B3039" t="str">
            <v>10x16</v>
          </cell>
          <cell r="C3039" t="str">
            <v>FC</v>
          </cell>
          <cell r="D3039" t="str">
            <v>CA</v>
          </cell>
          <cell r="E3039">
            <v>1406.7239999999999</v>
          </cell>
        </row>
        <row r="3040">
          <cell r="A3040" t="str">
            <v>RE2-25V472MK8#-S1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9645.2739999999994</v>
          </cell>
        </row>
        <row r="3041">
          <cell r="A3041" t="str">
            <v>RE2-25V472MMA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9577.0480000000007</v>
          </cell>
        </row>
        <row r="3042">
          <cell r="A3042" t="str">
            <v>RE2-25V472MMA-F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9645.2739999999994</v>
          </cell>
        </row>
        <row r="3043">
          <cell r="A3043" t="str">
            <v>RE2-25V472MMA-S1</v>
          </cell>
          <cell r="B3043" t="str">
            <v>18x35.5</v>
          </cell>
          <cell r="C3043" t="str">
            <v>ID</v>
          </cell>
          <cell r="D3043" t="str">
            <v>CA</v>
          </cell>
          <cell r="E3043">
            <v>9645.2739999999994</v>
          </cell>
        </row>
        <row r="3044">
          <cell r="A3044" t="str">
            <v>RE2-25V4R7MMA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318.05700000000002</v>
          </cell>
        </row>
        <row r="3045">
          <cell r="A3045" t="str">
            <v>RE2-25V4R7MMA-F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332.55700000000002</v>
          </cell>
        </row>
        <row r="3046">
          <cell r="A3046" t="str">
            <v>RE2-25V4R7MMA-F27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332.55700000000002</v>
          </cell>
        </row>
        <row r="3047">
          <cell r="A3047" t="str">
            <v>RE2-25V4R7MMA-S1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332.55700000000002</v>
          </cell>
        </row>
        <row r="3048">
          <cell r="A3048" t="str">
            <v>RE2-25V4R7MMA-T14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330.35199999999998</v>
          </cell>
        </row>
        <row r="3049">
          <cell r="A3049" t="str">
            <v>RE2-25V4R7MMA-T2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330.35199999999998</v>
          </cell>
        </row>
        <row r="3050">
          <cell r="A3050" t="str">
            <v>RE2-25V4R7MMAGZ-T32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330.35199999999998</v>
          </cell>
        </row>
        <row r="3051">
          <cell r="A3051" t="str">
            <v>RE2-25V4R7MMAGZ-T58</v>
          </cell>
          <cell r="B3051" t="str">
            <v>5x11</v>
          </cell>
          <cell r="C3051" t="str">
            <v>CA</v>
          </cell>
          <cell r="D3051" t="str">
            <v>CA</v>
          </cell>
          <cell r="E3051">
            <v>330.35199999999998</v>
          </cell>
        </row>
        <row r="3052">
          <cell r="A3052" t="str">
            <v>RE2-25V680MMA</v>
          </cell>
          <cell r="B3052" t="str">
            <v>6.3x11</v>
          </cell>
          <cell r="C3052" t="str">
            <v>DA</v>
          </cell>
          <cell r="D3052" t="str">
            <v>CA</v>
          </cell>
          <cell r="E3052">
            <v>622.69399999999996</v>
          </cell>
        </row>
        <row r="3053">
          <cell r="A3053" t="str">
            <v>RE2-25V681MMA</v>
          </cell>
          <cell r="B3053" t="str">
            <v>10x20</v>
          </cell>
          <cell r="C3053" t="str">
            <v>FD</v>
          </cell>
          <cell r="D3053" t="str">
            <v>CA</v>
          </cell>
          <cell r="E3053">
            <v>1772.155</v>
          </cell>
        </row>
        <row r="3054">
          <cell r="A3054" t="str">
            <v>RE2-350V010M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816.49699999999996</v>
          </cell>
        </row>
        <row r="3055">
          <cell r="A3055" t="str">
            <v>RE2-350V010M-F1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833.54200000000003</v>
          </cell>
        </row>
        <row r="3056">
          <cell r="A3056" t="str">
            <v>RE2-350V010M-T2</v>
          </cell>
          <cell r="B3056" t="str">
            <v>8x11.5</v>
          </cell>
          <cell r="C3056" t="str">
            <v>EA</v>
          </cell>
          <cell r="D3056" t="str">
            <v>CA</v>
          </cell>
          <cell r="E3056">
            <v>840.21100000000001</v>
          </cell>
        </row>
        <row r="3057">
          <cell r="A3057" t="str">
            <v>RE2-350V100M</v>
          </cell>
          <cell r="B3057" t="str">
            <v>10x20</v>
          </cell>
          <cell r="C3057" t="str">
            <v>FD</v>
          </cell>
          <cell r="D3057" t="str">
            <v>CA</v>
          </cell>
          <cell r="E3057">
            <v>2226.0839999999998</v>
          </cell>
        </row>
        <row r="3058">
          <cell r="A3058" t="str">
            <v>RE2-350V220M</v>
          </cell>
          <cell r="B3058" t="str">
            <v>12.5x25</v>
          </cell>
          <cell r="C3058" t="str">
            <v>GC</v>
          </cell>
          <cell r="D3058" t="str">
            <v>CA</v>
          </cell>
          <cell r="E3058">
            <v>3860.308</v>
          </cell>
        </row>
        <row r="3059">
          <cell r="A3059" t="str">
            <v>RE2-350V2R2M</v>
          </cell>
          <cell r="B3059" t="str">
            <v>10x12.5</v>
          </cell>
          <cell r="C3059" t="str">
            <v>FA</v>
          </cell>
          <cell r="D3059" t="str">
            <v>CA</v>
          </cell>
          <cell r="E3059">
            <v>1302.9169999999999</v>
          </cell>
        </row>
        <row r="3060">
          <cell r="A3060" t="str">
            <v>RE2-350V330M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6472.5810000000001</v>
          </cell>
        </row>
        <row r="3061">
          <cell r="A3061" t="str">
            <v>RE2-350V330M-F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6565.0959999999995</v>
          </cell>
        </row>
        <row r="3062">
          <cell r="A3062" t="str">
            <v>RE2-350V330M-S1</v>
          </cell>
          <cell r="B3062" t="str">
            <v>16x25</v>
          </cell>
          <cell r="C3062" t="str">
            <v>HB</v>
          </cell>
          <cell r="D3062" t="str">
            <v>CA</v>
          </cell>
          <cell r="E3062">
            <v>6565.0959999999995</v>
          </cell>
        </row>
        <row r="3063">
          <cell r="A3063" t="str">
            <v>RE2-350V3R3M</v>
          </cell>
          <cell r="B3063" t="str">
            <v>10x12.5</v>
          </cell>
          <cell r="C3063" t="str">
            <v>FA</v>
          </cell>
          <cell r="D3063" t="str">
            <v>CA</v>
          </cell>
          <cell r="E3063">
            <v>1302.9169999999999</v>
          </cell>
        </row>
        <row r="3064">
          <cell r="A3064" t="str">
            <v>RE2-350V470M</v>
          </cell>
          <cell r="B3064" t="str">
            <v>16x31.5</v>
          </cell>
          <cell r="C3064" t="str">
            <v>HC</v>
          </cell>
          <cell r="D3064" t="str">
            <v>CA</v>
          </cell>
          <cell r="E3064">
            <v>9220.0730000000003</v>
          </cell>
        </row>
        <row r="3065">
          <cell r="A3065" t="str">
            <v>RE2-350V4R7M</v>
          </cell>
          <cell r="B3065" t="str">
            <v>10x16</v>
          </cell>
          <cell r="C3065" t="str">
            <v>FC</v>
          </cell>
          <cell r="D3065" t="str">
            <v>CA</v>
          </cell>
          <cell r="E3065">
            <v>2237.8220000000001</v>
          </cell>
        </row>
        <row r="3066">
          <cell r="A3066" t="str">
            <v>RE2-350VR47M</v>
          </cell>
          <cell r="B3066" t="str">
            <v>6.3x11</v>
          </cell>
          <cell r="C3066" t="str">
            <v>DA</v>
          </cell>
          <cell r="D3066" t="str">
            <v>CA</v>
          </cell>
          <cell r="E3066">
            <v>507.45699999999999</v>
          </cell>
        </row>
        <row r="3067">
          <cell r="A3067" t="str">
            <v>RE2-35V100MMA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318.05700000000002</v>
          </cell>
        </row>
        <row r="3068">
          <cell r="A3068" t="str">
            <v>RE2-35V100MMA-F1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332.55700000000002</v>
          </cell>
        </row>
        <row r="3069">
          <cell r="A3069" t="str">
            <v>RE2-35V100MMA-T2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330.35199999999998</v>
          </cell>
        </row>
        <row r="3070">
          <cell r="A3070" t="str">
            <v>RE2-35V100MMAGZ-T10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330.35199999999998</v>
          </cell>
        </row>
        <row r="3071">
          <cell r="A3071" t="str">
            <v>RE2-35V100MMAGZ-T58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330.35199999999998</v>
          </cell>
        </row>
        <row r="3072">
          <cell r="A3072" t="str">
            <v>RE2-35V100MMAGZ-T64</v>
          </cell>
          <cell r="B3072" t="str">
            <v>5x11</v>
          </cell>
          <cell r="C3072" t="str">
            <v>CA</v>
          </cell>
          <cell r="D3072" t="str">
            <v>CA</v>
          </cell>
          <cell r="E3072">
            <v>330.35199999999998</v>
          </cell>
        </row>
        <row r="3073">
          <cell r="A3073" t="str">
            <v>RE2-35V101K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716.04399999999998</v>
          </cell>
        </row>
        <row r="3074">
          <cell r="A3074" t="str">
            <v>RE2-35V101K-T2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733.65</v>
          </cell>
        </row>
        <row r="3075">
          <cell r="A3075" t="str">
            <v>RE2-35V101K-T8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733.65</v>
          </cell>
        </row>
        <row r="3076">
          <cell r="A3076" t="str">
            <v>RE2-35V101KGZ-T2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733.65</v>
          </cell>
        </row>
        <row r="3077">
          <cell r="A3077" t="str">
            <v>RE2-35V101MMA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716.04399999999998</v>
          </cell>
        </row>
        <row r="3078">
          <cell r="A3078" t="str">
            <v>RE2-35V101MMA-F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732.60900000000004</v>
          </cell>
        </row>
        <row r="3079">
          <cell r="A3079" t="str">
            <v>RE2-35V101MMA-F1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732.60900000000004</v>
          </cell>
        </row>
        <row r="3080">
          <cell r="A3080" t="str">
            <v>RE2-35V101MMA-F27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732.60900000000004</v>
          </cell>
        </row>
        <row r="3081">
          <cell r="A3081" t="str">
            <v>RE2-35V101MMA-G46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732.60900000000004</v>
          </cell>
        </row>
        <row r="3082">
          <cell r="A3082" t="str">
            <v>RE2-35V101MMA-G9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732.60900000000004</v>
          </cell>
        </row>
        <row r="3083">
          <cell r="A3083" t="str">
            <v>RE2-35V101MMA-S1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732.60900000000004</v>
          </cell>
        </row>
        <row r="3084">
          <cell r="A3084" t="str">
            <v>RE2-35V101MMA-T2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733.65</v>
          </cell>
        </row>
        <row r="3085">
          <cell r="A3085" t="str">
            <v>RE2-35V101MMA-T8</v>
          </cell>
          <cell r="B3085" t="str">
            <v>8x11.5</v>
          </cell>
          <cell r="C3085" t="str">
            <v>EA</v>
          </cell>
          <cell r="D3085" t="str">
            <v>CA</v>
          </cell>
          <cell r="E3085">
            <v>733.65</v>
          </cell>
        </row>
        <row r="3086">
          <cell r="A3086" t="str">
            <v>RE2-35V102ME9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3339.7959999999998</v>
          </cell>
        </row>
        <row r="3087">
          <cell r="A3087" t="str">
            <v>RE2-35V102ME9-F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3415.5639999999999</v>
          </cell>
        </row>
        <row r="3088">
          <cell r="A3088" t="str">
            <v>RE2-35V102ME9-T70</v>
          </cell>
          <cell r="B3088" t="str">
            <v>12.5x25</v>
          </cell>
          <cell r="C3088" t="str">
            <v>GC</v>
          </cell>
          <cell r="D3088" t="str">
            <v>CH</v>
          </cell>
          <cell r="E3088">
            <v>3358.5039999999999</v>
          </cell>
        </row>
        <row r="3089">
          <cell r="A3089" t="str">
            <v>RE2-35V102MI6#-S1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3415.5639999999999</v>
          </cell>
        </row>
        <row r="3090">
          <cell r="A3090" t="str">
            <v>RE2-35V102MMA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3339.7959999999998</v>
          </cell>
        </row>
        <row r="3091">
          <cell r="A3091" t="str">
            <v>RE2-35V102MMA-F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3415.5639999999999</v>
          </cell>
        </row>
        <row r="3092">
          <cell r="A3092" t="str">
            <v>RE2-35V102MMA-F11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3415.5639999999999</v>
          </cell>
        </row>
        <row r="3093">
          <cell r="A3093" t="str">
            <v>RE2-35V102MMA-F5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3415.5639999999999</v>
          </cell>
        </row>
        <row r="3094">
          <cell r="A3094" t="str">
            <v>RE2-35V102MMA-S1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3415.5639999999999</v>
          </cell>
        </row>
        <row r="3095">
          <cell r="A3095" t="str">
            <v>RE2-35V102MMA-T4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3358.5039999999999</v>
          </cell>
        </row>
        <row r="3096">
          <cell r="A3096" t="str">
            <v>RE2-35V102MMA-T70</v>
          </cell>
          <cell r="B3096" t="str">
            <v>12.5x25</v>
          </cell>
          <cell r="C3096" t="str">
            <v>GC</v>
          </cell>
          <cell r="D3096" t="str">
            <v>CA</v>
          </cell>
          <cell r="E3096">
            <v>3358.5039999999999</v>
          </cell>
        </row>
        <row r="3097">
          <cell r="A3097" t="str">
            <v>RE2-35V150MMA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318.05700000000002</v>
          </cell>
        </row>
        <row r="3098">
          <cell r="A3098" t="str">
            <v>RE2-35V150MMA-T2</v>
          </cell>
          <cell r="B3098" t="str">
            <v>5x11</v>
          </cell>
          <cell r="C3098" t="str">
            <v>CA</v>
          </cell>
          <cell r="D3098" t="str">
            <v>CA</v>
          </cell>
          <cell r="E3098">
            <v>330.35199999999998</v>
          </cell>
        </row>
        <row r="3099">
          <cell r="A3099" t="str">
            <v>RE2-35V151MMA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716.04399999999998</v>
          </cell>
        </row>
        <row r="3100">
          <cell r="A3100" t="str">
            <v>RE2-35V151MMA-T2</v>
          </cell>
          <cell r="B3100" t="str">
            <v>8x11.5</v>
          </cell>
          <cell r="C3100" t="str">
            <v>EA</v>
          </cell>
          <cell r="D3100" t="str">
            <v>CA</v>
          </cell>
          <cell r="E3100">
            <v>733.65</v>
          </cell>
        </row>
        <row r="3101">
          <cell r="A3101" t="str">
            <v>RE2-35V152ME9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6082.4080000000004</v>
          </cell>
        </row>
        <row r="3102">
          <cell r="A3102" t="str">
            <v>RE2-35V152ME9-F</v>
          </cell>
          <cell r="B3102" t="str">
            <v>16x25</v>
          </cell>
          <cell r="C3102" t="str">
            <v>HB</v>
          </cell>
          <cell r="D3102" t="str">
            <v>CH</v>
          </cell>
          <cell r="E3102">
            <v>6165.8440000000001</v>
          </cell>
        </row>
        <row r="3103">
          <cell r="A3103" t="str">
            <v>RE2-35V152ME9-T68</v>
          </cell>
          <cell r="B3103" t="str">
            <v>16x25</v>
          </cell>
          <cell r="C3103" t="str">
            <v>HB</v>
          </cell>
          <cell r="D3103" t="str">
            <v>CA</v>
          </cell>
          <cell r="E3103">
            <v>6118.473</v>
          </cell>
        </row>
        <row r="3104">
          <cell r="A3104" t="str">
            <v>RE2-35V220K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318.05700000000002</v>
          </cell>
        </row>
        <row r="3105">
          <cell r="A3105" t="str">
            <v>RE2-35V220KGZ-T2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330.35199999999998</v>
          </cell>
        </row>
        <row r="3106">
          <cell r="A3106" t="str">
            <v>RE2-35V220MMA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318.05700000000002</v>
          </cell>
        </row>
        <row r="3107">
          <cell r="A3107" t="str">
            <v>RE2-35V220MMA-F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332.55700000000002</v>
          </cell>
        </row>
        <row r="3108">
          <cell r="A3108" t="str">
            <v>RE2-35V220MMA-S1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332.55700000000002</v>
          </cell>
        </row>
        <row r="3109">
          <cell r="A3109" t="str">
            <v>RE2-35V220MMA-T2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330.35199999999998</v>
          </cell>
        </row>
        <row r="3110">
          <cell r="A3110" t="str">
            <v>RE2-35V220MMA-T34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330.35199999999998</v>
          </cell>
        </row>
        <row r="3111">
          <cell r="A3111" t="str">
            <v>RE2-35V220MMAGZ-T10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330.35199999999998</v>
          </cell>
        </row>
        <row r="3112">
          <cell r="A3112" t="str">
            <v>RE2-35V220MMAGZ-T58</v>
          </cell>
          <cell r="B3112" t="str">
            <v>5x11</v>
          </cell>
          <cell r="C3112" t="str">
            <v>CA</v>
          </cell>
          <cell r="D3112" t="str">
            <v>CA</v>
          </cell>
          <cell r="E3112">
            <v>330.35199999999998</v>
          </cell>
        </row>
        <row r="3113">
          <cell r="A3113" t="str">
            <v>RE2-35V221K</v>
          </cell>
          <cell r="B3113" t="str">
            <v>10x12.5</v>
          </cell>
          <cell r="C3113" t="str">
            <v>FA</v>
          </cell>
          <cell r="D3113" t="str">
            <v>CA</v>
          </cell>
          <cell r="E3113">
            <v>1107.4829999999999</v>
          </cell>
        </row>
        <row r="3114">
          <cell r="A3114" t="str">
            <v>RE2-35V221ME9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1107.4829999999999</v>
          </cell>
        </row>
        <row r="3115">
          <cell r="A3115" t="str">
            <v>RE2-35V221ME9-F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1165.5319999999999</v>
          </cell>
        </row>
        <row r="3116">
          <cell r="A3116" t="str">
            <v>RE2-35V221ME9-T2</v>
          </cell>
          <cell r="B3116" t="str">
            <v>10x12.5</v>
          </cell>
          <cell r="C3116" t="str">
            <v>FA</v>
          </cell>
          <cell r="D3116" t="str">
            <v>CH</v>
          </cell>
          <cell r="E3116">
            <v>1129.645</v>
          </cell>
        </row>
        <row r="3117">
          <cell r="A3117" t="str">
            <v>RE2-35V221MMA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1107.4829999999999</v>
          </cell>
        </row>
        <row r="3118">
          <cell r="A3118" t="str">
            <v>RE2-35V221MMA-F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1165.5319999999999</v>
          </cell>
        </row>
        <row r="3119">
          <cell r="A3119" t="str">
            <v>RE2-35V221MMA-S1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1165.5319999999999</v>
          </cell>
        </row>
        <row r="3120">
          <cell r="A3120" t="str">
            <v>RE2-35V221MMA-T2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1129.645</v>
          </cell>
        </row>
        <row r="3121">
          <cell r="A3121" t="str">
            <v>RE2-35V221MMA-T4</v>
          </cell>
          <cell r="B3121" t="str">
            <v>10x12.5</v>
          </cell>
          <cell r="C3121" t="str">
            <v>FA</v>
          </cell>
          <cell r="D3121" t="str">
            <v>CA</v>
          </cell>
          <cell r="E3121">
            <v>1129.645</v>
          </cell>
        </row>
        <row r="3122">
          <cell r="A3122" t="str">
            <v>RE2-35V222ME9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6825.3890000000001</v>
          </cell>
        </row>
        <row r="3123">
          <cell r="A3123" t="str">
            <v>RE2-35V222ME9-F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6913.7110000000002</v>
          </cell>
        </row>
        <row r="3124">
          <cell r="A3124" t="str">
            <v>RE2-35V222ME9-T68</v>
          </cell>
          <cell r="B3124" t="str">
            <v>16x31.5</v>
          </cell>
          <cell r="C3124" t="str">
            <v>HC</v>
          </cell>
          <cell r="D3124" t="str">
            <v>CH</v>
          </cell>
          <cell r="E3124">
            <v>6826.924</v>
          </cell>
        </row>
        <row r="3125">
          <cell r="A3125" t="str">
            <v>RE2-35V222MJ7#-S1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6913.7110000000002</v>
          </cell>
        </row>
        <row r="3126">
          <cell r="A3126" t="str">
            <v>RE2-35V222MMA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6825.3890000000001</v>
          </cell>
        </row>
        <row r="3127">
          <cell r="A3127" t="str">
            <v>RE2-35V222MMA-F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6913.7110000000002</v>
          </cell>
        </row>
        <row r="3128">
          <cell r="A3128" t="str">
            <v>RE2-35V222MMA-S1</v>
          </cell>
          <cell r="B3128" t="str">
            <v>16x31.5</v>
          </cell>
          <cell r="C3128" t="str">
            <v>HC</v>
          </cell>
          <cell r="D3128" t="str">
            <v>CA</v>
          </cell>
          <cell r="E3128">
            <v>6913.7110000000002</v>
          </cell>
        </row>
        <row r="3129">
          <cell r="A3129" t="str">
            <v>RE2-35V330MMA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318.05700000000002</v>
          </cell>
        </row>
        <row r="3130">
          <cell r="A3130" t="str">
            <v>RE2-35V330MMA-F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332.55700000000002</v>
          </cell>
        </row>
        <row r="3131">
          <cell r="A3131" t="str">
            <v>RE2-35V330MMA-F1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332.55700000000002</v>
          </cell>
        </row>
        <row r="3132">
          <cell r="A3132" t="str">
            <v>RE2-35V330MMA-T2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330.35199999999998</v>
          </cell>
        </row>
        <row r="3133">
          <cell r="A3133" t="str">
            <v>RE2-35V330MMA-T34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330.35199999999998</v>
          </cell>
        </row>
        <row r="3134">
          <cell r="A3134" t="str">
            <v>RE2-35V330MMAGZ-T36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330.35199999999998</v>
          </cell>
        </row>
        <row r="3135">
          <cell r="A3135" t="str">
            <v>RE2-35V330MMAGZ-T58</v>
          </cell>
          <cell r="B3135" t="str">
            <v>5x11</v>
          </cell>
          <cell r="C3135" t="str">
            <v>CA</v>
          </cell>
          <cell r="D3135" t="str">
            <v>CA</v>
          </cell>
          <cell r="E3135">
            <v>330.35199999999998</v>
          </cell>
        </row>
        <row r="3136">
          <cell r="A3136" t="str">
            <v>RE2-35V331ME9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1394.3520000000001</v>
          </cell>
        </row>
        <row r="3137">
          <cell r="A3137" t="str">
            <v>RE2-35V331ME9-F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1453.4590000000001</v>
          </cell>
        </row>
        <row r="3138">
          <cell r="A3138" t="str">
            <v>RE2-35V331ME9-T2</v>
          </cell>
          <cell r="B3138" t="str">
            <v>10x16</v>
          </cell>
          <cell r="C3138" t="str">
            <v>FC</v>
          </cell>
          <cell r="D3138" t="str">
            <v>CH</v>
          </cell>
          <cell r="E3138">
            <v>1406.7239999999999</v>
          </cell>
        </row>
        <row r="3139">
          <cell r="A3139" t="str">
            <v>RE2-35V331MMA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1394.3520000000001</v>
          </cell>
        </row>
        <row r="3140">
          <cell r="A3140" t="str">
            <v>RE2-35V331MMA-F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1453.4590000000001</v>
          </cell>
        </row>
        <row r="3141">
          <cell r="A3141" t="str">
            <v>RE2-35V331MMA-S1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1453.4590000000001</v>
          </cell>
        </row>
        <row r="3142">
          <cell r="A3142" t="str">
            <v>RE2-35V331MMA-T2</v>
          </cell>
          <cell r="B3142" t="str">
            <v>10x16</v>
          </cell>
          <cell r="C3142" t="str">
            <v>FC</v>
          </cell>
          <cell r="D3142" t="str">
            <v>CA</v>
          </cell>
          <cell r="E3142">
            <v>1406.7239999999999</v>
          </cell>
        </row>
        <row r="3143">
          <cell r="A3143" t="str">
            <v>RE2-35V332MK8#-S1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9645.2739999999994</v>
          </cell>
        </row>
        <row r="3144">
          <cell r="A3144" t="str">
            <v>RE2-35V332MMA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9577.0480000000007</v>
          </cell>
        </row>
        <row r="3145">
          <cell r="A3145" t="str">
            <v>RE2-35V332MMA-F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9645.2739999999994</v>
          </cell>
        </row>
        <row r="3146">
          <cell r="A3146" t="str">
            <v>RE2-35V332MMA-S1</v>
          </cell>
          <cell r="B3146" t="str">
            <v>18x35.5</v>
          </cell>
          <cell r="C3146" t="str">
            <v>ID</v>
          </cell>
          <cell r="D3146" t="str">
            <v>CA</v>
          </cell>
          <cell r="E3146">
            <v>9645.2739999999994</v>
          </cell>
        </row>
        <row r="3147">
          <cell r="A3147" t="str">
            <v>RE2-35V3R3MMA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318.05700000000002</v>
          </cell>
        </row>
        <row r="3148">
          <cell r="A3148" t="str">
            <v>RE2-35V3R3MMA-T2</v>
          </cell>
          <cell r="B3148" t="str">
            <v>5x11</v>
          </cell>
          <cell r="C3148" t="str">
            <v>CA</v>
          </cell>
          <cell r="D3148" t="str">
            <v>CA</v>
          </cell>
          <cell r="E3148">
            <v>330.35199999999998</v>
          </cell>
        </row>
        <row r="3149">
          <cell r="A3149" t="str">
            <v>RE2-35V470MMA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622.69399999999996</v>
          </cell>
        </row>
        <row r="3150">
          <cell r="A3150" t="str">
            <v>RE2-35V470MMA-F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637.851</v>
          </cell>
        </row>
        <row r="3151">
          <cell r="A3151" t="str">
            <v>RE2-35V470MMA-T2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635.24599999999998</v>
          </cell>
        </row>
        <row r="3152">
          <cell r="A3152" t="str">
            <v>RE2-35V470MMAGZ-T58</v>
          </cell>
          <cell r="B3152" t="str">
            <v>6.3x11</v>
          </cell>
          <cell r="C3152" t="str">
            <v>DA</v>
          </cell>
          <cell r="D3152" t="str">
            <v>CA</v>
          </cell>
          <cell r="E3152">
            <v>635.24599999999998</v>
          </cell>
        </row>
        <row r="3153">
          <cell r="A3153" t="str">
            <v>RE2-35V471ME9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1772.155</v>
          </cell>
        </row>
        <row r="3154">
          <cell r="A3154" t="str">
            <v>RE2-35V471ME9-F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1836.376</v>
          </cell>
        </row>
        <row r="3155">
          <cell r="A3155" t="str">
            <v>RE2-35V471ME9-T2</v>
          </cell>
          <cell r="B3155" t="str">
            <v>10x20</v>
          </cell>
          <cell r="C3155" t="str">
            <v>FD</v>
          </cell>
          <cell r="D3155" t="str">
            <v>CH</v>
          </cell>
          <cell r="E3155">
            <v>1788.46</v>
          </cell>
        </row>
        <row r="3156">
          <cell r="A3156" t="str">
            <v>RE2-35V471MH5#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1772.155</v>
          </cell>
        </row>
        <row r="3157">
          <cell r="A3157" t="str">
            <v>RE2-35V471MH5#-S1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1836.376</v>
          </cell>
        </row>
        <row r="3158">
          <cell r="A3158" t="str">
            <v>RE2-35V471MMA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1772.155</v>
          </cell>
        </row>
        <row r="3159">
          <cell r="A3159" t="str">
            <v>RE2-35V471MMA-F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1836.376</v>
          </cell>
        </row>
        <row r="3160">
          <cell r="A3160" t="str">
            <v>RE2-35V471MMA-F27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1836.376</v>
          </cell>
        </row>
        <row r="3161">
          <cell r="A3161" t="str">
            <v>RE2-35V471MMA-G46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1836.376</v>
          </cell>
        </row>
        <row r="3162">
          <cell r="A3162" t="str">
            <v>RE2-35V471MMA-S1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1836.376</v>
          </cell>
        </row>
        <row r="3163">
          <cell r="A3163" t="str">
            <v>RE2-35V471MMA-T2</v>
          </cell>
          <cell r="B3163" t="str">
            <v>10x20</v>
          </cell>
          <cell r="C3163" t="str">
            <v>FD</v>
          </cell>
          <cell r="D3163" t="str">
            <v>CA</v>
          </cell>
          <cell r="E3163">
            <v>1788.46</v>
          </cell>
        </row>
        <row r="3164">
          <cell r="A3164" t="str">
            <v>RE2-35V472MMA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9577.0480000000007</v>
          </cell>
        </row>
        <row r="3165">
          <cell r="A3165" t="str">
            <v>RE2-35V472MS1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9577.0480000000007</v>
          </cell>
        </row>
        <row r="3166">
          <cell r="A3166" t="str">
            <v>RE2-35V472MS1-S1</v>
          </cell>
          <cell r="B3166" t="str">
            <v>18x35.5</v>
          </cell>
          <cell r="C3166" t="str">
            <v>ID</v>
          </cell>
          <cell r="D3166" t="str">
            <v>CA</v>
          </cell>
          <cell r="E3166">
            <v>9645.2739999999994</v>
          </cell>
        </row>
        <row r="3167">
          <cell r="A3167" t="str">
            <v>RE2-35V4R7K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318.05700000000002</v>
          </cell>
        </row>
        <row r="3168">
          <cell r="A3168" t="str">
            <v>RE2-35V4R7K-T2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330.35199999999998</v>
          </cell>
        </row>
        <row r="3169">
          <cell r="A3169" t="str">
            <v>RE2-35V4R7MMA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318.05700000000002</v>
          </cell>
        </row>
        <row r="3170">
          <cell r="A3170" t="str">
            <v>RE2-35V4R7MMA-F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332.55700000000002</v>
          </cell>
        </row>
        <row r="3171">
          <cell r="A3171" t="str">
            <v>RE2-35V4R7MMA-S1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332.55700000000002</v>
          </cell>
        </row>
        <row r="3172">
          <cell r="A3172" t="str">
            <v>RE2-35V4R7MMA-T2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330.35199999999998</v>
          </cell>
        </row>
        <row r="3173">
          <cell r="A3173" t="str">
            <v>RE2-35V4R7MMAGZ-T58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330.35199999999998</v>
          </cell>
        </row>
        <row r="3174">
          <cell r="A3174" t="str">
            <v>RE2-35V4R7MMAGZ-T64</v>
          </cell>
          <cell r="B3174" t="str">
            <v>5x11</v>
          </cell>
          <cell r="C3174" t="str">
            <v>CA</v>
          </cell>
          <cell r="D3174" t="str">
            <v>CA</v>
          </cell>
          <cell r="E3174">
            <v>330.35199999999998</v>
          </cell>
        </row>
        <row r="3175">
          <cell r="A3175" t="str">
            <v>RE2-35V680K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622.69399999999996</v>
          </cell>
        </row>
        <row r="3176">
          <cell r="A3176" t="str">
            <v>RE2-35V680K-T2</v>
          </cell>
          <cell r="B3176" t="str">
            <v>6.3x11</v>
          </cell>
          <cell r="C3176" t="str">
            <v>DA</v>
          </cell>
          <cell r="D3176" t="str">
            <v>CA</v>
          </cell>
          <cell r="E3176">
            <v>635.24599999999998</v>
          </cell>
        </row>
        <row r="3177">
          <cell r="A3177" t="str">
            <v>RE2-35V681ME9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2659.623</v>
          </cell>
        </row>
        <row r="3178">
          <cell r="A3178" t="str">
            <v>RE2-35V681ME9-F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2733.9009999999998</v>
          </cell>
        </row>
        <row r="3179">
          <cell r="A3179" t="str">
            <v>RE2-35V681ME9-T70</v>
          </cell>
          <cell r="B3179" t="str">
            <v>12.5x20</v>
          </cell>
          <cell r="C3179" t="str">
            <v>GB</v>
          </cell>
          <cell r="D3179" t="str">
            <v>CH</v>
          </cell>
          <cell r="E3179">
            <v>2684.5859999999998</v>
          </cell>
        </row>
        <row r="3180">
          <cell r="A3180" t="str">
            <v>RE2-35V681MMA-T4</v>
          </cell>
          <cell r="B3180" t="str">
            <v>12.5x20</v>
          </cell>
          <cell r="C3180" t="str">
            <v>GB</v>
          </cell>
          <cell r="D3180" t="str">
            <v>CA</v>
          </cell>
          <cell r="E3180">
            <v>2684.5859999999998</v>
          </cell>
        </row>
        <row r="3181">
          <cell r="A3181" t="str">
            <v>RE2-35V6R8MMA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318.05700000000002</v>
          </cell>
        </row>
        <row r="3182">
          <cell r="A3182" t="str">
            <v>RE2-35V6R8MMAGZ-T36</v>
          </cell>
          <cell r="B3182" t="str">
            <v>5x11</v>
          </cell>
          <cell r="C3182" t="str">
            <v>CA</v>
          </cell>
          <cell r="D3182" t="str">
            <v>CA</v>
          </cell>
          <cell r="E3182">
            <v>330.35199999999998</v>
          </cell>
        </row>
        <row r="3183">
          <cell r="A3183" t="str">
            <v>RE2-400V010M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816.49699999999996</v>
          </cell>
        </row>
        <row r="3184">
          <cell r="A3184" t="str">
            <v>RE2-400V010M-T2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840.21100000000001</v>
          </cell>
        </row>
        <row r="3185">
          <cell r="A3185" t="str">
            <v>RE2-400V010M-T8</v>
          </cell>
          <cell r="B3185" t="str">
            <v>8x11.5</v>
          </cell>
          <cell r="C3185" t="str">
            <v>EA</v>
          </cell>
          <cell r="D3185" t="str">
            <v>CA</v>
          </cell>
          <cell r="E3185">
            <v>840.21100000000001</v>
          </cell>
        </row>
        <row r="3186">
          <cell r="A3186" t="str">
            <v>RE2-400V100M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3430.09</v>
          </cell>
        </row>
        <row r="3187">
          <cell r="A3187" t="str">
            <v>RE2-400V100M-T4</v>
          </cell>
          <cell r="B3187" t="str">
            <v>12.5x20</v>
          </cell>
          <cell r="C3187" t="str">
            <v>GB</v>
          </cell>
          <cell r="D3187" t="str">
            <v>CA</v>
          </cell>
          <cell r="E3187">
            <v>3455.1550000000002</v>
          </cell>
        </row>
        <row r="3188">
          <cell r="A3188" t="str">
            <v>RE2-400V101MS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13454.41</v>
          </cell>
        </row>
        <row r="3189">
          <cell r="A3189" t="str">
            <v>RE2-400V101MS-F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13529.724</v>
          </cell>
        </row>
        <row r="3190">
          <cell r="A3190" t="str">
            <v>RE2-400V101MS-S1</v>
          </cell>
          <cell r="B3190" t="str">
            <v>18x31.5</v>
          </cell>
          <cell r="C3190" t="str">
            <v>IC</v>
          </cell>
          <cell r="D3190" t="str">
            <v>CA</v>
          </cell>
          <cell r="E3190">
            <v>13529.724</v>
          </cell>
        </row>
        <row r="3191">
          <cell r="A3191" t="str">
            <v>RE2-400V220M</v>
          </cell>
          <cell r="B3191" t="str">
            <v>16x25</v>
          </cell>
          <cell r="C3191" t="str">
            <v>HB</v>
          </cell>
          <cell r="D3191" t="str">
            <v>CA</v>
          </cell>
          <cell r="E3191">
            <v>6472.5810000000001</v>
          </cell>
        </row>
        <row r="3192">
          <cell r="A3192" t="str">
            <v>RE2-400V2R2M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1302.9169999999999</v>
          </cell>
        </row>
        <row r="3193">
          <cell r="A3193" t="str">
            <v>RE2-400V2R2M-T2</v>
          </cell>
          <cell r="B3193" t="str">
            <v>10x12.5</v>
          </cell>
          <cell r="C3193" t="str">
            <v>FA</v>
          </cell>
          <cell r="D3193" t="str">
            <v>CA</v>
          </cell>
          <cell r="E3193">
            <v>1327.3610000000001</v>
          </cell>
        </row>
        <row r="3194">
          <cell r="A3194" t="str">
            <v>RE2-400V330M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9220.0730000000003</v>
          </cell>
        </row>
        <row r="3195">
          <cell r="A3195" t="str">
            <v>RE2-400V330M-F</v>
          </cell>
          <cell r="B3195" t="str">
            <v>16x31.5</v>
          </cell>
          <cell r="C3195" t="str">
            <v>HC</v>
          </cell>
          <cell r="D3195" t="str">
            <v>CA</v>
          </cell>
          <cell r="E3195">
            <v>9315.6110000000008</v>
          </cell>
        </row>
        <row r="3196">
          <cell r="A3196" t="str">
            <v>RE2-400V3R3M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2237.8220000000001</v>
          </cell>
        </row>
        <row r="3197">
          <cell r="A3197" t="str">
            <v>RE2-400V3R3M-T2</v>
          </cell>
          <cell r="B3197" t="str">
            <v>10x16</v>
          </cell>
          <cell r="C3197" t="str">
            <v>FC</v>
          </cell>
          <cell r="D3197" t="str">
            <v>CA</v>
          </cell>
          <cell r="E3197">
            <v>2252.2049999999999</v>
          </cell>
        </row>
        <row r="3198">
          <cell r="A3198" t="str">
            <v>RE2-400V470M</v>
          </cell>
          <cell r="B3198" t="str">
            <v>18x35.5</v>
          </cell>
          <cell r="C3198" t="str">
            <v>ID</v>
          </cell>
          <cell r="D3198" t="str">
            <v>CA</v>
          </cell>
          <cell r="E3198">
            <v>13177.409</v>
          </cell>
        </row>
        <row r="3199">
          <cell r="A3199" t="str">
            <v>RE2-400V4R7M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2226.0839999999998</v>
          </cell>
        </row>
        <row r="3200">
          <cell r="A3200" t="str">
            <v>RE2-400V4R7M-T2</v>
          </cell>
          <cell r="B3200" t="str">
            <v>10x20</v>
          </cell>
          <cell r="C3200" t="str">
            <v>FD</v>
          </cell>
          <cell r="D3200" t="str">
            <v>CA</v>
          </cell>
          <cell r="E3200">
            <v>2259.3049999999998</v>
          </cell>
        </row>
        <row r="3201">
          <cell r="A3201" t="str">
            <v>RE2-400V820MS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13454.41</v>
          </cell>
        </row>
        <row r="3202">
          <cell r="A3202" t="str">
            <v>RE2-400V820MS-S1</v>
          </cell>
          <cell r="B3202" t="str">
            <v>18x31.5</v>
          </cell>
          <cell r="C3202" t="str">
            <v>IC</v>
          </cell>
          <cell r="D3202" t="str">
            <v>CA</v>
          </cell>
          <cell r="E3202">
            <v>13529.724</v>
          </cell>
        </row>
        <row r="3203">
          <cell r="A3203" t="str">
            <v>RE2-40V102ME9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6082.4080000000004</v>
          </cell>
        </row>
        <row r="3204">
          <cell r="A3204" t="str">
            <v>RE2-40V102ME9-F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6165.8440000000001</v>
          </cell>
        </row>
        <row r="3205">
          <cell r="A3205" t="str">
            <v>RE2-40V102ME9-T68</v>
          </cell>
          <cell r="B3205" t="str">
            <v>16x25</v>
          </cell>
          <cell r="C3205" t="str">
            <v>HB</v>
          </cell>
          <cell r="D3205" t="str">
            <v>CH</v>
          </cell>
          <cell r="E3205">
            <v>6118.473</v>
          </cell>
        </row>
        <row r="3206">
          <cell r="A3206" t="str">
            <v>RE2-40V151ME9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1107.4829999999999</v>
          </cell>
        </row>
        <row r="3207">
          <cell r="A3207" t="str">
            <v>RE2-40V151ME9-F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1165.5319999999999</v>
          </cell>
        </row>
        <row r="3208">
          <cell r="A3208" t="str">
            <v>RE2-40V151ME9-T2</v>
          </cell>
          <cell r="B3208" t="str">
            <v>10x12.5</v>
          </cell>
          <cell r="C3208" t="str">
            <v>FA</v>
          </cell>
          <cell r="D3208" t="str">
            <v>CH</v>
          </cell>
          <cell r="E3208">
            <v>1129.645</v>
          </cell>
        </row>
        <row r="3209">
          <cell r="A3209" t="str">
            <v>RE2-40V331ME9</v>
          </cell>
          <cell r="B3209" t="str">
            <v>10x20</v>
          </cell>
          <cell r="C3209" t="str">
            <v>FD</v>
          </cell>
          <cell r="D3209" t="str">
            <v>CH</v>
          </cell>
          <cell r="E3209">
            <v>1772.155</v>
          </cell>
        </row>
        <row r="3210">
          <cell r="A3210" t="str">
            <v>RE2-40V471ME9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2659.623</v>
          </cell>
        </row>
        <row r="3211">
          <cell r="A3211" t="str">
            <v>RE2-40V471ME9-F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2733.9009999999998</v>
          </cell>
        </row>
        <row r="3212">
          <cell r="A3212" t="str">
            <v>RE2-40V471ME9-T70</v>
          </cell>
          <cell r="B3212" t="str">
            <v>12.5x20</v>
          </cell>
          <cell r="C3212" t="str">
            <v>GB</v>
          </cell>
          <cell r="D3212" t="str">
            <v>CH</v>
          </cell>
          <cell r="E3212">
            <v>2684.5859999999998</v>
          </cell>
        </row>
        <row r="3213">
          <cell r="A3213" t="str">
            <v>RE2-40V681ME9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3339.7959999999998</v>
          </cell>
        </row>
        <row r="3214">
          <cell r="A3214" t="str">
            <v>RE2-40V681ME9-T70</v>
          </cell>
          <cell r="B3214" t="str">
            <v>12.5x25</v>
          </cell>
          <cell r="C3214" t="str">
            <v>GC</v>
          </cell>
          <cell r="D3214" t="str">
            <v>CH</v>
          </cell>
          <cell r="E3214">
            <v>3358.5039999999999</v>
          </cell>
        </row>
        <row r="3215">
          <cell r="A3215" t="str">
            <v>RE2-450V010M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1302.9169999999999</v>
          </cell>
        </row>
        <row r="3216">
          <cell r="A3216" t="str">
            <v>RE2-450V010M-T2</v>
          </cell>
          <cell r="B3216" t="str">
            <v>10x12.5</v>
          </cell>
          <cell r="C3216" t="str">
            <v>FA</v>
          </cell>
          <cell r="D3216" t="str">
            <v>CA</v>
          </cell>
          <cell r="E3216">
            <v>1327.3610000000001</v>
          </cell>
        </row>
        <row r="3217">
          <cell r="A3217" t="str">
            <v>RE2-450V100M</v>
          </cell>
          <cell r="B3217" t="str">
            <v>12.5x25</v>
          </cell>
          <cell r="C3217" t="str">
            <v>GC</v>
          </cell>
          <cell r="D3217" t="str">
            <v>CA</v>
          </cell>
          <cell r="E3217">
            <v>3860.308</v>
          </cell>
        </row>
        <row r="3218">
          <cell r="A3218" t="str">
            <v>RE2-450V220M</v>
          </cell>
          <cell r="B3218" t="str">
            <v>16x31.5</v>
          </cell>
          <cell r="C3218" t="str">
            <v>HC</v>
          </cell>
          <cell r="D3218" t="str">
            <v>CA</v>
          </cell>
          <cell r="E3218">
            <v>9220.0730000000003</v>
          </cell>
        </row>
        <row r="3219">
          <cell r="A3219" t="str">
            <v>RE2-450V2R2M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2237.8220000000001</v>
          </cell>
        </row>
        <row r="3220">
          <cell r="A3220" t="str">
            <v>RE2-450V2R2M-T2</v>
          </cell>
          <cell r="B3220" t="str">
            <v>10x16</v>
          </cell>
          <cell r="C3220" t="str">
            <v>FC</v>
          </cell>
          <cell r="D3220" t="str">
            <v>CA</v>
          </cell>
          <cell r="E3220">
            <v>2252.2049999999999</v>
          </cell>
        </row>
        <row r="3221">
          <cell r="A3221" t="str">
            <v>RE2-450V330M</v>
          </cell>
          <cell r="B3221" t="str">
            <v>18x35.5</v>
          </cell>
          <cell r="C3221" t="str">
            <v>ID</v>
          </cell>
          <cell r="D3221" t="str">
            <v>CA</v>
          </cell>
          <cell r="E3221">
            <v>13177.409</v>
          </cell>
        </row>
        <row r="3222">
          <cell r="A3222" t="str">
            <v>RE2-450V4R7M</v>
          </cell>
          <cell r="B3222" t="str">
            <v>12.5x20</v>
          </cell>
          <cell r="C3222" t="str">
            <v>GB</v>
          </cell>
          <cell r="D3222" t="str">
            <v>CA</v>
          </cell>
          <cell r="E3222">
            <v>3430.09</v>
          </cell>
        </row>
        <row r="3223">
          <cell r="A3223" t="str">
            <v>RE2-50V010K-T2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330.35199999999998</v>
          </cell>
        </row>
        <row r="3224">
          <cell r="A3224" t="str">
            <v>RE2-50V010KGZ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318.05700000000002</v>
          </cell>
        </row>
        <row r="3225">
          <cell r="A3225" t="str">
            <v>RE2-50V010MMA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318.05700000000002</v>
          </cell>
        </row>
        <row r="3226">
          <cell r="A3226" t="str">
            <v>RE2-50V010MMA-F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332.55700000000002</v>
          </cell>
        </row>
        <row r="3227">
          <cell r="A3227" t="str">
            <v>RE2-50V010MMA-F0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332.55700000000002</v>
          </cell>
        </row>
        <row r="3228">
          <cell r="A3228" t="str">
            <v>RE2-50V010MMA-F1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332.55700000000002</v>
          </cell>
        </row>
        <row r="3229">
          <cell r="A3229" t="str">
            <v>RE2-50V010MMA-F12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332.55700000000002</v>
          </cell>
        </row>
        <row r="3230">
          <cell r="A3230" t="str">
            <v>RE2-50V010MMA-F3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332.55700000000002</v>
          </cell>
        </row>
        <row r="3231">
          <cell r="A3231" t="str">
            <v>RE2-50V010MMA-F5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332.55700000000002</v>
          </cell>
        </row>
        <row r="3232">
          <cell r="A3232" t="str">
            <v>RE2-50V010MMA-S1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332.55700000000002</v>
          </cell>
        </row>
        <row r="3233">
          <cell r="A3233" t="str">
            <v>RE2-50V010MMA-T14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330.35199999999998</v>
          </cell>
        </row>
        <row r="3234">
          <cell r="A3234" t="str">
            <v>RE2-50V010MMA-T2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330.35199999999998</v>
          </cell>
        </row>
        <row r="3235">
          <cell r="A3235" t="str">
            <v>RE2-50V010MMA-T40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330.35199999999998</v>
          </cell>
        </row>
        <row r="3236">
          <cell r="A3236" t="str">
            <v>RE2-50V010MMAGZ-T10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330.35199999999998</v>
          </cell>
        </row>
        <row r="3237">
          <cell r="A3237" t="str">
            <v>RE2-50V010MMAGZ-T32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330.35199999999998</v>
          </cell>
        </row>
        <row r="3238">
          <cell r="A3238" t="str">
            <v>RE2-50V010MMAGZ-T58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330.35199999999998</v>
          </cell>
        </row>
        <row r="3239">
          <cell r="A3239" t="str">
            <v>RE2-50V010MMAGZ-T64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330.35199999999998</v>
          </cell>
        </row>
        <row r="3240">
          <cell r="A3240" t="str">
            <v>RE2-50V010MMAGZ-T72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330.35199999999998</v>
          </cell>
        </row>
        <row r="3241">
          <cell r="A3241" t="str">
            <v>RE2-50V100KGZ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318.05700000000002</v>
          </cell>
        </row>
        <row r="3242">
          <cell r="A3242" t="str">
            <v>RE2-50V100ME3#-T2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330.35199999999998</v>
          </cell>
        </row>
        <row r="3243">
          <cell r="A3243" t="str">
            <v>RE2-50V100MMA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318.05700000000002</v>
          </cell>
        </row>
        <row r="3244">
          <cell r="A3244" t="str">
            <v>RE2-50V100MMA-F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332.55700000000002</v>
          </cell>
        </row>
        <row r="3245">
          <cell r="A3245" t="str">
            <v>RE2-50V100MMA-F1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332.55700000000002</v>
          </cell>
        </row>
        <row r="3246">
          <cell r="A3246" t="str">
            <v>RE2-50V100MMA-F27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332.55700000000002</v>
          </cell>
        </row>
        <row r="3247">
          <cell r="A3247" t="str">
            <v>RE2-50V100MMA-S1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332.55700000000002</v>
          </cell>
        </row>
        <row r="3248">
          <cell r="A3248" t="str">
            <v>RE2-50V100MMA-T14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330.35199999999998</v>
          </cell>
        </row>
        <row r="3249">
          <cell r="A3249" t="str">
            <v>RE2-50V100MMA-T2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330.35199999999998</v>
          </cell>
        </row>
        <row r="3250">
          <cell r="A3250" t="str">
            <v>RE2-50V100MMAGZ-T10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330.35199999999998</v>
          </cell>
        </row>
        <row r="3251">
          <cell r="A3251" t="str">
            <v>RE2-50V100MMAGZ-T32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330.35199999999998</v>
          </cell>
        </row>
        <row r="3252">
          <cell r="A3252" t="str">
            <v>RE2-50V100MMAGZ-T58</v>
          </cell>
          <cell r="B3252" t="str">
            <v>5x11</v>
          </cell>
          <cell r="C3252" t="str">
            <v>CA</v>
          </cell>
          <cell r="D3252" t="str">
            <v>CA</v>
          </cell>
          <cell r="E3252">
            <v>330.35199999999998</v>
          </cell>
        </row>
        <row r="3253">
          <cell r="A3253" t="str">
            <v>RE2-50V101MG3#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716.04399999999998</v>
          </cell>
        </row>
        <row r="3254">
          <cell r="A3254" t="str">
            <v>RE2-50V101MG3#-T2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733.65</v>
          </cell>
        </row>
        <row r="3255">
          <cell r="A3255" t="str">
            <v>RE2-50V101MMA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716.04399999999998</v>
          </cell>
        </row>
        <row r="3256">
          <cell r="A3256" t="str">
            <v>RE2-50V101MMA-F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732.60900000000004</v>
          </cell>
        </row>
        <row r="3257">
          <cell r="A3257" t="str">
            <v>RE2-50V101MMA-F1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732.60900000000004</v>
          </cell>
        </row>
        <row r="3258">
          <cell r="A3258" t="str">
            <v>RE2-50V101MMA-F25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732.60900000000004</v>
          </cell>
        </row>
        <row r="3259">
          <cell r="A3259" t="str">
            <v>RE2-50V101MMA-F27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732.60900000000004</v>
          </cell>
        </row>
        <row r="3260">
          <cell r="A3260" t="str">
            <v>RE2-50V101MMA-F35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732.60900000000004</v>
          </cell>
        </row>
        <row r="3261">
          <cell r="A3261" t="str">
            <v>RE2-50V101MMA-S1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732.60900000000004</v>
          </cell>
        </row>
        <row r="3262">
          <cell r="A3262" t="str">
            <v>RE2-50V101MMA-T2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733.65</v>
          </cell>
        </row>
        <row r="3263">
          <cell r="A3263" t="str">
            <v>RE2-50V101MMA-T20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733.65</v>
          </cell>
        </row>
        <row r="3264">
          <cell r="A3264" t="str">
            <v>RE2-50V101MMA-T8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733.65</v>
          </cell>
        </row>
        <row r="3265">
          <cell r="A3265" t="str">
            <v>RE2-50V101MMAGZ-T8</v>
          </cell>
          <cell r="B3265" t="str">
            <v>8x11.5</v>
          </cell>
          <cell r="C3265" t="str">
            <v>EA</v>
          </cell>
          <cell r="D3265" t="str">
            <v>CA</v>
          </cell>
          <cell r="E3265">
            <v>733.65</v>
          </cell>
        </row>
        <row r="3266">
          <cell r="A3266" t="str">
            <v>RE2-50V102ME9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6082.4080000000004</v>
          </cell>
        </row>
        <row r="3267">
          <cell r="A3267" t="str">
            <v>RE2-50V102ME9-F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6165.8440000000001</v>
          </cell>
        </row>
        <row r="3268">
          <cell r="A3268" t="str">
            <v>RE2-50V102ME9-T68</v>
          </cell>
          <cell r="B3268" t="str">
            <v>16x25</v>
          </cell>
          <cell r="C3268" t="str">
            <v>HB</v>
          </cell>
          <cell r="D3268" t="str">
            <v>CH</v>
          </cell>
          <cell r="E3268">
            <v>6118.473</v>
          </cell>
        </row>
        <row r="3269">
          <cell r="A3269" t="str">
            <v>RE2-50V102MMA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6082.4080000000004</v>
          </cell>
        </row>
        <row r="3270">
          <cell r="A3270" t="str">
            <v>RE2-50V102MMA-F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6165.8440000000001</v>
          </cell>
        </row>
        <row r="3271">
          <cell r="A3271" t="str">
            <v>RE2-50V102MMA-F27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6165.8440000000001</v>
          </cell>
        </row>
        <row r="3272">
          <cell r="A3272" t="str">
            <v>RE2-50V102MMA-F9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6165.8440000000001</v>
          </cell>
        </row>
        <row r="3273">
          <cell r="A3273" t="str">
            <v>RE2-50V102MMA-S1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6165.8440000000001</v>
          </cell>
        </row>
        <row r="3274">
          <cell r="A3274" t="str">
            <v>RE2-50V102MMA-T24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6118.473</v>
          </cell>
        </row>
        <row r="3275">
          <cell r="A3275" t="str">
            <v>RE2-50V102MMA-T50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6118.473</v>
          </cell>
        </row>
        <row r="3276">
          <cell r="A3276" t="str">
            <v>RE2-50V102MMAGZ-T50</v>
          </cell>
          <cell r="B3276" t="str">
            <v>16x25</v>
          </cell>
          <cell r="C3276" t="str">
            <v>HB</v>
          </cell>
          <cell r="D3276" t="str">
            <v>CA</v>
          </cell>
          <cell r="E3276">
            <v>6118.473</v>
          </cell>
        </row>
        <row r="3277">
          <cell r="A3277" t="str">
            <v>RE2-50V150MMA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318.05700000000002</v>
          </cell>
        </row>
        <row r="3278">
          <cell r="A3278" t="str">
            <v>RE2-50V150MMAGZ-T58</v>
          </cell>
          <cell r="B3278" t="str">
            <v>5x11</v>
          </cell>
          <cell r="C3278" t="str">
            <v>CA</v>
          </cell>
          <cell r="D3278" t="str">
            <v>CA</v>
          </cell>
          <cell r="E3278">
            <v>330.35199999999998</v>
          </cell>
        </row>
        <row r="3279">
          <cell r="A3279" t="str">
            <v>RE2-50V151K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1107.4829999999999</v>
          </cell>
        </row>
        <row r="3280">
          <cell r="A3280" t="str">
            <v>RE2-50V151MMA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1107.4829999999999</v>
          </cell>
        </row>
        <row r="3281">
          <cell r="A3281" t="str">
            <v>RE2-50V151MMA-T2</v>
          </cell>
          <cell r="B3281" t="str">
            <v>10x12.5</v>
          </cell>
          <cell r="C3281" t="str">
            <v>FA</v>
          </cell>
          <cell r="D3281" t="str">
            <v>CA</v>
          </cell>
          <cell r="E3281">
            <v>1129.645</v>
          </cell>
        </row>
        <row r="3282">
          <cell r="A3282" t="str">
            <v>RE2-50V1R5ME3#-T2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330.35199999999998</v>
          </cell>
        </row>
        <row r="3283">
          <cell r="A3283" t="str">
            <v>RE2-50V1R5MMA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318.05700000000002</v>
          </cell>
        </row>
        <row r="3284">
          <cell r="A3284" t="str">
            <v>RE2-50V1R5MMA-T2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330.35199999999998</v>
          </cell>
        </row>
        <row r="3285">
          <cell r="A3285" t="str">
            <v>RE2-50V220ME3#-T2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330.35199999999998</v>
          </cell>
        </row>
        <row r="3286">
          <cell r="A3286" t="str">
            <v>RE2-50V220MMA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318.05700000000002</v>
          </cell>
        </row>
        <row r="3287">
          <cell r="A3287" t="str">
            <v>RE2-50V220MMA-F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332.55700000000002</v>
          </cell>
        </row>
        <row r="3288">
          <cell r="A3288" t="str">
            <v>RE2-50V220MMA-F1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332.55700000000002</v>
          </cell>
        </row>
        <row r="3289">
          <cell r="A3289" t="str">
            <v>RE2-50V220MMA-F27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332.55700000000002</v>
          </cell>
        </row>
        <row r="3290">
          <cell r="A3290" t="str">
            <v>RE2-50V220MMA-S1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332.55700000000002</v>
          </cell>
        </row>
        <row r="3291">
          <cell r="A3291" t="str">
            <v>RE2-50V220MMA-T2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330.35199999999998</v>
          </cell>
        </row>
        <row r="3292">
          <cell r="A3292" t="str">
            <v>RE2-50V220MMA-T20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330.35199999999998</v>
          </cell>
        </row>
        <row r="3293">
          <cell r="A3293" t="str">
            <v>RE2-50V220MMA-T34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330.35199999999998</v>
          </cell>
        </row>
        <row r="3294">
          <cell r="A3294" t="str">
            <v>RE2-50V220MMAGZ-T10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330.35199999999998</v>
          </cell>
        </row>
        <row r="3295">
          <cell r="A3295" t="str">
            <v>RE2-50V220MMAGZ-T58</v>
          </cell>
          <cell r="B3295" t="str">
            <v>5x11</v>
          </cell>
          <cell r="C3295" t="str">
            <v>CA</v>
          </cell>
          <cell r="D3295" t="str">
            <v>CA</v>
          </cell>
          <cell r="E3295">
            <v>330.35199999999998</v>
          </cell>
        </row>
        <row r="3296">
          <cell r="A3296" t="str">
            <v>RE2-50V221ME9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1394.3520000000001</v>
          </cell>
        </row>
        <row r="3297">
          <cell r="A3297" t="str">
            <v>RE2-50V221ME9-F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1453.4590000000001</v>
          </cell>
        </row>
        <row r="3298">
          <cell r="A3298" t="str">
            <v>RE2-50V221ME9-T2</v>
          </cell>
          <cell r="B3298" t="str">
            <v>10x16</v>
          </cell>
          <cell r="C3298" t="str">
            <v>FC</v>
          </cell>
          <cell r="D3298" t="str">
            <v>CH</v>
          </cell>
          <cell r="E3298">
            <v>1406.7239999999999</v>
          </cell>
        </row>
        <row r="3299">
          <cell r="A3299" t="str">
            <v>RE2-50V221MMA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1394.3520000000001</v>
          </cell>
        </row>
        <row r="3300">
          <cell r="A3300" t="str">
            <v>RE2-50V221MMA-F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1453.4590000000001</v>
          </cell>
        </row>
        <row r="3301">
          <cell r="A3301" t="str">
            <v>RE2-50V221MMA-F14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1453.4590000000001</v>
          </cell>
        </row>
        <row r="3302">
          <cell r="A3302" t="str">
            <v>RE2-50V221MMA-S1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1453.4590000000001</v>
          </cell>
        </row>
        <row r="3303">
          <cell r="A3303" t="str">
            <v>RE2-50V221MMA-T2</v>
          </cell>
          <cell r="B3303" t="str">
            <v>10x16</v>
          </cell>
          <cell r="C3303" t="str">
            <v>FC</v>
          </cell>
          <cell r="D3303" t="str">
            <v>CA</v>
          </cell>
          <cell r="E3303">
            <v>1406.7239999999999</v>
          </cell>
        </row>
        <row r="3304">
          <cell r="A3304" t="str">
            <v>RE2-50V222MMA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9577.0480000000007</v>
          </cell>
        </row>
        <row r="3305">
          <cell r="A3305" t="str">
            <v>RE2-50V222MMA-F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9645.2739999999994</v>
          </cell>
        </row>
        <row r="3306">
          <cell r="A3306" t="str">
            <v>RE2-50V222MMA-S1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9645.2739999999994</v>
          </cell>
        </row>
        <row r="3307">
          <cell r="A3307" t="str">
            <v>RE2-50V222MMA-T50</v>
          </cell>
          <cell r="B3307" t="str">
            <v>18x35.5</v>
          </cell>
          <cell r="C3307" t="str">
            <v>ID</v>
          </cell>
          <cell r="D3307" t="str">
            <v>CA</v>
          </cell>
          <cell r="E3307">
            <v>9531.634</v>
          </cell>
        </row>
        <row r="3308">
          <cell r="A3308" t="str">
            <v>RE2-50V2R2KGZ-T2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330.35199999999998</v>
          </cell>
        </row>
        <row r="3309">
          <cell r="A3309" t="str">
            <v>RE2-50V2R2MMA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318.05700000000002</v>
          </cell>
        </row>
        <row r="3310">
          <cell r="A3310" t="str">
            <v>RE2-50V2R2MMA-F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332.55700000000002</v>
          </cell>
        </row>
        <row r="3311">
          <cell r="A3311" t="str">
            <v>RE2-50V2R2MMA-F1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332.55700000000002</v>
          </cell>
        </row>
        <row r="3312">
          <cell r="A3312" t="str">
            <v>RE2-50V2R2MMA-S1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332.55700000000002</v>
          </cell>
        </row>
        <row r="3313">
          <cell r="A3313" t="str">
            <v>RE2-50V2R2MMA-T2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330.35199999999998</v>
          </cell>
        </row>
        <row r="3314">
          <cell r="A3314" t="str">
            <v>RE2-50V2R2MMA-T40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330.35199999999998</v>
          </cell>
        </row>
        <row r="3315">
          <cell r="A3315" t="str">
            <v>RE2-50V2R2MMA-T64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330.35199999999998</v>
          </cell>
        </row>
        <row r="3316">
          <cell r="A3316" t="str">
            <v>RE2-50V2R2MMAGZ-T10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330.35199999999998</v>
          </cell>
        </row>
        <row r="3317">
          <cell r="A3317" t="str">
            <v>RE2-50V2R2MMAGZ-T32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330.35199999999998</v>
          </cell>
        </row>
        <row r="3318">
          <cell r="A3318" t="str">
            <v>RE2-50V2R2MMAGZ-T58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330.35199999999998</v>
          </cell>
        </row>
        <row r="3319">
          <cell r="A3319" t="str">
            <v>RE2-50V2R2MMAGZ-T64</v>
          </cell>
          <cell r="B3319" t="str">
            <v>5x11</v>
          </cell>
          <cell r="C3319" t="str">
            <v>CA</v>
          </cell>
          <cell r="D3319" t="str">
            <v>CA</v>
          </cell>
          <cell r="E3319">
            <v>330.35199999999998</v>
          </cell>
        </row>
        <row r="3320">
          <cell r="A3320" t="str">
            <v>RE2-50V330MMA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622.69399999999996</v>
          </cell>
        </row>
        <row r="3321">
          <cell r="A3321" t="str">
            <v>RE2-50V330MMA-F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637.851</v>
          </cell>
        </row>
        <row r="3322">
          <cell r="A3322" t="str">
            <v>RE2-50V330MMA-F1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637.851</v>
          </cell>
        </row>
        <row r="3323">
          <cell r="A3323" t="str">
            <v>RE2-50V330MMA-S1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637.851</v>
          </cell>
        </row>
        <row r="3324">
          <cell r="A3324" t="str">
            <v>RE2-50V330MMA-T2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635.24599999999998</v>
          </cell>
        </row>
        <row r="3325">
          <cell r="A3325" t="str">
            <v>RE2-50V330MMAGZ-T58</v>
          </cell>
          <cell r="B3325" t="str">
            <v>6.3x11</v>
          </cell>
          <cell r="C3325" t="str">
            <v>DA</v>
          </cell>
          <cell r="D3325" t="str">
            <v>CA</v>
          </cell>
          <cell r="E3325">
            <v>635.24599999999998</v>
          </cell>
        </row>
        <row r="3326">
          <cell r="A3326" t="str">
            <v>RE2-50V331ME9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1772.155</v>
          </cell>
        </row>
        <row r="3327">
          <cell r="A3327" t="str">
            <v>RE2-50V331ME9-F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1836.376</v>
          </cell>
        </row>
        <row r="3328">
          <cell r="A3328" t="str">
            <v>RE2-50V331ME9-T2</v>
          </cell>
          <cell r="B3328" t="str">
            <v>10x20</v>
          </cell>
          <cell r="C3328" t="str">
            <v>FD</v>
          </cell>
          <cell r="D3328" t="str">
            <v>CH</v>
          </cell>
          <cell r="E3328">
            <v>1788.46</v>
          </cell>
        </row>
        <row r="3329">
          <cell r="A3329" t="str">
            <v>RE2-50V331MH5#-S1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1836.376</v>
          </cell>
        </row>
        <row r="3330">
          <cell r="A3330" t="str">
            <v>RE2-50V331MMA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1772.155</v>
          </cell>
        </row>
        <row r="3331">
          <cell r="A3331" t="str">
            <v>RE2-50V331MMA-F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1836.376</v>
          </cell>
        </row>
        <row r="3332">
          <cell r="A3332" t="str">
            <v>RE2-50V331MMA-F21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1836.376</v>
          </cell>
        </row>
        <row r="3333">
          <cell r="A3333" t="str">
            <v>RE2-50V331MMA-F27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1836.376</v>
          </cell>
        </row>
        <row r="3334">
          <cell r="A3334" t="str">
            <v>RE2-50V331MMA-S1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1836.376</v>
          </cell>
        </row>
        <row r="3335">
          <cell r="A3335" t="str">
            <v>RE2-50V331MMA-T2</v>
          </cell>
          <cell r="B3335" t="str">
            <v>10x20</v>
          </cell>
          <cell r="C3335" t="str">
            <v>FD</v>
          </cell>
          <cell r="D3335" t="str">
            <v>CA</v>
          </cell>
          <cell r="E3335">
            <v>1788.46</v>
          </cell>
        </row>
        <row r="3336">
          <cell r="A3336" t="str">
            <v>RE2-50V3R3ME3#-T2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330.35199999999998</v>
          </cell>
        </row>
        <row r="3337">
          <cell r="A3337" t="str">
            <v>RE2-50V3R3MMA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318.05700000000002</v>
          </cell>
        </row>
        <row r="3338">
          <cell r="A3338" t="str">
            <v>RE2-50V3R3MMA-F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332.55700000000002</v>
          </cell>
        </row>
        <row r="3339">
          <cell r="A3339" t="str">
            <v>RE2-50V3R3MMA-F0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332.55700000000002</v>
          </cell>
        </row>
        <row r="3340">
          <cell r="A3340" t="str">
            <v>RE2-50V3R3MMA-F1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332.55700000000002</v>
          </cell>
        </row>
        <row r="3341">
          <cell r="A3341" t="str">
            <v>RE2-50V3R3MMA-T2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330.35199999999998</v>
          </cell>
        </row>
        <row r="3342">
          <cell r="A3342" t="str">
            <v>RE2-50V3R3MMAGZ-T58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330.35199999999998</v>
          </cell>
        </row>
        <row r="3343">
          <cell r="A3343" t="str">
            <v>RE2-50V3R3MMAGZ-T64</v>
          </cell>
          <cell r="B3343" t="str">
            <v>5x11</v>
          </cell>
          <cell r="C3343" t="str">
            <v>CA</v>
          </cell>
          <cell r="D3343" t="str">
            <v>CA</v>
          </cell>
          <cell r="E3343">
            <v>330.35199999999998</v>
          </cell>
        </row>
        <row r="3344">
          <cell r="A3344" t="str">
            <v>RE2-50V470MF3#-T2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635.24599999999998</v>
          </cell>
        </row>
        <row r="3345">
          <cell r="A3345" t="str">
            <v>RE2-50V470MMA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622.69399999999996</v>
          </cell>
        </row>
        <row r="3346">
          <cell r="A3346" t="str">
            <v>RE2-50V470MMA-F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637.851</v>
          </cell>
        </row>
        <row r="3347">
          <cell r="A3347" t="str">
            <v>RE2-50V470MMA-F1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637.851</v>
          </cell>
        </row>
        <row r="3348">
          <cell r="A3348" t="str">
            <v>RE2-50V470MMA-F27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637.851</v>
          </cell>
        </row>
        <row r="3349">
          <cell r="A3349" t="str">
            <v>RE2-50V470MMA-S1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637.851</v>
          </cell>
        </row>
        <row r="3350">
          <cell r="A3350" t="str">
            <v>RE2-50V470MMA-T2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635.24599999999998</v>
          </cell>
        </row>
        <row r="3351">
          <cell r="A3351" t="str">
            <v>RE2-50V470MMA-T40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635.24599999999998</v>
          </cell>
        </row>
        <row r="3352">
          <cell r="A3352" t="str">
            <v>RE2-50V470MMAGZ-T32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635.24599999999998</v>
          </cell>
        </row>
        <row r="3353">
          <cell r="A3353" t="str">
            <v>RE2-50V470MMAGZ-T58</v>
          </cell>
          <cell r="B3353" t="str">
            <v>6.3x11</v>
          </cell>
          <cell r="C3353" t="str">
            <v>DA</v>
          </cell>
          <cell r="D3353" t="str">
            <v>CA</v>
          </cell>
          <cell r="E3353">
            <v>635.24599999999998</v>
          </cell>
        </row>
        <row r="3354">
          <cell r="A3354" t="str">
            <v>RE2-50V471ME9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2659.623</v>
          </cell>
        </row>
        <row r="3355">
          <cell r="A3355" t="str">
            <v>RE2-50V471ME9-F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2733.9009999999998</v>
          </cell>
        </row>
        <row r="3356">
          <cell r="A3356" t="str">
            <v>RE2-50V471ME9-T70</v>
          </cell>
          <cell r="B3356" t="str">
            <v>12.5x20</v>
          </cell>
          <cell r="C3356" t="str">
            <v>GB</v>
          </cell>
          <cell r="D3356" t="str">
            <v>CH</v>
          </cell>
          <cell r="E3356">
            <v>2684.5859999999998</v>
          </cell>
        </row>
        <row r="3357">
          <cell r="A3357" t="str">
            <v>RE2-50V471MI5#-S1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2733.9009999999998</v>
          </cell>
        </row>
        <row r="3358">
          <cell r="A3358" t="str">
            <v>RE2-50V471MMA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2659.623</v>
          </cell>
        </row>
        <row r="3359">
          <cell r="A3359" t="str">
            <v>RE2-50V471MMA-F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2733.9009999999998</v>
          </cell>
        </row>
        <row r="3360">
          <cell r="A3360" t="str">
            <v>RE2-50V471MMA-F27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2733.9009999999998</v>
          </cell>
        </row>
        <row r="3361">
          <cell r="A3361" t="str">
            <v>RE2-50V471MMA-S1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2733.9009999999998</v>
          </cell>
        </row>
        <row r="3362">
          <cell r="A3362" t="str">
            <v>RE2-50V471MMA-T4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2684.5859999999998</v>
          </cell>
        </row>
        <row r="3363">
          <cell r="A3363" t="str">
            <v>RE2-50V471MMA-T70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2684.5859999999998</v>
          </cell>
        </row>
        <row r="3364">
          <cell r="A3364" t="str">
            <v>RE2-50V471MMAGZ-T58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2684.5859999999998</v>
          </cell>
        </row>
        <row r="3365">
          <cell r="A3365" t="str">
            <v>RE2-50V471MMAGZ-T70</v>
          </cell>
          <cell r="B3365" t="str">
            <v>12.5x20</v>
          </cell>
          <cell r="C3365" t="str">
            <v>GB</v>
          </cell>
          <cell r="D3365" t="str">
            <v>CA</v>
          </cell>
          <cell r="E3365">
            <v>2684.5859999999998</v>
          </cell>
        </row>
        <row r="3366">
          <cell r="A3366" t="str">
            <v>RE2-50V4R7ME3#-T2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330.35199999999998</v>
          </cell>
        </row>
        <row r="3367">
          <cell r="A3367" t="str">
            <v>RE2-50V4R7MMA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318.05700000000002</v>
          </cell>
        </row>
        <row r="3368">
          <cell r="A3368" t="str">
            <v>RE2-50V4R7MMA-F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332.55700000000002</v>
          </cell>
        </row>
        <row r="3369">
          <cell r="A3369" t="str">
            <v>RE2-50V4R7MMA-F0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332.55700000000002</v>
          </cell>
        </row>
        <row r="3370">
          <cell r="A3370" t="str">
            <v>RE2-50V4R7MMA-F1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332.55700000000002</v>
          </cell>
        </row>
        <row r="3371">
          <cell r="A3371" t="str">
            <v>RE2-50V4R7MMA-F12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332.55700000000002</v>
          </cell>
        </row>
        <row r="3372">
          <cell r="A3372" t="str">
            <v>RE2-50V4R7MMA-S1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332.55700000000002</v>
          </cell>
        </row>
        <row r="3373">
          <cell r="A3373" t="str">
            <v>RE2-50V4R7MMA-T2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330.35199999999998</v>
          </cell>
        </row>
        <row r="3374">
          <cell r="A3374" t="str">
            <v>RE2-50V4R7MMA-T26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330.35199999999998</v>
          </cell>
        </row>
        <row r="3375">
          <cell r="A3375" t="str">
            <v>RE2-50V4R7MMA-T40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330.35199999999998</v>
          </cell>
        </row>
        <row r="3376">
          <cell r="A3376" t="str">
            <v>RE2-50V4R7MMAGZ-T10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330.35199999999998</v>
          </cell>
        </row>
        <row r="3377">
          <cell r="A3377" t="str">
            <v>RE2-50V4R7MMAGZ-T36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330.35199999999998</v>
          </cell>
        </row>
        <row r="3378">
          <cell r="A3378" t="str">
            <v>RE2-50V4R7MMAGZ-T58</v>
          </cell>
          <cell r="B3378" t="str">
            <v>5x11</v>
          </cell>
          <cell r="C3378" t="str">
            <v>CA</v>
          </cell>
          <cell r="D3378" t="str">
            <v>CA</v>
          </cell>
          <cell r="E3378">
            <v>330.35199999999998</v>
          </cell>
        </row>
        <row r="3379">
          <cell r="A3379" t="str">
            <v>RE2-50V681ME9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3339.7959999999998</v>
          </cell>
        </row>
        <row r="3380">
          <cell r="A3380" t="str">
            <v>RE2-50V681ME9-T70</v>
          </cell>
          <cell r="B3380" t="str">
            <v>12.5x25</v>
          </cell>
          <cell r="C3380" t="str">
            <v>GC</v>
          </cell>
          <cell r="D3380" t="str">
            <v>CH</v>
          </cell>
          <cell r="E3380">
            <v>3358.5039999999999</v>
          </cell>
        </row>
        <row r="3381">
          <cell r="A3381" t="str">
            <v>RE2-50V681MMA</v>
          </cell>
          <cell r="B3381" t="str">
            <v>12.5x25</v>
          </cell>
          <cell r="C3381" t="str">
            <v>GC</v>
          </cell>
          <cell r="D3381" t="str">
            <v>CA</v>
          </cell>
          <cell r="E3381">
            <v>3339.7959999999998</v>
          </cell>
        </row>
        <row r="3382">
          <cell r="A3382" t="str">
            <v>RE2-50V6R8MMA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318.05700000000002</v>
          </cell>
        </row>
        <row r="3383">
          <cell r="A3383" t="str">
            <v>RE2-50V6R8MMA-T2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330.35199999999998</v>
          </cell>
        </row>
        <row r="3384">
          <cell r="A3384" t="str">
            <v>RE2-50VR10ME3#-T2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330.35199999999998</v>
          </cell>
        </row>
        <row r="3385">
          <cell r="A3385" t="str">
            <v>RE2-50VR10MMA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318.05700000000002</v>
          </cell>
        </row>
        <row r="3386">
          <cell r="A3386" t="str">
            <v>RE2-50VR10MMA-F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332.55700000000002</v>
          </cell>
        </row>
        <row r="3387">
          <cell r="A3387" t="str">
            <v>RE2-50VR10MMA-T14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330.35199999999998</v>
          </cell>
        </row>
        <row r="3388">
          <cell r="A3388" t="str">
            <v>RE2-50VR10MMA-T2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330.35199999999998</v>
          </cell>
        </row>
        <row r="3389">
          <cell r="A3389" t="str">
            <v>RE2-50VR10MMAGZ-T58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330.35199999999998</v>
          </cell>
        </row>
        <row r="3390">
          <cell r="A3390" t="str">
            <v>RE2-50VR15ME3#-T2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330.35199999999998</v>
          </cell>
        </row>
        <row r="3391">
          <cell r="A3391" t="str">
            <v>RE2-50VR15MMA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318.05700000000002</v>
          </cell>
        </row>
        <row r="3392">
          <cell r="A3392" t="str">
            <v>RE2-50VR15MMA-T2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330.35199999999998</v>
          </cell>
        </row>
        <row r="3393">
          <cell r="A3393" t="str">
            <v>RE2-50VR22K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318.05700000000002</v>
          </cell>
        </row>
        <row r="3394">
          <cell r="A3394" t="str">
            <v>RE2-50VR22MMA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318.05700000000002</v>
          </cell>
        </row>
        <row r="3395">
          <cell r="A3395" t="str">
            <v>RE2-50VR22MMA-S1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332.55700000000002</v>
          </cell>
        </row>
        <row r="3396">
          <cell r="A3396" t="str">
            <v>RE2-50VR22MMA-T14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330.35199999999998</v>
          </cell>
        </row>
        <row r="3397">
          <cell r="A3397" t="str">
            <v>RE2-50VR22MMA-T2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330.35199999999998</v>
          </cell>
        </row>
        <row r="3398">
          <cell r="A3398" t="str">
            <v>RE2-50VR22MMA-T40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330.35199999999998</v>
          </cell>
        </row>
        <row r="3399">
          <cell r="A3399" t="str">
            <v>RE2-50VR22MMAGZ-T58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330.35199999999998</v>
          </cell>
        </row>
        <row r="3400">
          <cell r="A3400" t="str">
            <v>RE2-50VR33ME3#-T2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330.35199999999998</v>
          </cell>
        </row>
        <row r="3401">
          <cell r="A3401" t="str">
            <v>RE2-50VR33MMA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318.05700000000002</v>
          </cell>
        </row>
        <row r="3402">
          <cell r="A3402" t="str">
            <v>RE2-50VR33MMA-F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332.55700000000002</v>
          </cell>
        </row>
        <row r="3403">
          <cell r="A3403" t="str">
            <v>RE2-50VR33MMA-T2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330.35199999999998</v>
          </cell>
        </row>
        <row r="3404">
          <cell r="A3404" t="str">
            <v>RE2-50VR33MMAGZ-T58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330.35199999999998</v>
          </cell>
        </row>
        <row r="3405">
          <cell r="A3405" t="str">
            <v>RE2-50VR47K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318.05700000000002</v>
          </cell>
        </row>
        <row r="3406">
          <cell r="A3406" t="str">
            <v>RE2-50VR47ME3#-T2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330.35199999999998</v>
          </cell>
        </row>
        <row r="3407">
          <cell r="A3407" t="str">
            <v>RE2-50VR47MMA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318.05700000000002</v>
          </cell>
        </row>
        <row r="3408">
          <cell r="A3408" t="str">
            <v>RE2-50VR47MMA-F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332.55700000000002</v>
          </cell>
        </row>
        <row r="3409">
          <cell r="A3409" t="str">
            <v>RE2-50VR47MMA-F1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332.55700000000002</v>
          </cell>
        </row>
        <row r="3410">
          <cell r="A3410" t="str">
            <v>RE2-50VR47MMA-S1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332.55700000000002</v>
          </cell>
        </row>
        <row r="3411">
          <cell r="A3411" t="str">
            <v>RE2-50VR47MMA-T14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330.35199999999998</v>
          </cell>
        </row>
        <row r="3412">
          <cell r="A3412" t="str">
            <v>RE2-50VR47MMA-T2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330.35199999999998</v>
          </cell>
        </row>
        <row r="3413">
          <cell r="A3413" t="str">
            <v>RE2-50VR47MMA-T40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330.35199999999998</v>
          </cell>
        </row>
        <row r="3414">
          <cell r="A3414" t="str">
            <v>RE2-50VR47MMAGZ-T58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330.35199999999998</v>
          </cell>
        </row>
        <row r="3415">
          <cell r="A3415" t="str">
            <v>RE2-50VR47MMAGZ-T72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330.35199999999998</v>
          </cell>
        </row>
        <row r="3416">
          <cell r="A3416" t="str">
            <v>RE2-50VR56MMA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318.05700000000002</v>
          </cell>
        </row>
        <row r="3417">
          <cell r="A3417" t="str">
            <v>RE2-50VR56MMA-T2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330.35199999999998</v>
          </cell>
        </row>
        <row r="3418">
          <cell r="A3418" t="str">
            <v>RE2-50VR68MMA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318.05700000000002</v>
          </cell>
        </row>
        <row r="3419">
          <cell r="A3419" t="str">
            <v>RE2-50VR68MMA-F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332.55700000000002</v>
          </cell>
        </row>
        <row r="3420">
          <cell r="A3420" t="str">
            <v>RE2-50VR68MMA-T2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330.35199999999998</v>
          </cell>
        </row>
        <row r="3421">
          <cell r="A3421" t="str">
            <v>RE2-50VR82MMA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318.05700000000002</v>
          </cell>
        </row>
        <row r="3422">
          <cell r="A3422" t="str">
            <v>RE2-50VR82MMA-T2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330.35199999999998</v>
          </cell>
        </row>
        <row r="3423">
          <cell r="A3423" t="str">
            <v>RE2-63V010MMA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318.05700000000002</v>
          </cell>
        </row>
        <row r="3424">
          <cell r="A3424" t="str">
            <v>RE2-63V010MMA-F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332.55700000000002</v>
          </cell>
        </row>
        <row r="3425">
          <cell r="A3425" t="str">
            <v>RE2-63V010MMA-F1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332.55700000000002</v>
          </cell>
        </row>
        <row r="3426">
          <cell r="A3426" t="str">
            <v>RE2-63V010MMA-T2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330.35199999999998</v>
          </cell>
        </row>
        <row r="3427">
          <cell r="A3427" t="str">
            <v>RE2-63V010MMAGZ-T10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330.35199999999998</v>
          </cell>
        </row>
        <row r="3428">
          <cell r="A3428" t="str">
            <v>RE2-63V010MMAGZ-T58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330.35199999999998</v>
          </cell>
        </row>
        <row r="3429">
          <cell r="A3429" t="str">
            <v>RE2-63V100KGZ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318.05700000000002</v>
          </cell>
        </row>
        <row r="3430">
          <cell r="A3430" t="str">
            <v>RE2-63V100MMA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318.05700000000002</v>
          </cell>
        </row>
        <row r="3431">
          <cell r="A3431" t="str">
            <v>RE2-63V100MMA-F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332.55700000000002</v>
          </cell>
        </row>
        <row r="3432">
          <cell r="A3432" t="str">
            <v>RE2-63V100MMA-F1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332.55700000000002</v>
          </cell>
        </row>
        <row r="3433">
          <cell r="A3433" t="str">
            <v>RE2-63V100MMA-S1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332.55700000000002</v>
          </cell>
        </row>
        <row r="3434">
          <cell r="A3434" t="str">
            <v>RE2-63V100MMA-T2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330.35199999999998</v>
          </cell>
        </row>
        <row r="3435">
          <cell r="A3435" t="str">
            <v>RE2-63V100MMAGZ-T10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330.35199999999998</v>
          </cell>
        </row>
        <row r="3436">
          <cell r="A3436" t="str">
            <v>RE2-63V100MMAGZ-T36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330.35199999999998</v>
          </cell>
        </row>
        <row r="3437">
          <cell r="A3437" t="str">
            <v>RE2-63V100MMAGZ-T58</v>
          </cell>
          <cell r="B3437" t="str">
            <v>5x11</v>
          </cell>
          <cell r="C3437" t="str">
            <v>CA</v>
          </cell>
          <cell r="D3437" t="str">
            <v>CA</v>
          </cell>
          <cell r="E3437">
            <v>330.35199999999998</v>
          </cell>
        </row>
        <row r="3438">
          <cell r="A3438" t="str">
            <v>RE2-63V101ME9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1107.4829999999999</v>
          </cell>
        </row>
        <row r="3439">
          <cell r="A3439" t="str">
            <v>RE2-63V101ME9-F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1165.5319999999999</v>
          </cell>
        </row>
        <row r="3440">
          <cell r="A3440" t="str">
            <v>RE2-63V101ME9-T2</v>
          </cell>
          <cell r="B3440" t="str">
            <v>10x12.5</v>
          </cell>
          <cell r="C3440" t="str">
            <v>FA</v>
          </cell>
          <cell r="D3440" t="str">
            <v>CH</v>
          </cell>
          <cell r="E3440">
            <v>1129.645</v>
          </cell>
        </row>
        <row r="3441">
          <cell r="A3441" t="str">
            <v>RE2-63V101MMA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1107.4829999999999</v>
          </cell>
        </row>
        <row r="3442">
          <cell r="A3442" t="str">
            <v>RE2-63V101MMA-F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1165.5319999999999</v>
          </cell>
        </row>
        <row r="3443">
          <cell r="A3443" t="str">
            <v>RE2-63V101MMA-F1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1165.5319999999999</v>
          </cell>
        </row>
        <row r="3444">
          <cell r="A3444" t="str">
            <v>RE2-63V101MMA-F27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1165.5319999999999</v>
          </cell>
        </row>
        <row r="3445">
          <cell r="A3445" t="str">
            <v>RE2-63V101MMA-S1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1165.5319999999999</v>
          </cell>
        </row>
        <row r="3446">
          <cell r="A3446" t="str">
            <v>RE2-63V101MMA-T2</v>
          </cell>
          <cell r="B3446" t="str">
            <v>10x12.5</v>
          </cell>
          <cell r="C3446" t="str">
            <v>FA</v>
          </cell>
          <cell r="D3446" t="str">
            <v>CA</v>
          </cell>
          <cell r="E3446">
            <v>1129.645</v>
          </cell>
        </row>
        <row r="3447">
          <cell r="A3447" t="str">
            <v>RE2-63V102ME9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6825.3890000000001</v>
          </cell>
        </row>
        <row r="3448">
          <cell r="A3448" t="str">
            <v>RE2-63V102ME9-F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6913.7110000000002</v>
          </cell>
        </row>
        <row r="3449">
          <cell r="A3449" t="str">
            <v>RE2-63V102ME9-T58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6826.924</v>
          </cell>
        </row>
        <row r="3450">
          <cell r="A3450" t="str">
            <v>RE2-63V102ME9-T68</v>
          </cell>
          <cell r="B3450" t="str">
            <v>16x31.5</v>
          </cell>
          <cell r="C3450" t="str">
            <v>HC</v>
          </cell>
          <cell r="D3450" t="str">
            <v>CH</v>
          </cell>
          <cell r="E3450">
            <v>6826.924</v>
          </cell>
        </row>
        <row r="3451">
          <cell r="A3451" t="str">
            <v>RE2-63V102MMA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6825.3890000000001</v>
          </cell>
        </row>
        <row r="3452">
          <cell r="A3452" t="str">
            <v>RE2-63V102MMA-F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6913.7110000000002</v>
          </cell>
        </row>
        <row r="3453">
          <cell r="A3453" t="str">
            <v>RE2-63V102MMA-S1</v>
          </cell>
          <cell r="B3453" t="str">
            <v>16x31.5</v>
          </cell>
          <cell r="C3453" t="str">
            <v>HC</v>
          </cell>
          <cell r="D3453" t="str">
            <v>CA</v>
          </cell>
          <cell r="E3453">
            <v>6913.7110000000002</v>
          </cell>
        </row>
        <row r="3454">
          <cell r="A3454" t="str">
            <v>RE2-63V150MMA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318.05700000000002</v>
          </cell>
        </row>
        <row r="3455">
          <cell r="A3455" t="str">
            <v>RE2-63V150MMA-T2</v>
          </cell>
          <cell r="B3455" t="str">
            <v>5x11</v>
          </cell>
          <cell r="C3455" t="str">
            <v>CA</v>
          </cell>
          <cell r="D3455" t="str">
            <v>CA</v>
          </cell>
          <cell r="E3455">
            <v>330.35199999999998</v>
          </cell>
        </row>
        <row r="3456">
          <cell r="A3456" t="str">
            <v>RE2-63V151ME9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1394.3520000000001</v>
          </cell>
        </row>
        <row r="3457">
          <cell r="A3457" t="str">
            <v>RE2-63V151ME9-T2</v>
          </cell>
          <cell r="B3457" t="str">
            <v>10x16</v>
          </cell>
          <cell r="C3457" t="str">
            <v>FC</v>
          </cell>
          <cell r="D3457" t="str">
            <v>CH</v>
          </cell>
          <cell r="E3457">
            <v>1406.7239999999999</v>
          </cell>
        </row>
        <row r="3458">
          <cell r="A3458" t="str">
            <v>RE2-63V220MMA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622.69399999999996</v>
          </cell>
        </row>
        <row r="3459">
          <cell r="A3459" t="str">
            <v>RE2-63V220MMA-F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637.851</v>
          </cell>
        </row>
        <row r="3460">
          <cell r="A3460" t="str">
            <v>RE2-63V220MMA-S1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637.851</v>
          </cell>
        </row>
        <row r="3461">
          <cell r="A3461" t="str">
            <v>RE2-63V220MMA-T2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635.24599999999998</v>
          </cell>
        </row>
        <row r="3462">
          <cell r="A3462" t="str">
            <v>RE2-63V220MMAGZ-T58</v>
          </cell>
          <cell r="B3462" t="str">
            <v>6.3x11</v>
          </cell>
          <cell r="C3462" t="str">
            <v>DA</v>
          </cell>
          <cell r="D3462" t="str">
            <v>CA</v>
          </cell>
          <cell r="E3462">
            <v>635.24599999999998</v>
          </cell>
        </row>
        <row r="3463">
          <cell r="A3463" t="str">
            <v>RE2-63V221ME9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1772.155</v>
          </cell>
        </row>
        <row r="3464">
          <cell r="A3464" t="str">
            <v>RE2-63V221ME9-F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1836.376</v>
          </cell>
        </row>
        <row r="3465">
          <cell r="A3465" t="str">
            <v>RE2-63V221ME9-T2</v>
          </cell>
          <cell r="B3465" t="str">
            <v>10x20</v>
          </cell>
          <cell r="C3465" t="str">
            <v>FD</v>
          </cell>
          <cell r="D3465" t="str">
            <v>CH</v>
          </cell>
          <cell r="E3465">
            <v>1788.46</v>
          </cell>
        </row>
        <row r="3466">
          <cell r="A3466" t="str">
            <v>RE2-63V221MH5#-S1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1836.376</v>
          </cell>
        </row>
        <row r="3467">
          <cell r="A3467" t="str">
            <v>RE2-63V221MMA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1772.155</v>
          </cell>
        </row>
        <row r="3468">
          <cell r="A3468" t="str">
            <v>RE2-63V221MMA-F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1836.376</v>
          </cell>
        </row>
        <row r="3469">
          <cell r="A3469" t="str">
            <v>RE2-63V221MMA-F27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1836.376</v>
          </cell>
        </row>
        <row r="3470">
          <cell r="A3470" t="str">
            <v>RE2-63V221MMA-S1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1836.376</v>
          </cell>
        </row>
        <row r="3471">
          <cell r="A3471" t="str">
            <v>RE2-63V221MMA-T2</v>
          </cell>
          <cell r="B3471" t="str">
            <v>10x20</v>
          </cell>
          <cell r="C3471" t="str">
            <v>FD</v>
          </cell>
          <cell r="D3471" t="str">
            <v>CA</v>
          </cell>
          <cell r="E3471">
            <v>1788.46</v>
          </cell>
        </row>
        <row r="3472">
          <cell r="A3472" t="str">
            <v>RE2-63V2R2MMA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318.05700000000002</v>
          </cell>
        </row>
        <row r="3473">
          <cell r="A3473" t="str">
            <v>RE2-63V2R2MMA-F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332.55700000000002</v>
          </cell>
        </row>
        <row r="3474">
          <cell r="A3474" t="str">
            <v>RE2-63V2R2MMA-F1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332.55700000000002</v>
          </cell>
        </row>
        <row r="3475">
          <cell r="A3475" t="str">
            <v>RE2-63V2R2MMA-S1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332.55700000000002</v>
          </cell>
        </row>
        <row r="3476">
          <cell r="A3476" t="str">
            <v>RE2-63V2R2MMA-T2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330.35199999999998</v>
          </cell>
        </row>
        <row r="3477">
          <cell r="A3477" t="str">
            <v>RE2-63V2R2MMAGZ-T10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330.35199999999998</v>
          </cell>
        </row>
        <row r="3478">
          <cell r="A3478" t="str">
            <v>RE2-63V2R2MMAGZ-T36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330.35199999999998</v>
          </cell>
        </row>
        <row r="3479">
          <cell r="A3479" t="str">
            <v>RE2-63V2R2MMAGZ-T58</v>
          </cell>
          <cell r="B3479" t="str">
            <v>5x11</v>
          </cell>
          <cell r="C3479" t="str">
            <v>CA</v>
          </cell>
          <cell r="D3479" t="str">
            <v>CA</v>
          </cell>
          <cell r="E3479">
            <v>330.35199999999998</v>
          </cell>
        </row>
        <row r="3480">
          <cell r="A3480" t="str">
            <v>RE2-63V330MMA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622.69399999999996</v>
          </cell>
        </row>
        <row r="3481">
          <cell r="A3481" t="str">
            <v>RE2-63V330MMA-F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637.851</v>
          </cell>
        </row>
        <row r="3482">
          <cell r="A3482" t="str">
            <v>RE2-63V330MMA-T2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635.24599999999998</v>
          </cell>
        </row>
        <row r="3483">
          <cell r="A3483" t="str">
            <v>RE2-63V330MMA-T36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635.24599999999998</v>
          </cell>
        </row>
        <row r="3484">
          <cell r="A3484" t="str">
            <v>RE2-63V330MMAGZ-T58</v>
          </cell>
          <cell r="B3484" t="str">
            <v>6.3x11</v>
          </cell>
          <cell r="C3484" t="str">
            <v>DA</v>
          </cell>
          <cell r="D3484" t="str">
            <v>CA</v>
          </cell>
          <cell r="E3484">
            <v>635.24599999999998</v>
          </cell>
        </row>
        <row r="3485">
          <cell r="A3485" t="str">
            <v>RE2-63V331ME9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2659.623</v>
          </cell>
        </row>
        <row r="3486">
          <cell r="A3486" t="str">
            <v>RE2-63V331ME9-F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2733.9009999999998</v>
          </cell>
        </row>
        <row r="3487">
          <cell r="A3487" t="str">
            <v>RE2-63V331ME9-T70</v>
          </cell>
          <cell r="B3487" t="str">
            <v>12.5x20</v>
          </cell>
          <cell r="C3487" t="str">
            <v>GB</v>
          </cell>
          <cell r="D3487" t="str">
            <v>CH</v>
          </cell>
          <cell r="E3487">
            <v>2684.5859999999998</v>
          </cell>
        </row>
        <row r="3488">
          <cell r="A3488" t="str">
            <v>RE2-63V331MMA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2659.623</v>
          </cell>
        </row>
        <row r="3489">
          <cell r="A3489" t="str">
            <v>RE2-63V331MMA-F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2733.9009999999998</v>
          </cell>
        </row>
        <row r="3490">
          <cell r="A3490" t="str">
            <v>RE2-63V331MMA-S1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2733.9009999999998</v>
          </cell>
        </row>
        <row r="3491">
          <cell r="A3491" t="str">
            <v>RE2-63V331MMA-T4</v>
          </cell>
          <cell r="B3491" t="str">
            <v>12.5x20</v>
          </cell>
          <cell r="C3491" t="str">
            <v>GB</v>
          </cell>
          <cell r="D3491" t="str">
            <v>CA</v>
          </cell>
          <cell r="E3491">
            <v>2684.5859999999998</v>
          </cell>
        </row>
        <row r="3492">
          <cell r="A3492" t="str">
            <v>RE2-63V3R3MMA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318.05700000000002</v>
          </cell>
        </row>
        <row r="3493">
          <cell r="A3493" t="str">
            <v>RE2-63V3R3MMA-F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332.55700000000002</v>
          </cell>
        </row>
        <row r="3494">
          <cell r="A3494" t="str">
            <v>RE2-63V3R3MMA-T2</v>
          </cell>
          <cell r="B3494" t="str">
            <v>5x11</v>
          </cell>
          <cell r="C3494" t="str">
            <v>CA</v>
          </cell>
          <cell r="D3494" t="str">
            <v>CA</v>
          </cell>
          <cell r="E3494">
            <v>330.35199999999998</v>
          </cell>
        </row>
        <row r="3495">
          <cell r="A3495" t="str">
            <v>RE2-63V470MMA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716.04399999999998</v>
          </cell>
        </row>
        <row r="3496">
          <cell r="A3496" t="str">
            <v>RE2-63V470MMA-F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732.60900000000004</v>
          </cell>
        </row>
        <row r="3497">
          <cell r="A3497" t="str">
            <v>RE2-63V470MMA-F1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732.60900000000004</v>
          </cell>
        </row>
        <row r="3498">
          <cell r="A3498" t="str">
            <v>RE2-63V470MMA-F27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732.60900000000004</v>
          </cell>
        </row>
        <row r="3499">
          <cell r="A3499" t="str">
            <v>RE2-63V470MMA-T2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733.65</v>
          </cell>
        </row>
        <row r="3500">
          <cell r="A3500" t="str">
            <v>RE2-63V470MMA-T8</v>
          </cell>
          <cell r="B3500" t="str">
            <v>8x11.5</v>
          </cell>
          <cell r="C3500" t="str">
            <v>EA</v>
          </cell>
          <cell r="D3500" t="str">
            <v>CA</v>
          </cell>
          <cell r="E3500">
            <v>733.65</v>
          </cell>
        </row>
        <row r="3501">
          <cell r="A3501" t="str">
            <v>RE2-63V471ME9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3339.7959999999998</v>
          </cell>
        </row>
        <row r="3502">
          <cell r="A3502" t="str">
            <v>RE2-63V471ME9-F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3415.5639999999999</v>
          </cell>
        </row>
        <row r="3503">
          <cell r="A3503" t="str">
            <v>RE2-63V471ME9-T70</v>
          </cell>
          <cell r="B3503" t="str">
            <v>12.5x25</v>
          </cell>
          <cell r="C3503" t="str">
            <v>GC</v>
          </cell>
          <cell r="D3503" t="str">
            <v>CH</v>
          </cell>
          <cell r="E3503">
            <v>3358.5039999999999</v>
          </cell>
        </row>
        <row r="3504">
          <cell r="A3504" t="str">
            <v>RE2-63V471MMA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3339.7959999999998</v>
          </cell>
        </row>
        <row r="3505">
          <cell r="A3505" t="str">
            <v>RE2-63V471MMA-F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3415.5639999999999</v>
          </cell>
        </row>
        <row r="3506">
          <cell r="A3506" t="str">
            <v>RE2-63V471MMA-F27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3415.5639999999999</v>
          </cell>
        </row>
        <row r="3507">
          <cell r="A3507" t="str">
            <v>RE2-63V471MMA-S1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3415.5639999999999</v>
          </cell>
        </row>
        <row r="3508">
          <cell r="A3508" t="str">
            <v>RE2-63V471MMA-T18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3358.5039999999999</v>
          </cell>
        </row>
        <row r="3509">
          <cell r="A3509" t="str">
            <v>RE2-63V471MMA-T4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3358.5039999999999</v>
          </cell>
        </row>
        <row r="3510">
          <cell r="A3510" t="str">
            <v>RE2-63V471MMA-T70</v>
          </cell>
          <cell r="B3510" t="str">
            <v>12.5x25</v>
          </cell>
          <cell r="C3510" t="str">
            <v>GC</v>
          </cell>
          <cell r="D3510" t="str">
            <v>CA</v>
          </cell>
          <cell r="E3510">
            <v>3358.5039999999999</v>
          </cell>
        </row>
        <row r="3511">
          <cell r="A3511" t="str">
            <v>RE2-63V471MS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6082.4080000000004</v>
          </cell>
        </row>
        <row r="3512">
          <cell r="A3512" t="str">
            <v>RE2-63V471MS-F</v>
          </cell>
          <cell r="B3512" t="str">
            <v>16x25</v>
          </cell>
          <cell r="C3512" t="str">
            <v>HB</v>
          </cell>
          <cell r="D3512" t="str">
            <v>CA</v>
          </cell>
          <cell r="E3512">
            <v>6165.8440000000001</v>
          </cell>
        </row>
        <row r="3513">
          <cell r="A3513" t="str">
            <v>RE2-63V4R7KGZ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318.05700000000002</v>
          </cell>
        </row>
        <row r="3514">
          <cell r="A3514" t="str">
            <v>RE2-63V4R7KGZ-T10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330.35199999999998</v>
          </cell>
        </row>
        <row r="3515">
          <cell r="A3515" t="str">
            <v>RE2-63V4R7MMA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318.05700000000002</v>
          </cell>
        </row>
        <row r="3516">
          <cell r="A3516" t="str">
            <v>RE2-63V4R7MMA-F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332.55700000000002</v>
          </cell>
        </row>
        <row r="3517">
          <cell r="A3517" t="str">
            <v>RE2-63V4R7MMA-F1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332.55700000000002</v>
          </cell>
        </row>
        <row r="3518">
          <cell r="A3518" t="str">
            <v>RE2-63V4R7MMA-S1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332.55700000000002</v>
          </cell>
        </row>
        <row r="3519">
          <cell r="A3519" t="str">
            <v>RE2-63V4R7MMA-T2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330.35199999999998</v>
          </cell>
        </row>
        <row r="3520">
          <cell r="A3520" t="str">
            <v>RE2-63V4R7MMA-T54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330.35199999999998</v>
          </cell>
        </row>
        <row r="3521">
          <cell r="A3521" t="str">
            <v>RE2-63V4R7MMAGZ-T10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330.35199999999998</v>
          </cell>
        </row>
        <row r="3522">
          <cell r="A3522" t="str">
            <v>RE2-63V4R7MMAGZ-T58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330.35199999999998</v>
          </cell>
        </row>
        <row r="3523">
          <cell r="A3523" t="str">
            <v>RE2-63V4R7MMAZ5-T54</v>
          </cell>
          <cell r="B3523" t="str">
            <v>5x11</v>
          </cell>
          <cell r="C3523" t="str">
            <v>CA</v>
          </cell>
          <cell r="D3523" t="str">
            <v>CA</v>
          </cell>
          <cell r="E3523">
            <v>330.35199999999998</v>
          </cell>
        </row>
        <row r="3524">
          <cell r="A3524" t="str">
            <v>RE2-63V680ME9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1107.4829999999999</v>
          </cell>
        </row>
        <row r="3525">
          <cell r="A3525" t="str">
            <v>RE2-63V680ME9-T2</v>
          </cell>
          <cell r="B3525" t="str">
            <v>10x12.5</v>
          </cell>
          <cell r="C3525" t="str">
            <v>FA</v>
          </cell>
          <cell r="D3525" t="str">
            <v>CH</v>
          </cell>
          <cell r="E3525">
            <v>1129.645</v>
          </cell>
        </row>
        <row r="3526">
          <cell r="A3526" t="str">
            <v>RE2-63V681ME9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6082.4080000000004</v>
          </cell>
        </row>
        <row r="3527">
          <cell r="A3527" t="str">
            <v>RE2-63V681ME9-F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6165.8440000000001</v>
          </cell>
        </row>
        <row r="3528">
          <cell r="A3528" t="str">
            <v>RE2-63V681ME9-T68</v>
          </cell>
          <cell r="B3528" t="str">
            <v>16x25</v>
          </cell>
          <cell r="C3528" t="str">
            <v>HB</v>
          </cell>
          <cell r="D3528" t="str">
            <v>CH</v>
          </cell>
          <cell r="E3528">
            <v>6118.473</v>
          </cell>
        </row>
        <row r="3529">
          <cell r="A3529" t="str">
            <v>RE2-63V681MMA</v>
          </cell>
          <cell r="B3529" t="str">
            <v>16x25</v>
          </cell>
          <cell r="C3529" t="str">
            <v>HB</v>
          </cell>
          <cell r="D3529" t="str">
            <v>CA</v>
          </cell>
          <cell r="E3529">
            <v>6082.4080000000004</v>
          </cell>
        </row>
        <row r="3530">
          <cell r="A3530" t="str">
            <v>RE2-63VR47MMA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318.05700000000002</v>
          </cell>
        </row>
        <row r="3531">
          <cell r="A3531" t="str">
            <v>RE2-63VR47MMA-T2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330.35199999999998</v>
          </cell>
        </row>
        <row r="3532">
          <cell r="A3532" t="str">
            <v>RE2-6V101ME3#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318.05700000000002</v>
          </cell>
        </row>
        <row r="3533">
          <cell r="A3533" t="str">
            <v>RE2-6V101ME3#-T2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330.35199999999998</v>
          </cell>
        </row>
        <row r="3534">
          <cell r="A3534" t="str">
            <v>RE2-6V101MMA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318.05700000000002</v>
          </cell>
        </row>
        <row r="3535">
          <cell r="A3535" t="str">
            <v>RE2-6V101MMA-F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332.55700000000002</v>
          </cell>
        </row>
        <row r="3536">
          <cell r="A3536" t="str">
            <v>RE2-6V101MMA-F1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332.55700000000002</v>
          </cell>
        </row>
        <row r="3537">
          <cell r="A3537" t="str">
            <v>RE2-6V101MMA-S1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332.55700000000002</v>
          </cell>
        </row>
        <row r="3538">
          <cell r="A3538" t="str">
            <v>RE2-6V101MMA-T14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330.35199999999998</v>
          </cell>
        </row>
        <row r="3539">
          <cell r="A3539" t="str">
            <v>RE2-6V101MMA-T2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330.35199999999998</v>
          </cell>
        </row>
        <row r="3540">
          <cell r="A3540" t="str">
            <v>RE2-6V101MMAGZ-T10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330.35199999999998</v>
          </cell>
        </row>
        <row r="3541">
          <cell r="A3541" t="str">
            <v>RE2-6V101MMAGZ-T58</v>
          </cell>
          <cell r="B3541" t="str">
            <v>5x11</v>
          </cell>
          <cell r="C3541" t="str">
            <v>CA</v>
          </cell>
          <cell r="D3541" t="str">
            <v>CA</v>
          </cell>
          <cell r="E3541">
            <v>330.35199999999998</v>
          </cell>
        </row>
        <row r="3542">
          <cell r="A3542" t="str">
            <v>RE2-6V102ME9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1107.4829999999999</v>
          </cell>
        </row>
        <row r="3543">
          <cell r="A3543" t="str">
            <v>RE2-6V102ME9-F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1165.5319999999999</v>
          </cell>
        </row>
        <row r="3544">
          <cell r="A3544" t="str">
            <v>RE2-6V102ME9-T2</v>
          </cell>
          <cell r="B3544" t="str">
            <v>10x12.5</v>
          </cell>
          <cell r="C3544" t="str">
            <v>FA</v>
          </cell>
          <cell r="D3544" t="str">
            <v>CH</v>
          </cell>
          <cell r="E3544">
            <v>1129.645</v>
          </cell>
        </row>
        <row r="3545">
          <cell r="A3545" t="str">
            <v>RE2-6V102MMA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1107.4829999999999</v>
          </cell>
        </row>
        <row r="3546">
          <cell r="A3546" t="str">
            <v>RE2-6V102MMA-F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1165.5319999999999</v>
          </cell>
        </row>
        <row r="3547">
          <cell r="A3547" t="str">
            <v>RE2-6V102MMA-S1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1165.5319999999999</v>
          </cell>
        </row>
        <row r="3548">
          <cell r="A3548" t="str">
            <v>RE2-6V102MMA-T2</v>
          </cell>
          <cell r="B3548" t="str">
            <v>10x12.5</v>
          </cell>
          <cell r="C3548" t="str">
            <v>FA</v>
          </cell>
          <cell r="D3548" t="str">
            <v>CA</v>
          </cell>
          <cell r="E3548">
            <v>1129.645</v>
          </cell>
        </row>
        <row r="3549">
          <cell r="A3549" t="str">
            <v>RE2-6V103ME9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6825.3890000000001</v>
          </cell>
        </row>
        <row r="3550">
          <cell r="A3550" t="str">
            <v>RE2-6V103ME9-T68</v>
          </cell>
          <cell r="B3550" t="str">
            <v>16x31.5</v>
          </cell>
          <cell r="C3550" t="str">
            <v>HC</v>
          </cell>
          <cell r="D3550" t="str">
            <v>CH</v>
          </cell>
          <cell r="E3550">
            <v>6826.924</v>
          </cell>
        </row>
        <row r="3551">
          <cell r="A3551" t="str">
            <v>RE2-6V103MMA</v>
          </cell>
          <cell r="B3551" t="str">
            <v>16x31.5</v>
          </cell>
          <cell r="C3551" t="str">
            <v>HC</v>
          </cell>
          <cell r="D3551" t="str">
            <v>CA</v>
          </cell>
          <cell r="E3551">
            <v>6825.3890000000001</v>
          </cell>
        </row>
        <row r="3552">
          <cell r="A3552" t="str">
            <v>RE2-6V152ME9-T2</v>
          </cell>
          <cell r="B3552" t="str">
            <v>10x20</v>
          </cell>
          <cell r="C3552" t="str">
            <v>FD</v>
          </cell>
          <cell r="D3552" t="str">
            <v>CH</v>
          </cell>
          <cell r="E3552">
            <v>1788.46</v>
          </cell>
        </row>
        <row r="3553">
          <cell r="A3553" t="str">
            <v>RE2-6V220MMA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318.05700000000002</v>
          </cell>
        </row>
        <row r="3554">
          <cell r="A3554" t="str">
            <v>RE2-6V220MMA-T2</v>
          </cell>
          <cell r="B3554" t="str">
            <v>5x11</v>
          </cell>
          <cell r="C3554" t="str">
            <v>CA</v>
          </cell>
          <cell r="D3554" t="str">
            <v>CA</v>
          </cell>
          <cell r="E3554">
            <v>330.35199999999998</v>
          </cell>
        </row>
        <row r="3555">
          <cell r="A3555" t="str">
            <v>RE2-6V221MF3#-T2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635.24599999999998</v>
          </cell>
        </row>
        <row r="3556">
          <cell r="A3556" t="str">
            <v>RE2-6V221MMA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622.69399999999996</v>
          </cell>
        </row>
        <row r="3557">
          <cell r="A3557" t="str">
            <v>RE2-6V221MMA-F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637.851</v>
          </cell>
        </row>
        <row r="3558">
          <cell r="A3558" t="str">
            <v>RE2-6V221MMA-S1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637.851</v>
          </cell>
        </row>
        <row r="3559">
          <cell r="A3559" t="str">
            <v>RE2-6V221MMA-T14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635.24599999999998</v>
          </cell>
        </row>
        <row r="3560">
          <cell r="A3560" t="str">
            <v>RE2-6V221MMA-T2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635.24599999999998</v>
          </cell>
        </row>
        <row r="3561">
          <cell r="A3561" t="str">
            <v>RE2-6V221MMAGZ-T58</v>
          </cell>
          <cell r="B3561" t="str">
            <v>6.3x11</v>
          </cell>
          <cell r="C3561" t="str">
            <v>DA</v>
          </cell>
          <cell r="D3561" t="str">
            <v>CA</v>
          </cell>
          <cell r="E3561">
            <v>635.24599999999998</v>
          </cell>
        </row>
        <row r="3562">
          <cell r="A3562" t="str">
            <v>RE2-6V222ME9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2659.623</v>
          </cell>
        </row>
        <row r="3563">
          <cell r="A3563" t="str">
            <v>RE2-6V222ME9-T70</v>
          </cell>
          <cell r="B3563" t="str">
            <v>12.5x20</v>
          </cell>
          <cell r="C3563" t="str">
            <v>GB</v>
          </cell>
          <cell r="D3563" t="str">
            <v>CH</v>
          </cell>
          <cell r="E3563">
            <v>2684.5859999999998</v>
          </cell>
        </row>
        <row r="3564">
          <cell r="A3564" t="str">
            <v>RE2-6V222MMA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2659.623</v>
          </cell>
        </row>
        <row r="3565">
          <cell r="A3565" t="str">
            <v>RE2-6V222MMA-F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2733.9009999999998</v>
          </cell>
        </row>
        <row r="3566">
          <cell r="A3566" t="str">
            <v>RE2-6V222MMA-S1</v>
          </cell>
          <cell r="B3566" t="str">
            <v>12.5x20</v>
          </cell>
          <cell r="C3566" t="str">
            <v>GB</v>
          </cell>
          <cell r="D3566" t="str">
            <v>CA</v>
          </cell>
          <cell r="E3566">
            <v>2733.9009999999998</v>
          </cell>
        </row>
        <row r="3567">
          <cell r="A3567" t="str">
            <v>RE2-6V330MMA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318.05700000000002</v>
          </cell>
        </row>
        <row r="3568">
          <cell r="A3568" t="str">
            <v>RE2-6V330MMA-T2</v>
          </cell>
          <cell r="B3568" t="str">
            <v>5x11</v>
          </cell>
          <cell r="C3568" t="str">
            <v>CA</v>
          </cell>
          <cell r="D3568" t="str">
            <v>CA</v>
          </cell>
          <cell r="E3568">
            <v>330.35199999999998</v>
          </cell>
        </row>
        <row r="3569">
          <cell r="A3569" t="str">
            <v>RE2-6V331MF3#-T2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635.24599999999998</v>
          </cell>
        </row>
        <row r="3570">
          <cell r="A3570" t="str">
            <v>RE2-6V331MF3#-T32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635.24599999999998</v>
          </cell>
        </row>
        <row r="3571">
          <cell r="A3571" t="str">
            <v>RE2-6V331MF3#-T72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635.24599999999998</v>
          </cell>
        </row>
        <row r="3572">
          <cell r="A3572" t="str">
            <v>RE2-6V331MMA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622.69399999999996</v>
          </cell>
        </row>
        <row r="3573">
          <cell r="A3573" t="str">
            <v>RE2-6V331MMA-S1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637.851</v>
          </cell>
        </row>
        <row r="3574">
          <cell r="A3574" t="str">
            <v>RE2-6V331MMA-T2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635.24599999999998</v>
          </cell>
        </row>
        <row r="3575">
          <cell r="A3575" t="str">
            <v>RE2-6V331MMAGZ-T32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635.24599999999998</v>
          </cell>
        </row>
        <row r="3576">
          <cell r="A3576" t="str">
            <v>RE2-6V331MMAGZ-T58</v>
          </cell>
          <cell r="B3576" t="str">
            <v>6.3x11</v>
          </cell>
          <cell r="C3576" t="str">
            <v>DA</v>
          </cell>
          <cell r="D3576" t="str">
            <v>CA</v>
          </cell>
          <cell r="E3576">
            <v>635.24599999999998</v>
          </cell>
        </row>
        <row r="3577">
          <cell r="A3577" t="str">
            <v>RE2-6V332ME9-F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2733.9009999999998</v>
          </cell>
        </row>
        <row r="3578">
          <cell r="A3578" t="str">
            <v>RE2-6V332ME9-T70</v>
          </cell>
          <cell r="B3578" t="str">
            <v>12.5x20</v>
          </cell>
          <cell r="C3578" t="str">
            <v>GB</v>
          </cell>
          <cell r="D3578" t="str">
            <v>CH</v>
          </cell>
          <cell r="E3578">
            <v>2684.5859999999998</v>
          </cell>
        </row>
        <row r="3579">
          <cell r="A3579" t="str">
            <v>RE2-6V332MMA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2659.623</v>
          </cell>
        </row>
        <row r="3580">
          <cell r="A3580" t="str">
            <v>RE2-6V332MMA-S1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2733.9009999999998</v>
          </cell>
        </row>
        <row r="3581">
          <cell r="A3581" t="str">
            <v>RE2-6V332MMA-T4</v>
          </cell>
          <cell r="B3581" t="str">
            <v>12.5x20</v>
          </cell>
          <cell r="C3581" t="str">
            <v>GB</v>
          </cell>
          <cell r="D3581" t="str">
            <v>CA</v>
          </cell>
          <cell r="E3581">
            <v>2684.5859999999998</v>
          </cell>
        </row>
        <row r="3582">
          <cell r="A3582" t="str">
            <v>RE2-6V470MMA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318.05700000000002</v>
          </cell>
        </row>
        <row r="3583">
          <cell r="A3583" t="str">
            <v>RE2-6V470MMA-F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332.55700000000002</v>
          </cell>
        </row>
        <row r="3584">
          <cell r="A3584" t="str">
            <v>RE2-6V470MMA-S1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332.55700000000002</v>
          </cell>
        </row>
        <row r="3585">
          <cell r="A3585" t="str">
            <v>RE2-6V470MMA-T2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330.35199999999998</v>
          </cell>
        </row>
        <row r="3586">
          <cell r="A3586" t="str">
            <v>RE2-6V470MMAGZ-T10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330.35199999999998</v>
          </cell>
        </row>
        <row r="3587">
          <cell r="A3587" t="str">
            <v>RE2-6V470MMAGZ-T58</v>
          </cell>
          <cell r="B3587" t="str">
            <v>5x11</v>
          </cell>
          <cell r="C3587" t="str">
            <v>CA</v>
          </cell>
          <cell r="D3587" t="str">
            <v>CA</v>
          </cell>
          <cell r="E3587">
            <v>330.35199999999998</v>
          </cell>
        </row>
        <row r="3588">
          <cell r="A3588" t="str">
            <v>RE2-6V471MG3#-T2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733.65</v>
          </cell>
        </row>
        <row r="3589">
          <cell r="A3589" t="str">
            <v>RE2-6V471MMA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716.04399999999998</v>
          </cell>
        </row>
        <row r="3590">
          <cell r="A3590" t="str">
            <v>RE2-6V471MMA-F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732.60900000000004</v>
          </cell>
        </row>
        <row r="3591">
          <cell r="A3591" t="str">
            <v>RE2-6V471MMA-S1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732.60900000000004</v>
          </cell>
        </row>
        <row r="3592">
          <cell r="A3592" t="str">
            <v>RE2-6V471MMA-T14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733.65</v>
          </cell>
        </row>
        <row r="3593">
          <cell r="A3593" t="str">
            <v>RE2-6V471MMA-T2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733.65</v>
          </cell>
        </row>
        <row r="3594">
          <cell r="A3594" t="str">
            <v>RE2-6V471MMA-T8</v>
          </cell>
          <cell r="B3594" t="str">
            <v>8x11.5</v>
          </cell>
          <cell r="C3594" t="str">
            <v>EA</v>
          </cell>
          <cell r="D3594" t="str">
            <v>CA</v>
          </cell>
          <cell r="E3594">
            <v>733.65</v>
          </cell>
        </row>
        <row r="3595">
          <cell r="A3595" t="str">
            <v>RE2-6V472MMA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6082.4080000000004</v>
          </cell>
        </row>
        <row r="3596">
          <cell r="A3596" t="str">
            <v>RE2-6V472MMA-S1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6165.8440000000001</v>
          </cell>
        </row>
        <row r="3597">
          <cell r="A3597" t="str">
            <v>RE2-6V682MMA</v>
          </cell>
          <cell r="B3597" t="str">
            <v>16x25</v>
          </cell>
          <cell r="C3597" t="str">
            <v>HB</v>
          </cell>
          <cell r="D3597" t="str">
            <v>CA</v>
          </cell>
          <cell r="E3597">
            <v>6082.4080000000004</v>
          </cell>
        </row>
        <row r="3598">
          <cell r="A3598" t="str">
            <v>RE3-100V010M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333.04500000000002</v>
          </cell>
        </row>
        <row r="3599">
          <cell r="A3599" t="str">
            <v>RE3-100V010M-T10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345.036</v>
          </cell>
        </row>
        <row r="3600">
          <cell r="A3600" t="str">
            <v>RE3-100V010M-T2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345.036</v>
          </cell>
        </row>
        <row r="3601">
          <cell r="A3601" t="str">
            <v>RE3-100V010M-T58</v>
          </cell>
          <cell r="B3601" t="str">
            <v>5x11</v>
          </cell>
          <cell r="C3601" t="str">
            <v>CA</v>
          </cell>
          <cell r="D3601" t="str">
            <v>DA</v>
          </cell>
          <cell r="E3601">
            <v>345.036</v>
          </cell>
        </row>
        <row r="3602">
          <cell r="A3602" t="str">
            <v>RE3-100V100M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561.93600000000004</v>
          </cell>
        </row>
        <row r="3603">
          <cell r="A3603" t="str">
            <v>RE3-100V100M#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561.93600000000004</v>
          </cell>
        </row>
        <row r="3604">
          <cell r="A3604" t="str">
            <v>RE3-100V100M-T2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578.14499999999998</v>
          </cell>
        </row>
        <row r="3605">
          <cell r="A3605" t="str">
            <v>RE3-100V100M-T36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578.14499999999998</v>
          </cell>
        </row>
        <row r="3606">
          <cell r="A3606" t="str">
            <v>RE3-100V100M-T58</v>
          </cell>
          <cell r="B3606" t="str">
            <v>6.3x11</v>
          </cell>
          <cell r="C3606" t="str">
            <v>DA</v>
          </cell>
          <cell r="D3606" t="str">
            <v>DA</v>
          </cell>
          <cell r="E3606">
            <v>578.14499999999998</v>
          </cell>
        </row>
        <row r="3607">
          <cell r="A3607" t="str">
            <v>RE3-100V100ME3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333.04500000000002</v>
          </cell>
        </row>
        <row r="3608">
          <cell r="A3608" t="str">
            <v>RE3-100V100ME3-T10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345.036</v>
          </cell>
        </row>
        <row r="3609">
          <cell r="A3609" t="str">
            <v>RE3-100V100ME3-T2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345.036</v>
          </cell>
        </row>
        <row r="3610">
          <cell r="A3610" t="str">
            <v>RE3-100V100ME3-T58</v>
          </cell>
          <cell r="B3610" t="str">
            <v>5x11</v>
          </cell>
          <cell r="C3610" t="str">
            <v>CA</v>
          </cell>
          <cell r="D3610" t="str">
            <v>DA</v>
          </cell>
          <cell r="E3610">
            <v>345.036</v>
          </cell>
        </row>
        <row r="3611">
          <cell r="A3611" t="str">
            <v>RE3-100V100MF3#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561.93600000000004</v>
          </cell>
        </row>
        <row r="3612">
          <cell r="A3612" t="str">
            <v>RE3-100V100MF3#-T2</v>
          </cell>
          <cell r="B3612" t="str">
            <v>6.3x11</v>
          </cell>
          <cell r="C3612" t="str">
            <v>DA</v>
          </cell>
          <cell r="D3612" t="str">
            <v>DA</v>
          </cell>
          <cell r="E3612">
            <v>578.14499999999998</v>
          </cell>
        </row>
        <row r="3613">
          <cell r="A3613" t="str">
            <v>RE3-100V101M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1888.421</v>
          </cell>
        </row>
        <row r="3614">
          <cell r="A3614" t="str">
            <v>RE3-100V101M#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1888.421</v>
          </cell>
        </row>
        <row r="3615">
          <cell r="A3615" t="str">
            <v>RE3-100V101M-F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1974.0219999999999</v>
          </cell>
        </row>
        <row r="3616">
          <cell r="A3616" t="str">
            <v>RE3-100V101M-S1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1974.0219999999999</v>
          </cell>
        </row>
        <row r="3617">
          <cell r="A3617" t="str">
            <v>RE3-100V101M-T2</v>
          </cell>
          <cell r="B3617" t="str">
            <v>10x20</v>
          </cell>
          <cell r="C3617" t="str">
            <v>FD</v>
          </cell>
          <cell r="D3617" t="str">
            <v>DA</v>
          </cell>
          <cell r="E3617">
            <v>1914.078</v>
          </cell>
        </row>
        <row r="3618">
          <cell r="A3618" t="str">
            <v>RE3-100V101MH4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1665.914</v>
          </cell>
        </row>
        <row r="3619">
          <cell r="A3619" t="str">
            <v>RE3-100V101MH4-F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1731.1020000000001</v>
          </cell>
        </row>
        <row r="3620">
          <cell r="A3620" t="str">
            <v>RE3-100V101MH4-T2</v>
          </cell>
          <cell r="B3620" t="str">
            <v>10x16</v>
          </cell>
          <cell r="C3620" t="str">
            <v>FC</v>
          </cell>
          <cell r="D3620" t="str">
            <v>DA</v>
          </cell>
          <cell r="E3620">
            <v>1678.8589999999999</v>
          </cell>
        </row>
        <row r="3621">
          <cell r="A3621" t="str">
            <v>RE3-100V101MH5#-S1</v>
          </cell>
          <cell r="B3621" t="str">
            <v>10x20</v>
          </cell>
          <cell r="C3621" t="str">
            <v>FD</v>
          </cell>
          <cell r="D3621" t="str">
            <v>DA</v>
          </cell>
          <cell r="E3621">
            <v>1974.0219999999999</v>
          </cell>
        </row>
        <row r="3622">
          <cell r="A3622" t="str">
            <v>RE3-100V102M</v>
          </cell>
          <cell r="B3622" t="str">
            <v>18x40</v>
          </cell>
          <cell r="C3622" t="str">
            <v>IE</v>
          </cell>
          <cell r="D3622" t="str">
            <v>DA</v>
          </cell>
          <cell r="E3622">
            <v>14875.953</v>
          </cell>
        </row>
        <row r="3623">
          <cell r="A3623" t="str">
            <v>RE3-100V220M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561.93600000000004</v>
          </cell>
        </row>
        <row r="3624">
          <cell r="A3624" t="str">
            <v>RE3-100V220M-T2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578.14499999999998</v>
          </cell>
        </row>
        <row r="3625">
          <cell r="A3625" t="str">
            <v>RE3-100V220M-T58</v>
          </cell>
          <cell r="B3625" t="str">
            <v>6.3x11</v>
          </cell>
          <cell r="C3625" t="str">
            <v>DA</v>
          </cell>
          <cell r="D3625" t="str">
            <v>DA</v>
          </cell>
          <cell r="E3625">
            <v>578.14499999999998</v>
          </cell>
        </row>
        <row r="3626">
          <cell r="A3626" t="str">
            <v>RE3-100V221M</v>
          </cell>
          <cell r="B3626" t="str">
            <v>12.5x20</v>
          </cell>
          <cell r="C3626" t="str">
            <v>GB</v>
          </cell>
          <cell r="D3626" t="str">
            <v>DA</v>
          </cell>
          <cell r="E3626">
            <v>2848.68</v>
          </cell>
        </row>
        <row r="3627">
          <cell r="A3627" t="str">
            <v>RE3-100V221MS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3712.8710000000001</v>
          </cell>
        </row>
        <row r="3628">
          <cell r="A3628" t="str">
            <v>RE3-100V221MS-F</v>
          </cell>
          <cell r="B3628" t="str">
            <v>12.5x25</v>
          </cell>
          <cell r="C3628" t="str">
            <v>GC</v>
          </cell>
          <cell r="D3628" t="str">
            <v>DA</v>
          </cell>
          <cell r="E3628">
            <v>3790.2130000000002</v>
          </cell>
        </row>
        <row r="3629">
          <cell r="A3629" t="str">
            <v>RE3-100V2R2M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333.04500000000002</v>
          </cell>
        </row>
        <row r="3630">
          <cell r="A3630" t="str">
            <v>RE3-100V2R2M#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333.04500000000002</v>
          </cell>
        </row>
        <row r="3631">
          <cell r="A3631" t="str">
            <v>RE3-100V2R2M-F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347.71100000000001</v>
          </cell>
        </row>
        <row r="3632">
          <cell r="A3632" t="str">
            <v>RE3-100V2R2M-F1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347.71100000000001</v>
          </cell>
        </row>
        <row r="3633">
          <cell r="A3633" t="str">
            <v>RE3-100V2R2M-T2</v>
          </cell>
          <cell r="B3633" t="str">
            <v>5x11</v>
          </cell>
          <cell r="C3633" t="str">
            <v>CA</v>
          </cell>
          <cell r="D3633" t="str">
            <v>DA</v>
          </cell>
          <cell r="E3633">
            <v>345.036</v>
          </cell>
        </row>
        <row r="3634">
          <cell r="A3634" t="str">
            <v>RE3-100V330M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739.72400000000005</v>
          </cell>
        </row>
        <row r="3635">
          <cell r="A3635" t="str">
            <v>RE3-100V330M-T2</v>
          </cell>
          <cell r="B3635" t="str">
            <v>8x11.5</v>
          </cell>
          <cell r="C3635" t="str">
            <v>EA</v>
          </cell>
          <cell r="D3635" t="str">
            <v>DA</v>
          </cell>
          <cell r="E3635">
            <v>756.65899999999999</v>
          </cell>
        </row>
        <row r="3636">
          <cell r="A3636" t="str">
            <v>RE3-100V331M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3712.8710000000001</v>
          </cell>
        </row>
        <row r="3637">
          <cell r="A3637" t="str">
            <v>RE3-100V331M-F31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3790.2130000000002</v>
          </cell>
        </row>
        <row r="3638">
          <cell r="A3638" t="str">
            <v>RE3-100V331M-T4</v>
          </cell>
          <cell r="B3638" t="str">
            <v>12.5x25</v>
          </cell>
          <cell r="C3638" t="str">
            <v>GC</v>
          </cell>
          <cell r="D3638" t="str">
            <v>DA</v>
          </cell>
          <cell r="E3638">
            <v>3730.067</v>
          </cell>
        </row>
        <row r="3639">
          <cell r="A3639" t="str">
            <v>RE3-100V3R3M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333.04500000000002</v>
          </cell>
        </row>
        <row r="3640">
          <cell r="A3640" t="str">
            <v>RE3-100V3R3M-F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347.71100000000001</v>
          </cell>
        </row>
        <row r="3641">
          <cell r="A3641" t="str">
            <v>RE3-100V3R3M-T2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345.036</v>
          </cell>
        </row>
        <row r="3642">
          <cell r="A3642" t="str">
            <v>RE3-100V3R3M-T58</v>
          </cell>
          <cell r="B3642" t="str">
            <v>5x11</v>
          </cell>
          <cell r="C3642" t="str">
            <v>CA</v>
          </cell>
          <cell r="D3642" t="str">
            <v>DA</v>
          </cell>
          <cell r="E3642">
            <v>345.036</v>
          </cell>
        </row>
        <row r="3643">
          <cell r="A3643" t="str">
            <v>RE3-100V470M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1265.271</v>
          </cell>
        </row>
        <row r="3644">
          <cell r="A3644" t="str">
            <v>RE3-100V470M-F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1323.9849999999999</v>
          </cell>
        </row>
        <row r="3645">
          <cell r="A3645" t="str">
            <v>RE3-100V470M-T2</v>
          </cell>
          <cell r="B3645" t="str">
            <v>10x12.5</v>
          </cell>
          <cell r="C3645" t="str">
            <v>FA</v>
          </cell>
          <cell r="D3645" t="str">
            <v>DA</v>
          </cell>
          <cell r="E3645">
            <v>1287.356</v>
          </cell>
        </row>
        <row r="3646">
          <cell r="A3646" t="str">
            <v>RE3-100V471M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5746.6989999999996</v>
          </cell>
        </row>
        <row r="3647">
          <cell r="A3647" t="str">
            <v>RE3-100V471M-T50</v>
          </cell>
          <cell r="B3647" t="str">
            <v>16x25</v>
          </cell>
          <cell r="C3647" t="str">
            <v>HB</v>
          </cell>
          <cell r="D3647" t="str">
            <v>DA</v>
          </cell>
          <cell r="E3647">
            <v>5775.5770000000002</v>
          </cell>
        </row>
        <row r="3648">
          <cell r="A3648" t="str">
            <v>RE3-100V4R7M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333.04500000000002</v>
          </cell>
        </row>
        <row r="3649">
          <cell r="A3649" t="str">
            <v>RE3-100V4R7M-T10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345.036</v>
          </cell>
        </row>
        <row r="3650">
          <cell r="A3650" t="str">
            <v>RE3-100V4R7M-T2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345.036</v>
          </cell>
        </row>
        <row r="3651">
          <cell r="A3651" t="str">
            <v>RE3-100V4R7M-T58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345.036</v>
          </cell>
        </row>
        <row r="3652">
          <cell r="A3652" t="str">
            <v>RE3-100VR10M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333.04500000000002</v>
          </cell>
        </row>
        <row r="3653">
          <cell r="A3653" t="str">
            <v>RE3-100VR10M-T2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345.036</v>
          </cell>
        </row>
        <row r="3654">
          <cell r="A3654" t="str">
            <v>RE3-100VR22M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333.04500000000002</v>
          </cell>
        </row>
        <row r="3655">
          <cell r="A3655" t="str">
            <v>RE3-100VR47M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333.04500000000002</v>
          </cell>
        </row>
        <row r="3656">
          <cell r="A3656" t="str">
            <v>RE3-100VR47M-T2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345.036</v>
          </cell>
        </row>
        <row r="3657">
          <cell r="A3657" t="str">
            <v>RE3-100VR47M-T58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345.036</v>
          </cell>
        </row>
        <row r="3658">
          <cell r="A3658" t="str">
            <v>RE3-10V101M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333.04500000000002</v>
          </cell>
        </row>
        <row r="3659">
          <cell r="A3659" t="str">
            <v>RE3-10V101M-T10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345.036</v>
          </cell>
        </row>
        <row r="3660">
          <cell r="A3660" t="str">
            <v>RE3-10V101M-T2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345.036</v>
          </cell>
        </row>
        <row r="3661">
          <cell r="A3661" t="str">
            <v>RE3-10V101M-T36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345.036</v>
          </cell>
        </row>
        <row r="3662">
          <cell r="A3662" t="str">
            <v>RE3-10V101M-T58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345.036</v>
          </cell>
        </row>
        <row r="3663">
          <cell r="A3663" t="str">
            <v>RE3-10V101M-T72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345.036</v>
          </cell>
        </row>
        <row r="3664">
          <cell r="A3664" t="str">
            <v>RE3-10V101ME3#-T2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345.036</v>
          </cell>
        </row>
        <row r="3665">
          <cell r="A3665" t="str">
            <v>RE3-10V101ME3#-T72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345.036</v>
          </cell>
        </row>
        <row r="3666">
          <cell r="A3666" t="str">
            <v>RE3-10V101MG-T2</v>
          </cell>
          <cell r="B3666" t="str">
            <v>5x11</v>
          </cell>
          <cell r="C3666" t="str">
            <v>CA</v>
          </cell>
          <cell r="D3666" t="str">
            <v>DA</v>
          </cell>
          <cell r="E3666">
            <v>345.036</v>
          </cell>
        </row>
        <row r="3667">
          <cell r="A3667" t="str">
            <v>RE3-10V102M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1265.271</v>
          </cell>
        </row>
        <row r="3668">
          <cell r="A3668" t="str">
            <v>RE3-10V102M-F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1323.9849999999999</v>
          </cell>
        </row>
        <row r="3669">
          <cell r="A3669" t="str">
            <v>RE3-10V102M-S1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1323.9849999999999</v>
          </cell>
        </row>
        <row r="3670">
          <cell r="A3670" t="str">
            <v>RE3-10V102M-T2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1287.356</v>
          </cell>
        </row>
        <row r="3671">
          <cell r="A3671" t="str">
            <v>RE3-10V102MH3#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1265.271</v>
          </cell>
        </row>
        <row r="3672">
          <cell r="A3672" t="str">
            <v>RE3-10V102MH3#-T2</v>
          </cell>
          <cell r="B3672" t="str">
            <v>10x12.5</v>
          </cell>
          <cell r="C3672" t="str">
            <v>FA</v>
          </cell>
          <cell r="D3672" t="str">
            <v>DA</v>
          </cell>
          <cell r="E3672">
            <v>1287.356</v>
          </cell>
        </row>
        <row r="3673">
          <cell r="A3673" t="str">
            <v>RE3-10V103M</v>
          </cell>
          <cell r="B3673" t="str">
            <v>16x35.5</v>
          </cell>
          <cell r="C3673" t="str">
            <v>HD</v>
          </cell>
          <cell r="D3673" t="str">
            <v>DA</v>
          </cell>
          <cell r="E3673">
            <v>8249.6239999999998</v>
          </cell>
        </row>
        <row r="3674">
          <cell r="A3674" t="str">
            <v>RE3-10V103MS-F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8954.9950000000008</v>
          </cell>
        </row>
        <row r="3675">
          <cell r="A3675" t="str">
            <v>RE3-10V103MS-S1</v>
          </cell>
          <cell r="B3675" t="str">
            <v>18x25</v>
          </cell>
          <cell r="C3675" t="str">
            <v>IB</v>
          </cell>
          <cell r="D3675" t="str">
            <v>DA</v>
          </cell>
          <cell r="E3675">
            <v>8954.9950000000008</v>
          </cell>
        </row>
        <row r="3676">
          <cell r="A3676" t="str">
            <v>RE3-10V153M</v>
          </cell>
          <cell r="B3676" t="str">
            <v>18x35.5</v>
          </cell>
          <cell r="C3676" t="str">
            <v>ID</v>
          </cell>
          <cell r="D3676" t="str">
            <v>DA</v>
          </cell>
          <cell r="E3676">
            <v>11201.498</v>
          </cell>
        </row>
        <row r="3677">
          <cell r="A3677" t="str">
            <v>RE3-10V220M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333.04500000000002</v>
          </cell>
        </row>
        <row r="3678">
          <cell r="A3678" t="str">
            <v>RE3-10V220M-T2</v>
          </cell>
          <cell r="B3678" t="str">
            <v>5x11</v>
          </cell>
          <cell r="C3678" t="str">
            <v>CA</v>
          </cell>
          <cell r="D3678" t="str">
            <v>DA</v>
          </cell>
          <cell r="E3678">
            <v>345.036</v>
          </cell>
        </row>
        <row r="3679">
          <cell r="A3679" t="str">
            <v>RE3-10V221M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561.93600000000004</v>
          </cell>
        </row>
        <row r="3680">
          <cell r="A3680" t="str">
            <v>RE3-10V221M-T2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578.14499999999998</v>
          </cell>
        </row>
        <row r="3681">
          <cell r="A3681" t="str">
            <v>RE3-10V221M-T58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578.14499999999998</v>
          </cell>
        </row>
        <row r="3682">
          <cell r="A3682" t="str">
            <v>RE3-10V221M-T64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578.14499999999998</v>
          </cell>
        </row>
        <row r="3683">
          <cell r="A3683" t="str">
            <v>RE3-10V221M-T72</v>
          </cell>
          <cell r="B3683" t="str">
            <v>6.3x11</v>
          </cell>
          <cell r="C3683" t="str">
            <v>DA</v>
          </cell>
          <cell r="D3683" t="str">
            <v>DA</v>
          </cell>
          <cell r="E3683">
            <v>578.14499999999998</v>
          </cell>
        </row>
        <row r="3684">
          <cell r="A3684" t="str">
            <v>RE3-10V221ME3#-T2</v>
          </cell>
          <cell r="B3684" t="str">
            <v>5x11</v>
          </cell>
          <cell r="C3684" t="str">
            <v>CA</v>
          </cell>
          <cell r="D3684" t="str">
            <v>DA</v>
          </cell>
          <cell r="E3684">
            <v>345.036</v>
          </cell>
        </row>
        <row r="3685">
          <cell r="A3685" t="str">
            <v>RE3-10V221MF3#-T2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578.14499999999998</v>
          </cell>
        </row>
        <row r="3686">
          <cell r="A3686" t="str">
            <v>RE3-10V221MF3#-T72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578.14499999999998</v>
          </cell>
        </row>
        <row r="3687">
          <cell r="A3687" t="str">
            <v>RE3-10V221MG-T2</v>
          </cell>
          <cell r="B3687" t="str">
            <v>6.3x11</v>
          </cell>
          <cell r="C3687" t="str">
            <v>DA</v>
          </cell>
          <cell r="D3687" t="str">
            <v>DA</v>
          </cell>
          <cell r="E3687">
            <v>578.14499999999998</v>
          </cell>
        </row>
        <row r="3688">
          <cell r="A3688" t="str">
            <v>RE3-10V221MS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333.04500000000002</v>
          </cell>
        </row>
        <row r="3689">
          <cell r="A3689" t="str">
            <v>RE3-10V221MS-S1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347.71100000000001</v>
          </cell>
        </row>
        <row r="3690">
          <cell r="A3690" t="str">
            <v>RE3-10V221MS-T10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345.036</v>
          </cell>
        </row>
        <row r="3691">
          <cell r="A3691" t="str">
            <v>RE3-10V221MS-T2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345.036</v>
          </cell>
        </row>
        <row r="3692">
          <cell r="A3692" t="str">
            <v>RE3-10V221MS-T36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345.036</v>
          </cell>
        </row>
        <row r="3693">
          <cell r="A3693" t="str">
            <v>RE3-10V221MS-T58</v>
          </cell>
          <cell r="B3693" t="str">
            <v>5x11</v>
          </cell>
          <cell r="C3693" t="str">
            <v>CA</v>
          </cell>
          <cell r="D3693" t="str">
            <v>DA</v>
          </cell>
          <cell r="E3693">
            <v>345.036</v>
          </cell>
        </row>
        <row r="3694">
          <cell r="A3694" t="str">
            <v>RE3-10V222M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1888.421</v>
          </cell>
        </row>
        <row r="3695">
          <cell r="A3695" t="str">
            <v>RE3-10V222M-F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1974.0219999999999</v>
          </cell>
        </row>
        <row r="3696">
          <cell r="A3696" t="str">
            <v>RE3-10V222M-S1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1974.0219999999999</v>
          </cell>
        </row>
        <row r="3697">
          <cell r="A3697" t="str">
            <v>RE3-10V222M-T2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1914.078</v>
          </cell>
        </row>
        <row r="3698">
          <cell r="A3698" t="str">
            <v>RE3-10V222MH5#</v>
          </cell>
          <cell r="B3698" t="str">
            <v>10x20</v>
          </cell>
          <cell r="C3698" t="str">
            <v>FD</v>
          </cell>
          <cell r="D3698" t="str">
            <v>DA</v>
          </cell>
          <cell r="E3698">
            <v>1888.421</v>
          </cell>
        </row>
        <row r="3699">
          <cell r="A3699" t="str">
            <v>RE3-10V330M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333.04500000000002</v>
          </cell>
        </row>
        <row r="3700">
          <cell r="A3700" t="str">
            <v>RE3-10V330M-T2</v>
          </cell>
          <cell r="B3700" t="str">
            <v>5x11</v>
          </cell>
          <cell r="C3700" t="str">
            <v>CA</v>
          </cell>
          <cell r="D3700" t="str">
            <v>DA</v>
          </cell>
          <cell r="E3700">
            <v>345.036</v>
          </cell>
        </row>
        <row r="3701">
          <cell r="A3701" t="str">
            <v>RE3-10V331M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561.93600000000004</v>
          </cell>
        </row>
        <row r="3702">
          <cell r="A3702" t="str">
            <v>RE3-10V331M-F1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574.846</v>
          </cell>
        </row>
        <row r="3703">
          <cell r="A3703" t="str">
            <v>RE3-10V331M-T2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578.14499999999998</v>
          </cell>
        </row>
        <row r="3704">
          <cell r="A3704" t="str">
            <v>RE3-10V331M-T36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578.14499999999998</v>
          </cell>
        </row>
        <row r="3705">
          <cell r="A3705" t="str">
            <v>RE3-10V331M-T58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578.14499999999998</v>
          </cell>
        </row>
        <row r="3706">
          <cell r="A3706" t="str">
            <v>RE3-10V331MF3#-T2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578.14499999999998</v>
          </cell>
        </row>
        <row r="3707">
          <cell r="A3707" t="str">
            <v>RE3-10V331MF3#-T36</v>
          </cell>
          <cell r="B3707" t="str">
            <v>6.3x11</v>
          </cell>
          <cell r="C3707" t="str">
            <v>DA</v>
          </cell>
          <cell r="D3707" t="str">
            <v>DA</v>
          </cell>
          <cell r="E3707">
            <v>578.14499999999998</v>
          </cell>
        </row>
        <row r="3708">
          <cell r="A3708" t="str">
            <v>RE3-10V332M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2848.68</v>
          </cell>
        </row>
        <row r="3709">
          <cell r="A3709" t="str">
            <v>RE3-10V332M-F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2923.7550000000001</v>
          </cell>
        </row>
        <row r="3710">
          <cell r="A3710" t="str">
            <v>RE3-10V332M-T4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2868.5819999999999</v>
          </cell>
        </row>
        <row r="3711">
          <cell r="A3711" t="str">
            <v>RE3-10V332M-T70</v>
          </cell>
          <cell r="B3711" t="str">
            <v>12.5x20</v>
          </cell>
          <cell r="C3711" t="str">
            <v>GB</v>
          </cell>
          <cell r="D3711" t="str">
            <v>DA</v>
          </cell>
          <cell r="E3711">
            <v>2868.5819999999999</v>
          </cell>
        </row>
        <row r="3712">
          <cell r="A3712" t="str">
            <v>RE3-10V470M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333.04500000000002</v>
          </cell>
        </row>
        <row r="3713">
          <cell r="A3713" t="str">
            <v>RE3-10V470M-T10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345.036</v>
          </cell>
        </row>
        <row r="3714">
          <cell r="A3714" t="str">
            <v>RE3-10V470M-T2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345.036</v>
          </cell>
        </row>
        <row r="3715">
          <cell r="A3715" t="str">
            <v>RE3-10V470M-T36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345.036</v>
          </cell>
        </row>
        <row r="3716">
          <cell r="A3716" t="str">
            <v>RE3-10V470M-T58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345.036</v>
          </cell>
        </row>
        <row r="3717">
          <cell r="A3717" t="str">
            <v>RE3-10V470M-T72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345.036</v>
          </cell>
        </row>
        <row r="3718">
          <cell r="A3718" t="str">
            <v>RE3-10V470ME3#-T2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345.036</v>
          </cell>
        </row>
        <row r="3719">
          <cell r="A3719" t="str">
            <v>RE3-10V470ME3#-T72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345.036</v>
          </cell>
        </row>
        <row r="3720">
          <cell r="A3720" t="str">
            <v>RE3-10V470ME3A#-T2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345.036</v>
          </cell>
        </row>
        <row r="3721">
          <cell r="A3721" t="str">
            <v>RE3-10V470MG-T2</v>
          </cell>
          <cell r="B3721" t="str">
            <v>5x11</v>
          </cell>
          <cell r="C3721" t="str">
            <v>CA</v>
          </cell>
          <cell r="D3721" t="str">
            <v>DA</v>
          </cell>
          <cell r="E3721">
            <v>345.036</v>
          </cell>
        </row>
        <row r="3722">
          <cell r="A3722" t="str">
            <v>RE3-10V471M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739.72400000000005</v>
          </cell>
        </row>
        <row r="3723">
          <cell r="A3723" t="str">
            <v>RE3-10V471M-F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756.34199999999998</v>
          </cell>
        </row>
        <row r="3724">
          <cell r="A3724" t="str">
            <v>RE3-10V471M-T2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756.65899999999999</v>
          </cell>
        </row>
        <row r="3725">
          <cell r="A3725" t="str">
            <v>RE3-10V471M-T8</v>
          </cell>
          <cell r="B3725" t="str">
            <v>8x11.5</v>
          </cell>
          <cell r="C3725" t="str">
            <v>EA</v>
          </cell>
          <cell r="D3725" t="str">
            <v>DA</v>
          </cell>
          <cell r="E3725">
            <v>756.65899999999999</v>
          </cell>
        </row>
        <row r="3726">
          <cell r="A3726" t="str">
            <v>RE3-10V471MA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561.93600000000004</v>
          </cell>
        </row>
        <row r="3727">
          <cell r="A3727" t="str">
            <v>RE3-10V471MA-T2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578.14499999999998</v>
          </cell>
        </row>
        <row r="3728">
          <cell r="A3728" t="str">
            <v>RE3-10V471MA-T36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578.14499999999998</v>
          </cell>
        </row>
        <row r="3729">
          <cell r="A3729" t="str">
            <v>RE3-10V471MA-T58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578.14499999999998</v>
          </cell>
        </row>
        <row r="3730">
          <cell r="A3730" t="str">
            <v>RE3-10V471MA-T72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578.14499999999998</v>
          </cell>
        </row>
        <row r="3731">
          <cell r="A3731" t="str">
            <v>RE3-10V471MF3#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561.93600000000004</v>
          </cell>
        </row>
        <row r="3732">
          <cell r="A3732" t="str">
            <v>RE3-10V471MF3#-T2</v>
          </cell>
          <cell r="B3732" t="str">
            <v>6.3x11</v>
          </cell>
          <cell r="C3732" t="str">
            <v>DA</v>
          </cell>
          <cell r="D3732" t="str">
            <v>DA</v>
          </cell>
          <cell r="E3732">
            <v>578.14499999999998</v>
          </cell>
        </row>
        <row r="3733">
          <cell r="A3733" t="str">
            <v>RE3-10V471MG-T2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756.65899999999999</v>
          </cell>
        </row>
        <row r="3734">
          <cell r="A3734" t="str">
            <v>RE3-10V471MG3#</v>
          </cell>
          <cell r="B3734" t="str">
            <v>8x11.5</v>
          </cell>
          <cell r="C3734" t="str">
            <v>EA</v>
          </cell>
          <cell r="D3734" t="str">
            <v>DA</v>
          </cell>
          <cell r="E3734">
            <v>739.72400000000005</v>
          </cell>
        </row>
        <row r="3735">
          <cell r="A3735" t="str">
            <v>RE3-10V472M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3712.8710000000001</v>
          </cell>
        </row>
        <row r="3736">
          <cell r="A3736" t="str">
            <v>RE3-10V472M-F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3790.2130000000002</v>
          </cell>
        </row>
        <row r="3737">
          <cell r="A3737" t="str">
            <v>RE3-10V472M-S1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3790.2130000000002</v>
          </cell>
        </row>
        <row r="3738">
          <cell r="A3738" t="str">
            <v>RE3-10V472M-T4</v>
          </cell>
          <cell r="B3738" t="str">
            <v>12.5x25</v>
          </cell>
          <cell r="C3738" t="str">
            <v>GC</v>
          </cell>
          <cell r="D3738" t="str">
            <v>DA</v>
          </cell>
          <cell r="E3738">
            <v>3730.067</v>
          </cell>
        </row>
        <row r="3739">
          <cell r="A3739" t="str">
            <v>RE3-10V682M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5746.6989999999996</v>
          </cell>
        </row>
        <row r="3740">
          <cell r="A3740" t="str">
            <v>RE3-10V682M-F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5857.44</v>
          </cell>
        </row>
        <row r="3741">
          <cell r="A3741" t="str">
            <v>RE3-10V682M-F27</v>
          </cell>
          <cell r="B3741" t="str">
            <v>16x25</v>
          </cell>
          <cell r="C3741" t="str">
            <v>HB</v>
          </cell>
          <cell r="D3741" t="str">
            <v>DA</v>
          </cell>
          <cell r="E3741">
            <v>5857.44</v>
          </cell>
        </row>
        <row r="3742">
          <cell r="A3742" t="str">
            <v>RE3-12V172M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2641.317</v>
          </cell>
        </row>
        <row r="3743">
          <cell r="A3743" t="str">
            <v>RE3-12V232M</v>
          </cell>
          <cell r="B3743" t="str">
            <v>10x25</v>
          </cell>
          <cell r="C3743" t="str">
            <v>FE</v>
          </cell>
          <cell r="D3743" t="str">
            <v>DA</v>
          </cell>
          <cell r="E3743">
            <v>2641.317</v>
          </cell>
        </row>
        <row r="3744">
          <cell r="A3744" t="str">
            <v>RE3-160V010M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464.601</v>
          </cell>
        </row>
        <row r="3745">
          <cell r="A3745" t="str">
            <v>RE3-160V010M-F1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477.18700000000001</v>
          </cell>
        </row>
        <row r="3746">
          <cell r="A3746" t="str">
            <v>RE3-160V010M-T2</v>
          </cell>
          <cell r="B3746" t="str">
            <v>6.3x11</v>
          </cell>
          <cell r="C3746" t="str">
            <v>DA</v>
          </cell>
          <cell r="D3746" t="str">
            <v>DA</v>
          </cell>
          <cell r="E3746">
            <v>477.226</v>
          </cell>
        </row>
        <row r="3747">
          <cell r="A3747" t="str">
            <v>RE3-160V100M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671.26099999999997</v>
          </cell>
        </row>
        <row r="3748">
          <cell r="A3748" t="str">
            <v>RE3-160V100M-T2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695.04399999999998</v>
          </cell>
        </row>
        <row r="3749">
          <cell r="A3749" t="str">
            <v>RE3-160V100M-T8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695.04399999999998</v>
          </cell>
        </row>
        <row r="3750">
          <cell r="A3750" t="str">
            <v>RE3-160V100MG3#-T2</v>
          </cell>
          <cell r="B3750" t="str">
            <v>8x11.5</v>
          </cell>
          <cell r="C3750" t="str">
            <v>EA</v>
          </cell>
          <cell r="D3750" t="str">
            <v>DA</v>
          </cell>
          <cell r="E3750">
            <v>695.04399999999998</v>
          </cell>
        </row>
        <row r="3751">
          <cell r="A3751" t="str">
            <v>RE3-160V101M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3642.4839999999999</v>
          </cell>
        </row>
        <row r="3752">
          <cell r="A3752" t="str">
            <v>RE3-160V101M-F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3726.5740000000001</v>
          </cell>
        </row>
        <row r="3753">
          <cell r="A3753" t="str">
            <v>RE3-160V101M-T4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3661.0619999999999</v>
          </cell>
        </row>
        <row r="3754">
          <cell r="A3754" t="str">
            <v>RE3-160V101MI6W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3642.4839999999999</v>
          </cell>
        </row>
        <row r="3755">
          <cell r="A3755" t="str">
            <v>RE3-160V101MI6W-T4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3661.0619999999999</v>
          </cell>
        </row>
        <row r="3756">
          <cell r="A3756" t="str">
            <v>RE3-160V101MW-F</v>
          </cell>
          <cell r="B3756" t="str">
            <v>12.5x25</v>
          </cell>
          <cell r="C3756" t="str">
            <v>GC</v>
          </cell>
          <cell r="D3756" t="str">
            <v>DA</v>
          </cell>
          <cell r="E3756">
            <v>3726.5740000000001</v>
          </cell>
        </row>
        <row r="3757">
          <cell r="A3757" t="str">
            <v>RE3-160V151MJ5</v>
          </cell>
          <cell r="B3757" t="str">
            <v>16x20</v>
          </cell>
          <cell r="C3757" t="str">
            <v>HA</v>
          </cell>
          <cell r="D3757" t="str">
            <v>DA</v>
          </cell>
          <cell r="E3757">
            <v>5622.1059999999998</v>
          </cell>
        </row>
        <row r="3758">
          <cell r="A3758" t="str">
            <v>RE3-160V220M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1484.684</v>
          </cell>
        </row>
        <row r="3759">
          <cell r="A3759" t="str">
            <v>RE3-160V220M-T2</v>
          </cell>
          <cell r="B3759" t="str">
            <v>10x16</v>
          </cell>
          <cell r="C3759" t="str">
            <v>FC</v>
          </cell>
          <cell r="D3759" t="str">
            <v>DA</v>
          </cell>
          <cell r="E3759">
            <v>1496.95</v>
          </cell>
        </row>
        <row r="3760">
          <cell r="A3760" t="str">
            <v>RE3-160V221M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7449.643</v>
          </cell>
        </row>
        <row r="3761">
          <cell r="A3761" t="str">
            <v>RE3-160V221M-S1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7532.6120000000001</v>
          </cell>
        </row>
        <row r="3762">
          <cell r="A3762" t="str">
            <v>RE3-160V221M-T50</v>
          </cell>
          <cell r="B3762" t="str">
            <v>16x31.5</v>
          </cell>
          <cell r="C3762" t="str">
            <v>HC</v>
          </cell>
          <cell r="D3762" t="str">
            <v>DA</v>
          </cell>
          <cell r="E3762">
            <v>7451.3069999999998</v>
          </cell>
        </row>
        <row r="3763">
          <cell r="A3763" t="str">
            <v>RE3-160V221MS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9523.8760000000002</v>
          </cell>
        </row>
        <row r="3764">
          <cell r="A3764" t="str">
            <v>RE3-160V221MS-T50</v>
          </cell>
          <cell r="B3764" t="str">
            <v>18x25</v>
          </cell>
          <cell r="C3764" t="str">
            <v>IB</v>
          </cell>
          <cell r="D3764" t="str">
            <v>DA</v>
          </cell>
          <cell r="E3764">
            <v>9471.5509999999995</v>
          </cell>
        </row>
        <row r="3765">
          <cell r="A3765" t="str">
            <v>RE3-160V2R2M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464.601</v>
          </cell>
        </row>
        <row r="3766">
          <cell r="A3766" t="str">
            <v>RE3-160V2R2M-T2</v>
          </cell>
          <cell r="B3766" t="str">
            <v>6.3x11</v>
          </cell>
          <cell r="C3766" t="str">
            <v>DA</v>
          </cell>
          <cell r="D3766" t="str">
            <v>DA</v>
          </cell>
          <cell r="E3766">
            <v>477.226</v>
          </cell>
        </row>
        <row r="3767">
          <cell r="A3767" t="str">
            <v>RE3-160V330M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2026.7809999999999</v>
          </cell>
        </row>
        <row r="3768">
          <cell r="A3768" t="str">
            <v>RE3-160V330M-T2</v>
          </cell>
          <cell r="B3768" t="str">
            <v>10x20</v>
          </cell>
          <cell r="C3768" t="str">
            <v>FD</v>
          </cell>
          <cell r="D3768" t="str">
            <v>DA</v>
          </cell>
          <cell r="E3768">
            <v>2051.9879999999998</v>
          </cell>
        </row>
        <row r="3769">
          <cell r="A3769" t="str">
            <v>RE3-160V331M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11633.957</v>
          </cell>
        </row>
        <row r="3770">
          <cell r="A3770" t="str">
            <v>RE3-160V331M-F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11703.334000000001</v>
          </cell>
        </row>
        <row r="3771">
          <cell r="A3771" t="str">
            <v>RE3-160V331M-S1</v>
          </cell>
          <cell r="B3771" t="str">
            <v>18x35.5</v>
          </cell>
          <cell r="C3771" t="str">
            <v>ID</v>
          </cell>
          <cell r="D3771" t="str">
            <v>DA</v>
          </cell>
          <cell r="E3771">
            <v>11703.334000000001</v>
          </cell>
        </row>
        <row r="3772">
          <cell r="A3772" t="str">
            <v>RE3-160V3R3M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464.601</v>
          </cell>
        </row>
        <row r="3773">
          <cell r="A3773" t="str">
            <v>RE3-160V3R3M-T2</v>
          </cell>
          <cell r="B3773" t="str">
            <v>6.3x11</v>
          </cell>
          <cell r="C3773" t="str">
            <v>DA</v>
          </cell>
          <cell r="D3773" t="str">
            <v>DA</v>
          </cell>
          <cell r="E3773">
            <v>477.226</v>
          </cell>
        </row>
        <row r="3774">
          <cell r="A3774" t="str">
            <v>RE3-160V470M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3075.7359999999999</v>
          </cell>
        </row>
        <row r="3775">
          <cell r="A3775" t="str">
            <v>RE3-160V470M-F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3163.4450000000002</v>
          </cell>
        </row>
        <row r="3776">
          <cell r="A3776" t="str">
            <v>RE3-160V470M-S1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3163.4450000000002</v>
          </cell>
        </row>
        <row r="3777">
          <cell r="A3777" t="str">
            <v>RE3-160V470M-T4</v>
          </cell>
          <cell r="B3777" t="str">
            <v>12.5x20</v>
          </cell>
          <cell r="C3777" t="str">
            <v>GB</v>
          </cell>
          <cell r="D3777" t="str">
            <v>DA</v>
          </cell>
          <cell r="E3777">
            <v>3100.413</v>
          </cell>
        </row>
        <row r="3778">
          <cell r="A3778" t="str">
            <v>RE3-160V4R7M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464.601</v>
          </cell>
        </row>
        <row r="3779">
          <cell r="A3779" t="str">
            <v>RE3-160V4R7M-T2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477.226</v>
          </cell>
        </row>
        <row r="3780">
          <cell r="A3780" t="str">
            <v>RE3-160VR47M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464.601</v>
          </cell>
        </row>
        <row r="3781">
          <cell r="A3781" t="str">
            <v>RE3-160VR47M-T2</v>
          </cell>
          <cell r="B3781" t="str">
            <v>6.3x11</v>
          </cell>
          <cell r="C3781" t="str">
            <v>DA</v>
          </cell>
          <cell r="D3781" t="str">
            <v>DA</v>
          </cell>
          <cell r="E3781">
            <v>477.226</v>
          </cell>
        </row>
        <row r="3782">
          <cell r="A3782" t="str">
            <v>RE3-16V100M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333.04500000000002</v>
          </cell>
        </row>
        <row r="3783">
          <cell r="A3783" t="str">
            <v>RE3-16V100M-T10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345.036</v>
          </cell>
        </row>
        <row r="3784">
          <cell r="A3784" t="str">
            <v>RE3-16V100M-T2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345.036</v>
          </cell>
        </row>
        <row r="3785">
          <cell r="A3785" t="str">
            <v>RE3-16V100M-T36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345.036</v>
          </cell>
        </row>
        <row r="3786">
          <cell r="A3786" t="str">
            <v>RE3-16V100M-T58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345.036</v>
          </cell>
        </row>
        <row r="3787">
          <cell r="A3787" t="str">
            <v>RE3-16V100ME3#-T2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345.036</v>
          </cell>
        </row>
        <row r="3788">
          <cell r="A3788" t="str">
            <v>RE3-16V100MG-T2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345.036</v>
          </cell>
        </row>
        <row r="3789">
          <cell r="A3789" t="str">
            <v>RE3-16V101KE3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333.04500000000002</v>
          </cell>
        </row>
        <row r="3790">
          <cell r="A3790" t="str">
            <v>RE3-16V101M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333.04500000000002</v>
          </cell>
        </row>
        <row r="3791">
          <cell r="A3791" t="str">
            <v>RE3-16V101M-T10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345.036</v>
          </cell>
        </row>
        <row r="3792">
          <cell r="A3792" t="str">
            <v>RE3-16V101M-T2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345.036</v>
          </cell>
        </row>
        <row r="3793">
          <cell r="A3793" t="str">
            <v>RE3-16V101M-T32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345.036</v>
          </cell>
        </row>
        <row r="3794">
          <cell r="A3794" t="str">
            <v>RE3-16V101M-T36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345.036</v>
          </cell>
        </row>
        <row r="3795">
          <cell r="A3795" t="str">
            <v>RE3-16V101M-T58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345.036</v>
          </cell>
        </row>
        <row r="3796">
          <cell r="A3796" t="str">
            <v>RE3-16V101M-T72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345.036</v>
          </cell>
        </row>
        <row r="3797">
          <cell r="A3797" t="str">
            <v>RE3-16V101ME3#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333.04500000000002</v>
          </cell>
        </row>
        <row r="3798">
          <cell r="A3798" t="str">
            <v>RE3-16V101ME3#-T2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345.036</v>
          </cell>
        </row>
        <row r="3799">
          <cell r="A3799" t="str">
            <v>RE3-16V101ME3#-T32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345.036</v>
          </cell>
        </row>
        <row r="3800">
          <cell r="A3800" t="str">
            <v>RE3-16V101ME3#-T36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345.036</v>
          </cell>
        </row>
        <row r="3801">
          <cell r="A3801" t="str">
            <v>RE3-16V101ME3#-T72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345.036</v>
          </cell>
        </row>
        <row r="3802">
          <cell r="A3802" t="str">
            <v>RE3-16V101MG</v>
          </cell>
          <cell r="B3802" t="str">
            <v>5x11</v>
          </cell>
          <cell r="C3802" t="str">
            <v>CA</v>
          </cell>
          <cell r="D3802" t="str">
            <v>DA</v>
          </cell>
          <cell r="E3802">
            <v>333.04500000000002</v>
          </cell>
        </row>
        <row r="3803">
          <cell r="A3803" t="str">
            <v>RE3-16V102M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1665.914</v>
          </cell>
        </row>
        <row r="3804">
          <cell r="A3804" t="str">
            <v>RE3-16V102M-F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1731.1020000000001</v>
          </cell>
        </row>
        <row r="3805">
          <cell r="A3805" t="str">
            <v>RE3-16V102M-F30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1731.1020000000001</v>
          </cell>
        </row>
        <row r="3806">
          <cell r="A3806" t="str">
            <v>RE3-16V102M-S1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1731.1020000000001</v>
          </cell>
        </row>
        <row r="3807">
          <cell r="A3807" t="str">
            <v>RE3-16V102M-T18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1678.8589999999999</v>
          </cell>
        </row>
        <row r="3808">
          <cell r="A3808" t="str">
            <v>RE3-16V102M-T2</v>
          </cell>
          <cell r="B3808" t="str">
            <v>10x16</v>
          </cell>
          <cell r="C3808" t="str">
            <v>FC</v>
          </cell>
          <cell r="D3808" t="str">
            <v>DA</v>
          </cell>
          <cell r="E3808">
            <v>1678.8589999999999</v>
          </cell>
        </row>
        <row r="3809">
          <cell r="A3809" t="str">
            <v>RE3-16V102MG5-T2</v>
          </cell>
          <cell r="B3809" t="str">
            <v>8x20</v>
          </cell>
          <cell r="C3809" t="str">
            <v>ED</v>
          </cell>
          <cell r="D3809" t="str">
            <v>DA</v>
          </cell>
          <cell r="E3809">
            <v>1241.9939999999999</v>
          </cell>
        </row>
        <row r="3810">
          <cell r="A3810" t="str">
            <v>RE3-16V102MH3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1265.271</v>
          </cell>
        </row>
        <row r="3811">
          <cell r="A3811" t="str">
            <v>RE3-16V102MH3#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1265.271</v>
          </cell>
        </row>
        <row r="3812">
          <cell r="A3812" t="str">
            <v>RE3-16V102MH3-F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1323.9849999999999</v>
          </cell>
        </row>
        <row r="3813">
          <cell r="A3813" t="str">
            <v>RE3-16V102MH3-T2</v>
          </cell>
          <cell r="B3813" t="str">
            <v>10x12.5</v>
          </cell>
          <cell r="C3813" t="str">
            <v>FA</v>
          </cell>
          <cell r="D3813" t="str">
            <v>DA</v>
          </cell>
          <cell r="E3813">
            <v>1287.356</v>
          </cell>
        </row>
        <row r="3814">
          <cell r="A3814" t="str">
            <v>RE3-16V102MH4#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1665.914</v>
          </cell>
        </row>
        <row r="3815">
          <cell r="A3815" t="str">
            <v>RE3-16V102MH4#-F30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1731.1020000000001</v>
          </cell>
        </row>
        <row r="3816">
          <cell r="A3816" t="str">
            <v>RE3-16V102MH4#-S1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1731.1020000000001</v>
          </cell>
        </row>
        <row r="3817">
          <cell r="A3817" t="str">
            <v>RE3-16V102MH4#-T2</v>
          </cell>
          <cell r="B3817" t="str">
            <v>10x16</v>
          </cell>
          <cell r="C3817" t="str">
            <v>FC</v>
          </cell>
          <cell r="D3817" t="str">
            <v>DA</v>
          </cell>
          <cell r="E3817">
            <v>1678.8589999999999</v>
          </cell>
        </row>
        <row r="3818">
          <cell r="A3818" t="str">
            <v>RE3-16V103M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11201.498</v>
          </cell>
        </row>
        <row r="3819">
          <cell r="A3819" t="str">
            <v>RE3-16V103M-F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11296.157999999999</v>
          </cell>
        </row>
        <row r="3820">
          <cell r="A3820" t="str">
            <v>RE3-16V103M-S1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11296.157999999999</v>
          </cell>
        </row>
        <row r="3821">
          <cell r="A3821" t="str">
            <v>RE3-16V103MK8#-S1</v>
          </cell>
          <cell r="B3821" t="str">
            <v>18x35.5</v>
          </cell>
          <cell r="C3821" t="str">
            <v>ID</v>
          </cell>
          <cell r="D3821" t="str">
            <v>DA</v>
          </cell>
          <cell r="E3821">
            <v>11296.157999999999</v>
          </cell>
        </row>
        <row r="3822">
          <cell r="A3822" t="str">
            <v>RE3-16V121MF3-T2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578.14499999999998</v>
          </cell>
        </row>
        <row r="3823">
          <cell r="A3823" t="str">
            <v>RE3-16V121MF3-T58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578.14499999999998</v>
          </cell>
        </row>
        <row r="3824">
          <cell r="A3824" t="str">
            <v>RE3-16V151M-T2</v>
          </cell>
          <cell r="B3824" t="str">
            <v>6.3x11</v>
          </cell>
          <cell r="C3824" t="str">
            <v>DA</v>
          </cell>
          <cell r="D3824" t="str">
            <v>DA</v>
          </cell>
          <cell r="E3824">
            <v>578.14499999999998</v>
          </cell>
        </row>
        <row r="3825">
          <cell r="A3825" t="str">
            <v>RE3-16V153MK9-F</v>
          </cell>
          <cell r="B3825" t="str">
            <v>18x40</v>
          </cell>
          <cell r="C3825" t="str">
            <v>IE</v>
          </cell>
          <cell r="D3825" t="str">
            <v>DA</v>
          </cell>
          <cell r="E3825">
            <v>14992.977000000001</v>
          </cell>
        </row>
        <row r="3826">
          <cell r="A3826" t="str">
            <v>RE3-16V220M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333.04500000000002</v>
          </cell>
        </row>
        <row r="3827">
          <cell r="A3827" t="str">
            <v>RE3-16V220M-T10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345.036</v>
          </cell>
        </row>
        <row r="3828">
          <cell r="A3828" t="str">
            <v>RE3-16V220M-T2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345.036</v>
          </cell>
        </row>
        <row r="3829">
          <cell r="A3829" t="str">
            <v>RE3-16V220M-T36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345.036</v>
          </cell>
        </row>
        <row r="3830">
          <cell r="A3830" t="str">
            <v>RE3-16V220ME3#-T2</v>
          </cell>
          <cell r="B3830" t="str">
            <v>5x11</v>
          </cell>
          <cell r="C3830" t="str">
            <v>CA</v>
          </cell>
          <cell r="D3830" t="str">
            <v>DA</v>
          </cell>
          <cell r="E3830">
            <v>345.036</v>
          </cell>
        </row>
        <row r="3831">
          <cell r="A3831" t="str">
            <v>RE3-16V221M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561.93600000000004</v>
          </cell>
        </row>
        <row r="3832">
          <cell r="A3832" t="str">
            <v>RE3-16V221M-F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574.846</v>
          </cell>
        </row>
        <row r="3833">
          <cell r="A3833" t="str">
            <v>RE3-16V221M-F1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574.846</v>
          </cell>
        </row>
        <row r="3834">
          <cell r="A3834" t="str">
            <v>RE3-16V221M-T2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578.14499999999998</v>
          </cell>
        </row>
        <row r="3835">
          <cell r="A3835" t="str">
            <v>RE3-16V221M-T36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578.14499999999998</v>
          </cell>
        </row>
        <row r="3836">
          <cell r="A3836" t="str">
            <v>RE3-16V221M-T58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578.14499999999998</v>
          </cell>
        </row>
        <row r="3837">
          <cell r="A3837" t="str">
            <v>RE3-16V221M-T64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578.14499999999998</v>
          </cell>
        </row>
        <row r="3838">
          <cell r="A3838" t="str">
            <v>RE3-16V221M-T72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578.14499999999998</v>
          </cell>
        </row>
        <row r="3839">
          <cell r="A3839" t="str">
            <v>RE3-16V221MF3#-T2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578.14499999999998</v>
          </cell>
        </row>
        <row r="3840">
          <cell r="A3840" t="str">
            <v>RE3-16V221MF3#-T72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578.14499999999998</v>
          </cell>
        </row>
        <row r="3841">
          <cell r="A3841" t="str">
            <v>RE3-16V221MG-T2</v>
          </cell>
          <cell r="B3841" t="str">
            <v>6.3x11</v>
          </cell>
          <cell r="C3841" t="str">
            <v>DA</v>
          </cell>
          <cell r="D3841" t="str">
            <v>DA</v>
          </cell>
          <cell r="E3841">
            <v>578.14499999999998</v>
          </cell>
        </row>
        <row r="3842">
          <cell r="A3842" t="str">
            <v>RE3-16V222M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2848.68</v>
          </cell>
        </row>
        <row r="3843">
          <cell r="A3843" t="str">
            <v>RE3-16V222M#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2848.68</v>
          </cell>
        </row>
        <row r="3844">
          <cell r="A3844" t="str">
            <v>RE3-16V222M-F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2923.7550000000001</v>
          </cell>
        </row>
        <row r="3845">
          <cell r="A3845" t="str">
            <v>RE3-16V222M-F30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2923.7550000000001</v>
          </cell>
        </row>
        <row r="3846">
          <cell r="A3846" t="str">
            <v>RE3-16V222M-S1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2923.7550000000001</v>
          </cell>
        </row>
        <row r="3847">
          <cell r="A3847" t="str">
            <v>RE3-16V222M-S8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2923.7550000000001</v>
          </cell>
        </row>
        <row r="3848">
          <cell r="A3848" t="str">
            <v>RE3-16V222M-T18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2868.5819999999999</v>
          </cell>
        </row>
        <row r="3849">
          <cell r="A3849" t="str">
            <v>RE3-16V222M-T4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2868.5819999999999</v>
          </cell>
        </row>
        <row r="3850">
          <cell r="A3850" t="str">
            <v>RE3-16V222MG-T4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2868.5819999999999</v>
          </cell>
        </row>
        <row r="3851">
          <cell r="A3851" t="str">
            <v>RE3-16V222MI5#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2848.68</v>
          </cell>
        </row>
        <row r="3852">
          <cell r="A3852" t="str">
            <v>RE3-16V222MI5#-F30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2923.7550000000001</v>
          </cell>
        </row>
        <row r="3853">
          <cell r="A3853" t="str">
            <v>RE3-16V222MI5#-S1</v>
          </cell>
          <cell r="B3853" t="str">
            <v>12.5x20</v>
          </cell>
          <cell r="C3853" t="str">
            <v>GB</v>
          </cell>
          <cell r="D3853" t="str">
            <v>DA</v>
          </cell>
          <cell r="E3853">
            <v>2923.7550000000001</v>
          </cell>
        </row>
        <row r="3854">
          <cell r="A3854" t="str">
            <v>RE3-16V330M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333.04500000000002</v>
          </cell>
        </row>
        <row r="3855">
          <cell r="A3855" t="str">
            <v>RE3-16V330M-T2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345.036</v>
          </cell>
        </row>
        <row r="3856">
          <cell r="A3856" t="str">
            <v>RE3-16V330M-T36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345.036</v>
          </cell>
        </row>
        <row r="3857">
          <cell r="A3857" t="str">
            <v>RE3-16V330M-T58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345.036</v>
          </cell>
        </row>
        <row r="3858">
          <cell r="A3858" t="str">
            <v>RE3-16V330M-T72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345.036</v>
          </cell>
        </row>
        <row r="3859">
          <cell r="A3859" t="str">
            <v>RE3-16V330ME3#-T2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345.036</v>
          </cell>
        </row>
        <row r="3860">
          <cell r="A3860" t="str">
            <v>RE3-16V330ME3#-T72</v>
          </cell>
          <cell r="B3860" t="str">
            <v>5x11</v>
          </cell>
          <cell r="C3860" t="str">
            <v>CA</v>
          </cell>
          <cell r="D3860" t="str">
            <v>DA</v>
          </cell>
          <cell r="E3860">
            <v>345.036</v>
          </cell>
        </row>
        <row r="3861">
          <cell r="A3861" t="str">
            <v>RE3-16V331M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739.72400000000005</v>
          </cell>
        </row>
        <row r="3862">
          <cell r="A3862" t="str">
            <v>RE3-16V331M-T2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756.65899999999999</v>
          </cell>
        </row>
        <row r="3863">
          <cell r="A3863" t="str">
            <v>RE3-16V331MG-T2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756.65899999999999</v>
          </cell>
        </row>
        <row r="3864">
          <cell r="A3864" t="str">
            <v>RE3-16V331MG3#-T2</v>
          </cell>
          <cell r="B3864" t="str">
            <v>8x11.5</v>
          </cell>
          <cell r="C3864" t="str">
            <v>EA</v>
          </cell>
          <cell r="D3864" t="str">
            <v>DA</v>
          </cell>
          <cell r="E3864">
            <v>756.65899999999999</v>
          </cell>
        </row>
        <row r="3865">
          <cell r="A3865" t="str">
            <v>RE3-16V332M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3712.8710000000001</v>
          </cell>
        </row>
        <row r="3866">
          <cell r="A3866" t="str">
            <v>RE3-16V332M-F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3790.2130000000002</v>
          </cell>
        </row>
        <row r="3867">
          <cell r="A3867" t="str">
            <v>RE3-16V332M-S1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3790.2130000000002</v>
          </cell>
        </row>
        <row r="3868">
          <cell r="A3868" t="str">
            <v>RE3-16V332M-T4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3730.067</v>
          </cell>
        </row>
        <row r="3869">
          <cell r="A3869" t="str">
            <v>RE3-16V332MI6#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3712.8710000000001</v>
          </cell>
        </row>
        <row r="3870">
          <cell r="A3870" t="str">
            <v>RE3-16V332MI6#-F30</v>
          </cell>
          <cell r="B3870" t="str">
            <v>12.5x25</v>
          </cell>
          <cell r="C3870" t="str">
            <v>GC</v>
          </cell>
          <cell r="D3870" t="str">
            <v>DA</v>
          </cell>
          <cell r="E3870">
            <v>3790.2130000000002</v>
          </cell>
        </row>
        <row r="3871">
          <cell r="A3871" t="str">
            <v>RE3-16V470M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333.04500000000002</v>
          </cell>
        </row>
        <row r="3872">
          <cell r="A3872" t="str">
            <v>RE3-16V470M-T2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345.036</v>
          </cell>
        </row>
        <row r="3873">
          <cell r="A3873" t="str">
            <v>RE3-16V470M-T32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345.036</v>
          </cell>
        </row>
        <row r="3874">
          <cell r="A3874" t="str">
            <v>RE3-16V470M-T36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345.036</v>
          </cell>
        </row>
        <row r="3875">
          <cell r="A3875" t="str">
            <v>RE3-16V470M-T58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345.036</v>
          </cell>
        </row>
        <row r="3876">
          <cell r="A3876" t="str">
            <v>RE3-16V470M-T72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345.036</v>
          </cell>
        </row>
        <row r="3877">
          <cell r="A3877" t="str">
            <v>RE3-16V470ME3#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333.04500000000002</v>
          </cell>
        </row>
        <row r="3878">
          <cell r="A3878" t="str">
            <v>RE3-16V470ME3#-T2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345.036</v>
          </cell>
        </row>
        <row r="3879">
          <cell r="A3879" t="str">
            <v>RE3-16V470ME3#-T72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345.036</v>
          </cell>
        </row>
        <row r="3880">
          <cell r="A3880" t="str">
            <v>RE3-16V470ME3A#-T2</v>
          </cell>
          <cell r="B3880" t="str">
            <v>5x11</v>
          </cell>
          <cell r="C3880" t="str">
            <v>CA</v>
          </cell>
          <cell r="D3880" t="str">
            <v>DA</v>
          </cell>
          <cell r="E3880">
            <v>345.036</v>
          </cell>
        </row>
        <row r="3881">
          <cell r="A3881" t="str">
            <v>RE3-16V471M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739.72400000000005</v>
          </cell>
        </row>
        <row r="3882">
          <cell r="A3882" t="str">
            <v>RE3-16V471M-F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756.34199999999998</v>
          </cell>
        </row>
        <row r="3883">
          <cell r="A3883" t="str">
            <v>RE3-16V471M-F1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756.34199999999998</v>
          </cell>
        </row>
        <row r="3884">
          <cell r="A3884" t="str">
            <v>RE3-16V471M-F30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756.34199999999998</v>
          </cell>
        </row>
        <row r="3885">
          <cell r="A3885" t="str">
            <v>RE3-16V471M-F35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756.34199999999998</v>
          </cell>
        </row>
        <row r="3886">
          <cell r="A3886" t="str">
            <v>RE3-16V471M-S1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756.34199999999998</v>
          </cell>
        </row>
        <row r="3887">
          <cell r="A3887" t="str">
            <v>RE3-16V471M-T14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756.65899999999999</v>
          </cell>
        </row>
        <row r="3888">
          <cell r="A3888" t="str">
            <v>RE3-16V471M-T2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756.65899999999999</v>
          </cell>
        </row>
        <row r="3889">
          <cell r="A3889" t="str">
            <v>RE3-16V471M-T8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756.65899999999999</v>
          </cell>
        </row>
        <row r="3890">
          <cell r="A3890" t="str">
            <v>RE3-16V471ME2-T8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756.65899999999999</v>
          </cell>
        </row>
        <row r="3891">
          <cell r="A3891" t="str">
            <v>RE3-16V471MG3#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739.72400000000005</v>
          </cell>
        </row>
        <row r="3892">
          <cell r="A3892" t="str">
            <v>RE3-16V471MG3#-F30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756.34199999999998</v>
          </cell>
        </row>
        <row r="3893">
          <cell r="A3893" t="str">
            <v>RE3-16V471MG3#-T2</v>
          </cell>
          <cell r="B3893" t="str">
            <v>8x11.5</v>
          </cell>
          <cell r="C3893" t="str">
            <v>EA</v>
          </cell>
          <cell r="D3893" t="str">
            <v>DA</v>
          </cell>
          <cell r="E3893">
            <v>756.65899999999999</v>
          </cell>
        </row>
        <row r="3894">
          <cell r="A3894" t="str">
            <v>RE3-16V472M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5746.6989999999996</v>
          </cell>
        </row>
        <row r="3895">
          <cell r="A3895" t="str">
            <v>RE3-16V472M-F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5857.44</v>
          </cell>
        </row>
        <row r="3896">
          <cell r="A3896" t="str">
            <v>RE3-16V472M-S1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5857.44</v>
          </cell>
        </row>
        <row r="3897">
          <cell r="A3897" t="str">
            <v>RE3-16V472M-T50</v>
          </cell>
          <cell r="B3897" t="str">
            <v>16x25</v>
          </cell>
          <cell r="C3897" t="str">
            <v>HB</v>
          </cell>
          <cell r="D3897" t="str">
            <v>DA</v>
          </cell>
          <cell r="E3897">
            <v>5775.5770000000002</v>
          </cell>
        </row>
        <row r="3898">
          <cell r="A3898" t="str">
            <v>RE3-16V472MI8#</v>
          </cell>
          <cell r="B3898" t="str">
            <v>12.5x35</v>
          </cell>
          <cell r="C3898" t="str">
            <v>GE</v>
          </cell>
          <cell r="D3898" t="str">
            <v>DA</v>
          </cell>
          <cell r="E3898">
            <v>5807.7759999999998</v>
          </cell>
        </row>
        <row r="3899">
          <cell r="A3899" t="str">
            <v>RE3-16V472MJ5#</v>
          </cell>
          <cell r="B3899" t="str">
            <v>16x20</v>
          </cell>
          <cell r="C3899" t="str">
            <v>HA</v>
          </cell>
          <cell r="D3899" t="str">
            <v>DA</v>
          </cell>
          <cell r="E3899">
            <v>4834.4610000000002</v>
          </cell>
        </row>
        <row r="3900">
          <cell r="A3900" t="str">
            <v>RE3-16V472MJ6#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5746.6989999999996</v>
          </cell>
        </row>
        <row r="3901">
          <cell r="A3901" t="str">
            <v>RE3-16V472MJ6#-F</v>
          </cell>
          <cell r="B3901" t="str">
            <v>16x25</v>
          </cell>
          <cell r="C3901" t="str">
            <v>HB</v>
          </cell>
          <cell r="D3901" t="str">
            <v>DA</v>
          </cell>
          <cell r="E3901">
            <v>5857.44</v>
          </cell>
        </row>
        <row r="3902">
          <cell r="A3902" t="str">
            <v>RE3-16V472MS</v>
          </cell>
          <cell r="B3902" t="str">
            <v>12.5x35</v>
          </cell>
          <cell r="C3902" t="str">
            <v>GE</v>
          </cell>
          <cell r="D3902" t="str">
            <v>DA</v>
          </cell>
          <cell r="E3902">
            <v>5807.7759999999998</v>
          </cell>
        </row>
        <row r="3903">
          <cell r="A3903" t="str">
            <v>RE3-16V680M-T36</v>
          </cell>
          <cell r="B3903" t="str">
            <v>5x11</v>
          </cell>
          <cell r="C3903" t="str">
            <v>CA</v>
          </cell>
          <cell r="D3903" t="str">
            <v>DA</v>
          </cell>
          <cell r="E3903">
            <v>345.036</v>
          </cell>
        </row>
        <row r="3904">
          <cell r="A3904" t="str">
            <v>RE3-16V682M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8249.6239999999998</v>
          </cell>
        </row>
        <row r="3905">
          <cell r="A3905" t="str">
            <v>RE3-16V682M#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8249.6239999999998</v>
          </cell>
        </row>
        <row r="3906">
          <cell r="A3906" t="str">
            <v>RE3-16V682M-F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8356.5720000000001</v>
          </cell>
        </row>
        <row r="3907">
          <cell r="A3907" t="str">
            <v>RE3-16V682M-S1</v>
          </cell>
          <cell r="B3907" t="str">
            <v>16x35.5</v>
          </cell>
          <cell r="C3907" t="str">
            <v>HD</v>
          </cell>
          <cell r="D3907" t="str">
            <v>DA</v>
          </cell>
          <cell r="E3907">
            <v>8356.5720000000001</v>
          </cell>
        </row>
        <row r="3908">
          <cell r="A3908" t="str">
            <v>RE3-16V682MA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7791.1409999999996</v>
          </cell>
        </row>
        <row r="3909">
          <cell r="A3909" t="str">
            <v>RE3-16V682MA-F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7848.6639999999998</v>
          </cell>
        </row>
        <row r="3910">
          <cell r="A3910" t="str">
            <v>RE3-16V682MA-S1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7848.6639999999998</v>
          </cell>
        </row>
        <row r="3911">
          <cell r="A3911" t="str">
            <v>RE3-16V682MJ7#-S1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7848.6639999999998</v>
          </cell>
        </row>
        <row r="3912">
          <cell r="A3912" t="str">
            <v>RE3-16V682MS</v>
          </cell>
          <cell r="B3912" t="str">
            <v>16x31.5</v>
          </cell>
          <cell r="C3912" t="str">
            <v>HC</v>
          </cell>
          <cell r="D3912" t="str">
            <v>DA</v>
          </cell>
          <cell r="E3912">
            <v>7791.1409999999996</v>
          </cell>
        </row>
        <row r="3913">
          <cell r="A3913" t="str">
            <v>RE3-16V682MS1-F</v>
          </cell>
          <cell r="B3913" t="str">
            <v>18x25</v>
          </cell>
          <cell r="C3913" t="str">
            <v>IB</v>
          </cell>
          <cell r="D3913" t="str">
            <v>DA</v>
          </cell>
          <cell r="E3913">
            <v>8954.9950000000008</v>
          </cell>
        </row>
        <row r="3914">
          <cell r="A3914" t="str">
            <v>RE3-200V010M</v>
          </cell>
          <cell r="B3914" t="str">
            <v>6.3x11</v>
          </cell>
          <cell r="C3914" t="str">
            <v>DA</v>
          </cell>
          <cell r="D3914" t="str">
            <v>DA</v>
          </cell>
          <cell r="E3914">
            <v>464.601</v>
          </cell>
        </row>
        <row r="3915">
          <cell r="A3915" t="str">
            <v>RE3-200V100M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1172.5920000000001</v>
          </cell>
        </row>
        <row r="3916">
          <cell r="A3916" t="str">
            <v>RE3-200V100M-T2</v>
          </cell>
          <cell r="B3916" t="str">
            <v>10x12.5</v>
          </cell>
          <cell r="C3916" t="str">
            <v>FA</v>
          </cell>
          <cell r="D3916" t="str">
            <v>DA</v>
          </cell>
          <cell r="E3916">
            <v>1194.7370000000001</v>
          </cell>
        </row>
        <row r="3917">
          <cell r="A3917" t="str">
            <v>RE3-200V101M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5622.1059999999998</v>
          </cell>
        </row>
        <row r="3918">
          <cell r="A3918" t="str">
            <v>RE3-200V101MS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5622.1059999999998</v>
          </cell>
        </row>
        <row r="3919">
          <cell r="A3919" t="str">
            <v>RE3-200V101MS-F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5733.2349999999997</v>
          </cell>
        </row>
        <row r="3920">
          <cell r="A3920" t="str">
            <v>RE3-200V101MS-T50</v>
          </cell>
          <cell r="B3920" t="str">
            <v>16x25</v>
          </cell>
          <cell r="C3920" t="str">
            <v>HB</v>
          </cell>
          <cell r="D3920" t="str">
            <v>DA</v>
          </cell>
          <cell r="E3920">
            <v>5652.8990000000003</v>
          </cell>
        </row>
        <row r="3921">
          <cell r="A3921" t="str">
            <v>RE3-200V151M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7449.643</v>
          </cell>
        </row>
        <row r="3922">
          <cell r="A3922" t="str">
            <v>RE3-200V151M-S1</v>
          </cell>
          <cell r="B3922" t="str">
            <v>16x31.5</v>
          </cell>
          <cell r="C3922" t="str">
            <v>HC</v>
          </cell>
          <cell r="D3922" t="str">
            <v>DA</v>
          </cell>
          <cell r="E3922">
            <v>7532.6120000000001</v>
          </cell>
        </row>
        <row r="3923">
          <cell r="A3923" t="str">
            <v>RE3-200V220M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2026.7809999999999</v>
          </cell>
        </row>
        <row r="3924">
          <cell r="A3924" t="str">
            <v>RE3-200V220M-F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2112.8200000000002</v>
          </cell>
        </row>
        <row r="3925">
          <cell r="A3925" t="str">
            <v>RE3-200V220M-T2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2051.9879999999998</v>
          </cell>
        </row>
        <row r="3926">
          <cell r="A3926" t="str">
            <v>RE3-200V220MH5#</v>
          </cell>
          <cell r="B3926" t="str">
            <v>10x20</v>
          </cell>
          <cell r="C3926" t="str">
            <v>FD</v>
          </cell>
          <cell r="D3926" t="str">
            <v>DA</v>
          </cell>
          <cell r="E3926">
            <v>2026.7809999999999</v>
          </cell>
        </row>
        <row r="3927">
          <cell r="A3927" t="str">
            <v>RE3-200V221M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11633.957</v>
          </cell>
        </row>
        <row r="3928">
          <cell r="A3928" t="str">
            <v>RE3-200V221M-F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11703.334000000001</v>
          </cell>
        </row>
        <row r="3929">
          <cell r="A3929" t="str">
            <v>RE3-200V221M-S1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11703.334000000001</v>
          </cell>
        </row>
        <row r="3930">
          <cell r="A3930" t="str">
            <v>RE3-200V271MK8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11633.957</v>
          </cell>
        </row>
        <row r="3931">
          <cell r="A3931" t="str">
            <v>RE3-200V271MK8-S1</v>
          </cell>
          <cell r="B3931" t="str">
            <v>18x35.5</v>
          </cell>
          <cell r="C3931" t="str">
            <v>ID</v>
          </cell>
          <cell r="D3931" t="str">
            <v>DA</v>
          </cell>
          <cell r="E3931">
            <v>11703.334000000001</v>
          </cell>
        </row>
        <row r="3932">
          <cell r="A3932" t="str">
            <v>RE3-200V2R2M-F1</v>
          </cell>
          <cell r="B3932" t="str">
            <v>6.3x11</v>
          </cell>
          <cell r="C3932" t="str">
            <v>DA</v>
          </cell>
          <cell r="D3932" t="str">
            <v>DA</v>
          </cell>
          <cell r="E3932">
            <v>477.18700000000001</v>
          </cell>
        </row>
        <row r="3933">
          <cell r="A3933" t="str">
            <v>RE3-200V330M</v>
          </cell>
          <cell r="B3933" t="str">
            <v>12.5x20</v>
          </cell>
          <cell r="C3933" t="str">
            <v>GB</v>
          </cell>
          <cell r="D3933" t="str">
            <v>DA</v>
          </cell>
          <cell r="E3933">
            <v>3075.7359999999999</v>
          </cell>
        </row>
        <row r="3934">
          <cell r="A3934" t="str">
            <v>RE3-200V3R3M-T2</v>
          </cell>
          <cell r="B3934" t="str">
            <v>6.3x11</v>
          </cell>
          <cell r="C3934" t="str">
            <v>DA</v>
          </cell>
          <cell r="D3934" t="str">
            <v>DA</v>
          </cell>
          <cell r="E3934">
            <v>477.226</v>
          </cell>
        </row>
        <row r="3935">
          <cell r="A3935" t="str">
            <v>RE3-200V470M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3075.7359999999999</v>
          </cell>
        </row>
        <row r="3936">
          <cell r="A3936" t="str">
            <v>RE3-200V470M-F</v>
          </cell>
          <cell r="B3936" t="str">
            <v>12.5x20</v>
          </cell>
          <cell r="C3936" t="str">
            <v>GB</v>
          </cell>
          <cell r="D3936" t="str">
            <v>DA</v>
          </cell>
          <cell r="E3936">
            <v>3163.4450000000002</v>
          </cell>
        </row>
        <row r="3937">
          <cell r="A3937" t="str">
            <v>RE3-200V4R7M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671.26099999999997</v>
          </cell>
        </row>
        <row r="3938">
          <cell r="A3938" t="str">
            <v>RE3-200V4R7M-T2</v>
          </cell>
          <cell r="B3938" t="str">
            <v>8x11.5</v>
          </cell>
          <cell r="C3938" t="str">
            <v>EA</v>
          </cell>
          <cell r="D3938" t="str">
            <v>DA</v>
          </cell>
          <cell r="E3938">
            <v>695.04399999999998</v>
          </cell>
        </row>
        <row r="3939">
          <cell r="A3939" t="str">
            <v>RE3-200V820M</v>
          </cell>
          <cell r="B3939" t="str">
            <v>16x20</v>
          </cell>
          <cell r="C3939" t="str">
            <v>HA</v>
          </cell>
          <cell r="D3939" t="str">
            <v>DA</v>
          </cell>
          <cell r="E3939">
            <v>5622.1059999999998</v>
          </cell>
        </row>
        <row r="3940">
          <cell r="A3940" t="str">
            <v>RE3-250V010M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464.601</v>
          </cell>
        </row>
        <row r="3941">
          <cell r="A3941" t="str">
            <v>RE3-250V010M-T2</v>
          </cell>
          <cell r="B3941" t="str">
            <v>6.3x11</v>
          </cell>
          <cell r="C3941" t="str">
            <v>DA</v>
          </cell>
          <cell r="D3941" t="str">
            <v>DA</v>
          </cell>
          <cell r="E3941">
            <v>477.226</v>
          </cell>
        </row>
        <row r="3942">
          <cell r="A3942" t="str">
            <v>RE3-250V100M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1484.684</v>
          </cell>
        </row>
        <row r="3943">
          <cell r="A3943" t="str">
            <v>RE3-250V100M-F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1539.1279999999999</v>
          </cell>
        </row>
        <row r="3944">
          <cell r="A3944" t="str">
            <v>RE3-250V100M-T2</v>
          </cell>
          <cell r="B3944" t="str">
            <v>10x16</v>
          </cell>
          <cell r="C3944" t="str">
            <v>FC</v>
          </cell>
          <cell r="D3944" t="str">
            <v>DA</v>
          </cell>
          <cell r="E3944">
            <v>1496.95</v>
          </cell>
        </row>
        <row r="3945">
          <cell r="A3945" t="str">
            <v>RE3-250V101M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7449.643</v>
          </cell>
        </row>
        <row r="3946">
          <cell r="A3946" t="str">
            <v>RE3-250V101M-F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7532.6120000000001</v>
          </cell>
        </row>
        <row r="3947">
          <cell r="A3947" t="str">
            <v>RE3-250V101M-T50</v>
          </cell>
          <cell r="B3947" t="str">
            <v>16x31.5</v>
          </cell>
          <cell r="C3947" t="str">
            <v>HC</v>
          </cell>
          <cell r="D3947" t="str">
            <v>DA</v>
          </cell>
          <cell r="E3947">
            <v>7451.3069999999998</v>
          </cell>
        </row>
        <row r="3948">
          <cell r="A3948" t="str">
            <v>RE3-250V220M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3075.7359999999999</v>
          </cell>
        </row>
        <row r="3949">
          <cell r="A3949" t="str">
            <v>RE3-250V220M-F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3163.4450000000002</v>
          </cell>
        </row>
        <row r="3950">
          <cell r="A3950" t="str">
            <v>RE3-250V220M-T4</v>
          </cell>
          <cell r="B3950" t="str">
            <v>12.5x20</v>
          </cell>
          <cell r="C3950" t="str">
            <v>GB</v>
          </cell>
          <cell r="D3950" t="str">
            <v>DA</v>
          </cell>
          <cell r="E3950">
            <v>3100.413</v>
          </cell>
        </row>
        <row r="3951">
          <cell r="A3951" t="str">
            <v>RE3-250V220MH5-F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2112.8200000000002</v>
          </cell>
        </row>
        <row r="3952">
          <cell r="A3952" t="str">
            <v>RE3-250V220MH5-T2</v>
          </cell>
          <cell r="B3952" t="str">
            <v>10x20</v>
          </cell>
          <cell r="C3952" t="str">
            <v>FD</v>
          </cell>
          <cell r="D3952" t="str">
            <v>DA</v>
          </cell>
          <cell r="E3952">
            <v>2051.9879999999998</v>
          </cell>
        </row>
        <row r="3953">
          <cell r="A3953" t="str">
            <v>RE3-250V2R2M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464.601</v>
          </cell>
        </row>
        <row r="3954">
          <cell r="A3954" t="str">
            <v>RE3-250V2R2M-T2</v>
          </cell>
          <cell r="B3954" t="str">
            <v>6.3x11</v>
          </cell>
          <cell r="C3954" t="str">
            <v>DA</v>
          </cell>
          <cell r="D3954" t="str">
            <v>DA</v>
          </cell>
          <cell r="E3954">
            <v>477.226</v>
          </cell>
        </row>
        <row r="3955">
          <cell r="A3955" t="str">
            <v>RE3-250V330M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3642.4839999999999</v>
          </cell>
        </row>
        <row r="3956">
          <cell r="A3956" t="str">
            <v>RE3-250V330M-F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3726.5740000000001</v>
          </cell>
        </row>
        <row r="3957">
          <cell r="A3957" t="str">
            <v>RE3-250V330M-S1</v>
          </cell>
          <cell r="B3957" t="str">
            <v>12.5x25</v>
          </cell>
          <cell r="C3957" t="str">
            <v>GC</v>
          </cell>
          <cell r="D3957" t="str">
            <v>DA</v>
          </cell>
          <cell r="E3957">
            <v>3726.5740000000001</v>
          </cell>
        </row>
        <row r="3958">
          <cell r="A3958" t="str">
            <v>RE3-250V330MI5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3075.7359999999999</v>
          </cell>
        </row>
        <row r="3959">
          <cell r="A3959" t="str">
            <v>RE3-250V330MI5-F</v>
          </cell>
          <cell r="B3959" t="str">
            <v>12.5x20</v>
          </cell>
          <cell r="C3959" t="str">
            <v>GB</v>
          </cell>
          <cell r="D3959" t="str">
            <v>DA</v>
          </cell>
          <cell r="E3959">
            <v>3163.4450000000002</v>
          </cell>
        </row>
        <row r="3960">
          <cell r="A3960" t="str">
            <v>RE3-250V3R3M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671.26099999999997</v>
          </cell>
        </row>
        <row r="3961">
          <cell r="A3961" t="str">
            <v>RE3-250V3R3M-T2</v>
          </cell>
          <cell r="B3961" t="str">
            <v>8x11.5</v>
          </cell>
          <cell r="C3961" t="str">
            <v>EA</v>
          </cell>
          <cell r="D3961" t="str">
            <v>DA</v>
          </cell>
          <cell r="E3961">
            <v>695.04399999999998</v>
          </cell>
        </row>
        <row r="3962">
          <cell r="A3962" t="str">
            <v>RE3-250V470M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3642.4839999999999</v>
          </cell>
        </row>
        <row r="3963">
          <cell r="A3963" t="str">
            <v>RE3-250V470M-F</v>
          </cell>
          <cell r="B3963" t="str">
            <v>12.5x25</v>
          </cell>
          <cell r="C3963" t="str">
            <v>GC</v>
          </cell>
          <cell r="D3963" t="str">
            <v>DA</v>
          </cell>
          <cell r="E3963">
            <v>3726.5740000000001</v>
          </cell>
        </row>
        <row r="3964">
          <cell r="A3964" t="str">
            <v>RE3-250V470MI5</v>
          </cell>
          <cell r="B3964" t="str">
            <v>12.5x20</v>
          </cell>
          <cell r="C3964" t="str">
            <v>GB</v>
          </cell>
          <cell r="D3964" t="str">
            <v>DA</v>
          </cell>
          <cell r="E3964">
            <v>3075.7359999999999</v>
          </cell>
        </row>
        <row r="3965">
          <cell r="A3965" t="str">
            <v>RE3-250V4R7M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671.26099999999997</v>
          </cell>
        </row>
        <row r="3966">
          <cell r="A3966" t="str">
            <v>RE3-250V4R7M-T2</v>
          </cell>
          <cell r="B3966" t="str">
            <v>8x11.5</v>
          </cell>
          <cell r="C3966" t="str">
            <v>EA</v>
          </cell>
          <cell r="D3966" t="str">
            <v>DA</v>
          </cell>
          <cell r="E3966">
            <v>695.04399999999998</v>
          </cell>
        </row>
        <row r="3967">
          <cell r="A3967" t="str">
            <v>RE3-250V6R8MH4</v>
          </cell>
          <cell r="B3967" t="str">
            <v>10x16</v>
          </cell>
          <cell r="C3967" t="str">
            <v>FC</v>
          </cell>
          <cell r="D3967" t="str">
            <v>DA</v>
          </cell>
          <cell r="E3967">
            <v>1484.684</v>
          </cell>
        </row>
        <row r="3968">
          <cell r="A3968" t="str">
            <v>RE3-250VR47M</v>
          </cell>
          <cell r="B3968" t="str">
            <v>6.3x11</v>
          </cell>
          <cell r="C3968" t="str">
            <v>DA</v>
          </cell>
          <cell r="D3968" t="str">
            <v>DA</v>
          </cell>
          <cell r="E3968">
            <v>464.601</v>
          </cell>
        </row>
        <row r="3969">
          <cell r="A3969" t="str">
            <v>RE3-25V100M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333.04500000000002</v>
          </cell>
        </row>
        <row r="3970">
          <cell r="A3970" t="str">
            <v>RE3-25V100M-F1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347.71100000000001</v>
          </cell>
        </row>
        <row r="3971">
          <cell r="A3971" t="str">
            <v>RE3-25V100M-T2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345.036</v>
          </cell>
        </row>
        <row r="3972">
          <cell r="A3972" t="str">
            <v>RE3-25V100M-T58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345.036</v>
          </cell>
        </row>
        <row r="3973">
          <cell r="A3973" t="str">
            <v>RE3-25V100ME3A#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333.04500000000002</v>
          </cell>
        </row>
        <row r="3974">
          <cell r="A3974" t="str">
            <v>RE3-25V100ME3A#-T2</v>
          </cell>
          <cell r="B3974" t="str">
            <v>5x11</v>
          </cell>
          <cell r="C3974" t="str">
            <v>CA</v>
          </cell>
          <cell r="D3974" t="str">
            <v>DA</v>
          </cell>
          <cell r="E3974">
            <v>345.036</v>
          </cell>
        </row>
        <row r="3975">
          <cell r="A3975" t="str">
            <v>RE3-25V101M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561.93600000000004</v>
          </cell>
        </row>
        <row r="3976">
          <cell r="A3976" t="str">
            <v>RE3-25V101M-F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574.846</v>
          </cell>
        </row>
        <row r="3977">
          <cell r="A3977" t="str">
            <v>RE3-25V101M-F1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574.846</v>
          </cell>
        </row>
        <row r="3978">
          <cell r="A3978" t="str">
            <v>RE3-25V101M-F27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574.846</v>
          </cell>
        </row>
        <row r="3979">
          <cell r="A3979" t="str">
            <v>RE3-25V101M-S1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574.846</v>
          </cell>
        </row>
        <row r="3980">
          <cell r="A3980" t="str">
            <v>RE3-25V101M-T2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578.14499999999998</v>
          </cell>
        </row>
        <row r="3981">
          <cell r="A3981" t="str">
            <v>RE3-25V101M-T36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578.14499999999998</v>
          </cell>
        </row>
        <row r="3982">
          <cell r="A3982" t="str">
            <v>RE3-25V101M-T58</v>
          </cell>
          <cell r="B3982" t="str">
            <v>6.3x11</v>
          </cell>
          <cell r="C3982" t="str">
            <v>DA</v>
          </cell>
          <cell r="D3982" t="str">
            <v>DA</v>
          </cell>
          <cell r="E3982">
            <v>578.14499999999998</v>
          </cell>
        </row>
        <row r="3983">
          <cell r="A3983" t="str">
            <v>RE3-25V101ME3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333.04500000000002</v>
          </cell>
        </row>
        <row r="3984">
          <cell r="A3984" t="str">
            <v>RE3-25V101ME3-F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347.71100000000001</v>
          </cell>
        </row>
        <row r="3985">
          <cell r="A3985" t="str">
            <v>RE3-25V101ME3-T2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345.036</v>
          </cell>
        </row>
        <row r="3986">
          <cell r="A3986" t="str">
            <v>RE3-25V101ME3-T58</v>
          </cell>
          <cell r="B3986" t="str">
            <v>5x11</v>
          </cell>
          <cell r="C3986" t="str">
            <v>CA</v>
          </cell>
          <cell r="D3986" t="str">
            <v>DA</v>
          </cell>
          <cell r="E3986">
            <v>345.036</v>
          </cell>
        </row>
        <row r="3987">
          <cell r="A3987" t="str">
            <v>RE3-25V101MF3#-T2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578.14499999999998</v>
          </cell>
        </row>
        <row r="3988">
          <cell r="A3988" t="str">
            <v>RE3-25V101MG-T2</v>
          </cell>
          <cell r="B3988" t="str">
            <v>6.3x11</v>
          </cell>
          <cell r="C3988" t="str">
            <v>DA</v>
          </cell>
          <cell r="D3988" t="str">
            <v>DA</v>
          </cell>
          <cell r="E3988">
            <v>578.14499999999998</v>
          </cell>
        </row>
        <row r="3989">
          <cell r="A3989" t="str">
            <v>RE3-25V102M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1888.421</v>
          </cell>
        </row>
        <row r="3990">
          <cell r="A3990" t="str">
            <v>RE3-25V102M-F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1974.0219999999999</v>
          </cell>
        </row>
        <row r="3991">
          <cell r="A3991" t="str">
            <v>RE3-25V102M-S1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1974.0219999999999</v>
          </cell>
        </row>
        <row r="3992">
          <cell r="A3992" t="str">
            <v>RE3-25V102M-T18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1914.078</v>
          </cell>
        </row>
        <row r="3993">
          <cell r="A3993" t="str">
            <v>RE3-25V102M-T2</v>
          </cell>
          <cell r="B3993" t="str">
            <v>10x20</v>
          </cell>
          <cell r="C3993" t="str">
            <v>FD</v>
          </cell>
          <cell r="D3993" t="str">
            <v>DA</v>
          </cell>
          <cell r="E3993">
            <v>1914.078</v>
          </cell>
        </row>
        <row r="3994">
          <cell r="A3994" t="str">
            <v>RE3-25V102MH4#</v>
          </cell>
          <cell r="B3994" t="str">
            <v>10x16</v>
          </cell>
          <cell r="C3994" t="str">
            <v>FC</v>
          </cell>
          <cell r="D3994" t="str">
            <v>DA</v>
          </cell>
          <cell r="E3994">
            <v>1665.914</v>
          </cell>
        </row>
        <row r="3995">
          <cell r="A3995" t="str">
            <v>RE3-25V102MH5#-S1</v>
          </cell>
          <cell r="B3995" t="str">
            <v>10x20</v>
          </cell>
          <cell r="C3995" t="str">
            <v>FD</v>
          </cell>
          <cell r="D3995" t="str">
            <v>DA</v>
          </cell>
          <cell r="E3995">
            <v>1974.0219999999999</v>
          </cell>
        </row>
        <row r="3996">
          <cell r="A3996" t="str">
            <v>RE3-25V152M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2848.68</v>
          </cell>
        </row>
        <row r="3997">
          <cell r="A3997" t="str">
            <v>RE3-25V152M-F</v>
          </cell>
          <cell r="B3997" t="str">
            <v>12.5x20</v>
          </cell>
          <cell r="C3997" t="str">
            <v>GB</v>
          </cell>
          <cell r="D3997" t="str">
            <v>DA</v>
          </cell>
          <cell r="E3997">
            <v>2923.7550000000001</v>
          </cell>
        </row>
        <row r="3998">
          <cell r="A3998" t="str">
            <v>RE3-25V220M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333.04500000000002</v>
          </cell>
        </row>
        <row r="3999">
          <cell r="A3999" t="str">
            <v>RE3-25V220M-F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347.71100000000001</v>
          </cell>
        </row>
        <row r="4000">
          <cell r="A4000" t="str">
            <v>RE3-25V220M-F1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347.71100000000001</v>
          </cell>
        </row>
        <row r="4001">
          <cell r="A4001" t="str">
            <v>RE3-25V220M-T2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345.036</v>
          </cell>
        </row>
        <row r="4002">
          <cell r="A4002" t="str">
            <v>RE3-25V220M-T36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345.036</v>
          </cell>
        </row>
        <row r="4003">
          <cell r="A4003" t="str">
            <v>RE3-25V220M-T72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345.036</v>
          </cell>
        </row>
        <row r="4004">
          <cell r="A4004" t="str">
            <v>RE3-25V220ME3#-T2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345.036</v>
          </cell>
        </row>
        <row r="4005">
          <cell r="A4005" t="str">
            <v>RE3-25V220ME3#-T72</v>
          </cell>
          <cell r="B4005" t="str">
            <v>5x11</v>
          </cell>
          <cell r="C4005" t="str">
            <v>CA</v>
          </cell>
          <cell r="D4005" t="str">
            <v>DA</v>
          </cell>
          <cell r="E4005">
            <v>345.036</v>
          </cell>
        </row>
        <row r="4006">
          <cell r="A4006" t="str">
            <v>RE3-25V220MF3-F1</v>
          </cell>
          <cell r="B4006" t="str">
            <v>6.3x11</v>
          </cell>
          <cell r="C4006" t="str">
            <v>DA</v>
          </cell>
          <cell r="D4006" t="str">
            <v>DA</v>
          </cell>
          <cell r="E4006">
            <v>574.846</v>
          </cell>
        </row>
        <row r="4007">
          <cell r="A4007" t="str">
            <v>RE3-25V221M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739.72400000000005</v>
          </cell>
        </row>
        <row r="4008">
          <cell r="A4008" t="str">
            <v>RE3-25V221M-F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756.34199999999998</v>
          </cell>
        </row>
        <row r="4009">
          <cell r="A4009" t="str">
            <v>RE3-25V221M-F1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756.34199999999998</v>
          </cell>
        </row>
        <row r="4010">
          <cell r="A4010" t="str">
            <v>RE3-25V221M-S1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756.34199999999998</v>
          </cell>
        </row>
        <row r="4011">
          <cell r="A4011" t="str">
            <v>RE3-25V221M-T2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756.65899999999999</v>
          </cell>
        </row>
        <row r="4012">
          <cell r="A4012" t="str">
            <v>RE3-25V221M-T8</v>
          </cell>
          <cell r="B4012" t="str">
            <v>8x11.5</v>
          </cell>
          <cell r="C4012" t="str">
            <v>EA</v>
          </cell>
          <cell r="D4012" t="str">
            <v>DA</v>
          </cell>
          <cell r="E4012">
            <v>756.65899999999999</v>
          </cell>
        </row>
        <row r="4013">
          <cell r="A4013" t="str">
            <v>RE3-25V221MF3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561.93600000000004</v>
          </cell>
        </row>
        <row r="4014">
          <cell r="A4014" t="str">
            <v>RE3-25V221MF3-F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574.846</v>
          </cell>
        </row>
        <row r="4015">
          <cell r="A4015" t="str">
            <v>RE3-25V221MF3-F1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574.846</v>
          </cell>
        </row>
        <row r="4016">
          <cell r="A4016" t="str">
            <v>RE3-25V221MF3-T2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578.14499999999998</v>
          </cell>
        </row>
        <row r="4017">
          <cell r="A4017" t="str">
            <v>RE3-25V221MF3-T20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578.14499999999998</v>
          </cell>
        </row>
        <row r="4018">
          <cell r="A4018" t="str">
            <v>RE3-25V221MF3-T58</v>
          </cell>
          <cell r="B4018" t="str">
            <v>6.3x11</v>
          </cell>
          <cell r="C4018" t="str">
            <v>DA</v>
          </cell>
          <cell r="D4018" t="str">
            <v>DA</v>
          </cell>
          <cell r="E4018">
            <v>578.14499999999998</v>
          </cell>
        </row>
        <row r="4019">
          <cell r="A4019" t="str">
            <v>RE3-25V221MG-T2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756.65899999999999</v>
          </cell>
        </row>
        <row r="4020">
          <cell r="A4020" t="str">
            <v>RE3-25V221MG3#-T2</v>
          </cell>
          <cell r="B4020" t="str">
            <v>8x11.5</v>
          </cell>
          <cell r="C4020" t="str">
            <v>EA</v>
          </cell>
          <cell r="D4020" t="str">
            <v>DA</v>
          </cell>
          <cell r="E4020">
            <v>756.65899999999999</v>
          </cell>
        </row>
        <row r="4021">
          <cell r="A4021" t="str">
            <v>RE3-25V222M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3712.8710000000001</v>
          </cell>
        </row>
        <row r="4022">
          <cell r="A4022" t="str">
            <v>RE3-25V222M#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3712.8710000000001</v>
          </cell>
        </row>
        <row r="4023">
          <cell r="A4023" t="str">
            <v>RE3-25V222M-F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3790.2130000000002</v>
          </cell>
        </row>
        <row r="4024">
          <cell r="A4024" t="str">
            <v>RE3-25V222M-S1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3790.2130000000002</v>
          </cell>
        </row>
        <row r="4025">
          <cell r="A4025" t="str">
            <v>RE3-25V222M-T4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3730.067</v>
          </cell>
        </row>
        <row r="4026">
          <cell r="A4026" t="str">
            <v>RE3-25V222M-T70</v>
          </cell>
          <cell r="B4026" t="str">
            <v>12.5x25</v>
          </cell>
          <cell r="C4026" t="str">
            <v>GC</v>
          </cell>
          <cell r="D4026" t="str">
            <v>DA</v>
          </cell>
          <cell r="E4026">
            <v>3730.067</v>
          </cell>
        </row>
        <row r="4027">
          <cell r="A4027" t="str">
            <v>RE3-25V222ME3#-T72</v>
          </cell>
          <cell r="B4027" t="str">
            <v>5x11</v>
          </cell>
          <cell r="C4027" t="str">
            <v>CA</v>
          </cell>
          <cell r="D4027" t="str">
            <v>DA</v>
          </cell>
          <cell r="E4027">
            <v>362.19799999999998</v>
          </cell>
        </row>
        <row r="4028">
          <cell r="A4028" t="str">
            <v>RE3-25V222MI6#-S1</v>
          </cell>
          <cell r="B4028" t="str">
            <v>12.5x25</v>
          </cell>
          <cell r="C4028" t="str">
            <v>GC</v>
          </cell>
          <cell r="D4028" t="str">
            <v>DA</v>
          </cell>
          <cell r="E4028">
            <v>3790.2130000000002</v>
          </cell>
        </row>
        <row r="4029">
          <cell r="A4029" t="str">
            <v>RE3-25V222MJ4-T50</v>
          </cell>
          <cell r="B4029" t="str">
            <v>16x16</v>
          </cell>
          <cell r="C4029" t="str">
            <v>HF</v>
          </cell>
          <cell r="D4029" t="str">
            <v>DA</v>
          </cell>
          <cell r="E4029">
            <v>4042.098</v>
          </cell>
        </row>
        <row r="4030">
          <cell r="A4030" t="str">
            <v>RE3-25V330M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333.04500000000002</v>
          </cell>
        </row>
        <row r="4031">
          <cell r="A4031" t="str">
            <v>RE3-25V330M-T2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345.036</v>
          </cell>
        </row>
        <row r="4032">
          <cell r="A4032" t="str">
            <v>RE3-25V330M-T72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345.036</v>
          </cell>
        </row>
        <row r="4033">
          <cell r="A4033" t="str">
            <v>RE3-25V330ME3#-T72</v>
          </cell>
          <cell r="B4033" t="str">
            <v>5x11</v>
          </cell>
          <cell r="C4033" t="str">
            <v>CA</v>
          </cell>
          <cell r="D4033" t="str">
            <v>DA</v>
          </cell>
          <cell r="E4033">
            <v>345.036</v>
          </cell>
        </row>
        <row r="4034">
          <cell r="A4034" t="str">
            <v>RE3-25V331M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1265.271</v>
          </cell>
        </row>
        <row r="4035">
          <cell r="A4035" t="str">
            <v>RE3-25V331M-F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1323.9849999999999</v>
          </cell>
        </row>
        <row r="4036">
          <cell r="A4036" t="str">
            <v>RE3-25V331M-F1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1323.9849999999999</v>
          </cell>
        </row>
        <row r="4037">
          <cell r="A4037" t="str">
            <v>RE3-25V331M-T2</v>
          </cell>
          <cell r="B4037" t="str">
            <v>10x12.5</v>
          </cell>
          <cell r="C4037" t="str">
            <v>FA</v>
          </cell>
          <cell r="D4037" t="str">
            <v>DA</v>
          </cell>
          <cell r="E4037">
            <v>1287.356</v>
          </cell>
        </row>
        <row r="4038">
          <cell r="A4038" t="str">
            <v>RE3-25V331MA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739.72400000000005</v>
          </cell>
        </row>
        <row r="4039">
          <cell r="A4039" t="str">
            <v>RE3-25V331MA-F1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756.34199999999998</v>
          </cell>
        </row>
        <row r="4040">
          <cell r="A4040" t="str">
            <v>RE3-25V331MA-T2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756.65899999999999</v>
          </cell>
        </row>
        <row r="4041">
          <cell r="A4041" t="str">
            <v>RE3-25V331MG3#-T2</v>
          </cell>
          <cell r="B4041" t="str">
            <v>8x11.5</v>
          </cell>
          <cell r="C4041" t="str">
            <v>EA</v>
          </cell>
          <cell r="D4041" t="str">
            <v>DA</v>
          </cell>
          <cell r="E4041">
            <v>756.65899999999999</v>
          </cell>
        </row>
        <row r="4042">
          <cell r="A4042" t="str">
            <v>RE3-25V332M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5746.6989999999996</v>
          </cell>
        </row>
        <row r="4043">
          <cell r="A4043" t="str">
            <v>RE3-25V332M-F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5857.44</v>
          </cell>
        </row>
        <row r="4044">
          <cell r="A4044" t="str">
            <v>RE3-25V332M-F31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5857.44</v>
          </cell>
        </row>
        <row r="4045">
          <cell r="A4045" t="str">
            <v>RE3-25V332M-S1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5857.44</v>
          </cell>
        </row>
        <row r="4046">
          <cell r="A4046" t="str">
            <v>RE3-25V332M-T50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5775.5770000000002</v>
          </cell>
        </row>
        <row r="4047">
          <cell r="A4047" t="str">
            <v>RE3-25V332MJ6#</v>
          </cell>
          <cell r="B4047" t="str">
            <v>16x25</v>
          </cell>
          <cell r="C4047" t="str">
            <v>HB</v>
          </cell>
          <cell r="D4047" t="str">
            <v>DA</v>
          </cell>
          <cell r="E4047">
            <v>5746.6989999999996</v>
          </cell>
        </row>
        <row r="4048">
          <cell r="A4048" t="str">
            <v>RE3-25V470KE3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333.04500000000002</v>
          </cell>
        </row>
        <row r="4049">
          <cell r="A4049" t="str">
            <v>RE3-25V470M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333.04500000000002</v>
          </cell>
        </row>
        <row r="4050">
          <cell r="A4050" t="str">
            <v>RE3-25V470M-F1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347.71100000000001</v>
          </cell>
        </row>
        <row r="4051">
          <cell r="A4051" t="str">
            <v>RE3-25V470M-F27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347.71100000000001</v>
          </cell>
        </row>
        <row r="4052">
          <cell r="A4052" t="str">
            <v>RE3-25V470M-S1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347.71100000000001</v>
          </cell>
        </row>
        <row r="4053">
          <cell r="A4053" t="str">
            <v>RE3-25V470M-T2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345.036</v>
          </cell>
        </row>
        <row r="4054">
          <cell r="A4054" t="str">
            <v>RE3-25V470M-T36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345.036</v>
          </cell>
        </row>
        <row r="4055">
          <cell r="A4055" t="str">
            <v>RE3-25V470M-T58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345.036</v>
          </cell>
        </row>
        <row r="4056">
          <cell r="A4056" t="str">
            <v>RE3-25V470M-T72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345.036</v>
          </cell>
        </row>
        <row r="4057">
          <cell r="A4057" t="str">
            <v>RE3-25V470ME3#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333.04500000000002</v>
          </cell>
        </row>
        <row r="4058">
          <cell r="A4058" t="str">
            <v>RE3-25V470ME3#-T58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345.036</v>
          </cell>
        </row>
        <row r="4059">
          <cell r="A4059" t="str">
            <v>RE3-25V470ME3#-T72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345.036</v>
          </cell>
        </row>
        <row r="4060">
          <cell r="A4060" t="str">
            <v>RE3-25V470MG-T2</v>
          </cell>
          <cell r="B4060" t="str">
            <v>5x11</v>
          </cell>
          <cell r="C4060" t="str">
            <v>CA</v>
          </cell>
          <cell r="D4060" t="str">
            <v>DA</v>
          </cell>
          <cell r="E4060">
            <v>345.036</v>
          </cell>
        </row>
        <row r="4061">
          <cell r="A4061" t="str">
            <v>RE3-25V471M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1265.271</v>
          </cell>
        </row>
        <row r="4062">
          <cell r="A4062" t="str">
            <v>RE3-25V471M-F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1323.9849999999999</v>
          </cell>
        </row>
        <row r="4063">
          <cell r="A4063" t="str">
            <v>RE3-25V471M-F27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1323.9849999999999</v>
          </cell>
        </row>
        <row r="4064">
          <cell r="A4064" t="str">
            <v>RE3-25V471M-S1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1323.9849999999999</v>
          </cell>
        </row>
        <row r="4065">
          <cell r="A4065" t="str">
            <v>RE3-25V471M-T2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1287.356</v>
          </cell>
        </row>
        <row r="4066">
          <cell r="A4066" t="str">
            <v>RE3-25V471MH3#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1265.271</v>
          </cell>
        </row>
        <row r="4067">
          <cell r="A4067" t="str">
            <v>RE3-25V471MH3#-S1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1323.9849999999999</v>
          </cell>
        </row>
        <row r="4068">
          <cell r="A4068" t="str">
            <v>RE3-25V471MH3#-T2</v>
          </cell>
          <cell r="B4068" t="str">
            <v>10x12.5</v>
          </cell>
          <cell r="C4068" t="str">
            <v>FA</v>
          </cell>
          <cell r="D4068" t="str">
            <v>DA</v>
          </cell>
          <cell r="E4068">
            <v>1287.356</v>
          </cell>
        </row>
        <row r="4069">
          <cell r="A4069" t="str">
            <v>RE3-25V472M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7791.1409999999996</v>
          </cell>
        </row>
        <row r="4070">
          <cell r="A4070" t="str">
            <v>RE3-25V472M#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7791.1409999999996</v>
          </cell>
        </row>
        <row r="4071">
          <cell r="A4071" t="str">
            <v>RE3-25V472M-F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7848.6639999999998</v>
          </cell>
        </row>
        <row r="4072">
          <cell r="A4072" t="str">
            <v>RE3-25V472M-S1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7848.6639999999998</v>
          </cell>
        </row>
        <row r="4073">
          <cell r="A4073" t="str">
            <v>RE3-25V472M-T50</v>
          </cell>
          <cell r="B4073" t="str">
            <v>16x31.5</v>
          </cell>
          <cell r="C4073" t="str">
            <v>HC</v>
          </cell>
          <cell r="D4073" t="str">
            <v>DA</v>
          </cell>
          <cell r="E4073">
            <v>7777.4530000000004</v>
          </cell>
        </row>
        <row r="4074">
          <cell r="A4074" t="str">
            <v>RE3-25V472MS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8801.66</v>
          </cell>
        </row>
        <row r="4075">
          <cell r="A4075" t="str">
            <v>RE3-25V472MS-F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8954.9950000000008</v>
          </cell>
        </row>
        <row r="4076">
          <cell r="A4076" t="str">
            <v>RE3-25V472MS-S1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8954.9950000000008</v>
          </cell>
        </row>
        <row r="4077">
          <cell r="A4077" t="str">
            <v>RE3-25V472MS-T50</v>
          </cell>
          <cell r="B4077" t="str">
            <v>18x25</v>
          </cell>
          <cell r="C4077" t="str">
            <v>IB</v>
          </cell>
          <cell r="D4077" t="str">
            <v>DA</v>
          </cell>
          <cell r="E4077">
            <v>8771.7630000000008</v>
          </cell>
        </row>
        <row r="4078">
          <cell r="A4078" t="str">
            <v>RE3-25V4R7M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333.04500000000002</v>
          </cell>
        </row>
        <row r="4079">
          <cell r="A4079" t="str">
            <v>RE3-25V4R7M-T10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345.036</v>
          </cell>
        </row>
        <row r="4080">
          <cell r="A4080" t="str">
            <v>RE3-25V4R7M-T2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345.036</v>
          </cell>
        </row>
        <row r="4081">
          <cell r="A4081" t="str">
            <v>RE3-25V4R7M-T58</v>
          </cell>
          <cell r="B4081" t="str">
            <v>5x11</v>
          </cell>
          <cell r="C4081" t="str">
            <v>CA</v>
          </cell>
          <cell r="D4081" t="str">
            <v>DA</v>
          </cell>
          <cell r="E4081">
            <v>345.036</v>
          </cell>
        </row>
        <row r="4082">
          <cell r="A4082" t="str">
            <v>RE3-25V682M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11201.498</v>
          </cell>
        </row>
        <row r="4083">
          <cell r="A4083" t="str">
            <v>RE3-25V682M-F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11296.157999999999</v>
          </cell>
        </row>
        <row r="4084">
          <cell r="A4084" t="str">
            <v>RE3-25V682M-S1</v>
          </cell>
          <cell r="B4084" t="str">
            <v>18x35.5</v>
          </cell>
          <cell r="C4084" t="str">
            <v>ID</v>
          </cell>
          <cell r="D4084" t="str">
            <v>DA</v>
          </cell>
          <cell r="E4084">
            <v>11296.157999999999</v>
          </cell>
        </row>
        <row r="4085">
          <cell r="A4085" t="str">
            <v>RE3-25V682MJ8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8249.6239999999998</v>
          </cell>
        </row>
        <row r="4086">
          <cell r="A4086" t="str">
            <v>RE3-25V682MJ8#-S1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8356.5720000000001</v>
          </cell>
        </row>
        <row r="4087">
          <cell r="A4087" t="str">
            <v>RE3-25V682MJ8-S1</v>
          </cell>
          <cell r="B4087" t="str">
            <v>16x35.5</v>
          </cell>
          <cell r="C4087" t="str">
            <v>HD</v>
          </cell>
          <cell r="D4087" t="str">
            <v>DA</v>
          </cell>
          <cell r="E4087">
            <v>8356.5720000000001</v>
          </cell>
        </row>
        <row r="4088">
          <cell r="A4088" t="str">
            <v>RE3-25V682MK8#-S1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11296.157999999999</v>
          </cell>
        </row>
        <row r="4089">
          <cell r="A4089" t="str">
            <v>RE3-25V822MK8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11201.498</v>
          </cell>
        </row>
        <row r="4090">
          <cell r="A4090" t="str">
            <v>RE3-25V822MK8-S1</v>
          </cell>
          <cell r="B4090" t="str">
            <v>18x35.5</v>
          </cell>
          <cell r="C4090" t="str">
            <v>ID</v>
          </cell>
          <cell r="D4090" t="str">
            <v>DA</v>
          </cell>
          <cell r="E4090">
            <v>11296.157999999999</v>
          </cell>
        </row>
        <row r="4091">
          <cell r="A4091" t="str">
            <v>RE3-315V4R7M-F</v>
          </cell>
          <cell r="B4091" t="str">
            <v>10x12.5</v>
          </cell>
          <cell r="C4091" t="str">
            <v>FA</v>
          </cell>
          <cell r="D4091" t="str">
            <v>DA</v>
          </cell>
          <cell r="E4091">
            <v>1366.0060000000001</v>
          </cell>
        </row>
        <row r="4092">
          <cell r="A4092" t="str">
            <v>RE3-350V010M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507.45699999999999</v>
          </cell>
        </row>
        <row r="4093">
          <cell r="A4093" t="str">
            <v>RE3-350V010M-T2</v>
          </cell>
          <cell r="B4093" t="str">
            <v>6.3x11</v>
          </cell>
          <cell r="C4093" t="str">
            <v>DA</v>
          </cell>
          <cell r="D4093" t="str">
            <v>DA</v>
          </cell>
          <cell r="E4093">
            <v>520.05799999999999</v>
          </cell>
        </row>
        <row r="4094">
          <cell r="A4094" t="str">
            <v>RE3-350V100M</v>
          </cell>
          <cell r="B4094" t="str">
            <v>10x20</v>
          </cell>
          <cell r="C4094" t="str">
            <v>FD</v>
          </cell>
          <cell r="D4094" t="str">
            <v>DA</v>
          </cell>
          <cell r="E4094">
            <v>2226.0839999999998</v>
          </cell>
        </row>
        <row r="4095">
          <cell r="A4095" t="str">
            <v>RE3-350V101M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13454.41</v>
          </cell>
        </row>
        <row r="4096">
          <cell r="A4096" t="str">
            <v>RE3-350V101M-F</v>
          </cell>
          <cell r="B4096" t="str">
            <v>18x31.5</v>
          </cell>
          <cell r="C4096" t="str">
            <v>IC</v>
          </cell>
          <cell r="D4096" t="str">
            <v>DA</v>
          </cell>
          <cell r="E4096">
            <v>13529.724</v>
          </cell>
        </row>
        <row r="4097">
          <cell r="A4097" t="str">
            <v>RE3-350V220M</v>
          </cell>
          <cell r="B4097" t="str">
            <v>12.5x25</v>
          </cell>
          <cell r="C4097" t="str">
            <v>GC</v>
          </cell>
          <cell r="D4097" t="str">
            <v>DA</v>
          </cell>
          <cell r="E4097">
            <v>3860.308</v>
          </cell>
        </row>
        <row r="4098">
          <cell r="A4098" t="str">
            <v>RE3-350V2R2M-T2</v>
          </cell>
          <cell r="B4098" t="str">
            <v>8x11.5</v>
          </cell>
          <cell r="C4098" t="str">
            <v>EA</v>
          </cell>
          <cell r="D4098" t="str">
            <v>DA</v>
          </cell>
          <cell r="E4098">
            <v>840.21100000000001</v>
          </cell>
        </row>
        <row r="4099">
          <cell r="A4099" t="str">
            <v>RE3-350V330M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6472.5810000000001</v>
          </cell>
        </row>
        <row r="4100">
          <cell r="A4100" t="str">
            <v>RE3-350V330M-S1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6565.0959999999995</v>
          </cell>
        </row>
        <row r="4101">
          <cell r="A4101" t="str">
            <v>RE3-350V470M</v>
          </cell>
          <cell r="B4101" t="str">
            <v>16x25</v>
          </cell>
          <cell r="C4101" t="str">
            <v>HB</v>
          </cell>
          <cell r="D4101" t="str">
            <v>DA</v>
          </cell>
          <cell r="E4101">
            <v>6472.5810000000001</v>
          </cell>
        </row>
        <row r="4102">
          <cell r="A4102" t="str">
            <v>RE3-350V4R7M</v>
          </cell>
          <cell r="B4102" t="str">
            <v>10x12.5</v>
          </cell>
          <cell r="C4102" t="str">
            <v>FA</v>
          </cell>
          <cell r="D4102" t="str">
            <v>DA</v>
          </cell>
          <cell r="E4102">
            <v>1302.9169999999999</v>
          </cell>
        </row>
        <row r="4103">
          <cell r="A4103" t="str">
            <v>RE3-350VR47M</v>
          </cell>
          <cell r="B4103" t="str">
            <v>6.3x11</v>
          </cell>
          <cell r="C4103" t="str">
            <v>DA</v>
          </cell>
          <cell r="D4103" t="str">
            <v>DA</v>
          </cell>
          <cell r="E4103">
            <v>507.45699999999999</v>
          </cell>
        </row>
        <row r="4104">
          <cell r="A4104" t="str">
            <v>RE3-35V100M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333.04500000000002</v>
          </cell>
        </row>
        <row r="4105">
          <cell r="A4105" t="str">
            <v>RE3-35V100M-T2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345.036</v>
          </cell>
        </row>
        <row r="4106">
          <cell r="A4106" t="str">
            <v>RE3-35V100M-T58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345.036</v>
          </cell>
        </row>
        <row r="4107">
          <cell r="A4107" t="str">
            <v>RE3-35V100MG-T2</v>
          </cell>
          <cell r="B4107" t="str">
            <v>5x11</v>
          </cell>
          <cell r="C4107" t="str">
            <v>CA</v>
          </cell>
          <cell r="D4107" t="str">
            <v>DA</v>
          </cell>
          <cell r="E4107">
            <v>345.036</v>
          </cell>
        </row>
        <row r="4108">
          <cell r="A4108" t="str">
            <v>RE3-35V101M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561.93600000000004</v>
          </cell>
        </row>
        <row r="4109">
          <cell r="A4109" t="str">
            <v>RE3-35V101M-T14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578.14499999999998</v>
          </cell>
        </row>
        <row r="4110">
          <cell r="A4110" t="str">
            <v>RE3-35V101M-T2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578.14499999999998</v>
          </cell>
        </row>
        <row r="4111">
          <cell r="A4111" t="str">
            <v>RE3-35V101M-T36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578.14499999999998</v>
          </cell>
        </row>
        <row r="4112">
          <cell r="A4112" t="str">
            <v>RE3-35V101M-T58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578.14499999999998</v>
          </cell>
        </row>
        <row r="4113">
          <cell r="A4113" t="str">
            <v>RE3-35V101M-T72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578.14499999999998</v>
          </cell>
        </row>
        <row r="4114">
          <cell r="A4114" t="str">
            <v>RE3-35V101MF3#-T2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578.14499999999998</v>
          </cell>
        </row>
        <row r="4115">
          <cell r="A4115" t="str">
            <v>RE3-35V101MF3#-T72</v>
          </cell>
          <cell r="B4115" t="str">
            <v>6.3x11</v>
          </cell>
          <cell r="C4115" t="str">
            <v>DA</v>
          </cell>
          <cell r="D4115" t="str">
            <v>DA</v>
          </cell>
          <cell r="E4115">
            <v>578.14499999999998</v>
          </cell>
        </row>
        <row r="4116">
          <cell r="A4116" t="str">
            <v>RE3-35V102M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2848.68</v>
          </cell>
        </row>
        <row r="4117">
          <cell r="A4117" t="str">
            <v>RE3-35V102M-F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2923.7550000000001</v>
          </cell>
        </row>
        <row r="4118">
          <cell r="A4118" t="str">
            <v>RE3-35V102M-F27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2923.7550000000001</v>
          </cell>
        </row>
        <row r="4119">
          <cell r="A4119" t="str">
            <v>RE3-35V102M-S1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2923.7550000000001</v>
          </cell>
        </row>
        <row r="4120">
          <cell r="A4120" t="str">
            <v>RE3-35V102M-T18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2868.5819999999999</v>
          </cell>
        </row>
        <row r="4121">
          <cell r="A4121" t="str">
            <v>RE3-35V102M-T2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2868.5819999999999</v>
          </cell>
        </row>
        <row r="4122">
          <cell r="A4122" t="str">
            <v>RE3-35V102M-T4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2868.5819999999999</v>
          </cell>
        </row>
        <row r="4123">
          <cell r="A4123" t="str">
            <v>RE3-35V102MI5#</v>
          </cell>
          <cell r="B4123" t="str">
            <v>12.5x20</v>
          </cell>
          <cell r="C4123" t="str">
            <v>GB</v>
          </cell>
          <cell r="D4123" t="str">
            <v>DA</v>
          </cell>
          <cell r="E4123">
            <v>2848.68</v>
          </cell>
        </row>
        <row r="4124">
          <cell r="A4124" t="str">
            <v>RE3-35V220M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333.04500000000002</v>
          </cell>
        </row>
        <row r="4125">
          <cell r="A4125" t="str">
            <v>RE3-35V220M-T2</v>
          </cell>
          <cell r="B4125" t="str">
            <v>5x11</v>
          </cell>
          <cell r="C4125" t="str">
            <v>CA</v>
          </cell>
          <cell r="D4125" t="str">
            <v>DA</v>
          </cell>
          <cell r="E4125">
            <v>345.036</v>
          </cell>
        </row>
        <row r="4126">
          <cell r="A4126" t="str">
            <v>RE3-35V221M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1265.271</v>
          </cell>
        </row>
        <row r="4127">
          <cell r="A4127" t="str">
            <v>RE3-35V221M-T2</v>
          </cell>
          <cell r="B4127" t="str">
            <v>10x12.5</v>
          </cell>
          <cell r="C4127" t="str">
            <v>FA</v>
          </cell>
          <cell r="D4127" t="str">
            <v>DA</v>
          </cell>
          <cell r="E4127">
            <v>1287.356</v>
          </cell>
        </row>
        <row r="4128">
          <cell r="A4128" t="str">
            <v>RE3-35V221MA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739.72400000000005</v>
          </cell>
        </row>
        <row r="4129">
          <cell r="A4129" t="str">
            <v>RE3-35V221MA-T2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756.65899999999999</v>
          </cell>
        </row>
        <row r="4130">
          <cell r="A4130" t="str">
            <v>RE3-35V221MA-T8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756.65899999999999</v>
          </cell>
        </row>
        <row r="4131">
          <cell r="A4131" t="str">
            <v>RE3-35V221MG3#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739.72400000000005</v>
          </cell>
        </row>
        <row r="4132">
          <cell r="A4132" t="str">
            <v>RE3-35V221MG3#-T2</v>
          </cell>
          <cell r="B4132" t="str">
            <v>8x11.5</v>
          </cell>
          <cell r="C4132" t="str">
            <v>EA</v>
          </cell>
          <cell r="D4132" t="str">
            <v>DA</v>
          </cell>
          <cell r="E4132">
            <v>756.65899999999999</v>
          </cell>
        </row>
        <row r="4133">
          <cell r="A4133" t="str">
            <v>RE3-35V222M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5746.6989999999996</v>
          </cell>
        </row>
        <row r="4134">
          <cell r="A4134" t="str">
            <v>RE3-35V222M#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5746.6989999999996</v>
          </cell>
        </row>
        <row r="4135">
          <cell r="A4135" t="str">
            <v>RE3-35V222M-F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5857.44</v>
          </cell>
        </row>
        <row r="4136">
          <cell r="A4136" t="str">
            <v>RE3-35V222M-F38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5857.44</v>
          </cell>
        </row>
        <row r="4137">
          <cell r="A4137" t="str">
            <v>RE3-35V222M-S1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5857.44</v>
          </cell>
        </row>
        <row r="4138">
          <cell r="A4138" t="str">
            <v>RE3-35V222M-T50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5775.5770000000002</v>
          </cell>
        </row>
        <row r="4139">
          <cell r="A4139" t="str">
            <v>RE3-35V222MJ6#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5746.6989999999996</v>
          </cell>
        </row>
        <row r="4140">
          <cell r="A4140" t="str">
            <v>RE3-35V222MJ6#-S1</v>
          </cell>
          <cell r="B4140" t="str">
            <v>16x25</v>
          </cell>
          <cell r="C4140" t="str">
            <v>HB</v>
          </cell>
          <cell r="D4140" t="str">
            <v>DA</v>
          </cell>
          <cell r="E4140">
            <v>5857.44</v>
          </cell>
        </row>
        <row r="4141">
          <cell r="A4141" t="str">
            <v>RE3-35V330M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333.04500000000002</v>
          </cell>
        </row>
        <row r="4142">
          <cell r="A4142" t="str">
            <v>RE3-35V330M-T2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345.036</v>
          </cell>
        </row>
        <row r="4143">
          <cell r="A4143" t="str">
            <v>RE3-35V330M-T58</v>
          </cell>
          <cell r="B4143" t="str">
            <v>5x11</v>
          </cell>
          <cell r="C4143" t="str">
            <v>CA</v>
          </cell>
          <cell r="D4143" t="str">
            <v>DA</v>
          </cell>
          <cell r="E4143">
            <v>345.036</v>
          </cell>
        </row>
        <row r="4144">
          <cell r="A4144" t="str">
            <v>RE3-35V331M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1265.271</v>
          </cell>
        </row>
        <row r="4145">
          <cell r="A4145" t="str">
            <v>RE3-35V331M-F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1323.9849999999999</v>
          </cell>
        </row>
        <row r="4146">
          <cell r="A4146" t="str">
            <v>RE3-35V331M-T2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1287.356</v>
          </cell>
        </row>
        <row r="4147">
          <cell r="A4147" t="str">
            <v>RE3-35V331MH3#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1265.271</v>
          </cell>
        </row>
        <row r="4148">
          <cell r="A4148" t="str">
            <v>RE3-35V331MH3#-T2</v>
          </cell>
          <cell r="B4148" t="str">
            <v>10x12.5</v>
          </cell>
          <cell r="C4148" t="str">
            <v>FA</v>
          </cell>
          <cell r="D4148" t="str">
            <v>DA</v>
          </cell>
          <cell r="E4148">
            <v>1287.356</v>
          </cell>
        </row>
        <row r="4149">
          <cell r="A4149" t="str">
            <v>RE3-35V332M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8249.6239999999998</v>
          </cell>
        </row>
        <row r="4150">
          <cell r="A4150" t="str">
            <v>RE3-35V332M#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8249.6239999999998</v>
          </cell>
        </row>
        <row r="4151">
          <cell r="A4151" t="str">
            <v>RE3-35V332M-F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8356.5720000000001</v>
          </cell>
        </row>
        <row r="4152">
          <cell r="A4152" t="str">
            <v>RE3-35V332M-F38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8356.5720000000001</v>
          </cell>
        </row>
        <row r="4153">
          <cell r="A4153" t="str">
            <v>RE3-35V332M-S1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8356.5720000000001</v>
          </cell>
        </row>
        <row r="4154">
          <cell r="A4154" t="str">
            <v>RE3-35V332MJ8#-S1</v>
          </cell>
          <cell r="B4154" t="str">
            <v>16x35.5</v>
          </cell>
          <cell r="C4154" t="str">
            <v>HD</v>
          </cell>
          <cell r="D4154" t="str">
            <v>DA</v>
          </cell>
          <cell r="E4154">
            <v>8356.5720000000001</v>
          </cell>
        </row>
        <row r="4155">
          <cell r="A4155" t="str">
            <v>RE3-35V332MK6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8801.66</v>
          </cell>
        </row>
        <row r="4156">
          <cell r="A4156" t="str">
            <v>RE3-35V332MK6#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8801.66</v>
          </cell>
        </row>
        <row r="4157">
          <cell r="A4157" t="str">
            <v>RE3-35V332MK6#-S1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8954.9950000000008</v>
          </cell>
        </row>
        <row r="4158">
          <cell r="A4158" t="str">
            <v>RE3-35V332MK6-F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8954.9950000000008</v>
          </cell>
        </row>
        <row r="4159">
          <cell r="A4159" t="str">
            <v>RE3-35V332MK6-S1</v>
          </cell>
          <cell r="B4159" t="str">
            <v>18x25</v>
          </cell>
          <cell r="C4159" t="str">
            <v>IB</v>
          </cell>
          <cell r="D4159" t="str">
            <v>DA</v>
          </cell>
          <cell r="E4159">
            <v>8954.9950000000008</v>
          </cell>
        </row>
        <row r="4160">
          <cell r="A4160" t="str">
            <v>RE3-35V332MS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11201.498</v>
          </cell>
        </row>
        <row r="4161">
          <cell r="A4161" t="str">
            <v>RE3-35V332MS-S1</v>
          </cell>
          <cell r="B4161" t="str">
            <v>18x31.5</v>
          </cell>
          <cell r="C4161" t="str">
            <v>IC</v>
          </cell>
          <cell r="D4161" t="str">
            <v>DA</v>
          </cell>
          <cell r="E4161">
            <v>11296.157999999999</v>
          </cell>
        </row>
        <row r="4162">
          <cell r="A4162" t="str">
            <v>RE3-35V470M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333.04500000000002</v>
          </cell>
        </row>
        <row r="4163">
          <cell r="A4163" t="str">
            <v>RE3-35V470M-F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347.71100000000001</v>
          </cell>
        </row>
        <row r="4164">
          <cell r="A4164" t="str">
            <v>RE3-35V470M-T10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345.036</v>
          </cell>
        </row>
        <row r="4165">
          <cell r="A4165" t="str">
            <v>RE3-35V470M-T2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345.036</v>
          </cell>
        </row>
        <row r="4166">
          <cell r="A4166" t="str">
            <v>RE3-35V470M-T36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345.036</v>
          </cell>
        </row>
        <row r="4167">
          <cell r="A4167" t="str">
            <v>RE3-35V470M-T58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345.036</v>
          </cell>
        </row>
        <row r="4168">
          <cell r="A4168" t="str">
            <v>RE3-35V470M-T72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345.036</v>
          </cell>
        </row>
        <row r="4169">
          <cell r="A4169" t="str">
            <v>RE3-35V470ME3#-T72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345.036</v>
          </cell>
        </row>
        <row r="4170">
          <cell r="A4170" t="str">
            <v>RE3-35V470MG-T2</v>
          </cell>
          <cell r="B4170" t="str">
            <v>5x11</v>
          </cell>
          <cell r="C4170" t="str">
            <v>CA</v>
          </cell>
          <cell r="D4170" t="str">
            <v>DA</v>
          </cell>
          <cell r="E4170">
            <v>345.036</v>
          </cell>
        </row>
        <row r="4171">
          <cell r="A4171" t="str">
            <v>RE3-35V471M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1665.914</v>
          </cell>
        </row>
        <row r="4172">
          <cell r="A4172" t="str">
            <v>RE3-35V471M-F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1731.1020000000001</v>
          </cell>
        </row>
        <row r="4173">
          <cell r="A4173" t="str">
            <v>RE3-35V471M-F27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1731.1020000000001</v>
          </cell>
        </row>
        <row r="4174">
          <cell r="A4174" t="str">
            <v>RE3-35V471M-S1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1731.1020000000001</v>
          </cell>
        </row>
        <row r="4175">
          <cell r="A4175" t="str">
            <v>RE3-35V471M-T2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1678.8589999999999</v>
          </cell>
        </row>
        <row r="4176">
          <cell r="A4176" t="str">
            <v>RE3-35V471MH4#</v>
          </cell>
          <cell r="B4176" t="str">
            <v>10x16</v>
          </cell>
          <cell r="C4176" t="str">
            <v>FC</v>
          </cell>
          <cell r="D4176" t="str">
            <v>DA</v>
          </cell>
          <cell r="E4176">
            <v>1665.914</v>
          </cell>
        </row>
        <row r="4177">
          <cell r="A4177" t="str">
            <v>RE3-35V472M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11201.498</v>
          </cell>
        </row>
        <row r="4178">
          <cell r="A4178" t="str">
            <v>RE3-35V472M#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11201.498</v>
          </cell>
        </row>
        <row r="4179">
          <cell r="A4179" t="str">
            <v>RE3-35V472M-F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11296.157999999999</v>
          </cell>
        </row>
        <row r="4180">
          <cell r="A4180" t="str">
            <v>RE3-35V472M-S1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11296.157999999999</v>
          </cell>
        </row>
        <row r="4181">
          <cell r="A4181" t="str">
            <v>RE3-35V472M-T50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11160.168</v>
          </cell>
        </row>
        <row r="4182">
          <cell r="A4182" t="str">
            <v>RE3-35V472MK8#-F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11296.157999999999</v>
          </cell>
        </row>
        <row r="4183">
          <cell r="A4183" t="str">
            <v>RE3-35V472MK8#-S1</v>
          </cell>
          <cell r="B4183" t="str">
            <v>18x35.5</v>
          </cell>
          <cell r="C4183" t="str">
            <v>ID</v>
          </cell>
          <cell r="D4183" t="str">
            <v>DA</v>
          </cell>
          <cell r="E4183">
            <v>11296.157999999999</v>
          </cell>
        </row>
        <row r="4184">
          <cell r="A4184" t="str">
            <v>RE3-35V4R7M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333.04500000000002</v>
          </cell>
        </row>
        <row r="4185">
          <cell r="A4185" t="str">
            <v>RE3-35V4R7M-T2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345.036</v>
          </cell>
        </row>
        <row r="4186">
          <cell r="A4186" t="str">
            <v>RE3-35V4R7ME3#-T2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345.036</v>
          </cell>
        </row>
        <row r="4187">
          <cell r="A4187" t="str">
            <v>RE3-35V4R7ME3A#-T2</v>
          </cell>
          <cell r="B4187" t="str">
            <v>5x11</v>
          </cell>
          <cell r="C4187" t="str">
            <v>CA</v>
          </cell>
          <cell r="D4187" t="str">
            <v>DA</v>
          </cell>
          <cell r="E4187">
            <v>345.036</v>
          </cell>
        </row>
        <row r="4188">
          <cell r="A4188" t="str">
            <v>RE3-35V562MK9G-S1</v>
          </cell>
          <cell r="B4188" t="str">
            <v>18x40</v>
          </cell>
          <cell r="C4188" t="str">
            <v>IE</v>
          </cell>
          <cell r="D4188" t="str">
            <v>DA</v>
          </cell>
          <cell r="E4188">
            <v>14992.977000000001</v>
          </cell>
        </row>
        <row r="4189">
          <cell r="A4189" t="str">
            <v>RE3-400V010M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507.45699999999999</v>
          </cell>
        </row>
        <row r="4190">
          <cell r="A4190" t="str">
            <v>RE3-400V010M-T2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520.05799999999999</v>
          </cell>
        </row>
        <row r="4191">
          <cell r="A4191" t="str">
            <v>RE3-400V010M-T58</v>
          </cell>
          <cell r="B4191" t="str">
            <v>6.3x11</v>
          </cell>
          <cell r="C4191" t="str">
            <v>DA</v>
          </cell>
          <cell r="D4191" t="str">
            <v>DA</v>
          </cell>
          <cell r="E4191">
            <v>520.05799999999999</v>
          </cell>
        </row>
        <row r="4192">
          <cell r="A4192" t="str">
            <v>RE3-400V100M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3430.09</v>
          </cell>
        </row>
        <row r="4193">
          <cell r="A4193" t="str">
            <v>RE3-400V100M-F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3519.2930000000001</v>
          </cell>
        </row>
        <row r="4194">
          <cell r="A4194" t="str">
            <v>RE3-400V100M-T4</v>
          </cell>
          <cell r="B4194" t="str">
            <v>12.5x20</v>
          </cell>
          <cell r="C4194" t="str">
            <v>GB</v>
          </cell>
          <cell r="D4194" t="str">
            <v>DA</v>
          </cell>
          <cell r="E4194">
            <v>3455.1550000000002</v>
          </cell>
        </row>
        <row r="4195">
          <cell r="A4195" t="str">
            <v>RE3-400V100MH5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2226.0839999999998</v>
          </cell>
        </row>
        <row r="4196">
          <cell r="A4196" t="str">
            <v>RE3-400V100MH5-F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2312.7109999999998</v>
          </cell>
        </row>
        <row r="4197">
          <cell r="A4197" t="str">
            <v>RE3-400V100MH5-T2</v>
          </cell>
          <cell r="B4197" t="str">
            <v>10x20</v>
          </cell>
          <cell r="C4197" t="str">
            <v>FD</v>
          </cell>
          <cell r="D4197" t="str">
            <v>DA</v>
          </cell>
          <cell r="E4197">
            <v>2259.3049999999998</v>
          </cell>
        </row>
        <row r="4198">
          <cell r="A4198" t="str">
            <v>RE3-400V100MI5#</v>
          </cell>
          <cell r="B4198" t="str">
            <v>12.5x20</v>
          </cell>
          <cell r="C4198" t="str">
            <v>GB</v>
          </cell>
          <cell r="D4198" t="str">
            <v>DA</v>
          </cell>
          <cell r="E4198">
            <v>3430.09</v>
          </cell>
        </row>
        <row r="4199">
          <cell r="A4199" t="str">
            <v>RE3-400V121MK9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15821.212</v>
          </cell>
        </row>
        <row r="4200">
          <cell r="A4200" t="str">
            <v>RE3-400V121MK9-S1</v>
          </cell>
          <cell r="B4200" t="str">
            <v>18x40</v>
          </cell>
          <cell r="C4200" t="str">
            <v>IE</v>
          </cell>
          <cell r="D4200" t="str">
            <v>DA</v>
          </cell>
          <cell r="E4200">
            <v>15910.923000000001</v>
          </cell>
        </row>
        <row r="4201">
          <cell r="A4201" t="str">
            <v>RE3-400V220M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3860.308</v>
          </cell>
        </row>
        <row r="4202">
          <cell r="A4202" t="str">
            <v>RE3-400V220M-F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3944.1390000000001</v>
          </cell>
        </row>
        <row r="4203">
          <cell r="A4203" t="str">
            <v>RE3-400V220M-T4</v>
          </cell>
          <cell r="B4203" t="str">
            <v>12.5x25</v>
          </cell>
          <cell r="C4203" t="str">
            <v>GC</v>
          </cell>
          <cell r="D4203" t="str">
            <v>DA</v>
          </cell>
          <cell r="E4203">
            <v>3877.7739999999999</v>
          </cell>
        </row>
        <row r="4204">
          <cell r="A4204" t="str">
            <v>RE3-400V2R2M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816.49699999999996</v>
          </cell>
        </row>
        <row r="4205">
          <cell r="A4205" t="str">
            <v>RE3-400V2R2M-T2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840.21100000000001</v>
          </cell>
        </row>
        <row r="4206">
          <cell r="A4206" t="str">
            <v>RE3-400V2R2M-T8</v>
          </cell>
          <cell r="B4206" t="str">
            <v>8x11.5</v>
          </cell>
          <cell r="C4206" t="str">
            <v>EA</v>
          </cell>
          <cell r="D4206" t="str">
            <v>DA</v>
          </cell>
          <cell r="E4206">
            <v>840.21100000000001</v>
          </cell>
        </row>
        <row r="4207">
          <cell r="A4207" t="str">
            <v>RE3-400V330M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6472.5810000000001</v>
          </cell>
        </row>
        <row r="4208">
          <cell r="A4208" t="str">
            <v>RE3-400V330M-F</v>
          </cell>
          <cell r="B4208" t="str">
            <v>16x25</v>
          </cell>
          <cell r="C4208" t="str">
            <v>HB</v>
          </cell>
          <cell r="D4208" t="str">
            <v>DA</v>
          </cell>
          <cell r="E4208">
            <v>6565.0959999999995</v>
          </cell>
        </row>
        <row r="4209">
          <cell r="A4209" t="str">
            <v>RE3-400V330MJ5</v>
          </cell>
          <cell r="B4209" t="str">
            <v>16x20</v>
          </cell>
          <cell r="C4209" t="str">
            <v>HA</v>
          </cell>
          <cell r="D4209" t="str">
            <v>DA</v>
          </cell>
          <cell r="E4209">
            <v>6472.5810000000001</v>
          </cell>
        </row>
        <row r="4210">
          <cell r="A4210" t="str">
            <v>RE3-400V3R3M-T2</v>
          </cell>
          <cell r="B4210" t="str">
            <v>10x12.5</v>
          </cell>
          <cell r="C4210" t="str">
            <v>FA</v>
          </cell>
          <cell r="D4210" t="str">
            <v>DA</v>
          </cell>
          <cell r="E4210">
            <v>1327.3610000000001</v>
          </cell>
        </row>
        <row r="4211">
          <cell r="A4211" t="str">
            <v>RE3-400V470M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9220.0730000000003</v>
          </cell>
        </row>
        <row r="4212">
          <cell r="A4212" t="str">
            <v>RE3-400V470MJ7#</v>
          </cell>
          <cell r="B4212" t="str">
            <v>16x31.5</v>
          </cell>
          <cell r="C4212" t="str">
            <v>HC</v>
          </cell>
          <cell r="D4212" t="str">
            <v>DA</v>
          </cell>
          <cell r="E4212">
            <v>9220.0730000000003</v>
          </cell>
        </row>
        <row r="4213">
          <cell r="A4213" t="str">
            <v>RE3-400V4R7M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2237.8220000000001</v>
          </cell>
        </row>
        <row r="4214">
          <cell r="A4214" t="str">
            <v>RE3-400V4R7M-T2</v>
          </cell>
          <cell r="B4214" t="str">
            <v>10x16</v>
          </cell>
          <cell r="C4214" t="str">
            <v>FC</v>
          </cell>
          <cell r="D4214" t="str">
            <v>DA</v>
          </cell>
          <cell r="E4214">
            <v>2252.2049999999999</v>
          </cell>
        </row>
        <row r="4215">
          <cell r="A4215" t="str">
            <v>RE3-400V680M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12446.454</v>
          </cell>
        </row>
        <row r="4216">
          <cell r="A4216" t="str">
            <v>RE3-400V680M-S1</v>
          </cell>
          <cell r="B4216" t="str">
            <v>18x25</v>
          </cell>
          <cell r="C4216" t="str">
            <v>IB</v>
          </cell>
          <cell r="D4216" t="str">
            <v>DA</v>
          </cell>
          <cell r="E4216">
            <v>12518.825000000001</v>
          </cell>
        </row>
        <row r="4217">
          <cell r="A4217" t="str">
            <v>RE3-400VR47M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507.45699999999999</v>
          </cell>
        </row>
        <row r="4218">
          <cell r="A4218" t="str">
            <v>RE3-400VR47M-T2</v>
          </cell>
          <cell r="B4218" t="str">
            <v>6.3x11</v>
          </cell>
          <cell r="C4218" t="str">
            <v>DA</v>
          </cell>
          <cell r="D4218" t="str">
            <v>DA</v>
          </cell>
          <cell r="E4218">
            <v>520.05799999999999</v>
          </cell>
        </row>
        <row r="4219">
          <cell r="A4219" t="str">
            <v>RE3-40V332M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11201.498</v>
          </cell>
        </row>
        <row r="4220">
          <cell r="A4220" t="str">
            <v>RE3-40V332MS</v>
          </cell>
          <cell r="B4220" t="str">
            <v>18x31.5</v>
          </cell>
          <cell r="C4220" t="str">
            <v>IC</v>
          </cell>
          <cell r="D4220" t="str">
            <v>DA</v>
          </cell>
          <cell r="E4220">
            <v>11201.498</v>
          </cell>
        </row>
        <row r="4221">
          <cell r="A4221" t="str">
            <v>RE3-40V472M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11201.498</v>
          </cell>
        </row>
        <row r="4222">
          <cell r="A4222" t="str">
            <v>RE3-40V472M-F</v>
          </cell>
          <cell r="B4222" t="str">
            <v>18x35.5</v>
          </cell>
          <cell r="C4222" t="str">
            <v>ID</v>
          </cell>
          <cell r="D4222" t="str">
            <v>DA</v>
          </cell>
          <cell r="E4222">
            <v>11296.157999999999</v>
          </cell>
        </row>
        <row r="4223">
          <cell r="A4223" t="str">
            <v>RE3-42V332MS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11201.498</v>
          </cell>
        </row>
        <row r="4224">
          <cell r="A4224" t="str">
            <v>RE3-42V332MS-S1</v>
          </cell>
          <cell r="B4224" t="str">
            <v>18x31.5</v>
          </cell>
          <cell r="C4224" t="str">
            <v>IC</v>
          </cell>
          <cell r="D4224" t="str">
            <v>DA</v>
          </cell>
          <cell r="E4224">
            <v>11296.157999999999</v>
          </cell>
        </row>
        <row r="4225">
          <cell r="A4225" t="str">
            <v>RE3-450V010M</v>
          </cell>
          <cell r="B4225" t="str">
            <v>8x11.5</v>
          </cell>
          <cell r="C4225" t="str">
            <v>EA</v>
          </cell>
          <cell r="D4225" t="str">
            <v>DA</v>
          </cell>
          <cell r="E4225">
            <v>816.49699999999996</v>
          </cell>
        </row>
        <row r="4226">
          <cell r="A4226" t="str">
            <v>RE3-450V100M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3430.09</v>
          </cell>
        </row>
        <row r="4227">
          <cell r="A4227" t="str">
            <v>RE3-450V100M-F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3519.2930000000001</v>
          </cell>
        </row>
        <row r="4228">
          <cell r="A4228" t="str">
            <v>RE3-450V100M-T4</v>
          </cell>
          <cell r="B4228" t="str">
            <v>12.5x20</v>
          </cell>
          <cell r="C4228" t="str">
            <v>GB</v>
          </cell>
          <cell r="D4228" t="str">
            <v>DA</v>
          </cell>
          <cell r="E4228">
            <v>3455.1550000000002</v>
          </cell>
        </row>
        <row r="4229">
          <cell r="A4229" t="str">
            <v>RE3-450V220M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6472.5810000000001</v>
          </cell>
        </row>
        <row r="4230">
          <cell r="A4230" t="str">
            <v>RE3-450V220M-F</v>
          </cell>
          <cell r="B4230" t="str">
            <v>16x25</v>
          </cell>
          <cell r="C4230" t="str">
            <v>HB</v>
          </cell>
          <cell r="D4230" t="str">
            <v>DA</v>
          </cell>
          <cell r="E4230">
            <v>6565.0959999999995</v>
          </cell>
        </row>
        <row r="4231">
          <cell r="A4231" t="str">
            <v>RE3-450V2R2M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1302.9169999999999</v>
          </cell>
        </row>
        <row r="4232">
          <cell r="A4232" t="str">
            <v>RE3-450V2R2M-T2</v>
          </cell>
          <cell r="B4232" t="str">
            <v>10x12.5</v>
          </cell>
          <cell r="C4232" t="str">
            <v>FA</v>
          </cell>
          <cell r="D4232" t="str">
            <v>DA</v>
          </cell>
          <cell r="E4232">
            <v>1327.3610000000001</v>
          </cell>
        </row>
        <row r="4233">
          <cell r="A4233" t="str">
            <v>RE3-450V330M</v>
          </cell>
          <cell r="B4233" t="str">
            <v>16x31.5</v>
          </cell>
          <cell r="C4233" t="str">
            <v>HC</v>
          </cell>
          <cell r="D4233" t="str">
            <v>DA</v>
          </cell>
          <cell r="E4233">
            <v>9220.0730000000003</v>
          </cell>
        </row>
        <row r="4234">
          <cell r="A4234" t="str">
            <v>RE3-450V330MK6-F</v>
          </cell>
          <cell r="B4234" t="str">
            <v>18x25</v>
          </cell>
          <cell r="C4234" t="str">
            <v>IB</v>
          </cell>
          <cell r="D4234" t="str">
            <v>DA</v>
          </cell>
          <cell r="E4234">
            <v>12518.825000000001</v>
          </cell>
        </row>
        <row r="4235">
          <cell r="A4235" t="str">
            <v>RE3-450V3R3M</v>
          </cell>
          <cell r="B4235" t="str">
            <v>10x16</v>
          </cell>
          <cell r="C4235" t="str">
            <v>FC</v>
          </cell>
          <cell r="D4235" t="str">
            <v>DA</v>
          </cell>
          <cell r="E4235">
            <v>2237.8220000000001</v>
          </cell>
        </row>
        <row r="4236">
          <cell r="A4236" t="str">
            <v>RE3-450V470M</v>
          </cell>
          <cell r="B4236" t="str">
            <v>16x35.5</v>
          </cell>
          <cell r="C4236" t="str">
            <v>HD</v>
          </cell>
          <cell r="D4236" t="str">
            <v>DA</v>
          </cell>
          <cell r="E4236">
            <v>10333.223</v>
          </cell>
        </row>
        <row r="4237">
          <cell r="A4237" t="str">
            <v>RE3-450V4R7M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2226.0839999999998</v>
          </cell>
        </row>
        <row r="4238">
          <cell r="A4238" t="str">
            <v>RE3-450V4R7M-T2</v>
          </cell>
          <cell r="B4238" t="str">
            <v>10x20</v>
          </cell>
          <cell r="C4238" t="str">
            <v>FD</v>
          </cell>
          <cell r="D4238" t="str">
            <v>DA</v>
          </cell>
          <cell r="E4238">
            <v>2259.3049999999998</v>
          </cell>
        </row>
        <row r="4239">
          <cell r="A4239" t="str">
            <v>RE3-450VR47M-T2</v>
          </cell>
          <cell r="B4239" t="str">
            <v>8x11.5</v>
          </cell>
          <cell r="C4239" t="str">
            <v>EA</v>
          </cell>
          <cell r="D4239" t="str">
            <v>DA</v>
          </cell>
          <cell r="E4239">
            <v>840.21100000000001</v>
          </cell>
        </row>
        <row r="4240">
          <cell r="A4240" t="str">
            <v>RE3-50V010M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333.04500000000002</v>
          </cell>
        </row>
        <row r="4241">
          <cell r="A4241" t="str">
            <v>RE3-50V010M-T10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345.036</v>
          </cell>
        </row>
        <row r="4242">
          <cell r="A4242" t="str">
            <v>RE3-50V010M-T2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345.036</v>
          </cell>
        </row>
        <row r="4243">
          <cell r="A4243" t="str">
            <v>RE3-50V010M-T32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345.036</v>
          </cell>
        </row>
        <row r="4244">
          <cell r="A4244" t="str">
            <v>RE3-50V010M-T36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345.036</v>
          </cell>
        </row>
        <row r="4245">
          <cell r="A4245" t="str">
            <v>RE3-50V010M-T58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345.036</v>
          </cell>
        </row>
        <row r="4246">
          <cell r="A4246" t="str">
            <v>RE3-50V010M-T72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345.036</v>
          </cell>
        </row>
        <row r="4247">
          <cell r="A4247" t="str">
            <v>RE3-50V010ME3#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333.04500000000002</v>
          </cell>
        </row>
        <row r="4248">
          <cell r="A4248" t="str">
            <v>RE3-50V010ME3#-T2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345.036</v>
          </cell>
        </row>
        <row r="4249">
          <cell r="A4249" t="str">
            <v>RE3-50V010ME3#-T32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345.036</v>
          </cell>
        </row>
        <row r="4250">
          <cell r="A4250" t="str">
            <v>RE3-50V010ME3#-T72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345.036</v>
          </cell>
        </row>
        <row r="4251">
          <cell r="A4251" t="str">
            <v>RE3-50V010MG-T2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345.036</v>
          </cell>
        </row>
        <row r="4252">
          <cell r="A4252" t="str">
            <v>RE3-50V100M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333.04500000000002</v>
          </cell>
        </row>
        <row r="4253">
          <cell r="A4253" t="str">
            <v>RE3-50V100M-F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347.71100000000001</v>
          </cell>
        </row>
        <row r="4254">
          <cell r="A4254" t="str">
            <v>RE3-50V100M-F27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347.71100000000001</v>
          </cell>
        </row>
        <row r="4255">
          <cell r="A4255" t="str">
            <v>RE3-50V100M-S1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347.71100000000001</v>
          </cell>
        </row>
        <row r="4256">
          <cell r="A4256" t="str">
            <v>RE3-50V100M-T10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345.036</v>
          </cell>
        </row>
        <row r="4257">
          <cell r="A4257" t="str">
            <v>RE3-50V100M-T2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345.036</v>
          </cell>
        </row>
        <row r="4258">
          <cell r="A4258" t="str">
            <v>RE3-50V100M-T36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345.036</v>
          </cell>
        </row>
        <row r="4259">
          <cell r="A4259" t="str">
            <v>RE3-50V100M-T58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345.036</v>
          </cell>
        </row>
        <row r="4260">
          <cell r="A4260" t="str">
            <v>RE3-50V100M-T72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345.036</v>
          </cell>
        </row>
        <row r="4261">
          <cell r="A4261" t="str">
            <v>RE3-50V100ME3#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333.04500000000002</v>
          </cell>
        </row>
        <row r="4262">
          <cell r="A4262" t="str">
            <v>RE3-50V100ME3#-T2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345.036</v>
          </cell>
        </row>
        <row r="4263">
          <cell r="A4263" t="str">
            <v>RE3-50V100ME3#-T72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345.036</v>
          </cell>
        </row>
        <row r="4264">
          <cell r="A4264" t="str">
            <v>RE3-50V100ME3A#-T2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345.036</v>
          </cell>
        </row>
        <row r="4265">
          <cell r="A4265" t="str">
            <v>RE3-50V100MG-T2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345.036</v>
          </cell>
        </row>
        <row r="4266">
          <cell r="A4266" t="str">
            <v>RE3-50V100MG3#-T72</v>
          </cell>
          <cell r="B4266" t="str">
            <v>5x11</v>
          </cell>
          <cell r="C4266" t="str">
            <v>CA</v>
          </cell>
          <cell r="D4266" t="str">
            <v>DA</v>
          </cell>
          <cell r="E4266">
            <v>346.25099999999998</v>
          </cell>
        </row>
        <row r="4267">
          <cell r="A4267" t="str">
            <v>RE3-50V101M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739.72400000000005</v>
          </cell>
        </row>
        <row r="4268">
          <cell r="A4268" t="str">
            <v>RE3-50V101M#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739.72400000000005</v>
          </cell>
        </row>
        <row r="4269">
          <cell r="A4269" t="str">
            <v>RE3-50V101M-T2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756.65899999999999</v>
          </cell>
        </row>
        <row r="4270">
          <cell r="A4270" t="str">
            <v>RE3-50V101M-T8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756.65899999999999</v>
          </cell>
        </row>
        <row r="4271">
          <cell r="A4271" t="str">
            <v>RE3-50V101MG3#-T2</v>
          </cell>
          <cell r="B4271" t="str">
            <v>8x11.5</v>
          </cell>
          <cell r="C4271" t="str">
            <v>EA</v>
          </cell>
          <cell r="D4271" t="str">
            <v>DA</v>
          </cell>
          <cell r="E4271">
            <v>756.65899999999999</v>
          </cell>
        </row>
        <row r="4272">
          <cell r="A4272" t="str">
            <v>RE3-50V102M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3712.8710000000001</v>
          </cell>
        </row>
        <row r="4273">
          <cell r="A4273" t="str">
            <v>RE3-50V102M-F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3790.2130000000002</v>
          </cell>
        </row>
        <row r="4274">
          <cell r="A4274" t="str">
            <v>RE3-50V102M-S1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3790.2130000000002</v>
          </cell>
        </row>
        <row r="4275">
          <cell r="A4275" t="str">
            <v>RE3-50V102M-T4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3730.067</v>
          </cell>
        </row>
        <row r="4276">
          <cell r="A4276" t="str">
            <v>RE3-50V102M-T50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3730.067</v>
          </cell>
        </row>
        <row r="4277">
          <cell r="A4277" t="str">
            <v>RE3-50V102M-T70</v>
          </cell>
          <cell r="B4277" t="str">
            <v>12.5x25</v>
          </cell>
          <cell r="C4277" t="str">
            <v>GC</v>
          </cell>
          <cell r="D4277" t="str">
            <v>DA</v>
          </cell>
          <cell r="E4277">
            <v>3730.067</v>
          </cell>
        </row>
        <row r="4278">
          <cell r="A4278" t="str">
            <v>RE3-50V102MJ5</v>
          </cell>
          <cell r="B4278" t="str">
            <v>16x20</v>
          </cell>
          <cell r="C4278" t="str">
            <v>HA</v>
          </cell>
          <cell r="D4278" t="str">
            <v>DA</v>
          </cell>
          <cell r="E4278">
            <v>4834.4610000000002</v>
          </cell>
        </row>
        <row r="4279">
          <cell r="A4279" t="str">
            <v>RE3-50V220M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333.04500000000002</v>
          </cell>
        </row>
        <row r="4280">
          <cell r="A4280" t="str">
            <v>RE3-50V220M-F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347.71100000000001</v>
          </cell>
        </row>
        <row r="4281">
          <cell r="A4281" t="str">
            <v>RE3-50V220M-F1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347.71100000000001</v>
          </cell>
        </row>
        <row r="4282">
          <cell r="A4282" t="str">
            <v>RE3-50V220M-T10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345.036</v>
          </cell>
        </row>
        <row r="4283">
          <cell r="A4283" t="str">
            <v>RE3-50V220M-T2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345.036</v>
          </cell>
        </row>
        <row r="4284">
          <cell r="A4284" t="str">
            <v>RE3-50V220M-T36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345.036</v>
          </cell>
        </row>
        <row r="4285">
          <cell r="A4285" t="str">
            <v>RE3-50V220M-T58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345.036</v>
          </cell>
        </row>
        <row r="4286">
          <cell r="A4286" t="str">
            <v>RE3-50V220M-T72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345.036</v>
          </cell>
        </row>
        <row r="4287">
          <cell r="A4287" t="str">
            <v>RE3-50V220ME3#-T2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345.036</v>
          </cell>
        </row>
        <row r="4288">
          <cell r="A4288" t="str">
            <v>RE3-50V220ME3#-T72</v>
          </cell>
          <cell r="B4288" t="str">
            <v>5x11</v>
          </cell>
          <cell r="C4288" t="str">
            <v>CA</v>
          </cell>
          <cell r="D4288" t="str">
            <v>DA</v>
          </cell>
          <cell r="E4288">
            <v>345.036</v>
          </cell>
        </row>
        <row r="4289">
          <cell r="A4289" t="str">
            <v>RE3-50V221M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1265.271</v>
          </cell>
        </row>
        <row r="4290">
          <cell r="A4290" t="str">
            <v>RE3-50V221M-F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1323.9849999999999</v>
          </cell>
        </row>
        <row r="4291">
          <cell r="A4291" t="str">
            <v>RE3-50V221M-F27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1323.9849999999999</v>
          </cell>
        </row>
        <row r="4292">
          <cell r="A4292" t="str">
            <v>RE3-50V221M-T2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1287.356</v>
          </cell>
        </row>
        <row r="4293">
          <cell r="A4293" t="str">
            <v>RE3-50V221MH3#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1265.271</v>
          </cell>
        </row>
        <row r="4294">
          <cell r="A4294" t="str">
            <v>RE3-50V221MH3#-S1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1323.9849999999999</v>
          </cell>
        </row>
        <row r="4295">
          <cell r="A4295" t="str">
            <v>RE3-50V221MH3#-T2</v>
          </cell>
          <cell r="B4295" t="str">
            <v>10x12.5</v>
          </cell>
          <cell r="C4295" t="str">
            <v>FA</v>
          </cell>
          <cell r="D4295" t="str">
            <v>DA</v>
          </cell>
          <cell r="E4295">
            <v>1287.356</v>
          </cell>
        </row>
        <row r="4296">
          <cell r="A4296" t="str">
            <v>RE3-50V222M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8249.6239999999998</v>
          </cell>
        </row>
        <row r="4297">
          <cell r="A4297" t="str">
            <v>RE3-50V222M-F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8356.5720000000001</v>
          </cell>
        </row>
        <row r="4298">
          <cell r="A4298" t="str">
            <v>RE3-50V222M-S1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8356.5720000000001</v>
          </cell>
        </row>
        <row r="4299">
          <cell r="A4299" t="str">
            <v>RE3-50V222M-T2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8270.5580000000009</v>
          </cell>
        </row>
        <row r="4300">
          <cell r="A4300" t="str">
            <v>RE3-50V222M-T50</v>
          </cell>
          <cell r="B4300" t="str">
            <v>16x35.5</v>
          </cell>
          <cell r="C4300" t="str">
            <v>HD</v>
          </cell>
          <cell r="D4300" t="str">
            <v>DA</v>
          </cell>
          <cell r="E4300">
            <v>8270.5580000000009</v>
          </cell>
        </row>
        <row r="4301">
          <cell r="A4301" t="str">
            <v>RE3-50V222MJ7-T50</v>
          </cell>
          <cell r="B4301" t="str">
            <v>16x31.5</v>
          </cell>
          <cell r="C4301" t="str">
            <v>HC</v>
          </cell>
          <cell r="D4301" t="str">
            <v>DA</v>
          </cell>
          <cell r="E4301">
            <v>7777.4530000000004</v>
          </cell>
        </row>
        <row r="4302">
          <cell r="A4302" t="str">
            <v>RE3-50V222MJ8#-S1</v>
          </cell>
          <cell r="B4302" t="str">
            <v>16x35.5</v>
          </cell>
          <cell r="C4302" t="str">
            <v>HD</v>
          </cell>
          <cell r="D4302" t="str">
            <v>DA</v>
          </cell>
          <cell r="E4302">
            <v>8356.5720000000001</v>
          </cell>
        </row>
        <row r="4303">
          <cell r="A4303" t="str">
            <v>RE3-50V222MK6#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8801.66</v>
          </cell>
        </row>
        <row r="4304">
          <cell r="A4304" t="str">
            <v>RE3-50V222MS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8801.66</v>
          </cell>
        </row>
        <row r="4305">
          <cell r="A4305" t="str">
            <v>RE3-50V222MS-F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8954.9950000000008</v>
          </cell>
        </row>
        <row r="4306">
          <cell r="A4306" t="str">
            <v>RE3-50V222MS-T50</v>
          </cell>
          <cell r="B4306" t="str">
            <v>18x25</v>
          </cell>
          <cell r="C4306" t="str">
            <v>IB</v>
          </cell>
          <cell r="D4306" t="str">
            <v>DA</v>
          </cell>
          <cell r="E4306">
            <v>8771.7630000000008</v>
          </cell>
        </row>
        <row r="4307">
          <cell r="A4307" t="str">
            <v>RE3-50V2R2KE3-T58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345.036</v>
          </cell>
        </row>
        <row r="4308">
          <cell r="A4308" t="str">
            <v>RE3-50V2R2M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333.04500000000002</v>
          </cell>
        </row>
        <row r="4309">
          <cell r="A4309" t="str">
            <v>RE3-50V2R2M-T10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345.036</v>
          </cell>
        </row>
        <row r="4310">
          <cell r="A4310" t="str">
            <v>RE3-50V2R2M-T2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345.036</v>
          </cell>
        </row>
        <row r="4311">
          <cell r="A4311" t="str">
            <v>RE3-50V2R2M-T36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345.036</v>
          </cell>
        </row>
        <row r="4312">
          <cell r="A4312" t="str">
            <v>RE3-50V2R2M-T58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345.036</v>
          </cell>
        </row>
        <row r="4313">
          <cell r="A4313" t="str">
            <v>RE3-50V2R2M-T72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345.036</v>
          </cell>
        </row>
        <row r="4314">
          <cell r="A4314" t="str">
            <v>RE3-50V2R2ME3#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333.04500000000002</v>
          </cell>
        </row>
        <row r="4315">
          <cell r="A4315" t="str">
            <v>RE3-50V2R2ME3#-T2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345.036</v>
          </cell>
        </row>
        <row r="4316">
          <cell r="A4316" t="str">
            <v>RE3-50V2R2ME3#-T32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345.036</v>
          </cell>
        </row>
        <row r="4317">
          <cell r="A4317" t="str">
            <v>RE3-50V2R2ME3#-T72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345.036</v>
          </cell>
        </row>
        <row r="4318">
          <cell r="A4318" t="str">
            <v>RE3-50V2R2ME3A#-T2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345.036</v>
          </cell>
        </row>
        <row r="4319">
          <cell r="A4319" t="str">
            <v>RE3-50V2R2MRQ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333.04500000000002</v>
          </cell>
        </row>
        <row r="4320">
          <cell r="A4320" t="str">
            <v>RE3-50V2R2MRQ-T58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345.036</v>
          </cell>
        </row>
        <row r="4321">
          <cell r="A4321" t="str">
            <v>RE3-50V330M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333.04500000000002</v>
          </cell>
        </row>
        <row r="4322">
          <cell r="A4322" t="str">
            <v>RE3-50V330M-T10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345.036</v>
          </cell>
        </row>
        <row r="4323">
          <cell r="A4323" t="str">
            <v>RE3-50V330M-T2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345.036</v>
          </cell>
        </row>
        <row r="4324">
          <cell r="A4324" t="str">
            <v>RE3-50V330M-T72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345.036</v>
          </cell>
        </row>
        <row r="4325">
          <cell r="A4325" t="str">
            <v>RE3-50V330ME3#-T2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345.036</v>
          </cell>
        </row>
        <row r="4326">
          <cell r="A4326" t="str">
            <v>RE3-50V330ME3#-T72</v>
          </cell>
          <cell r="B4326" t="str">
            <v>5x11</v>
          </cell>
          <cell r="C4326" t="str">
            <v>CA</v>
          </cell>
          <cell r="D4326" t="str">
            <v>DA</v>
          </cell>
          <cell r="E4326">
            <v>345.036</v>
          </cell>
        </row>
        <row r="4327">
          <cell r="A4327" t="str">
            <v>RE3-50V331M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1665.914</v>
          </cell>
        </row>
        <row r="4328">
          <cell r="A4328" t="str">
            <v>RE3-50V331M-F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1731.1020000000001</v>
          </cell>
        </row>
        <row r="4329">
          <cell r="A4329" t="str">
            <v>RE3-50V331M-S1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1731.1020000000001</v>
          </cell>
        </row>
        <row r="4330">
          <cell r="A4330" t="str">
            <v>RE3-50V331M-T2</v>
          </cell>
          <cell r="B4330" t="str">
            <v>10x16</v>
          </cell>
          <cell r="C4330" t="str">
            <v>FC</v>
          </cell>
          <cell r="D4330" t="str">
            <v>DA</v>
          </cell>
          <cell r="E4330">
            <v>1678.8589999999999</v>
          </cell>
        </row>
        <row r="4331">
          <cell r="A4331" t="str">
            <v>RE3-50V332M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11201.498</v>
          </cell>
        </row>
        <row r="4332">
          <cell r="A4332" t="str">
            <v>RE3-50V332M-F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11296.157999999999</v>
          </cell>
        </row>
        <row r="4333">
          <cell r="A4333" t="str">
            <v>RE3-50V332M-S1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11296.157999999999</v>
          </cell>
        </row>
        <row r="4334">
          <cell r="A4334" t="str">
            <v>RE3-50V332MK8#-S1</v>
          </cell>
          <cell r="B4334" t="str">
            <v>18x35.5</v>
          </cell>
          <cell r="C4334" t="str">
            <v>ID</v>
          </cell>
          <cell r="D4334" t="str">
            <v>DA</v>
          </cell>
          <cell r="E4334">
            <v>11296.157999999999</v>
          </cell>
        </row>
        <row r="4335">
          <cell r="A4335" t="str">
            <v>RE3-50V332MS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14875.953</v>
          </cell>
        </row>
        <row r="4336">
          <cell r="A4336" t="str">
            <v>RE3-50V332MS-S1</v>
          </cell>
          <cell r="B4336" t="str">
            <v>18x40</v>
          </cell>
          <cell r="C4336" t="str">
            <v>IE</v>
          </cell>
          <cell r="D4336" t="str">
            <v>DA</v>
          </cell>
          <cell r="E4336">
            <v>14992.977000000001</v>
          </cell>
        </row>
        <row r="4337">
          <cell r="A4337" t="str">
            <v>RE3-50V3R3M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333.04500000000002</v>
          </cell>
        </row>
        <row r="4338">
          <cell r="A4338" t="str">
            <v>RE3-50V3R3M-T2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345.036</v>
          </cell>
        </row>
        <row r="4339">
          <cell r="A4339" t="str">
            <v>RE3-50V3R3M-T36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345.036</v>
          </cell>
        </row>
        <row r="4340">
          <cell r="A4340" t="str">
            <v>RE3-50V3R3M-T58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345.036</v>
          </cell>
        </row>
        <row r="4341">
          <cell r="A4341" t="str">
            <v>RE3-50V3R3M-T72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345.036</v>
          </cell>
        </row>
        <row r="4342">
          <cell r="A4342" t="str">
            <v>RE3-50V3R3ME3#-T2</v>
          </cell>
          <cell r="B4342" t="str">
            <v>5x11</v>
          </cell>
          <cell r="C4342" t="str">
            <v>CA</v>
          </cell>
          <cell r="D4342" t="str">
            <v>DA</v>
          </cell>
          <cell r="E4342">
            <v>345.036</v>
          </cell>
        </row>
        <row r="4343">
          <cell r="A4343" t="str">
            <v>RE3-50V470M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561.93600000000004</v>
          </cell>
        </row>
        <row r="4344">
          <cell r="A4344" t="str">
            <v>RE3-50V470M-T2</v>
          </cell>
          <cell r="B4344" t="str">
            <v>6.3x11</v>
          </cell>
          <cell r="C4344" t="str">
            <v>DA</v>
          </cell>
          <cell r="D4344" t="str">
            <v>DA</v>
          </cell>
          <cell r="E4344">
            <v>578.14499999999998</v>
          </cell>
        </row>
        <row r="4345">
          <cell r="A4345" t="str">
            <v>RE3-50V470ME3-T2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345.036</v>
          </cell>
        </row>
        <row r="4346">
          <cell r="A4346" t="str">
            <v>RE3-50V470ME3-T58</v>
          </cell>
          <cell r="B4346" t="str">
            <v>5x11</v>
          </cell>
          <cell r="C4346" t="str">
            <v>CA</v>
          </cell>
          <cell r="D4346" t="str">
            <v>DA</v>
          </cell>
          <cell r="E4346">
            <v>345.036</v>
          </cell>
        </row>
        <row r="4347">
          <cell r="A4347" t="str">
            <v>RE3-50V470MF3#-T2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578.14499999999998</v>
          </cell>
        </row>
        <row r="4348">
          <cell r="A4348" t="str">
            <v>RE3-50V470MG-T2</v>
          </cell>
          <cell r="B4348" t="str">
            <v>6.3x11</v>
          </cell>
          <cell r="C4348" t="str">
            <v>DA</v>
          </cell>
          <cell r="D4348" t="str">
            <v>DA</v>
          </cell>
          <cell r="E4348">
            <v>578.14499999999998</v>
          </cell>
        </row>
        <row r="4349">
          <cell r="A4349" t="str">
            <v>RE3-50V471M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2848.68</v>
          </cell>
        </row>
        <row r="4350">
          <cell r="A4350" t="str">
            <v>RE3-50V471M-F27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2923.7550000000001</v>
          </cell>
        </row>
        <row r="4351">
          <cell r="A4351" t="str">
            <v>RE3-50V471M-T2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2868.5819999999999</v>
          </cell>
        </row>
        <row r="4352">
          <cell r="A4352" t="str">
            <v>RE3-50V471M-T4</v>
          </cell>
          <cell r="B4352" t="str">
            <v>12.5x20</v>
          </cell>
          <cell r="C4352" t="str">
            <v>GB</v>
          </cell>
          <cell r="D4352" t="str">
            <v>DA</v>
          </cell>
          <cell r="E4352">
            <v>2868.5819999999999</v>
          </cell>
        </row>
        <row r="4353">
          <cell r="A4353" t="str">
            <v>RE3-50V471MS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1888.421</v>
          </cell>
        </row>
        <row r="4354">
          <cell r="A4354" t="str">
            <v>RE3-50V471MS-F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1974.0219999999999</v>
          </cell>
        </row>
        <row r="4355">
          <cell r="A4355" t="str">
            <v>RE3-50V471MS-F27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1974.0219999999999</v>
          </cell>
        </row>
        <row r="4356">
          <cell r="A4356" t="str">
            <v>RE3-50V471MS-T2</v>
          </cell>
          <cell r="B4356" t="str">
            <v>10x20</v>
          </cell>
          <cell r="C4356" t="str">
            <v>FD</v>
          </cell>
          <cell r="D4356" t="str">
            <v>DA</v>
          </cell>
          <cell r="E4356">
            <v>1914.078</v>
          </cell>
        </row>
        <row r="4357">
          <cell r="A4357" t="str">
            <v>RE3-50V472M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14875.953</v>
          </cell>
        </row>
        <row r="4358">
          <cell r="A4358" t="str">
            <v>RE3-50V472M-S1</v>
          </cell>
          <cell r="B4358" t="str">
            <v>18x40</v>
          </cell>
          <cell r="C4358" t="str">
            <v>IE</v>
          </cell>
          <cell r="D4358" t="str">
            <v>DA</v>
          </cell>
          <cell r="E4358">
            <v>14992.977000000001</v>
          </cell>
        </row>
        <row r="4359">
          <cell r="A4359" t="str">
            <v>RE3-50V4R7M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333.04500000000002</v>
          </cell>
        </row>
        <row r="4360">
          <cell r="A4360" t="str">
            <v>RE3-50V4R7M-F1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347.71100000000001</v>
          </cell>
        </row>
        <row r="4361">
          <cell r="A4361" t="str">
            <v>RE3-50V4R7M-T2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345.036</v>
          </cell>
        </row>
        <row r="4362">
          <cell r="A4362" t="str">
            <v>RE3-50V4R7M-T32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345.036</v>
          </cell>
        </row>
        <row r="4363">
          <cell r="A4363" t="str">
            <v>RE3-50V4R7M-T36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345.036</v>
          </cell>
        </row>
        <row r="4364">
          <cell r="A4364" t="str">
            <v>RE3-50V4R7M-T58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345.036</v>
          </cell>
        </row>
        <row r="4365">
          <cell r="A4365" t="str">
            <v>RE3-50V4R7M-T72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345.036</v>
          </cell>
        </row>
        <row r="4366">
          <cell r="A4366" t="str">
            <v>RE3-50V4R7ME3#-T2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345.036</v>
          </cell>
        </row>
        <row r="4367">
          <cell r="A4367" t="str">
            <v>RE3-50V4R7ME3#-T32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345.036</v>
          </cell>
        </row>
        <row r="4368">
          <cell r="A4368" t="str">
            <v>RE3-50V4R7ME3#-T72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345.036</v>
          </cell>
        </row>
        <row r="4369">
          <cell r="A4369" t="str">
            <v>RE3-50V6R8M-T2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345.036</v>
          </cell>
        </row>
        <row r="4370">
          <cell r="A4370" t="str">
            <v>RE3-50VR10M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333.04500000000002</v>
          </cell>
        </row>
        <row r="4371">
          <cell r="A4371" t="str">
            <v>RE3-50VR10M-T2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345.036</v>
          </cell>
        </row>
        <row r="4372">
          <cell r="A4372" t="str">
            <v>RE3-50VR10M-T36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345.036</v>
          </cell>
        </row>
        <row r="4373">
          <cell r="A4373" t="str">
            <v>RE3-50VR10M-T72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345.036</v>
          </cell>
        </row>
        <row r="4374">
          <cell r="A4374" t="str">
            <v>RE3-50VR10ME3#-T2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345.036</v>
          </cell>
        </row>
        <row r="4375">
          <cell r="A4375" t="str">
            <v>RE3-50VR10ME3#-T72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345.036</v>
          </cell>
        </row>
        <row r="4376">
          <cell r="A4376" t="str">
            <v>RE3-50VR10ME3A#-T2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345.036</v>
          </cell>
        </row>
        <row r="4377">
          <cell r="A4377" t="str">
            <v>RE3-50VR22M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333.04500000000002</v>
          </cell>
        </row>
        <row r="4378">
          <cell r="A4378" t="str">
            <v>RE3-50VR22M-F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347.71100000000001</v>
          </cell>
        </row>
        <row r="4379">
          <cell r="A4379" t="str">
            <v>RE3-50VR22M-T2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345.036</v>
          </cell>
        </row>
        <row r="4380">
          <cell r="A4380" t="str">
            <v>RE3-50VR22ME3#-T2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345.036</v>
          </cell>
        </row>
        <row r="4381">
          <cell r="A4381" t="str">
            <v>RE3-50VR33M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333.04500000000002</v>
          </cell>
        </row>
        <row r="4382">
          <cell r="A4382" t="str">
            <v>RE3-50VR33M-T2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345.036</v>
          </cell>
        </row>
        <row r="4383">
          <cell r="A4383" t="str">
            <v>RE3-50VR33ME3#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333.04500000000002</v>
          </cell>
        </row>
        <row r="4384">
          <cell r="A4384" t="str">
            <v>RE3-50VR47M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333.04500000000002</v>
          </cell>
        </row>
        <row r="4385">
          <cell r="A4385" t="str">
            <v>RE3-50VR47M-T2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345.036</v>
          </cell>
        </row>
        <row r="4386">
          <cell r="A4386" t="str">
            <v>RE3-50VR47M-T32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345.036</v>
          </cell>
        </row>
        <row r="4387">
          <cell r="A4387" t="str">
            <v>RE3-50VR47M-T36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345.036</v>
          </cell>
        </row>
        <row r="4388">
          <cell r="A4388" t="str">
            <v>RE3-50VR47M-T58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345.036</v>
          </cell>
        </row>
        <row r="4389">
          <cell r="A4389" t="str">
            <v>RE3-50VR47ME3#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333.04500000000002</v>
          </cell>
        </row>
        <row r="4390">
          <cell r="A4390" t="str">
            <v>RE3-50VR47ME3#-T2</v>
          </cell>
          <cell r="B4390" t="str">
            <v>5x11</v>
          </cell>
          <cell r="C4390" t="str">
            <v>CA</v>
          </cell>
          <cell r="D4390" t="str">
            <v>DA</v>
          </cell>
          <cell r="E4390">
            <v>345.036</v>
          </cell>
        </row>
        <row r="4391">
          <cell r="A4391" t="str">
            <v>RE3-56V332M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14875.953</v>
          </cell>
        </row>
        <row r="4392">
          <cell r="A4392" t="str">
            <v>RE3-56V332M-S1</v>
          </cell>
          <cell r="B4392" t="str">
            <v>18x40</v>
          </cell>
          <cell r="C4392" t="str">
            <v>IE</v>
          </cell>
          <cell r="D4392" t="str">
            <v>DA</v>
          </cell>
          <cell r="E4392">
            <v>14992.977000000001</v>
          </cell>
        </row>
        <row r="4393">
          <cell r="A4393" t="str">
            <v>RE3-63V100M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333.04500000000002</v>
          </cell>
        </row>
        <row r="4394">
          <cell r="A4394" t="str">
            <v>RE3-63V100M-T10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345.036</v>
          </cell>
        </row>
        <row r="4395">
          <cell r="A4395" t="str">
            <v>RE3-63V100M-T2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345.036</v>
          </cell>
        </row>
        <row r="4396">
          <cell r="A4396" t="str">
            <v>RE3-63V100M-T58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345.036</v>
          </cell>
        </row>
        <row r="4397">
          <cell r="A4397" t="str">
            <v>RE3-63V100ME3#-T2</v>
          </cell>
          <cell r="B4397" t="str">
            <v>5x11</v>
          </cell>
          <cell r="C4397" t="str">
            <v>CA</v>
          </cell>
          <cell r="D4397" t="str">
            <v>DA</v>
          </cell>
          <cell r="E4397">
            <v>345.036</v>
          </cell>
        </row>
        <row r="4398">
          <cell r="A4398" t="str">
            <v>RE3-63V101M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1265.271</v>
          </cell>
        </row>
        <row r="4399">
          <cell r="A4399" t="str">
            <v>RE3-63V101M#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1265.271</v>
          </cell>
        </row>
        <row r="4400">
          <cell r="A4400" t="str">
            <v>RE3-63V101M-F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1323.9849999999999</v>
          </cell>
        </row>
        <row r="4401">
          <cell r="A4401" t="str">
            <v>RE3-63V101M-T2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1287.356</v>
          </cell>
        </row>
        <row r="4402">
          <cell r="A4402" t="str">
            <v>RE3-63V101MH3#-T2</v>
          </cell>
          <cell r="B4402" t="str">
            <v>10x12.5</v>
          </cell>
          <cell r="C4402" t="str">
            <v>FA</v>
          </cell>
          <cell r="D4402" t="str">
            <v>DA</v>
          </cell>
          <cell r="E4402">
            <v>1287.356</v>
          </cell>
        </row>
        <row r="4403">
          <cell r="A4403" t="str">
            <v>RE3-63V102M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5746.6989999999996</v>
          </cell>
        </row>
        <row r="4404">
          <cell r="A4404" t="str">
            <v>RE3-63V102M-F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5857.44</v>
          </cell>
        </row>
        <row r="4405">
          <cell r="A4405" t="str">
            <v>RE3-63V102M-T50</v>
          </cell>
          <cell r="B4405" t="str">
            <v>16x25</v>
          </cell>
          <cell r="C4405" t="str">
            <v>HB</v>
          </cell>
          <cell r="D4405" t="str">
            <v>DA</v>
          </cell>
          <cell r="E4405">
            <v>5775.5770000000002</v>
          </cell>
        </row>
        <row r="4406">
          <cell r="A4406" t="str">
            <v>RE3-63V220M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333.04500000000002</v>
          </cell>
        </row>
        <row r="4407">
          <cell r="A4407" t="str">
            <v>RE3-63V220M-T2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345.036</v>
          </cell>
        </row>
        <row r="4408">
          <cell r="A4408" t="str">
            <v>RE3-63V220M-T36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345.036</v>
          </cell>
        </row>
        <row r="4409">
          <cell r="A4409" t="str">
            <v>RE3-63V220M-T58</v>
          </cell>
          <cell r="B4409" t="str">
            <v>5x11</v>
          </cell>
          <cell r="C4409" t="str">
            <v>CA</v>
          </cell>
          <cell r="D4409" t="str">
            <v>DA</v>
          </cell>
          <cell r="E4409">
            <v>345.036</v>
          </cell>
        </row>
        <row r="4410">
          <cell r="A4410" t="str">
            <v>RE3-63V221M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1665.914</v>
          </cell>
        </row>
        <row r="4411">
          <cell r="A4411" t="str">
            <v>RE3-63V221M#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1665.914</v>
          </cell>
        </row>
        <row r="4412">
          <cell r="A4412" t="str">
            <v>RE3-63V221M-F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1731.1020000000001</v>
          </cell>
        </row>
        <row r="4413">
          <cell r="A4413" t="str">
            <v>RE3-63V221M-S1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1731.1020000000001</v>
          </cell>
        </row>
        <row r="4414">
          <cell r="A4414" t="str">
            <v>RE3-63V221M-T2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1678.8589999999999</v>
          </cell>
        </row>
        <row r="4415">
          <cell r="A4415" t="str">
            <v>RE3-63V221MH4#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1665.914</v>
          </cell>
        </row>
        <row r="4416">
          <cell r="A4416" t="str">
            <v>RE3-63V221MH4#-S1</v>
          </cell>
          <cell r="B4416" t="str">
            <v>10x16</v>
          </cell>
          <cell r="C4416" t="str">
            <v>FC</v>
          </cell>
          <cell r="D4416" t="str">
            <v>DA</v>
          </cell>
          <cell r="E4416">
            <v>1731.1020000000001</v>
          </cell>
        </row>
        <row r="4417">
          <cell r="A4417" t="str">
            <v>RE3-63V222MK8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11201.498</v>
          </cell>
        </row>
        <row r="4418">
          <cell r="A4418" t="str">
            <v>RE3-63V222MK8-S1</v>
          </cell>
          <cell r="B4418" t="str">
            <v>18x35.5</v>
          </cell>
          <cell r="C4418" t="str">
            <v>ID</v>
          </cell>
          <cell r="D4418" t="str">
            <v>DA</v>
          </cell>
          <cell r="E4418">
            <v>11296.157999999999</v>
          </cell>
        </row>
        <row r="4419">
          <cell r="A4419" t="str">
            <v>RE3-63V330M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561.93600000000004</v>
          </cell>
        </row>
        <row r="4420">
          <cell r="A4420" t="str">
            <v>RE3-63V330M-T2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578.14499999999998</v>
          </cell>
        </row>
        <row r="4421">
          <cell r="A4421" t="str">
            <v>RE3-63V330M-T58</v>
          </cell>
          <cell r="B4421" t="str">
            <v>6.3x11</v>
          </cell>
          <cell r="C4421" t="str">
            <v>DA</v>
          </cell>
          <cell r="D4421" t="str">
            <v>DA</v>
          </cell>
          <cell r="E4421">
            <v>578.14499999999998</v>
          </cell>
        </row>
        <row r="4422">
          <cell r="A4422" t="str">
            <v>RE3-63V331M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1888.421</v>
          </cell>
        </row>
        <row r="4423">
          <cell r="A4423" t="str">
            <v>RE3-63V331M-S1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1974.0219999999999</v>
          </cell>
        </row>
        <row r="4424">
          <cell r="A4424" t="str">
            <v>RE3-63V331M-T2</v>
          </cell>
          <cell r="B4424" t="str">
            <v>10x20</v>
          </cell>
          <cell r="C4424" t="str">
            <v>FD</v>
          </cell>
          <cell r="D4424" t="str">
            <v>DA</v>
          </cell>
          <cell r="E4424">
            <v>1914.078</v>
          </cell>
        </row>
        <row r="4425">
          <cell r="A4425" t="str">
            <v>RE3-63V470M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561.93600000000004</v>
          </cell>
        </row>
        <row r="4426">
          <cell r="A4426" t="str">
            <v>RE3-63V470M-F1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574.846</v>
          </cell>
        </row>
        <row r="4427">
          <cell r="A4427" t="str">
            <v>RE3-63V470M-T2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578.14499999999998</v>
          </cell>
        </row>
        <row r="4428">
          <cell r="A4428" t="str">
            <v>RE3-63V470M-T58</v>
          </cell>
          <cell r="B4428" t="str">
            <v>6.3x11</v>
          </cell>
          <cell r="C4428" t="str">
            <v>DA</v>
          </cell>
          <cell r="D4428" t="str">
            <v>DA</v>
          </cell>
          <cell r="E4428">
            <v>578.14499999999998</v>
          </cell>
        </row>
        <row r="4429">
          <cell r="A4429" t="str">
            <v>RE3-63V471M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2848.68</v>
          </cell>
        </row>
        <row r="4430">
          <cell r="A4430" t="str">
            <v>RE3-63V471M-F27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2923.7550000000001</v>
          </cell>
        </row>
        <row r="4431">
          <cell r="A4431" t="str">
            <v>RE3-63V471M-S1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2923.7550000000001</v>
          </cell>
        </row>
        <row r="4432">
          <cell r="A4432" t="str">
            <v>RE3-63V471M-T4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2868.5819999999999</v>
          </cell>
        </row>
        <row r="4433">
          <cell r="A4433" t="str">
            <v>RE3-63V471MI5#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2848.68</v>
          </cell>
        </row>
        <row r="4434">
          <cell r="A4434" t="str">
            <v>RE3-63V471MI5#-S1</v>
          </cell>
          <cell r="B4434" t="str">
            <v>12.5x20</v>
          </cell>
          <cell r="C4434" t="str">
            <v>GB</v>
          </cell>
          <cell r="D4434" t="str">
            <v>DA</v>
          </cell>
          <cell r="E4434">
            <v>2923.7550000000001</v>
          </cell>
        </row>
        <row r="4435">
          <cell r="A4435" t="str">
            <v>RE3-63V4R7M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333.04500000000002</v>
          </cell>
        </row>
        <row r="4436">
          <cell r="A4436" t="str">
            <v>RE3-63V4R7M-F1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347.71100000000001</v>
          </cell>
        </row>
        <row r="4437">
          <cell r="A4437" t="str">
            <v>RE3-63V4R7M-T10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345.036</v>
          </cell>
        </row>
        <row r="4438">
          <cell r="A4438" t="str">
            <v>RE3-63V4R7M-T2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345.036</v>
          </cell>
        </row>
        <row r="4439">
          <cell r="A4439" t="str">
            <v>RE3-63V4R7M-T58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345.036</v>
          </cell>
        </row>
        <row r="4440">
          <cell r="A4440" t="str">
            <v>RE3-6V101M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333.04500000000002</v>
          </cell>
        </row>
        <row r="4441">
          <cell r="A4441" t="str">
            <v>RE3-6V101M-T2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345.036</v>
          </cell>
        </row>
        <row r="4442">
          <cell r="A4442" t="str">
            <v>RE3-6V101M-T36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345.036</v>
          </cell>
        </row>
        <row r="4443">
          <cell r="A4443" t="str">
            <v>RE3-6V101M-T58</v>
          </cell>
          <cell r="B4443" t="str">
            <v>5x11</v>
          </cell>
          <cell r="C4443" t="str">
            <v>CA</v>
          </cell>
          <cell r="D4443" t="str">
            <v>DA</v>
          </cell>
          <cell r="E4443">
            <v>345.036</v>
          </cell>
        </row>
        <row r="4444">
          <cell r="A4444" t="str">
            <v>RE3-6V102M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739.72400000000005</v>
          </cell>
        </row>
        <row r="4445">
          <cell r="A4445" t="str">
            <v>RE3-6V102M-F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756.34199999999998</v>
          </cell>
        </row>
        <row r="4446">
          <cell r="A4446" t="str">
            <v>RE3-6V102M-F1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756.34199999999998</v>
          </cell>
        </row>
        <row r="4447">
          <cell r="A4447" t="str">
            <v>RE3-6V102M-S1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756.34199999999998</v>
          </cell>
        </row>
        <row r="4448">
          <cell r="A4448" t="str">
            <v>RE3-6V102M-T2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756.65899999999999</v>
          </cell>
        </row>
        <row r="4449">
          <cell r="A4449" t="str">
            <v>RE3-6V102M-T8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756.65899999999999</v>
          </cell>
        </row>
        <row r="4450">
          <cell r="A4450" t="str">
            <v>RE3-6V102MG3#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739.72400000000005</v>
          </cell>
        </row>
        <row r="4451">
          <cell r="A4451" t="str">
            <v>RE3-6V102MG3#-T2</v>
          </cell>
          <cell r="B4451" t="str">
            <v>8x11.5</v>
          </cell>
          <cell r="C4451" t="str">
            <v>EA</v>
          </cell>
          <cell r="D4451" t="str">
            <v>DA</v>
          </cell>
          <cell r="E4451">
            <v>756.65899999999999</v>
          </cell>
        </row>
        <row r="4452">
          <cell r="A4452" t="str">
            <v>RE3-6V103M</v>
          </cell>
          <cell r="B4452" t="str">
            <v>16x25</v>
          </cell>
          <cell r="C4452" t="str">
            <v>HB</v>
          </cell>
          <cell r="D4452" t="str">
            <v>DA</v>
          </cell>
          <cell r="E4452">
            <v>5746.6989999999996</v>
          </cell>
        </row>
        <row r="4453">
          <cell r="A4453" t="str">
            <v>RE3-6V103ME9-T68</v>
          </cell>
          <cell r="B4453" t="str">
            <v>16x31.5</v>
          </cell>
          <cell r="C4453" t="str">
            <v>HC</v>
          </cell>
          <cell r="D4453" t="str">
            <v>DA</v>
          </cell>
          <cell r="E4453">
            <v>7777.4530000000004</v>
          </cell>
        </row>
        <row r="4454">
          <cell r="A4454" t="str">
            <v>RE3-6V153M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8249.6239999999998</v>
          </cell>
        </row>
        <row r="4455">
          <cell r="A4455" t="str">
            <v>RE3-6V153M-T50</v>
          </cell>
          <cell r="B4455" t="str">
            <v>16x35.5</v>
          </cell>
          <cell r="C4455" t="str">
            <v>HD</v>
          </cell>
          <cell r="D4455" t="str">
            <v>DA</v>
          </cell>
          <cell r="E4455">
            <v>8270.5580000000009</v>
          </cell>
        </row>
        <row r="4456">
          <cell r="A4456" t="str">
            <v>RE3-6V221M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333.04500000000002</v>
          </cell>
        </row>
        <row r="4457">
          <cell r="A4457" t="str">
            <v>RE3-6V221M-T2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345.036</v>
          </cell>
        </row>
        <row r="4458">
          <cell r="A4458" t="str">
            <v>RE3-6V221M-T32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345.036</v>
          </cell>
        </row>
        <row r="4459">
          <cell r="A4459" t="str">
            <v>RE3-6V221M-T58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345.036</v>
          </cell>
        </row>
        <row r="4460">
          <cell r="A4460" t="str">
            <v>RE3-6V221M-T72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345.036</v>
          </cell>
        </row>
        <row r="4461">
          <cell r="A4461" t="str">
            <v>RE3-6V221ME3#-T72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345.036</v>
          </cell>
        </row>
        <row r="4462">
          <cell r="A4462" t="str">
            <v>RE3-6V221MG-T2</v>
          </cell>
          <cell r="B4462" t="str">
            <v>5x11</v>
          </cell>
          <cell r="C4462" t="str">
            <v>CA</v>
          </cell>
          <cell r="D4462" t="str">
            <v>DA</v>
          </cell>
          <cell r="E4462">
            <v>345.036</v>
          </cell>
        </row>
        <row r="4463">
          <cell r="A4463" t="str">
            <v>RE3-6V222M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1888.421</v>
          </cell>
        </row>
        <row r="4464">
          <cell r="A4464" t="str">
            <v>RE3-6V222M-F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1974.0219999999999</v>
          </cell>
        </row>
        <row r="4465">
          <cell r="A4465" t="str">
            <v>RE3-6V222M-S1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1974.0219999999999</v>
          </cell>
        </row>
        <row r="4466">
          <cell r="A4466" t="str">
            <v>RE3-6V222M-T2</v>
          </cell>
          <cell r="B4466" t="str">
            <v>10x20</v>
          </cell>
          <cell r="C4466" t="str">
            <v>FD</v>
          </cell>
          <cell r="D4466" t="str">
            <v>DA</v>
          </cell>
          <cell r="E4466">
            <v>1914.078</v>
          </cell>
        </row>
        <row r="4467">
          <cell r="A4467" t="str">
            <v>RE3-6V222MS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1665.914</v>
          </cell>
        </row>
        <row r="4468">
          <cell r="A4468" t="str">
            <v>RE3-6V222MS-S1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1731.1020000000001</v>
          </cell>
        </row>
        <row r="4469">
          <cell r="A4469" t="str">
            <v>RE3-6V222MS-T2</v>
          </cell>
          <cell r="B4469" t="str">
            <v>10x16</v>
          </cell>
          <cell r="C4469" t="str">
            <v>FC</v>
          </cell>
          <cell r="D4469" t="str">
            <v>DA</v>
          </cell>
          <cell r="E4469">
            <v>1678.8589999999999</v>
          </cell>
        </row>
        <row r="4470">
          <cell r="A4470" t="str">
            <v>RE3-6V331M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561.93600000000004</v>
          </cell>
        </row>
        <row r="4471">
          <cell r="A4471" t="str">
            <v>RE3-6V331M-T2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578.14499999999998</v>
          </cell>
        </row>
        <row r="4472">
          <cell r="A4472" t="str">
            <v>RE3-6V331M-T36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578.14499999999998</v>
          </cell>
        </row>
        <row r="4473">
          <cell r="A4473" t="str">
            <v>RE3-6V331M-T58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578.14499999999998</v>
          </cell>
        </row>
        <row r="4474">
          <cell r="A4474" t="str">
            <v>RE3-6V331M-T72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578.14499999999998</v>
          </cell>
        </row>
        <row r="4475">
          <cell r="A4475" t="str">
            <v>RE3-6V331MF3#-T2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578.14499999999998</v>
          </cell>
        </row>
        <row r="4476">
          <cell r="A4476" t="str">
            <v>RE3-6V331MF3#-T72</v>
          </cell>
          <cell r="B4476" t="str">
            <v>6.3x11</v>
          </cell>
          <cell r="C4476" t="str">
            <v>DA</v>
          </cell>
          <cell r="D4476" t="str">
            <v>DA</v>
          </cell>
          <cell r="E4476">
            <v>578.14499999999998</v>
          </cell>
        </row>
        <row r="4477">
          <cell r="A4477" t="str">
            <v>RE3-6V332M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1888.421</v>
          </cell>
        </row>
        <row r="4478">
          <cell r="A4478" t="str">
            <v>RE3-6V332M-F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1974.0219999999999</v>
          </cell>
        </row>
        <row r="4479">
          <cell r="A4479" t="str">
            <v>RE3-6V332M-S1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1974.0219999999999</v>
          </cell>
        </row>
        <row r="4480">
          <cell r="A4480" t="str">
            <v>RE3-6V332M-T2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1914.078</v>
          </cell>
        </row>
        <row r="4481">
          <cell r="A4481" t="str">
            <v>RE3-6V332MH5#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1888.421</v>
          </cell>
        </row>
        <row r="4482">
          <cell r="A4482" t="str">
            <v>RE3-6V332MH5#-S1</v>
          </cell>
          <cell r="B4482" t="str">
            <v>10x20</v>
          </cell>
          <cell r="C4482" t="str">
            <v>FD</v>
          </cell>
          <cell r="D4482" t="str">
            <v>DA</v>
          </cell>
          <cell r="E4482">
            <v>1974.0219999999999</v>
          </cell>
        </row>
        <row r="4483">
          <cell r="A4483" t="str">
            <v>RE3-6V470M-T2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345.036</v>
          </cell>
        </row>
        <row r="4484">
          <cell r="A4484" t="str">
            <v>RE3-6V470M-T58</v>
          </cell>
          <cell r="B4484" t="str">
            <v>5x11</v>
          </cell>
          <cell r="C4484" t="str">
            <v>CA</v>
          </cell>
          <cell r="D4484" t="str">
            <v>DA</v>
          </cell>
          <cell r="E4484">
            <v>345.036</v>
          </cell>
        </row>
        <row r="4485">
          <cell r="A4485" t="str">
            <v>RE3-6V471M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561.93600000000004</v>
          </cell>
        </row>
        <row r="4486">
          <cell r="A4486" t="str">
            <v>RE3-6V471M-S1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574.846</v>
          </cell>
        </row>
        <row r="4487">
          <cell r="A4487" t="str">
            <v>RE3-6V471M-T2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578.14499999999998</v>
          </cell>
        </row>
        <row r="4488">
          <cell r="A4488" t="str">
            <v>RE3-6V471M-T36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578.14499999999998</v>
          </cell>
        </row>
        <row r="4489">
          <cell r="A4489" t="str">
            <v>RE3-6V471M-T58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578.14499999999998</v>
          </cell>
        </row>
        <row r="4490">
          <cell r="A4490" t="str">
            <v>RE3-6V471M-T72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578.14499999999998</v>
          </cell>
        </row>
        <row r="4491">
          <cell r="A4491" t="str">
            <v>RE3-6V471MF3#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561.93600000000004</v>
          </cell>
        </row>
        <row r="4492">
          <cell r="A4492" t="str">
            <v>RE3-6V471MF3#-T2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578.14499999999998</v>
          </cell>
        </row>
        <row r="4493">
          <cell r="A4493" t="str">
            <v>RE3-6V471MF3#-T72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578.14499999999998</v>
          </cell>
        </row>
        <row r="4494">
          <cell r="A4494" t="str">
            <v>RE3-6V471MG-T2</v>
          </cell>
          <cell r="B4494" t="str">
            <v>6.3x11</v>
          </cell>
          <cell r="C4494" t="str">
            <v>DA</v>
          </cell>
          <cell r="D4494" t="str">
            <v>DA</v>
          </cell>
          <cell r="E4494">
            <v>578.14499999999998</v>
          </cell>
        </row>
        <row r="4495">
          <cell r="A4495" t="str">
            <v>RE3-6V472M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2848.68</v>
          </cell>
        </row>
        <row r="4496">
          <cell r="A4496" t="str">
            <v>RE3-6V472M-F1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2923.7550000000001</v>
          </cell>
        </row>
        <row r="4497">
          <cell r="A4497" t="str">
            <v>RE3-6V472M-S1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2923.7550000000001</v>
          </cell>
        </row>
        <row r="4498">
          <cell r="A4498" t="str">
            <v>RE3-6V472M-T4</v>
          </cell>
          <cell r="B4498" t="str">
            <v>12.5x20</v>
          </cell>
          <cell r="C4498" t="str">
            <v>GB</v>
          </cell>
          <cell r="D4498" t="str">
            <v>DA</v>
          </cell>
          <cell r="E4498">
            <v>2868.5819999999999</v>
          </cell>
        </row>
        <row r="4499">
          <cell r="A4499" t="str">
            <v>RE3-6V682M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3712.8710000000001</v>
          </cell>
        </row>
        <row r="4500">
          <cell r="A4500" t="str">
            <v>RE3-6V682M-F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3790.2130000000002</v>
          </cell>
        </row>
        <row r="4501">
          <cell r="A4501" t="str">
            <v>RE3-6V682M-S1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3790.2130000000002</v>
          </cell>
        </row>
        <row r="4502">
          <cell r="A4502" t="str">
            <v>RE3-6V682M-T4</v>
          </cell>
          <cell r="B4502" t="str">
            <v>12.5x25</v>
          </cell>
          <cell r="C4502" t="str">
            <v>GC</v>
          </cell>
          <cell r="D4502" t="str">
            <v>DA</v>
          </cell>
          <cell r="E4502">
            <v>3730.067</v>
          </cell>
        </row>
        <row r="4503">
          <cell r="A4503" t="str">
            <v>RE3-71V222MK8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11201.498</v>
          </cell>
        </row>
        <row r="4504">
          <cell r="A4504" t="str">
            <v>RE3-71V222MK8#-S1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11296.157999999999</v>
          </cell>
        </row>
        <row r="4505">
          <cell r="A4505" t="str">
            <v>RE3-71V222MK8-S1</v>
          </cell>
          <cell r="B4505" t="str">
            <v>18x35.5</v>
          </cell>
          <cell r="C4505" t="str">
            <v>ID</v>
          </cell>
          <cell r="D4505" t="str">
            <v>DA</v>
          </cell>
          <cell r="E4505">
            <v>11296.157999999999</v>
          </cell>
        </row>
        <row r="4506">
          <cell r="A4506" t="str">
            <v>REJ-100V010M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318.05700000000002</v>
          </cell>
        </row>
        <row r="4507">
          <cell r="A4507" t="str">
            <v>REJ-100V010M-F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332.55700000000002</v>
          </cell>
        </row>
        <row r="4508">
          <cell r="A4508" t="str">
            <v>REJ-100V010M-F1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332.55700000000002</v>
          </cell>
        </row>
        <row r="4509">
          <cell r="A4509" t="str">
            <v>REJ-100V010M-T10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330.35199999999998</v>
          </cell>
        </row>
        <row r="4510">
          <cell r="A4510" t="str">
            <v>REJ-100V010M-T2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330.35199999999998</v>
          </cell>
        </row>
        <row r="4511">
          <cell r="A4511" t="str">
            <v>REJ-100V010M-T36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330.35199999999998</v>
          </cell>
        </row>
        <row r="4512">
          <cell r="A4512" t="str">
            <v>REJ-100V010M-T58</v>
          </cell>
          <cell r="B4512" t="str">
            <v>5x11</v>
          </cell>
          <cell r="C4512" t="str">
            <v>CA</v>
          </cell>
          <cell r="D4512" t="str">
            <v>CC</v>
          </cell>
          <cell r="E4512">
            <v>330.35199999999998</v>
          </cell>
        </row>
        <row r="4513">
          <cell r="A4513" t="str">
            <v>REJ-100V100M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622.69399999999996</v>
          </cell>
        </row>
        <row r="4514">
          <cell r="A4514" t="str">
            <v>REJ-100V100M-T2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635.24599999999998</v>
          </cell>
        </row>
        <row r="4515">
          <cell r="A4515" t="str">
            <v>REJ-100V100M-T58</v>
          </cell>
          <cell r="B4515" t="str">
            <v>6.3x11</v>
          </cell>
          <cell r="C4515" t="str">
            <v>DA</v>
          </cell>
          <cell r="D4515" t="str">
            <v>CC</v>
          </cell>
          <cell r="E4515">
            <v>635.24599999999998</v>
          </cell>
        </row>
        <row r="4516">
          <cell r="A4516" t="str">
            <v>REJ-100V101M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2659.623</v>
          </cell>
        </row>
        <row r="4517">
          <cell r="A4517" t="str">
            <v>REJ-100V101M-F</v>
          </cell>
          <cell r="B4517" t="str">
            <v>12.5x20</v>
          </cell>
          <cell r="C4517" t="str">
            <v>GB</v>
          </cell>
          <cell r="D4517" t="str">
            <v>CC</v>
          </cell>
          <cell r="E4517">
            <v>2733.9009999999998</v>
          </cell>
        </row>
        <row r="4518">
          <cell r="A4518" t="str">
            <v>REJ-100V220M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716.04399999999998</v>
          </cell>
        </row>
        <row r="4519">
          <cell r="A4519" t="str">
            <v>REJ-100V220M-F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732.60900000000004</v>
          </cell>
        </row>
        <row r="4520">
          <cell r="A4520" t="str">
            <v>REJ-100V220M-T2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733.65</v>
          </cell>
        </row>
        <row r="4521">
          <cell r="A4521" t="str">
            <v>REJ-100V220M-T8</v>
          </cell>
          <cell r="B4521" t="str">
            <v>8x11.5</v>
          </cell>
          <cell r="C4521" t="str">
            <v>EA</v>
          </cell>
          <cell r="D4521" t="str">
            <v>CC</v>
          </cell>
          <cell r="E4521">
            <v>733.65</v>
          </cell>
        </row>
        <row r="4522">
          <cell r="A4522" t="str">
            <v>REJ-100V221M</v>
          </cell>
          <cell r="B4522" t="str">
            <v>16x25</v>
          </cell>
          <cell r="C4522" t="str">
            <v>HB</v>
          </cell>
          <cell r="D4522" t="str">
            <v>CC</v>
          </cell>
          <cell r="E4522">
            <v>6082.4080000000004</v>
          </cell>
        </row>
        <row r="4523">
          <cell r="A4523" t="str">
            <v>REJ-100V2R2M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318.05700000000002</v>
          </cell>
        </row>
        <row r="4524">
          <cell r="A4524" t="str">
            <v>REJ-100V2R2M-F1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332.55700000000002</v>
          </cell>
        </row>
        <row r="4525">
          <cell r="A4525" t="str">
            <v>REJ-100V2R2M-T10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330.35199999999998</v>
          </cell>
        </row>
        <row r="4526">
          <cell r="A4526" t="str">
            <v>REJ-100V2R2M-T2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330.35199999999998</v>
          </cell>
        </row>
        <row r="4527">
          <cell r="A4527" t="str">
            <v>REJ-100V2R2M-T58</v>
          </cell>
          <cell r="B4527" t="str">
            <v>5x11</v>
          </cell>
          <cell r="C4527" t="str">
            <v>CA</v>
          </cell>
          <cell r="D4527" t="str">
            <v>CC</v>
          </cell>
          <cell r="E4527">
            <v>330.35199999999998</v>
          </cell>
        </row>
        <row r="4528">
          <cell r="A4528" t="str">
            <v>REJ-100V330M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1107.4829999999999</v>
          </cell>
        </row>
        <row r="4529">
          <cell r="A4529" t="str">
            <v>REJ-100V330M-T2</v>
          </cell>
          <cell r="B4529" t="str">
            <v>10x12.5</v>
          </cell>
          <cell r="C4529" t="str">
            <v>FA</v>
          </cell>
          <cell r="D4529" t="str">
            <v>CC</v>
          </cell>
          <cell r="E4529">
            <v>1129.645</v>
          </cell>
        </row>
        <row r="4530">
          <cell r="A4530" t="str">
            <v>REJ-100V331M</v>
          </cell>
          <cell r="B4530" t="str">
            <v>16x25</v>
          </cell>
          <cell r="C4530" t="str">
            <v>HB</v>
          </cell>
          <cell r="D4530" t="str">
            <v>CC</v>
          </cell>
          <cell r="E4530">
            <v>6082.4080000000004</v>
          </cell>
        </row>
        <row r="4531">
          <cell r="A4531" t="str">
            <v>REJ-100V3R3M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318.05700000000002</v>
          </cell>
        </row>
        <row r="4532">
          <cell r="A4532" t="str">
            <v>REJ-100V3R3M-F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332.55700000000002</v>
          </cell>
        </row>
        <row r="4533">
          <cell r="A4533" t="str">
            <v>REJ-100V3R3M-T2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330.35199999999998</v>
          </cell>
        </row>
        <row r="4534">
          <cell r="A4534" t="str">
            <v>REJ-100V3R3M-T58</v>
          </cell>
          <cell r="B4534" t="str">
            <v>5x11</v>
          </cell>
          <cell r="C4534" t="str">
            <v>CA</v>
          </cell>
          <cell r="D4534" t="str">
            <v>CC</v>
          </cell>
          <cell r="E4534">
            <v>330.35199999999998</v>
          </cell>
        </row>
        <row r="4535">
          <cell r="A4535" t="str">
            <v>REJ-100V470M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1394.3520000000001</v>
          </cell>
        </row>
        <row r="4536">
          <cell r="A4536" t="str">
            <v>REJ-100V470M-F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1453.4590000000001</v>
          </cell>
        </row>
        <row r="4537">
          <cell r="A4537" t="str">
            <v>REJ-100V470M-T2</v>
          </cell>
          <cell r="B4537" t="str">
            <v>10x16</v>
          </cell>
          <cell r="C4537" t="str">
            <v>FC</v>
          </cell>
          <cell r="D4537" t="str">
            <v>CC</v>
          </cell>
          <cell r="E4537">
            <v>1406.7239999999999</v>
          </cell>
        </row>
        <row r="4538">
          <cell r="A4538" t="str">
            <v>REJ-100V471M</v>
          </cell>
          <cell r="B4538" t="str">
            <v>16x31.5</v>
          </cell>
          <cell r="C4538" t="str">
            <v>HC</v>
          </cell>
          <cell r="D4538" t="str">
            <v>CC</v>
          </cell>
          <cell r="E4538">
            <v>6825.3890000000001</v>
          </cell>
        </row>
        <row r="4539">
          <cell r="A4539" t="str">
            <v>REJ-100V4R7M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318.05700000000002</v>
          </cell>
        </row>
        <row r="4540">
          <cell r="A4540" t="str">
            <v>REJ-100V4R7M-F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332.55700000000002</v>
          </cell>
        </row>
        <row r="4541">
          <cell r="A4541" t="str">
            <v>REJ-100V4R7M-F1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332.55700000000002</v>
          </cell>
        </row>
        <row r="4542">
          <cell r="A4542" t="str">
            <v>REJ-100V4R7M-T10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330.35199999999998</v>
          </cell>
        </row>
        <row r="4543">
          <cell r="A4543" t="str">
            <v>REJ-100V4R7M-T14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330.35199999999998</v>
          </cell>
        </row>
        <row r="4544">
          <cell r="A4544" t="str">
            <v>REJ-100V4R7M-T2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330.35199999999998</v>
          </cell>
        </row>
        <row r="4545">
          <cell r="A4545" t="str">
            <v>REJ-100V4R7M-T58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330.35199999999998</v>
          </cell>
        </row>
        <row r="4546">
          <cell r="A4546" t="str">
            <v>REJ-100VR10M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318.05700000000002</v>
          </cell>
        </row>
        <row r="4547">
          <cell r="A4547" t="str">
            <v>REJ-100VR10M-T2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330.35199999999998</v>
          </cell>
        </row>
        <row r="4548">
          <cell r="A4548" t="str">
            <v>REJ-100VR33M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318.05700000000002</v>
          </cell>
        </row>
        <row r="4549">
          <cell r="A4549" t="str">
            <v>REJ-100VR33M-T2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330.35199999999998</v>
          </cell>
        </row>
        <row r="4550">
          <cell r="A4550" t="str">
            <v>REJ-100VR33M-T58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330.35199999999998</v>
          </cell>
        </row>
        <row r="4551">
          <cell r="A4551" t="str">
            <v>REJ-100VR47M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318.05700000000002</v>
          </cell>
        </row>
        <row r="4552">
          <cell r="A4552" t="str">
            <v>REJ-100VR47M-T10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330.35199999999998</v>
          </cell>
        </row>
        <row r="4553">
          <cell r="A4553" t="str">
            <v>REJ-10V101K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318.05700000000002</v>
          </cell>
        </row>
        <row r="4554">
          <cell r="A4554" t="str">
            <v>REJ-10V101K-T2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330.35199999999998</v>
          </cell>
        </row>
        <row r="4555">
          <cell r="A4555" t="str">
            <v>REJ-10V101M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318.05700000000002</v>
          </cell>
        </row>
        <row r="4556">
          <cell r="A4556" t="str">
            <v>REJ-10V101M-S1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332.55700000000002</v>
          </cell>
        </row>
        <row r="4557">
          <cell r="A4557" t="str">
            <v>REJ-10V101M-T10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330.35199999999998</v>
          </cell>
        </row>
        <row r="4558">
          <cell r="A4558" t="str">
            <v>REJ-10V101M-T2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330.35199999999998</v>
          </cell>
        </row>
        <row r="4559">
          <cell r="A4559" t="str">
            <v>REJ-10V101M-T58</v>
          </cell>
          <cell r="B4559" t="str">
            <v>5x11</v>
          </cell>
          <cell r="C4559" t="str">
            <v>CA</v>
          </cell>
          <cell r="D4559" t="str">
            <v>CC</v>
          </cell>
          <cell r="E4559">
            <v>330.35199999999998</v>
          </cell>
        </row>
        <row r="4560">
          <cell r="A4560" t="str">
            <v>REJ-10V102M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1394.3520000000001</v>
          </cell>
        </row>
        <row r="4561">
          <cell r="A4561" t="str">
            <v>REJ-10V102M-T2</v>
          </cell>
          <cell r="B4561" t="str">
            <v>10x16</v>
          </cell>
          <cell r="C4561" t="str">
            <v>FC</v>
          </cell>
          <cell r="D4561" t="str">
            <v>CC</v>
          </cell>
          <cell r="E4561">
            <v>1406.7239999999999</v>
          </cell>
        </row>
        <row r="4562">
          <cell r="A4562" t="str">
            <v>REJ-10V221M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622.69399999999996</v>
          </cell>
        </row>
        <row r="4563">
          <cell r="A4563" t="str">
            <v>REJ-10V221M-F24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637.851</v>
          </cell>
        </row>
        <row r="4564">
          <cell r="A4564" t="str">
            <v>REJ-10V221M-S1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637.851</v>
          </cell>
        </row>
        <row r="4565">
          <cell r="A4565" t="str">
            <v>REJ-10V221M-T2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635.24599999999998</v>
          </cell>
        </row>
        <row r="4566">
          <cell r="A4566" t="str">
            <v>REJ-10V221M-T58</v>
          </cell>
          <cell r="B4566" t="str">
            <v>6.3x11</v>
          </cell>
          <cell r="C4566" t="str">
            <v>DA</v>
          </cell>
          <cell r="D4566" t="str">
            <v>CC</v>
          </cell>
          <cell r="E4566">
            <v>635.24599999999998</v>
          </cell>
        </row>
        <row r="4567">
          <cell r="A4567" t="str">
            <v>REJ-10V222M</v>
          </cell>
          <cell r="B4567" t="str">
            <v>12.5x20</v>
          </cell>
          <cell r="C4567" t="str">
            <v>GB</v>
          </cell>
          <cell r="D4567" t="str">
            <v>CC</v>
          </cell>
          <cell r="E4567">
            <v>2659.623</v>
          </cell>
        </row>
        <row r="4568">
          <cell r="A4568" t="str">
            <v>REJ-10V331M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716.04399999999998</v>
          </cell>
        </row>
        <row r="4569">
          <cell r="A4569" t="str">
            <v>REJ-10V331M-T2</v>
          </cell>
          <cell r="B4569" t="str">
            <v>8x11.5</v>
          </cell>
          <cell r="C4569" t="str">
            <v>EA</v>
          </cell>
          <cell r="D4569" t="str">
            <v>CC</v>
          </cell>
          <cell r="E4569">
            <v>733.65</v>
          </cell>
        </row>
        <row r="4570">
          <cell r="A4570" t="str">
            <v>REJ-10V332M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3339.7959999999998</v>
          </cell>
        </row>
        <row r="4571">
          <cell r="A4571" t="str">
            <v>REJ-10V332M-T2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3358.5039999999999</v>
          </cell>
        </row>
        <row r="4572">
          <cell r="A4572" t="str">
            <v>REJ-10V332M-T4</v>
          </cell>
          <cell r="B4572" t="str">
            <v>12.5x25</v>
          </cell>
          <cell r="C4572" t="str">
            <v>GC</v>
          </cell>
          <cell r="D4572" t="str">
            <v>CC</v>
          </cell>
          <cell r="E4572">
            <v>3358.5039999999999</v>
          </cell>
        </row>
        <row r="4573">
          <cell r="A4573" t="str">
            <v>REJ-10V470M</v>
          </cell>
          <cell r="B4573" t="str">
            <v>5x11</v>
          </cell>
          <cell r="C4573" t="str">
            <v>CA</v>
          </cell>
          <cell r="D4573" t="str">
            <v>CC</v>
          </cell>
          <cell r="E4573">
            <v>318.05700000000002</v>
          </cell>
        </row>
        <row r="4574">
          <cell r="A4574" t="str">
            <v>REJ-10V471M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716.04399999999998</v>
          </cell>
        </row>
        <row r="4575">
          <cell r="A4575" t="str">
            <v>REJ-10V471M-T2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733.65</v>
          </cell>
        </row>
        <row r="4576">
          <cell r="A4576" t="str">
            <v>REJ-10V471M-T8</v>
          </cell>
          <cell r="B4576" t="str">
            <v>8x11.5</v>
          </cell>
          <cell r="C4576" t="str">
            <v>EA</v>
          </cell>
          <cell r="D4576" t="str">
            <v>CC</v>
          </cell>
          <cell r="E4576">
            <v>733.65</v>
          </cell>
        </row>
        <row r="4577">
          <cell r="A4577" t="str">
            <v>REJ-10V472M</v>
          </cell>
          <cell r="B4577" t="str">
            <v>16x25</v>
          </cell>
          <cell r="C4577" t="str">
            <v>HB</v>
          </cell>
          <cell r="D4577" t="str">
            <v>CC</v>
          </cell>
          <cell r="E4577">
            <v>6082.4080000000004</v>
          </cell>
        </row>
        <row r="4578">
          <cell r="A4578" t="str">
            <v>REJ-10V682M</v>
          </cell>
          <cell r="B4578" t="str">
            <v>16x31.5</v>
          </cell>
          <cell r="C4578" t="str">
            <v>HC</v>
          </cell>
          <cell r="D4578" t="str">
            <v>CC</v>
          </cell>
          <cell r="E4578">
            <v>6825.3890000000001</v>
          </cell>
        </row>
        <row r="4579">
          <cell r="A4579" t="str">
            <v>REJ-16V100M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318.05700000000002</v>
          </cell>
        </row>
        <row r="4580">
          <cell r="A4580" t="str">
            <v>REJ-16V100M-T36</v>
          </cell>
          <cell r="B4580" t="str">
            <v>5x11</v>
          </cell>
          <cell r="C4580" t="str">
            <v>CA</v>
          </cell>
          <cell r="D4580" t="str">
            <v>CC</v>
          </cell>
          <cell r="E4580">
            <v>330.35199999999998</v>
          </cell>
        </row>
        <row r="4581">
          <cell r="A4581" t="str">
            <v>REJ-16V101M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622.69399999999996</v>
          </cell>
        </row>
        <row r="4582">
          <cell r="A4582" t="str">
            <v>REJ-16V101M-F1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637.851</v>
          </cell>
        </row>
        <row r="4583">
          <cell r="A4583" t="str">
            <v>REJ-16V101M-S1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637.851</v>
          </cell>
        </row>
        <row r="4584">
          <cell r="A4584" t="str">
            <v>REJ-16V101M-T2</v>
          </cell>
          <cell r="B4584" t="str">
            <v>6.3x11</v>
          </cell>
          <cell r="C4584" t="str">
            <v>DA</v>
          </cell>
          <cell r="D4584" t="str">
            <v>CC</v>
          </cell>
          <cell r="E4584">
            <v>635.24599999999998</v>
          </cell>
        </row>
        <row r="4585">
          <cell r="A4585" t="str">
            <v>REJ-16V102M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1772.155</v>
          </cell>
        </row>
        <row r="4586">
          <cell r="A4586" t="str">
            <v>REJ-16V102M-F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1836.376</v>
          </cell>
        </row>
        <row r="4587">
          <cell r="A4587" t="str">
            <v>REJ-16V102M-T2</v>
          </cell>
          <cell r="B4587" t="str">
            <v>10x20</v>
          </cell>
          <cell r="C4587" t="str">
            <v>FD</v>
          </cell>
          <cell r="D4587" t="str">
            <v>CC</v>
          </cell>
          <cell r="E4587">
            <v>1788.46</v>
          </cell>
        </row>
        <row r="4588">
          <cell r="A4588" t="str">
            <v>REJ-16V103ME9</v>
          </cell>
          <cell r="B4588" t="str">
            <v>18x40</v>
          </cell>
          <cell r="C4588" t="str">
            <v>IE</v>
          </cell>
          <cell r="D4588" t="str">
            <v>CG</v>
          </cell>
          <cell r="E4588">
            <v>9577.0480000000007</v>
          </cell>
        </row>
        <row r="4589">
          <cell r="A4589" t="str">
            <v>REJ-16V220M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318.05700000000002</v>
          </cell>
        </row>
        <row r="4590">
          <cell r="A4590" t="str">
            <v>REJ-16V220M-T2</v>
          </cell>
          <cell r="B4590" t="str">
            <v>5x11</v>
          </cell>
          <cell r="C4590" t="str">
            <v>CA</v>
          </cell>
          <cell r="D4590" t="str">
            <v>CC</v>
          </cell>
          <cell r="E4590">
            <v>330.35199999999998</v>
          </cell>
        </row>
        <row r="4591">
          <cell r="A4591" t="str">
            <v>REJ-16V221M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716.04399999999998</v>
          </cell>
        </row>
        <row r="4592">
          <cell r="A4592" t="str">
            <v>REJ-16V221M-F1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732.60900000000004</v>
          </cell>
        </row>
        <row r="4593">
          <cell r="A4593" t="str">
            <v>REJ-16V221M-T2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733.65</v>
          </cell>
        </row>
        <row r="4594">
          <cell r="A4594" t="str">
            <v>REJ-16V221M-T8</v>
          </cell>
          <cell r="B4594" t="str">
            <v>8x11.5</v>
          </cell>
          <cell r="C4594" t="str">
            <v>EA</v>
          </cell>
          <cell r="D4594" t="str">
            <v>CC</v>
          </cell>
          <cell r="E4594">
            <v>733.65</v>
          </cell>
        </row>
        <row r="4595">
          <cell r="A4595" t="str">
            <v>REJ-16V222M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3339.7959999999998</v>
          </cell>
        </row>
        <row r="4596">
          <cell r="A4596" t="str">
            <v>REJ-16V222M-F</v>
          </cell>
          <cell r="B4596" t="str">
            <v>12.5x25</v>
          </cell>
          <cell r="C4596" t="str">
            <v>GC</v>
          </cell>
          <cell r="D4596" t="str">
            <v>CC</v>
          </cell>
          <cell r="E4596">
            <v>3415.5639999999999</v>
          </cell>
        </row>
        <row r="4597">
          <cell r="A4597" t="str">
            <v>REJ-16V330M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318.05700000000002</v>
          </cell>
        </row>
        <row r="4598">
          <cell r="A4598" t="str">
            <v>REJ-16V330M-T14</v>
          </cell>
          <cell r="B4598" t="str">
            <v>5x11</v>
          </cell>
          <cell r="C4598" t="str">
            <v>CA</v>
          </cell>
          <cell r="D4598" t="str">
            <v>CC</v>
          </cell>
          <cell r="E4598">
            <v>330.35199999999998</v>
          </cell>
        </row>
        <row r="4599">
          <cell r="A4599" t="str">
            <v>REJ-16V331M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716.04399999999998</v>
          </cell>
        </row>
        <row r="4600">
          <cell r="A4600" t="str">
            <v>REJ-16V331M-T2</v>
          </cell>
          <cell r="B4600" t="str">
            <v>8x11.5</v>
          </cell>
          <cell r="C4600" t="str">
            <v>EA</v>
          </cell>
          <cell r="D4600" t="str">
            <v>CC</v>
          </cell>
          <cell r="E4600">
            <v>733.65</v>
          </cell>
        </row>
        <row r="4601">
          <cell r="A4601" t="str">
            <v>REJ-16V332M</v>
          </cell>
          <cell r="B4601" t="str">
            <v>16x25</v>
          </cell>
          <cell r="C4601" t="str">
            <v>HB</v>
          </cell>
          <cell r="D4601" t="str">
            <v>CC</v>
          </cell>
          <cell r="E4601">
            <v>6082.4080000000004</v>
          </cell>
        </row>
        <row r="4602">
          <cell r="A4602" t="str">
            <v>REJ-16V470M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318.05700000000002</v>
          </cell>
        </row>
        <row r="4603">
          <cell r="A4603" t="str">
            <v>REJ-16V470M-F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332.55700000000002</v>
          </cell>
        </row>
        <row r="4604">
          <cell r="A4604" t="str">
            <v>REJ-16V470M-T2</v>
          </cell>
          <cell r="B4604" t="str">
            <v>5x11</v>
          </cell>
          <cell r="C4604" t="str">
            <v>CA</v>
          </cell>
          <cell r="D4604" t="str">
            <v>CC</v>
          </cell>
          <cell r="E4604">
            <v>330.35199999999998</v>
          </cell>
        </row>
        <row r="4605">
          <cell r="A4605" t="str">
            <v>REJ-16V471M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1107.4829999999999</v>
          </cell>
        </row>
        <row r="4606">
          <cell r="A4606" t="str">
            <v>REJ-16V471M-S1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1165.5319999999999</v>
          </cell>
        </row>
        <row r="4607">
          <cell r="A4607" t="str">
            <v>REJ-16V471M-T2</v>
          </cell>
          <cell r="B4607" t="str">
            <v>10x12.5</v>
          </cell>
          <cell r="C4607" t="str">
            <v>FA</v>
          </cell>
          <cell r="D4607" t="str">
            <v>CC</v>
          </cell>
          <cell r="E4607">
            <v>1129.645</v>
          </cell>
        </row>
        <row r="4608">
          <cell r="A4608" t="str">
            <v>REJ-16V472M</v>
          </cell>
          <cell r="B4608" t="str">
            <v>16x31.5</v>
          </cell>
          <cell r="C4608" t="str">
            <v>HC</v>
          </cell>
          <cell r="D4608" t="str">
            <v>CC</v>
          </cell>
          <cell r="E4608">
            <v>6825.3890000000001</v>
          </cell>
        </row>
        <row r="4609">
          <cell r="A4609" t="str">
            <v>REJ-25V100M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318.05700000000002</v>
          </cell>
        </row>
        <row r="4610">
          <cell r="A4610" t="str">
            <v>REJ-25V100M-T2</v>
          </cell>
          <cell r="B4610" t="str">
            <v>5x11</v>
          </cell>
          <cell r="C4610" t="str">
            <v>CA</v>
          </cell>
          <cell r="D4610" t="str">
            <v>CC</v>
          </cell>
          <cell r="E4610">
            <v>330.35199999999998</v>
          </cell>
        </row>
        <row r="4611">
          <cell r="A4611" t="str">
            <v>REJ-25V101M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622.69399999999996</v>
          </cell>
        </row>
        <row r="4612">
          <cell r="A4612" t="str">
            <v>REJ-25V101M-T2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635.24599999999998</v>
          </cell>
        </row>
        <row r="4613">
          <cell r="A4613" t="str">
            <v>REJ-25V101M-T58</v>
          </cell>
          <cell r="B4613" t="str">
            <v>6.3x11</v>
          </cell>
          <cell r="C4613" t="str">
            <v>DA</v>
          </cell>
          <cell r="D4613" t="str">
            <v>CC</v>
          </cell>
          <cell r="E4613">
            <v>635.24599999999998</v>
          </cell>
        </row>
        <row r="4614">
          <cell r="A4614" t="str">
            <v>REJ-25V102M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2659.623</v>
          </cell>
        </row>
        <row r="4615">
          <cell r="A4615" t="str">
            <v>REJ-25V102M-F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2733.9009999999998</v>
          </cell>
        </row>
        <row r="4616">
          <cell r="A4616" t="str">
            <v>REJ-25V102M-F1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2733.9009999999998</v>
          </cell>
        </row>
        <row r="4617">
          <cell r="A4617" t="str">
            <v>REJ-25V102M-T4</v>
          </cell>
          <cell r="B4617" t="str">
            <v>12.5x20</v>
          </cell>
          <cell r="C4617" t="str">
            <v>GB</v>
          </cell>
          <cell r="D4617" t="str">
            <v>CC</v>
          </cell>
          <cell r="E4617">
            <v>2684.5859999999998</v>
          </cell>
        </row>
        <row r="4618">
          <cell r="A4618" t="str">
            <v>REJ-25V102ME9</v>
          </cell>
          <cell r="B4618" t="str">
            <v>12.5x20</v>
          </cell>
          <cell r="C4618" t="str">
            <v>GB</v>
          </cell>
          <cell r="D4618" t="str">
            <v>CG</v>
          </cell>
          <cell r="E4618">
            <v>2659.623</v>
          </cell>
        </row>
        <row r="4619">
          <cell r="A4619" t="str">
            <v>REJ-25V182M</v>
          </cell>
          <cell r="B4619" t="str">
            <v>12.5x25</v>
          </cell>
          <cell r="C4619" t="str">
            <v>GC</v>
          </cell>
          <cell r="D4619" t="str">
            <v>CC</v>
          </cell>
          <cell r="E4619">
            <v>3339.7959999999998</v>
          </cell>
        </row>
        <row r="4620">
          <cell r="A4620" t="str">
            <v>REJ-25V220M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318.05700000000002</v>
          </cell>
        </row>
        <row r="4621">
          <cell r="A4621" t="str">
            <v>REJ-25V220M-F1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332.55700000000002</v>
          </cell>
        </row>
        <row r="4622">
          <cell r="A4622" t="str">
            <v>REJ-25V220M-S1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332.55700000000002</v>
          </cell>
        </row>
        <row r="4623">
          <cell r="A4623" t="str">
            <v>REJ-25V220M-T2</v>
          </cell>
          <cell r="B4623" t="str">
            <v>5x11</v>
          </cell>
          <cell r="C4623" t="str">
            <v>CA</v>
          </cell>
          <cell r="D4623" t="str">
            <v>CC</v>
          </cell>
          <cell r="E4623">
            <v>330.35199999999998</v>
          </cell>
        </row>
        <row r="4624">
          <cell r="A4624" t="str">
            <v>REJ-25V221M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716.04399999999998</v>
          </cell>
        </row>
        <row r="4625">
          <cell r="A4625" t="str">
            <v>REJ-25V221M-F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732.60900000000004</v>
          </cell>
        </row>
        <row r="4626">
          <cell r="A4626" t="str">
            <v>REJ-25V221M-T2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733.65</v>
          </cell>
        </row>
        <row r="4627">
          <cell r="A4627" t="str">
            <v>REJ-25V221M-T8</v>
          </cell>
          <cell r="B4627" t="str">
            <v>8x11.5</v>
          </cell>
          <cell r="C4627" t="str">
            <v>EA</v>
          </cell>
          <cell r="D4627" t="str">
            <v>CC</v>
          </cell>
          <cell r="E4627">
            <v>733.65</v>
          </cell>
        </row>
        <row r="4628">
          <cell r="A4628" t="str">
            <v>REJ-25V222M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6082.4080000000004</v>
          </cell>
        </row>
        <row r="4629">
          <cell r="A4629" t="str">
            <v>REJ-25V222M-F</v>
          </cell>
          <cell r="B4629" t="str">
            <v>16x25</v>
          </cell>
          <cell r="C4629" t="str">
            <v>HB</v>
          </cell>
          <cell r="D4629" t="str">
            <v>CC</v>
          </cell>
          <cell r="E4629">
            <v>6165.8440000000001</v>
          </cell>
        </row>
        <row r="4630">
          <cell r="A4630" t="str">
            <v>REJ-25V330M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318.05700000000002</v>
          </cell>
        </row>
        <row r="4631">
          <cell r="A4631" t="str">
            <v>REJ-25V330M-T2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330.35199999999998</v>
          </cell>
        </row>
        <row r="4632">
          <cell r="A4632" t="str">
            <v>REJ-25V330M-T58</v>
          </cell>
          <cell r="B4632" t="str">
            <v>5x11</v>
          </cell>
          <cell r="C4632" t="str">
            <v>CA</v>
          </cell>
          <cell r="D4632" t="str">
            <v>CC</v>
          </cell>
          <cell r="E4632">
            <v>330.35199999999998</v>
          </cell>
        </row>
        <row r="4633">
          <cell r="A4633" t="str">
            <v>REJ-25V331M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1107.4829999999999</v>
          </cell>
        </row>
        <row r="4634">
          <cell r="A4634" t="str">
            <v>REJ-25V331M-F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1165.5319999999999</v>
          </cell>
        </row>
        <row r="4635">
          <cell r="A4635" t="str">
            <v>REJ-25V331M-T2</v>
          </cell>
          <cell r="B4635" t="str">
            <v>10x12.5</v>
          </cell>
          <cell r="C4635" t="str">
            <v>FA</v>
          </cell>
          <cell r="D4635" t="str">
            <v>CC</v>
          </cell>
          <cell r="E4635">
            <v>1129.645</v>
          </cell>
        </row>
        <row r="4636">
          <cell r="A4636" t="str">
            <v>REJ-25V332M</v>
          </cell>
          <cell r="B4636" t="str">
            <v>16x31.5</v>
          </cell>
          <cell r="C4636" t="str">
            <v>HC</v>
          </cell>
          <cell r="D4636" t="str">
            <v>CC</v>
          </cell>
          <cell r="E4636">
            <v>6825.3890000000001</v>
          </cell>
        </row>
        <row r="4637">
          <cell r="A4637" t="str">
            <v>REJ-25V332ME9</v>
          </cell>
          <cell r="B4637" t="str">
            <v>16x31.5</v>
          </cell>
          <cell r="C4637" t="str">
            <v>HC</v>
          </cell>
          <cell r="D4637" t="str">
            <v>CG</v>
          </cell>
          <cell r="E4637">
            <v>6825.3890000000001</v>
          </cell>
        </row>
        <row r="4638">
          <cell r="A4638" t="str">
            <v>REJ-25V470M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318.05700000000002</v>
          </cell>
        </row>
        <row r="4639">
          <cell r="A4639" t="str">
            <v>REJ-25V470M-S1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332.55700000000002</v>
          </cell>
        </row>
        <row r="4640">
          <cell r="A4640" t="str">
            <v>REJ-25V470M-T10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330.35199999999998</v>
          </cell>
        </row>
        <row r="4641">
          <cell r="A4641" t="str">
            <v>REJ-25V470M-T2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330.35199999999998</v>
          </cell>
        </row>
        <row r="4642">
          <cell r="A4642" t="str">
            <v>REJ-25V470M-T58</v>
          </cell>
          <cell r="B4642" t="str">
            <v>5x11</v>
          </cell>
          <cell r="C4642" t="str">
            <v>CA</v>
          </cell>
          <cell r="D4642" t="str">
            <v>CC</v>
          </cell>
          <cell r="E4642">
            <v>330.35199999999998</v>
          </cell>
        </row>
        <row r="4643">
          <cell r="A4643" t="str">
            <v>REJ-25V471M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1394.3520000000001</v>
          </cell>
        </row>
        <row r="4644">
          <cell r="A4644" t="str">
            <v>REJ-25V471M-F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1453.4590000000001</v>
          </cell>
        </row>
        <row r="4645">
          <cell r="A4645" t="str">
            <v>REJ-25V471M-F27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1453.4590000000001</v>
          </cell>
        </row>
        <row r="4646">
          <cell r="A4646" t="str">
            <v>REJ-25V471M-T2</v>
          </cell>
          <cell r="B4646" t="str">
            <v>10x16</v>
          </cell>
          <cell r="C4646" t="str">
            <v>FC</v>
          </cell>
          <cell r="D4646" t="str">
            <v>CC</v>
          </cell>
          <cell r="E4646">
            <v>1406.7239999999999</v>
          </cell>
        </row>
        <row r="4647">
          <cell r="A4647" t="str">
            <v>REJ-25V4R7M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318.05700000000002</v>
          </cell>
        </row>
        <row r="4648">
          <cell r="A4648" t="str">
            <v>REJ-25V4R7M-T2</v>
          </cell>
          <cell r="B4648" t="str">
            <v>5x11</v>
          </cell>
          <cell r="C4648" t="str">
            <v>CA</v>
          </cell>
          <cell r="D4648" t="str">
            <v>CC</v>
          </cell>
          <cell r="E4648">
            <v>330.35199999999998</v>
          </cell>
        </row>
        <row r="4649">
          <cell r="A4649" t="str">
            <v>REJ-25V682ME9</v>
          </cell>
          <cell r="B4649" t="str">
            <v>18x40</v>
          </cell>
          <cell r="C4649" t="str">
            <v>IE</v>
          </cell>
          <cell r="D4649" t="str">
            <v>CG</v>
          </cell>
          <cell r="E4649">
            <v>9577.0480000000007</v>
          </cell>
        </row>
        <row r="4650">
          <cell r="A4650" t="str">
            <v>REJ-35V100M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318.05700000000002</v>
          </cell>
        </row>
        <row r="4651">
          <cell r="A4651" t="str">
            <v>REJ-35V100M-T2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330.35199999999998</v>
          </cell>
        </row>
        <row r="4652">
          <cell r="A4652" t="str">
            <v>REJ-35V100M-T58</v>
          </cell>
          <cell r="B4652" t="str">
            <v>5x11</v>
          </cell>
          <cell r="C4652" t="str">
            <v>CA</v>
          </cell>
          <cell r="D4652" t="str">
            <v>CC</v>
          </cell>
          <cell r="E4652">
            <v>330.35199999999998</v>
          </cell>
        </row>
        <row r="4653">
          <cell r="A4653" t="str">
            <v>REJ-35V101M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716.04399999999998</v>
          </cell>
        </row>
        <row r="4654">
          <cell r="A4654" t="str">
            <v>REJ-35V101M-F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732.60900000000004</v>
          </cell>
        </row>
        <row r="4655">
          <cell r="A4655" t="str">
            <v>REJ-35V101M-F1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732.60900000000004</v>
          </cell>
        </row>
        <row r="4656">
          <cell r="A4656" t="str">
            <v>REJ-35V101M-T2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733.65</v>
          </cell>
        </row>
        <row r="4657">
          <cell r="A4657" t="str">
            <v>REJ-35V101M-T8</v>
          </cell>
          <cell r="B4657" t="str">
            <v>8x11.5</v>
          </cell>
          <cell r="C4657" t="str">
            <v>EA</v>
          </cell>
          <cell r="D4657" t="str">
            <v>CC</v>
          </cell>
          <cell r="E4657">
            <v>733.65</v>
          </cell>
        </row>
        <row r="4658">
          <cell r="A4658" t="str">
            <v>REJ-35V102M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3339.7959999999998</v>
          </cell>
        </row>
        <row r="4659">
          <cell r="A4659" t="str">
            <v>REJ-35V102M-F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3415.5639999999999</v>
          </cell>
        </row>
        <row r="4660">
          <cell r="A4660" t="str">
            <v>REJ-35V102M-T4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3358.5039999999999</v>
          </cell>
        </row>
        <row r="4661">
          <cell r="A4661" t="str">
            <v>REJ-35V102M-T70</v>
          </cell>
          <cell r="B4661" t="str">
            <v>12.5x25</v>
          </cell>
          <cell r="C4661" t="str">
            <v>GC</v>
          </cell>
          <cell r="D4661" t="str">
            <v>CC</v>
          </cell>
          <cell r="E4661">
            <v>3358.5039999999999</v>
          </cell>
        </row>
        <row r="4662">
          <cell r="A4662" t="str">
            <v>REJ-35V220M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318.05700000000002</v>
          </cell>
        </row>
        <row r="4663">
          <cell r="A4663" t="str">
            <v>REJ-35V220M-F24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332.55700000000002</v>
          </cell>
        </row>
        <row r="4664">
          <cell r="A4664" t="str">
            <v>REJ-35V220M-T10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330.35199999999998</v>
          </cell>
        </row>
        <row r="4665">
          <cell r="A4665" t="str">
            <v>REJ-35V220M-T2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330.35199999999998</v>
          </cell>
        </row>
        <row r="4666">
          <cell r="A4666" t="str">
            <v>REJ-35V220M-T58</v>
          </cell>
          <cell r="B4666" t="str">
            <v>5x11</v>
          </cell>
          <cell r="C4666" t="str">
            <v>CA</v>
          </cell>
          <cell r="D4666" t="str">
            <v>CC</v>
          </cell>
          <cell r="E4666">
            <v>330.35199999999998</v>
          </cell>
        </row>
        <row r="4667">
          <cell r="A4667" t="str">
            <v>REJ-35V221M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1107.4829999999999</v>
          </cell>
        </row>
        <row r="4668">
          <cell r="A4668" t="str">
            <v>REJ-35V221M-F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1165.5319999999999</v>
          </cell>
        </row>
        <row r="4669">
          <cell r="A4669" t="str">
            <v>REJ-35V221M-F27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1165.5319999999999</v>
          </cell>
        </row>
        <row r="4670">
          <cell r="A4670" t="str">
            <v>REJ-35V221M-T2</v>
          </cell>
          <cell r="B4670" t="str">
            <v>10x12.5</v>
          </cell>
          <cell r="C4670" t="str">
            <v>FA</v>
          </cell>
          <cell r="D4670" t="str">
            <v>CC</v>
          </cell>
          <cell r="E4670">
            <v>1129.645</v>
          </cell>
        </row>
        <row r="4671">
          <cell r="A4671" t="str">
            <v>REJ-35V222M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6825.3890000000001</v>
          </cell>
        </row>
        <row r="4672">
          <cell r="A4672" t="str">
            <v>REJ-35V222M-F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6913.7110000000002</v>
          </cell>
        </row>
        <row r="4673">
          <cell r="A4673" t="str">
            <v>REJ-35V222M-T50</v>
          </cell>
          <cell r="B4673" t="str">
            <v>16x31.5</v>
          </cell>
          <cell r="C4673" t="str">
            <v>HC</v>
          </cell>
          <cell r="D4673" t="str">
            <v>CC</v>
          </cell>
          <cell r="E4673">
            <v>6826.924</v>
          </cell>
        </row>
        <row r="4674">
          <cell r="A4674" t="str">
            <v>REJ-35V330M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318.05700000000002</v>
          </cell>
        </row>
        <row r="4675">
          <cell r="A4675" t="str">
            <v>REJ-35V330M-T2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330.35199999999998</v>
          </cell>
        </row>
        <row r="4676">
          <cell r="A4676" t="str">
            <v>REJ-35V330M-T58</v>
          </cell>
          <cell r="B4676" t="str">
            <v>5x11</v>
          </cell>
          <cell r="C4676" t="str">
            <v>CA</v>
          </cell>
          <cell r="D4676" t="str">
            <v>CC</v>
          </cell>
          <cell r="E4676">
            <v>330.35199999999998</v>
          </cell>
        </row>
        <row r="4677">
          <cell r="A4677" t="str">
            <v>REJ-35V331M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1394.3520000000001</v>
          </cell>
        </row>
        <row r="4678">
          <cell r="A4678" t="str">
            <v>REJ-35V331M-F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1453.4590000000001</v>
          </cell>
        </row>
        <row r="4679">
          <cell r="A4679" t="str">
            <v>REJ-35V331M-T2</v>
          </cell>
          <cell r="B4679" t="str">
            <v>10x16</v>
          </cell>
          <cell r="C4679" t="str">
            <v>FC</v>
          </cell>
          <cell r="D4679" t="str">
            <v>CC</v>
          </cell>
          <cell r="E4679">
            <v>1406.7239999999999</v>
          </cell>
        </row>
        <row r="4680">
          <cell r="A4680" t="str">
            <v>REJ-35V332M</v>
          </cell>
          <cell r="B4680" t="str">
            <v>18x35.5</v>
          </cell>
          <cell r="C4680" t="str">
            <v>ID</v>
          </cell>
          <cell r="D4680" t="str">
            <v>CC</v>
          </cell>
          <cell r="E4680">
            <v>9577.0480000000007</v>
          </cell>
        </row>
        <row r="4681">
          <cell r="A4681" t="str">
            <v>REJ-35V470M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622.69399999999996</v>
          </cell>
        </row>
        <row r="4682">
          <cell r="A4682" t="str">
            <v>REJ-35V470M-F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637.851</v>
          </cell>
        </row>
        <row r="4683">
          <cell r="A4683" t="str">
            <v>REJ-35V470M-F1</v>
          </cell>
          <cell r="B4683" t="str">
            <v>6.3x11</v>
          </cell>
          <cell r="C4683" t="str">
            <v>DA</v>
          </cell>
          <cell r="D4683" t="str">
            <v>CC</v>
          </cell>
          <cell r="E4683">
            <v>637.851</v>
          </cell>
        </row>
        <row r="4684">
          <cell r="A4684" t="str">
            <v>REJ-35V471M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1772.155</v>
          </cell>
        </row>
        <row r="4685">
          <cell r="A4685" t="str">
            <v>REJ-35V471M-F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1836.376</v>
          </cell>
        </row>
        <row r="4686">
          <cell r="A4686" t="str">
            <v>REJ-35V471M-T2</v>
          </cell>
          <cell r="B4686" t="str">
            <v>10x20</v>
          </cell>
          <cell r="C4686" t="str">
            <v>FD</v>
          </cell>
          <cell r="D4686" t="str">
            <v>CC</v>
          </cell>
          <cell r="E4686">
            <v>1788.46</v>
          </cell>
        </row>
        <row r="4687">
          <cell r="A4687" t="str">
            <v>REJ-35V472ME9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9577.0480000000007</v>
          </cell>
        </row>
        <row r="4688">
          <cell r="A4688" t="str">
            <v>REJ-35V472ME9-F</v>
          </cell>
          <cell r="B4688" t="str">
            <v>18x40</v>
          </cell>
          <cell r="C4688" t="str">
            <v>IE</v>
          </cell>
          <cell r="D4688" t="str">
            <v>CG</v>
          </cell>
          <cell r="E4688">
            <v>9645.2739999999994</v>
          </cell>
        </row>
        <row r="4689">
          <cell r="A4689" t="str">
            <v>REJ-35V4R7M</v>
          </cell>
          <cell r="B4689" t="str">
            <v>5x11</v>
          </cell>
          <cell r="C4689" t="str">
            <v>CA</v>
          </cell>
          <cell r="D4689" t="str">
            <v>CC</v>
          </cell>
          <cell r="E4689">
            <v>318.05700000000002</v>
          </cell>
        </row>
        <row r="4690">
          <cell r="A4690" t="str">
            <v>REJ-40V222ME9</v>
          </cell>
          <cell r="B4690" t="str">
            <v>16x35.5</v>
          </cell>
          <cell r="C4690" t="str">
            <v>HD</v>
          </cell>
          <cell r="D4690" t="str">
            <v>CG</v>
          </cell>
          <cell r="E4690">
            <v>9018.2890000000007</v>
          </cell>
        </row>
        <row r="4691">
          <cell r="A4691" t="str">
            <v>REJ-40V332ME9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9577.0480000000007</v>
          </cell>
        </row>
        <row r="4692">
          <cell r="A4692" t="str">
            <v>REJ-40V332ME9-F</v>
          </cell>
          <cell r="B4692" t="str">
            <v>18x35.5</v>
          </cell>
          <cell r="C4692" t="str">
            <v>ID</v>
          </cell>
          <cell r="D4692" t="str">
            <v>CG</v>
          </cell>
          <cell r="E4692">
            <v>9645.2739999999994</v>
          </cell>
        </row>
        <row r="4693">
          <cell r="A4693" t="str">
            <v>REJ-50V010M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318.05700000000002</v>
          </cell>
        </row>
        <row r="4694">
          <cell r="A4694" t="str">
            <v>REJ-50V010M-F1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332.55700000000002</v>
          </cell>
        </row>
        <row r="4695">
          <cell r="A4695" t="str">
            <v>REJ-50V010M-T2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330.35199999999998</v>
          </cell>
        </row>
        <row r="4696">
          <cell r="A4696" t="str">
            <v>REJ-50V100M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318.05700000000002</v>
          </cell>
        </row>
        <row r="4697">
          <cell r="A4697" t="str">
            <v>REJ-50V100M-F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332.55700000000002</v>
          </cell>
        </row>
        <row r="4698">
          <cell r="A4698" t="str">
            <v>REJ-50V100M-F1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332.55700000000002</v>
          </cell>
        </row>
        <row r="4699">
          <cell r="A4699" t="str">
            <v>REJ-50V100M-T10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330.35199999999998</v>
          </cell>
        </row>
        <row r="4700">
          <cell r="A4700" t="str">
            <v>REJ-50V100M-T2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330.35199999999998</v>
          </cell>
        </row>
        <row r="4701">
          <cell r="A4701" t="str">
            <v>REJ-50V100M-T58</v>
          </cell>
          <cell r="B4701" t="str">
            <v>5x11</v>
          </cell>
          <cell r="C4701" t="str">
            <v>CA</v>
          </cell>
          <cell r="D4701" t="str">
            <v>CC</v>
          </cell>
          <cell r="E4701">
            <v>330.35199999999998</v>
          </cell>
        </row>
        <row r="4702">
          <cell r="A4702" t="str">
            <v>REJ-50V101M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716.04399999999998</v>
          </cell>
        </row>
        <row r="4703">
          <cell r="A4703" t="str">
            <v>REJ-50V101M-F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732.60900000000004</v>
          </cell>
        </row>
        <row r="4704">
          <cell r="A4704" t="str">
            <v>REJ-50V101M-T2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733.65</v>
          </cell>
        </row>
        <row r="4705">
          <cell r="A4705" t="str">
            <v>REJ-50V101M-T44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733.65</v>
          </cell>
        </row>
        <row r="4706">
          <cell r="A4706" t="str">
            <v>REJ-50V101M-T8</v>
          </cell>
          <cell r="B4706" t="str">
            <v>8x11.5</v>
          </cell>
          <cell r="C4706" t="str">
            <v>EA</v>
          </cell>
          <cell r="D4706" t="str">
            <v>CC</v>
          </cell>
          <cell r="E4706">
            <v>733.65</v>
          </cell>
        </row>
        <row r="4707">
          <cell r="A4707" t="str">
            <v>REJ-50V102K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6082.4080000000004</v>
          </cell>
        </row>
        <row r="4708">
          <cell r="A4708" t="str">
            <v>REJ-50V102M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6082.4080000000004</v>
          </cell>
        </row>
        <row r="4709">
          <cell r="A4709" t="str">
            <v>REJ-50V102M-F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6165.8440000000001</v>
          </cell>
        </row>
        <row r="4710">
          <cell r="A4710" t="str">
            <v>REJ-50V102M-T50</v>
          </cell>
          <cell r="B4710" t="str">
            <v>16x25</v>
          </cell>
          <cell r="C4710" t="str">
            <v>HB</v>
          </cell>
          <cell r="D4710" t="str">
            <v>CC</v>
          </cell>
          <cell r="E4710">
            <v>6118.473</v>
          </cell>
        </row>
        <row r="4711">
          <cell r="A4711" t="str">
            <v>REJ-50V102ME9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6082.4080000000004</v>
          </cell>
        </row>
        <row r="4712">
          <cell r="A4712" t="str">
            <v>REJ-50V102ME9-F</v>
          </cell>
          <cell r="B4712" t="str">
            <v>16x25</v>
          </cell>
          <cell r="C4712" t="str">
            <v>HB</v>
          </cell>
          <cell r="D4712" t="str">
            <v>CG</v>
          </cell>
          <cell r="E4712">
            <v>6165.8440000000001</v>
          </cell>
        </row>
        <row r="4713">
          <cell r="A4713" t="str">
            <v>REJ-50V220M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318.05700000000002</v>
          </cell>
        </row>
        <row r="4714">
          <cell r="A4714" t="str">
            <v>REJ-50V220M-F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332.55700000000002</v>
          </cell>
        </row>
        <row r="4715">
          <cell r="A4715" t="str">
            <v>REJ-50V220M-T10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330.35199999999998</v>
          </cell>
        </row>
        <row r="4716">
          <cell r="A4716" t="str">
            <v>REJ-50V220M-T2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330.35199999999998</v>
          </cell>
        </row>
        <row r="4717">
          <cell r="A4717" t="str">
            <v>REJ-50V220M-T58</v>
          </cell>
          <cell r="B4717" t="str">
            <v>5x11</v>
          </cell>
          <cell r="C4717" t="str">
            <v>CA</v>
          </cell>
          <cell r="D4717" t="str">
            <v>CC</v>
          </cell>
          <cell r="E4717">
            <v>330.35199999999998</v>
          </cell>
        </row>
        <row r="4718">
          <cell r="A4718" t="str">
            <v>REJ-50V221M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1394.3520000000001</v>
          </cell>
        </row>
        <row r="4719">
          <cell r="A4719" t="str">
            <v>REJ-50V221M-F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1453.4590000000001</v>
          </cell>
        </row>
        <row r="4720">
          <cell r="A4720" t="str">
            <v>REJ-50V221M-T2</v>
          </cell>
          <cell r="B4720" t="str">
            <v>10x16</v>
          </cell>
          <cell r="C4720" t="str">
            <v>FC</v>
          </cell>
          <cell r="D4720" t="str">
            <v>CC</v>
          </cell>
          <cell r="E4720">
            <v>1406.7239999999999</v>
          </cell>
        </row>
        <row r="4721">
          <cell r="A4721" t="str">
            <v>REJ-50V222M</v>
          </cell>
          <cell r="B4721" t="str">
            <v>18x35.5</v>
          </cell>
          <cell r="C4721" t="str">
            <v>ID</v>
          </cell>
          <cell r="D4721" t="str">
            <v>CC</v>
          </cell>
          <cell r="E4721">
            <v>9577.0480000000007</v>
          </cell>
        </row>
        <row r="4722">
          <cell r="A4722" t="str">
            <v>REJ-50V222ME9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9577.0480000000007</v>
          </cell>
        </row>
        <row r="4723">
          <cell r="A4723" t="str">
            <v>REJ-50V222ME9-F</v>
          </cell>
          <cell r="B4723" t="str">
            <v>18x35.5</v>
          </cell>
          <cell r="C4723" t="str">
            <v>ID</v>
          </cell>
          <cell r="D4723" t="str">
            <v>CG</v>
          </cell>
          <cell r="E4723">
            <v>9645.2739999999994</v>
          </cell>
        </row>
        <row r="4724">
          <cell r="A4724" t="str">
            <v>REJ-50V2R2M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318.05700000000002</v>
          </cell>
        </row>
        <row r="4725">
          <cell r="A4725" t="str">
            <v>REJ-50V2R2M-F1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332.55700000000002</v>
          </cell>
        </row>
        <row r="4726">
          <cell r="A4726" t="str">
            <v>REJ-50V2R2M-T2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330.35199999999998</v>
          </cell>
        </row>
        <row r="4727">
          <cell r="A4727" t="str">
            <v>REJ-50V2R2M-T58</v>
          </cell>
          <cell r="B4727" t="str">
            <v>5x11</v>
          </cell>
          <cell r="C4727" t="str">
            <v>CA</v>
          </cell>
          <cell r="D4727" t="str">
            <v>CC</v>
          </cell>
          <cell r="E4727">
            <v>330.35199999999998</v>
          </cell>
        </row>
        <row r="4728">
          <cell r="A4728" t="str">
            <v>REJ-50V330M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622.69399999999996</v>
          </cell>
        </row>
        <row r="4729">
          <cell r="A4729" t="str">
            <v>REJ-50V330M-T58</v>
          </cell>
          <cell r="B4729" t="str">
            <v>6.3x11</v>
          </cell>
          <cell r="C4729" t="str">
            <v>DA</v>
          </cell>
          <cell r="D4729" t="str">
            <v>CC</v>
          </cell>
          <cell r="E4729">
            <v>635.24599999999998</v>
          </cell>
        </row>
        <row r="4730">
          <cell r="A4730" t="str">
            <v>REJ-50V331M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1772.155</v>
          </cell>
        </row>
        <row r="4731">
          <cell r="A4731" t="str">
            <v>REJ-50V331M-F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1836.376</v>
          </cell>
        </row>
        <row r="4732">
          <cell r="A4732" t="str">
            <v>REJ-50V331M-T2</v>
          </cell>
          <cell r="B4732" t="str">
            <v>10x20</v>
          </cell>
          <cell r="C4732" t="str">
            <v>FD</v>
          </cell>
          <cell r="D4732" t="str">
            <v>CC</v>
          </cell>
          <cell r="E4732">
            <v>1788.46</v>
          </cell>
        </row>
        <row r="4733">
          <cell r="A4733" t="str">
            <v>REJ-50V332ME9</v>
          </cell>
          <cell r="B4733" t="str">
            <v>18x40</v>
          </cell>
          <cell r="C4733" t="str">
            <v>IE</v>
          </cell>
          <cell r="D4733" t="str">
            <v>CG</v>
          </cell>
          <cell r="E4733">
            <v>9577.0480000000007</v>
          </cell>
        </row>
        <row r="4734">
          <cell r="A4734" t="str">
            <v>REJ-50V3R3M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318.05700000000002</v>
          </cell>
        </row>
        <row r="4735">
          <cell r="A4735" t="str">
            <v>REJ-50V3R3M-T10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330.35199999999998</v>
          </cell>
        </row>
        <row r="4736">
          <cell r="A4736" t="str">
            <v>REJ-50V3R3M-T2</v>
          </cell>
          <cell r="B4736" t="str">
            <v>5x11</v>
          </cell>
          <cell r="C4736" t="str">
            <v>CA</v>
          </cell>
          <cell r="D4736" t="str">
            <v>CC</v>
          </cell>
          <cell r="E4736">
            <v>330.35199999999998</v>
          </cell>
        </row>
        <row r="4737">
          <cell r="A4737" t="str">
            <v>REJ-50V470M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622.69399999999996</v>
          </cell>
        </row>
        <row r="4738">
          <cell r="A4738" t="str">
            <v>REJ-50V470M-F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637.851</v>
          </cell>
        </row>
        <row r="4739">
          <cell r="A4739" t="str">
            <v>REJ-50V470M-F1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637.851</v>
          </cell>
        </row>
        <row r="4740">
          <cell r="A4740" t="str">
            <v>REJ-50V470M-T2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635.24599999999998</v>
          </cell>
        </row>
        <row r="4741">
          <cell r="A4741" t="str">
            <v>REJ-50V470M-T58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635.24599999999998</v>
          </cell>
        </row>
        <row r="4742">
          <cell r="A4742" t="str">
            <v>REJ-50V470M-T8</v>
          </cell>
          <cell r="B4742" t="str">
            <v>6.3x11</v>
          </cell>
          <cell r="C4742" t="str">
            <v>DA</v>
          </cell>
          <cell r="D4742" t="str">
            <v>CC</v>
          </cell>
          <cell r="E4742">
            <v>635.24599999999998</v>
          </cell>
        </row>
        <row r="4743">
          <cell r="A4743" t="str">
            <v>REJ-50V471M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2659.623</v>
          </cell>
        </row>
        <row r="4744">
          <cell r="A4744" t="str">
            <v>REJ-50V471M-F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2733.9009999999998</v>
          </cell>
        </row>
        <row r="4745">
          <cell r="A4745" t="str">
            <v>REJ-50V471M-F27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2733.9009999999998</v>
          </cell>
        </row>
        <row r="4746">
          <cell r="A4746" t="str">
            <v>REJ-50V471M-T4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2684.5859999999998</v>
          </cell>
        </row>
        <row r="4747">
          <cell r="A4747" t="str">
            <v>REJ-50V471M-T70</v>
          </cell>
          <cell r="B4747" t="str">
            <v>12.5x20</v>
          </cell>
          <cell r="C4747" t="str">
            <v>GB</v>
          </cell>
          <cell r="D4747" t="str">
            <v>CC</v>
          </cell>
          <cell r="E4747">
            <v>2684.5859999999998</v>
          </cell>
        </row>
        <row r="4748">
          <cell r="A4748" t="str">
            <v>REJ-50V4R7M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318.05700000000002</v>
          </cell>
        </row>
        <row r="4749">
          <cell r="A4749" t="str">
            <v>REJ-50V4R7M-T2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330.35199999999998</v>
          </cell>
        </row>
        <row r="4750">
          <cell r="A4750" t="str">
            <v>REJ-50V6R8M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318.05700000000002</v>
          </cell>
        </row>
        <row r="4751">
          <cell r="A4751" t="str">
            <v>REJ-50VR10M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318.05700000000002</v>
          </cell>
        </row>
        <row r="4752">
          <cell r="A4752" t="str">
            <v>REJ-50VR10M-T2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330.35199999999998</v>
          </cell>
        </row>
        <row r="4753">
          <cell r="A4753" t="str">
            <v>REJ-50VR47M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318.05700000000002</v>
          </cell>
        </row>
        <row r="4754">
          <cell r="A4754" t="str">
            <v>REJ-50VR47M-T2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330.35199999999998</v>
          </cell>
        </row>
        <row r="4755">
          <cell r="A4755" t="str">
            <v>REJ-63V010M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318.05700000000002</v>
          </cell>
        </row>
        <row r="4756">
          <cell r="A4756" t="str">
            <v>REJ-63V100M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318.05700000000002</v>
          </cell>
        </row>
        <row r="4757">
          <cell r="A4757" t="str">
            <v>REJ-63V100M-T10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330.35199999999998</v>
          </cell>
        </row>
        <row r="4758">
          <cell r="A4758" t="str">
            <v>REJ-63V100M-T2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330.35199999999998</v>
          </cell>
        </row>
        <row r="4759">
          <cell r="A4759" t="str">
            <v>REJ-63V100M-T36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330.35199999999998</v>
          </cell>
        </row>
        <row r="4760">
          <cell r="A4760" t="str">
            <v>REJ-63V100M-T58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330.35199999999998</v>
          </cell>
        </row>
        <row r="4761">
          <cell r="A4761" t="str">
            <v>REJ-63V100M-T8</v>
          </cell>
          <cell r="B4761" t="str">
            <v>5x11</v>
          </cell>
          <cell r="C4761" t="str">
            <v>CA</v>
          </cell>
          <cell r="D4761" t="str">
            <v>CC</v>
          </cell>
          <cell r="E4761">
            <v>330.35199999999998</v>
          </cell>
        </row>
        <row r="4762">
          <cell r="A4762" t="str">
            <v>REJ-63V100MGZ-T58</v>
          </cell>
          <cell r="B4762" t="str">
            <v>6.3x11</v>
          </cell>
          <cell r="C4762" t="str">
            <v>DA</v>
          </cell>
          <cell r="D4762" t="str">
            <v>CC</v>
          </cell>
          <cell r="E4762">
            <v>635.24599999999998</v>
          </cell>
        </row>
        <row r="4763">
          <cell r="A4763" t="str">
            <v>REJ-63V101M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1107.4829999999999</v>
          </cell>
        </row>
        <row r="4764">
          <cell r="A4764" t="str">
            <v>REJ-63V101M-F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1165.5319999999999</v>
          </cell>
        </row>
        <row r="4765">
          <cell r="A4765" t="str">
            <v>REJ-63V101M-T2</v>
          </cell>
          <cell r="B4765" t="str">
            <v>10x12.5</v>
          </cell>
          <cell r="C4765" t="str">
            <v>FA</v>
          </cell>
          <cell r="D4765" t="str">
            <v>CC</v>
          </cell>
          <cell r="E4765">
            <v>1129.645</v>
          </cell>
        </row>
        <row r="4766">
          <cell r="A4766" t="str">
            <v>REJ-63V102M</v>
          </cell>
          <cell r="B4766" t="str">
            <v>16x31.5</v>
          </cell>
          <cell r="C4766" t="str">
            <v>HC</v>
          </cell>
          <cell r="D4766" t="str">
            <v>CC</v>
          </cell>
          <cell r="E4766">
            <v>6825.3890000000001</v>
          </cell>
        </row>
        <row r="4767">
          <cell r="A4767" t="str">
            <v>REJ-63V220M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622.69399999999996</v>
          </cell>
        </row>
        <row r="4768">
          <cell r="A4768" t="str">
            <v>REJ-63V220M-F1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637.851</v>
          </cell>
        </row>
        <row r="4769">
          <cell r="A4769" t="str">
            <v>REJ-63V220M-T2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635.24599999999998</v>
          </cell>
        </row>
        <row r="4770">
          <cell r="A4770" t="str">
            <v>REJ-63V220M-T58</v>
          </cell>
          <cell r="B4770" t="str">
            <v>6.3x11</v>
          </cell>
          <cell r="C4770" t="str">
            <v>DA</v>
          </cell>
          <cell r="D4770" t="str">
            <v>CC</v>
          </cell>
          <cell r="E4770">
            <v>635.24599999999998</v>
          </cell>
        </row>
        <row r="4771">
          <cell r="A4771" t="str">
            <v>REJ-63V221M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1772.155</v>
          </cell>
        </row>
        <row r="4772">
          <cell r="A4772" t="str">
            <v>REJ-63V221M-F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1836.376</v>
          </cell>
        </row>
        <row r="4773">
          <cell r="A4773" t="str">
            <v>REJ-63V221M-T2</v>
          </cell>
          <cell r="B4773" t="str">
            <v>10x20</v>
          </cell>
          <cell r="C4773" t="str">
            <v>FD</v>
          </cell>
          <cell r="D4773" t="str">
            <v>CC</v>
          </cell>
          <cell r="E4773">
            <v>1788.46</v>
          </cell>
        </row>
        <row r="4774">
          <cell r="A4774" t="str">
            <v>REJ-63V222ME9</v>
          </cell>
          <cell r="B4774" t="str">
            <v>18x40</v>
          </cell>
          <cell r="C4774" t="str">
            <v>IE</v>
          </cell>
          <cell r="D4774" t="str">
            <v>CG</v>
          </cell>
          <cell r="E4774">
            <v>9577.0480000000007</v>
          </cell>
        </row>
        <row r="4775">
          <cell r="A4775" t="str">
            <v>REJ-63V2R2M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318.05700000000002</v>
          </cell>
        </row>
        <row r="4776">
          <cell r="A4776" t="str">
            <v>REJ-63V2R2M-T2</v>
          </cell>
          <cell r="B4776" t="str">
            <v>5x11</v>
          </cell>
          <cell r="C4776" t="str">
            <v>CA</v>
          </cell>
          <cell r="D4776" t="str">
            <v>CC</v>
          </cell>
          <cell r="E4776">
            <v>330.35199999999998</v>
          </cell>
        </row>
        <row r="4777">
          <cell r="A4777" t="str">
            <v>REJ-63V330M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622.69399999999996</v>
          </cell>
        </row>
        <row r="4778">
          <cell r="A4778" t="str">
            <v>REJ-63V330M-T2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635.24599999999998</v>
          </cell>
        </row>
        <row r="4779">
          <cell r="A4779" t="str">
            <v>REJ-63V330M-T58</v>
          </cell>
          <cell r="B4779" t="str">
            <v>6.3x11</v>
          </cell>
          <cell r="C4779" t="str">
            <v>DA</v>
          </cell>
          <cell r="D4779" t="str">
            <v>CC</v>
          </cell>
          <cell r="E4779">
            <v>635.24599999999998</v>
          </cell>
        </row>
        <row r="4780">
          <cell r="A4780" t="str">
            <v>REJ-63V331M</v>
          </cell>
          <cell r="B4780" t="str">
            <v>12.5x20</v>
          </cell>
          <cell r="C4780" t="str">
            <v>GB</v>
          </cell>
          <cell r="D4780" t="str">
            <v>CC</v>
          </cell>
          <cell r="E4780">
            <v>2659.623</v>
          </cell>
        </row>
        <row r="4781">
          <cell r="A4781" t="str">
            <v>REJ-63V470M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716.04399999999998</v>
          </cell>
        </row>
        <row r="4782">
          <cell r="A4782" t="str">
            <v>REJ-63V470M-F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732.60900000000004</v>
          </cell>
        </row>
        <row r="4783">
          <cell r="A4783" t="str">
            <v>REJ-63V470M-F1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732.60900000000004</v>
          </cell>
        </row>
        <row r="4784">
          <cell r="A4784" t="str">
            <v>REJ-63V470M-T2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733.65</v>
          </cell>
        </row>
        <row r="4785">
          <cell r="A4785" t="str">
            <v>REJ-63V470M-T8</v>
          </cell>
          <cell r="B4785" t="str">
            <v>8x11.5</v>
          </cell>
          <cell r="C4785" t="str">
            <v>EA</v>
          </cell>
          <cell r="D4785" t="str">
            <v>CC</v>
          </cell>
          <cell r="E4785">
            <v>733.65</v>
          </cell>
        </row>
        <row r="4786">
          <cell r="A4786" t="str">
            <v>REJ-63V471M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3339.7959999999998</v>
          </cell>
        </row>
        <row r="4787">
          <cell r="A4787" t="str">
            <v>REJ-63V471M-F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3415.5639999999999</v>
          </cell>
        </row>
        <row r="4788">
          <cell r="A4788" t="str">
            <v>REJ-63V471M-F27</v>
          </cell>
          <cell r="B4788" t="str">
            <v>12.5x25</v>
          </cell>
          <cell r="C4788" t="str">
            <v>GC</v>
          </cell>
          <cell r="D4788" t="str">
            <v>CC</v>
          </cell>
          <cell r="E4788">
            <v>3415.5639999999999</v>
          </cell>
        </row>
        <row r="4789">
          <cell r="A4789" t="str">
            <v>REJ-63V4R7M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318.05700000000002</v>
          </cell>
        </row>
        <row r="4790">
          <cell r="A4790" t="str">
            <v>REJ-63V4R7M-T10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330.35199999999998</v>
          </cell>
        </row>
        <row r="4791">
          <cell r="A4791" t="str">
            <v>REJ-63V4R7M-T2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330.35199999999998</v>
          </cell>
        </row>
        <row r="4792">
          <cell r="A4792" t="str">
            <v>REJ-63V4R7M-T58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330.35199999999998</v>
          </cell>
        </row>
        <row r="4793">
          <cell r="A4793" t="str">
            <v>REJ-6V101M</v>
          </cell>
          <cell r="B4793" t="str">
            <v>5x11</v>
          </cell>
          <cell r="C4793" t="str">
            <v>CA</v>
          </cell>
          <cell r="D4793" t="str">
            <v>CC</v>
          </cell>
          <cell r="E4793">
            <v>318.05700000000002</v>
          </cell>
        </row>
        <row r="4794">
          <cell r="A4794" t="str">
            <v>REJ-6V102M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1107.4829999999999</v>
          </cell>
        </row>
        <row r="4795">
          <cell r="A4795" t="str">
            <v>REJ-6V102M-S1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1165.5319999999999</v>
          </cell>
        </row>
        <row r="4796">
          <cell r="A4796" t="str">
            <v>REJ-6V102M-T2</v>
          </cell>
          <cell r="B4796" t="str">
            <v>10x12.5</v>
          </cell>
          <cell r="C4796" t="str">
            <v>FA</v>
          </cell>
          <cell r="D4796" t="str">
            <v>CC</v>
          </cell>
          <cell r="E4796">
            <v>1129.645</v>
          </cell>
        </row>
        <row r="4797">
          <cell r="A4797" t="str">
            <v>REJ-6V103M</v>
          </cell>
          <cell r="B4797" t="str">
            <v>16x31.5</v>
          </cell>
          <cell r="C4797" t="str">
            <v>HC</v>
          </cell>
          <cell r="D4797" t="str">
            <v>CC</v>
          </cell>
          <cell r="E4797">
            <v>6825.3890000000001</v>
          </cell>
        </row>
        <row r="4798">
          <cell r="A4798" t="str">
            <v>REJ-6V222M</v>
          </cell>
          <cell r="B4798" t="str">
            <v>12.5x20</v>
          </cell>
          <cell r="C4798" t="str">
            <v>GB</v>
          </cell>
          <cell r="D4798" t="str">
            <v>CC</v>
          </cell>
          <cell r="E4798">
            <v>2659.623</v>
          </cell>
        </row>
        <row r="4799">
          <cell r="A4799" t="str">
            <v>REJ-6V331M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622.69399999999996</v>
          </cell>
        </row>
        <row r="4800">
          <cell r="A4800" t="str">
            <v>REJ-6V331M-F24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637.851</v>
          </cell>
        </row>
        <row r="4801">
          <cell r="A4801" t="str">
            <v>REJ-6V331M-T2</v>
          </cell>
          <cell r="B4801" t="str">
            <v>6.3x11</v>
          </cell>
          <cell r="C4801" t="str">
            <v>DA</v>
          </cell>
          <cell r="D4801" t="str">
            <v>CC</v>
          </cell>
          <cell r="E4801">
            <v>635.24599999999998</v>
          </cell>
        </row>
        <row r="4802">
          <cell r="A4802" t="str">
            <v>REJ-6V471M</v>
          </cell>
          <cell r="B4802" t="str">
            <v>8x11.5</v>
          </cell>
          <cell r="C4802" t="str">
            <v>EA</v>
          </cell>
          <cell r="D4802" t="str">
            <v>CC</v>
          </cell>
          <cell r="E4802">
            <v>716.04399999999998</v>
          </cell>
        </row>
        <row r="4803">
          <cell r="A4803" t="str">
            <v>REJ-6V472M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6082.4080000000004</v>
          </cell>
        </row>
        <row r="4804">
          <cell r="A4804" t="str">
            <v>REJ-6V682M</v>
          </cell>
          <cell r="B4804" t="str">
            <v>16x25</v>
          </cell>
          <cell r="C4804" t="str">
            <v>HB</v>
          </cell>
          <cell r="D4804" t="str">
            <v>CC</v>
          </cell>
          <cell r="E4804">
            <v>6082.4080000000004</v>
          </cell>
        </row>
        <row r="4805">
          <cell r="A4805" t="str">
            <v>RH-160V330TR2GZ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5622.1059999999998</v>
          </cell>
        </row>
        <row r="4806">
          <cell r="A4806" t="str">
            <v>RH-160V330TR2GZ-F</v>
          </cell>
          <cell r="B4806" t="str">
            <v>16x25</v>
          </cell>
          <cell r="C4806" t="str">
            <v>HB</v>
          </cell>
          <cell r="D4806" t="str">
            <v>CL</v>
          </cell>
          <cell r="E4806">
            <v>5733.2349999999997</v>
          </cell>
        </row>
        <row r="4807">
          <cell r="A4807" t="str">
            <v>RJ2-100V010M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419.36900000000003</v>
          </cell>
        </row>
        <row r="4808">
          <cell r="A4808" t="str">
            <v>RJ2-100V010M-F</v>
          </cell>
          <cell r="B4808" t="str">
            <v>5x11</v>
          </cell>
          <cell r="C4808" t="str">
            <v>CA</v>
          </cell>
          <cell r="D4808" t="str">
            <v>FA</v>
          </cell>
          <cell r="E4808">
            <v>433.24400000000003</v>
          </cell>
        </row>
        <row r="4809">
          <cell r="A4809" t="str">
            <v>RJ2-100V101M</v>
          </cell>
          <cell r="B4809" t="str">
            <v>12.5x20</v>
          </cell>
          <cell r="C4809" t="str">
            <v>GB</v>
          </cell>
          <cell r="D4809" t="str">
            <v>FA</v>
          </cell>
          <cell r="E4809">
            <v>3430.3879999999999</v>
          </cell>
        </row>
        <row r="4810">
          <cell r="A4810" t="str">
            <v>RJ2-100V220M</v>
          </cell>
          <cell r="B4810" t="str">
            <v>10x12.5</v>
          </cell>
          <cell r="C4810" t="str">
            <v>FA</v>
          </cell>
          <cell r="D4810" t="str">
            <v>FA</v>
          </cell>
          <cell r="E4810">
            <v>1483.5429999999999</v>
          </cell>
        </row>
        <row r="4811">
          <cell r="A4811" t="str">
            <v>RJ2-100V221M</v>
          </cell>
          <cell r="B4811" t="str">
            <v>16x25</v>
          </cell>
          <cell r="C4811" t="str">
            <v>HB</v>
          </cell>
          <cell r="D4811" t="str">
            <v>FA</v>
          </cell>
          <cell r="E4811">
            <v>6707.7979999999998</v>
          </cell>
        </row>
        <row r="4812">
          <cell r="A4812" t="str">
            <v>RJ2-100V3R3M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419.36900000000003</v>
          </cell>
        </row>
        <row r="4813">
          <cell r="A4813" t="str">
            <v>RJ2-100V3R3M-F</v>
          </cell>
          <cell r="B4813" t="str">
            <v>5x11</v>
          </cell>
          <cell r="C4813" t="str">
            <v>CA</v>
          </cell>
          <cell r="D4813" t="str">
            <v>FA</v>
          </cell>
          <cell r="E4813">
            <v>433.24400000000003</v>
          </cell>
        </row>
        <row r="4814">
          <cell r="A4814" t="str">
            <v>RJ2-100V4R7M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607.25199999999995</v>
          </cell>
        </row>
        <row r="4815">
          <cell r="A4815" t="str">
            <v>RJ2-100V4R7M-F</v>
          </cell>
          <cell r="B4815" t="str">
            <v>6.3x11</v>
          </cell>
          <cell r="C4815" t="str">
            <v>DA</v>
          </cell>
          <cell r="D4815" t="str">
            <v>FA</v>
          </cell>
          <cell r="E4815">
            <v>620.46</v>
          </cell>
        </row>
        <row r="4816">
          <cell r="A4816" t="str">
            <v>RJ2-10V470M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419.36900000000003</v>
          </cell>
        </row>
        <row r="4817">
          <cell r="A4817" t="str">
            <v>RJ2-10V470M-F</v>
          </cell>
          <cell r="B4817" t="str">
            <v>5x11</v>
          </cell>
          <cell r="C4817" t="str">
            <v>CA</v>
          </cell>
          <cell r="D4817" t="str">
            <v>FA</v>
          </cell>
          <cell r="E4817">
            <v>433.24400000000003</v>
          </cell>
        </row>
        <row r="4818">
          <cell r="A4818" t="str">
            <v>RJ2-10V471M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1730.857</v>
          </cell>
        </row>
        <row r="4819">
          <cell r="A4819" t="str">
            <v>RJ2-10V471M-F</v>
          </cell>
          <cell r="B4819" t="str">
            <v>10x16</v>
          </cell>
          <cell r="C4819" t="str">
            <v>FC</v>
          </cell>
          <cell r="D4819" t="str">
            <v>FA</v>
          </cell>
          <cell r="E4819">
            <v>1796.076</v>
          </cell>
        </row>
        <row r="4820">
          <cell r="A4820" t="str">
            <v>RJ2-10V472M</v>
          </cell>
          <cell r="B4820" t="str">
            <v>16x35.5</v>
          </cell>
          <cell r="C4820" t="str">
            <v>HD</v>
          </cell>
          <cell r="D4820" t="str">
            <v>FA</v>
          </cell>
          <cell r="E4820">
            <v>10077.271000000001</v>
          </cell>
        </row>
        <row r="4821">
          <cell r="A4821" t="str">
            <v>RJ2-16V102M</v>
          </cell>
          <cell r="B4821" t="str">
            <v>12.5x25</v>
          </cell>
          <cell r="C4821" t="str">
            <v>GC</v>
          </cell>
          <cell r="D4821" t="str">
            <v>FA</v>
          </cell>
          <cell r="E4821">
            <v>4165.3649999999998</v>
          </cell>
        </row>
        <row r="4822">
          <cell r="A4822" t="str">
            <v>RJ2-16V221M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1483.5429999999999</v>
          </cell>
        </row>
        <row r="4823">
          <cell r="A4823" t="str">
            <v>RJ2-16V221M-F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1562.2919999999999</v>
          </cell>
        </row>
        <row r="4824">
          <cell r="A4824" t="str">
            <v>RJ2-16V221M-F27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1562.2919999999999</v>
          </cell>
        </row>
        <row r="4825">
          <cell r="A4825" t="str">
            <v>RJ2-16V221M-T2</v>
          </cell>
          <cell r="B4825" t="str">
            <v>10x12.5</v>
          </cell>
          <cell r="C4825" t="str">
            <v>FA</v>
          </cell>
          <cell r="D4825" t="str">
            <v>FA</v>
          </cell>
          <cell r="E4825">
            <v>1504.414</v>
          </cell>
        </row>
        <row r="4826">
          <cell r="A4826" t="str">
            <v>RJ2-16V222M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6707.7979999999998</v>
          </cell>
        </row>
        <row r="4827">
          <cell r="A4827" t="str">
            <v>RJ2-16V222M-F</v>
          </cell>
          <cell r="B4827" t="str">
            <v>16x25</v>
          </cell>
          <cell r="C4827" t="str">
            <v>HB</v>
          </cell>
          <cell r="D4827" t="str">
            <v>FA</v>
          </cell>
          <cell r="E4827">
            <v>6886.4560000000001</v>
          </cell>
        </row>
        <row r="4828">
          <cell r="A4828" t="str">
            <v>RJ2-16V330M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419.36900000000003</v>
          </cell>
        </row>
        <row r="4829">
          <cell r="A4829" t="str">
            <v>RJ2-16V330M-F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433.24400000000003</v>
          </cell>
        </row>
        <row r="4830">
          <cell r="A4830" t="str">
            <v>RJ2-16V330M-T58</v>
          </cell>
          <cell r="B4830" t="str">
            <v>5x11</v>
          </cell>
          <cell r="C4830" t="str">
            <v>CA</v>
          </cell>
          <cell r="D4830" t="str">
            <v>FA</v>
          </cell>
          <cell r="E4830">
            <v>431.28199999999998</v>
          </cell>
        </row>
        <row r="4831">
          <cell r="A4831" t="str">
            <v>RJ2-16V470M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607.25199999999995</v>
          </cell>
        </row>
        <row r="4832">
          <cell r="A4832" t="str">
            <v>RJ2-16V470M-F</v>
          </cell>
          <cell r="B4832" t="str">
            <v>6.3x11</v>
          </cell>
          <cell r="C4832" t="str">
            <v>DA</v>
          </cell>
          <cell r="D4832" t="str">
            <v>FA</v>
          </cell>
          <cell r="E4832">
            <v>620.46</v>
          </cell>
        </row>
        <row r="4833">
          <cell r="A4833" t="str">
            <v>RJ2-16V471M</v>
          </cell>
          <cell r="B4833" t="str">
            <v>10x20</v>
          </cell>
          <cell r="C4833" t="str">
            <v>FD</v>
          </cell>
          <cell r="D4833" t="str">
            <v>FA</v>
          </cell>
          <cell r="E4833">
            <v>2114.0219999999999</v>
          </cell>
        </row>
        <row r="4834">
          <cell r="A4834" t="str">
            <v>RJ2-16V472M</v>
          </cell>
          <cell r="B4834" t="str">
            <v>18x35.5</v>
          </cell>
          <cell r="C4834" t="str">
            <v>ID</v>
          </cell>
          <cell r="D4834" t="str">
            <v>FA</v>
          </cell>
          <cell r="E4834">
            <v>15958.898999999999</v>
          </cell>
        </row>
        <row r="4835">
          <cell r="A4835" t="str">
            <v>RJ2-25V101M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851.57899999999995</v>
          </cell>
        </row>
        <row r="4836">
          <cell r="A4836" t="str">
            <v>RJ2-25V101M-F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869.43200000000002</v>
          </cell>
        </row>
        <row r="4837">
          <cell r="A4837" t="str">
            <v>RJ2-25V101M-F27</v>
          </cell>
          <cell r="B4837" t="str">
            <v>8x11.5</v>
          </cell>
          <cell r="C4837" t="str">
            <v>EA</v>
          </cell>
          <cell r="D4837" t="str">
            <v>FA</v>
          </cell>
          <cell r="E4837">
            <v>869.43200000000002</v>
          </cell>
        </row>
        <row r="4838">
          <cell r="A4838" t="str">
            <v>RJ2-25V101MS</v>
          </cell>
          <cell r="B4838" t="str">
            <v>6.3x11</v>
          </cell>
          <cell r="C4838" t="str">
            <v>DA</v>
          </cell>
          <cell r="D4838" t="str">
            <v>FA</v>
          </cell>
          <cell r="E4838">
            <v>607.25199999999995</v>
          </cell>
        </row>
        <row r="4839">
          <cell r="A4839" t="str">
            <v>RJ2-25V102M</v>
          </cell>
          <cell r="B4839" t="str">
            <v>16x25</v>
          </cell>
          <cell r="C4839" t="str">
            <v>HB</v>
          </cell>
          <cell r="D4839" t="str">
            <v>FA</v>
          </cell>
          <cell r="E4839">
            <v>6707.7979999999998</v>
          </cell>
        </row>
        <row r="4840">
          <cell r="A4840" t="str">
            <v>RJ2-25V220M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419.36900000000003</v>
          </cell>
        </row>
        <row r="4841">
          <cell r="A4841" t="str">
            <v>RJ2-25V220M-T58</v>
          </cell>
          <cell r="B4841" t="str">
            <v>5x11</v>
          </cell>
          <cell r="C4841" t="str">
            <v>CA</v>
          </cell>
          <cell r="D4841" t="str">
            <v>FA</v>
          </cell>
          <cell r="E4841">
            <v>431.28199999999998</v>
          </cell>
        </row>
        <row r="4842">
          <cell r="A4842" t="str">
            <v>RJ2-25V221M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1730.857</v>
          </cell>
        </row>
        <row r="4843">
          <cell r="A4843" t="str">
            <v>RJ2-25V221M-T2</v>
          </cell>
          <cell r="B4843" t="str">
            <v>10x16</v>
          </cell>
          <cell r="C4843" t="str">
            <v>FC</v>
          </cell>
          <cell r="D4843" t="str">
            <v>FA</v>
          </cell>
          <cell r="E4843">
            <v>1759.1189999999999</v>
          </cell>
        </row>
        <row r="4844">
          <cell r="A4844" t="str">
            <v>RJ2-25V222M</v>
          </cell>
          <cell r="B4844" t="str">
            <v>16x35.5</v>
          </cell>
          <cell r="C4844" t="str">
            <v>HD</v>
          </cell>
          <cell r="D4844" t="str">
            <v>FA</v>
          </cell>
          <cell r="E4844">
            <v>10077.271000000001</v>
          </cell>
        </row>
        <row r="4845">
          <cell r="A4845" t="str">
            <v>RJ2-25V470M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607.25199999999995</v>
          </cell>
        </row>
        <row r="4846">
          <cell r="A4846" t="str">
            <v>RJ2-25V470M-F1</v>
          </cell>
          <cell r="B4846" t="str">
            <v>6.3x11</v>
          </cell>
          <cell r="C4846" t="str">
            <v>DA</v>
          </cell>
          <cell r="D4846" t="str">
            <v>FA</v>
          </cell>
          <cell r="E4846">
            <v>620.46</v>
          </cell>
        </row>
        <row r="4847">
          <cell r="A4847" t="str">
            <v>RJ2-35V100M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419.36900000000003</v>
          </cell>
        </row>
        <row r="4848">
          <cell r="A4848" t="str">
            <v>RJ2-35V100M-T58</v>
          </cell>
          <cell r="B4848" t="str">
            <v>5x11</v>
          </cell>
          <cell r="C4848" t="str">
            <v>CA</v>
          </cell>
          <cell r="D4848" t="str">
            <v>FA</v>
          </cell>
          <cell r="E4848">
            <v>431.28199999999998</v>
          </cell>
        </row>
        <row r="4849">
          <cell r="A4849" t="str">
            <v>RJ2-35V101M</v>
          </cell>
          <cell r="B4849" t="str">
            <v>10x12.5</v>
          </cell>
          <cell r="C4849" t="str">
            <v>FA</v>
          </cell>
          <cell r="D4849" t="str">
            <v>FA</v>
          </cell>
          <cell r="E4849">
            <v>1483.5429999999999</v>
          </cell>
        </row>
        <row r="4850">
          <cell r="A4850" t="str">
            <v>RJ2-35V220M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607.25199999999995</v>
          </cell>
        </row>
        <row r="4851">
          <cell r="A4851" t="str">
            <v>RJ2-35V220M-F1</v>
          </cell>
          <cell r="B4851" t="str">
            <v>6.3x11</v>
          </cell>
          <cell r="C4851" t="str">
            <v>DA</v>
          </cell>
          <cell r="D4851" t="str">
            <v>FA</v>
          </cell>
          <cell r="E4851">
            <v>620.46</v>
          </cell>
        </row>
        <row r="4852">
          <cell r="A4852" t="str">
            <v>RJ2-35V222M</v>
          </cell>
          <cell r="B4852" t="str">
            <v>18x35.5</v>
          </cell>
          <cell r="C4852" t="str">
            <v>ID</v>
          </cell>
          <cell r="D4852" t="str">
            <v>FA</v>
          </cell>
          <cell r="E4852">
            <v>15958.898999999999</v>
          </cell>
        </row>
        <row r="4853">
          <cell r="A4853" t="str">
            <v>RJ2-35V470M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851.57899999999995</v>
          </cell>
        </row>
        <row r="4854">
          <cell r="A4854" t="str">
            <v>RJ2-35V470M-F1</v>
          </cell>
          <cell r="B4854" t="str">
            <v>8x11.5</v>
          </cell>
          <cell r="C4854" t="str">
            <v>EA</v>
          </cell>
          <cell r="D4854" t="str">
            <v>FA</v>
          </cell>
          <cell r="E4854">
            <v>869.43200000000002</v>
          </cell>
        </row>
        <row r="4855">
          <cell r="A4855" t="str">
            <v>RJ2-35V471M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4165.3649999999998</v>
          </cell>
        </row>
        <row r="4856">
          <cell r="A4856" t="str">
            <v>RJ2-35V471M-F</v>
          </cell>
          <cell r="B4856" t="str">
            <v>12.5x25</v>
          </cell>
          <cell r="C4856" t="str">
            <v>GC</v>
          </cell>
          <cell r="D4856" t="str">
            <v>FA</v>
          </cell>
          <cell r="E4856">
            <v>4250.9070000000002</v>
          </cell>
        </row>
        <row r="4857">
          <cell r="A4857" t="str">
            <v>RJ2-35V4R7M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419.36900000000003</v>
          </cell>
        </row>
        <row r="4858">
          <cell r="A4858" t="str">
            <v>RJ2-50V010M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419.36900000000003</v>
          </cell>
        </row>
        <row r="4859">
          <cell r="A4859" t="str">
            <v>RJ2-50V010M-T58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431.28199999999998</v>
          </cell>
        </row>
        <row r="4860">
          <cell r="A4860" t="str">
            <v>RJ2-50V100M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419.36900000000003</v>
          </cell>
        </row>
        <row r="4861">
          <cell r="A4861" t="str">
            <v>RJ2-50V100M-F</v>
          </cell>
          <cell r="B4861" t="str">
            <v>5x11</v>
          </cell>
          <cell r="C4861" t="str">
            <v>CA</v>
          </cell>
          <cell r="D4861" t="str">
            <v>FA</v>
          </cell>
          <cell r="E4861">
            <v>433.24400000000003</v>
          </cell>
        </row>
        <row r="4862">
          <cell r="A4862" t="str">
            <v>RJ2-50V102M</v>
          </cell>
          <cell r="B4862" t="str">
            <v>16x31.5</v>
          </cell>
          <cell r="C4862" t="str">
            <v>HC</v>
          </cell>
          <cell r="D4862" t="str">
            <v>FA</v>
          </cell>
          <cell r="E4862">
            <v>9379.0869999999995</v>
          </cell>
        </row>
        <row r="4863">
          <cell r="A4863" t="str">
            <v>RJ2-50V220M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607.25199999999995</v>
          </cell>
        </row>
        <row r="4864">
          <cell r="A4864" t="str">
            <v>RJ2-50V220M-F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620.46</v>
          </cell>
        </row>
        <row r="4865">
          <cell r="A4865" t="str">
            <v>RJ2-50V220M-T2</v>
          </cell>
          <cell r="B4865" t="str">
            <v>6.3x11</v>
          </cell>
          <cell r="C4865" t="str">
            <v>DA</v>
          </cell>
          <cell r="D4865" t="str">
            <v>FA</v>
          </cell>
          <cell r="E4865">
            <v>618.63800000000003</v>
          </cell>
        </row>
        <row r="4866">
          <cell r="A4866" t="str">
            <v>RJ2-50V2R2M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419.36900000000003</v>
          </cell>
        </row>
        <row r="4867">
          <cell r="A4867" t="str">
            <v>RJ2-50V2R2MGZ-T58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431.28199999999998</v>
          </cell>
        </row>
        <row r="4868">
          <cell r="A4868" t="str">
            <v>RJ2-50V3R3M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419.36900000000003</v>
          </cell>
        </row>
        <row r="4869">
          <cell r="A4869" t="str">
            <v>RJ2-50V3R3M-T58</v>
          </cell>
          <cell r="B4869" t="str">
            <v>5x11</v>
          </cell>
          <cell r="C4869" t="str">
            <v>CA</v>
          </cell>
          <cell r="D4869" t="str">
            <v>FA</v>
          </cell>
          <cell r="E4869">
            <v>431.28199999999998</v>
          </cell>
        </row>
        <row r="4870">
          <cell r="A4870" t="str">
            <v>RJ2-50V470M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851.57899999999995</v>
          </cell>
        </row>
        <row r="4871">
          <cell r="A4871" t="str">
            <v>RJ2-50V470M-F</v>
          </cell>
          <cell r="B4871" t="str">
            <v>8x11.5</v>
          </cell>
          <cell r="C4871" t="str">
            <v>EA</v>
          </cell>
          <cell r="D4871" t="str">
            <v>FA</v>
          </cell>
          <cell r="E4871">
            <v>869.43200000000002</v>
          </cell>
        </row>
        <row r="4872">
          <cell r="A4872" t="str">
            <v>RJ2-50V471M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6707.7979999999998</v>
          </cell>
        </row>
        <row r="4873">
          <cell r="A4873" t="str">
            <v>RJ2-50V471M-F</v>
          </cell>
          <cell r="B4873" t="str">
            <v>16x25</v>
          </cell>
          <cell r="C4873" t="str">
            <v>HB</v>
          </cell>
          <cell r="D4873" t="str">
            <v>FA</v>
          </cell>
          <cell r="E4873">
            <v>6886.4560000000001</v>
          </cell>
        </row>
        <row r="4874">
          <cell r="A4874" t="str">
            <v>RJ2-50V4R7M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419.36900000000003</v>
          </cell>
        </row>
        <row r="4875">
          <cell r="A4875" t="str">
            <v>RJ2-50V4R7MGZ-T58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431.28199999999998</v>
          </cell>
        </row>
        <row r="4876">
          <cell r="A4876" t="str">
            <v>RJ2-50VR22M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419.36900000000003</v>
          </cell>
        </row>
        <row r="4877">
          <cell r="A4877" t="str">
            <v>RJ2-50VR22MGZ-T58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431.28199999999998</v>
          </cell>
        </row>
        <row r="4878">
          <cell r="A4878" t="str">
            <v>RJ2-50VR47M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419.36900000000003</v>
          </cell>
        </row>
        <row r="4879">
          <cell r="A4879" t="str">
            <v>RJ2-50VR47M-T58</v>
          </cell>
          <cell r="B4879" t="str">
            <v>5x11</v>
          </cell>
          <cell r="C4879" t="str">
            <v>CA</v>
          </cell>
          <cell r="D4879" t="str">
            <v>FA</v>
          </cell>
          <cell r="E4879">
            <v>431.28199999999998</v>
          </cell>
        </row>
        <row r="4880">
          <cell r="A4880" t="str">
            <v>RJ2-63V100M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607.25199999999995</v>
          </cell>
        </row>
        <row r="4881">
          <cell r="A4881" t="str">
            <v>RJ2-63V100MGZ-T58</v>
          </cell>
          <cell r="B4881" t="str">
            <v>6.3x11</v>
          </cell>
          <cell r="C4881" t="str">
            <v>DA</v>
          </cell>
          <cell r="D4881" t="str">
            <v>FA</v>
          </cell>
          <cell r="E4881">
            <v>618.63800000000003</v>
          </cell>
        </row>
        <row r="4882">
          <cell r="A4882" t="str">
            <v>RJ2-63V101M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2114.0219999999999</v>
          </cell>
        </row>
        <row r="4883">
          <cell r="A4883" t="str">
            <v>RJ2-63V101M-F</v>
          </cell>
          <cell r="B4883" t="str">
            <v>10x20</v>
          </cell>
          <cell r="C4883" t="str">
            <v>FD</v>
          </cell>
          <cell r="D4883" t="str">
            <v>FA</v>
          </cell>
          <cell r="E4883">
            <v>2200.221</v>
          </cell>
        </row>
        <row r="4884">
          <cell r="A4884" t="str">
            <v>RJ2-63V102M</v>
          </cell>
          <cell r="B4884" t="str">
            <v>18x35.5</v>
          </cell>
          <cell r="C4884" t="str">
            <v>ID</v>
          </cell>
          <cell r="D4884" t="str">
            <v>FA</v>
          </cell>
          <cell r="E4884">
            <v>15958.898999999999</v>
          </cell>
        </row>
        <row r="4885">
          <cell r="A4885" t="str">
            <v>RJ2-63V220M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851.57899999999995</v>
          </cell>
        </row>
        <row r="4886">
          <cell r="A4886" t="str">
            <v>RJ2-63V220M-T2</v>
          </cell>
          <cell r="B4886" t="str">
            <v>8x11.5</v>
          </cell>
          <cell r="C4886" t="str">
            <v>EA</v>
          </cell>
          <cell r="D4886" t="str">
            <v>FA</v>
          </cell>
          <cell r="E4886">
            <v>867.50099999999998</v>
          </cell>
        </row>
        <row r="4887">
          <cell r="A4887" t="str">
            <v>RJ2-63V470M</v>
          </cell>
          <cell r="B4887" t="str">
            <v>10x12.5</v>
          </cell>
          <cell r="C4887" t="str">
            <v>FA</v>
          </cell>
          <cell r="D4887" t="str">
            <v>FA</v>
          </cell>
          <cell r="E4887">
            <v>1483.5429999999999</v>
          </cell>
        </row>
        <row r="4888">
          <cell r="A4888" t="str">
            <v>RJ2-63V471M</v>
          </cell>
          <cell r="B4888" t="str">
            <v>16x25</v>
          </cell>
          <cell r="C4888" t="str">
            <v>HB</v>
          </cell>
          <cell r="D4888" t="str">
            <v>FA</v>
          </cell>
          <cell r="E4888">
            <v>6707.7979999999998</v>
          </cell>
        </row>
        <row r="4889">
          <cell r="A4889" t="str">
            <v>RJ2-63V4R7M</v>
          </cell>
          <cell r="B4889" t="str">
            <v>5x11</v>
          </cell>
          <cell r="C4889" t="str">
            <v>CA</v>
          </cell>
          <cell r="D4889" t="str">
            <v>FA</v>
          </cell>
          <cell r="E4889">
            <v>419.36900000000003</v>
          </cell>
        </row>
        <row r="4890">
          <cell r="A4890" t="str">
            <v>RJ3-100V010MAX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395.64</v>
          </cell>
        </row>
        <row r="4891">
          <cell r="A4891" t="str">
            <v>RJ3-100V010MAX-T10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397.00099999999998</v>
          </cell>
        </row>
        <row r="4892">
          <cell r="A4892" t="str">
            <v>RJ3-100V010MAX-T2</v>
          </cell>
          <cell r="B4892" t="str">
            <v>5x11</v>
          </cell>
          <cell r="C4892" t="str">
            <v>CA</v>
          </cell>
          <cell r="D4892" t="str">
            <v>HA</v>
          </cell>
          <cell r="E4892">
            <v>397.00099999999998</v>
          </cell>
        </row>
        <row r="4893">
          <cell r="A4893" t="str">
            <v>RJ3-100V100MAX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584.13400000000001</v>
          </cell>
        </row>
        <row r="4894">
          <cell r="A4894" t="str">
            <v>RJ3-100V100MAX-T2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596.697</v>
          </cell>
        </row>
        <row r="4895">
          <cell r="A4895" t="str">
            <v>RJ3-100V100MAX-T58</v>
          </cell>
          <cell r="B4895" t="str">
            <v>6.3x11</v>
          </cell>
          <cell r="C4895" t="str">
            <v>DA</v>
          </cell>
          <cell r="D4895" t="str">
            <v>HA</v>
          </cell>
          <cell r="E4895">
            <v>596.697</v>
          </cell>
        </row>
        <row r="4896">
          <cell r="A4896" t="str">
            <v>RJ3-100V101MAX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3457.2080000000001</v>
          </cell>
        </row>
        <row r="4897">
          <cell r="A4897" t="str">
            <v>RJ3-100V101MAX-T4</v>
          </cell>
          <cell r="B4897" t="str">
            <v>12.5x20</v>
          </cell>
          <cell r="C4897" t="str">
            <v>GB</v>
          </cell>
          <cell r="D4897" t="str">
            <v>HA</v>
          </cell>
          <cell r="E4897">
            <v>3481.3229999999999</v>
          </cell>
        </row>
        <row r="4898">
          <cell r="A4898" t="str">
            <v>RJ3-100V220MAX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923.64800000000002</v>
          </cell>
        </row>
        <row r="4899">
          <cell r="A4899" t="str">
            <v>RJ3-100V220MAX-T8</v>
          </cell>
          <cell r="B4899" t="str">
            <v>8x11.5</v>
          </cell>
          <cell r="C4899" t="str">
            <v>EA</v>
          </cell>
          <cell r="D4899" t="str">
            <v>HA</v>
          </cell>
          <cell r="E4899">
            <v>949.35</v>
          </cell>
        </row>
        <row r="4900">
          <cell r="A4900" t="str">
            <v>RJ3-100V221M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7976.6980000000003</v>
          </cell>
        </row>
        <row r="4901">
          <cell r="A4901" t="str">
            <v>RJ3-100V221M-S1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8060.8819999999996</v>
          </cell>
        </row>
        <row r="4902">
          <cell r="A4902" t="str">
            <v>RJ3-100V221MAX</v>
          </cell>
          <cell r="B4902" t="str">
            <v>16x25</v>
          </cell>
          <cell r="C4902" t="str">
            <v>HB</v>
          </cell>
          <cell r="D4902" t="str">
            <v>HA</v>
          </cell>
          <cell r="E4902">
            <v>7078.8519999999999</v>
          </cell>
        </row>
        <row r="4903">
          <cell r="A4903" t="str">
            <v>RJ3-100V2R2MAX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395.64</v>
          </cell>
        </row>
        <row r="4904">
          <cell r="A4904" t="str">
            <v>RJ3-100V2R2MAX-T2</v>
          </cell>
          <cell r="B4904" t="str">
            <v>5x11</v>
          </cell>
          <cell r="C4904" t="str">
            <v>CA</v>
          </cell>
          <cell r="D4904" t="str">
            <v>HA</v>
          </cell>
          <cell r="E4904">
            <v>397.00099999999998</v>
          </cell>
        </row>
        <row r="4905">
          <cell r="A4905" t="str">
            <v>RJ3-100V330MAX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1698.2470000000001</v>
          </cell>
        </row>
        <row r="4906">
          <cell r="A4906" t="str">
            <v>RJ3-100V330MAX-T2</v>
          </cell>
          <cell r="B4906" t="str">
            <v>10x12.5</v>
          </cell>
          <cell r="C4906" t="str">
            <v>FA</v>
          </cell>
          <cell r="D4906" t="str">
            <v>HA</v>
          </cell>
          <cell r="E4906">
            <v>1721.6890000000001</v>
          </cell>
        </row>
        <row r="4907">
          <cell r="A4907" t="str">
            <v>RJ3-100V331MAX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7078.8519999999999</v>
          </cell>
        </row>
        <row r="4908">
          <cell r="A4908" t="str">
            <v>RJ3-100V331MAX-F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7194.9390000000003</v>
          </cell>
        </row>
        <row r="4909">
          <cell r="A4909" t="str">
            <v>RJ3-100V331MAX-T50</v>
          </cell>
          <cell r="B4909" t="str">
            <v>16x25</v>
          </cell>
          <cell r="C4909" t="str">
            <v>HB</v>
          </cell>
          <cell r="D4909" t="str">
            <v>HA</v>
          </cell>
          <cell r="E4909">
            <v>7106.0990000000002</v>
          </cell>
        </row>
        <row r="4910">
          <cell r="A4910" t="str">
            <v>RJ3-100V3R3MAX-T2</v>
          </cell>
          <cell r="B4910" t="str">
            <v>5x11</v>
          </cell>
          <cell r="C4910" t="str">
            <v>CA</v>
          </cell>
          <cell r="D4910" t="str">
            <v>HA</v>
          </cell>
          <cell r="E4910">
            <v>397.00099999999998</v>
          </cell>
        </row>
        <row r="4911">
          <cell r="A4911" t="str">
            <v>RJ3-100V470MAX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1839.162</v>
          </cell>
        </row>
        <row r="4912">
          <cell r="A4912" t="str">
            <v>RJ3-100V470MAX-T2</v>
          </cell>
          <cell r="B4912" t="str">
            <v>10x16</v>
          </cell>
          <cell r="C4912" t="str">
            <v>FC</v>
          </cell>
          <cell r="D4912" t="str">
            <v>HA</v>
          </cell>
          <cell r="E4912">
            <v>1861.0029999999999</v>
          </cell>
        </row>
        <row r="4913">
          <cell r="A4913" t="str">
            <v>RJ3-100V471MAX</v>
          </cell>
          <cell r="B4913" t="str">
            <v>16x31.5</v>
          </cell>
          <cell r="C4913" t="str">
            <v>HC</v>
          </cell>
          <cell r="D4913" t="str">
            <v>HA</v>
          </cell>
          <cell r="E4913">
            <v>10722.018</v>
          </cell>
        </row>
        <row r="4914">
          <cell r="A4914" t="str">
            <v>RJ3-100V4R7MAX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395.64</v>
          </cell>
        </row>
        <row r="4915">
          <cell r="A4915" t="str">
            <v>RJ3-10V101MBX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395.64</v>
          </cell>
        </row>
        <row r="4916">
          <cell r="A4916" t="str">
            <v>RJ3-10V101MBX-F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409.45699999999999</v>
          </cell>
        </row>
        <row r="4917">
          <cell r="A4917" t="str">
            <v>RJ3-10V101MBX-T2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397.00099999999998</v>
          </cell>
        </row>
        <row r="4918">
          <cell r="A4918" t="str">
            <v>RJ3-10V101MCX-T32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397.00099999999998</v>
          </cell>
        </row>
        <row r="4919">
          <cell r="A4919" t="str">
            <v>RJ3-10V101ME3#-T2</v>
          </cell>
          <cell r="B4919" t="str">
            <v>5x11</v>
          </cell>
          <cell r="C4919" t="str">
            <v>CA</v>
          </cell>
          <cell r="D4919" t="str">
            <v>HA</v>
          </cell>
          <cell r="E4919">
            <v>397.00099999999998</v>
          </cell>
        </row>
        <row r="4920">
          <cell r="A4920" t="str">
            <v>RJ3-10V102MBX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1839.162</v>
          </cell>
        </row>
        <row r="4921">
          <cell r="A4921" t="str">
            <v>RJ3-10V102MBX-T2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1861.0029999999999</v>
          </cell>
        </row>
        <row r="4922">
          <cell r="A4922" t="str">
            <v>RJ3-10V102MCX</v>
          </cell>
          <cell r="B4922" t="str">
            <v>10x16</v>
          </cell>
          <cell r="C4922" t="str">
            <v>FC</v>
          </cell>
          <cell r="D4922" t="str">
            <v>HA</v>
          </cell>
          <cell r="E4922">
            <v>1839.162</v>
          </cell>
        </row>
        <row r="4923">
          <cell r="A4923" t="str">
            <v>RJ3-10V220MBX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395.64</v>
          </cell>
        </row>
        <row r="4924">
          <cell r="A4924" t="str">
            <v>RJ3-10V220MBX-T32</v>
          </cell>
          <cell r="B4924" t="str">
            <v>5x11</v>
          </cell>
          <cell r="C4924" t="str">
            <v>CA</v>
          </cell>
          <cell r="D4924" t="str">
            <v>HA</v>
          </cell>
          <cell r="E4924">
            <v>397.00099999999998</v>
          </cell>
        </row>
        <row r="4925">
          <cell r="A4925" t="str">
            <v>RJ3-10V221MBX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584.13400000000001</v>
          </cell>
        </row>
        <row r="4926">
          <cell r="A4926" t="str">
            <v>RJ3-10V221MBX-S1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597.34400000000005</v>
          </cell>
        </row>
        <row r="4927">
          <cell r="A4927" t="str">
            <v>RJ3-10V221MBX-T2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596.697</v>
          </cell>
        </row>
        <row r="4928">
          <cell r="A4928" t="str">
            <v>RJ3-10V221MBX-T32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596.697</v>
          </cell>
        </row>
        <row r="4929">
          <cell r="A4929" t="str">
            <v>RJ3-10V221MCX-T32</v>
          </cell>
          <cell r="B4929" t="str">
            <v>6.3x11</v>
          </cell>
          <cell r="C4929" t="str">
            <v>DA</v>
          </cell>
          <cell r="D4929" t="str">
            <v>HA</v>
          </cell>
          <cell r="E4929">
            <v>596.697</v>
          </cell>
        </row>
        <row r="4930">
          <cell r="A4930" t="str">
            <v>RJ3-10V221MG3ZX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923.64800000000002</v>
          </cell>
        </row>
        <row r="4931">
          <cell r="A4931" t="str">
            <v>RJ3-10V221MG3ZX-T2</v>
          </cell>
          <cell r="B4931" t="str">
            <v>8x11.5</v>
          </cell>
          <cell r="C4931" t="str">
            <v>EA</v>
          </cell>
          <cell r="D4931" t="str">
            <v>HA</v>
          </cell>
          <cell r="E4931">
            <v>949.35</v>
          </cell>
        </row>
        <row r="4932">
          <cell r="A4932" t="str">
            <v>RJ3-10V222MBX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3457.2080000000001</v>
          </cell>
        </row>
        <row r="4933">
          <cell r="A4933" t="str">
            <v>RJ3-10V222MBX-T4</v>
          </cell>
          <cell r="B4933" t="str">
            <v>12.5x20</v>
          </cell>
          <cell r="C4933" t="str">
            <v>GB</v>
          </cell>
          <cell r="D4933" t="str">
            <v>HA</v>
          </cell>
          <cell r="E4933">
            <v>3481.3229999999999</v>
          </cell>
        </row>
        <row r="4934">
          <cell r="A4934" t="str">
            <v>RJ3-10V330MBX-T2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397.00099999999998</v>
          </cell>
        </row>
        <row r="4935">
          <cell r="A4935" t="str">
            <v>RJ3-10V330MBX-T32</v>
          </cell>
          <cell r="B4935" t="str">
            <v>5x11</v>
          </cell>
          <cell r="C4935" t="str">
            <v>CA</v>
          </cell>
          <cell r="D4935" t="str">
            <v>HA</v>
          </cell>
          <cell r="E4935">
            <v>397.00099999999998</v>
          </cell>
        </row>
        <row r="4936">
          <cell r="A4936" t="str">
            <v>RJ3-10V331MBX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923.64800000000002</v>
          </cell>
        </row>
        <row r="4937">
          <cell r="A4937" t="str">
            <v>RJ3-10V331MBX-T2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949.35</v>
          </cell>
        </row>
        <row r="4938">
          <cell r="A4938" t="str">
            <v>RJ3-10V331MBX-T8</v>
          </cell>
          <cell r="B4938" t="str">
            <v>8x11.5</v>
          </cell>
          <cell r="C4938" t="str">
            <v>EA</v>
          </cell>
          <cell r="D4938" t="str">
            <v>HA</v>
          </cell>
          <cell r="E4938">
            <v>949.35</v>
          </cell>
        </row>
        <row r="4939">
          <cell r="A4939" t="str">
            <v>RJ3-10V332MBX</v>
          </cell>
          <cell r="B4939" t="str">
            <v>12.5x25</v>
          </cell>
          <cell r="C4939" t="str">
            <v>GC</v>
          </cell>
          <cell r="D4939" t="str">
            <v>HA</v>
          </cell>
          <cell r="E4939">
            <v>4772.9870000000001</v>
          </cell>
        </row>
        <row r="4940">
          <cell r="A4940" t="str">
            <v>RJ3-10V470M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434.53800000000001</v>
          </cell>
        </row>
        <row r="4941">
          <cell r="A4941" t="str">
            <v>RJ3-10V470MBX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395.64</v>
          </cell>
        </row>
        <row r="4942">
          <cell r="A4942" t="str">
            <v>RJ3-10V470MBX-S1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409.45699999999999</v>
          </cell>
        </row>
        <row r="4943">
          <cell r="A4943" t="str">
            <v>RJ3-10V470MBX-T2</v>
          </cell>
          <cell r="B4943" t="str">
            <v>5x11</v>
          </cell>
          <cell r="C4943" t="str">
            <v>CA</v>
          </cell>
          <cell r="D4943" t="str">
            <v>HA</v>
          </cell>
          <cell r="E4943">
            <v>397.00099999999998</v>
          </cell>
        </row>
        <row r="4944">
          <cell r="A4944" t="str">
            <v>RJ3-10V471MBX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923.64800000000002</v>
          </cell>
        </row>
        <row r="4945">
          <cell r="A4945" t="str">
            <v>RJ3-10V471MBX-T2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949.35</v>
          </cell>
        </row>
        <row r="4946">
          <cell r="A4946" t="str">
            <v>RJ3-10V471MBX-T8</v>
          </cell>
          <cell r="B4946" t="str">
            <v>8x11.5</v>
          </cell>
          <cell r="C4946" t="str">
            <v>EA</v>
          </cell>
          <cell r="D4946" t="str">
            <v>HA</v>
          </cell>
          <cell r="E4946">
            <v>949.35</v>
          </cell>
        </row>
        <row r="4947">
          <cell r="A4947" t="str">
            <v>RJ3-10V472MBX</v>
          </cell>
          <cell r="B4947" t="str">
            <v>16x25</v>
          </cell>
          <cell r="C4947" t="str">
            <v>HB</v>
          </cell>
          <cell r="D4947" t="str">
            <v>HA</v>
          </cell>
          <cell r="E4947">
            <v>7078.8519999999999</v>
          </cell>
        </row>
        <row r="4948">
          <cell r="A4948" t="str">
            <v>RJ3-160V010M</v>
          </cell>
          <cell r="B4948" t="str">
            <v>6.3x11</v>
          </cell>
          <cell r="C4948" t="str">
            <v>DA</v>
          </cell>
          <cell r="D4948" t="str">
            <v>HA</v>
          </cell>
          <cell r="E4948">
            <v>464.601</v>
          </cell>
        </row>
        <row r="4949">
          <cell r="A4949" t="str">
            <v>RJ3-160V100M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1172.5920000000001</v>
          </cell>
        </row>
        <row r="4950">
          <cell r="A4950" t="str">
            <v>RJ3-160V100M-T2</v>
          </cell>
          <cell r="B4950" t="str">
            <v>10x12.5</v>
          </cell>
          <cell r="C4950" t="str">
            <v>FA</v>
          </cell>
          <cell r="D4950" t="str">
            <v>HA</v>
          </cell>
          <cell r="E4950">
            <v>1194.7370000000001</v>
          </cell>
        </row>
        <row r="4951">
          <cell r="A4951" t="str">
            <v>RJ3-160V101M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5622.1059999999998</v>
          </cell>
        </row>
        <row r="4952">
          <cell r="A4952" t="str">
            <v>RJ3-160V101M-F</v>
          </cell>
          <cell r="B4952" t="str">
            <v>16x25</v>
          </cell>
          <cell r="C4952" t="str">
            <v>HB</v>
          </cell>
          <cell r="D4952" t="str">
            <v>HA</v>
          </cell>
          <cell r="E4952">
            <v>5733.2349999999997</v>
          </cell>
        </row>
        <row r="4953">
          <cell r="A4953" t="str">
            <v>RJ3-160V220M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2026.7809999999999</v>
          </cell>
        </row>
        <row r="4954">
          <cell r="A4954" t="str">
            <v>RJ3-160V220M-T2</v>
          </cell>
          <cell r="B4954" t="str">
            <v>10x20</v>
          </cell>
          <cell r="C4954" t="str">
            <v>FD</v>
          </cell>
          <cell r="D4954" t="str">
            <v>HA</v>
          </cell>
          <cell r="E4954">
            <v>2051.9879999999998</v>
          </cell>
        </row>
        <row r="4955">
          <cell r="A4955" t="str">
            <v>RJ3-160V330M</v>
          </cell>
          <cell r="B4955" t="str">
            <v>12.5x20</v>
          </cell>
          <cell r="C4955" t="str">
            <v>GB</v>
          </cell>
          <cell r="D4955" t="str">
            <v>HA</v>
          </cell>
          <cell r="E4955">
            <v>3075.7359999999999</v>
          </cell>
        </row>
        <row r="4956">
          <cell r="A4956" t="str">
            <v>RJ3-160V470M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3642.4839999999999</v>
          </cell>
        </row>
        <row r="4957">
          <cell r="A4957" t="str">
            <v>RJ3-160V470M-S1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3726.5740000000001</v>
          </cell>
        </row>
        <row r="4958">
          <cell r="A4958" t="str">
            <v>RJ3-160V470M-T4</v>
          </cell>
          <cell r="B4958" t="str">
            <v>12.5x25</v>
          </cell>
          <cell r="C4958" t="str">
            <v>GC</v>
          </cell>
          <cell r="D4958" t="str">
            <v>HA</v>
          </cell>
          <cell r="E4958">
            <v>3661.0619999999999</v>
          </cell>
        </row>
        <row r="4959">
          <cell r="A4959" t="str">
            <v>RJ3-160V4R7M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671.26099999999997</v>
          </cell>
        </row>
        <row r="4960">
          <cell r="A4960" t="str">
            <v>RJ3-160V4R7M-T2</v>
          </cell>
          <cell r="B4960" t="str">
            <v>8x11.5</v>
          </cell>
          <cell r="C4960" t="str">
            <v>EA</v>
          </cell>
          <cell r="D4960" t="str">
            <v>HA</v>
          </cell>
          <cell r="E4960">
            <v>695.04399999999998</v>
          </cell>
        </row>
        <row r="4961">
          <cell r="A4961" t="str">
            <v>RJ3-160VR47M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464.601</v>
          </cell>
        </row>
        <row r="4962">
          <cell r="A4962" t="str">
            <v>RJ3-160VR47M-T2</v>
          </cell>
          <cell r="B4962" t="str">
            <v>6.3x11</v>
          </cell>
          <cell r="C4962" t="str">
            <v>DA</v>
          </cell>
          <cell r="D4962" t="str">
            <v>HA</v>
          </cell>
          <cell r="E4962">
            <v>477.226</v>
          </cell>
        </row>
        <row r="4963">
          <cell r="A4963" t="str">
            <v>RJ3-16V100MBX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395.64</v>
          </cell>
        </row>
        <row r="4964">
          <cell r="A4964" t="str">
            <v>RJ3-16V100MBX-F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409.45699999999999</v>
          </cell>
        </row>
        <row r="4965">
          <cell r="A4965" t="str">
            <v>RJ3-16V100MBX-T2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397.00099999999998</v>
          </cell>
        </row>
        <row r="4966">
          <cell r="A4966" t="str">
            <v>RJ3-16V100MCX-T32</v>
          </cell>
          <cell r="B4966" t="str">
            <v>5x11</v>
          </cell>
          <cell r="C4966" t="str">
            <v>CA</v>
          </cell>
          <cell r="D4966" t="str">
            <v>HA</v>
          </cell>
          <cell r="E4966">
            <v>397.00099999999998</v>
          </cell>
        </row>
        <row r="4967">
          <cell r="A4967" t="str">
            <v>RJ3-16V101MBX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584.13400000000001</v>
          </cell>
        </row>
        <row r="4968">
          <cell r="A4968" t="str">
            <v>RJ3-16V101MBX-T2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596.697</v>
          </cell>
        </row>
        <row r="4969">
          <cell r="A4969" t="str">
            <v>RJ3-16V101MBX-T32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596.697</v>
          </cell>
        </row>
        <row r="4970">
          <cell r="A4970" t="str">
            <v>RJ3-16V101MBX-T36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596.697</v>
          </cell>
        </row>
        <row r="4971">
          <cell r="A4971" t="str">
            <v>RJ3-16V101MBX-T58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596.697</v>
          </cell>
        </row>
        <row r="4972">
          <cell r="A4972" t="str">
            <v>RJ3-16V101MCX-T32</v>
          </cell>
          <cell r="B4972" t="str">
            <v>6.3x11</v>
          </cell>
          <cell r="C4972" t="str">
            <v>DA</v>
          </cell>
          <cell r="D4972" t="str">
            <v>HA</v>
          </cell>
          <cell r="E4972">
            <v>596.697</v>
          </cell>
        </row>
        <row r="4973">
          <cell r="A4973" t="str">
            <v>RJ3-16V102MBX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2176.3150000000001</v>
          </cell>
        </row>
        <row r="4974">
          <cell r="A4974" t="str">
            <v>RJ3-16V102MBX-T2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2247.9110000000001</v>
          </cell>
        </row>
        <row r="4975">
          <cell r="A4975" t="str">
            <v>RJ3-16V102MCX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2176.3150000000001</v>
          </cell>
        </row>
        <row r="4976">
          <cell r="A4976" t="str">
            <v>RJ3-16V102MH5#</v>
          </cell>
          <cell r="B4976" t="str">
            <v>10x20</v>
          </cell>
          <cell r="C4976" t="str">
            <v>FD</v>
          </cell>
          <cell r="D4976" t="str">
            <v>HA</v>
          </cell>
          <cell r="E4976">
            <v>2176.3150000000001</v>
          </cell>
        </row>
        <row r="4977">
          <cell r="A4977" t="str">
            <v>RJ3-16V102MX3</v>
          </cell>
          <cell r="B4977" t="str">
            <v>10x16</v>
          </cell>
          <cell r="C4977" t="str">
            <v>FC</v>
          </cell>
          <cell r="D4977" t="str">
            <v>HA</v>
          </cell>
          <cell r="E4977">
            <v>1839.162</v>
          </cell>
        </row>
        <row r="4978">
          <cell r="A4978" t="str">
            <v>RJ3-16V220KE3Z-T2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397.00099999999998</v>
          </cell>
        </row>
        <row r="4979">
          <cell r="A4979" t="str">
            <v>RJ3-16V220MBX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395.64</v>
          </cell>
        </row>
        <row r="4980">
          <cell r="A4980" t="str">
            <v>RJ3-16V220MBX-T2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397.00099999999998</v>
          </cell>
        </row>
        <row r="4981">
          <cell r="A4981" t="str">
            <v>RJ3-16V220MBX-T32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397.00099999999998</v>
          </cell>
        </row>
        <row r="4982">
          <cell r="A4982" t="str">
            <v>RJ3-16V220MBX-T58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397.00099999999998</v>
          </cell>
        </row>
        <row r="4983">
          <cell r="A4983" t="str">
            <v>RJ3-16V220MCX-T32</v>
          </cell>
          <cell r="B4983" t="str">
            <v>5x11</v>
          </cell>
          <cell r="C4983" t="str">
            <v>CA</v>
          </cell>
          <cell r="D4983" t="str">
            <v>HA</v>
          </cell>
          <cell r="E4983">
            <v>397.00099999999998</v>
          </cell>
        </row>
        <row r="4984">
          <cell r="A4984" t="str">
            <v>RJ3-16V221MBX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923.64800000000002</v>
          </cell>
        </row>
        <row r="4985">
          <cell r="A4985" t="str">
            <v>RJ3-16V221MBX-T2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949.35</v>
          </cell>
        </row>
        <row r="4986">
          <cell r="A4986" t="str">
            <v>RJ3-16V221MCX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923.64800000000002</v>
          </cell>
        </row>
        <row r="4987">
          <cell r="A4987" t="str">
            <v>RJ3-16V221MG3#-T2</v>
          </cell>
          <cell r="B4987" t="str">
            <v>8x11.5</v>
          </cell>
          <cell r="C4987" t="str">
            <v>EA</v>
          </cell>
          <cell r="D4987" t="str">
            <v>HA</v>
          </cell>
          <cell r="E4987">
            <v>949.35</v>
          </cell>
        </row>
        <row r="4988">
          <cell r="A4988" t="str">
            <v>RJ3-16V222MBX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4772.9870000000001</v>
          </cell>
        </row>
        <row r="4989">
          <cell r="A4989" t="str">
            <v>RJ3-16V222MCX</v>
          </cell>
          <cell r="B4989" t="str">
            <v>12.5x25</v>
          </cell>
          <cell r="C4989" t="str">
            <v>GC</v>
          </cell>
          <cell r="D4989" t="str">
            <v>HA</v>
          </cell>
          <cell r="E4989">
            <v>4772.9870000000001</v>
          </cell>
        </row>
        <row r="4990">
          <cell r="A4990" t="str">
            <v>RJ3-16V330MBX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395.64</v>
          </cell>
        </row>
        <row r="4991">
          <cell r="A4991" t="str">
            <v>RJ3-16V330MBX-T2</v>
          </cell>
          <cell r="B4991" t="str">
            <v>5x11</v>
          </cell>
          <cell r="C4991" t="str">
            <v>CA</v>
          </cell>
          <cell r="D4991" t="str">
            <v>HA</v>
          </cell>
          <cell r="E4991">
            <v>397.00099999999998</v>
          </cell>
        </row>
        <row r="4992">
          <cell r="A4992" t="str">
            <v>RJ3-16V331MBX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923.64800000000002</v>
          </cell>
        </row>
        <row r="4993">
          <cell r="A4993" t="str">
            <v>RJ3-16V331MBX-T2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949.35</v>
          </cell>
        </row>
        <row r="4994">
          <cell r="A4994" t="str">
            <v>RJ3-16V331MBX-T8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949.35</v>
          </cell>
        </row>
        <row r="4995">
          <cell r="A4995" t="str">
            <v>RJ3-16V331MCX</v>
          </cell>
          <cell r="B4995" t="str">
            <v>8x11.5</v>
          </cell>
          <cell r="C4995" t="str">
            <v>EA</v>
          </cell>
          <cell r="D4995" t="str">
            <v>HA</v>
          </cell>
          <cell r="E4995">
            <v>923.64800000000002</v>
          </cell>
        </row>
        <row r="4996">
          <cell r="A4996" t="str">
            <v>RJ3-16V332MBX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7078.8519999999999</v>
          </cell>
        </row>
        <row r="4997">
          <cell r="A4997" t="str">
            <v>RJ3-16V332MCX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7078.8519999999999</v>
          </cell>
        </row>
        <row r="4998">
          <cell r="A4998" t="str">
            <v>RJ3-16V332MJ6#</v>
          </cell>
          <cell r="B4998" t="str">
            <v>16x25</v>
          </cell>
          <cell r="C4998" t="str">
            <v>HB</v>
          </cell>
          <cell r="D4998" t="str">
            <v>HA</v>
          </cell>
          <cell r="E4998">
            <v>7078.8519999999999</v>
          </cell>
        </row>
        <row r="4999">
          <cell r="A4999" t="str">
            <v>RJ3-16V470MBX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395.64</v>
          </cell>
        </row>
        <row r="5000">
          <cell r="A5000" t="str">
            <v>RJ3-16V470MBX-S1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409.45699999999999</v>
          </cell>
        </row>
        <row r="5001">
          <cell r="A5001" t="str">
            <v>RJ3-16V470MBX-T2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397.00099999999998</v>
          </cell>
        </row>
        <row r="5002">
          <cell r="A5002" t="str">
            <v>RJ3-16V470MBX-T58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397.00099999999998</v>
          </cell>
        </row>
        <row r="5003">
          <cell r="A5003" t="str">
            <v>RJ3-16V470MCX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395.64</v>
          </cell>
        </row>
        <row r="5004">
          <cell r="A5004" t="str">
            <v>RJ3-16V470MCX-T32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397.00099999999998</v>
          </cell>
        </row>
        <row r="5005">
          <cell r="A5005" t="str">
            <v>RJ3-16V470ME3S</v>
          </cell>
          <cell r="B5005" t="str">
            <v>5x11</v>
          </cell>
          <cell r="C5005" t="str">
            <v>CA</v>
          </cell>
          <cell r="D5005" t="str">
            <v>HA</v>
          </cell>
          <cell r="E5005">
            <v>395.64</v>
          </cell>
        </row>
        <row r="5006">
          <cell r="A5006" t="str">
            <v>RJ3-16V471MBX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1698.2470000000001</v>
          </cell>
        </row>
        <row r="5007">
          <cell r="A5007" t="str">
            <v>RJ3-16V471MBX-F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1765.3630000000001</v>
          </cell>
        </row>
        <row r="5008">
          <cell r="A5008" t="str">
            <v>RJ3-16V471MBX-T2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1721.6890000000001</v>
          </cell>
        </row>
        <row r="5009">
          <cell r="A5009" t="str">
            <v>RJ3-16V471MBXN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1698.2470000000001</v>
          </cell>
        </row>
        <row r="5010">
          <cell r="A5010" t="str">
            <v>RJ3-16V471MCX-T2</v>
          </cell>
          <cell r="B5010" t="str">
            <v>10x12.5</v>
          </cell>
          <cell r="C5010" t="str">
            <v>FA</v>
          </cell>
          <cell r="D5010" t="str">
            <v>HA</v>
          </cell>
          <cell r="E5010">
            <v>1721.6890000000001</v>
          </cell>
        </row>
        <row r="5011">
          <cell r="A5011" t="str">
            <v>RJ3-16V472MBX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10722.018</v>
          </cell>
        </row>
        <row r="5012">
          <cell r="A5012" t="str">
            <v>RJ3-16V472MBX-F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10659.258</v>
          </cell>
        </row>
        <row r="5013">
          <cell r="A5013" t="str">
            <v>RJ3-16V472MBX-T50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10572.112999999999</v>
          </cell>
        </row>
        <row r="5014">
          <cell r="A5014" t="str">
            <v>RJ3-16V472MJ7#</v>
          </cell>
          <cell r="B5014" t="str">
            <v>16x31.5</v>
          </cell>
          <cell r="C5014" t="str">
            <v>HC</v>
          </cell>
          <cell r="D5014" t="str">
            <v>HA</v>
          </cell>
          <cell r="E5014">
            <v>10722.018</v>
          </cell>
        </row>
        <row r="5015">
          <cell r="A5015" t="str">
            <v>RJ3-16V682MBX</v>
          </cell>
          <cell r="B5015" t="str">
            <v>18x35.5</v>
          </cell>
          <cell r="C5015" t="str">
            <v>ID</v>
          </cell>
          <cell r="D5015" t="str">
            <v>HA</v>
          </cell>
          <cell r="E5015">
            <v>14725.481</v>
          </cell>
        </row>
        <row r="5016">
          <cell r="A5016" t="str">
            <v>RJ3-200V100M</v>
          </cell>
          <cell r="B5016" t="str">
            <v>10x16</v>
          </cell>
          <cell r="C5016" t="str">
            <v>FC</v>
          </cell>
          <cell r="D5016" t="str">
            <v>HA</v>
          </cell>
          <cell r="E5016">
            <v>1484.684</v>
          </cell>
        </row>
        <row r="5017">
          <cell r="A5017" t="str">
            <v>RJ3-200V101M</v>
          </cell>
          <cell r="B5017" t="str">
            <v>16x31.5</v>
          </cell>
          <cell r="C5017" t="str">
            <v>HC</v>
          </cell>
          <cell r="D5017" t="str">
            <v>HA</v>
          </cell>
          <cell r="E5017">
            <v>7449.643</v>
          </cell>
        </row>
        <row r="5018">
          <cell r="A5018" t="str">
            <v>RJ3-200V101MK5ZA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7690.4430000000002</v>
          </cell>
        </row>
        <row r="5019">
          <cell r="A5019" t="str">
            <v>RJ3-200V101MX6</v>
          </cell>
          <cell r="B5019" t="str">
            <v>18x20</v>
          </cell>
          <cell r="C5019" t="str">
            <v>IA</v>
          </cell>
          <cell r="D5019" t="str">
            <v>HA</v>
          </cell>
          <cell r="E5019">
            <v>7690.4430000000002</v>
          </cell>
        </row>
        <row r="5020">
          <cell r="A5020" t="str">
            <v>RJ3-200V220M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2026.7809999999999</v>
          </cell>
        </row>
        <row r="5021">
          <cell r="A5021" t="str">
            <v>RJ3-200V220M-S1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2112.8200000000002</v>
          </cell>
        </row>
        <row r="5022">
          <cell r="A5022" t="str">
            <v>RJ3-200V220M-T2</v>
          </cell>
          <cell r="B5022" t="str">
            <v>10x20</v>
          </cell>
          <cell r="C5022" t="str">
            <v>FD</v>
          </cell>
          <cell r="D5022" t="str">
            <v>HA</v>
          </cell>
          <cell r="E5022">
            <v>2051.9879999999998</v>
          </cell>
        </row>
        <row r="5023">
          <cell r="A5023" t="str">
            <v>RJ3-200V221M</v>
          </cell>
          <cell r="B5023" t="str">
            <v>18x40</v>
          </cell>
          <cell r="C5023" t="str">
            <v>IE</v>
          </cell>
          <cell r="D5023" t="str">
            <v>HA</v>
          </cell>
          <cell r="E5023">
            <v>13964.358</v>
          </cell>
        </row>
        <row r="5024">
          <cell r="A5024" t="str">
            <v>RJ3-200V2R2M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464.601</v>
          </cell>
        </row>
        <row r="5025">
          <cell r="A5025" t="str">
            <v>RJ3-200V2R2MN</v>
          </cell>
          <cell r="B5025" t="str">
            <v>6.3x11</v>
          </cell>
          <cell r="C5025" t="str">
            <v>DA</v>
          </cell>
          <cell r="D5025" t="str">
            <v>HA</v>
          </cell>
          <cell r="E5025">
            <v>652.798</v>
          </cell>
        </row>
        <row r="5026">
          <cell r="A5026" t="str">
            <v>RJ3-200V3R3M</v>
          </cell>
          <cell r="B5026" t="str">
            <v>8x11.5</v>
          </cell>
          <cell r="C5026" t="str">
            <v>EA</v>
          </cell>
          <cell r="D5026" t="str">
            <v>HA</v>
          </cell>
          <cell r="E5026">
            <v>671.26099999999997</v>
          </cell>
        </row>
        <row r="5027">
          <cell r="A5027" t="str">
            <v>RJ3-200V470M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3642.4839999999999</v>
          </cell>
        </row>
        <row r="5028">
          <cell r="A5028" t="str">
            <v>RJ3-200V470M-F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3726.5740000000001</v>
          </cell>
        </row>
        <row r="5029">
          <cell r="A5029" t="str">
            <v>RJ3-200V470M-T4</v>
          </cell>
          <cell r="B5029" t="str">
            <v>12.5x25</v>
          </cell>
          <cell r="C5029" t="str">
            <v>GC</v>
          </cell>
          <cell r="D5029" t="str">
            <v>HA</v>
          </cell>
          <cell r="E5029">
            <v>3661.0619999999999</v>
          </cell>
        </row>
        <row r="5030">
          <cell r="A5030" t="str">
            <v>RJ3-200V4R7M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1172.5920000000001</v>
          </cell>
        </row>
        <row r="5031">
          <cell r="A5031" t="str">
            <v>RJ3-200V4R7M-T2</v>
          </cell>
          <cell r="B5031" t="str">
            <v>10x12.5</v>
          </cell>
          <cell r="C5031" t="str">
            <v>FA</v>
          </cell>
          <cell r="D5031" t="str">
            <v>HA</v>
          </cell>
          <cell r="E5031">
            <v>1194.7370000000001</v>
          </cell>
        </row>
        <row r="5032">
          <cell r="A5032" t="str">
            <v>RJ3-250V100M</v>
          </cell>
          <cell r="B5032" t="str">
            <v>10x20</v>
          </cell>
          <cell r="C5032" t="str">
            <v>FD</v>
          </cell>
          <cell r="D5032" t="str">
            <v>HA</v>
          </cell>
          <cell r="E5032">
            <v>2026.7809999999999</v>
          </cell>
        </row>
        <row r="5033">
          <cell r="A5033" t="str">
            <v>RJ3-250V101M</v>
          </cell>
          <cell r="B5033" t="str">
            <v>18x35.5</v>
          </cell>
          <cell r="C5033" t="str">
            <v>ID</v>
          </cell>
          <cell r="D5033" t="str">
            <v>HA</v>
          </cell>
          <cell r="E5033">
            <v>11633.957</v>
          </cell>
        </row>
        <row r="5034">
          <cell r="A5034" t="str">
            <v>RJ3-250V101MK7R</v>
          </cell>
          <cell r="B5034" t="str">
            <v>18x31.5</v>
          </cell>
          <cell r="C5034" t="str">
            <v>IC</v>
          </cell>
          <cell r="D5034" t="str">
            <v>HA</v>
          </cell>
          <cell r="E5034">
            <v>13454.41</v>
          </cell>
        </row>
        <row r="5035">
          <cell r="A5035" t="str">
            <v>RJ3-250V220M</v>
          </cell>
          <cell r="B5035" t="str">
            <v>12.5x25</v>
          </cell>
          <cell r="C5035" t="str">
            <v>GC</v>
          </cell>
          <cell r="D5035" t="str">
            <v>HA</v>
          </cell>
          <cell r="E5035">
            <v>3642.4839999999999</v>
          </cell>
        </row>
        <row r="5036">
          <cell r="A5036" t="str">
            <v>RJ3-250V220MJ4</v>
          </cell>
          <cell r="B5036" t="str">
            <v>16x16</v>
          </cell>
          <cell r="C5036" t="str">
            <v>HF</v>
          </cell>
          <cell r="D5036" t="str">
            <v>HA</v>
          </cell>
          <cell r="E5036">
            <v>4344.1180000000004</v>
          </cell>
        </row>
        <row r="5037">
          <cell r="A5037" t="str">
            <v>RJ3-250V2R2M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671.26099999999997</v>
          </cell>
        </row>
        <row r="5038">
          <cell r="A5038" t="str">
            <v>RJ3-250V2R2M-T8</v>
          </cell>
          <cell r="B5038" t="str">
            <v>8x11.5</v>
          </cell>
          <cell r="C5038" t="str">
            <v>EA</v>
          </cell>
          <cell r="D5038" t="str">
            <v>HA</v>
          </cell>
          <cell r="E5038">
            <v>695.04399999999998</v>
          </cell>
        </row>
        <row r="5039">
          <cell r="A5039" t="str">
            <v>RJ3-250V330M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3642.4839999999999</v>
          </cell>
        </row>
        <row r="5040">
          <cell r="A5040" t="str">
            <v>RJ3-250V330M-T4</v>
          </cell>
          <cell r="B5040" t="str">
            <v>12.5x25</v>
          </cell>
          <cell r="C5040" t="str">
            <v>GC</v>
          </cell>
          <cell r="D5040" t="str">
            <v>HA</v>
          </cell>
          <cell r="E5040">
            <v>3661.0619999999999</v>
          </cell>
        </row>
        <row r="5041">
          <cell r="A5041" t="str">
            <v>RJ3-250V470M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5622.1059999999998</v>
          </cell>
        </row>
        <row r="5042">
          <cell r="A5042" t="str">
            <v>RJ3-250V470M-F</v>
          </cell>
          <cell r="B5042" t="str">
            <v>16x25</v>
          </cell>
          <cell r="C5042" t="str">
            <v>HB</v>
          </cell>
          <cell r="D5042" t="str">
            <v>HA</v>
          </cell>
          <cell r="E5042">
            <v>5733.2349999999997</v>
          </cell>
        </row>
        <row r="5043">
          <cell r="A5043" t="str">
            <v>RJ3-250V4R7M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1172.5920000000001</v>
          </cell>
        </row>
        <row r="5044">
          <cell r="A5044" t="str">
            <v>RJ3-250V4R7M-T2</v>
          </cell>
          <cell r="B5044" t="str">
            <v>10x12.5</v>
          </cell>
          <cell r="C5044" t="str">
            <v>FA</v>
          </cell>
          <cell r="D5044" t="str">
            <v>HA</v>
          </cell>
          <cell r="E5044">
            <v>1194.7370000000001</v>
          </cell>
        </row>
        <row r="5045">
          <cell r="A5045" t="str">
            <v>RJ3-25V100MBX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395.64</v>
          </cell>
        </row>
        <row r="5046">
          <cell r="A5046" t="str">
            <v>RJ3-25V100MBX-G9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409.45699999999999</v>
          </cell>
        </row>
        <row r="5047">
          <cell r="A5047" t="str">
            <v>RJ3-25V100MBX-T2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397.00099999999998</v>
          </cell>
        </row>
        <row r="5048">
          <cell r="A5048" t="str">
            <v>RJ3-25V100MBX-T58</v>
          </cell>
          <cell r="B5048" t="str">
            <v>5x11</v>
          </cell>
          <cell r="C5048" t="str">
            <v>CA</v>
          </cell>
          <cell r="D5048" t="str">
            <v>HA</v>
          </cell>
          <cell r="E5048">
            <v>397.00099999999998</v>
          </cell>
        </row>
        <row r="5049">
          <cell r="A5049" t="str">
            <v>RJ3-25V101MBX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584.13400000000001</v>
          </cell>
        </row>
        <row r="5050">
          <cell r="A5050" t="str">
            <v>RJ3-25V101MBX-S1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597.34400000000005</v>
          </cell>
        </row>
        <row r="5051">
          <cell r="A5051" t="str">
            <v>RJ3-25V101MBX-T2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596.697</v>
          </cell>
        </row>
        <row r="5052">
          <cell r="A5052" t="str">
            <v>RJ3-25V101MBX-T58</v>
          </cell>
          <cell r="B5052" t="str">
            <v>6.3x11</v>
          </cell>
          <cell r="C5052" t="str">
            <v>DA</v>
          </cell>
          <cell r="D5052" t="str">
            <v>HA</v>
          </cell>
          <cell r="E5052">
            <v>596.697</v>
          </cell>
        </row>
        <row r="5053">
          <cell r="A5053" t="str">
            <v>RJ3-25V102MBX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3457.2080000000001</v>
          </cell>
        </row>
        <row r="5054">
          <cell r="A5054" t="str">
            <v>RJ3-25V102MBX-T4</v>
          </cell>
          <cell r="B5054" t="str">
            <v>12.5x20</v>
          </cell>
          <cell r="C5054" t="str">
            <v>GB</v>
          </cell>
          <cell r="D5054" t="str">
            <v>HA</v>
          </cell>
          <cell r="E5054">
            <v>3481.3229999999999</v>
          </cell>
        </row>
        <row r="5055">
          <cell r="A5055" t="str">
            <v>RJ3-25V220MBX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395.64</v>
          </cell>
        </row>
        <row r="5056">
          <cell r="A5056" t="str">
            <v>RJ3-25V220MBX-T2</v>
          </cell>
          <cell r="B5056" t="str">
            <v>5x11</v>
          </cell>
          <cell r="C5056" t="str">
            <v>CA</v>
          </cell>
          <cell r="D5056" t="str">
            <v>HA</v>
          </cell>
          <cell r="E5056">
            <v>397.00099999999998</v>
          </cell>
        </row>
        <row r="5057">
          <cell r="A5057" t="str">
            <v>RJ3-25V221MBX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923.64800000000002</v>
          </cell>
        </row>
        <row r="5058">
          <cell r="A5058" t="str">
            <v>RJ3-25V221MBX-T2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949.35</v>
          </cell>
        </row>
        <row r="5059">
          <cell r="A5059" t="str">
            <v>RJ3-25V221MBX-T8</v>
          </cell>
          <cell r="B5059" t="str">
            <v>8x11.5</v>
          </cell>
          <cell r="C5059" t="str">
            <v>EA</v>
          </cell>
          <cell r="D5059" t="str">
            <v>HA</v>
          </cell>
          <cell r="E5059">
            <v>949.35</v>
          </cell>
        </row>
        <row r="5060">
          <cell r="A5060" t="str">
            <v>RJ3-25V222MBX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7078.8519999999999</v>
          </cell>
        </row>
        <row r="5061">
          <cell r="A5061" t="str">
            <v>RJ3-25V222MBX-S1</v>
          </cell>
          <cell r="B5061" t="str">
            <v>16x25</v>
          </cell>
          <cell r="C5061" t="str">
            <v>HB</v>
          </cell>
          <cell r="D5061" t="str">
            <v>HA</v>
          </cell>
          <cell r="E5061">
            <v>7194.9390000000003</v>
          </cell>
        </row>
        <row r="5062">
          <cell r="A5062" t="str">
            <v>RJ3-25V330MBX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395.64</v>
          </cell>
        </row>
        <row r="5063">
          <cell r="A5063" t="str">
            <v>RJ3-25V330MBX-T2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397.00099999999998</v>
          </cell>
        </row>
        <row r="5064">
          <cell r="A5064" t="str">
            <v>RJ3-25V330MBX-T58</v>
          </cell>
          <cell r="B5064" t="str">
            <v>5x11</v>
          </cell>
          <cell r="C5064" t="str">
            <v>CA</v>
          </cell>
          <cell r="D5064" t="str">
            <v>HA</v>
          </cell>
          <cell r="E5064">
            <v>397.00099999999998</v>
          </cell>
        </row>
        <row r="5065">
          <cell r="A5065" t="str">
            <v>RJ3-25V331MBX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1698.2470000000001</v>
          </cell>
        </row>
        <row r="5066">
          <cell r="A5066" t="str">
            <v>RJ3-25V331MBX-T2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1721.6890000000001</v>
          </cell>
        </row>
        <row r="5067">
          <cell r="A5067" t="str">
            <v>RJ3-25V331MCX-T2</v>
          </cell>
          <cell r="B5067" t="str">
            <v>10x12.5</v>
          </cell>
          <cell r="C5067" t="str">
            <v>FA</v>
          </cell>
          <cell r="D5067" t="str">
            <v>HA</v>
          </cell>
          <cell r="E5067">
            <v>1721.6890000000001</v>
          </cell>
        </row>
        <row r="5068">
          <cell r="A5068" t="str">
            <v>RJ3-25V332MBX</v>
          </cell>
          <cell r="B5068" t="str">
            <v>16x31.5</v>
          </cell>
          <cell r="C5068" t="str">
            <v>HC</v>
          </cell>
          <cell r="D5068" t="str">
            <v>HA</v>
          </cell>
          <cell r="E5068">
            <v>10722.018</v>
          </cell>
        </row>
        <row r="5069">
          <cell r="A5069" t="str">
            <v>RJ3-25V470MBX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395.64</v>
          </cell>
        </row>
        <row r="5070">
          <cell r="A5070" t="str">
            <v>RJ3-25V470MBX-F1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409.45699999999999</v>
          </cell>
        </row>
        <row r="5071">
          <cell r="A5071" t="str">
            <v>RJ3-25V470MBX-S1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409.45699999999999</v>
          </cell>
        </row>
        <row r="5072">
          <cell r="A5072" t="str">
            <v>RJ3-25V470MBX-T10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397.00099999999998</v>
          </cell>
        </row>
        <row r="5073">
          <cell r="A5073" t="str">
            <v>RJ3-25V470MBX-T2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397.00099999999998</v>
          </cell>
        </row>
        <row r="5074">
          <cell r="A5074" t="str">
            <v>RJ3-25V470MBX-T32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397.00099999999998</v>
          </cell>
        </row>
        <row r="5075">
          <cell r="A5075" t="str">
            <v>RJ3-25V470MCX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395.64</v>
          </cell>
        </row>
        <row r="5076">
          <cell r="A5076" t="str">
            <v>RJ3-25V470MCX-T32</v>
          </cell>
          <cell r="B5076" t="str">
            <v>5x11</v>
          </cell>
          <cell r="C5076" t="str">
            <v>CA</v>
          </cell>
          <cell r="D5076" t="str">
            <v>HA</v>
          </cell>
          <cell r="E5076">
            <v>397.00099999999998</v>
          </cell>
        </row>
        <row r="5077">
          <cell r="A5077" t="str">
            <v>RJ3-25V471MBX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1839.162</v>
          </cell>
        </row>
        <row r="5078">
          <cell r="A5078" t="str">
            <v>RJ3-25V471MBX-F27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1908.5989999999999</v>
          </cell>
        </row>
        <row r="5079">
          <cell r="A5079" t="str">
            <v>RJ3-25V471MBX-T2</v>
          </cell>
          <cell r="B5079" t="str">
            <v>10x16</v>
          </cell>
          <cell r="C5079" t="str">
            <v>FC</v>
          </cell>
          <cell r="D5079" t="str">
            <v>HA</v>
          </cell>
          <cell r="E5079">
            <v>1861.0029999999999</v>
          </cell>
        </row>
        <row r="5080">
          <cell r="A5080" t="str">
            <v>RJ3-25V472MBX</v>
          </cell>
          <cell r="B5080" t="str">
            <v>18x35.5</v>
          </cell>
          <cell r="C5080" t="str">
            <v>ID</v>
          </cell>
          <cell r="D5080" t="str">
            <v>HA</v>
          </cell>
          <cell r="E5080">
            <v>14725.481</v>
          </cell>
        </row>
        <row r="5081">
          <cell r="A5081" t="str">
            <v>RJ3-25V4R7M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434.53800000000001</v>
          </cell>
        </row>
        <row r="5082">
          <cell r="A5082" t="str">
            <v>RJ3-25V4R7MBX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395.64</v>
          </cell>
        </row>
        <row r="5083">
          <cell r="A5083" t="str">
            <v>RJ3-25V4R7MBX-T2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397.00099999999998</v>
          </cell>
        </row>
        <row r="5084">
          <cell r="A5084" t="str">
            <v>RJ3-25V4R7MBX-T58</v>
          </cell>
          <cell r="B5084" t="str">
            <v>5x11</v>
          </cell>
          <cell r="C5084" t="str">
            <v>CA</v>
          </cell>
          <cell r="D5084" t="str">
            <v>HA</v>
          </cell>
          <cell r="E5084">
            <v>397.00099999999998</v>
          </cell>
        </row>
        <row r="5085">
          <cell r="A5085" t="str">
            <v>RJ3-25V682MK7RQ</v>
          </cell>
          <cell r="B5085" t="str">
            <v>18x31.5</v>
          </cell>
          <cell r="C5085" t="str">
            <v>IC</v>
          </cell>
          <cell r="D5085" t="str">
            <v>HA</v>
          </cell>
          <cell r="E5085">
            <v>13654.105</v>
          </cell>
        </row>
        <row r="5086">
          <cell r="A5086" t="str">
            <v>RJ3-350V010M</v>
          </cell>
          <cell r="B5086" t="str">
            <v>6.3x11</v>
          </cell>
          <cell r="C5086" t="str">
            <v>DA</v>
          </cell>
          <cell r="D5086" t="str">
            <v>HA</v>
          </cell>
          <cell r="E5086">
            <v>507.45699999999999</v>
          </cell>
        </row>
        <row r="5087">
          <cell r="A5087" t="str">
            <v>RJ3-350V010MS</v>
          </cell>
          <cell r="B5087" t="str">
            <v>8x11.5</v>
          </cell>
          <cell r="C5087" t="str">
            <v>EA</v>
          </cell>
          <cell r="D5087" t="str">
            <v>HA</v>
          </cell>
          <cell r="E5087">
            <v>816.49699999999996</v>
          </cell>
        </row>
        <row r="5088">
          <cell r="A5088" t="str">
            <v>RJ3-350V100M</v>
          </cell>
          <cell r="B5088" t="str">
            <v>12.5x20</v>
          </cell>
          <cell r="C5088" t="str">
            <v>GB</v>
          </cell>
          <cell r="D5088" t="str">
            <v>HA</v>
          </cell>
          <cell r="E5088">
            <v>3430.09</v>
          </cell>
        </row>
        <row r="5089">
          <cell r="A5089" t="str">
            <v>RJ3-350V2R2M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816.49699999999996</v>
          </cell>
        </row>
        <row r="5090">
          <cell r="A5090" t="str">
            <v>RJ3-350V2R2M-T8</v>
          </cell>
          <cell r="B5090" t="str">
            <v>8x11.5</v>
          </cell>
          <cell r="C5090" t="str">
            <v>EA</v>
          </cell>
          <cell r="D5090" t="str">
            <v>HA</v>
          </cell>
          <cell r="E5090">
            <v>840.21100000000001</v>
          </cell>
        </row>
        <row r="5091">
          <cell r="A5091" t="str">
            <v>RJ3-350V330M</v>
          </cell>
          <cell r="B5091" t="str">
            <v>16x25</v>
          </cell>
          <cell r="C5091" t="str">
            <v>HB</v>
          </cell>
          <cell r="D5091" t="str">
            <v>HA</v>
          </cell>
          <cell r="E5091">
            <v>6472.5810000000001</v>
          </cell>
        </row>
        <row r="5092">
          <cell r="A5092" t="str">
            <v>RJ3-350V470M</v>
          </cell>
          <cell r="B5092" t="str">
            <v>16x31.5</v>
          </cell>
          <cell r="C5092" t="str">
            <v>HC</v>
          </cell>
          <cell r="D5092" t="str">
            <v>HA</v>
          </cell>
          <cell r="E5092">
            <v>9220.0730000000003</v>
          </cell>
        </row>
        <row r="5093">
          <cell r="A5093" t="str">
            <v>RJ3-35V100MBX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395.64</v>
          </cell>
        </row>
        <row r="5094">
          <cell r="A5094" t="str">
            <v>RJ3-35V100MBX-T2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397.00099999999998</v>
          </cell>
        </row>
        <row r="5095">
          <cell r="A5095" t="str">
            <v>RJ3-35V100MBX-T58</v>
          </cell>
          <cell r="B5095" t="str">
            <v>5x11</v>
          </cell>
          <cell r="C5095" t="str">
            <v>CA</v>
          </cell>
          <cell r="D5095" t="str">
            <v>HA</v>
          </cell>
          <cell r="E5095">
            <v>397.00099999999998</v>
          </cell>
        </row>
        <row r="5096">
          <cell r="A5096" t="str">
            <v>RJ3-35V101MBX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923.64800000000002</v>
          </cell>
        </row>
        <row r="5097">
          <cell r="A5097" t="str">
            <v>RJ3-35V101MBX-F1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941.70299999999997</v>
          </cell>
        </row>
        <row r="5098">
          <cell r="A5098" t="str">
            <v>RJ3-35V101MBX-T2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949.35</v>
          </cell>
        </row>
        <row r="5099">
          <cell r="A5099" t="str">
            <v>RJ3-35V101MBX-T8</v>
          </cell>
          <cell r="B5099" t="str">
            <v>8x11.5</v>
          </cell>
          <cell r="C5099" t="str">
            <v>EA</v>
          </cell>
          <cell r="D5099" t="str">
            <v>HA</v>
          </cell>
          <cell r="E5099">
            <v>949.35</v>
          </cell>
        </row>
        <row r="5100">
          <cell r="A5100" t="str">
            <v>RJ3-35V102MBX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4772.9870000000001</v>
          </cell>
        </row>
        <row r="5101">
          <cell r="A5101" t="str">
            <v>RJ3-35V102MBX-S1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4884.2650000000003</v>
          </cell>
        </row>
        <row r="5102">
          <cell r="A5102" t="str">
            <v>RJ3-35V102MBX-T4</v>
          </cell>
          <cell r="B5102" t="str">
            <v>12.5x25</v>
          </cell>
          <cell r="C5102" t="str">
            <v>GC</v>
          </cell>
          <cell r="D5102" t="str">
            <v>HA</v>
          </cell>
          <cell r="E5102">
            <v>4790.9989999999998</v>
          </cell>
        </row>
        <row r="5103">
          <cell r="A5103" t="str">
            <v>RJ3-35V220MBX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395.64</v>
          </cell>
        </row>
        <row r="5104">
          <cell r="A5104" t="str">
            <v>RJ3-35V220MBX-T36</v>
          </cell>
          <cell r="B5104" t="str">
            <v>5x11</v>
          </cell>
          <cell r="C5104" t="str">
            <v>CA</v>
          </cell>
          <cell r="D5104" t="str">
            <v>HA</v>
          </cell>
          <cell r="E5104">
            <v>397.00099999999998</v>
          </cell>
        </row>
        <row r="5105">
          <cell r="A5105" t="str">
            <v>RJ3-35V221MBX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1698.2470000000001</v>
          </cell>
        </row>
        <row r="5106">
          <cell r="A5106" t="str">
            <v>RJ3-35V221MBX-T2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1721.6890000000001</v>
          </cell>
        </row>
        <row r="5107">
          <cell r="A5107" t="str">
            <v>RJ3-35V221MCX</v>
          </cell>
          <cell r="B5107" t="str">
            <v>10x12.5</v>
          </cell>
          <cell r="C5107" t="str">
            <v>FA</v>
          </cell>
          <cell r="D5107" t="str">
            <v>HA</v>
          </cell>
          <cell r="E5107">
            <v>1698.2470000000001</v>
          </cell>
        </row>
        <row r="5108">
          <cell r="A5108" t="str">
            <v>RJ3-35V222MBX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10722.018</v>
          </cell>
        </row>
        <row r="5109">
          <cell r="A5109" t="str">
            <v>RJ3-35V222MBX-F</v>
          </cell>
          <cell r="B5109" t="str">
            <v>16x31.5</v>
          </cell>
          <cell r="C5109" t="str">
            <v>HC</v>
          </cell>
          <cell r="D5109" t="str">
            <v>HA</v>
          </cell>
          <cell r="E5109">
            <v>10659.258</v>
          </cell>
        </row>
        <row r="5110">
          <cell r="A5110" t="str">
            <v>RJ3-35V330MBX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395.64</v>
          </cell>
        </row>
        <row r="5111">
          <cell r="A5111" t="str">
            <v>RJ3-35V330MBX-T14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397.00099999999998</v>
          </cell>
        </row>
        <row r="5112">
          <cell r="A5112" t="str">
            <v>RJ3-35V330MBX-T2</v>
          </cell>
          <cell r="B5112" t="str">
            <v>5x11</v>
          </cell>
          <cell r="C5112" t="str">
            <v>CA</v>
          </cell>
          <cell r="D5112" t="str">
            <v>HA</v>
          </cell>
          <cell r="E5112">
            <v>397.00099999999998</v>
          </cell>
        </row>
        <row r="5113">
          <cell r="A5113" t="str">
            <v>RJ3-35V331MBX</v>
          </cell>
          <cell r="B5113" t="str">
            <v>10x16</v>
          </cell>
          <cell r="C5113" t="str">
            <v>FC</v>
          </cell>
          <cell r="D5113" t="str">
            <v>HA</v>
          </cell>
          <cell r="E5113">
            <v>1839.162</v>
          </cell>
        </row>
        <row r="5114">
          <cell r="A5114" t="str">
            <v>RJ3-35V332MBX-S1</v>
          </cell>
          <cell r="B5114" t="str">
            <v>18x35.5</v>
          </cell>
          <cell r="C5114" t="str">
            <v>ID</v>
          </cell>
          <cell r="D5114" t="str">
            <v>HA</v>
          </cell>
          <cell r="E5114">
            <v>14810.403</v>
          </cell>
        </row>
        <row r="5115">
          <cell r="A5115" t="str">
            <v>RJ3-35V390MBX-T58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596.697</v>
          </cell>
        </row>
        <row r="5116">
          <cell r="A5116" t="str">
            <v>RJ3-35V470MBX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584.13400000000001</v>
          </cell>
        </row>
        <row r="5117">
          <cell r="A5117" t="str">
            <v>RJ3-35V470MBX-T2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596.697</v>
          </cell>
        </row>
        <row r="5118">
          <cell r="A5118" t="str">
            <v>RJ3-35V470MDX-T2</v>
          </cell>
          <cell r="B5118" t="str">
            <v>6.3x11</v>
          </cell>
          <cell r="C5118" t="str">
            <v>DA</v>
          </cell>
          <cell r="D5118" t="str">
            <v>HA</v>
          </cell>
          <cell r="E5118">
            <v>596.697</v>
          </cell>
        </row>
        <row r="5119">
          <cell r="A5119" t="str">
            <v>RJ3-35V471MBX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2176.3150000000001</v>
          </cell>
        </row>
        <row r="5120">
          <cell r="A5120" t="str">
            <v>RJ3-35V471MBX-S1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2268.1959999999999</v>
          </cell>
        </row>
        <row r="5121">
          <cell r="A5121" t="str">
            <v>RJ3-35V471MBX-T2</v>
          </cell>
          <cell r="B5121" t="str">
            <v>10x20</v>
          </cell>
          <cell r="C5121" t="str">
            <v>FD</v>
          </cell>
          <cell r="D5121" t="str">
            <v>HA</v>
          </cell>
          <cell r="E5121">
            <v>2247.9110000000001</v>
          </cell>
        </row>
        <row r="5122">
          <cell r="A5122" t="str">
            <v>RJ3-35V4R7MBX</v>
          </cell>
          <cell r="B5122" t="str">
            <v>5x11</v>
          </cell>
          <cell r="C5122" t="str">
            <v>CA</v>
          </cell>
          <cell r="D5122" t="str">
            <v>HA</v>
          </cell>
          <cell r="E5122">
            <v>395.64</v>
          </cell>
        </row>
        <row r="5123">
          <cell r="A5123" t="str">
            <v>RJ3-35V680MF3-T2</v>
          </cell>
          <cell r="B5123" t="str">
            <v>6.3x11</v>
          </cell>
          <cell r="C5123" t="str">
            <v>DA</v>
          </cell>
          <cell r="D5123" t="str">
            <v>HA</v>
          </cell>
          <cell r="E5123">
            <v>596.697</v>
          </cell>
        </row>
        <row r="5124">
          <cell r="A5124" t="str">
            <v>RJ3-400V010M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816.49699999999996</v>
          </cell>
        </row>
        <row r="5125">
          <cell r="A5125" t="str">
            <v>RJ3-400V010M-F</v>
          </cell>
          <cell r="B5125" t="str">
            <v>8x11.5</v>
          </cell>
          <cell r="C5125" t="str">
            <v>EA</v>
          </cell>
          <cell r="D5125" t="str">
            <v>HA</v>
          </cell>
          <cell r="E5125">
            <v>833.54200000000003</v>
          </cell>
        </row>
        <row r="5126">
          <cell r="A5126" t="str">
            <v>RJ3-400V100M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3430.09</v>
          </cell>
        </row>
        <row r="5127">
          <cell r="A5127" t="str">
            <v>RJ3-400V100M-T4</v>
          </cell>
          <cell r="B5127" t="str">
            <v>12.5x20</v>
          </cell>
          <cell r="C5127" t="str">
            <v>GB</v>
          </cell>
          <cell r="D5127" t="str">
            <v>HA</v>
          </cell>
          <cell r="E5127">
            <v>3455.1550000000002</v>
          </cell>
        </row>
        <row r="5128">
          <cell r="A5128" t="str">
            <v>RJ3-400V220M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6472.5810000000001</v>
          </cell>
        </row>
        <row r="5129">
          <cell r="A5129" t="str">
            <v>RJ3-400V220M-F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6565.0959999999995</v>
          </cell>
        </row>
        <row r="5130">
          <cell r="A5130" t="str">
            <v>RJ3-400V220M-T50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6503.9939999999997</v>
          </cell>
        </row>
        <row r="5131">
          <cell r="A5131" t="str">
            <v>RJ3-400V220M-T68</v>
          </cell>
          <cell r="B5131" t="str">
            <v>16x25</v>
          </cell>
          <cell r="C5131" t="str">
            <v>HB</v>
          </cell>
          <cell r="D5131" t="str">
            <v>HA</v>
          </cell>
          <cell r="E5131">
            <v>6503.9939999999997</v>
          </cell>
        </row>
        <row r="5132">
          <cell r="A5132" t="str">
            <v>RJ3-400V2R2M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1302.9169999999999</v>
          </cell>
        </row>
        <row r="5133">
          <cell r="A5133" t="str">
            <v>RJ3-400V2R2M-T2</v>
          </cell>
          <cell r="B5133" t="str">
            <v>10x12.5</v>
          </cell>
          <cell r="C5133" t="str">
            <v>FA</v>
          </cell>
          <cell r="D5133" t="str">
            <v>HA</v>
          </cell>
          <cell r="E5133">
            <v>1327.3610000000001</v>
          </cell>
        </row>
        <row r="5134">
          <cell r="A5134" t="str">
            <v>RJ3-400V3R3M</v>
          </cell>
          <cell r="B5134" t="str">
            <v>10x16</v>
          </cell>
          <cell r="C5134" t="str">
            <v>FC</v>
          </cell>
          <cell r="D5134" t="str">
            <v>HA</v>
          </cell>
          <cell r="E5134">
            <v>2237.8220000000001</v>
          </cell>
        </row>
        <row r="5135">
          <cell r="A5135" t="str">
            <v>RJ3-400V470MGK7-F</v>
          </cell>
          <cell r="B5135" t="str">
            <v>18x31.5</v>
          </cell>
          <cell r="C5135" t="str">
            <v>IC</v>
          </cell>
          <cell r="D5135" t="str">
            <v>HA</v>
          </cell>
          <cell r="E5135">
            <v>13529.724</v>
          </cell>
        </row>
        <row r="5136">
          <cell r="A5136" t="str">
            <v>RJ3-400V4R7M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2226.0839999999998</v>
          </cell>
        </row>
        <row r="5137">
          <cell r="A5137" t="str">
            <v>RJ3-400V4R7M-F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2312.7109999999998</v>
          </cell>
        </row>
        <row r="5138">
          <cell r="A5138" t="str">
            <v>RJ3-400V4R7M-T2</v>
          </cell>
          <cell r="B5138" t="str">
            <v>10x20</v>
          </cell>
          <cell r="C5138" t="str">
            <v>FD</v>
          </cell>
          <cell r="D5138" t="str">
            <v>HA</v>
          </cell>
          <cell r="E5138">
            <v>2259.3049999999998</v>
          </cell>
        </row>
        <row r="5139">
          <cell r="A5139" t="str">
            <v>RJ3-50V010M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434.53800000000001</v>
          </cell>
        </row>
        <row r="5140">
          <cell r="A5140" t="str">
            <v>RJ3-50V010MBX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395.64</v>
          </cell>
        </row>
        <row r="5141">
          <cell r="A5141" t="str">
            <v>RJ3-50V010MBX-S1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409.45699999999999</v>
          </cell>
        </row>
        <row r="5142">
          <cell r="A5142" t="str">
            <v>RJ3-50V010MBX-T10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397.00099999999998</v>
          </cell>
        </row>
        <row r="5143">
          <cell r="A5143" t="str">
            <v>RJ3-50V010MBX-T2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397.00099999999998</v>
          </cell>
        </row>
        <row r="5144">
          <cell r="A5144" t="str">
            <v>RJ3-50V010MBX-T32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397.00099999999998</v>
          </cell>
        </row>
        <row r="5145">
          <cell r="A5145" t="str">
            <v>RJ3-50V010MBX-T58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397.00099999999998</v>
          </cell>
        </row>
        <row r="5146">
          <cell r="A5146" t="str">
            <v>RJ3-50V010ME3#-T2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397.00099999999998</v>
          </cell>
        </row>
        <row r="5147">
          <cell r="A5147" t="str">
            <v>RJ3-50V100MBX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395.64</v>
          </cell>
        </row>
        <row r="5148">
          <cell r="A5148" t="str">
            <v>RJ3-50V100MBX-S1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409.45699999999999</v>
          </cell>
        </row>
        <row r="5149">
          <cell r="A5149" t="str">
            <v>RJ3-50V100MBX-T10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397.00099999999998</v>
          </cell>
        </row>
        <row r="5150">
          <cell r="A5150" t="str">
            <v>RJ3-50V100MBX-T2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397.00099999999998</v>
          </cell>
        </row>
        <row r="5151">
          <cell r="A5151" t="str">
            <v>RJ3-50V100MBX-T36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397.00099999999998</v>
          </cell>
        </row>
        <row r="5152">
          <cell r="A5152" t="str">
            <v>RJ3-50V100MBX-T58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397.00099999999998</v>
          </cell>
        </row>
        <row r="5153">
          <cell r="A5153" t="str">
            <v>RJ3-50V100MCX-T32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397.00099999999998</v>
          </cell>
        </row>
        <row r="5154">
          <cell r="A5154" t="str">
            <v>RJ3-50V100MDX-T2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397.00099999999998</v>
          </cell>
        </row>
        <row r="5155">
          <cell r="A5155" t="str">
            <v>RJ3-50V100ME3#-T2</v>
          </cell>
          <cell r="B5155" t="str">
            <v>5x11</v>
          </cell>
          <cell r="C5155" t="str">
            <v>CA</v>
          </cell>
          <cell r="D5155" t="str">
            <v>HA</v>
          </cell>
          <cell r="E5155">
            <v>397.00099999999998</v>
          </cell>
        </row>
        <row r="5156">
          <cell r="A5156" t="str">
            <v>RJ3-50V101MBX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923.64800000000002</v>
          </cell>
        </row>
        <row r="5157">
          <cell r="A5157" t="str">
            <v>RJ3-50V101MBX-F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941.70299999999997</v>
          </cell>
        </row>
        <row r="5158">
          <cell r="A5158" t="str">
            <v>RJ3-50V101MBX-S1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941.70299999999997</v>
          </cell>
        </row>
        <row r="5159">
          <cell r="A5159" t="str">
            <v>RJ3-50V101MBX-T2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949.35</v>
          </cell>
        </row>
        <row r="5160">
          <cell r="A5160" t="str">
            <v>RJ3-50V101MBX-T8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949.35</v>
          </cell>
        </row>
        <row r="5161">
          <cell r="A5161" t="str">
            <v>RJ3-50V101MCX</v>
          </cell>
          <cell r="B5161" t="str">
            <v>8x11.5</v>
          </cell>
          <cell r="C5161" t="str">
            <v>EA</v>
          </cell>
          <cell r="D5161" t="str">
            <v>HA</v>
          </cell>
          <cell r="E5161">
            <v>923.64800000000002</v>
          </cell>
        </row>
        <row r="5162">
          <cell r="A5162" t="str">
            <v>RJ3-50V102MBX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7078.8519999999999</v>
          </cell>
        </row>
        <row r="5163">
          <cell r="A5163" t="str">
            <v>RJ3-50V102MBX-F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7194.9390000000003</v>
          </cell>
        </row>
        <row r="5164">
          <cell r="A5164" t="str">
            <v>RJ3-50V102MBX-S1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7194.9390000000003</v>
          </cell>
        </row>
        <row r="5165">
          <cell r="A5165" t="str">
            <v>RJ3-50V102MBX-T50</v>
          </cell>
          <cell r="B5165" t="str">
            <v>16x25</v>
          </cell>
          <cell r="C5165" t="str">
            <v>HB</v>
          </cell>
          <cell r="D5165" t="str">
            <v>HA</v>
          </cell>
          <cell r="E5165">
            <v>7106.0990000000002</v>
          </cell>
        </row>
        <row r="5166">
          <cell r="A5166" t="str">
            <v>RJ3-50V220MBX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395.64</v>
          </cell>
        </row>
        <row r="5167">
          <cell r="A5167" t="str">
            <v>RJ3-50V220MBX-S1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409.45699999999999</v>
          </cell>
        </row>
        <row r="5168">
          <cell r="A5168" t="str">
            <v>RJ3-50V220MBX-T10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397.00099999999998</v>
          </cell>
        </row>
        <row r="5169">
          <cell r="A5169" t="str">
            <v>RJ3-50V220MBX-T2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397.00099999999998</v>
          </cell>
        </row>
        <row r="5170">
          <cell r="A5170" t="str">
            <v>RJ3-50V220MBX-T36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397.00099999999998</v>
          </cell>
        </row>
        <row r="5171">
          <cell r="A5171" t="str">
            <v>RJ3-50V220MBX-T58</v>
          </cell>
          <cell r="B5171" t="str">
            <v>5x11</v>
          </cell>
          <cell r="C5171" t="str">
            <v>CA</v>
          </cell>
          <cell r="D5171" t="str">
            <v>HA</v>
          </cell>
          <cell r="E5171">
            <v>397.00099999999998</v>
          </cell>
        </row>
        <row r="5172">
          <cell r="A5172" t="str">
            <v>RJ3-50V221MBX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1839.162</v>
          </cell>
        </row>
        <row r="5173">
          <cell r="A5173" t="str">
            <v>RJ3-50V221MBX-F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1908.5989999999999</v>
          </cell>
        </row>
        <row r="5174">
          <cell r="A5174" t="str">
            <v>RJ3-50V221MBX-T2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1861.0029999999999</v>
          </cell>
        </row>
        <row r="5175">
          <cell r="A5175" t="str">
            <v>RJ3-50V221MCX</v>
          </cell>
          <cell r="B5175" t="str">
            <v>10x16</v>
          </cell>
          <cell r="C5175" t="str">
            <v>FC</v>
          </cell>
          <cell r="D5175" t="str">
            <v>HA</v>
          </cell>
          <cell r="E5175">
            <v>1839.162</v>
          </cell>
        </row>
        <row r="5176">
          <cell r="A5176" t="str">
            <v>RJ3-50V222MBX</v>
          </cell>
          <cell r="B5176" t="str">
            <v>18x35.5</v>
          </cell>
          <cell r="C5176" t="str">
            <v>ID</v>
          </cell>
          <cell r="D5176" t="str">
            <v>HA</v>
          </cell>
          <cell r="E5176">
            <v>14725.481</v>
          </cell>
        </row>
        <row r="5177">
          <cell r="A5177" t="str">
            <v>RJ3-50V2R2MBX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395.64</v>
          </cell>
        </row>
        <row r="5178">
          <cell r="A5178" t="str">
            <v>RJ3-50V2R2MBX-S1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409.45699999999999</v>
          </cell>
        </row>
        <row r="5179">
          <cell r="A5179" t="str">
            <v>RJ3-50V2R2MBX-T2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397.00099999999998</v>
          </cell>
        </row>
        <row r="5180">
          <cell r="A5180" t="str">
            <v>RJ3-50V2R2ME3#-T2</v>
          </cell>
          <cell r="B5180" t="str">
            <v>5x11</v>
          </cell>
          <cell r="C5180" t="str">
            <v>CA</v>
          </cell>
          <cell r="D5180" t="str">
            <v>HA</v>
          </cell>
          <cell r="E5180">
            <v>397.00099999999998</v>
          </cell>
        </row>
        <row r="5181">
          <cell r="A5181" t="str">
            <v>RJ3-50V330MBX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584.13400000000001</v>
          </cell>
        </row>
        <row r="5182">
          <cell r="A5182" t="str">
            <v>RJ3-50V330MBX-T2</v>
          </cell>
          <cell r="B5182" t="str">
            <v>6.3x11</v>
          </cell>
          <cell r="C5182" t="str">
            <v>DA</v>
          </cell>
          <cell r="D5182" t="str">
            <v>HA</v>
          </cell>
          <cell r="E5182">
            <v>596.697</v>
          </cell>
        </row>
        <row r="5183">
          <cell r="A5183" t="str">
            <v>RJ3-50V331MBX</v>
          </cell>
          <cell r="B5183" t="str">
            <v>10x20</v>
          </cell>
          <cell r="C5183" t="str">
            <v>FD</v>
          </cell>
          <cell r="D5183" t="str">
            <v>HA</v>
          </cell>
          <cell r="E5183">
            <v>2176.3150000000001</v>
          </cell>
        </row>
        <row r="5184">
          <cell r="A5184" t="str">
            <v>RJ3-50V3R3MBX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395.64</v>
          </cell>
        </row>
        <row r="5185">
          <cell r="A5185" t="str">
            <v>RJ3-50V3R3MBX-T2</v>
          </cell>
          <cell r="B5185" t="str">
            <v>5x11</v>
          </cell>
          <cell r="C5185" t="str">
            <v>CA</v>
          </cell>
          <cell r="D5185" t="str">
            <v>HA</v>
          </cell>
          <cell r="E5185">
            <v>397.00099999999998</v>
          </cell>
        </row>
        <row r="5186">
          <cell r="A5186" t="str">
            <v>RJ3-50V470MBX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584.13400000000001</v>
          </cell>
        </row>
        <row r="5187">
          <cell r="A5187" t="str">
            <v>RJ3-50V470MBX-F27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597.34400000000005</v>
          </cell>
        </row>
        <row r="5188">
          <cell r="A5188" t="str">
            <v>RJ3-50V470MBX-S1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597.34400000000005</v>
          </cell>
        </row>
        <row r="5189">
          <cell r="A5189" t="str">
            <v>RJ3-50V470MBX-T2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596.697</v>
          </cell>
        </row>
        <row r="5190">
          <cell r="A5190" t="str">
            <v>RJ3-50V470MBX-T58</v>
          </cell>
          <cell r="B5190" t="str">
            <v>6.3x11</v>
          </cell>
          <cell r="C5190" t="str">
            <v>DA</v>
          </cell>
          <cell r="D5190" t="str">
            <v>HA</v>
          </cell>
          <cell r="E5190">
            <v>596.697</v>
          </cell>
        </row>
        <row r="5191">
          <cell r="A5191" t="str">
            <v>RJ3-50V471MBX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3457.2080000000001</v>
          </cell>
        </row>
        <row r="5192">
          <cell r="A5192" t="str">
            <v>RJ3-50V471MBX-F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3600.9789999999998</v>
          </cell>
        </row>
        <row r="5193">
          <cell r="A5193" t="str">
            <v>RJ3-50V471MBX-S1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3600.9789999999998</v>
          </cell>
        </row>
        <row r="5194">
          <cell r="A5194" t="str">
            <v>RJ3-50V471MBX-T4</v>
          </cell>
          <cell r="B5194" t="str">
            <v>12.5x20</v>
          </cell>
          <cell r="C5194" t="str">
            <v>GB</v>
          </cell>
          <cell r="D5194" t="str">
            <v>HA</v>
          </cell>
          <cell r="E5194">
            <v>3481.3229999999999</v>
          </cell>
        </row>
        <row r="5195">
          <cell r="A5195" t="str">
            <v>RJ3-50V471NI4-T4</v>
          </cell>
          <cell r="B5195" t="str">
            <v>12.5x15</v>
          </cell>
          <cell r="C5195" t="str">
            <v>GG</v>
          </cell>
          <cell r="D5195" t="str">
            <v>HA</v>
          </cell>
          <cell r="E5195">
            <v>3069.5659999999998</v>
          </cell>
        </row>
        <row r="5196">
          <cell r="A5196" t="str">
            <v>RJ3-50V4R7MBX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395.64</v>
          </cell>
        </row>
        <row r="5197">
          <cell r="A5197" t="str">
            <v>RJ3-50V4R7MBX-T2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397.00099999999998</v>
          </cell>
        </row>
        <row r="5198">
          <cell r="A5198" t="str">
            <v>RJ3-50VR10MBX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395.64</v>
          </cell>
        </row>
        <row r="5199">
          <cell r="A5199" t="str">
            <v>RJ3-50VR33MBX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395.64</v>
          </cell>
        </row>
        <row r="5200">
          <cell r="A5200" t="str">
            <v>RJ3-50VR47MBX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395.64</v>
          </cell>
        </row>
        <row r="5201">
          <cell r="A5201" t="str">
            <v>RJ3-50VR47MBX-T58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397.00099999999998</v>
          </cell>
        </row>
        <row r="5202">
          <cell r="A5202" t="str">
            <v>RJ3-63V100MAX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395.64</v>
          </cell>
        </row>
        <row r="5203">
          <cell r="A5203" t="str">
            <v>RJ3-63V100MAX-T10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397.00099999999998</v>
          </cell>
        </row>
        <row r="5204">
          <cell r="A5204" t="str">
            <v>RJ3-63V100MAX-T58</v>
          </cell>
          <cell r="B5204" t="str">
            <v>5x11</v>
          </cell>
          <cell r="C5204" t="str">
            <v>CA</v>
          </cell>
          <cell r="D5204" t="str">
            <v>HA</v>
          </cell>
          <cell r="E5204">
            <v>397.00099999999998</v>
          </cell>
        </row>
        <row r="5205">
          <cell r="A5205" t="str">
            <v>RJ3-63V101MAX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1698.2470000000001</v>
          </cell>
        </row>
        <row r="5206">
          <cell r="A5206" t="str">
            <v>RJ3-63V101MAX-F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1765.3630000000001</v>
          </cell>
        </row>
        <row r="5207">
          <cell r="A5207" t="str">
            <v>RJ3-63V101MAX-T2</v>
          </cell>
          <cell r="B5207" t="str">
            <v>10x12.5</v>
          </cell>
          <cell r="C5207" t="str">
            <v>FA</v>
          </cell>
          <cell r="D5207" t="str">
            <v>HA</v>
          </cell>
          <cell r="E5207">
            <v>1721.6890000000001</v>
          </cell>
        </row>
        <row r="5208">
          <cell r="A5208" t="str">
            <v>RJ3-63V102MAX</v>
          </cell>
          <cell r="B5208" t="str">
            <v>16x31.5</v>
          </cell>
          <cell r="C5208" t="str">
            <v>HC</v>
          </cell>
          <cell r="D5208" t="str">
            <v>HA</v>
          </cell>
          <cell r="E5208">
            <v>10722.018</v>
          </cell>
        </row>
        <row r="5209">
          <cell r="A5209" t="str">
            <v>RJ3-63V220MAX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584.13400000000001</v>
          </cell>
        </row>
        <row r="5210">
          <cell r="A5210" t="str">
            <v>RJ3-63V220MAX-T58</v>
          </cell>
          <cell r="B5210" t="str">
            <v>6.3x11</v>
          </cell>
          <cell r="C5210" t="str">
            <v>DA</v>
          </cell>
          <cell r="D5210" t="str">
            <v>HA</v>
          </cell>
          <cell r="E5210">
            <v>596.697</v>
          </cell>
        </row>
        <row r="5211">
          <cell r="A5211" t="str">
            <v>RJ3-63V221MAX</v>
          </cell>
          <cell r="B5211" t="str">
            <v>10x20</v>
          </cell>
          <cell r="C5211" t="str">
            <v>FD</v>
          </cell>
          <cell r="D5211" t="str">
            <v>HA</v>
          </cell>
          <cell r="E5211">
            <v>2176.3150000000001</v>
          </cell>
        </row>
        <row r="5212">
          <cell r="A5212" t="str">
            <v>RJ3-63V330MAX</v>
          </cell>
          <cell r="B5212" t="str">
            <v>6.3x11</v>
          </cell>
          <cell r="C5212" t="str">
            <v>DA</v>
          </cell>
          <cell r="D5212" t="str">
            <v>HA</v>
          </cell>
          <cell r="E5212">
            <v>584.13400000000001</v>
          </cell>
        </row>
        <row r="5213">
          <cell r="A5213" t="str">
            <v>RJ3-63V470MAX</v>
          </cell>
          <cell r="B5213" t="str">
            <v>8x11.5</v>
          </cell>
          <cell r="C5213" t="str">
            <v>EA</v>
          </cell>
          <cell r="D5213" t="str">
            <v>HA</v>
          </cell>
          <cell r="E5213">
            <v>923.64800000000002</v>
          </cell>
        </row>
        <row r="5214">
          <cell r="A5214" t="str">
            <v>RJ3-63V471MAX-T4</v>
          </cell>
          <cell r="B5214" t="str">
            <v>12.5x25</v>
          </cell>
          <cell r="C5214" t="str">
            <v>GC</v>
          </cell>
          <cell r="D5214" t="str">
            <v>HA</v>
          </cell>
          <cell r="E5214">
            <v>4790.9989999999998</v>
          </cell>
        </row>
        <row r="5215">
          <cell r="A5215" t="str">
            <v>RJ3-63V4R7MAX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395.64</v>
          </cell>
        </row>
        <row r="5216">
          <cell r="A5216" t="str">
            <v>RJ3-6V101MBX</v>
          </cell>
          <cell r="B5216" t="str">
            <v>5x11</v>
          </cell>
          <cell r="C5216" t="str">
            <v>CA</v>
          </cell>
          <cell r="D5216" t="str">
            <v>HA</v>
          </cell>
          <cell r="E5216">
            <v>395.64</v>
          </cell>
        </row>
        <row r="5217">
          <cell r="A5217" t="str">
            <v>RJ3-6V102MBX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1698.2470000000001</v>
          </cell>
        </row>
        <row r="5218">
          <cell r="A5218" t="str">
            <v>RJ3-6V102MBX-T2</v>
          </cell>
          <cell r="B5218" t="str">
            <v>10x12.5</v>
          </cell>
          <cell r="C5218" t="str">
            <v>FA</v>
          </cell>
          <cell r="D5218" t="str">
            <v>HA</v>
          </cell>
          <cell r="E5218">
            <v>1721.6890000000001</v>
          </cell>
        </row>
        <row r="5219">
          <cell r="A5219" t="str">
            <v>RJ3-6V103MBX</v>
          </cell>
          <cell r="B5219" t="str">
            <v>16x31.5</v>
          </cell>
          <cell r="C5219" t="str">
            <v>HC</v>
          </cell>
          <cell r="D5219" t="str">
            <v>HA</v>
          </cell>
          <cell r="E5219">
            <v>10722.018</v>
          </cell>
        </row>
        <row r="5220">
          <cell r="A5220" t="str">
            <v>RJ3-6V221MBX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584.13400000000001</v>
          </cell>
        </row>
        <row r="5221">
          <cell r="A5221" t="str">
            <v>RJ3-6V221MBX-T2</v>
          </cell>
          <cell r="B5221" t="str">
            <v>6.3x11</v>
          </cell>
          <cell r="C5221" t="str">
            <v>DA</v>
          </cell>
          <cell r="D5221" t="str">
            <v>HA</v>
          </cell>
          <cell r="E5221">
            <v>596.697</v>
          </cell>
        </row>
        <row r="5222">
          <cell r="A5222" t="str">
            <v>RJ3-6V222MBX</v>
          </cell>
          <cell r="B5222" t="str">
            <v>12.5x20</v>
          </cell>
          <cell r="C5222" t="str">
            <v>GB</v>
          </cell>
          <cell r="D5222" t="str">
            <v>HA</v>
          </cell>
          <cell r="E5222">
            <v>3457.2080000000001</v>
          </cell>
        </row>
        <row r="5223">
          <cell r="A5223" t="str">
            <v>RJ3-6V331MBX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584.13400000000001</v>
          </cell>
        </row>
        <row r="5224">
          <cell r="A5224" t="str">
            <v>RJ3-6V331MBX-T2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596.697</v>
          </cell>
        </row>
        <row r="5225">
          <cell r="A5225" t="str">
            <v>RJ3-6V331MCX-T2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596.697</v>
          </cell>
        </row>
        <row r="5226">
          <cell r="A5226" t="str">
            <v>RJ3-6V331MCX-T32</v>
          </cell>
          <cell r="B5226" t="str">
            <v>6.3x11</v>
          </cell>
          <cell r="C5226" t="str">
            <v>DA</v>
          </cell>
          <cell r="D5226" t="str">
            <v>HA</v>
          </cell>
          <cell r="E5226">
            <v>596.697</v>
          </cell>
        </row>
        <row r="5227">
          <cell r="A5227" t="str">
            <v>RJ3-6V470MBX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395.64</v>
          </cell>
        </row>
        <row r="5228">
          <cell r="A5228" t="str">
            <v>RJ3-6V470MBX-T2</v>
          </cell>
          <cell r="B5228" t="str">
            <v>5x11</v>
          </cell>
          <cell r="C5228" t="str">
            <v>CA</v>
          </cell>
          <cell r="D5228" t="str">
            <v>HA</v>
          </cell>
          <cell r="E5228">
            <v>397.00099999999998</v>
          </cell>
        </row>
        <row r="5229">
          <cell r="A5229" t="str">
            <v>RJ3-6V471MBX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923.64800000000002</v>
          </cell>
        </row>
        <row r="5230">
          <cell r="A5230" t="str">
            <v>RJ3-6V471MBX-T2</v>
          </cell>
          <cell r="B5230" t="str">
            <v>8x11.5</v>
          </cell>
          <cell r="C5230" t="str">
            <v>EA</v>
          </cell>
          <cell r="D5230" t="str">
            <v>HA</v>
          </cell>
          <cell r="E5230">
            <v>949.35</v>
          </cell>
        </row>
        <row r="5231">
          <cell r="A5231" t="str">
            <v>RJ3-6V471MF3Z-T2</v>
          </cell>
          <cell r="B5231" t="str">
            <v>6.3x11</v>
          </cell>
          <cell r="C5231" t="str">
            <v>DA</v>
          </cell>
          <cell r="D5231" t="str">
            <v>HA</v>
          </cell>
          <cell r="E5231">
            <v>596.697</v>
          </cell>
        </row>
        <row r="5232">
          <cell r="A5232" t="str">
            <v>RJ4-100V100MF3#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627.50099999999998</v>
          </cell>
        </row>
        <row r="5233">
          <cell r="A5233" t="str">
            <v>RJ4-100V100MX</v>
          </cell>
          <cell r="B5233" t="str">
            <v>6.3x11</v>
          </cell>
          <cell r="C5233" t="str">
            <v>DA</v>
          </cell>
          <cell r="D5233" t="str">
            <v>IA</v>
          </cell>
          <cell r="E5233">
            <v>627.50099999999998</v>
          </cell>
        </row>
        <row r="5234">
          <cell r="A5234" t="str">
            <v>RJ4-100V101MX</v>
          </cell>
          <cell r="B5234" t="str">
            <v>10x20</v>
          </cell>
          <cell r="C5234" t="str">
            <v>FD</v>
          </cell>
          <cell r="D5234" t="str">
            <v>IA</v>
          </cell>
          <cell r="E5234">
            <v>2797.1289999999999</v>
          </cell>
        </row>
        <row r="5235">
          <cell r="A5235" t="str">
            <v>RJ4-100V102MX</v>
          </cell>
          <cell r="B5235" t="str">
            <v>18x40</v>
          </cell>
          <cell r="C5235" t="str">
            <v>IE</v>
          </cell>
          <cell r="D5235" t="str">
            <v>IA</v>
          </cell>
          <cell r="E5235">
            <v>19484.861000000001</v>
          </cell>
        </row>
        <row r="5236">
          <cell r="A5236" t="str">
            <v>RJ4-100V220MF3X-T2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640.04399999999998</v>
          </cell>
        </row>
        <row r="5237">
          <cell r="A5237" t="str">
            <v>RJ4-100V220MX-T2</v>
          </cell>
          <cell r="B5237" t="str">
            <v>6.3x11</v>
          </cell>
          <cell r="C5237" t="str">
            <v>DA</v>
          </cell>
          <cell r="D5237" t="str">
            <v>IA</v>
          </cell>
          <cell r="E5237">
            <v>640.04399999999998</v>
          </cell>
        </row>
        <row r="5238">
          <cell r="A5238" t="str">
            <v>RJ4-100V330MX-T2</v>
          </cell>
          <cell r="B5238" t="str">
            <v>8x11.5</v>
          </cell>
          <cell r="C5238" t="str">
            <v>EA</v>
          </cell>
          <cell r="D5238" t="str">
            <v>IA</v>
          </cell>
          <cell r="E5238">
            <v>923.20699999999999</v>
          </cell>
        </row>
        <row r="5239">
          <cell r="A5239" t="str">
            <v>RJ4-100V470MX</v>
          </cell>
          <cell r="B5239" t="str">
            <v>10x12.5</v>
          </cell>
          <cell r="C5239" t="str">
            <v>FA</v>
          </cell>
          <cell r="D5239" t="str">
            <v>IA</v>
          </cell>
          <cell r="E5239">
            <v>1586.5139999999999</v>
          </cell>
        </row>
        <row r="5240">
          <cell r="A5240" t="str">
            <v>RJ4-100V471MX</v>
          </cell>
          <cell r="B5240" t="str">
            <v>16x25</v>
          </cell>
          <cell r="C5240" t="str">
            <v>HB</v>
          </cell>
          <cell r="D5240" t="str">
            <v>IA</v>
          </cell>
          <cell r="E5240">
            <v>8228.9830000000002</v>
          </cell>
        </row>
        <row r="5241">
          <cell r="A5241" t="str">
            <v>RJ4-100V4R7MX-T2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419.654</v>
          </cell>
        </row>
        <row r="5242">
          <cell r="A5242" t="str">
            <v>RJ4-100VR47MX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416.31400000000002</v>
          </cell>
        </row>
        <row r="5243">
          <cell r="A5243" t="str">
            <v>RJ4-10V101ME3#-T2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419.654</v>
          </cell>
        </row>
        <row r="5244">
          <cell r="A5244" t="str">
            <v>RJ4-10V101MX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416.31400000000002</v>
          </cell>
        </row>
        <row r="5245">
          <cell r="A5245" t="str">
            <v>RJ4-10V101MX-T10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419.654</v>
          </cell>
        </row>
        <row r="5246">
          <cell r="A5246" t="str">
            <v>RJ4-10V101MX-T2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419.654</v>
          </cell>
        </row>
        <row r="5247">
          <cell r="A5247" t="str">
            <v>RJ4-10V101MX-T36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419.654</v>
          </cell>
        </row>
        <row r="5248">
          <cell r="A5248" t="str">
            <v>RJ4-10V101MX-T58</v>
          </cell>
          <cell r="B5248" t="str">
            <v>5x11</v>
          </cell>
          <cell r="C5248" t="str">
            <v>CA</v>
          </cell>
          <cell r="D5248" t="str">
            <v>IA</v>
          </cell>
          <cell r="E5248">
            <v>419.654</v>
          </cell>
        </row>
        <row r="5249">
          <cell r="A5249" t="str">
            <v>RJ4-10V102MH3#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1586.5139999999999</v>
          </cell>
        </row>
        <row r="5250">
          <cell r="A5250" t="str">
            <v>RJ4-10V102MH3#-T2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1608.3579999999999</v>
          </cell>
        </row>
        <row r="5251">
          <cell r="A5251" t="str">
            <v>RJ4-10V102MX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1586.5139999999999</v>
          </cell>
        </row>
        <row r="5252">
          <cell r="A5252" t="str">
            <v>RJ4-10V102MX-T2</v>
          </cell>
          <cell r="B5252" t="str">
            <v>10x12.5</v>
          </cell>
          <cell r="C5252" t="str">
            <v>FA</v>
          </cell>
          <cell r="D5252" t="str">
            <v>IA</v>
          </cell>
          <cell r="E5252">
            <v>1608.3579999999999</v>
          </cell>
        </row>
        <row r="5253">
          <cell r="A5253" t="str">
            <v>RJ4-10V103MX</v>
          </cell>
          <cell r="B5253" t="str">
            <v>16x31.5</v>
          </cell>
          <cell r="C5253" t="str">
            <v>HC</v>
          </cell>
          <cell r="D5253" t="str">
            <v>IA</v>
          </cell>
          <cell r="E5253">
            <v>9631.1890000000003</v>
          </cell>
        </row>
        <row r="5254">
          <cell r="A5254" t="str">
            <v>RJ4-10V153MX</v>
          </cell>
          <cell r="B5254" t="str">
            <v>18x35.5</v>
          </cell>
          <cell r="C5254" t="str">
            <v>ID</v>
          </cell>
          <cell r="D5254" t="str">
            <v>IA</v>
          </cell>
          <cell r="E5254">
            <v>14352.329</v>
          </cell>
        </row>
        <row r="5255">
          <cell r="A5255" t="str">
            <v>RJ4-10V221MF3#-T72</v>
          </cell>
          <cell r="B5255" t="str">
            <v>6.3x11</v>
          </cell>
          <cell r="C5255" t="str">
            <v>DA</v>
          </cell>
          <cell r="D5255" t="str">
            <v>IA</v>
          </cell>
          <cell r="E5255">
            <v>640.04399999999998</v>
          </cell>
        </row>
        <row r="5256">
          <cell r="A5256" t="str">
            <v>RJ4-10V221MSX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416.31400000000002</v>
          </cell>
        </row>
        <row r="5257">
          <cell r="A5257" t="str">
            <v>RJ4-10V221MSX-T2</v>
          </cell>
          <cell r="B5257" t="str">
            <v>5x11</v>
          </cell>
          <cell r="C5257" t="str">
            <v>CA</v>
          </cell>
          <cell r="D5257" t="str">
            <v>IA</v>
          </cell>
          <cell r="E5257">
            <v>419.654</v>
          </cell>
        </row>
        <row r="5258">
          <cell r="A5258" t="str">
            <v>RJ4-10V221MX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627.50099999999998</v>
          </cell>
        </row>
        <row r="5259">
          <cell r="A5259" t="str">
            <v>RJ4-10V221MX-T2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640.04399999999998</v>
          </cell>
        </row>
        <row r="5260">
          <cell r="A5260" t="str">
            <v>RJ4-10V221MX-T36</v>
          </cell>
          <cell r="B5260" t="str">
            <v>6.3x11</v>
          </cell>
          <cell r="C5260" t="str">
            <v>DA</v>
          </cell>
          <cell r="D5260" t="str">
            <v>IA</v>
          </cell>
          <cell r="E5260">
            <v>640.04399999999998</v>
          </cell>
        </row>
        <row r="5261">
          <cell r="A5261" t="str">
            <v>RJ4-10V222MH5#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2797.1289999999999</v>
          </cell>
        </row>
        <row r="5262">
          <cell r="A5262" t="str">
            <v>RJ4-10V222MH5#-F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2873.3969999999999</v>
          </cell>
        </row>
        <row r="5263">
          <cell r="A5263" t="str">
            <v>RJ4-10V222MX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2797.1289999999999</v>
          </cell>
        </row>
        <row r="5264">
          <cell r="A5264" t="str">
            <v>RJ4-10V222MX-F</v>
          </cell>
          <cell r="B5264" t="str">
            <v>10x20</v>
          </cell>
          <cell r="C5264" t="str">
            <v>FD</v>
          </cell>
          <cell r="D5264" t="str">
            <v>IA</v>
          </cell>
          <cell r="E5264">
            <v>2873.3969999999999</v>
          </cell>
        </row>
        <row r="5265">
          <cell r="A5265" t="str">
            <v>RJ4-10V331MF3#-T2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640.04399999999998</v>
          </cell>
        </row>
        <row r="5266">
          <cell r="A5266" t="str">
            <v>RJ4-10V331MF3#-T72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640.04399999999998</v>
          </cell>
        </row>
        <row r="5267">
          <cell r="A5267" t="str">
            <v>RJ4-10V331MX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627.50099999999998</v>
          </cell>
        </row>
        <row r="5268">
          <cell r="A5268" t="str">
            <v>RJ4-10V331MX-T2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640.04399999999998</v>
          </cell>
        </row>
        <row r="5269">
          <cell r="A5269" t="str">
            <v>RJ4-10V331MX-T72</v>
          </cell>
          <cell r="B5269" t="str">
            <v>6.3x11</v>
          </cell>
          <cell r="C5269" t="str">
            <v>DA</v>
          </cell>
          <cell r="D5269" t="str">
            <v>IA</v>
          </cell>
          <cell r="E5269">
            <v>640.04399999999998</v>
          </cell>
        </row>
        <row r="5270">
          <cell r="A5270" t="str">
            <v>RJ4-10V332MX-T4</v>
          </cell>
          <cell r="B5270" t="str">
            <v>12.5x20</v>
          </cell>
          <cell r="C5270" t="str">
            <v>GB</v>
          </cell>
          <cell r="D5270" t="str">
            <v>IA</v>
          </cell>
          <cell r="E5270">
            <v>3746.6469999999999</v>
          </cell>
        </row>
        <row r="5271">
          <cell r="A5271" t="str">
            <v>RJ4-10V470MX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416.31400000000002</v>
          </cell>
        </row>
        <row r="5272">
          <cell r="A5272" t="str">
            <v>RJ4-10V470MX-T2</v>
          </cell>
          <cell r="B5272" t="str">
            <v>5x11</v>
          </cell>
          <cell r="C5272" t="str">
            <v>CA</v>
          </cell>
          <cell r="D5272" t="str">
            <v>IA</v>
          </cell>
          <cell r="E5272">
            <v>419.654</v>
          </cell>
        </row>
        <row r="5273">
          <cell r="A5273" t="str">
            <v>RJ4-10V471MF3#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627.50099999999998</v>
          </cell>
        </row>
        <row r="5274">
          <cell r="A5274" t="str">
            <v>RJ4-10V471MF3#-T2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640.04399999999998</v>
          </cell>
        </row>
        <row r="5275">
          <cell r="A5275" t="str">
            <v>RJ4-10V471MF3-F30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640.78899999999999</v>
          </cell>
        </row>
        <row r="5276">
          <cell r="A5276" t="str">
            <v>RJ4-10V471MF3-T2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640.04399999999998</v>
          </cell>
        </row>
        <row r="5277">
          <cell r="A5277" t="str">
            <v>RJ4-10V471MF3-T36</v>
          </cell>
          <cell r="B5277" t="str">
            <v>6.3x11</v>
          </cell>
          <cell r="C5277" t="str">
            <v>DA</v>
          </cell>
          <cell r="D5277" t="str">
            <v>IA</v>
          </cell>
          <cell r="E5277">
            <v>640.04399999999998</v>
          </cell>
        </row>
        <row r="5278">
          <cell r="A5278" t="str">
            <v>RJ4-10V471MG3#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928.43200000000002</v>
          </cell>
        </row>
        <row r="5279">
          <cell r="A5279" t="str">
            <v>RJ4-10V471MX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928.43200000000002</v>
          </cell>
        </row>
        <row r="5280">
          <cell r="A5280" t="str">
            <v>RJ4-10V471MX-T2</v>
          </cell>
          <cell r="B5280" t="str">
            <v>8x11.5</v>
          </cell>
          <cell r="C5280" t="str">
            <v>EA</v>
          </cell>
          <cell r="D5280" t="str">
            <v>IA</v>
          </cell>
          <cell r="E5280">
            <v>923.20699999999999</v>
          </cell>
        </row>
        <row r="5281">
          <cell r="A5281" t="str">
            <v>RJ4-10V472MX-T4</v>
          </cell>
          <cell r="B5281" t="str">
            <v>12.5x25</v>
          </cell>
          <cell r="C5281" t="str">
            <v>GC</v>
          </cell>
          <cell r="D5281" t="str">
            <v>IA</v>
          </cell>
          <cell r="E5281">
            <v>4562.2809999999999</v>
          </cell>
        </row>
        <row r="5282">
          <cell r="A5282" t="str">
            <v>RJ4-160V100M</v>
          </cell>
          <cell r="B5282" t="str">
            <v>8x11.5</v>
          </cell>
          <cell r="C5282" t="str">
            <v>EA</v>
          </cell>
          <cell r="D5282" t="str">
            <v>IA</v>
          </cell>
          <cell r="E5282">
            <v>671.26099999999997</v>
          </cell>
        </row>
        <row r="5283">
          <cell r="A5283" t="str">
            <v>RJ4-160V101M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3642.4839999999999</v>
          </cell>
        </row>
        <row r="5284">
          <cell r="A5284" t="str">
            <v>RJ4-160V101M-T4</v>
          </cell>
          <cell r="B5284" t="str">
            <v>12.5x25</v>
          </cell>
          <cell r="C5284" t="str">
            <v>GC</v>
          </cell>
          <cell r="D5284" t="str">
            <v>IA</v>
          </cell>
          <cell r="E5284">
            <v>3661.0619999999999</v>
          </cell>
        </row>
        <row r="5285">
          <cell r="A5285" t="str">
            <v>RJ4-160V220M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1484.684</v>
          </cell>
        </row>
        <row r="5286">
          <cell r="A5286" t="str">
            <v>RJ4-160V220M-T2</v>
          </cell>
          <cell r="B5286" t="str">
            <v>10x16</v>
          </cell>
          <cell r="C5286" t="str">
            <v>FC</v>
          </cell>
          <cell r="D5286" t="str">
            <v>IA</v>
          </cell>
          <cell r="E5286">
            <v>1496.95</v>
          </cell>
        </row>
        <row r="5287">
          <cell r="A5287" t="str">
            <v>RJ4-160V3R3M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464.601</v>
          </cell>
        </row>
        <row r="5288">
          <cell r="A5288" t="str">
            <v>RJ4-160V4R7M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464.601</v>
          </cell>
        </row>
        <row r="5289">
          <cell r="A5289" t="str">
            <v>RJ4-160V4R7M-F27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477.18700000000001</v>
          </cell>
        </row>
        <row r="5290">
          <cell r="A5290" t="str">
            <v>RJ4-160V4R7M-T2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477.226</v>
          </cell>
        </row>
        <row r="5291">
          <cell r="A5291" t="str">
            <v>RJ4-160V4R7M-T58</v>
          </cell>
          <cell r="B5291" t="str">
            <v>6.3x11</v>
          </cell>
          <cell r="C5291" t="str">
            <v>DA</v>
          </cell>
          <cell r="D5291" t="str">
            <v>IA</v>
          </cell>
          <cell r="E5291">
            <v>477.226</v>
          </cell>
        </row>
        <row r="5292">
          <cell r="A5292" t="str">
            <v>RJ4-16V100ME3#-T2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419.654</v>
          </cell>
        </row>
        <row r="5293">
          <cell r="A5293" t="str">
            <v>RJ4-16V100MX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416.31400000000002</v>
          </cell>
        </row>
        <row r="5294">
          <cell r="A5294" t="str">
            <v>RJ4-16V100MX-T2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419.654</v>
          </cell>
        </row>
        <row r="5295">
          <cell r="A5295" t="str">
            <v>RJ4-16V101ME3#-T2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419.654</v>
          </cell>
        </row>
        <row r="5296">
          <cell r="A5296" t="str">
            <v>RJ4-16V101ME3#-T36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419.654</v>
          </cell>
        </row>
        <row r="5297">
          <cell r="A5297" t="str">
            <v>RJ4-16V101ME3#-T72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419.654</v>
          </cell>
        </row>
        <row r="5298">
          <cell r="A5298" t="str">
            <v>RJ4-16V101MX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416.31400000000002</v>
          </cell>
        </row>
        <row r="5299">
          <cell r="A5299" t="str">
            <v>RJ4-16V101MX-T2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419.654</v>
          </cell>
        </row>
        <row r="5300">
          <cell r="A5300" t="str">
            <v>RJ4-16V101MX-T36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419.654</v>
          </cell>
        </row>
        <row r="5301">
          <cell r="A5301" t="str">
            <v>RJ4-16V101MX-T58</v>
          </cell>
          <cell r="B5301" t="str">
            <v>5x11</v>
          </cell>
          <cell r="C5301" t="str">
            <v>CA</v>
          </cell>
          <cell r="D5301" t="str">
            <v>IA</v>
          </cell>
          <cell r="E5301">
            <v>419.654</v>
          </cell>
        </row>
        <row r="5302">
          <cell r="A5302" t="str">
            <v>RJ4-16V102MG5</v>
          </cell>
          <cell r="B5302" t="str">
            <v>8x20</v>
          </cell>
          <cell r="C5302" t="str">
            <v>ED</v>
          </cell>
          <cell r="D5302" t="str">
            <v>IA</v>
          </cell>
          <cell r="E5302">
            <v>928.43200000000002</v>
          </cell>
        </row>
        <row r="5303">
          <cell r="A5303" t="str">
            <v>RJ4-16V102MH4#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2037.463</v>
          </cell>
        </row>
        <row r="5304">
          <cell r="A5304" t="str">
            <v>RJ4-16V102MH4#-F30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2102.8449999999998</v>
          </cell>
        </row>
        <row r="5305">
          <cell r="A5305" t="str">
            <v>RJ4-16V102MX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2037.463</v>
          </cell>
        </row>
        <row r="5306">
          <cell r="A5306" t="str">
            <v>RJ4-16V102MX-T2</v>
          </cell>
          <cell r="B5306" t="str">
            <v>10x16</v>
          </cell>
          <cell r="C5306" t="str">
            <v>FC</v>
          </cell>
          <cell r="D5306" t="str">
            <v>IA</v>
          </cell>
          <cell r="E5306">
            <v>2054.451</v>
          </cell>
        </row>
        <row r="5307">
          <cell r="A5307" t="str">
            <v>RJ4-16V103MK8#-S1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14572.37</v>
          </cell>
        </row>
        <row r="5308">
          <cell r="A5308" t="str">
            <v>RJ4-16V103MX</v>
          </cell>
          <cell r="B5308" t="str">
            <v>18x35.5</v>
          </cell>
          <cell r="C5308" t="str">
            <v>ID</v>
          </cell>
          <cell r="D5308" t="str">
            <v>IA</v>
          </cell>
          <cell r="E5308">
            <v>14352.329</v>
          </cell>
        </row>
        <row r="5309">
          <cell r="A5309" t="str">
            <v>RJ4-16V220MX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416.31400000000002</v>
          </cell>
        </row>
        <row r="5310">
          <cell r="A5310" t="str">
            <v>RJ4-16V220MX-T58</v>
          </cell>
          <cell r="B5310" t="str">
            <v>5x11</v>
          </cell>
          <cell r="C5310" t="str">
            <v>CA</v>
          </cell>
          <cell r="D5310" t="str">
            <v>IA</v>
          </cell>
          <cell r="E5310">
            <v>419.654</v>
          </cell>
        </row>
        <row r="5311">
          <cell r="A5311" t="str">
            <v>RJ4-16V221MF3#-T2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640.04399999999998</v>
          </cell>
        </row>
        <row r="5312">
          <cell r="A5312" t="str">
            <v>RJ4-16V221MF3#-T36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640.04399999999998</v>
          </cell>
        </row>
        <row r="5313">
          <cell r="A5313" t="str">
            <v>RJ4-16V221MX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627.50099999999998</v>
          </cell>
        </row>
        <row r="5314">
          <cell r="A5314" t="str">
            <v>RJ4-16V221MX-T2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640.04399999999998</v>
          </cell>
        </row>
        <row r="5315">
          <cell r="A5315" t="str">
            <v>RJ4-16V221MX-T32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640.04399999999998</v>
          </cell>
        </row>
        <row r="5316">
          <cell r="A5316" t="str">
            <v>RJ4-16V221MX-T36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640.04399999999998</v>
          </cell>
        </row>
        <row r="5317">
          <cell r="A5317" t="str">
            <v>RJ4-16V221MX-T58</v>
          </cell>
          <cell r="B5317" t="str">
            <v>6.3x11</v>
          </cell>
          <cell r="C5317" t="str">
            <v>DA</v>
          </cell>
          <cell r="D5317" t="str">
            <v>IA</v>
          </cell>
          <cell r="E5317">
            <v>640.04399999999998</v>
          </cell>
        </row>
        <row r="5318">
          <cell r="A5318" t="str">
            <v>RJ4-16V222M-T4</v>
          </cell>
          <cell r="B5318" t="str">
            <v>12.5x25</v>
          </cell>
          <cell r="C5318" t="str">
            <v>GC</v>
          </cell>
          <cell r="D5318" t="str">
            <v>IA</v>
          </cell>
          <cell r="E5318">
            <v>4562.2809999999999</v>
          </cell>
        </row>
        <row r="5319">
          <cell r="A5319" t="str">
            <v>RJ4-16V222MI5#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3722.5479999999998</v>
          </cell>
        </row>
        <row r="5320">
          <cell r="A5320" t="str">
            <v>RJ4-16V222MX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3722.5479999999998</v>
          </cell>
        </row>
        <row r="5321">
          <cell r="A5321" t="str">
            <v>RJ4-16V222MX-F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3866.43</v>
          </cell>
        </row>
        <row r="5322">
          <cell r="A5322" t="str">
            <v>RJ4-16V222MX-F27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3866.43</v>
          </cell>
        </row>
        <row r="5323">
          <cell r="A5323" t="str">
            <v>RJ4-16V222MX-T4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3746.6469999999999</v>
          </cell>
        </row>
        <row r="5324">
          <cell r="A5324" t="str">
            <v>RJ4-16V272MI5-F</v>
          </cell>
          <cell r="B5324" t="str">
            <v>12.5x20</v>
          </cell>
          <cell r="C5324" t="str">
            <v>GB</v>
          </cell>
          <cell r="D5324" t="str">
            <v>IA</v>
          </cell>
          <cell r="E5324">
            <v>3866.43</v>
          </cell>
        </row>
        <row r="5325">
          <cell r="A5325" t="str">
            <v>RJ4-16V331MX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928.43200000000002</v>
          </cell>
        </row>
        <row r="5326">
          <cell r="A5326" t="str">
            <v>RJ4-16V331MX-T2</v>
          </cell>
          <cell r="B5326" t="str">
            <v>8x11.5</v>
          </cell>
          <cell r="C5326" t="str">
            <v>EA</v>
          </cell>
          <cell r="D5326" t="str">
            <v>IA</v>
          </cell>
          <cell r="E5326">
            <v>923.20699999999999</v>
          </cell>
        </row>
        <row r="5327">
          <cell r="A5327" t="str">
            <v>RJ4-16V332MI6#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4538.9129999999996</v>
          </cell>
        </row>
        <row r="5328">
          <cell r="A5328" t="str">
            <v>RJ4-16V332MI6#-F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4626.402</v>
          </cell>
        </row>
        <row r="5329">
          <cell r="A5329" t="str">
            <v>RJ4-16V332MX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4538.9129999999996</v>
          </cell>
        </row>
        <row r="5330">
          <cell r="A5330" t="str">
            <v>RJ4-16V332MX-F31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4626.402</v>
          </cell>
        </row>
        <row r="5331">
          <cell r="A5331" t="str">
            <v>RJ4-16V332MX-S1</v>
          </cell>
          <cell r="B5331" t="str">
            <v>12.5x25</v>
          </cell>
          <cell r="C5331" t="str">
            <v>GC</v>
          </cell>
          <cell r="D5331" t="str">
            <v>IA</v>
          </cell>
          <cell r="E5331">
            <v>4626.402</v>
          </cell>
        </row>
        <row r="5332">
          <cell r="A5332" t="str">
            <v>RJ4-16V392MI7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5786.3829999999998</v>
          </cell>
        </row>
        <row r="5333">
          <cell r="A5333" t="str">
            <v>RJ4-16V392MI7-F27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5876.9449999999997</v>
          </cell>
        </row>
        <row r="5334">
          <cell r="A5334" t="str">
            <v>RJ4-16V392MI7-S1</v>
          </cell>
          <cell r="B5334" t="str">
            <v>12.5x30</v>
          </cell>
          <cell r="C5334" t="str">
            <v>GD</v>
          </cell>
          <cell r="D5334" t="str">
            <v>IA</v>
          </cell>
          <cell r="E5334">
            <v>5876.9449999999997</v>
          </cell>
        </row>
        <row r="5335">
          <cell r="A5335" t="str">
            <v>RJ4-16V470ME3#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416.31400000000002</v>
          </cell>
        </row>
        <row r="5336">
          <cell r="A5336" t="str">
            <v>RJ4-16V470ME3#-T2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419.654</v>
          </cell>
        </row>
        <row r="5337">
          <cell r="A5337" t="str">
            <v>RJ4-16V470ME3#-T72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419.654</v>
          </cell>
        </row>
        <row r="5338">
          <cell r="A5338" t="str">
            <v>RJ4-16V470MX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416.31400000000002</v>
          </cell>
        </row>
        <row r="5339">
          <cell r="A5339" t="str">
            <v>RJ4-16V470MX-T2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419.654</v>
          </cell>
        </row>
        <row r="5340">
          <cell r="A5340" t="str">
            <v>RJ4-16V470MX-T36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419.654</v>
          </cell>
        </row>
        <row r="5341">
          <cell r="A5341" t="str">
            <v>RJ4-16V470MX-T72</v>
          </cell>
          <cell r="B5341" t="str">
            <v>5x11</v>
          </cell>
          <cell r="C5341" t="str">
            <v>CA</v>
          </cell>
          <cell r="D5341" t="str">
            <v>IA</v>
          </cell>
          <cell r="E5341">
            <v>419.654</v>
          </cell>
        </row>
        <row r="5342">
          <cell r="A5342" t="str">
            <v>RJ4-16V471MG3#-T2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923.20699999999999</v>
          </cell>
        </row>
        <row r="5343">
          <cell r="A5343" t="str">
            <v>RJ4-16V471MX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928.43200000000002</v>
          </cell>
        </row>
        <row r="5344">
          <cell r="A5344" t="str">
            <v>RJ4-16V471MX-T2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923.20699999999999</v>
          </cell>
        </row>
        <row r="5345">
          <cell r="A5345" t="str">
            <v>RJ4-16V471MX-T8</v>
          </cell>
          <cell r="B5345" t="str">
            <v>8x11.5</v>
          </cell>
          <cell r="C5345" t="str">
            <v>EA</v>
          </cell>
          <cell r="D5345" t="str">
            <v>IA</v>
          </cell>
          <cell r="E5345">
            <v>923.20699999999999</v>
          </cell>
        </row>
        <row r="5346">
          <cell r="A5346" t="str">
            <v>RJ4-16V472MI8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6781.4279999999999</v>
          </cell>
        </row>
        <row r="5347">
          <cell r="A5347" t="str">
            <v>RJ4-16V472MI8#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6781.4279999999999</v>
          </cell>
        </row>
        <row r="5348">
          <cell r="A5348" t="str">
            <v>RJ4-16V472MI8-S1</v>
          </cell>
          <cell r="B5348" t="str">
            <v>12.5x35</v>
          </cell>
          <cell r="C5348" t="str">
            <v>GE</v>
          </cell>
          <cell r="D5348" t="str">
            <v>IA</v>
          </cell>
          <cell r="E5348">
            <v>6889.4579999999996</v>
          </cell>
        </row>
        <row r="5349">
          <cell r="A5349" t="str">
            <v>RJ4-16V472MJ6#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8228.9830000000002</v>
          </cell>
        </row>
        <row r="5350">
          <cell r="A5350" t="str">
            <v>RJ4-16V472MJ6#-S1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8341.6929999999993</v>
          </cell>
        </row>
        <row r="5351">
          <cell r="A5351" t="str">
            <v>RJ4-16V472MX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8228.9830000000002</v>
          </cell>
        </row>
        <row r="5352">
          <cell r="A5352" t="str">
            <v>RJ4-16V472MX-S1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8341.6929999999993</v>
          </cell>
        </row>
        <row r="5353">
          <cell r="A5353" t="str">
            <v>RJ4-16V472MX-T50</v>
          </cell>
          <cell r="B5353" t="str">
            <v>16x25</v>
          </cell>
          <cell r="C5353" t="str">
            <v>HB</v>
          </cell>
          <cell r="D5353" t="str">
            <v>IA</v>
          </cell>
          <cell r="E5353">
            <v>8248.2579999999998</v>
          </cell>
        </row>
        <row r="5354">
          <cell r="A5354" t="str">
            <v>RJ4-200V100M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1172.5920000000001</v>
          </cell>
        </row>
        <row r="5355">
          <cell r="A5355" t="str">
            <v>RJ4-200V100M-T2</v>
          </cell>
          <cell r="B5355" t="str">
            <v>10x12.5</v>
          </cell>
          <cell r="C5355" t="str">
            <v>FA</v>
          </cell>
          <cell r="D5355" t="str">
            <v>IA</v>
          </cell>
          <cell r="E5355">
            <v>1194.7370000000001</v>
          </cell>
        </row>
        <row r="5356">
          <cell r="A5356" t="str">
            <v>RJ4-200V101M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5622.1059999999998</v>
          </cell>
        </row>
        <row r="5357">
          <cell r="A5357" t="str">
            <v>RJ4-200V101M-T50</v>
          </cell>
          <cell r="B5357" t="str">
            <v>16x25</v>
          </cell>
          <cell r="C5357" t="str">
            <v>HB</v>
          </cell>
          <cell r="D5357" t="str">
            <v>IA</v>
          </cell>
          <cell r="E5357">
            <v>5652.8990000000003</v>
          </cell>
        </row>
        <row r="5358">
          <cell r="A5358" t="str">
            <v>RJ4-200V220M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2026.7809999999999</v>
          </cell>
        </row>
        <row r="5359">
          <cell r="A5359" t="str">
            <v>RJ4-200V220MH5#</v>
          </cell>
          <cell r="B5359" t="str">
            <v>10x20</v>
          </cell>
          <cell r="C5359" t="str">
            <v>FD</v>
          </cell>
          <cell r="D5359" t="str">
            <v>IA</v>
          </cell>
          <cell r="E5359">
            <v>2026.7809999999999</v>
          </cell>
        </row>
        <row r="5360">
          <cell r="A5360" t="str">
            <v>RJ4-200V2R2M-T2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477.226</v>
          </cell>
        </row>
        <row r="5361">
          <cell r="A5361" t="str">
            <v>RJ4-200V3R3M-T2</v>
          </cell>
          <cell r="B5361" t="str">
            <v>6.3x11</v>
          </cell>
          <cell r="C5361" t="str">
            <v>DA</v>
          </cell>
          <cell r="D5361" t="str">
            <v>IA</v>
          </cell>
          <cell r="E5361">
            <v>477.226</v>
          </cell>
        </row>
        <row r="5362">
          <cell r="A5362" t="str">
            <v>RJ4-200V470M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3075.7359999999999</v>
          </cell>
        </row>
        <row r="5363">
          <cell r="A5363" t="str">
            <v>RJ4-200V470MI5</v>
          </cell>
          <cell r="B5363" t="str">
            <v>12.5x20</v>
          </cell>
          <cell r="C5363" t="str">
            <v>GB</v>
          </cell>
          <cell r="D5363" t="str">
            <v>IA</v>
          </cell>
          <cell r="E5363">
            <v>3075.7359999999999</v>
          </cell>
        </row>
        <row r="5364">
          <cell r="A5364" t="str">
            <v>RJ4-200V4R7M-T2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695.04399999999998</v>
          </cell>
        </row>
        <row r="5365">
          <cell r="A5365" t="str">
            <v>RJ4-200V4R7M-T8</v>
          </cell>
          <cell r="B5365" t="str">
            <v>8x11.5</v>
          </cell>
          <cell r="C5365" t="str">
            <v>EA</v>
          </cell>
          <cell r="D5365" t="str">
            <v>IA</v>
          </cell>
          <cell r="E5365">
            <v>695.04399999999998</v>
          </cell>
        </row>
        <row r="5366">
          <cell r="A5366" t="str">
            <v>RJ4-250V010M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464.601</v>
          </cell>
        </row>
        <row r="5367">
          <cell r="A5367" t="str">
            <v>RJ4-250V010M-T2</v>
          </cell>
          <cell r="B5367" t="str">
            <v>6.3x11</v>
          </cell>
          <cell r="C5367" t="str">
            <v>DA</v>
          </cell>
          <cell r="D5367" t="str">
            <v>IA</v>
          </cell>
          <cell r="E5367">
            <v>477.226</v>
          </cell>
        </row>
        <row r="5368">
          <cell r="A5368" t="str">
            <v>RJ4-250V100M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1484.684</v>
          </cell>
        </row>
        <row r="5369">
          <cell r="A5369" t="str">
            <v>RJ4-250V100M-T2</v>
          </cell>
          <cell r="B5369" t="str">
            <v>10x16</v>
          </cell>
          <cell r="C5369" t="str">
            <v>FC</v>
          </cell>
          <cell r="D5369" t="str">
            <v>IA</v>
          </cell>
          <cell r="E5369">
            <v>1496.95</v>
          </cell>
        </row>
        <row r="5370">
          <cell r="A5370" t="str">
            <v>RJ4-250V101M</v>
          </cell>
          <cell r="B5370" t="str">
            <v>16x31.5</v>
          </cell>
          <cell r="C5370" t="str">
            <v>HC</v>
          </cell>
          <cell r="D5370" t="str">
            <v>IA</v>
          </cell>
          <cell r="E5370">
            <v>7449.643</v>
          </cell>
        </row>
        <row r="5371">
          <cell r="A5371" t="str">
            <v>RJ4-250V101MS-T50</v>
          </cell>
          <cell r="B5371" t="str">
            <v>18x25</v>
          </cell>
          <cell r="C5371" t="str">
            <v>IB</v>
          </cell>
          <cell r="D5371" t="str">
            <v>IA</v>
          </cell>
          <cell r="E5371">
            <v>9471.5509999999995</v>
          </cell>
        </row>
        <row r="5372">
          <cell r="A5372" t="str">
            <v>RJ4-250V2R2M-T2</v>
          </cell>
          <cell r="B5372" t="str">
            <v>6.3x11</v>
          </cell>
          <cell r="C5372" t="str">
            <v>DA</v>
          </cell>
          <cell r="D5372" t="str">
            <v>IA</v>
          </cell>
          <cell r="E5372">
            <v>477.226</v>
          </cell>
        </row>
        <row r="5373">
          <cell r="A5373" t="str">
            <v>RJ4-250V330M</v>
          </cell>
          <cell r="B5373" t="str">
            <v>12.5x25</v>
          </cell>
          <cell r="C5373" t="str">
            <v>GC</v>
          </cell>
          <cell r="D5373" t="str">
            <v>IA</v>
          </cell>
          <cell r="E5373">
            <v>3642.4839999999999</v>
          </cell>
        </row>
        <row r="5374">
          <cell r="A5374" t="str">
            <v>RJ4-250V3R3M-T2</v>
          </cell>
          <cell r="B5374" t="str">
            <v>8x11.5</v>
          </cell>
          <cell r="C5374" t="str">
            <v>EA</v>
          </cell>
          <cell r="D5374" t="str">
            <v>IA</v>
          </cell>
          <cell r="E5374">
            <v>695.04399999999998</v>
          </cell>
        </row>
        <row r="5375">
          <cell r="A5375" t="str">
            <v>RJ4-250V470M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3642.4839999999999</v>
          </cell>
        </row>
        <row r="5376">
          <cell r="A5376" t="str">
            <v>RJ4-250V470M-T4</v>
          </cell>
          <cell r="B5376" t="str">
            <v>12.5x25</v>
          </cell>
          <cell r="C5376" t="str">
            <v>GC</v>
          </cell>
          <cell r="D5376" t="str">
            <v>IA</v>
          </cell>
          <cell r="E5376">
            <v>3661.0619999999999</v>
          </cell>
        </row>
        <row r="5377">
          <cell r="A5377" t="str">
            <v>RJ4-250V4R7M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671.26099999999997</v>
          </cell>
        </row>
        <row r="5378">
          <cell r="A5378" t="str">
            <v>RJ4-250V4R7M-T2</v>
          </cell>
          <cell r="B5378" t="str">
            <v>8x11.5</v>
          </cell>
          <cell r="C5378" t="str">
            <v>EA</v>
          </cell>
          <cell r="D5378" t="str">
            <v>IA</v>
          </cell>
          <cell r="E5378">
            <v>695.04399999999998</v>
          </cell>
        </row>
        <row r="5379">
          <cell r="A5379" t="str">
            <v>RJ4-25V101MF3#-T2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640.04399999999998</v>
          </cell>
        </row>
        <row r="5380">
          <cell r="A5380" t="str">
            <v>RJ4-25V101MX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627.50099999999998</v>
          </cell>
        </row>
        <row r="5381">
          <cell r="A5381" t="str">
            <v>RJ4-25V101MX-F1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640.78899999999999</v>
          </cell>
        </row>
        <row r="5382">
          <cell r="A5382" t="str">
            <v>RJ4-25V101MX-T2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640.04399999999998</v>
          </cell>
        </row>
        <row r="5383">
          <cell r="A5383" t="str">
            <v>RJ4-25V101MX-T58</v>
          </cell>
          <cell r="B5383" t="str">
            <v>6.3x11</v>
          </cell>
          <cell r="C5383" t="str">
            <v>DA</v>
          </cell>
          <cell r="D5383" t="str">
            <v>IA</v>
          </cell>
          <cell r="E5383">
            <v>640.04399999999998</v>
          </cell>
        </row>
        <row r="5384">
          <cell r="A5384" t="str">
            <v>RJ4-25V102MX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2797.1289999999999</v>
          </cell>
        </row>
        <row r="5385">
          <cell r="A5385" t="str">
            <v>RJ4-25V102MX-T2</v>
          </cell>
          <cell r="B5385" t="str">
            <v>10x20</v>
          </cell>
          <cell r="C5385" t="str">
            <v>FD</v>
          </cell>
          <cell r="D5385" t="str">
            <v>IA</v>
          </cell>
          <cell r="E5385">
            <v>2816.7260000000001</v>
          </cell>
        </row>
        <row r="5386">
          <cell r="A5386" t="str">
            <v>RJ4-25V221MG3#-T2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923.20699999999999</v>
          </cell>
        </row>
        <row r="5387">
          <cell r="A5387" t="str">
            <v>RJ4-25V221MG3RQ-T2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923.20699999999999</v>
          </cell>
        </row>
        <row r="5388">
          <cell r="A5388" t="str">
            <v>RJ4-25V221MRQ-T2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1046.115</v>
          </cell>
        </row>
        <row r="5389">
          <cell r="A5389" t="str">
            <v>RJ4-25V221MX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928.43200000000002</v>
          </cell>
        </row>
        <row r="5390">
          <cell r="A5390" t="str">
            <v>RJ4-25V221MX-T2</v>
          </cell>
          <cell r="B5390" t="str">
            <v>8x11.5</v>
          </cell>
          <cell r="C5390" t="str">
            <v>EA</v>
          </cell>
          <cell r="D5390" t="str">
            <v>IA</v>
          </cell>
          <cell r="E5390">
            <v>923.20699999999999</v>
          </cell>
        </row>
        <row r="5391">
          <cell r="A5391" t="str">
            <v>RJ4-25V222MI6Z-F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4626.402</v>
          </cell>
        </row>
        <row r="5392">
          <cell r="A5392" t="str">
            <v>RJ4-25V222MX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4538.9129999999996</v>
          </cell>
        </row>
        <row r="5393">
          <cell r="A5393" t="str">
            <v>RJ4-25V222MX-S1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4626.402</v>
          </cell>
        </row>
        <row r="5394">
          <cell r="A5394" t="str">
            <v>RJ4-25V222MX-T4</v>
          </cell>
          <cell r="B5394" t="str">
            <v>12.5x25</v>
          </cell>
          <cell r="C5394" t="str">
            <v>GC</v>
          </cell>
          <cell r="D5394" t="str">
            <v>IA</v>
          </cell>
          <cell r="E5394">
            <v>4562.2809999999999</v>
          </cell>
        </row>
        <row r="5395">
          <cell r="A5395" t="str">
            <v>RJ4-25V272VJ5RQ</v>
          </cell>
          <cell r="B5395" t="str">
            <v>16x20</v>
          </cell>
          <cell r="C5395" t="str">
            <v>HA</v>
          </cell>
          <cell r="D5395" t="str">
            <v>IA</v>
          </cell>
          <cell r="E5395">
            <v>6354.7640000000001</v>
          </cell>
        </row>
        <row r="5396">
          <cell r="A5396" t="str">
            <v>RJ4-25V330ME3#-T2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419.654</v>
          </cell>
        </row>
        <row r="5397">
          <cell r="A5397" t="str">
            <v>RJ4-25V330MX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416.31400000000002</v>
          </cell>
        </row>
        <row r="5398">
          <cell r="A5398" t="str">
            <v>RJ4-25V330MX-T2</v>
          </cell>
          <cell r="B5398" t="str">
            <v>5x11</v>
          </cell>
          <cell r="C5398" t="str">
            <v>CA</v>
          </cell>
          <cell r="D5398" t="str">
            <v>IA</v>
          </cell>
          <cell r="E5398">
            <v>419.654</v>
          </cell>
        </row>
        <row r="5399">
          <cell r="A5399" t="str">
            <v>RJ4-25V331MG3#-T2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923.20699999999999</v>
          </cell>
        </row>
        <row r="5400">
          <cell r="A5400" t="str">
            <v>RJ4-25V331MSX-F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926.85</v>
          </cell>
        </row>
        <row r="5401">
          <cell r="A5401" t="str">
            <v>RJ4-25V331MSX-T2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923.20699999999999</v>
          </cell>
        </row>
        <row r="5402">
          <cell r="A5402" t="str">
            <v>RJ4-25V331MSX-T8</v>
          </cell>
          <cell r="B5402" t="str">
            <v>8x11.5</v>
          </cell>
          <cell r="C5402" t="str">
            <v>EA</v>
          </cell>
          <cell r="D5402" t="str">
            <v>IA</v>
          </cell>
          <cell r="E5402">
            <v>923.20699999999999</v>
          </cell>
        </row>
        <row r="5403">
          <cell r="A5403" t="str">
            <v>RJ4-25V331MX-F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1659.116</v>
          </cell>
        </row>
        <row r="5404">
          <cell r="A5404" t="str">
            <v>RJ4-25V331MX-T2</v>
          </cell>
          <cell r="B5404" t="str">
            <v>10x12.5</v>
          </cell>
          <cell r="C5404" t="str">
            <v>FA</v>
          </cell>
          <cell r="D5404" t="str">
            <v>IA</v>
          </cell>
          <cell r="E5404">
            <v>1608.3579999999999</v>
          </cell>
        </row>
        <row r="5405">
          <cell r="A5405" t="str">
            <v>RJ4-25V332MK5ZQ</v>
          </cell>
          <cell r="B5405" t="str">
            <v>18x20</v>
          </cell>
          <cell r="C5405" t="str">
            <v>IA</v>
          </cell>
          <cell r="D5405" t="str">
            <v>IA</v>
          </cell>
          <cell r="E5405">
            <v>7818.2139999999999</v>
          </cell>
        </row>
        <row r="5406">
          <cell r="A5406" t="str">
            <v>RJ4-25V332MX</v>
          </cell>
          <cell r="B5406" t="str">
            <v>16x25</v>
          </cell>
          <cell r="C5406" t="str">
            <v>HB</v>
          </cell>
          <cell r="D5406" t="str">
            <v>IA</v>
          </cell>
          <cell r="E5406">
            <v>8228.9830000000002</v>
          </cell>
        </row>
        <row r="5407">
          <cell r="A5407" t="str">
            <v>RJ4-25V470ME3#-T2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419.654</v>
          </cell>
        </row>
        <row r="5408">
          <cell r="A5408" t="str">
            <v>RJ4-25V470ME3#-T36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419.654</v>
          </cell>
        </row>
        <row r="5409">
          <cell r="A5409" t="str">
            <v>RJ4-25V470MX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416.31400000000002</v>
          </cell>
        </row>
        <row r="5410">
          <cell r="A5410" t="str">
            <v>RJ4-25V470MX-T2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419.654</v>
          </cell>
        </row>
        <row r="5411">
          <cell r="A5411" t="str">
            <v>RJ4-25V470MX-T36</v>
          </cell>
          <cell r="B5411" t="str">
            <v>5x11</v>
          </cell>
          <cell r="C5411" t="str">
            <v>CA</v>
          </cell>
          <cell r="D5411" t="str">
            <v>IA</v>
          </cell>
          <cell r="E5411">
            <v>419.654</v>
          </cell>
        </row>
        <row r="5412">
          <cell r="A5412" t="str">
            <v>RJ4-25V471MH3#-T2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1608.3579999999999</v>
          </cell>
        </row>
        <row r="5413">
          <cell r="A5413" t="str">
            <v>RJ4-25V471MX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1586.5139999999999</v>
          </cell>
        </row>
        <row r="5414">
          <cell r="A5414" t="str">
            <v>RJ4-25V471MX-F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1659.116</v>
          </cell>
        </row>
        <row r="5415">
          <cell r="A5415" t="str">
            <v>RJ4-25V471MX-T2</v>
          </cell>
          <cell r="B5415" t="str">
            <v>10x12.5</v>
          </cell>
          <cell r="C5415" t="str">
            <v>FA</v>
          </cell>
          <cell r="D5415" t="str">
            <v>IA</v>
          </cell>
          <cell r="E5415">
            <v>1608.3579999999999</v>
          </cell>
        </row>
        <row r="5416">
          <cell r="A5416" t="str">
            <v>RJ4-25V472MJ7#-S1</v>
          </cell>
          <cell r="B5416" t="str">
            <v>16x31.5</v>
          </cell>
          <cell r="C5416" t="str">
            <v>HC</v>
          </cell>
          <cell r="D5416" t="str">
            <v>IA</v>
          </cell>
          <cell r="E5416">
            <v>9733.6659999999993</v>
          </cell>
        </row>
        <row r="5417">
          <cell r="A5417" t="str">
            <v>RJ4-25V472MSX</v>
          </cell>
          <cell r="B5417" t="str">
            <v>18x25</v>
          </cell>
          <cell r="C5417" t="str">
            <v>IB</v>
          </cell>
          <cell r="D5417" t="str">
            <v>IA</v>
          </cell>
          <cell r="E5417">
            <v>11420.540999999999</v>
          </cell>
        </row>
        <row r="5418">
          <cell r="A5418" t="str">
            <v>RJ4-25V472MX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9631.1890000000003</v>
          </cell>
        </row>
        <row r="5419">
          <cell r="A5419" t="str">
            <v>RJ4-25V472MX-S1</v>
          </cell>
          <cell r="B5419" t="str">
            <v>16x31.5</v>
          </cell>
          <cell r="C5419" t="str">
            <v>HC</v>
          </cell>
          <cell r="D5419" t="str">
            <v>IA</v>
          </cell>
          <cell r="E5419">
            <v>9733.6659999999993</v>
          </cell>
        </row>
        <row r="5420">
          <cell r="A5420" t="str">
            <v>RJ4-25V472ZK6RQ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11420.540999999999</v>
          </cell>
        </row>
        <row r="5421">
          <cell r="A5421" t="str">
            <v>RJ4-25V472ZK6RQ-F30</v>
          </cell>
          <cell r="B5421" t="str">
            <v>18x25</v>
          </cell>
          <cell r="C5421" t="str">
            <v>IB</v>
          </cell>
          <cell r="D5421" t="str">
            <v>IA</v>
          </cell>
          <cell r="E5421">
            <v>11467.046</v>
          </cell>
        </row>
        <row r="5422">
          <cell r="A5422" t="str">
            <v>RJ4-25V4R7MX-T10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419.654</v>
          </cell>
        </row>
        <row r="5423">
          <cell r="A5423" t="str">
            <v>RJ4-25V4R7MX-T2</v>
          </cell>
          <cell r="B5423" t="str">
            <v>5x11</v>
          </cell>
          <cell r="C5423" t="str">
            <v>CA</v>
          </cell>
          <cell r="D5423" t="str">
            <v>IA</v>
          </cell>
          <cell r="E5423">
            <v>419.654</v>
          </cell>
        </row>
        <row r="5424">
          <cell r="A5424" t="str">
            <v>RJ4-25V682MX-S1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14572.37</v>
          </cell>
        </row>
        <row r="5425">
          <cell r="A5425" t="str">
            <v>RJ4-25V682MX-T50</v>
          </cell>
          <cell r="B5425" t="str">
            <v>18x35.5</v>
          </cell>
          <cell r="C5425" t="str">
            <v>ID</v>
          </cell>
          <cell r="D5425" t="str">
            <v>IA</v>
          </cell>
          <cell r="E5425">
            <v>14307.089</v>
          </cell>
        </row>
        <row r="5426">
          <cell r="A5426" t="str">
            <v>RJ4-350V4R7M-T2</v>
          </cell>
          <cell r="B5426" t="str">
            <v>10x12.5</v>
          </cell>
          <cell r="C5426" t="str">
            <v>FA</v>
          </cell>
          <cell r="D5426" t="str">
            <v>IA</v>
          </cell>
          <cell r="E5426">
            <v>1327.3610000000001</v>
          </cell>
        </row>
        <row r="5427">
          <cell r="A5427" t="str">
            <v>RJ4-35V100MX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416.31400000000002</v>
          </cell>
        </row>
        <row r="5428">
          <cell r="A5428" t="str">
            <v>RJ4-35V100MX-T2</v>
          </cell>
          <cell r="B5428" t="str">
            <v>5x11</v>
          </cell>
          <cell r="C5428" t="str">
            <v>CA</v>
          </cell>
          <cell r="D5428" t="str">
            <v>IA</v>
          </cell>
          <cell r="E5428">
            <v>419.654</v>
          </cell>
        </row>
        <row r="5429">
          <cell r="A5429" t="str">
            <v>RJ4-35V101MX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627.50099999999998</v>
          </cell>
        </row>
        <row r="5430">
          <cell r="A5430" t="str">
            <v>RJ4-35V101MX-F1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640.78899999999999</v>
          </cell>
        </row>
        <row r="5431">
          <cell r="A5431" t="str">
            <v>RJ4-35V101MX-T2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640.04399999999998</v>
          </cell>
        </row>
        <row r="5432">
          <cell r="A5432" t="str">
            <v>RJ4-35V101MX-T36</v>
          </cell>
          <cell r="B5432" t="str">
            <v>6.3x11</v>
          </cell>
          <cell r="C5432" t="str">
            <v>DA</v>
          </cell>
          <cell r="D5432" t="str">
            <v>IA</v>
          </cell>
          <cell r="E5432">
            <v>640.04399999999998</v>
          </cell>
        </row>
        <row r="5433">
          <cell r="A5433" t="str">
            <v>RJ4-35V102MX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3722.5479999999998</v>
          </cell>
        </row>
        <row r="5434">
          <cell r="A5434" t="str">
            <v>RJ4-35V102MX-T4</v>
          </cell>
          <cell r="B5434" t="str">
            <v>12.5x20</v>
          </cell>
          <cell r="C5434" t="str">
            <v>GB</v>
          </cell>
          <cell r="D5434" t="str">
            <v>IA</v>
          </cell>
          <cell r="E5434">
            <v>3746.6469999999999</v>
          </cell>
        </row>
        <row r="5435">
          <cell r="A5435" t="str">
            <v>RJ4-35V220MX</v>
          </cell>
          <cell r="B5435" t="str">
            <v>5x11</v>
          </cell>
          <cell r="C5435" t="str">
            <v>CA</v>
          </cell>
          <cell r="D5435" t="str">
            <v>IA</v>
          </cell>
          <cell r="E5435">
            <v>416.31400000000002</v>
          </cell>
        </row>
        <row r="5436">
          <cell r="A5436" t="str">
            <v>RJ4-35V221MG3#-T2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923.20699999999999</v>
          </cell>
        </row>
        <row r="5437">
          <cell r="A5437" t="str">
            <v>RJ4-35V221MSX-T2</v>
          </cell>
          <cell r="B5437" t="str">
            <v>8x11.5</v>
          </cell>
          <cell r="C5437" t="str">
            <v>EA</v>
          </cell>
          <cell r="D5437" t="str">
            <v>IA</v>
          </cell>
          <cell r="E5437">
            <v>923.20699999999999</v>
          </cell>
        </row>
        <row r="5438">
          <cell r="A5438" t="str">
            <v>RJ4-35V221MX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1586.5139999999999</v>
          </cell>
        </row>
        <row r="5439">
          <cell r="A5439" t="str">
            <v>RJ4-35V221MX-T2</v>
          </cell>
          <cell r="B5439" t="str">
            <v>10x12.5</v>
          </cell>
          <cell r="C5439" t="str">
            <v>FA</v>
          </cell>
          <cell r="D5439" t="str">
            <v>IA</v>
          </cell>
          <cell r="E5439">
            <v>1608.3579999999999</v>
          </cell>
        </row>
        <row r="5440">
          <cell r="A5440" t="str">
            <v>RJ4-35V222MK5-F44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8608.9179999999997</v>
          </cell>
        </row>
        <row r="5441">
          <cell r="A5441" t="str">
            <v>RJ4-35V222MK5PE</v>
          </cell>
          <cell r="B5441" t="str">
            <v>18x20</v>
          </cell>
          <cell r="C5441" t="str">
            <v>IA</v>
          </cell>
          <cell r="D5441" t="str">
            <v>IA</v>
          </cell>
          <cell r="E5441">
            <v>8568.4050000000007</v>
          </cell>
        </row>
        <row r="5442">
          <cell r="A5442" t="str">
            <v>RJ4-35V222MX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8228.9830000000002</v>
          </cell>
        </row>
        <row r="5443">
          <cell r="A5443" t="str">
            <v>RJ4-35V222MX-F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8341.6929999999993</v>
          </cell>
        </row>
        <row r="5444">
          <cell r="A5444" t="str">
            <v>RJ4-35V222MX-T50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8248.2579999999998</v>
          </cell>
        </row>
        <row r="5445">
          <cell r="A5445" t="str">
            <v>RJ4-35V222MX-T68</v>
          </cell>
          <cell r="B5445" t="str">
            <v>16x25</v>
          </cell>
          <cell r="C5445" t="str">
            <v>HB</v>
          </cell>
          <cell r="D5445" t="str">
            <v>IA</v>
          </cell>
          <cell r="E5445">
            <v>8248.2579999999998</v>
          </cell>
        </row>
        <row r="5446">
          <cell r="A5446" t="str">
            <v>RJ4-35V330MX</v>
          </cell>
          <cell r="B5446" t="str">
            <v>5x11</v>
          </cell>
          <cell r="C5446" t="str">
            <v>CA</v>
          </cell>
          <cell r="D5446" t="str">
            <v>IA</v>
          </cell>
          <cell r="E5446">
            <v>416.31400000000002</v>
          </cell>
        </row>
        <row r="5447">
          <cell r="A5447" t="str">
            <v>RJ4-35V331MX</v>
          </cell>
          <cell r="B5447" t="str">
            <v>10x12.5</v>
          </cell>
          <cell r="C5447" t="str">
            <v>FA</v>
          </cell>
          <cell r="D5447" t="str">
            <v>IA</v>
          </cell>
          <cell r="E5447">
            <v>1586.5139999999999</v>
          </cell>
        </row>
        <row r="5448">
          <cell r="A5448" t="str">
            <v>RJ4-35V332MK6#</v>
          </cell>
          <cell r="B5448" t="str">
            <v>18x25</v>
          </cell>
          <cell r="C5448" t="str">
            <v>IB</v>
          </cell>
          <cell r="D5448" t="str">
            <v>IA</v>
          </cell>
          <cell r="E5448">
            <v>11420.540999999999</v>
          </cell>
        </row>
        <row r="5449">
          <cell r="A5449" t="str">
            <v>RJ4-35V332MK7PE</v>
          </cell>
          <cell r="B5449" t="str">
            <v>18x31.5</v>
          </cell>
          <cell r="C5449" t="str">
            <v>IC</v>
          </cell>
          <cell r="D5449" t="str">
            <v>IA</v>
          </cell>
          <cell r="E5449">
            <v>12695.456</v>
          </cell>
        </row>
        <row r="5450">
          <cell r="A5450" t="str">
            <v>RJ4-35V332MSX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11420.540999999999</v>
          </cell>
        </row>
        <row r="5451">
          <cell r="A5451" t="str">
            <v>RJ4-35V332MSX-F</v>
          </cell>
          <cell r="B5451" t="str">
            <v>18x25</v>
          </cell>
          <cell r="C5451" t="str">
            <v>IB</v>
          </cell>
          <cell r="D5451" t="str">
            <v>IA</v>
          </cell>
          <cell r="E5451">
            <v>11467.046</v>
          </cell>
        </row>
        <row r="5452">
          <cell r="A5452" t="str">
            <v>RJ4-35V332MX</v>
          </cell>
          <cell r="B5452" t="str">
            <v>16x35.5</v>
          </cell>
          <cell r="C5452" t="str">
            <v>HD</v>
          </cell>
          <cell r="D5452" t="str">
            <v>IA</v>
          </cell>
          <cell r="E5452">
            <v>11092.934999999999</v>
          </cell>
        </row>
        <row r="5453">
          <cell r="A5453" t="str">
            <v>RJ4-35V470ME3#-T2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419.654</v>
          </cell>
        </row>
        <row r="5454">
          <cell r="A5454" t="str">
            <v>RJ4-35V470ME3#-T36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419.654</v>
          </cell>
        </row>
        <row r="5455">
          <cell r="A5455" t="str">
            <v>RJ4-35V470MX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416.31400000000002</v>
          </cell>
        </row>
        <row r="5456">
          <cell r="A5456" t="str">
            <v>RJ4-35V470MX-T2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419.654</v>
          </cell>
        </row>
        <row r="5457">
          <cell r="A5457" t="str">
            <v>RJ4-35V470MX-T36</v>
          </cell>
          <cell r="B5457" t="str">
            <v>5x11</v>
          </cell>
          <cell r="C5457" t="str">
            <v>CA</v>
          </cell>
          <cell r="D5457" t="str">
            <v>IA</v>
          </cell>
          <cell r="E5457">
            <v>419.654</v>
          </cell>
        </row>
        <row r="5458">
          <cell r="A5458" t="str">
            <v>RJ4-35V471MH4#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2037.463</v>
          </cell>
        </row>
        <row r="5459">
          <cell r="A5459" t="str">
            <v>RJ4-35V471MX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2037.463</v>
          </cell>
        </row>
        <row r="5460">
          <cell r="A5460" t="str">
            <v>RJ4-35V471MX-T2</v>
          </cell>
          <cell r="B5460" t="str">
            <v>10x16</v>
          </cell>
          <cell r="C5460" t="str">
            <v>FC</v>
          </cell>
          <cell r="D5460" t="str">
            <v>IA</v>
          </cell>
          <cell r="E5460">
            <v>2054.451</v>
          </cell>
        </row>
        <row r="5461">
          <cell r="A5461" t="str">
            <v>RJ4-35V472MK8PE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14352.329</v>
          </cell>
        </row>
        <row r="5462">
          <cell r="A5462" t="str">
            <v>RJ4-35V472MK8PE-F48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14572.37</v>
          </cell>
        </row>
        <row r="5463">
          <cell r="A5463" t="str">
            <v>RJ4-35V472MX</v>
          </cell>
          <cell r="B5463" t="str">
            <v>18x35.5</v>
          </cell>
          <cell r="C5463" t="str">
            <v>ID</v>
          </cell>
          <cell r="D5463" t="str">
            <v>IA</v>
          </cell>
          <cell r="E5463">
            <v>14352.329</v>
          </cell>
        </row>
        <row r="5464">
          <cell r="A5464" t="str">
            <v>RJ4-35V562MK9PE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19484.861000000001</v>
          </cell>
        </row>
        <row r="5465">
          <cell r="A5465" t="str">
            <v>RJ4-35V682MK9PE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19484.861000000001</v>
          </cell>
        </row>
        <row r="5466">
          <cell r="A5466" t="str">
            <v>RJ4-35V682MK9PE-T50</v>
          </cell>
          <cell r="B5466" t="str">
            <v>18x40</v>
          </cell>
          <cell r="C5466" t="str">
            <v>IE</v>
          </cell>
          <cell r="D5466" t="str">
            <v>IA</v>
          </cell>
          <cell r="E5466">
            <v>19481.745999999999</v>
          </cell>
        </row>
        <row r="5467">
          <cell r="A5467" t="str">
            <v>RJ4-400V010M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507.45699999999999</v>
          </cell>
        </row>
        <row r="5468">
          <cell r="A5468" t="str">
            <v>RJ4-400V010M-F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520.22400000000005</v>
          </cell>
        </row>
        <row r="5469">
          <cell r="A5469" t="str">
            <v>RJ4-400V010M-T2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520.05799999999999</v>
          </cell>
        </row>
        <row r="5470">
          <cell r="A5470" t="str">
            <v>RJ4-400V010M-T58</v>
          </cell>
          <cell r="B5470" t="str">
            <v>6.3x11</v>
          </cell>
          <cell r="C5470" t="str">
            <v>DA</v>
          </cell>
          <cell r="D5470" t="str">
            <v>IA</v>
          </cell>
          <cell r="E5470">
            <v>520.05799999999999</v>
          </cell>
        </row>
        <row r="5471">
          <cell r="A5471" t="str">
            <v>RJ4-400V100M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3430.09</v>
          </cell>
        </row>
        <row r="5472">
          <cell r="A5472" t="str">
            <v>RJ4-400V100MI5#</v>
          </cell>
          <cell r="B5472" t="str">
            <v>12.5x20</v>
          </cell>
          <cell r="C5472" t="str">
            <v>GB</v>
          </cell>
          <cell r="D5472" t="str">
            <v>IA</v>
          </cell>
          <cell r="E5472">
            <v>3430.09</v>
          </cell>
        </row>
        <row r="5473">
          <cell r="A5473" t="str">
            <v>RJ4-400V100MS-T2</v>
          </cell>
          <cell r="B5473" t="str">
            <v>10x20</v>
          </cell>
          <cell r="C5473" t="str">
            <v>FD</v>
          </cell>
          <cell r="D5473" t="str">
            <v>IA</v>
          </cell>
          <cell r="E5473">
            <v>2259.3049999999998</v>
          </cell>
        </row>
        <row r="5474">
          <cell r="A5474" t="str">
            <v>RJ4-400V101MS</v>
          </cell>
          <cell r="B5474" t="str">
            <v>18x35.5</v>
          </cell>
          <cell r="C5474" t="str">
            <v>ID</v>
          </cell>
          <cell r="D5474" t="str">
            <v>IA</v>
          </cell>
          <cell r="E5474">
            <v>13177.409</v>
          </cell>
        </row>
        <row r="5475">
          <cell r="A5475" t="str">
            <v>RJ4-400V151</v>
          </cell>
          <cell r="B5475" t="str">
            <v>18x40</v>
          </cell>
          <cell r="C5475" t="str">
            <v>IE</v>
          </cell>
          <cell r="D5475" t="str">
            <v>IA</v>
          </cell>
          <cell r="E5475">
            <v>15821.212</v>
          </cell>
        </row>
        <row r="5476">
          <cell r="A5476" t="str">
            <v>RJ4-400V220M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3860.308</v>
          </cell>
        </row>
        <row r="5477">
          <cell r="A5477" t="str">
            <v>RJ4-400V220M-F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3944.1390000000001</v>
          </cell>
        </row>
        <row r="5478">
          <cell r="A5478" t="str">
            <v>RJ4-400V220M-T4</v>
          </cell>
          <cell r="B5478" t="str">
            <v>12.5x25</v>
          </cell>
          <cell r="C5478" t="str">
            <v>GC</v>
          </cell>
          <cell r="D5478" t="str">
            <v>IA</v>
          </cell>
          <cell r="E5478">
            <v>3877.7739999999999</v>
          </cell>
        </row>
        <row r="5479">
          <cell r="A5479" t="str">
            <v>RJ4-400V220MI5</v>
          </cell>
          <cell r="B5479" t="str">
            <v>12.5x20</v>
          </cell>
          <cell r="C5479" t="str">
            <v>GB</v>
          </cell>
          <cell r="D5479" t="str">
            <v>IA</v>
          </cell>
          <cell r="E5479">
            <v>3430.09</v>
          </cell>
        </row>
        <row r="5480">
          <cell r="A5480" t="str">
            <v>RJ4-400V2R2M</v>
          </cell>
          <cell r="B5480" t="str">
            <v>8x11.5</v>
          </cell>
          <cell r="C5480" t="str">
            <v>EA</v>
          </cell>
          <cell r="D5480" t="str">
            <v>IA</v>
          </cell>
          <cell r="E5480">
            <v>816.49699999999996</v>
          </cell>
        </row>
        <row r="5481">
          <cell r="A5481" t="str">
            <v>RJ4-400V330M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6472.5810000000001</v>
          </cell>
        </row>
        <row r="5482">
          <cell r="A5482" t="str">
            <v>RJ4-400V330M-F</v>
          </cell>
          <cell r="B5482" t="str">
            <v>16x25</v>
          </cell>
          <cell r="C5482" t="str">
            <v>HB</v>
          </cell>
          <cell r="D5482" t="str">
            <v>IA</v>
          </cell>
          <cell r="E5482">
            <v>6565.0959999999995</v>
          </cell>
        </row>
        <row r="5483">
          <cell r="A5483" t="str">
            <v>RJ4-400V3R3M-T2</v>
          </cell>
          <cell r="B5483" t="str">
            <v>10x12.5</v>
          </cell>
          <cell r="C5483" t="str">
            <v>FA</v>
          </cell>
          <cell r="D5483" t="str">
            <v>IA</v>
          </cell>
          <cell r="E5483">
            <v>1327.3610000000001</v>
          </cell>
        </row>
        <row r="5484">
          <cell r="A5484" t="str">
            <v>RJ4-400V470M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9220.0730000000003</v>
          </cell>
        </row>
        <row r="5485">
          <cell r="A5485" t="str">
            <v>RJ4-400V470MJ7#</v>
          </cell>
          <cell r="B5485" t="str">
            <v>16x31.5</v>
          </cell>
          <cell r="C5485" t="str">
            <v>HC</v>
          </cell>
          <cell r="D5485" t="str">
            <v>IA</v>
          </cell>
          <cell r="E5485">
            <v>9220.0730000000003</v>
          </cell>
        </row>
        <row r="5486">
          <cell r="A5486" t="str">
            <v>RJ4-400V4R7M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2237.8220000000001</v>
          </cell>
        </row>
        <row r="5487">
          <cell r="A5487" t="str">
            <v>RJ4-400V4R7M-T2</v>
          </cell>
          <cell r="B5487" t="str">
            <v>10x16</v>
          </cell>
          <cell r="C5487" t="str">
            <v>FC</v>
          </cell>
          <cell r="D5487" t="str">
            <v>IA</v>
          </cell>
          <cell r="E5487">
            <v>2252.2049999999999</v>
          </cell>
        </row>
        <row r="5488">
          <cell r="A5488" t="str">
            <v>RJ4-400V4R7MS</v>
          </cell>
          <cell r="B5488" t="str">
            <v>10x12.5</v>
          </cell>
          <cell r="C5488" t="str">
            <v>FA</v>
          </cell>
          <cell r="D5488" t="str">
            <v>IA</v>
          </cell>
          <cell r="E5488">
            <v>1302.9169999999999</v>
          </cell>
        </row>
        <row r="5489">
          <cell r="A5489" t="str">
            <v>RJ4-400V680MK7</v>
          </cell>
          <cell r="B5489" t="str">
            <v>18x31.5</v>
          </cell>
          <cell r="C5489" t="str">
            <v>IC</v>
          </cell>
          <cell r="D5489" t="str">
            <v>IA</v>
          </cell>
          <cell r="E5489">
            <v>13454.41</v>
          </cell>
        </row>
        <row r="5490">
          <cell r="A5490" t="str">
            <v>RJ4-400V6R8M-T2</v>
          </cell>
          <cell r="B5490" t="str">
            <v>10x16</v>
          </cell>
          <cell r="C5490" t="str">
            <v>FC</v>
          </cell>
          <cell r="D5490" t="str">
            <v>IA</v>
          </cell>
          <cell r="E5490">
            <v>2252.2049999999999</v>
          </cell>
        </row>
        <row r="5491">
          <cell r="A5491" t="str">
            <v>RJ4-400V820MK7</v>
          </cell>
          <cell r="B5491" t="str">
            <v>18x31.5</v>
          </cell>
          <cell r="C5491" t="str">
            <v>IC</v>
          </cell>
          <cell r="D5491" t="str">
            <v>IA</v>
          </cell>
          <cell r="E5491">
            <v>13454.41</v>
          </cell>
        </row>
        <row r="5492">
          <cell r="A5492" t="str">
            <v>RJ4-450V010M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816.49699999999996</v>
          </cell>
        </row>
        <row r="5493">
          <cell r="A5493" t="str">
            <v>RJ4-450V010M-T8</v>
          </cell>
          <cell r="B5493" t="str">
            <v>8x11.5</v>
          </cell>
          <cell r="C5493" t="str">
            <v>EA</v>
          </cell>
          <cell r="D5493" t="str">
            <v>IA</v>
          </cell>
          <cell r="E5493">
            <v>840.21100000000001</v>
          </cell>
        </row>
        <row r="5494">
          <cell r="A5494" t="str">
            <v>RJ4-450V100M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3430.09</v>
          </cell>
        </row>
        <row r="5495">
          <cell r="A5495" t="str">
            <v>RJ4-450V100M-T4</v>
          </cell>
          <cell r="B5495" t="str">
            <v>12.5x20</v>
          </cell>
          <cell r="C5495" t="str">
            <v>GB</v>
          </cell>
          <cell r="D5495" t="str">
            <v>IA</v>
          </cell>
          <cell r="E5495">
            <v>3455.1550000000002</v>
          </cell>
        </row>
        <row r="5496">
          <cell r="A5496" t="str">
            <v>RJ4-450V101MK9-F</v>
          </cell>
          <cell r="B5496" t="str">
            <v>18x40</v>
          </cell>
          <cell r="C5496" t="str">
            <v>IE</v>
          </cell>
          <cell r="D5496" t="str">
            <v>IA</v>
          </cell>
          <cell r="E5496">
            <v>15910.923000000001</v>
          </cell>
        </row>
        <row r="5497">
          <cell r="A5497" t="str">
            <v>RJ4-450V2R2M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1302.9169999999999</v>
          </cell>
        </row>
        <row r="5498">
          <cell r="A5498" t="str">
            <v>RJ4-450V2R2M-T2</v>
          </cell>
          <cell r="B5498" t="str">
            <v>10x12.5</v>
          </cell>
          <cell r="C5498" t="str">
            <v>FA</v>
          </cell>
          <cell r="D5498" t="str">
            <v>IA</v>
          </cell>
          <cell r="E5498">
            <v>1327.3610000000001</v>
          </cell>
        </row>
        <row r="5499">
          <cell r="A5499" t="str">
            <v>RJ4-450V330M</v>
          </cell>
          <cell r="B5499" t="str">
            <v>16x31.5</v>
          </cell>
          <cell r="C5499" t="str">
            <v>HC</v>
          </cell>
          <cell r="D5499" t="str">
            <v>IA</v>
          </cell>
          <cell r="E5499">
            <v>9220.0730000000003</v>
          </cell>
        </row>
        <row r="5500">
          <cell r="A5500" t="str">
            <v>RJ4-450V470M</v>
          </cell>
          <cell r="B5500" t="str">
            <v>16x35.5</v>
          </cell>
          <cell r="C5500" t="str">
            <v>HD</v>
          </cell>
          <cell r="D5500" t="str">
            <v>IA</v>
          </cell>
          <cell r="E5500">
            <v>10333.223</v>
          </cell>
        </row>
        <row r="5501">
          <cell r="A5501" t="str">
            <v>RJ4-450V4R7M</v>
          </cell>
          <cell r="B5501" t="str">
            <v>10x20</v>
          </cell>
          <cell r="C5501" t="str">
            <v>FD</v>
          </cell>
          <cell r="D5501" t="str">
            <v>IA</v>
          </cell>
          <cell r="E5501">
            <v>2226.0839999999998</v>
          </cell>
        </row>
        <row r="5502">
          <cell r="A5502" t="str">
            <v>RJ4-450VR47M-T2</v>
          </cell>
          <cell r="B5502" t="str">
            <v>8x11.5</v>
          </cell>
          <cell r="C5502" t="str">
            <v>EA</v>
          </cell>
          <cell r="D5502" t="str">
            <v>IA</v>
          </cell>
          <cell r="E5502">
            <v>840.21100000000001</v>
          </cell>
        </row>
        <row r="5503">
          <cell r="A5503" t="str">
            <v>RJ4-50V010ME3#-T2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419.654</v>
          </cell>
        </row>
        <row r="5504">
          <cell r="A5504" t="str">
            <v>RJ4-50V010MX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416.31400000000002</v>
          </cell>
        </row>
        <row r="5505">
          <cell r="A5505" t="str">
            <v>RJ4-50V010MX-T2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419.654</v>
          </cell>
        </row>
        <row r="5506">
          <cell r="A5506" t="str">
            <v>RJ4-50V100ME3#-T2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419.654</v>
          </cell>
        </row>
        <row r="5507">
          <cell r="A5507" t="str">
            <v>RJ4-50V100ME3#-T72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419.654</v>
          </cell>
        </row>
        <row r="5508">
          <cell r="A5508" t="str">
            <v>RJ4-50V100MX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416.31400000000002</v>
          </cell>
        </row>
        <row r="5509">
          <cell r="A5509" t="str">
            <v>RJ4-50V100MX-T2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419.654</v>
          </cell>
        </row>
        <row r="5510">
          <cell r="A5510" t="str">
            <v>RJ4-50V100MX-T36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419.654</v>
          </cell>
        </row>
        <row r="5511">
          <cell r="A5511" t="str">
            <v>RJ4-50V100MX-T72</v>
          </cell>
          <cell r="B5511" t="str">
            <v>5x11</v>
          </cell>
          <cell r="C5511" t="str">
            <v>CA</v>
          </cell>
          <cell r="D5511" t="str">
            <v>IA</v>
          </cell>
          <cell r="E5511">
            <v>419.654</v>
          </cell>
        </row>
        <row r="5512">
          <cell r="A5512" t="str">
            <v>RJ4-50V101MG3#-T2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923.20699999999999</v>
          </cell>
        </row>
        <row r="5513">
          <cell r="A5513" t="str">
            <v>RJ4-50V101MX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928.43200000000002</v>
          </cell>
        </row>
        <row r="5514">
          <cell r="A5514" t="str">
            <v>RJ4-50V101MX-T2</v>
          </cell>
          <cell r="B5514" t="str">
            <v>8x11.5</v>
          </cell>
          <cell r="C5514" t="str">
            <v>EA</v>
          </cell>
          <cell r="D5514" t="str">
            <v>IA</v>
          </cell>
          <cell r="E5514">
            <v>923.20699999999999</v>
          </cell>
        </row>
        <row r="5515">
          <cell r="A5515" t="str">
            <v>RJ4-50V102MA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5239.9279999999999</v>
          </cell>
        </row>
        <row r="5516">
          <cell r="A5516" t="str">
            <v>RJ4-50V102MX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4538.9129999999996</v>
          </cell>
        </row>
        <row r="5517">
          <cell r="A5517" t="str">
            <v>RJ4-50V102MX-S1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4626.402</v>
          </cell>
        </row>
        <row r="5518">
          <cell r="A5518" t="str">
            <v>RJ4-50V102MX-T4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4562.2809999999999</v>
          </cell>
        </row>
        <row r="5519">
          <cell r="A5519" t="str">
            <v>RJ4-50V102MZX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4538.9129999999996</v>
          </cell>
        </row>
        <row r="5520">
          <cell r="A5520" t="str">
            <v>RJ4-50V102MZX-F</v>
          </cell>
          <cell r="B5520" t="str">
            <v>12.5x25</v>
          </cell>
          <cell r="C5520" t="str">
            <v>GC</v>
          </cell>
          <cell r="D5520" t="str">
            <v>IA</v>
          </cell>
          <cell r="E5520">
            <v>4626.402</v>
          </cell>
        </row>
        <row r="5521">
          <cell r="A5521" t="str">
            <v>RJ4-50V150MX-F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430.98</v>
          </cell>
        </row>
        <row r="5522">
          <cell r="A5522" t="str">
            <v>RJ4-50V150MX-F1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430.98</v>
          </cell>
        </row>
        <row r="5523">
          <cell r="A5523" t="str">
            <v>RJ4-50V150MX-S1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430.98</v>
          </cell>
        </row>
        <row r="5524">
          <cell r="A5524" t="str">
            <v>RJ4-50V220MX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416.31400000000002</v>
          </cell>
        </row>
        <row r="5525">
          <cell r="A5525" t="str">
            <v>RJ4-50V220MX-T2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419.654</v>
          </cell>
        </row>
        <row r="5526">
          <cell r="A5526" t="str">
            <v>RJ4-50V220MX-T36</v>
          </cell>
          <cell r="B5526" t="str">
            <v>5x11</v>
          </cell>
          <cell r="C5526" t="str">
            <v>CA</v>
          </cell>
          <cell r="D5526" t="str">
            <v>IA</v>
          </cell>
          <cell r="E5526">
            <v>419.654</v>
          </cell>
        </row>
        <row r="5527">
          <cell r="A5527" t="str">
            <v>RJ4-50V221MH3#-T2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1608.3579999999999</v>
          </cell>
        </row>
        <row r="5528">
          <cell r="A5528" t="str">
            <v>RJ4-50V221MX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1586.5139999999999</v>
          </cell>
        </row>
        <row r="5529">
          <cell r="A5529" t="str">
            <v>RJ4-50V221MX-T2</v>
          </cell>
          <cell r="B5529" t="str">
            <v>10x12.5</v>
          </cell>
          <cell r="C5529" t="str">
            <v>FA</v>
          </cell>
          <cell r="D5529" t="str">
            <v>IA</v>
          </cell>
          <cell r="E5529">
            <v>1608.3579999999999</v>
          </cell>
        </row>
        <row r="5530">
          <cell r="A5530" t="str">
            <v>RJ4-50V222MX</v>
          </cell>
          <cell r="B5530" t="str">
            <v>16x35.5</v>
          </cell>
          <cell r="C5530" t="str">
            <v>HD</v>
          </cell>
          <cell r="D5530" t="str">
            <v>IA</v>
          </cell>
          <cell r="E5530">
            <v>11092.934999999999</v>
          </cell>
        </row>
        <row r="5531">
          <cell r="A5531" t="str">
            <v>RJ4-50V2R2ME3#-T2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419.654</v>
          </cell>
        </row>
        <row r="5532">
          <cell r="A5532" t="str">
            <v>RJ4-50V2R2MX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416.31400000000002</v>
          </cell>
        </row>
        <row r="5533">
          <cell r="A5533" t="str">
            <v>RJ4-50V2R2MX-T2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419.654</v>
          </cell>
        </row>
        <row r="5534">
          <cell r="A5534" t="str">
            <v>RJ4-50V330MX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416.31400000000002</v>
          </cell>
        </row>
        <row r="5535">
          <cell r="A5535" t="str">
            <v>RJ4-50V330MX-T2</v>
          </cell>
          <cell r="B5535" t="str">
            <v>5x11</v>
          </cell>
          <cell r="C5535" t="str">
            <v>CA</v>
          </cell>
          <cell r="D5535" t="str">
            <v>IA</v>
          </cell>
          <cell r="E5535">
            <v>419.654</v>
          </cell>
        </row>
        <row r="5536">
          <cell r="A5536" t="str">
            <v>RJ4-50V331MX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2037.463</v>
          </cell>
        </row>
        <row r="5537">
          <cell r="A5537" t="str">
            <v>RJ4-50V331MX-T2</v>
          </cell>
          <cell r="B5537" t="str">
            <v>10x16</v>
          </cell>
          <cell r="C5537" t="str">
            <v>FC</v>
          </cell>
          <cell r="D5537" t="str">
            <v>IA</v>
          </cell>
          <cell r="E5537">
            <v>2054.451</v>
          </cell>
        </row>
        <row r="5538">
          <cell r="A5538" t="str">
            <v>RJ4-50V332MX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14352.329</v>
          </cell>
        </row>
        <row r="5539">
          <cell r="A5539" t="str">
            <v>RJ4-50V332MX-T50</v>
          </cell>
          <cell r="B5539" t="str">
            <v>18x35.5</v>
          </cell>
          <cell r="C5539" t="str">
            <v>ID</v>
          </cell>
          <cell r="D5539" t="str">
            <v>IA</v>
          </cell>
          <cell r="E5539">
            <v>14307.089</v>
          </cell>
        </row>
        <row r="5540">
          <cell r="A5540" t="str">
            <v>RJ4-50V3R3ME3#-T2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419.654</v>
          </cell>
        </row>
        <row r="5541">
          <cell r="A5541" t="str">
            <v>RJ4-50V3R3MX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416.31400000000002</v>
          </cell>
        </row>
        <row r="5542">
          <cell r="A5542" t="str">
            <v>RJ4-50V3R3MX-T2</v>
          </cell>
          <cell r="B5542" t="str">
            <v>5x11</v>
          </cell>
          <cell r="C5542" t="str">
            <v>CA</v>
          </cell>
          <cell r="D5542" t="str">
            <v>IA</v>
          </cell>
          <cell r="E5542">
            <v>419.654</v>
          </cell>
        </row>
        <row r="5543">
          <cell r="A5543" t="str">
            <v>RJ4-50V470MF3#-T2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640.04399999999998</v>
          </cell>
        </row>
        <row r="5544">
          <cell r="A5544" t="str">
            <v>RJ4-50V470MX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627.50099999999998</v>
          </cell>
        </row>
        <row r="5545">
          <cell r="A5545" t="str">
            <v>RJ4-50V470MX-S1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640.78899999999999</v>
          </cell>
        </row>
        <row r="5546">
          <cell r="A5546" t="str">
            <v>RJ4-50V470MX-T2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640.04399999999998</v>
          </cell>
        </row>
        <row r="5547">
          <cell r="A5547" t="str">
            <v>RJ4-50V470MX-T58</v>
          </cell>
          <cell r="B5547" t="str">
            <v>6.3x11</v>
          </cell>
          <cell r="C5547" t="str">
            <v>DA</v>
          </cell>
          <cell r="D5547" t="str">
            <v>IA</v>
          </cell>
          <cell r="E5547">
            <v>640.04399999999998</v>
          </cell>
        </row>
        <row r="5548">
          <cell r="A5548" t="str">
            <v>RJ4-50V471MX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3722.5479999999998</v>
          </cell>
        </row>
        <row r="5549">
          <cell r="A5549" t="str">
            <v>RJ4-50V471MX-T4</v>
          </cell>
          <cell r="B5549" t="str">
            <v>12.5x20</v>
          </cell>
          <cell r="C5549" t="str">
            <v>GB</v>
          </cell>
          <cell r="D5549" t="str">
            <v>IA</v>
          </cell>
          <cell r="E5549">
            <v>3746.6469999999999</v>
          </cell>
        </row>
        <row r="5550">
          <cell r="A5550" t="str">
            <v>RJ4-50V4R7ME3#-T2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419.654</v>
          </cell>
        </row>
        <row r="5551">
          <cell r="A5551" t="str">
            <v>RJ4-50V4R7MX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416.31400000000002</v>
          </cell>
        </row>
        <row r="5552">
          <cell r="A5552" t="str">
            <v>RJ4-50V4R7MX-T2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419.654</v>
          </cell>
        </row>
        <row r="5553">
          <cell r="A5553" t="str">
            <v>RJ4-50VR10ME3#-T2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419.654</v>
          </cell>
        </row>
        <row r="5554">
          <cell r="A5554" t="str">
            <v>RJ4-50VR10MX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416.31400000000002</v>
          </cell>
        </row>
        <row r="5555">
          <cell r="A5555" t="str">
            <v>RJ4-50VR10MX-T2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419.654</v>
          </cell>
        </row>
        <row r="5556">
          <cell r="A5556" t="str">
            <v>RJ4-50VR22MX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416.31400000000002</v>
          </cell>
        </row>
        <row r="5557">
          <cell r="A5557" t="str">
            <v>RJ4-50VR33MX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416.31400000000002</v>
          </cell>
        </row>
        <row r="5558">
          <cell r="A5558" t="str">
            <v>RJ4-50VR47ME3#-T2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419.654</v>
          </cell>
        </row>
        <row r="5559">
          <cell r="A5559" t="str">
            <v>RJ4-50VR47MX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416.31400000000002</v>
          </cell>
        </row>
        <row r="5560">
          <cell r="A5560" t="str">
            <v>RJ4-50VR47MX-T2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419.654</v>
          </cell>
        </row>
        <row r="5561">
          <cell r="A5561" t="str">
            <v>RJ4-50VR47MX-T36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419.654</v>
          </cell>
        </row>
        <row r="5562">
          <cell r="A5562" t="str">
            <v>RJ4-63V100MX-T2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419.654</v>
          </cell>
        </row>
        <row r="5563">
          <cell r="A5563" t="str">
            <v>RJ4-63V100MX-T58</v>
          </cell>
          <cell r="B5563" t="str">
            <v>5x11</v>
          </cell>
          <cell r="C5563" t="str">
            <v>CA</v>
          </cell>
          <cell r="D5563" t="str">
            <v>IA</v>
          </cell>
          <cell r="E5563">
            <v>419.654</v>
          </cell>
        </row>
        <row r="5564">
          <cell r="A5564" t="str">
            <v>RJ4-63V102MX</v>
          </cell>
          <cell r="B5564" t="str">
            <v>16x25</v>
          </cell>
          <cell r="C5564" t="str">
            <v>HB</v>
          </cell>
          <cell r="D5564" t="str">
            <v>IA</v>
          </cell>
          <cell r="E5564">
            <v>8228.9830000000002</v>
          </cell>
        </row>
        <row r="5565">
          <cell r="A5565" t="str">
            <v>RJ4-63V220ME3#-T2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419.654</v>
          </cell>
        </row>
        <row r="5566">
          <cell r="A5566" t="str">
            <v>RJ4-63V220MX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416.31400000000002</v>
          </cell>
        </row>
        <row r="5567">
          <cell r="A5567" t="str">
            <v>RJ4-63V220MX-T2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419.654</v>
          </cell>
        </row>
        <row r="5568">
          <cell r="A5568" t="str">
            <v>RJ4-63V220MX-T58</v>
          </cell>
          <cell r="B5568" t="str">
            <v>5x11</v>
          </cell>
          <cell r="C5568" t="str">
            <v>CA</v>
          </cell>
          <cell r="D5568" t="str">
            <v>IA</v>
          </cell>
          <cell r="E5568">
            <v>419.654</v>
          </cell>
        </row>
        <row r="5569">
          <cell r="A5569" t="str">
            <v>RJ4-63V221MX-T2</v>
          </cell>
          <cell r="B5569" t="str">
            <v>10x16</v>
          </cell>
          <cell r="C5569" t="str">
            <v>FC</v>
          </cell>
          <cell r="D5569" t="str">
            <v>IA</v>
          </cell>
          <cell r="E5569">
            <v>2054.451</v>
          </cell>
        </row>
        <row r="5570">
          <cell r="A5570" t="str">
            <v>RJ4-63V470MF3#-T2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640.04399999999998</v>
          </cell>
        </row>
        <row r="5571">
          <cell r="A5571" t="str">
            <v>RJ4-63V470MX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627.50099999999998</v>
          </cell>
        </row>
        <row r="5572">
          <cell r="A5572" t="str">
            <v>RJ4-63V470MX-T2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640.04399999999998</v>
          </cell>
        </row>
        <row r="5573">
          <cell r="A5573" t="str">
            <v>RJ4-63V470MX-T58</v>
          </cell>
          <cell r="B5573" t="str">
            <v>6.3x11</v>
          </cell>
          <cell r="C5573" t="str">
            <v>DA</v>
          </cell>
          <cell r="D5573" t="str">
            <v>IA</v>
          </cell>
          <cell r="E5573">
            <v>640.04399999999998</v>
          </cell>
        </row>
        <row r="5574">
          <cell r="A5574" t="str">
            <v>RJ4-63V471MX</v>
          </cell>
          <cell r="B5574" t="str">
            <v>12.5x20</v>
          </cell>
          <cell r="C5574" t="str">
            <v>GB</v>
          </cell>
          <cell r="D5574" t="str">
            <v>IA</v>
          </cell>
          <cell r="E5574">
            <v>3722.5479999999998</v>
          </cell>
        </row>
        <row r="5575">
          <cell r="A5575" t="str">
            <v>RJ4-6V102MX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928.43200000000002</v>
          </cell>
        </row>
        <row r="5576">
          <cell r="A5576" t="str">
            <v>RJ4-6V102MX-T2</v>
          </cell>
          <cell r="B5576" t="str">
            <v>8x11.5</v>
          </cell>
          <cell r="C5576" t="str">
            <v>EA</v>
          </cell>
          <cell r="D5576" t="str">
            <v>IA</v>
          </cell>
          <cell r="E5576">
            <v>923.20699999999999</v>
          </cell>
        </row>
        <row r="5577">
          <cell r="A5577" t="str">
            <v>RJ4-6V221MX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416.31400000000002</v>
          </cell>
        </row>
        <row r="5578">
          <cell r="A5578" t="str">
            <v>RJ4-6V221MX-T2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419.654</v>
          </cell>
        </row>
        <row r="5579">
          <cell r="A5579" t="str">
            <v>RJ4-6V221MX-T58</v>
          </cell>
          <cell r="B5579" t="str">
            <v>5x11</v>
          </cell>
          <cell r="C5579" t="str">
            <v>CA</v>
          </cell>
          <cell r="D5579" t="str">
            <v>IA</v>
          </cell>
          <cell r="E5579">
            <v>419.654</v>
          </cell>
        </row>
        <row r="5580">
          <cell r="A5580" t="str">
            <v>RJ4-6V222MX-T2</v>
          </cell>
          <cell r="B5580" t="str">
            <v>10x20</v>
          </cell>
          <cell r="C5580" t="str">
            <v>FD</v>
          </cell>
          <cell r="D5580" t="str">
            <v>IA</v>
          </cell>
          <cell r="E5580">
            <v>2816.7260000000001</v>
          </cell>
        </row>
        <row r="5581">
          <cell r="A5581" t="str">
            <v>RJ4-6V223MX</v>
          </cell>
          <cell r="B5581" t="str">
            <v>18x40</v>
          </cell>
          <cell r="C5581" t="str">
            <v>IE</v>
          </cell>
          <cell r="D5581" t="str">
            <v>IA</v>
          </cell>
          <cell r="E5581">
            <v>19484.861000000001</v>
          </cell>
        </row>
        <row r="5582">
          <cell r="A5582" t="str">
            <v>RJ4-6V471MX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627.50099999999998</v>
          </cell>
        </row>
        <row r="5583">
          <cell r="A5583" t="str">
            <v>RJ4-6V471MX-T2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640.04399999999998</v>
          </cell>
        </row>
        <row r="5584">
          <cell r="A5584" t="str">
            <v>RJ4-6V471MX-T58</v>
          </cell>
          <cell r="B5584" t="str">
            <v>6.3x11</v>
          </cell>
          <cell r="C5584" t="str">
            <v>DA</v>
          </cell>
          <cell r="D5584" t="str">
            <v>IA</v>
          </cell>
          <cell r="E5584">
            <v>640.04399999999998</v>
          </cell>
        </row>
        <row r="5585">
          <cell r="A5585" t="str">
            <v>RJ4-6V472MX</v>
          </cell>
          <cell r="B5585" t="str">
            <v>12.5x20</v>
          </cell>
          <cell r="C5585" t="str">
            <v>GB</v>
          </cell>
          <cell r="D5585" t="str">
            <v>IA</v>
          </cell>
          <cell r="E5585">
            <v>3722.5479999999998</v>
          </cell>
        </row>
        <row r="5586">
          <cell r="A5586" t="str">
            <v>RJB-100V101MI5</v>
          </cell>
          <cell r="B5586" t="str">
            <v>12.5x20</v>
          </cell>
          <cell r="C5586" t="str">
            <v>GB</v>
          </cell>
          <cell r="D5586" t="str">
            <v>FD</v>
          </cell>
          <cell r="E5586">
            <v>3430.3879999999999</v>
          </cell>
        </row>
        <row r="5587">
          <cell r="A5587" t="str">
            <v>RJB-100V330MH3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1483.5429999999999</v>
          </cell>
        </row>
        <row r="5588">
          <cell r="A5588" t="str">
            <v>RJB-100V330MH3-T2</v>
          </cell>
          <cell r="B5588" t="str">
            <v>10x12.5</v>
          </cell>
          <cell r="C5588" t="str">
            <v>FA</v>
          </cell>
          <cell r="D5588" t="str">
            <v>FD</v>
          </cell>
          <cell r="E5588">
            <v>1504.414</v>
          </cell>
        </row>
        <row r="5589">
          <cell r="A5589" t="str">
            <v>RJB-100V470MH4</v>
          </cell>
          <cell r="B5589" t="str">
            <v>10x16</v>
          </cell>
          <cell r="C5589" t="str">
            <v>FC</v>
          </cell>
          <cell r="D5589" t="str">
            <v>FD</v>
          </cell>
          <cell r="E5589">
            <v>1730.857</v>
          </cell>
        </row>
        <row r="5590">
          <cell r="A5590" t="str">
            <v>RJB-100V471MJ7-F</v>
          </cell>
          <cell r="B5590" t="str">
            <v>16x31.5</v>
          </cell>
          <cell r="C5590" t="str">
            <v>HC</v>
          </cell>
          <cell r="D5590" t="str">
            <v>FD</v>
          </cell>
          <cell r="E5590">
            <v>9478.6119999999992</v>
          </cell>
        </row>
        <row r="5591">
          <cell r="A5591" t="str">
            <v>RJB-100V4R7ME3-T2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431.28199999999998</v>
          </cell>
        </row>
        <row r="5592">
          <cell r="A5592" t="str">
            <v>RJB-10V101ME3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419.36900000000003</v>
          </cell>
        </row>
        <row r="5593">
          <cell r="A5593" t="str">
            <v>RJB-10V101ME3-T10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431.28199999999998</v>
          </cell>
        </row>
        <row r="5594">
          <cell r="A5594" t="str">
            <v>RJB-10V101ME3-T2</v>
          </cell>
          <cell r="B5594" t="str">
            <v>5x11.5</v>
          </cell>
          <cell r="C5594" t="str">
            <v>CC</v>
          </cell>
          <cell r="D5594" t="str">
            <v>FD</v>
          </cell>
          <cell r="E5594">
            <v>431.28199999999998</v>
          </cell>
        </row>
        <row r="5595">
          <cell r="A5595" t="str">
            <v>RJB-10V102MH4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1730.857</v>
          </cell>
        </row>
        <row r="5596">
          <cell r="A5596" t="str">
            <v>RJB-10V102MH4-T2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1759.1189999999999</v>
          </cell>
        </row>
        <row r="5597">
          <cell r="A5597" t="str">
            <v>RJB-10V122MH4</v>
          </cell>
          <cell r="B5597" t="str">
            <v>10x16</v>
          </cell>
          <cell r="C5597" t="str">
            <v>FC</v>
          </cell>
          <cell r="D5597" t="str">
            <v>FD</v>
          </cell>
          <cell r="E5597">
            <v>1730.857</v>
          </cell>
        </row>
        <row r="5598">
          <cell r="A5598" t="str">
            <v>RJB-10V181MF3-T2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618.63800000000003</v>
          </cell>
        </row>
        <row r="5599">
          <cell r="A5599" t="str">
            <v>RJB-10V221MF3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607.25199999999995</v>
          </cell>
        </row>
        <row r="5600">
          <cell r="A5600" t="str">
            <v>RJB-10V221MF3-T58</v>
          </cell>
          <cell r="B5600" t="str">
            <v>6.3x11.5</v>
          </cell>
          <cell r="C5600" t="str">
            <v>DB</v>
          </cell>
          <cell r="D5600" t="str">
            <v>FD</v>
          </cell>
          <cell r="E5600">
            <v>618.63800000000003</v>
          </cell>
        </row>
        <row r="5601">
          <cell r="A5601" t="str">
            <v>RJB-10V471MG3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851.57899999999995</v>
          </cell>
        </row>
        <row r="5602">
          <cell r="A5602" t="str">
            <v>RJB-10V471MG3-T2</v>
          </cell>
          <cell r="B5602" t="str">
            <v>8x12</v>
          </cell>
          <cell r="C5602" t="str">
            <v>EB</v>
          </cell>
          <cell r="D5602" t="str">
            <v>FD</v>
          </cell>
          <cell r="E5602">
            <v>867.50099999999998</v>
          </cell>
        </row>
        <row r="5603">
          <cell r="A5603" t="str">
            <v>RJB-10V681MH3</v>
          </cell>
          <cell r="B5603" t="str">
            <v>10x12.5</v>
          </cell>
          <cell r="C5603" t="str">
            <v>FA</v>
          </cell>
          <cell r="D5603" t="str">
            <v>FD</v>
          </cell>
          <cell r="E5603">
            <v>1483.5429999999999</v>
          </cell>
        </row>
        <row r="5604">
          <cell r="A5604" t="str">
            <v>RJB-16V102MH5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2114.0219999999999</v>
          </cell>
        </row>
        <row r="5605">
          <cell r="A5605" t="str">
            <v>RJB-16V102MH5-S1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2200.221</v>
          </cell>
        </row>
        <row r="5606">
          <cell r="A5606" t="str">
            <v>RJB-16V102MH5-T2</v>
          </cell>
          <cell r="B5606" t="str">
            <v>10x20</v>
          </cell>
          <cell r="C5606" t="str">
            <v>FD</v>
          </cell>
          <cell r="D5606" t="str">
            <v>FD</v>
          </cell>
          <cell r="E5606">
            <v>2140.2600000000002</v>
          </cell>
        </row>
        <row r="5607">
          <cell r="A5607" t="str">
            <v>RJB-16V121ME3Z1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419.36900000000003</v>
          </cell>
        </row>
        <row r="5608">
          <cell r="A5608" t="str">
            <v>RJB-16V121ME3Z1-T2</v>
          </cell>
          <cell r="B5608" t="str">
            <v>5x11.5</v>
          </cell>
          <cell r="C5608" t="str">
            <v>CC</v>
          </cell>
          <cell r="D5608" t="str">
            <v>FD</v>
          </cell>
          <cell r="E5608">
            <v>431.28199999999998</v>
          </cell>
        </row>
        <row r="5609">
          <cell r="A5609" t="str">
            <v>RJB-16V121MF3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607.25199999999995</v>
          </cell>
        </row>
        <row r="5610">
          <cell r="A5610" t="str">
            <v>RJB-16V121MF3-T2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618.63800000000003</v>
          </cell>
        </row>
        <row r="5611">
          <cell r="A5611" t="str">
            <v>RJB-16V221MF3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607.25199999999995</v>
          </cell>
        </row>
        <row r="5612">
          <cell r="A5612" t="str">
            <v>RJB-16V221MF3#-T2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618.63800000000003</v>
          </cell>
        </row>
        <row r="5613">
          <cell r="A5613" t="str">
            <v>RJB-16V221MF3-T2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618.63800000000003</v>
          </cell>
        </row>
        <row r="5614">
          <cell r="A5614" t="str">
            <v>RJB-16V221MF3-T58</v>
          </cell>
          <cell r="B5614" t="str">
            <v>6.3x11.5</v>
          </cell>
          <cell r="C5614" t="str">
            <v>DB</v>
          </cell>
          <cell r="D5614" t="str">
            <v>FD</v>
          </cell>
          <cell r="E5614">
            <v>618.63800000000003</v>
          </cell>
        </row>
        <row r="5615">
          <cell r="A5615" t="str">
            <v>RJB-16V222MI6</v>
          </cell>
          <cell r="B5615" t="str">
            <v>12.5x25</v>
          </cell>
          <cell r="C5615" t="str">
            <v>GC</v>
          </cell>
          <cell r="D5615" t="str">
            <v>FD</v>
          </cell>
          <cell r="E5615">
            <v>4165.3649999999998</v>
          </cell>
        </row>
        <row r="5616">
          <cell r="A5616" t="str">
            <v>RJB-16V331MG3</v>
          </cell>
          <cell r="B5616" t="str">
            <v>8x12</v>
          </cell>
          <cell r="C5616" t="str">
            <v>EB</v>
          </cell>
          <cell r="D5616" t="str">
            <v>FD</v>
          </cell>
          <cell r="E5616">
            <v>851.57899999999995</v>
          </cell>
        </row>
        <row r="5617">
          <cell r="A5617" t="str">
            <v>RJB-16V332MJ6</v>
          </cell>
          <cell r="B5617" t="str">
            <v>16x25</v>
          </cell>
          <cell r="C5617" t="str">
            <v>HB</v>
          </cell>
          <cell r="D5617" t="str">
            <v>FD</v>
          </cell>
          <cell r="E5617">
            <v>6707.7979999999998</v>
          </cell>
        </row>
        <row r="5618">
          <cell r="A5618" t="str">
            <v>RJB-16V470ME3-T2</v>
          </cell>
          <cell r="B5618" t="str">
            <v>5x11.5</v>
          </cell>
          <cell r="C5618" t="str">
            <v>CC</v>
          </cell>
          <cell r="D5618" t="str">
            <v>FD</v>
          </cell>
          <cell r="E5618">
            <v>431.28199999999998</v>
          </cell>
        </row>
        <row r="5619">
          <cell r="A5619" t="str">
            <v>RJB-16V471MH3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1483.5429999999999</v>
          </cell>
        </row>
        <row r="5620">
          <cell r="A5620" t="str">
            <v>RJB-16V471MH3-T2</v>
          </cell>
          <cell r="B5620" t="str">
            <v>10x12.5</v>
          </cell>
          <cell r="C5620" t="str">
            <v>FA</v>
          </cell>
          <cell r="D5620" t="str">
            <v>FD</v>
          </cell>
          <cell r="E5620">
            <v>1504.414</v>
          </cell>
        </row>
        <row r="5621">
          <cell r="A5621" t="str">
            <v>RJB-16V472MJ7</v>
          </cell>
          <cell r="B5621" t="str">
            <v>16x31.5</v>
          </cell>
          <cell r="C5621" t="str">
            <v>HC</v>
          </cell>
          <cell r="D5621" t="str">
            <v>FD</v>
          </cell>
          <cell r="E5621">
            <v>9379.0869999999995</v>
          </cell>
        </row>
        <row r="5622">
          <cell r="A5622" t="str">
            <v>RJB-16V681MH3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1483.5429999999999</v>
          </cell>
        </row>
        <row r="5623">
          <cell r="A5623" t="str">
            <v>RJB-16V681MH3-T2</v>
          </cell>
          <cell r="B5623" t="str">
            <v>10x12.5</v>
          </cell>
          <cell r="C5623" t="str">
            <v>FA</v>
          </cell>
          <cell r="D5623" t="str">
            <v>FD</v>
          </cell>
          <cell r="E5623">
            <v>1504.414</v>
          </cell>
        </row>
        <row r="5624">
          <cell r="A5624" t="str">
            <v>RJB-16V681MH4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1730.857</v>
          </cell>
        </row>
        <row r="5625">
          <cell r="A5625" t="str">
            <v>RJB-16V681MH4-T2</v>
          </cell>
          <cell r="B5625" t="str">
            <v>10x16</v>
          </cell>
          <cell r="C5625" t="str">
            <v>FC</v>
          </cell>
          <cell r="D5625" t="str">
            <v>FD</v>
          </cell>
          <cell r="E5625">
            <v>1759.1189999999999</v>
          </cell>
        </row>
        <row r="5626">
          <cell r="A5626" t="str">
            <v>RJB-25V101MF3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607.25199999999995</v>
          </cell>
        </row>
        <row r="5627">
          <cell r="A5627" t="str">
            <v>RJB-25V101MF3-S1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620.46</v>
          </cell>
        </row>
        <row r="5628">
          <cell r="A5628" t="str">
            <v>RJB-25V101MF3-T2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618.63800000000003</v>
          </cell>
        </row>
        <row r="5629">
          <cell r="A5629" t="str">
            <v>RJB-25V101MF3-T36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618.63800000000003</v>
          </cell>
        </row>
        <row r="5630">
          <cell r="A5630" t="str">
            <v>RJB-25V101MF3-T58</v>
          </cell>
          <cell r="B5630" t="str">
            <v>6.3x11.5</v>
          </cell>
          <cell r="C5630" t="str">
            <v>DB</v>
          </cell>
          <cell r="D5630" t="str">
            <v>FD</v>
          </cell>
          <cell r="E5630">
            <v>618.63800000000003</v>
          </cell>
        </row>
        <row r="5631">
          <cell r="A5631" t="str">
            <v>RJB-25V102MI5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3430.3879999999999</v>
          </cell>
        </row>
        <row r="5632">
          <cell r="A5632" t="str">
            <v>RJB-25V102MI5-T4</v>
          </cell>
          <cell r="B5632" t="str">
            <v>12.5x20</v>
          </cell>
          <cell r="C5632" t="str">
            <v>GB</v>
          </cell>
          <cell r="D5632" t="str">
            <v>FD</v>
          </cell>
          <cell r="E5632">
            <v>3450.4569999999999</v>
          </cell>
        </row>
        <row r="5633">
          <cell r="A5633" t="str">
            <v>RJB-25V121MF4-T2</v>
          </cell>
          <cell r="B5633" t="str">
            <v>6.3x15</v>
          </cell>
          <cell r="C5633" t="str">
            <v>DC</v>
          </cell>
          <cell r="D5633" t="str">
            <v>FD</v>
          </cell>
          <cell r="E5633">
            <v>735.66300000000001</v>
          </cell>
        </row>
        <row r="5634">
          <cell r="A5634" t="str">
            <v>RJB-25V221MG3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851.57899999999995</v>
          </cell>
        </row>
        <row r="5635">
          <cell r="A5635" t="str">
            <v>RJB-25V221MG3#-T8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867.50099999999998</v>
          </cell>
        </row>
        <row r="5636">
          <cell r="A5636" t="str">
            <v>RJB-25V221MG3-T2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867.50099999999998</v>
          </cell>
        </row>
        <row r="5637">
          <cell r="A5637" t="str">
            <v>RJB-25V221MG3-T8</v>
          </cell>
          <cell r="B5637" t="str">
            <v>8x12</v>
          </cell>
          <cell r="C5637" t="str">
            <v>EB</v>
          </cell>
          <cell r="D5637" t="str">
            <v>FD</v>
          </cell>
          <cell r="E5637">
            <v>867.50099999999998</v>
          </cell>
        </row>
        <row r="5638">
          <cell r="A5638" t="str">
            <v>RJB-25V331MH3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1483.5429999999999</v>
          </cell>
        </row>
        <row r="5639">
          <cell r="A5639" t="str">
            <v>RJB-25V331MH3-T2</v>
          </cell>
          <cell r="B5639" t="str">
            <v>10x12.5</v>
          </cell>
          <cell r="C5639" t="str">
            <v>FA</v>
          </cell>
          <cell r="D5639" t="str">
            <v>FD</v>
          </cell>
          <cell r="E5639">
            <v>1504.414</v>
          </cell>
        </row>
        <row r="5640">
          <cell r="A5640" t="str">
            <v>RJB-25V470ME3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419.36900000000003</v>
          </cell>
        </row>
        <row r="5641">
          <cell r="A5641" t="str">
            <v>RJB-25V470ME3-T2</v>
          </cell>
          <cell r="B5641" t="str">
            <v>5x11.5</v>
          </cell>
          <cell r="C5641" t="str">
            <v>CC</v>
          </cell>
          <cell r="D5641" t="str">
            <v>FD</v>
          </cell>
          <cell r="E5641">
            <v>431.28199999999998</v>
          </cell>
        </row>
        <row r="5642">
          <cell r="A5642" t="str">
            <v>RJB-25V471MH4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1730.857</v>
          </cell>
        </row>
        <row r="5643">
          <cell r="A5643" t="str">
            <v>RJB-25V471MH4-T2</v>
          </cell>
          <cell r="B5643" t="str">
            <v>10x16</v>
          </cell>
          <cell r="C5643" t="str">
            <v>FC</v>
          </cell>
          <cell r="D5643" t="str">
            <v>FD</v>
          </cell>
          <cell r="E5643">
            <v>1759.1189999999999</v>
          </cell>
        </row>
        <row r="5644">
          <cell r="A5644" t="str">
            <v>RJB-25V681MH5</v>
          </cell>
          <cell r="B5644" t="str">
            <v>10x20</v>
          </cell>
          <cell r="C5644" t="str">
            <v>FD</v>
          </cell>
          <cell r="D5644" t="str">
            <v>FD</v>
          </cell>
          <cell r="E5644">
            <v>2114.0219999999999</v>
          </cell>
        </row>
        <row r="5645">
          <cell r="A5645" t="str">
            <v>RJB-25V821MI5-T4</v>
          </cell>
          <cell r="B5645" t="str">
            <v>12.5x20</v>
          </cell>
          <cell r="C5645" t="str">
            <v>GB</v>
          </cell>
          <cell r="D5645" t="str">
            <v>FD</v>
          </cell>
          <cell r="E5645">
            <v>3450.4569999999999</v>
          </cell>
        </row>
        <row r="5646">
          <cell r="A5646" t="str">
            <v>RJB-35V101MG3-T8</v>
          </cell>
          <cell r="B5646" t="str">
            <v>8x12</v>
          </cell>
          <cell r="C5646" t="str">
            <v>EB</v>
          </cell>
          <cell r="D5646" t="str">
            <v>FD</v>
          </cell>
          <cell r="E5646">
            <v>867.50099999999998</v>
          </cell>
        </row>
        <row r="5647">
          <cell r="A5647" t="str">
            <v>RJB-35V102MI6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4165.3649999999998</v>
          </cell>
        </row>
        <row r="5648">
          <cell r="A5648" t="str">
            <v>RJB-35V102MI6-S1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4250.9070000000002</v>
          </cell>
        </row>
        <row r="5649">
          <cell r="A5649" t="str">
            <v>RJB-35V102MI6-T4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4178.7209999999995</v>
          </cell>
        </row>
        <row r="5650">
          <cell r="A5650" t="str">
            <v>RJB-35V102MI6W#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4165.3649999999998</v>
          </cell>
        </row>
        <row r="5651">
          <cell r="A5651" t="str">
            <v>RJB-35V102MI6W#-F44</v>
          </cell>
          <cell r="B5651" t="str">
            <v>12.5x25</v>
          </cell>
          <cell r="C5651" t="str">
            <v>GC</v>
          </cell>
          <cell r="D5651" t="str">
            <v>FD</v>
          </cell>
          <cell r="E5651">
            <v>4250.9070000000002</v>
          </cell>
        </row>
        <row r="5652">
          <cell r="A5652" t="str">
            <v>RJB-35V122MJ5</v>
          </cell>
          <cell r="B5652" t="str">
            <v>16x20</v>
          </cell>
          <cell r="C5652" t="str">
            <v>HA</v>
          </cell>
          <cell r="D5652" t="str">
            <v>FD</v>
          </cell>
          <cell r="E5652">
            <v>5681.9059999999999</v>
          </cell>
        </row>
        <row r="5653">
          <cell r="A5653" t="str">
            <v>RJB-35V221MH3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1483.5429999999999</v>
          </cell>
        </row>
        <row r="5654">
          <cell r="A5654" t="str">
            <v>RJB-35V221MH3-T2</v>
          </cell>
          <cell r="B5654" t="str">
            <v>10x12.5</v>
          </cell>
          <cell r="C5654" t="str">
            <v>FA</v>
          </cell>
          <cell r="D5654" t="str">
            <v>FD</v>
          </cell>
          <cell r="E5654">
            <v>1504.414</v>
          </cell>
        </row>
        <row r="5655">
          <cell r="A5655" t="str">
            <v>RJB-35V270ME3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419.36900000000003</v>
          </cell>
        </row>
        <row r="5656">
          <cell r="A5656" t="str">
            <v>RJB-35V270ME3-T2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431.28199999999998</v>
          </cell>
        </row>
        <row r="5657">
          <cell r="A5657" t="str">
            <v>RJB-35V330ME3</v>
          </cell>
          <cell r="B5657" t="str">
            <v>5x11.5</v>
          </cell>
          <cell r="C5657" t="str">
            <v>CC</v>
          </cell>
          <cell r="D5657" t="str">
            <v>FD</v>
          </cell>
          <cell r="E5657">
            <v>419.36900000000003</v>
          </cell>
        </row>
        <row r="5658">
          <cell r="A5658" t="str">
            <v>RJB-35V331MH4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1730.857</v>
          </cell>
        </row>
        <row r="5659">
          <cell r="A5659" t="str">
            <v>RJB-35V331MH4-T2</v>
          </cell>
          <cell r="B5659" t="str">
            <v>10x16</v>
          </cell>
          <cell r="C5659" t="str">
            <v>FC</v>
          </cell>
          <cell r="D5659" t="str">
            <v>FD</v>
          </cell>
          <cell r="E5659">
            <v>1759.1189999999999</v>
          </cell>
        </row>
        <row r="5660">
          <cell r="A5660" t="str">
            <v>RJB-35V391MH5-T2</v>
          </cell>
          <cell r="B5660" t="str">
            <v>10x20</v>
          </cell>
          <cell r="C5660" t="str">
            <v>FD</v>
          </cell>
          <cell r="D5660" t="str">
            <v>FD</v>
          </cell>
          <cell r="E5660">
            <v>2140.2600000000002</v>
          </cell>
        </row>
        <row r="5661">
          <cell r="A5661" t="str">
            <v>RJB-35V392MK9#</v>
          </cell>
          <cell r="B5661" t="str">
            <v>18x40</v>
          </cell>
          <cell r="C5661" t="str">
            <v>IE</v>
          </cell>
          <cell r="D5661" t="str">
            <v>FD</v>
          </cell>
          <cell r="E5661">
            <v>13164.254999999999</v>
          </cell>
        </row>
        <row r="5662">
          <cell r="A5662" t="str">
            <v>RJB-35V470MF3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607.25199999999995</v>
          </cell>
        </row>
        <row r="5663">
          <cell r="A5663" t="str">
            <v>RJB-35V470MF3-T2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618.63800000000003</v>
          </cell>
        </row>
        <row r="5664">
          <cell r="A5664" t="str">
            <v>RJB-35V470MF3-T58</v>
          </cell>
          <cell r="B5664" t="str">
            <v>6.3x11.5</v>
          </cell>
          <cell r="C5664" t="str">
            <v>DB</v>
          </cell>
          <cell r="D5664" t="str">
            <v>FD</v>
          </cell>
          <cell r="E5664">
            <v>618.63800000000003</v>
          </cell>
        </row>
        <row r="5665">
          <cell r="A5665" t="str">
            <v>RJB-35V471MH5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2114.0219999999999</v>
          </cell>
        </row>
        <row r="5666">
          <cell r="A5666" t="str">
            <v>RJB-35V471MH5-T2</v>
          </cell>
          <cell r="B5666" t="str">
            <v>10x20</v>
          </cell>
          <cell r="C5666" t="str">
            <v>FD</v>
          </cell>
          <cell r="D5666" t="str">
            <v>FD</v>
          </cell>
          <cell r="E5666">
            <v>2140.2600000000002</v>
          </cell>
        </row>
        <row r="5667">
          <cell r="A5667" t="str">
            <v>RJB-35V560MF3</v>
          </cell>
          <cell r="B5667" t="str">
            <v>6.3x11.5</v>
          </cell>
          <cell r="C5667" t="str">
            <v>DB</v>
          </cell>
          <cell r="D5667" t="str">
            <v>FD</v>
          </cell>
          <cell r="E5667">
            <v>607.25199999999995</v>
          </cell>
        </row>
        <row r="5668">
          <cell r="A5668" t="str">
            <v>RJB-35V681MI5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3430.3879999999999</v>
          </cell>
        </row>
        <row r="5669">
          <cell r="A5669" t="str">
            <v>RJB-35V681MI5#</v>
          </cell>
          <cell r="B5669" t="str">
            <v>12.5x20</v>
          </cell>
          <cell r="C5669" t="str">
            <v>GB</v>
          </cell>
          <cell r="D5669" t="str">
            <v>FD</v>
          </cell>
          <cell r="E5669">
            <v>3430.3879999999999</v>
          </cell>
        </row>
        <row r="5670">
          <cell r="A5670" t="str">
            <v>RJB-50V100ME3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419.36900000000003</v>
          </cell>
        </row>
        <row r="5671">
          <cell r="A5671" t="str">
            <v>RJB-50V100ME3-T2</v>
          </cell>
          <cell r="B5671" t="str">
            <v>5x11.5</v>
          </cell>
          <cell r="C5671" t="str">
            <v>CC</v>
          </cell>
          <cell r="D5671" t="str">
            <v>FD</v>
          </cell>
          <cell r="E5671">
            <v>431.28199999999998</v>
          </cell>
        </row>
        <row r="5672">
          <cell r="A5672" t="str">
            <v>RJB-50V101MG3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851.57899999999995</v>
          </cell>
        </row>
        <row r="5673">
          <cell r="A5673" t="str">
            <v>RJB-50V101MG3-T2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867.50099999999998</v>
          </cell>
        </row>
        <row r="5674">
          <cell r="A5674" t="str">
            <v>RJB-50V101MG3-T8</v>
          </cell>
          <cell r="B5674" t="str">
            <v>8x12</v>
          </cell>
          <cell r="C5674" t="str">
            <v>EB</v>
          </cell>
          <cell r="D5674" t="str">
            <v>FD</v>
          </cell>
          <cell r="E5674">
            <v>867.50099999999998</v>
          </cell>
        </row>
        <row r="5675">
          <cell r="A5675" t="str">
            <v>RJB-50V102MJ6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6707.7979999999998</v>
          </cell>
        </row>
        <row r="5676">
          <cell r="A5676" t="str">
            <v>RJB-50V102MJ6-F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6886.4560000000001</v>
          </cell>
        </row>
        <row r="5677">
          <cell r="A5677" t="str">
            <v>RJB-50V102MJ6-T50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6739.88</v>
          </cell>
        </row>
        <row r="5678">
          <cell r="A5678" t="str">
            <v>RJB-50V102MJ6-T68</v>
          </cell>
          <cell r="B5678" t="str">
            <v>16x25</v>
          </cell>
          <cell r="C5678" t="str">
            <v>HB</v>
          </cell>
          <cell r="D5678" t="str">
            <v>FD</v>
          </cell>
          <cell r="E5678">
            <v>6739.88</v>
          </cell>
        </row>
        <row r="5679">
          <cell r="A5679" t="str">
            <v>RJB-50V220ME3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419.36900000000003</v>
          </cell>
        </row>
        <row r="5680">
          <cell r="A5680" t="str">
            <v>RJB-50V220ME3#-T58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431.28199999999998</v>
          </cell>
        </row>
        <row r="5681">
          <cell r="A5681" t="str">
            <v>RJB-50V220ME3-S1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433.24400000000003</v>
          </cell>
        </row>
        <row r="5682">
          <cell r="A5682" t="str">
            <v>RJB-50V220ME3-T2</v>
          </cell>
          <cell r="B5682" t="str">
            <v>5x11.5</v>
          </cell>
          <cell r="C5682" t="str">
            <v>CC</v>
          </cell>
          <cell r="D5682" t="str">
            <v>FD</v>
          </cell>
          <cell r="E5682">
            <v>431.28199999999998</v>
          </cell>
        </row>
        <row r="5683">
          <cell r="A5683" t="str">
            <v>RJB-50V221MH4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1730.857</v>
          </cell>
        </row>
        <row r="5684">
          <cell r="A5684" t="str">
            <v>RJB-50V221MH4-S1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1796.076</v>
          </cell>
        </row>
        <row r="5685">
          <cell r="A5685" t="str">
            <v>RJB-50V221MH4-T2</v>
          </cell>
          <cell r="B5685" t="str">
            <v>10x16</v>
          </cell>
          <cell r="C5685" t="str">
            <v>FC</v>
          </cell>
          <cell r="D5685" t="str">
            <v>FD</v>
          </cell>
          <cell r="E5685">
            <v>1759.1189999999999</v>
          </cell>
        </row>
        <row r="5686">
          <cell r="A5686" t="str">
            <v>RJB-50V221MH5-T2</v>
          </cell>
          <cell r="B5686" t="str">
            <v>10x20</v>
          </cell>
          <cell r="C5686" t="str">
            <v>FD</v>
          </cell>
          <cell r="D5686" t="str">
            <v>FD</v>
          </cell>
          <cell r="E5686">
            <v>2140.2600000000002</v>
          </cell>
        </row>
        <row r="5687">
          <cell r="A5687" t="str">
            <v>RJB-50V330MF3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607.25199999999995</v>
          </cell>
        </row>
        <row r="5688">
          <cell r="A5688" t="str">
            <v>RJB-50V470MF3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607.25199999999995</v>
          </cell>
        </row>
        <row r="5689">
          <cell r="A5689" t="str">
            <v>RJB-50V470MF3-T2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618.63800000000003</v>
          </cell>
        </row>
        <row r="5690">
          <cell r="A5690" t="str">
            <v>RJB-50V470MF3-T58</v>
          </cell>
          <cell r="B5690" t="str">
            <v>6.3x11.5</v>
          </cell>
          <cell r="C5690" t="str">
            <v>DB</v>
          </cell>
          <cell r="D5690" t="str">
            <v>FD</v>
          </cell>
          <cell r="E5690">
            <v>618.63800000000003</v>
          </cell>
        </row>
        <row r="5691">
          <cell r="A5691" t="str">
            <v>RJB-50V471MI5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3430.3879999999999</v>
          </cell>
        </row>
        <row r="5692">
          <cell r="A5692" t="str">
            <v>RJB-50V471MI5-T4</v>
          </cell>
          <cell r="B5692" t="str">
            <v>12.5x20</v>
          </cell>
          <cell r="C5692" t="str">
            <v>GB</v>
          </cell>
          <cell r="D5692" t="str">
            <v>FD</v>
          </cell>
          <cell r="E5692">
            <v>3450.4569999999999</v>
          </cell>
        </row>
        <row r="5693">
          <cell r="A5693" t="str">
            <v>RJB-50V560MF3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607.25199999999995</v>
          </cell>
        </row>
        <row r="5694">
          <cell r="A5694" t="str">
            <v>RJB-50V560MF3-T2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618.63800000000003</v>
          </cell>
        </row>
        <row r="5695">
          <cell r="A5695" t="str">
            <v>RJB-50V680MF3Z1-T2</v>
          </cell>
          <cell r="B5695" t="str">
            <v>6.3x11.5</v>
          </cell>
          <cell r="C5695" t="str">
            <v>DB</v>
          </cell>
          <cell r="D5695" t="str">
            <v>FD</v>
          </cell>
          <cell r="E5695">
            <v>618.63800000000003</v>
          </cell>
        </row>
        <row r="5696">
          <cell r="A5696" t="str">
            <v>RJB-50V681MI6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4165.3649999999998</v>
          </cell>
        </row>
        <row r="5697">
          <cell r="A5697" t="str">
            <v>RJB-50V681MI6-F</v>
          </cell>
          <cell r="B5697" t="str">
            <v>12.5x25</v>
          </cell>
          <cell r="C5697" t="str">
            <v>GC</v>
          </cell>
          <cell r="D5697" t="str">
            <v>FD</v>
          </cell>
          <cell r="E5697">
            <v>4250.9070000000002</v>
          </cell>
        </row>
        <row r="5698">
          <cell r="A5698" t="str">
            <v>RJB-63V100ME3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419.36900000000003</v>
          </cell>
        </row>
        <row r="5699">
          <cell r="A5699" t="str">
            <v>RJB-63V100ME3-T2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431.28199999999998</v>
          </cell>
        </row>
        <row r="5700">
          <cell r="A5700" t="str">
            <v>RJB-63V100ME3-T8</v>
          </cell>
          <cell r="B5700" t="str">
            <v>5x11.5</v>
          </cell>
          <cell r="C5700" t="str">
            <v>CC</v>
          </cell>
          <cell r="D5700" t="str">
            <v>FD</v>
          </cell>
          <cell r="E5700">
            <v>431.28199999999998</v>
          </cell>
        </row>
        <row r="5701">
          <cell r="A5701" t="str">
            <v>RJB-63V101MH3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1483.5429999999999</v>
          </cell>
        </row>
        <row r="5702">
          <cell r="A5702" t="str">
            <v>RJB-63V101MH3-T2</v>
          </cell>
          <cell r="B5702" t="str">
            <v>10x12.5</v>
          </cell>
          <cell r="C5702" t="str">
            <v>FA</v>
          </cell>
          <cell r="D5702" t="str">
            <v>FD</v>
          </cell>
          <cell r="E5702">
            <v>1504.414</v>
          </cell>
        </row>
        <row r="5703">
          <cell r="A5703" t="str">
            <v>RJB-63V102MJ7</v>
          </cell>
          <cell r="B5703" t="str">
            <v>16x31.5</v>
          </cell>
          <cell r="C5703" t="str">
            <v>HC</v>
          </cell>
          <cell r="D5703" t="str">
            <v>FD</v>
          </cell>
          <cell r="E5703">
            <v>9379.0869999999995</v>
          </cell>
        </row>
        <row r="5704">
          <cell r="A5704" t="str">
            <v>RJB-63V220MF3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607.25199999999995</v>
          </cell>
        </row>
        <row r="5705">
          <cell r="A5705" t="str">
            <v>RJB-63V220MF3-T58</v>
          </cell>
          <cell r="B5705" t="str">
            <v>6.3x11.5</v>
          </cell>
          <cell r="C5705" t="str">
            <v>DB</v>
          </cell>
          <cell r="D5705" t="str">
            <v>FD</v>
          </cell>
          <cell r="E5705">
            <v>618.63800000000003</v>
          </cell>
        </row>
        <row r="5706">
          <cell r="A5706" t="str">
            <v>RJB-63V221MH5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2114.0219999999999</v>
          </cell>
        </row>
        <row r="5707">
          <cell r="A5707" t="str">
            <v>RJB-63V221MH5-T2</v>
          </cell>
          <cell r="B5707" t="str">
            <v>10x20</v>
          </cell>
          <cell r="C5707" t="str">
            <v>FD</v>
          </cell>
          <cell r="D5707" t="str">
            <v>FD</v>
          </cell>
          <cell r="E5707">
            <v>2140.2600000000002</v>
          </cell>
        </row>
        <row r="5708">
          <cell r="A5708" t="str">
            <v>RJB-63V471MI6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4165.3649999999998</v>
          </cell>
        </row>
        <row r="5709">
          <cell r="A5709" t="str">
            <v>RJB-63V471MI6-F</v>
          </cell>
          <cell r="B5709" t="str">
            <v>12.5x25</v>
          </cell>
          <cell r="C5709" t="str">
            <v>GC</v>
          </cell>
          <cell r="D5709" t="str">
            <v>FD</v>
          </cell>
          <cell r="E5709">
            <v>4250.9070000000002</v>
          </cell>
        </row>
        <row r="5710">
          <cell r="A5710" t="str">
            <v>RJB-63V4R7ME3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419.36900000000003</v>
          </cell>
        </row>
        <row r="5711">
          <cell r="A5711" t="str">
            <v>RJB-63V4R7ME3-T2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431.28199999999998</v>
          </cell>
        </row>
        <row r="5712">
          <cell r="A5712" t="str">
            <v>RJB-6V101ME3-T2</v>
          </cell>
          <cell r="B5712" t="str">
            <v>5x11.5</v>
          </cell>
          <cell r="C5712" t="str">
            <v>CC</v>
          </cell>
          <cell r="D5712" t="str">
            <v>FD</v>
          </cell>
          <cell r="E5712">
            <v>431.28199999999998</v>
          </cell>
        </row>
        <row r="5713">
          <cell r="A5713" t="str">
            <v>RJB-6V102MH3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1483.5429999999999</v>
          </cell>
        </row>
        <row r="5714">
          <cell r="A5714" t="str">
            <v>RJB-6V102MH3-T2</v>
          </cell>
          <cell r="B5714" t="str">
            <v>10x12.5</v>
          </cell>
          <cell r="C5714" t="str">
            <v>FA</v>
          </cell>
          <cell r="D5714" t="str">
            <v>FD</v>
          </cell>
          <cell r="E5714">
            <v>1504.414</v>
          </cell>
        </row>
        <row r="5715">
          <cell r="A5715" t="str">
            <v>RJB-6V103MJ7</v>
          </cell>
          <cell r="B5715" t="str">
            <v>16x31.5</v>
          </cell>
          <cell r="C5715" t="str">
            <v>HC</v>
          </cell>
          <cell r="D5715" t="str">
            <v>FD</v>
          </cell>
          <cell r="E5715">
            <v>9379.0869999999995</v>
          </cell>
        </row>
        <row r="5716">
          <cell r="A5716" t="str">
            <v>RJB-6V222MH6</v>
          </cell>
          <cell r="B5716" t="str">
            <v>10x25</v>
          </cell>
          <cell r="C5716" t="str">
            <v>FE</v>
          </cell>
          <cell r="D5716" t="str">
            <v>FD</v>
          </cell>
          <cell r="E5716">
            <v>2654.203</v>
          </cell>
        </row>
        <row r="5717">
          <cell r="A5717" t="str">
            <v>RJB-6V331MF3</v>
          </cell>
          <cell r="B5717" t="str">
            <v>6.3x11.5</v>
          </cell>
          <cell r="C5717" t="str">
            <v>DB</v>
          </cell>
          <cell r="D5717" t="str">
            <v>FD</v>
          </cell>
          <cell r="E5717">
            <v>607.25199999999995</v>
          </cell>
        </row>
        <row r="5718">
          <cell r="A5718" t="str">
            <v>RJB-6V471MG3</v>
          </cell>
          <cell r="B5718" t="str">
            <v>8x12</v>
          </cell>
          <cell r="C5718" t="str">
            <v>EB</v>
          </cell>
          <cell r="D5718" t="str">
            <v>FD</v>
          </cell>
          <cell r="E5718">
            <v>851.57899999999995</v>
          </cell>
        </row>
        <row r="5719">
          <cell r="A5719" t="str">
            <v>RJB-6V472MI7</v>
          </cell>
          <cell r="B5719" t="str">
            <v>12.5x30</v>
          </cell>
          <cell r="C5719" t="str">
            <v>GD</v>
          </cell>
          <cell r="D5719" t="str">
            <v>FD</v>
          </cell>
          <cell r="E5719">
            <v>5056.4110000000001</v>
          </cell>
        </row>
        <row r="5720">
          <cell r="A5720" t="str">
            <v>RJB-6V681MG3</v>
          </cell>
          <cell r="B5720" t="str">
            <v>8x12</v>
          </cell>
          <cell r="C5720" t="str">
            <v>EB</v>
          </cell>
          <cell r="D5720" t="str">
            <v>FD</v>
          </cell>
          <cell r="E5720">
            <v>851.57899999999995</v>
          </cell>
        </row>
        <row r="5721">
          <cell r="A5721" t="str">
            <v>RJF-10V101ME3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399.11799999999999</v>
          </cell>
        </row>
        <row r="5722">
          <cell r="A5722" t="str">
            <v>RJF-10V101ME3-T2</v>
          </cell>
          <cell r="B5722" t="str">
            <v>5x11.5</v>
          </cell>
          <cell r="C5722" t="str">
            <v>CC</v>
          </cell>
          <cell r="D5722" t="str">
            <v>FE</v>
          </cell>
          <cell r="E5722">
            <v>415.07600000000002</v>
          </cell>
        </row>
        <row r="5723">
          <cell r="A5723" t="str">
            <v>RJF-10V102MG5</v>
          </cell>
          <cell r="B5723" t="str">
            <v>8x20</v>
          </cell>
          <cell r="C5723" t="str">
            <v>ED</v>
          </cell>
          <cell r="D5723" t="str">
            <v>FE</v>
          </cell>
          <cell r="E5723">
            <v>1145.588</v>
          </cell>
        </row>
        <row r="5724">
          <cell r="A5724" t="str">
            <v>RJF-10V102MH4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1664.56</v>
          </cell>
        </row>
        <row r="5725">
          <cell r="A5725" t="str">
            <v>RJF-10V102MH4-T2</v>
          </cell>
          <cell r="B5725" t="str">
            <v>10x16</v>
          </cell>
          <cell r="C5725" t="str">
            <v>FC</v>
          </cell>
          <cell r="D5725" t="str">
            <v>FE</v>
          </cell>
          <cell r="E5725">
            <v>1686.5719999999999</v>
          </cell>
        </row>
        <row r="5726">
          <cell r="A5726" t="str">
            <v>RJF-10V122MH5-T2</v>
          </cell>
          <cell r="B5726" t="str">
            <v>10x20</v>
          </cell>
          <cell r="C5726" t="str">
            <v>FD</v>
          </cell>
          <cell r="D5726" t="str">
            <v>FE</v>
          </cell>
          <cell r="E5726">
            <v>2134.62</v>
          </cell>
        </row>
        <row r="5727">
          <cell r="A5727" t="str">
            <v>RJF-10V221MF3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570.85400000000004</v>
          </cell>
        </row>
        <row r="5728">
          <cell r="A5728" t="str">
            <v>RJF-10V221MF3#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570.85400000000004</v>
          </cell>
        </row>
        <row r="5729">
          <cell r="A5729" t="str">
            <v>RJF-10V221MF3-T2</v>
          </cell>
          <cell r="B5729" t="str">
            <v>6.3x11.5</v>
          </cell>
          <cell r="C5729" t="str">
            <v>DB</v>
          </cell>
          <cell r="D5729" t="str">
            <v>FE</v>
          </cell>
          <cell r="E5729">
            <v>585.73599999999999</v>
          </cell>
        </row>
        <row r="5730">
          <cell r="A5730" t="str">
            <v>RJF-10V471MG3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881.11599999999999</v>
          </cell>
        </row>
        <row r="5731">
          <cell r="A5731" t="str">
            <v>RJF-10V471MG3#</v>
          </cell>
          <cell r="B5731" t="str">
            <v>8x12</v>
          </cell>
          <cell r="C5731" t="str">
            <v>EB</v>
          </cell>
          <cell r="D5731" t="str">
            <v>FE</v>
          </cell>
          <cell r="E5731">
            <v>881.11599999999999</v>
          </cell>
        </row>
        <row r="5732">
          <cell r="A5732" t="str">
            <v>RJF-10V681MH3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1353.69</v>
          </cell>
        </row>
        <row r="5733">
          <cell r="A5733" t="str">
            <v>RJF-10V681MH3-T2</v>
          </cell>
          <cell r="B5733" t="str">
            <v>10x12.5</v>
          </cell>
          <cell r="C5733" t="str">
            <v>FA</v>
          </cell>
          <cell r="D5733" t="str">
            <v>FE</v>
          </cell>
          <cell r="E5733">
            <v>1375.1310000000001</v>
          </cell>
        </row>
        <row r="5734">
          <cell r="A5734" t="str">
            <v>RJF-16V102MH5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2128.6419999999998</v>
          </cell>
        </row>
        <row r="5735">
          <cell r="A5735" t="str">
            <v>RJF-16V102MH5#</v>
          </cell>
          <cell r="B5735" t="str">
            <v>10x20</v>
          </cell>
          <cell r="C5735" t="str">
            <v>FD</v>
          </cell>
          <cell r="D5735" t="str">
            <v>FE</v>
          </cell>
          <cell r="E5735">
            <v>2128.6419999999998</v>
          </cell>
        </row>
        <row r="5736">
          <cell r="A5736" t="str">
            <v>RJF-16V471MG4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1145.588</v>
          </cell>
        </row>
        <row r="5737">
          <cell r="A5737" t="str">
            <v>RJF-16V471MG4-S1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1163.913</v>
          </cell>
        </row>
        <row r="5738">
          <cell r="A5738" t="str">
            <v>RJF-16V471MG4-T2</v>
          </cell>
          <cell r="B5738" t="str">
            <v>8x15</v>
          </cell>
          <cell r="C5738" t="str">
            <v>EC</v>
          </cell>
          <cell r="D5738" t="str">
            <v>FE</v>
          </cell>
          <cell r="E5738">
            <v>1163.8889999999999</v>
          </cell>
        </row>
        <row r="5739">
          <cell r="A5739" t="str">
            <v>RJF-16V560ME3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399.11799999999999</v>
          </cell>
        </row>
        <row r="5740">
          <cell r="A5740" t="str">
            <v>RJF-16V560ME3#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399.11799999999999</v>
          </cell>
        </row>
        <row r="5741">
          <cell r="A5741" t="str">
            <v>RJF-16V560ME3-T2</v>
          </cell>
          <cell r="B5741" t="str">
            <v>5x11.5</v>
          </cell>
          <cell r="C5741" t="str">
            <v>CC</v>
          </cell>
          <cell r="D5741" t="str">
            <v>FE</v>
          </cell>
          <cell r="E5741">
            <v>415.07600000000002</v>
          </cell>
        </row>
        <row r="5742">
          <cell r="A5742" t="str">
            <v>RJF-16V681MH4-T2</v>
          </cell>
          <cell r="B5742" t="str">
            <v>10x16</v>
          </cell>
          <cell r="C5742" t="str">
            <v>FC</v>
          </cell>
          <cell r="D5742" t="str">
            <v>FE</v>
          </cell>
          <cell r="E5742">
            <v>1686.5719999999999</v>
          </cell>
        </row>
        <row r="5743">
          <cell r="A5743" t="str">
            <v>RJF-25V101MF3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570.85400000000004</v>
          </cell>
        </row>
        <row r="5744">
          <cell r="A5744" t="str">
            <v>RJF-25V101MF3#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570.85400000000004</v>
          </cell>
        </row>
        <row r="5745">
          <cell r="A5745" t="str">
            <v>RJF-25V101MF3-T2</v>
          </cell>
          <cell r="B5745" t="str">
            <v>6.3x11.5</v>
          </cell>
          <cell r="C5745" t="str">
            <v>DB</v>
          </cell>
          <cell r="D5745" t="str">
            <v>FE</v>
          </cell>
          <cell r="E5745">
            <v>585.73599999999999</v>
          </cell>
        </row>
        <row r="5746">
          <cell r="A5746" t="str">
            <v>RJF-25V221MG3-T2</v>
          </cell>
          <cell r="B5746" t="str">
            <v>8x12</v>
          </cell>
          <cell r="C5746" t="str">
            <v>EB</v>
          </cell>
          <cell r="D5746" t="str">
            <v>FE</v>
          </cell>
          <cell r="E5746">
            <v>900.32799999999997</v>
          </cell>
        </row>
        <row r="5747">
          <cell r="A5747" t="str">
            <v>RJF-25V331MH3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1353.69</v>
          </cell>
        </row>
        <row r="5748">
          <cell r="A5748" t="str">
            <v>RJF-25V331MH3-T2</v>
          </cell>
          <cell r="B5748" t="str">
            <v>10x12.5</v>
          </cell>
          <cell r="C5748" t="str">
            <v>FA</v>
          </cell>
          <cell r="D5748" t="str">
            <v>FE</v>
          </cell>
          <cell r="E5748">
            <v>1375.1310000000001</v>
          </cell>
        </row>
        <row r="5749">
          <cell r="A5749" t="str">
            <v>RJF-25V470ME3-T2</v>
          </cell>
          <cell r="B5749" t="str">
            <v>5x11.5</v>
          </cell>
          <cell r="C5749" t="str">
            <v>CC</v>
          </cell>
          <cell r="D5749" t="str">
            <v>FE</v>
          </cell>
          <cell r="E5749">
            <v>415.07600000000002</v>
          </cell>
        </row>
        <row r="5750">
          <cell r="A5750" t="str">
            <v>RJF-25V471MH4-T2</v>
          </cell>
          <cell r="B5750" t="str">
            <v>10x16</v>
          </cell>
          <cell r="C5750" t="str">
            <v>FC</v>
          </cell>
          <cell r="D5750" t="str">
            <v>FE</v>
          </cell>
          <cell r="E5750">
            <v>1686.5719999999999</v>
          </cell>
        </row>
        <row r="5751">
          <cell r="A5751" t="str">
            <v>RJF-25V681MH5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2128.6419999999998</v>
          </cell>
        </row>
        <row r="5752">
          <cell r="A5752" t="str">
            <v>RJF-25V681MH5-S1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2215.377</v>
          </cell>
        </row>
        <row r="5753">
          <cell r="A5753" t="str">
            <v>RJF-25V681MH5-T2</v>
          </cell>
          <cell r="B5753" t="str">
            <v>10x20</v>
          </cell>
          <cell r="C5753" t="str">
            <v>FD</v>
          </cell>
          <cell r="D5753" t="str">
            <v>FE</v>
          </cell>
          <cell r="E5753">
            <v>2134.62</v>
          </cell>
        </row>
        <row r="5754">
          <cell r="A5754" t="str">
            <v>RJF-35V102MI6</v>
          </cell>
          <cell r="B5754" t="str">
            <v>12.5x25</v>
          </cell>
          <cell r="C5754" t="str">
            <v>GC</v>
          </cell>
          <cell r="D5754" t="str">
            <v>FE</v>
          </cell>
          <cell r="E5754">
            <v>3758.913</v>
          </cell>
        </row>
        <row r="5755">
          <cell r="A5755" t="str">
            <v>RJF-35V330ME3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399.11799999999999</v>
          </cell>
        </row>
        <row r="5756">
          <cell r="A5756" t="str">
            <v>RJF-35V330ME3-T2</v>
          </cell>
          <cell r="B5756" t="str">
            <v>5x11.5</v>
          </cell>
          <cell r="C5756" t="str">
            <v>CC</v>
          </cell>
          <cell r="D5756" t="str">
            <v>FE</v>
          </cell>
          <cell r="E5756">
            <v>415.07600000000002</v>
          </cell>
        </row>
        <row r="5757">
          <cell r="A5757" t="str">
            <v>RJF-35V560MF3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570.85400000000004</v>
          </cell>
        </row>
        <row r="5758">
          <cell r="A5758" t="str">
            <v>RJF-35V560MF3-T2</v>
          </cell>
          <cell r="B5758" t="str">
            <v>6.3x11.5</v>
          </cell>
          <cell r="C5758" t="str">
            <v>DB</v>
          </cell>
          <cell r="D5758" t="str">
            <v>FE</v>
          </cell>
          <cell r="E5758">
            <v>585.73599999999999</v>
          </cell>
        </row>
        <row r="5759">
          <cell r="A5759" t="str">
            <v>RJF-50V101MG3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881.11599999999999</v>
          </cell>
        </row>
        <row r="5760">
          <cell r="A5760" t="str">
            <v>RJF-50V101MG3-T2</v>
          </cell>
          <cell r="B5760" t="str">
            <v>8x12</v>
          </cell>
          <cell r="C5760" t="str">
            <v>EB</v>
          </cell>
          <cell r="D5760" t="str">
            <v>FE</v>
          </cell>
          <cell r="E5760">
            <v>900.32799999999997</v>
          </cell>
        </row>
        <row r="5761">
          <cell r="A5761" t="str">
            <v>RJF-50V220ME3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399.11799999999999</v>
          </cell>
        </row>
        <row r="5762">
          <cell r="A5762" t="str">
            <v>RJF-50V220ME3-T2</v>
          </cell>
          <cell r="B5762" t="str">
            <v>5x11.5</v>
          </cell>
          <cell r="C5762" t="str">
            <v>CC</v>
          </cell>
          <cell r="D5762" t="str">
            <v>FE</v>
          </cell>
          <cell r="E5762">
            <v>415.07600000000002</v>
          </cell>
        </row>
        <row r="5763">
          <cell r="A5763" t="str">
            <v>RJF-50V560MF3-T2</v>
          </cell>
          <cell r="B5763" t="str">
            <v>6.3x11.5</v>
          </cell>
          <cell r="C5763" t="str">
            <v>DB</v>
          </cell>
          <cell r="D5763" t="str">
            <v>FE</v>
          </cell>
          <cell r="E5763">
            <v>585.73599999999999</v>
          </cell>
        </row>
        <row r="5764">
          <cell r="A5764" t="str">
            <v>RJF-6V101ME3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399.11799999999999</v>
          </cell>
        </row>
        <row r="5765">
          <cell r="A5765" t="str">
            <v>RJF-6V101ME3-T2</v>
          </cell>
          <cell r="B5765" t="str">
            <v>5x11.5</v>
          </cell>
          <cell r="C5765" t="str">
            <v>CC</v>
          </cell>
          <cell r="D5765" t="str">
            <v>FE</v>
          </cell>
          <cell r="E5765">
            <v>415.07600000000002</v>
          </cell>
        </row>
        <row r="5766">
          <cell r="A5766" t="str">
            <v>RJF-6V102MH3-T2</v>
          </cell>
          <cell r="B5766" t="str">
            <v>10x12.5</v>
          </cell>
          <cell r="C5766" t="str">
            <v>FA</v>
          </cell>
          <cell r="D5766" t="str">
            <v>FE</v>
          </cell>
          <cell r="E5766">
            <v>1375.1310000000001</v>
          </cell>
        </row>
        <row r="5767">
          <cell r="A5767" t="str">
            <v>RJF-6V122MH4#</v>
          </cell>
          <cell r="B5767" t="str">
            <v>10x16</v>
          </cell>
          <cell r="C5767" t="str">
            <v>FC</v>
          </cell>
          <cell r="D5767" t="str">
            <v>FE</v>
          </cell>
          <cell r="E5767">
            <v>1664.56</v>
          </cell>
        </row>
        <row r="5768">
          <cell r="A5768" t="str">
            <v>RJF-6V331MF3-T2</v>
          </cell>
          <cell r="B5768" t="str">
            <v>6.3x11.5</v>
          </cell>
          <cell r="C5768" t="str">
            <v>DB</v>
          </cell>
          <cell r="D5768" t="str">
            <v>FE</v>
          </cell>
          <cell r="E5768">
            <v>585.73599999999999</v>
          </cell>
        </row>
        <row r="5769">
          <cell r="A5769" t="str">
            <v>RJH-100V101MI5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3430.3879999999999</v>
          </cell>
        </row>
        <row r="5770">
          <cell r="A5770" t="str">
            <v>RJH-100V101MI5-F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3518.8389999999999</v>
          </cell>
        </row>
        <row r="5771">
          <cell r="A5771" t="str">
            <v>RJH-100V101MI5-T4</v>
          </cell>
          <cell r="B5771" t="str">
            <v>12.5x20</v>
          </cell>
          <cell r="C5771" t="str">
            <v>GB</v>
          </cell>
          <cell r="D5771" t="str">
            <v>FC</v>
          </cell>
          <cell r="E5771">
            <v>3450.4569999999999</v>
          </cell>
        </row>
        <row r="5772">
          <cell r="A5772" t="str">
            <v>RJH-100V120MF3</v>
          </cell>
          <cell r="B5772" t="str">
            <v>6.3x11.5</v>
          </cell>
          <cell r="C5772" t="str">
            <v>DB</v>
          </cell>
          <cell r="D5772" t="str">
            <v>FC</v>
          </cell>
          <cell r="E5772">
            <v>607.25199999999995</v>
          </cell>
        </row>
        <row r="5773">
          <cell r="A5773" t="str">
            <v>RJH-100V121MI6</v>
          </cell>
          <cell r="B5773" t="str">
            <v>12.5x25</v>
          </cell>
          <cell r="C5773" t="str">
            <v>GC</v>
          </cell>
          <cell r="D5773" t="str">
            <v>FC</v>
          </cell>
          <cell r="E5773">
            <v>4165.3649999999998</v>
          </cell>
        </row>
        <row r="5774">
          <cell r="A5774" t="str">
            <v>RJH-100V121MJ4G</v>
          </cell>
          <cell r="B5774" t="str">
            <v>16x16</v>
          </cell>
          <cell r="C5774" t="str">
            <v>HF</v>
          </cell>
          <cell r="D5774" t="str">
            <v>FC</v>
          </cell>
          <cell r="E5774">
            <v>4962.4589999999998</v>
          </cell>
        </row>
        <row r="5775">
          <cell r="A5775" t="str">
            <v>RJH-100V151MK4G</v>
          </cell>
          <cell r="B5775" t="str">
            <v>18x16</v>
          </cell>
          <cell r="C5775" t="str">
            <v>IF</v>
          </cell>
          <cell r="D5775" t="str">
            <v>FC</v>
          </cell>
          <cell r="E5775">
            <v>6567.2870000000003</v>
          </cell>
        </row>
        <row r="5776">
          <cell r="A5776" t="str">
            <v>RJH-100V181MI7</v>
          </cell>
          <cell r="B5776" t="str">
            <v>12.5x30</v>
          </cell>
          <cell r="C5776" t="str">
            <v>GD</v>
          </cell>
          <cell r="D5776" t="str">
            <v>FC</v>
          </cell>
          <cell r="E5776">
            <v>5056.4110000000001</v>
          </cell>
        </row>
        <row r="5777">
          <cell r="A5777" t="str">
            <v>RJH-100V200MG3-T2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1066.3340000000001</v>
          </cell>
        </row>
        <row r="5778">
          <cell r="A5778" t="str">
            <v>RJH-100V220MG3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851.57899999999995</v>
          </cell>
        </row>
        <row r="5779">
          <cell r="A5779" t="str">
            <v>RJH-100V220MG3-F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869.43200000000002</v>
          </cell>
        </row>
        <row r="5780">
          <cell r="A5780" t="str">
            <v>RJH-100V220MG3-T2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867.50099999999998</v>
          </cell>
        </row>
        <row r="5781">
          <cell r="A5781" t="str">
            <v>RJH-100V220MG3-T8</v>
          </cell>
          <cell r="B5781" t="str">
            <v>8x12</v>
          </cell>
          <cell r="C5781" t="str">
            <v>EB</v>
          </cell>
          <cell r="D5781" t="str">
            <v>FC</v>
          </cell>
          <cell r="E5781">
            <v>867.50099999999998</v>
          </cell>
        </row>
        <row r="5782">
          <cell r="A5782" t="str">
            <v>RJH-100V221MI8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6381.8360000000002</v>
          </cell>
        </row>
        <row r="5783">
          <cell r="A5783" t="str">
            <v>RJH-100V221MI8-F</v>
          </cell>
          <cell r="B5783" t="str">
            <v>12.5x35</v>
          </cell>
          <cell r="C5783" t="str">
            <v>GE</v>
          </cell>
          <cell r="D5783" t="str">
            <v>FC</v>
          </cell>
          <cell r="E5783">
            <v>6481.2460000000001</v>
          </cell>
        </row>
        <row r="5784">
          <cell r="A5784" t="str">
            <v>RJH-100V221MJ6G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6707.7979999999998</v>
          </cell>
        </row>
        <row r="5785">
          <cell r="A5785" t="str">
            <v>RJH-100V221MJ6G-F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6886.4560000000001</v>
          </cell>
        </row>
        <row r="5786">
          <cell r="A5786" t="str">
            <v>RJH-100V221MJ6G-S1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6886.4560000000001</v>
          </cell>
        </row>
        <row r="5787">
          <cell r="A5787" t="str">
            <v>RJH-100V221MJ6G-T50</v>
          </cell>
          <cell r="B5787" t="str">
            <v>16x25</v>
          </cell>
          <cell r="C5787" t="str">
            <v>HB</v>
          </cell>
          <cell r="D5787" t="str">
            <v>FC</v>
          </cell>
          <cell r="E5787">
            <v>6739.88</v>
          </cell>
        </row>
        <row r="5788">
          <cell r="A5788" t="str">
            <v>RJH-100V270MH3</v>
          </cell>
          <cell r="B5788" t="str">
            <v>10x12.5</v>
          </cell>
          <cell r="C5788" t="str">
            <v>FA</v>
          </cell>
          <cell r="D5788" t="str">
            <v>FC</v>
          </cell>
          <cell r="E5788">
            <v>1483.5429999999999</v>
          </cell>
        </row>
        <row r="5789">
          <cell r="A5789" t="str">
            <v>RJH-100V271MK5G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8906.5139999999992</v>
          </cell>
        </row>
        <row r="5790">
          <cell r="A5790" t="str">
            <v>RJH-100V271MK5G-F</v>
          </cell>
          <cell r="B5790" t="str">
            <v>18x20</v>
          </cell>
          <cell r="C5790" t="str">
            <v>IA</v>
          </cell>
          <cell r="D5790" t="str">
            <v>FC</v>
          </cell>
          <cell r="E5790">
            <v>8956.2489999999998</v>
          </cell>
        </row>
        <row r="5791">
          <cell r="A5791" t="str">
            <v>RJH-100V330MG4</v>
          </cell>
          <cell r="B5791" t="str">
            <v>8x15</v>
          </cell>
          <cell r="C5791" t="str">
            <v>EC</v>
          </cell>
          <cell r="D5791" t="str">
            <v>FC</v>
          </cell>
          <cell r="E5791">
            <v>1021.9690000000001</v>
          </cell>
        </row>
        <row r="5792">
          <cell r="A5792" t="str">
            <v>RJH-100V330MH4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1730.857</v>
          </cell>
        </row>
        <row r="5793">
          <cell r="A5793" t="str">
            <v>RJH-100V330MH4-T2</v>
          </cell>
          <cell r="B5793" t="str">
            <v>10x16</v>
          </cell>
          <cell r="C5793" t="str">
            <v>FC</v>
          </cell>
          <cell r="D5793" t="str">
            <v>FC</v>
          </cell>
          <cell r="E5793">
            <v>1759.1189999999999</v>
          </cell>
        </row>
        <row r="5794">
          <cell r="A5794" t="str">
            <v>RJH-100V331MJ6G</v>
          </cell>
          <cell r="B5794" t="str">
            <v>16x25</v>
          </cell>
          <cell r="C5794" t="str">
            <v>HB</v>
          </cell>
          <cell r="D5794" t="str">
            <v>FC</v>
          </cell>
          <cell r="E5794">
            <v>6707.7979999999998</v>
          </cell>
        </row>
        <row r="5795">
          <cell r="A5795" t="str">
            <v>RJH-100V331MJ7G-F</v>
          </cell>
          <cell r="B5795" t="str">
            <v>16x31.5</v>
          </cell>
          <cell r="C5795" t="str">
            <v>HC</v>
          </cell>
          <cell r="D5795" t="str">
            <v>FC</v>
          </cell>
          <cell r="E5795">
            <v>9478.6119999999992</v>
          </cell>
        </row>
        <row r="5796">
          <cell r="A5796" t="str">
            <v>RJH-100V390MG5-F36</v>
          </cell>
          <cell r="B5796" t="str">
            <v>8x20</v>
          </cell>
          <cell r="C5796" t="str">
            <v>ED</v>
          </cell>
          <cell r="D5796" t="str">
            <v>FC</v>
          </cell>
          <cell r="E5796">
            <v>1341.221</v>
          </cell>
        </row>
        <row r="5797">
          <cell r="A5797" t="str">
            <v>RJH-100V391MJ8G</v>
          </cell>
          <cell r="B5797" t="str">
            <v>16x35.5</v>
          </cell>
          <cell r="C5797" t="str">
            <v>HD</v>
          </cell>
          <cell r="D5797" t="str">
            <v>FC</v>
          </cell>
          <cell r="E5797">
            <v>10077.271000000001</v>
          </cell>
        </row>
        <row r="5798">
          <cell r="A5798" t="str">
            <v>RJH-100V470MG5</v>
          </cell>
          <cell r="B5798" t="str">
            <v>8x20</v>
          </cell>
          <cell r="C5798" t="str">
            <v>ED</v>
          </cell>
          <cell r="D5798" t="str">
            <v>FC</v>
          </cell>
          <cell r="E5798">
            <v>1322.2270000000001</v>
          </cell>
        </row>
        <row r="5799">
          <cell r="A5799" t="str">
            <v>RJH-100V470MH5-T2</v>
          </cell>
          <cell r="B5799" t="str">
            <v>10x20</v>
          </cell>
          <cell r="C5799" t="str">
            <v>FD</v>
          </cell>
          <cell r="D5799" t="str">
            <v>FC</v>
          </cell>
          <cell r="E5799">
            <v>2140.2600000000002</v>
          </cell>
        </row>
        <row r="5800">
          <cell r="A5800" t="str">
            <v>RJH-100V471MJ9G-F</v>
          </cell>
          <cell r="B5800" t="str">
            <v>16x40</v>
          </cell>
          <cell r="C5800" t="str">
            <v>HE</v>
          </cell>
          <cell r="D5800" t="str">
            <v>FC</v>
          </cell>
          <cell r="E5800">
            <v>14284.248</v>
          </cell>
        </row>
        <row r="5801">
          <cell r="A5801" t="str">
            <v>RJH-100V560MH5-F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2200.221</v>
          </cell>
        </row>
        <row r="5802">
          <cell r="A5802" t="str">
            <v>RJH-100V560MH5-T2</v>
          </cell>
          <cell r="B5802" t="str">
            <v>10x20</v>
          </cell>
          <cell r="C5802" t="str">
            <v>FD</v>
          </cell>
          <cell r="D5802" t="str">
            <v>FC</v>
          </cell>
          <cell r="E5802">
            <v>2140.2600000000002</v>
          </cell>
        </row>
        <row r="5803">
          <cell r="A5803" t="str">
            <v>RJH-100V680MI4-F</v>
          </cell>
          <cell r="B5803" t="str">
            <v>12.5x15</v>
          </cell>
          <cell r="C5803" t="str">
            <v>GG</v>
          </cell>
          <cell r="D5803" t="str">
            <v>FC</v>
          </cell>
          <cell r="E5803">
            <v>4117.6530000000002</v>
          </cell>
        </row>
        <row r="5804">
          <cell r="A5804" t="str">
            <v>RJH-100V681MK9G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13164.254999999999</v>
          </cell>
        </row>
        <row r="5805">
          <cell r="A5805" t="str">
            <v>RJH-100V681MK9G-S1</v>
          </cell>
          <cell r="B5805" t="str">
            <v>18x40</v>
          </cell>
          <cell r="C5805" t="str">
            <v>IE</v>
          </cell>
          <cell r="D5805" t="str">
            <v>FC</v>
          </cell>
          <cell r="E5805">
            <v>13217.864</v>
          </cell>
        </row>
        <row r="5806">
          <cell r="A5806" t="str">
            <v>RJH-10V102MH5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2114.0219999999999</v>
          </cell>
        </row>
        <row r="5807">
          <cell r="A5807" t="str">
            <v>RJH-10V102MH5-F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2200.221</v>
          </cell>
        </row>
        <row r="5808">
          <cell r="A5808" t="str">
            <v>RJH-10V102MH5-F27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2200.221</v>
          </cell>
        </row>
        <row r="5809">
          <cell r="A5809" t="str">
            <v>RJH-10V102MH5-S1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2200.221</v>
          </cell>
        </row>
        <row r="5810">
          <cell r="A5810" t="str">
            <v>RJH-10V102MH5-T2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2140.2600000000002</v>
          </cell>
        </row>
        <row r="5811">
          <cell r="A5811" t="str">
            <v>RJH-10V102MH5Z#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2114.0219999999999</v>
          </cell>
        </row>
        <row r="5812">
          <cell r="A5812" t="str">
            <v>RJH-10V102MH5Z#-F31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2200.221</v>
          </cell>
        </row>
        <row r="5813">
          <cell r="A5813" t="str">
            <v>RJH-10V102MH5ZZ-F31</v>
          </cell>
          <cell r="B5813" t="str">
            <v>10x20</v>
          </cell>
          <cell r="C5813" t="str">
            <v>FD</v>
          </cell>
          <cell r="D5813" t="str">
            <v>FC</v>
          </cell>
          <cell r="E5813">
            <v>2200.221</v>
          </cell>
        </row>
        <row r="5814">
          <cell r="A5814" t="str">
            <v>RJH-10V102MI4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4025.6619999999998</v>
          </cell>
        </row>
        <row r="5815">
          <cell r="A5815" t="str">
            <v>RJH-10V102MI4-T4</v>
          </cell>
          <cell r="B5815" t="str">
            <v>12.5x15</v>
          </cell>
          <cell r="C5815" t="str">
            <v>GG</v>
          </cell>
          <cell r="D5815" t="str">
            <v>FC</v>
          </cell>
          <cell r="E5815">
            <v>4048.471</v>
          </cell>
        </row>
        <row r="5816">
          <cell r="A5816" t="str">
            <v>RJH-10V103MK9G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13164.254999999999</v>
          </cell>
        </row>
        <row r="5817">
          <cell r="A5817" t="str">
            <v>RJH-10V103MK9G-F</v>
          </cell>
          <cell r="B5817" t="str">
            <v>18x40</v>
          </cell>
          <cell r="C5817" t="str">
            <v>IE</v>
          </cell>
          <cell r="D5817" t="str">
            <v>FC</v>
          </cell>
          <cell r="E5817">
            <v>13217.864</v>
          </cell>
        </row>
        <row r="5818">
          <cell r="A5818" t="str">
            <v>RJH-10V122MH5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2114.0219999999999</v>
          </cell>
        </row>
        <row r="5819">
          <cell r="A5819" t="str">
            <v>RJH-10V122MH5-S1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2200.221</v>
          </cell>
        </row>
        <row r="5820">
          <cell r="A5820" t="str">
            <v>RJH-10V122MH5-T2</v>
          </cell>
          <cell r="B5820" t="str">
            <v>10x20</v>
          </cell>
          <cell r="C5820" t="str">
            <v>FD</v>
          </cell>
          <cell r="D5820" t="str">
            <v>FC</v>
          </cell>
          <cell r="E5820">
            <v>2140.2600000000002</v>
          </cell>
        </row>
        <row r="5821">
          <cell r="A5821" t="str">
            <v>RJH-10V122MH6-S1</v>
          </cell>
          <cell r="B5821" t="str">
            <v>10x25</v>
          </cell>
          <cell r="C5821" t="str">
            <v>FE</v>
          </cell>
          <cell r="D5821" t="str">
            <v>FC</v>
          </cell>
          <cell r="E5821">
            <v>2742.4090000000001</v>
          </cell>
        </row>
        <row r="5822">
          <cell r="A5822" t="str">
            <v>RJH-10V181MF3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607.25199999999995</v>
          </cell>
        </row>
        <row r="5823">
          <cell r="A5823" t="str">
            <v>RJH-10V181MF3-T2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618.63800000000003</v>
          </cell>
        </row>
        <row r="5824">
          <cell r="A5824" t="str">
            <v>RJH-10V181MF3-T36</v>
          </cell>
          <cell r="B5824" t="str">
            <v>6.3x11.5</v>
          </cell>
          <cell r="C5824" t="str">
            <v>DB</v>
          </cell>
          <cell r="D5824" t="str">
            <v>FC</v>
          </cell>
          <cell r="E5824">
            <v>618.63800000000003</v>
          </cell>
        </row>
        <row r="5825">
          <cell r="A5825" t="str">
            <v>RJH-10V182MI5-S1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3518.8389999999999</v>
          </cell>
        </row>
        <row r="5826">
          <cell r="A5826" t="str">
            <v>RJH-10V182MI5-T4</v>
          </cell>
          <cell r="B5826" t="str">
            <v>12.5x20</v>
          </cell>
          <cell r="C5826" t="str">
            <v>GB</v>
          </cell>
          <cell r="D5826" t="str">
            <v>FC</v>
          </cell>
          <cell r="E5826">
            <v>3450.4569999999999</v>
          </cell>
        </row>
        <row r="5827">
          <cell r="A5827" t="str">
            <v>RJH-10V221MF4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724.83600000000001</v>
          </cell>
        </row>
        <row r="5828">
          <cell r="A5828" t="str">
            <v>RJH-10V221MF4-T2</v>
          </cell>
          <cell r="B5828" t="str">
            <v>6.3x15</v>
          </cell>
          <cell r="C5828" t="str">
            <v>DC</v>
          </cell>
          <cell r="D5828" t="str">
            <v>FC</v>
          </cell>
          <cell r="E5828">
            <v>735.66300000000001</v>
          </cell>
        </row>
        <row r="5829">
          <cell r="A5829" t="str">
            <v>RJH-10V222MI5#-T4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3450.4569999999999</v>
          </cell>
        </row>
        <row r="5830">
          <cell r="A5830" t="str">
            <v>RJH-10V222MI5-T4</v>
          </cell>
          <cell r="B5830" t="str">
            <v>12.5x20</v>
          </cell>
          <cell r="C5830" t="str">
            <v>GB</v>
          </cell>
          <cell r="D5830" t="str">
            <v>FC</v>
          </cell>
          <cell r="E5830">
            <v>3450.4569999999999</v>
          </cell>
        </row>
        <row r="5831">
          <cell r="A5831" t="str">
            <v>RJH-10V222MI6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4165.3649999999998</v>
          </cell>
        </row>
        <row r="5832">
          <cell r="A5832" t="str">
            <v>RJH-10V222MI6#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4165.3649999999998</v>
          </cell>
        </row>
        <row r="5833">
          <cell r="A5833" t="str">
            <v>RJH-10V222MI6#-T4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4178.7209999999995</v>
          </cell>
        </row>
        <row r="5834">
          <cell r="A5834" t="str">
            <v>RJH-10V222MI6-F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4250.9070000000002</v>
          </cell>
        </row>
        <row r="5835">
          <cell r="A5835" t="str">
            <v>RJH-10V222MI6-S1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4250.9070000000002</v>
          </cell>
        </row>
        <row r="5836">
          <cell r="A5836" t="str">
            <v>RJH-10V222MI6-T4</v>
          </cell>
          <cell r="B5836" t="str">
            <v>12.5x25</v>
          </cell>
          <cell r="C5836" t="str">
            <v>GC</v>
          </cell>
          <cell r="D5836" t="str">
            <v>FC</v>
          </cell>
          <cell r="E5836">
            <v>4178.7209999999995</v>
          </cell>
        </row>
        <row r="5837">
          <cell r="A5837" t="str">
            <v>RJH-10V272MI7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5056.4110000000001</v>
          </cell>
        </row>
        <row r="5838">
          <cell r="A5838" t="str">
            <v>RJH-10V272MI7-S1</v>
          </cell>
          <cell r="B5838" t="str">
            <v>12.5x30</v>
          </cell>
          <cell r="C5838" t="str">
            <v>GD</v>
          </cell>
          <cell r="D5838" t="str">
            <v>FC</v>
          </cell>
          <cell r="E5838">
            <v>5154.7089999999998</v>
          </cell>
        </row>
        <row r="5839">
          <cell r="A5839" t="str">
            <v>RJH-10V331MG3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851.57899999999995</v>
          </cell>
        </row>
        <row r="5840">
          <cell r="A5840" t="str">
            <v>RJH-10V331MG3-F1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869.43200000000002</v>
          </cell>
        </row>
        <row r="5841">
          <cell r="A5841" t="str">
            <v>RJH-10V331MG3-T2</v>
          </cell>
          <cell r="B5841" t="str">
            <v>8x12</v>
          </cell>
          <cell r="C5841" t="str">
            <v>EB</v>
          </cell>
          <cell r="D5841" t="str">
            <v>FC</v>
          </cell>
          <cell r="E5841">
            <v>867.50099999999998</v>
          </cell>
        </row>
        <row r="5842">
          <cell r="A5842" t="str">
            <v>RJH-10V332MI8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6381.8360000000002</v>
          </cell>
        </row>
        <row r="5843">
          <cell r="A5843" t="str">
            <v>RJH-10V332MI8#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6381.8360000000002</v>
          </cell>
        </row>
        <row r="5844">
          <cell r="A5844" t="str">
            <v>RJH-10V332MI8#-F31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6481.2460000000001</v>
          </cell>
        </row>
        <row r="5845">
          <cell r="A5845" t="str">
            <v>RJH-10V332MI8-F27</v>
          </cell>
          <cell r="B5845" t="str">
            <v>12.5x35</v>
          </cell>
          <cell r="C5845" t="str">
            <v>GE</v>
          </cell>
          <cell r="D5845" t="str">
            <v>FC</v>
          </cell>
          <cell r="E5845">
            <v>6481.2460000000001</v>
          </cell>
        </row>
        <row r="5846">
          <cell r="A5846" t="str">
            <v>RJH-10V332MJ5G</v>
          </cell>
          <cell r="B5846" t="str">
            <v>16x20</v>
          </cell>
          <cell r="C5846" t="str">
            <v>HA</v>
          </cell>
          <cell r="D5846" t="str">
            <v>FC</v>
          </cell>
          <cell r="E5846">
            <v>5681.9059999999999</v>
          </cell>
        </row>
        <row r="5847">
          <cell r="A5847" t="str">
            <v>RJH-10V392MI9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6642.4089999999997</v>
          </cell>
        </row>
        <row r="5848">
          <cell r="A5848" t="str">
            <v>RJH-10V392MI9-S1</v>
          </cell>
          <cell r="B5848" t="str">
            <v>12.5x40</v>
          </cell>
          <cell r="C5848" t="str">
            <v>GF</v>
          </cell>
          <cell r="D5848" t="str">
            <v>FC</v>
          </cell>
          <cell r="E5848">
            <v>6719.8819999999996</v>
          </cell>
        </row>
        <row r="5849">
          <cell r="A5849" t="str">
            <v>RJH-10V392MJ6G</v>
          </cell>
          <cell r="B5849" t="str">
            <v>16x25</v>
          </cell>
          <cell r="C5849" t="str">
            <v>HB</v>
          </cell>
          <cell r="D5849" t="str">
            <v>FC</v>
          </cell>
          <cell r="E5849">
            <v>6707.7979999999998</v>
          </cell>
        </row>
        <row r="5850">
          <cell r="A5850" t="str">
            <v>RJH-10V392MK5G</v>
          </cell>
          <cell r="B5850" t="str">
            <v>18x20</v>
          </cell>
          <cell r="C5850" t="str">
            <v>IA</v>
          </cell>
          <cell r="D5850" t="str">
            <v>FC</v>
          </cell>
          <cell r="E5850">
            <v>8906.5139999999992</v>
          </cell>
        </row>
        <row r="5851">
          <cell r="A5851" t="str">
            <v>RJH-10V471MG4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1021.9690000000001</v>
          </cell>
        </row>
        <row r="5852">
          <cell r="A5852" t="str">
            <v>RJH-10V471MG4-T2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1038.5150000000001</v>
          </cell>
        </row>
        <row r="5853">
          <cell r="A5853" t="str">
            <v>RJH-10V471MG4-T8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1038.5150000000001</v>
          </cell>
        </row>
        <row r="5854">
          <cell r="A5854" t="str">
            <v>RJH-10V471MG4-T84</v>
          </cell>
          <cell r="B5854" t="str">
            <v>8x15</v>
          </cell>
          <cell r="C5854" t="str">
            <v>EC</v>
          </cell>
          <cell r="D5854" t="str">
            <v>FC</v>
          </cell>
          <cell r="E5854">
            <v>1038.5150000000001</v>
          </cell>
        </row>
        <row r="5855">
          <cell r="A5855" t="str">
            <v>RJH-10V471MH3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1483.5429999999999</v>
          </cell>
        </row>
        <row r="5856">
          <cell r="A5856" t="str">
            <v>RJH-10V471MH3-T2</v>
          </cell>
          <cell r="B5856" t="str">
            <v>10x12.5</v>
          </cell>
          <cell r="C5856" t="str">
            <v>FA</v>
          </cell>
          <cell r="D5856" t="str">
            <v>FC</v>
          </cell>
          <cell r="E5856">
            <v>1504.414</v>
          </cell>
        </row>
        <row r="5857">
          <cell r="A5857" t="str">
            <v>RJH-10V562MJ7#-F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9478.6119999999992</v>
          </cell>
        </row>
        <row r="5858">
          <cell r="A5858" t="str">
            <v>RJH-10V562MJ7G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9379.0869999999995</v>
          </cell>
        </row>
        <row r="5859">
          <cell r="A5859" t="str">
            <v>RJH-10V562MJ7G-F</v>
          </cell>
          <cell r="B5859" t="str">
            <v>16x31.5</v>
          </cell>
          <cell r="C5859" t="str">
            <v>HC</v>
          </cell>
          <cell r="D5859" t="str">
            <v>FC</v>
          </cell>
          <cell r="E5859">
            <v>9478.6119999999992</v>
          </cell>
        </row>
        <row r="5860">
          <cell r="A5860" t="str">
            <v>RJH-10V681MG4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1021.9690000000001</v>
          </cell>
        </row>
        <row r="5861">
          <cell r="A5861" t="str">
            <v>RJH-10V681MG4-F1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1265.0309999999999</v>
          </cell>
        </row>
        <row r="5862">
          <cell r="A5862" t="str">
            <v>RJH-10V681MG4-S1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1039.7719999999999</v>
          </cell>
        </row>
        <row r="5863">
          <cell r="A5863" t="str">
            <v>RJH-10V681MG4-T2</v>
          </cell>
          <cell r="B5863" t="str">
            <v>8x15</v>
          </cell>
          <cell r="C5863" t="str">
            <v>EC</v>
          </cell>
          <cell r="D5863" t="str">
            <v>FC</v>
          </cell>
          <cell r="E5863">
            <v>1038.5150000000001</v>
          </cell>
        </row>
        <row r="5864">
          <cell r="A5864" t="str">
            <v>RJH-10V681MG5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1322.2270000000001</v>
          </cell>
        </row>
        <row r="5865">
          <cell r="A5865" t="str">
            <v>RJH-10V681MG5#-T2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1355.5319999999999</v>
          </cell>
        </row>
        <row r="5866">
          <cell r="A5866" t="str">
            <v>RJH-10V681MG5-F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1341.221</v>
          </cell>
        </row>
        <row r="5867">
          <cell r="A5867" t="str">
            <v>RJH-10V681MG5-F27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1341.221</v>
          </cell>
        </row>
        <row r="5868">
          <cell r="A5868" t="str">
            <v>RJH-10V681MG5-F36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1341.221</v>
          </cell>
        </row>
        <row r="5869">
          <cell r="A5869" t="str">
            <v>RJH-10V681MG5-S1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1341.221</v>
          </cell>
        </row>
        <row r="5870">
          <cell r="A5870" t="str">
            <v>RJH-10V681MG5-T2</v>
          </cell>
          <cell r="B5870" t="str">
            <v>8x20</v>
          </cell>
          <cell r="C5870" t="str">
            <v>ED</v>
          </cell>
          <cell r="D5870" t="str">
            <v>FC</v>
          </cell>
          <cell r="E5870">
            <v>1355.5319999999999</v>
          </cell>
        </row>
        <row r="5871">
          <cell r="A5871" t="str">
            <v>RJH-10V681MH4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1730.857</v>
          </cell>
        </row>
        <row r="5872">
          <cell r="A5872" t="str">
            <v>RJH-10V681MH4-F31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1796.076</v>
          </cell>
        </row>
        <row r="5873">
          <cell r="A5873" t="str">
            <v>RJH-10V681MH4-T18</v>
          </cell>
          <cell r="B5873" t="str">
            <v>10x16</v>
          </cell>
          <cell r="C5873" t="str">
            <v>FC</v>
          </cell>
          <cell r="D5873" t="str">
            <v>FC</v>
          </cell>
          <cell r="E5873">
            <v>1759.1189999999999</v>
          </cell>
        </row>
        <row r="5874">
          <cell r="A5874" t="str">
            <v>RJH-10V681MH4S-T18</v>
          </cell>
          <cell r="B5874" t="str">
            <v>10x15</v>
          </cell>
          <cell r="C5874" t="str">
            <v>FB</v>
          </cell>
          <cell r="D5874" t="str">
            <v>FC</v>
          </cell>
          <cell r="E5874">
            <v>1694.615</v>
          </cell>
        </row>
        <row r="5875">
          <cell r="A5875" t="str">
            <v>RJH-10V682MJ8G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10077.271000000001</v>
          </cell>
        </row>
        <row r="5876">
          <cell r="A5876" t="str">
            <v>RJH-10V682MJ8G-F</v>
          </cell>
          <cell r="B5876" t="str">
            <v>16x35.5</v>
          </cell>
          <cell r="C5876" t="str">
            <v>HD</v>
          </cell>
          <cell r="D5876" t="str">
            <v>FC</v>
          </cell>
          <cell r="E5876">
            <v>10173.837</v>
          </cell>
        </row>
        <row r="5877">
          <cell r="A5877" t="str">
            <v>RJH-10V820ME3</v>
          </cell>
          <cell r="B5877" t="str">
            <v>5x11.5</v>
          </cell>
          <cell r="C5877" t="str">
            <v>CC</v>
          </cell>
          <cell r="D5877" t="str">
            <v>FC</v>
          </cell>
          <cell r="E5877">
            <v>419.36900000000003</v>
          </cell>
        </row>
        <row r="5878">
          <cell r="A5878" t="str">
            <v>RJH-10V822MJ9G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14153.718000000001</v>
          </cell>
        </row>
        <row r="5879">
          <cell r="A5879" t="str">
            <v>RJH-10V822MJ9G-F</v>
          </cell>
          <cell r="B5879" t="str">
            <v>16x40</v>
          </cell>
          <cell r="C5879" t="str">
            <v>HE</v>
          </cell>
          <cell r="D5879" t="str">
            <v>FC</v>
          </cell>
          <cell r="E5879">
            <v>14284.248</v>
          </cell>
        </row>
        <row r="5880">
          <cell r="A5880" t="str">
            <v>RJH-10V822MK8G-F</v>
          </cell>
          <cell r="B5880" t="str">
            <v>18x35.5</v>
          </cell>
          <cell r="C5880" t="str">
            <v>ID</v>
          </cell>
          <cell r="D5880" t="str">
            <v>FC</v>
          </cell>
          <cell r="E5880">
            <v>16025.013000000001</v>
          </cell>
        </row>
        <row r="5881">
          <cell r="A5881" t="str">
            <v>RJH-16V101MF3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607.25199999999995</v>
          </cell>
        </row>
        <row r="5882">
          <cell r="A5882" t="str">
            <v>RJH-16V101MF3-T2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618.63800000000003</v>
          </cell>
        </row>
        <row r="5883">
          <cell r="A5883" t="str">
            <v>RJH-16V101MF3-T58</v>
          </cell>
          <cell r="B5883" t="str">
            <v>6.3x11.5</v>
          </cell>
          <cell r="C5883" t="str">
            <v>DB</v>
          </cell>
          <cell r="D5883" t="str">
            <v>FC</v>
          </cell>
          <cell r="E5883">
            <v>618.63800000000003</v>
          </cell>
        </row>
        <row r="5884">
          <cell r="A5884" t="str">
            <v>RJH-16V102MH5#-T2</v>
          </cell>
          <cell r="B5884" t="str">
            <v>10x20</v>
          </cell>
          <cell r="C5884" t="str">
            <v>FD</v>
          </cell>
          <cell r="D5884" t="str">
            <v>FC</v>
          </cell>
          <cell r="E5884">
            <v>2140.2600000000002</v>
          </cell>
        </row>
        <row r="5885">
          <cell r="A5885" t="str">
            <v>RJH-16V121MF3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607.25199999999995</v>
          </cell>
        </row>
        <row r="5886">
          <cell r="A5886" t="str">
            <v>RJH-16V121MF3-F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620.46</v>
          </cell>
        </row>
        <row r="5887">
          <cell r="A5887" t="str">
            <v>RJH-16V121MF3-F27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620.46</v>
          </cell>
        </row>
        <row r="5888">
          <cell r="A5888" t="str">
            <v>RJH-16V121MF3-T2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618.63800000000003</v>
          </cell>
        </row>
        <row r="5889">
          <cell r="A5889" t="str">
            <v>RJH-16V121MF3-T36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618.63800000000003</v>
          </cell>
        </row>
        <row r="5890">
          <cell r="A5890" t="str">
            <v>RJH-16V121MF3-T58</v>
          </cell>
          <cell r="B5890" t="str">
            <v>6.3x11.5</v>
          </cell>
          <cell r="C5890" t="str">
            <v>DB</v>
          </cell>
          <cell r="D5890" t="str">
            <v>FC</v>
          </cell>
          <cell r="E5890">
            <v>618.63800000000003</v>
          </cell>
        </row>
        <row r="5891">
          <cell r="A5891" t="str">
            <v>RJH-16V122MH7</v>
          </cell>
          <cell r="B5891" t="str">
            <v>10x30</v>
          </cell>
          <cell r="C5891" t="str">
            <v>FF</v>
          </cell>
          <cell r="D5891" t="str">
            <v>FC</v>
          </cell>
          <cell r="E5891">
            <v>3312.8110000000001</v>
          </cell>
        </row>
        <row r="5892">
          <cell r="A5892" t="str">
            <v>RJH-16V122MI5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3430.3879999999999</v>
          </cell>
        </row>
        <row r="5893">
          <cell r="A5893" t="str">
            <v>RJH-16V122MI5-F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3518.8389999999999</v>
          </cell>
        </row>
        <row r="5894">
          <cell r="A5894" t="str">
            <v>RJH-16V122MI5-S1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3518.8389999999999</v>
          </cell>
        </row>
        <row r="5895">
          <cell r="A5895" t="str">
            <v>RJH-16V122MI5-T18</v>
          </cell>
          <cell r="B5895" t="str">
            <v>12.5x20</v>
          </cell>
          <cell r="C5895" t="str">
            <v>GB</v>
          </cell>
          <cell r="D5895" t="str">
            <v>FC</v>
          </cell>
          <cell r="E5895">
            <v>3450.4569999999999</v>
          </cell>
        </row>
        <row r="5896">
          <cell r="A5896" t="str">
            <v>RJH-16V152MI6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4165.3649999999998</v>
          </cell>
        </row>
        <row r="5897">
          <cell r="A5897" t="str">
            <v>RJH-16V152MI6-S1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4250.9070000000002</v>
          </cell>
        </row>
        <row r="5898">
          <cell r="A5898" t="str">
            <v>RJH-16V152MI6-T4</v>
          </cell>
          <cell r="B5898" t="str">
            <v>12.5x25</v>
          </cell>
          <cell r="C5898" t="str">
            <v>GC</v>
          </cell>
          <cell r="D5898" t="str">
            <v>FC</v>
          </cell>
          <cell r="E5898">
            <v>4178.7209999999995</v>
          </cell>
        </row>
        <row r="5899">
          <cell r="A5899" t="str">
            <v>RJH-16V181MF4</v>
          </cell>
          <cell r="B5899" t="str">
            <v>6.3x15</v>
          </cell>
          <cell r="C5899" t="str">
            <v>DC</v>
          </cell>
          <cell r="D5899" t="str">
            <v>FC</v>
          </cell>
          <cell r="E5899">
            <v>724.83600000000001</v>
          </cell>
        </row>
        <row r="5900">
          <cell r="A5900" t="str">
            <v>RJH-16V222MI7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5056.4110000000001</v>
          </cell>
        </row>
        <row r="5901">
          <cell r="A5901" t="str">
            <v>RJH-16V222MI7#-F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5154.7089999999998</v>
          </cell>
        </row>
        <row r="5902">
          <cell r="A5902" t="str">
            <v>RJH-16V222MI7-F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5154.7089999999998</v>
          </cell>
        </row>
        <row r="5903">
          <cell r="A5903" t="str">
            <v>RJH-16V222MI7-S1</v>
          </cell>
          <cell r="B5903" t="str">
            <v>12.5x30</v>
          </cell>
          <cell r="C5903" t="str">
            <v>GD</v>
          </cell>
          <cell r="D5903" t="str">
            <v>FC</v>
          </cell>
          <cell r="E5903">
            <v>5154.7089999999998</v>
          </cell>
        </row>
        <row r="5904">
          <cell r="A5904" t="str">
            <v>RJH-16V222MJ5G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5681.9059999999999</v>
          </cell>
        </row>
        <row r="5905">
          <cell r="A5905" t="str">
            <v>RJH-16V222MJ5G-F</v>
          </cell>
          <cell r="B5905" t="str">
            <v>16x20</v>
          </cell>
          <cell r="C5905" t="str">
            <v>HA</v>
          </cell>
          <cell r="D5905" t="str">
            <v>FC</v>
          </cell>
          <cell r="E5905">
            <v>5781.3320000000003</v>
          </cell>
        </row>
        <row r="5906">
          <cell r="A5906" t="str">
            <v>RJH-16V271MG3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851.57899999999995</v>
          </cell>
        </row>
        <row r="5907">
          <cell r="A5907" t="str">
            <v>RJH-16V271MG3#-T2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867.50099999999998</v>
          </cell>
        </row>
        <row r="5908">
          <cell r="A5908" t="str">
            <v>RJH-16V271MG3-T2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867.50099999999998</v>
          </cell>
        </row>
        <row r="5909">
          <cell r="A5909" t="str">
            <v>RJH-16V271MG3-T8</v>
          </cell>
          <cell r="B5909" t="str">
            <v>8x12</v>
          </cell>
          <cell r="C5909" t="str">
            <v>EB</v>
          </cell>
          <cell r="D5909" t="str">
            <v>FC</v>
          </cell>
          <cell r="E5909">
            <v>867.50099999999998</v>
          </cell>
        </row>
        <row r="5910">
          <cell r="A5910" t="str">
            <v>RJH-16V272MI8</v>
          </cell>
          <cell r="B5910" t="str">
            <v>12.5x35</v>
          </cell>
          <cell r="C5910" t="str">
            <v>GE</v>
          </cell>
          <cell r="D5910" t="str">
            <v>FC</v>
          </cell>
          <cell r="E5910">
            <v>6381.8360000000002</v>
          </cell>
        </row>
        <row r="5911">
          <cell r="A5911" t="str">
            <v>RJH-16V331MG4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1021.9690000000001</v>
          </cell>
        </row>
        <row r="5912">
          <cell r="A5912" t="str">
            <v>RJH-16V331MG4#-F30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1039.7719999999999</v>
          </cell>
        </row>
        <row r="5913">
          <cell r="A5913" t="str">
            <v>RJH-16V331MG4-F31</v>
          </cell>
          <cell r="B5913" t="str">
            <v>8x15</v>
          </cell>
          <cell r="C5913" t="str">
            <v>EC</v>
          </cell>
          <cell r="D5913" t="str">
            <v>FC</v>
          </cell>
          <cell r="E5913">
            <v>1039.7719999999999</v>
          </cell>
        </row>
        <row r="5914">
          <cell r="A5914" t="str">
            <v>RJH-16V331MH3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1483.5429999999999</v>
          </cell>
        </row>
        <row r="5915">
          <cell r="A5915" t="str">
            <v>RJH-16V331MH3-T2</v>
          </cell>
          <cell r="B5915" t="str">
            <v>10x12.5</v>
          </cell>
          <cell r="C5915" t="str">
            <v>FA</v>
          </cell>
          <cell r="D5915" t="str">
            <v>FC</v>
          </cell>
          <cell r="E5915">
            <v>1504.414</v>
          </cell>
        </row>
        <row r="5916">
          <cell r="A5916" t="str">
            <v>RJH-16V332MI9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6642.4089999999997</v>
          </cell>
        </row>
        <row r="5917">
          <cell r="A5917" t="str">
            <v>RJH-16V332MI9#-F</v>
          </cell>
          <cell r="B5917" t="str">
            <v>12.5x40</v>
          </cell>
          <cell r="C5917" t="str">
            <v>GF</v>
          </cell>
          <cell r="D5917" t="str">
            <v>FC</v>
          </cell>
          <cell r="E5917">
            <v>6719.8819999999996</v>
          </cell>
        </row>
        <row r="5918">
          <cell r="A5918" t="str">
            <v>RJH-16V391MH4</v>
          </cell>
          <cell r="B5918" t="str">
            <v>10x16</v>
          </cell>
          <cell r="C5918" t="str">
            <v>FC</v>
          </cell>
          <cell r="D5918" t="str">
            <v>FC</v>
          </cell>
          <cell r="E5918">
            <v>1730.857</v>
          </cell>
        </row>
        <row r="5919">
          <cell r="A5919" t="str">
            <v>RJH-16V392MJ6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7870.0039999999999</v>
          </cell>
        </row>
        <row r="5920">
          <cell r="A5920" t="str">
            <v>RJH-16V392MJ6G</v>
          </cell>
          <cell r="B5920" t="str">
            <v>16x25</v>
          </cell>
          <cell r="C5920" t="str">
            <v>HB</v>
          </cell>
          <cell r="D5920" t="str">
            <v>FC</v>
          </cell>
          <cell r="E5920">
            <v>6707.7979999999998</v>
          </cell>
        </row>
        <row r="5921">
          <cell r="A5921" t="str">
            <v>RJH-16V471MG5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1322.2270000000001</v>
          </cell>
        </row>
        <row r="5922">
          <cell r="A5922" t="str">
            <v>RJH-16V471MG5#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1322.2270000000001</v>
          </cell>
        </row>
        <row r="5923">
          <cell r="A5923" t="str">
            <v>RJH-16V471MG5-F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1341.221</v>
          </cell>
        </row>
        <row r="5924">
          <cell r="A5924" t="str">
            <v>RJH-16V471MG5-T2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1355.5319999999999</v>
          </cell>
        </row>
        <row r="5925">
          <cell r="A5925" t="str">
            <v>RJH-16V471MG5-T8</v>
          </cell>
          <cell r="B5925" t="str">
            <v>8x20</v>
          </cell>
          <cell r="C5925" t="str">
            <v>ED</v>
          </cell>
          <cell r="D5925" t="str">
            <v>FC</v>
          </cell>
          <cell r="E5925">
            <v>1355.5319999999999</v>
          </cell>
        </row>
        <row r="5926">
          <cell r="A5926" t="str">
            <v>RJH-16V471MH4</v>
          </cell>
          <cell r="B5926" t="str">
            <v>10x16</v>
          </cell>
          <cell r="C5926" t="str">
            <v>FC</v>
          </cell>
          <cell r="D5926" t="str">
            <v>FC</v>
          </cell>
          <cell r="E5926">
            <v>1730.857</v>
          </cell>
        </row>
        <row r="5927">
          <cell r="A5927" t="str">
            <v>RJH-16V472MJ8G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10077.271000000001</v>
          </cell>
        </row>
        <row r="5928">
          <cell r="A5928" t="str">
            <v>RJH-16V472MJ8G-F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10173.837</v>
          </cell>
        </row>
        <row r="5929">
          <cell r="A5929" t="str">
            <v>RJH-16V472MJ8G-S1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10173.837</v>
          </cell>
        </row>
        <row r="5930">
          <cell r="A5930" t="str">
            <v>RJH-16V472MJ8G-T50</v>
          </cell>
          <cell r="B5930" t="str">
            <v>16x35.5</v>
          </cell>
          <cell r="C5930" t="str">
            <v>HD</v>
          </cell>
          <cell r="D5930" t="str">
            <v>FC</v>
          </cell>
          <cell r="E5930">
            <v>10086.974</v>
          </cell>
        </row>
        <row r="5931">
          <cell r="A5931" t="str">
            <v>RJH-16V472MK7G</v>
          </cell>
          <cell r="B5931" t="str">
            <v>18x31.5</v>
          </cell>
          <cell r="C5931" t="str">
            <v>IC</v>
          </cell>
          <cell r="D5931" t="str">
            <v>FC</v>
          </cell>
          <cell r="E5931">
            <v>10159.145</v>
          </cell>
        </row>
        <row r="5932">
          <cell r="A5932" t="str">
            <v>RJH-16V560ME3</v>
          </cell>
          <cell r="B5932" t="str">
            <v>5x11.5</v>
          </cell>
          <cell r="C5932" t="str">
            <v>CC</v>
          </cell>
          <cell r="D5932" t="str">
            <v>FC</v>
          </cell>
          <cell r="E5932">
            <v>419.36900000000003</v>
          </cell>
        </row>
        <row r="5933">
          <cell r="A5933" t="str">
            <v>RJH-16V681MH5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2114.0219999999999</v>
          </cell>
        </row>
        <row r="5934">
          <cell r="A5934" t="str">
            <v>RJH-16V681MH5-S1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2200.221</v>
          </cell>
        </row>
        <row r="5935">
          <cell r="A5935" t="str">
            <v>RJH-16V681MH5-T2</v>
          </cell>
          <cell r="B5935" t="str">
            <v>10x20</v>
          </cell>
          <cell r="C5935" t="str">
            <v>FD</v>
          </cell>
          <cell r="D5935" t="str">
            <v>FC</v>
          </cell>
          <cell r="E5935">
            <v>2140.2600000000002</v>
          </cell>
        </row>
        <row r="5936">
          <cell r="A5936" t="str">
            <v>RJH-16V682MH6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2654.203</v>
          </cell>
        </row>
        <row r="5937">
          <cell r="A5937" t="str">
            <v>RJH-16V821MH6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2654.203</v>
          </cell>
        </row>
        <row r="5938">
          <cell r="A5938" t="str">
            <v>RJH-16V821MH6-S1</v>
          </cell>
          <cell r="B5938" t="str">
            <v>10x25</v>
          </cell>
          <cell r="C5938" t="str">
            <v>FE</v>
          </cell>
          <cell r="D5938" t="str">
            <v>FC</v>
          </cell>
          <cell r="E5938">
            <v>2742.4090000000001</v>
          </cell>
        </row>
        <row r="5939">
          <cell r="A5939" t="str">
            <v>RJH-16V822MK9G</v>
          </cell>
          <cell r="B5939" t="str">
            <v>18x40</v>
          </cell>
          <cell r="C5939" t="str">
            <v>IE</v>
          </cell>
          <cell r="D5939" t="str">
            <v>FC</v>
          </cell>
          <cell r="E5939">
            <v>13164.254999999999</v>
          </cell>
        </row>
        <row r="5940">
          <cell r="A5940" t="str">
            <v>RJH-25V101MF4</v>
          </cell>
          <cell r="B5940" t="str">
            <v>6.3x15</v>
          </cell>
          <cell r="C5940" t="str">
            <v>DC</v>
          </cell>
          <cell r="D5940" t="str">
            <v>FC</v>
          </cell>
          <cell r="E5940">
            <v>724.83600000000001</v>
          </cell>
        </row>
        <row r="5941">
          <cell r="A5941" t="str">
            <v>RJH-25V102MI6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4165.3649999999998</v>
          </cell>
        </row>
        <row r="5942">
          <cell r="A5942" t="str">
            <v>RJH-25V102MI6#-F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4250.9070000000002</v>
          </cell>
        </row>
        <row r="5943">
          <cell r="A5943" t="str">
            <v>RJH-25V102MI6#-T4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4178.7209999999995</v>
          </cell>
        </row>
        <row r="5944">
          <cell r="A5944" t="str">
            <v>RJH-25V102MI6-F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4250.9070000000002</v>
          </cell>
        </row>
        <row r="5945">
          <cell r="A5945" t="str">
            <v>RJH-25V102MI6-S1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4250.9070000000002</v>
          </cell>
        </row>
        <row r="5946">
          <cell r="A5946" t="str">
            <v>RJH-25V102MI6-T4</v>
          </cell>
          <cell r="B5946" t="str">
            <v>12.5x25</v>
          </cell>
          <cell r="C5946" t="str">
            <v>GC</v>
          </cell>
          <cell r="D5946" t="str">
            <v>FC</v>
          </cell>
          <cell r="E5946">
            <v>4178.7209999999995</v>
          </cell>
        </row>
        <row r="5947">
          <cell r="A5947" t="str">
            <v>RJH-25V121MF4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724.83600000000001</v>
          </cell>
        </row>
        <row r="5948">
          <cell r="A5948" t="str">
            <v>RJH-25V121MF4-T2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735.66300000000001</v>
          </cell>
        </row>
        <row r="5949">
          <cell r="A5949" t="str">
            <v>RJH-25V121MF4-T36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735.66300000000001</v>
          </cell>
        </row>
        <row r="5950">
          <cell r="A5950" t="str">
            <v>RJH-25V121MF4-T58</v>
          </cell>
          <cell r="B5950" t="str">
            <v>6.3x15</v>
          </cell>
          <cell r="C5950" t="str">
            <v>DC</v>
          </cell>
          <cell r="D5950" t="str">
            <v>FC</v>
          </cell>
          <cell r="E5950">
            <v>735.66300000000001</v>
          </cell>
        </row>
        <row r="5951">
          <cell r="A5951" t="str">
            <v>RJH-25V152MI7</v>
          </cell>
          <cell r="B5951" t="str">
            <v>12.5x30</v>
          </cell>
          <cell r="C5951" t="str">
            <v>GD</v>
          </cell>
          <cell r="D5951" t="str">
            <v>FC</v>
          </cell>
          <cell r="E5951">
            <v>5056.4110000000001</v>
          </cell>
        </row>
        <row r="5952">
          <cell r="A5952" t="str">
            <v>RJH-25V181MG3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851.57899999999995</v>
          </cell>
        </row>
        <row r="5953">
          <cell r="A5953" t="str">
            <v>RJH-25V181MG3#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851.57899999999995</v>
          </cell>
        </row>
        <row r="5954">
          <cell r="A5954" t="str">
            <v>RJH-25V181MG3-T2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867.50099999999998</v>
          </cell>
        </row>
        <row r="5955">
          <cell r="A5955" t="str">
            <v>RJH-25V181MG3-T8</v>
          </cell>
          <cell r="B5955" t="str">
            <v>8x12</v>
          </cell>
          <cell r="C5955" t="str">
            <v>EB</v>
          </cell>
          <cell r="D5955" t="str">
            <v>FC</v>
          </cell>
          <cell r="E5955">
            <v>867.50099999999998</v>
          </cell>
        </row>
        <row r="5956">
          <cell r="A5956" t="str">
            <v>RJH-25V182MI8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6381.8360000000002</v>
          </cell>
        </row>
        <row r="5957">
          <cell r="A5957" t="str">
            <v>RJH-25V182MI8-F</v>
          </cell>
          <cell r="B5957" t="str">
            <v>12.5x35</v>
          </cell>
          <cell r="C5957" t="str">
            <v>GE</v>
          </cell>
          <cell r="D5957" t="str">
            <v>FC</v>
          </cell>
          <cell r="E5957">
            <v>6481.2460000000001</v>
          </cell>
        </row>
        <row r="5958">
          <cell r="A5958" t="str">
            <v>RJH-25V182MJ6G</v>
          </cell>
          <cell r="B5958" t="str">
            <v>16x25</v>
          </cell>
          <cell r="C5958" t="str">
            <v>HB</v>
          </cell>
          <cell r="D5958" t="str">
            <v>FC</v>
          </cell>
          <cell r="E5958">
            <v>6707.7979999999998</v>
          </cell>
        </row>
        <row r="5959">
          <cell r="A5959" t="str">
            <v>RJH-25V220ME3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419.36900000000003</v>
          </cell>
        </row>
        <row r="5960">
          <cell r="A5960" t="str">
            <v>RJH-25V220ME3-T36</v>
          </cell>
          <cell r="B5960" t="str">
            <v>5x11.5</v>
          </cell>
          <cell r="C5960" t="str">
            <v>CC</v>
          </cell>
          <cell r="D5960" t="str">
            <v>FC</v>
          </cell>
          <cell r="E5960">
            <v>431.28199999999998</v>
          </cell>
        </row>
        <row r="5961">
          <cell r="A5961" t="str">
            <v>RJH-25V221MG4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1021.9690000000001</v>
          </cell>
        </row>
        <row r="5962">
          <cell r="A5962" t="str">
            <v>RJH-25V221MG4#-T2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1038.5150000000001</v>
          </cell>
        </row>
        <row r="5963">
          <cell r="A5963" t="str">
            <v>RJH-25V221MG4-F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1039.7719999999999</v>
          </cell>
        </row>
        <row r="5964">
          <cell r="A5964" t="str">
            <v>RJH-25V221MG4-T2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1038.5150000000001</v>
          </cell>
        </row>
        <row r="5965">
          <cell r="A5965" t="str">
            <v>RJH-25V221MG4-T8</v>
          </cell>
          <cell r="B5965" t="str">
            <v>8x15</v>
          </cell>
          <cell r="C5965" t="str">
            <v>EC</v>
          </cell>
          <cell r="D5965" t="str">
            <v>FC</v>
          </cell>
          <cell r="E5965">
            <v>1038.5150000000001</v>
          </cell>
        </row>
        <row r="5966">
          <cell r="A5966" t="str">
            <v>RJH-25V221MH3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1483.5429999999999</v>
          </cell>
        </row>
        <row r="5967">
          <cell r="A5967" t="str">
            <v>RJH-25V221MH3-T2</v>
          </cell>
          <cell r="B5967" t="str">
            <v>10x12.5</v>
          </cell>
          <cell r="C5967" t="str">
            <v>FA</v>
          </cell>
          <cell r="D5967" t="str">
            <v>FC</v>
          </cell>
          <cell r="E5967">
            <v>1504.414</v>
          </cell>
        </row>
        <row r="5968">
          <cell r="A5968" t="str">
            <v>RJH-25V222MI9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6642.4089999999997</v>
          </cell>
        </row>
        <row r="5969">
          <cell r="A5969" t="str">
            <v>RJH-25V222MI9-F</v>
          </cell>
          <cell r="B5969" t="str">
            <v>12.5x40</v>
          </cell>
          <cell r="C5969" t="str">
            <v>GF</v>
          </cell>
          <cell r="D5969" t="str">
            <v>FC</v>
          </cell>
          <cell r="E5969">
            <v>6719.8819999999996</v>
          </cell>
        </row>
        <row r="5970">
          <cell r="A5970" t="str">
            <v>RJH-25V271MH4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1730.857</v>
          </cell>
        </row>
        <row r="5971">
          <cell r="A5971" t="str">
            <v>RJH-25V271MH4-T2</v>
          </cell>
          <cell r="B5971" t="str">
            <v>10x16</v>
          </cell>
          <cell r="C5971" t="str">
            <v>FC</v>
          </cell>
          <cell r="D5971" t="str">
            <v>FC</v>
          </cell>
          <cell r="E5971">
            <v>1759.1189999999999</v>
          </cell>
        </row>
        <row r="5972">
          <cell r="A5972" t="str">
            <v>RJH-25V272MJ7G</v>
          </cell>
          <cell r="B5972" t="str">
            <v>16x31.5</v>
          </cell>
          <cell r="C5972" t="str">
            <v>HC</v>
          </cell>
          <cell r="D5972" t="str">
            <v>FC</v>
          </cell>
          <cell r="E5972">
            <v>9379.0869999999995</v>
          </cell>
        </row>
        <row r="5973">
          <cell r="A5973" t="str">
            <v>RJH-25V331MG5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1322.2270000000001</v>
          </cell>
        </row>
        <row r="5974">
          <cell r="A5974" t="str">
            <v>RJH-25V331MG5-F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1341.221</v>
          </cell>
        </row>
        <row r="5975">
          <cell r="A5975" t="str">
            <v>RJH-25V331MG5-F36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1341.221</v>
          </cell>
        </row>
        <row r="5976">
          <cell r="A5976" t="str">
            <v>RJH-25V331MG5-S1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1341.221</v>
          </cell>
        </row>
        <row r="5977">
          <cell r="A5977" t="str">
            <v>RJH-25V331MG5-T2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1355.5319999999999</v>
          </cell>
        </row>
        <row r="5978">
          <cell r="A5978" t="str">
            <v>RJH-25V331MG5-T8</v>
          </cell>
          <cell r="B5978" t="str">
            <v>8x20</v>
          </cell>
          <cell r="C5978" t="str">
            <v>ED</v>
          </cell>
          <cell r="D5978" t="str">
            <v>FC</v>
          </cell>
          <cell r="E5978">
            <v>1355.5319999999999</v>
          </cell>
        </row>
        <row r="5979">
          <cell r="A5979" t="str">
            <v>RJH-25V331MH4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1730.857</v>
          </cell>
        </row>
        <row r="5980">
          <cell r="A5980" t="str">
            <v>RJH-25V331MH4-F31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1796.076</v>
          </cell>
        </row>
        <row r="5981">
          <cell r="A5981" t="str">
            <v>RJH-25V331MH4-T18</v>
          </cell>
          <cell r="B5981" t="str">
            <v>10x16</v>
          </cell>
          <cell r="C5981" t="str">
            <v>FC</v>
          </cell>
          <cell r="D5981" t="str">
            <v>FC</v>
          </cell>
          <cell r="E5981">
            <v>1759.1189999999999</v>
          </cell>
        </row>
        <row r="5982">
          <cell r="A5982" t="str">
            <v>RJH-25V331MH4S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1672.57</v>
          </cell>
        </row>
        <row r="5983">
          <cell r="A5983" t="str">
            <v>RJH-25V331MH4S-T18</v>
          </cell>
          <cell r="B5983" t="str">
            <v>10x15</v>
          </cell>
          <cell r="C5983" t="str">
            <v>FB</v>
          </cell>
          <cell r="D5983" t="str">
            <v>FC</v>
          </cell>
          <cell r="E5983">
            <v>1694.615</v>
          </cell>
        </row>
        <row r="5984">
          <cell r="A5984" t="str">
            <v>RJH-25V332MJ8G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10077.271000000001</v>
          </cell>
        </row>
        <row r="5985">
          <cell r="A5985" t="str">
            <v>RJH-25V332MJ8G-F</v>
          </cell>
          <cell r="B5985" t="str">
            <v>16x35.5</v>
          </cell>
          <cell r="C5985" t="str">
            <v>HD</v>
          </cell>
          <cell r="D5985" t="str">
            <v>FC</v>
          </cell>
          <cell r="E5985">
            <v>10173.837</v>
          </cell>
        </row>
        <row r="5986">
          <cell r="A5986" t="str">
            <v>RJH-25V390ME3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419.36900000000003</v>
          </cell>
        </row>
        <row r="5987">
          <cell r="A5987" t="str">
            <v>RJH-25V390ME3-T2</v>
          </cell>
          <cell r="B5987" t="str">
            <v>5x11.5</v>
          </cell>
          <cell r="C5987" t="str">
            <v>CC</v>
          </cell>
          <cell r="D5987" t="str">
            <v>FC</v>
          </cell>
          <cell r="E5987">
            <v>431.28199999999998</v>
          </cell>
        </row>
        <row r="5988">
          <cell r="A5988" t="str">
            <v>RJH-25V471MH4</v>
          </cell>
          <cell r="B5988" t="str">
            <v>10x16</v>
          </cell>
          <cell r="C5988" t="str">
            <v>FC</v>
          </cell>
          <cell r="D5988" t="str">
            <v>FC</v>
          </cell>
          <cell r="E5988">
            <v>1730.857</v>
          </cell>
        </row>
        <row r="5989">
          <cell r="A5989" t="str">
            <v>RJH-25V471MH5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2114.0219999999999</v>
          </cell>
        </row>
        <row r="5990">
          <cell r="A5990" t="str">
            <v>RJH-25V471MH5#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2114.0219999999999</v>
          </cell>
        </row>
        <row r="5991">
          <cell r="A5991" t="str">
            <v>RJH-25V471MH5-F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2200.221</v>
          </cell>
        </row>
        <row r="5992">
          <cell r="A5992" t="str">
            <v>RJH-25V471MH5-T2</v>
          </cell>
          <cell r="B5992" t="str">
            <v>10x20</v>
          </cell>
          <cell r="C5992" t="str">
            <v>FD</v>
          </cell>
          <cell r="D5992" t="str">
            <v>FC</v>
          </cell>
          <cell r="E5992">
            <v>2140.2600000000002</v>
          </cell>
        </row>
        <row r="5993">
          <cell r="A5993" t="str">
            <v>RJH-25V471MI4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4025.6619999999998</v>
          </cell>
        </row>
        <row r="5994">
          <cell r="A5994" t="str">
            <v>RJH-25V471MI4-T4</v>
          </cell>
          <cell r="B5994" t="str">
            <v>12.5x15</v>
          </cell>
          <cell r="C5994" t="str">
            <v>GG</v>
          </cell>
          <cell r="D5994" t="str">
            <v>FC</v>
          </cell>
          <cell r="E5994">
            <v>4048.471</v>
          </cell>
        </row>
        <row r="5995">
          <cell r="A5995" t="str">
            <v>RJH-25V472MK9G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13164.254999999999</v>
          </cell>
        </row>
        <row r="5996">
          <cell r="A5996" t="str">
            <v>RJH-25V472MK9G-F</v>
          </cell>
          <cell r="B5996" t="str">
            <v>18x40</v>
          </cell>
          <cell r="C5996" t="str">
            <v>IE</v>
          </cell>
          <cell r="D5996" t="str">
            <v>FC</v>
          </cell>
          <cell r="E5996">
            <v>13217.864</v>
          </cell>
        </row>
        <row r="5997">
          <cell r="A5997" t="str">
            <v>RJH-25V561MH6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2654.203</v>
          </cell>
        </row>
        <row r="5998">
          <cell r="A5998" t="str">
            <v>RJH-25V561MH6-F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2742.4090000000001</v>
          </cell>
        </row>
        <row r="5999">
          <cell r="A5999" t="str">
            <v>RJH-25V561MH6-F31</v>
          </cell>
          <cell r="B5999" t="str">
            <v>10x25</v>
          </cell>
          <cell r="C5999" t="str">
            <v>FE</v>
          </cell>
          <cell r="D5999" t="str">
            <v>FC</v>
          </cell>
          <cell r="E5999">
            <v>2742.4090000000001</v>
          </cell>
        </row>
        <row r="6000">
          <cell r="A6000" t="str">
            <v>RJH-25V820MF3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607.25199999999995</v>
          </cell>
        </row>
        <row r="6001">
          <cell r="A6001" t="str">
            <v>RJH-25V820MF3-T2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618.63800000000003</v>
          </cell>
        </row>
        <row r="6002">
          <cell r="A6002" t="str">
            <v>RJH-25V820MF3-T36</v>
          </cell>
          <cell r="B6002" t="str">
            <v>6.3x11.5</v>
          </cell>
          <cell r="C6002" t="str">
            <v>DB</v>
          </cell>
          <cell r="D6002" t="str">
            <v>FC</v>
          </cell>
          <cell r="E6002">
            <v>618.63800000000003</v>
          </cell>
        </row>
        <row r="6003">
          <cell r="A6003" t="str">
            <v>RJH-25V821MH7</v>
          </cell>
          <cell r="B6003" t="str">
            <v>10x30</v>
          </cell>
          <cell r="C6003" t="str">
            <v>FF</v>
          </cell>
          <cell r="D6003" t="str">
            <v>FC</v>
          </cell>
          <cell r="E6003">
            <v>3312.8110000000001</v>
          </cell>
        </row>
        <row r="6004">
          <cell r="A6004" t="str">
            <v>RJH-25V821MI5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3430.3879999999999</v>
          </cell>
        </row>
        <row r="6005">
          <cell r="A6005" t="str">
            <v>RJH-25V821MI5#-T4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3450.4569999999999</v>
          </cell>
        </row>
        <row r="6006">
          <cell r="A6006" t="str">
            <v>RJH-25V821MI5-S1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3518.8389999999999</v>
          </cell>
        </row>
        <row r="6007">
          <cell r="A6007" t="str">
            <v>RJH-25V821MI5-T4</v>
          </cell>
          <cell r="B6007" t="str">
            <v>12.5x20</v>
          </cell>
          <cell r="C6007" t="str">
            <v>GB</v>
          </cell>
          <cell r="D6007" t="str">
            <v>FC</v>
          </cell>
          <cell r="E6007">
            <v>3450.4569999999999</v>
          </cell>
        </row>
        <row r="6008">
          <cell r="A6008" t="str">
            <v>RJH-35V101MG3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851.57899999999995</v>
          </cell>
        </row>
        <row r="6009">
          <cell r="A6009" t="str">
            <v>RJH-35V101MG3#-F30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869.43200000000002</v>
          </cell>
        </row>
        <row r="6010">
          <cell r="A6010" t="str">
            <v>RJH-35V101MG3-F31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869.43200000000002</v>
          </cell>
        </row>
        <row r="6011">
          <cell r="A6011" t="str">
            <v>RJH-35V101MG3-T8</v>
          </cell>
          <cell r="B6011" t="str">
            <v>8x12</v>
          </cell>
          <cell r="C6011" t="str">
            <v>EB</v>
          </cell>
          <cell r="D6011" t="str">
            <v>FC</v>
          </cell>
          <cell r="E6011">
            <v>867.50099999999998</v>
          </cell>
        </row>
        <row r="6012">
          <cell r="A6012" t="str">
            <v>RJH-35V102MI5G-F44</v>
          </cell>
          <cell r="B6012" t="str">
            <v>16x20</v>
          </cell>
          <cell r="C6012" t="str">
            <v>HA</v>
          </cell>
          <cell r="D6012" t="str">
            <v>FC</v>
          </cell>
          <cell r="E6012">
            <v>5781.3320000000003</v>
          </cell>
        </row>
        <row r="6013">
          <cell r="A6013" t="str">
            <v>RJH-35V102MI7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5056.4110000000001</v>
          </cell>
        </row>
        <row r="6014">
          <cell r="A6014" t="str">
            <v>RJH-35V102MI7-F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5154.7089999999998</v>
          </cell>
        </row>
        <row r="6015">
          <cell r="A6015" t="str">
            <v>RJH-35V102MI7-T4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5069.9570000000003</v>
          </cell>
        </row>
        <row r="6016">
          <cell r="A6016" t="str">
            <v>RJH-35V102MI7EZ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5056.4110000000001</v>
          </cell>
        </row>
        <row r="6017">
          <cell r="A6017" t="str">
            <v>RJH-35V102MI7EZ-T4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5069.9570000000003</v>
          </cell>
        </row>
        <row r="6018">
          <cell r="A6018" t="str">
            <v>RJH-35V102MI7W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5056.4110000000001</v>
          </cell>
        </row>
        <row r="6019">
          <cell r="A6019" t="str">
            <v>RJH-35V102MI7W-F38</v>
          </cell>
          <cell r="B6019" t="str">
            <v>12.5x30</v>
          </cell>
          <cell r="C6019" t="str">
            <v>GD</v>
          </cell>
          <cell r="D6019" t="str">
            <v>FC</v>
          </cell>
          <cell r="E6019">
            <v>5154.7089999999998</v>
          </cell>
        </row>
        <row r="6020">
          <cell r="A6020" t="str">
            <v>RJH-35V102MJ5G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5681.9059999999999</v>
          </cell>
        </row>
        <row r="6021">
          <cell r="A6021" t="str">
            <v>RJH-35V102MJ5G-F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5781.3320000000003</v>
          </cell>
        </row>
        <row r="6022">
          <cell r="A6022" t="str">
            <v>RJH-35V102MJ5G-T50</v>
          </cell>
          <cell r="B6022" t="str">
            <v>16x20</v>
          </cell>
          <cell r="C6022" t="str">
            <v>HA</v>
          </cell>
          <cell r="D6022" t="str">
            <v>FC</v>
          </cell>
          <cell r="E6022">
            <v>5714.64</v>
          </cell>
        </row>
        <row r="6023">
          <cell r="A6023" t="str">
            <v>RJH-35V121MG3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851.57899999999995</v>
          </cell>
        </row>
        <row r="6024">
          <cell r="A6024" t="str">
            <v>RJH-35V121MG3-F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869.43200000000002</v>
          </cell>
        </row>
        <row r="6025">
          <cell r="A6025" t="str">
            <v>RJH-35V121MG3-T2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867.50099999999998</v>
          </cell>
        </row>
        <row r="6026">
          <cell r="A6026" t="str">
            <v>RJH-35V121MG3-T8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867.50099999999998</v>
          </cell>
        </row>
        <row r="6027">
          <cell r="A6027" t="str">
            <v>RJH-35V121MG3-T84</v>
          </cell>
          <cell r="B6027" t="str">
            <v>8x12</v>
          </cell>
          <cell r="C6027" t="str">
            <v>EB</v>
          </cell>
          <cell r="D6027" t="str">
            <v>FC</v>
          </cell>
          <cell r="E6027">
            <v>867.50099999999998</v>
          </cell>
        </row>
        <row r="6028">
          <cell r="A6028" t="str">
            <v>RJH-35V121MG4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1021.9690000000001</v>
          </cell>
        </row>
        <row r="6029">
          <cell r="A6029" t="str">
            <v>RJH-35V121MG4-T2</v>
          </cell>
          <cell r="B6029" t="str">
            <v>8x15</v>
          </cell>
          <cell r="C6029" t="str">
            <v>EC</v>
          </cell>
          <cell r="D6029" t="str">
            <v>FC</v>
          </cell>
          <cell r="E6029">
            <v>1038.5150000000001</v>
          </cell>
        </row>
        <row r="6030">
          <cell r="A6030" t="str">
            <v>RJH-35V122MI8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6381.8360000000002</v>
          </cell>
        </row>
        <row r="6031">
          <cell r="A6031" t="str">
            <v>RJH-35V122MI8-F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6481.2460000000001</v>
          </cell>
        </row>
        <row r="6032">
          <cell r="A6032" t="str">
            <v>RJH-35V122MI8-F27</v>
          </cell>
          <cell r="B6032" t="str">
            <v>12.5x35</v>
          </cell>
          <cell r="C6032" t="str">
            <v>GE</v>
          </cell>
          <cell r="D6032" t="str">
            <v>FC</v>
          </cell>
          <cell r="E6032">
            <v>6481.2460000000001</v>
          </cell>
        </row>
        <row r="6033">
          <cell r="A6033" t="str">
            <v>RJH-35V122MJ6#G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6707.7979999999998</v>
          </cell>
        </row>
        <row r="6034">
          <cell r="A6034" t="str">
            <v>RJH-35V122MJ6#G-F44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6886.4560000000001</v>
          </cell>
        </row>
        <row r="6035">
          <cell r="A6035" t="str">
            <v>RJH-35V122MJ6G-F44</v>
          </cell>
          <cell r="B6035" t="str">
            <v>16x25</v>
          </cell>
          <cell r="C6035" t="str">
            <v>HB</v>
          </cell>
          <cell r="D6035" t="str">
            <v>FC</v>
          </cell>
          <cell r="E6035">
            <v>6886.4560000000001</v>
          </cell>
        </row>
        <row r="6036">
          <cell r="A6036" t="str">
            <v>RJH-35V151MH3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1483.5429999999999</v>
          </cell>
        </row>
        <row r="6037">
          <cell r="A6037" t="str">
            <v>RJH-35V151MH3-T2</v>
          </cell>
          <cell r="B6037" t="str">
            <v>10x12.5</v>
          </cell>
          <cell r="C6037" t="str">
            <v>FA</v>
          </cell>
          <cell r="D6037" t="str">
            <v>FC</v>
          </cell>
          <cell r="E6037">
            <v>1504.414</v>
          </cell>
        </row>
        <row r="6038">
          <cell r="A6038" t="str">
            <v>RJH-35V152MI9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6642.4089999999997</v>
          </cell>
        </row>
        <row r="6039">
          <cell r="A6039" t="str">
            <v>RJH-35V152MI9-F</v>
          </cell>
          <cell r="B6039" t="str">
            <v>12.5x40</v>
          </cell>
          <cell r="C6039" t="str">
            <v>GF</v>
          </cell>
          <cell r="D6039" t="str">
            <v>FC</v>
          </cell>
          <cell r="E6039">
            <v>6719.8819999999996</v>
          </cell>
        </row>
        <row r="6040">
          <cell r="A6040" t="str">
            <v>RJH-35V181MG4</v>
          </cell>
          <cell r="B6040" t="str">
            <v>8x15</v>
          </cell>
          <cell r="C6040" t="str">
            <v>EC</v>
          </cell>
          <cell r="D6040" t="str">
            <v>FC</v>
          </cell>
          <cell r="E6040">
            <v>1021.9690000000001</v>
          </cell>
        </row>
        <row r="6041">
          <cell r="A6041" t="str">
            <v>RJH-35V181MH4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1730.857</v>
          </cell>
        </row>
        <row r="6042">
          <cell r="A6042" t="str">
            <v>RJH-35V181MH4-T2</v>
          </cell>
          <cell r="B6042" t="str">
            <v>10x16</v>
          </cell>
          <cell r="C6042" t="str">
            <v>FC</v>
          </cell>
          <cell r="D6042" t="str">
            <v>FC</v>
          </cell>
          <cell r="E6042">
            <v>1759.1189999999999</v>
          </cell>
        </row>
        <row r="6043">
          <cell r="A6043" t="str">
            <v>RJH-35V182MJ7G-F</v>
          </cell>
          <cell r="B6043" t="str">
            <v>16x31.5</v>
          </cell>
          <cell r="C6043" t="str">
            <v>HC</v>
          </cell>
          <cell r="D6043" t="str">
            <v>FC</v>
          </cell>
          <cell r="E6043">
            <v>9478.6119999999992</v>
          </cell>
        </row>
        <row r="6044">
          <cell r="A6044" t="str">
            <v>RJH-35V182MK6G</v>
          </cell>
          <cell r="B6044" t="str">
            <v>18x25</v>
          </cell>
          <cell r="C6044" t="str">
            <v>IB</v>
          </cell>
          <cell r="D6044" t="str">
            <v>FC</v>
          </cell>
          <cell r="E6044">
            <v>9532.7180000000008</v>
          </cell>
        </row>
        <row r="6045">
          <cell r="A6045" t="str">
            <v>RJH-35V221MG5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1322.2270000000001</v>
          </cell>
        </row>
        <row r="6046">
          <cell r="A6046" t="str">
            <v>RJH-35V221MG5#-F30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1341.221</v>
          </cell>
        </row>
        <row r="6047">
          <cell r="A6047" t="str">
            <v>RJH-35V221MG5-F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1341.221</v>
          </cell>
        </row>
        <row r="6048">
          <cell r="A6048" t="str">
            <v>RJH-35V221MG5-F31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1341.221</v>
          </cell>
        </row>
        <row r="6049">
          <cell r="A6049" t="str">
            <v>RJH-35V221MG5-T18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1355.5319999999999</v>
          </cell>
        </row>
        <row r="6050">
          <cell r="A6050" t="str">
            <v>RJH-35V221MG5-T2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1355.5319999999999</v>
          </cell>
        </row>
        <row r="6051">
          <cell r="A6051" t="str">
            <v>RJH-35V221MG5-T8</v>
          </cell>
          <cell r="B6051" t="str">
            <v>8x20</v>
          </cell>
          <cell r="C6051" t="str">
            <v>ED</v>
          </cell>
          <cell r="D6051" t="str">
            <v>FC</v>
          </cell>
          <cell r="E6051">
            <v>1355.5319999999999</v>
          </cell>
        </row>
        <row r="6052">
          <cell r="A6052" t="str">
            <v>RJH-35V221MH4-T2</v>
          </cell>
          <cell r="B6052" t="str">
            <v>10x16</v>
          </cell>
          <cell r="C6052" t="str">
            <v>FC</v>
          </cell>
          <cell r="D6052" t="str">
            <v>FC</v>
          </cell>
          <cell r="E6052">
            <v>1759.1189999999999</v>
          </cell>
        </row>
        <row r="6053">
          <cell r="A6053" t="str">
            <v>RJH-35V222MJ8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10077.271000000001</v>
          </cell>
        </row>
        <row r="6054">
          <cell r="A6054" t="str">
            <v>RJH-35V222MJ8#-F31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10173.837</v>
          </cell>
        </row>
        <row r="6055">
          <cell r="A6055" t="str">
            <v>RJH-35V222MJ8G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10077.271000000001</v>
          </cell>
        </row>
        <row r="6056">
          <cell r="A6056" t="str">
            <v>RJH-35V222MJ8G-F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10173.837</v>
          </cell>
        </row>
        <row r="6057">
          <cell r="A6057" t="str">
            <v>RJH-35V222MJ8G-S1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10173.837</v>
          </cell>
        </row>
        <row r="6058">
          <cell r="A6058" t="str">
            <v>RJH-35V222MJ8G-T50</v>
          </cell>
          <cell r="B6058" t="str">
            <v>16x35.5</v>
          </cell>
          <cell r="C6058" t="str">
            <v>HD</v>
          </cell>
          <cell r="D6058" t="str">
            <v>FC</v>
          </cell>
          <cell r="E6058">
            <v>10086.974</v>
          </cell>
        </row>
        <row r="6059">
          <cell r="A6059" t="str">
            <v>RJH-35V222MK7G</v>
          </cell>
          <cell r="B6059" t="str">
            <v>18x31.5</v>
          </cell>
          <cell r="C6059" t="str">
            <v>IC</v>
          </cell>
          <cell r="D6059" t="str">
            <v>FC</v>
          </cell>
          <cell r="E6059">
            <v>10159.145</v>
          </cell>
        </row>
        <row r="6060">
          <cell r="A6060" t="str">
            <v>RJH-35V270ME3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419.36900000000003</v>
          </cell>
        </row>
        <row r="6061">
          <cell r="A6061" t="str">
            <v>RJH-35V270ME3#-F30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433.24400000000003</v>
          </cell>
        </row>
        <row r="6062">
          <cell r="A6062" t="str">
            <v>RJH-35V270ME3-F31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433.24400000000003</v>
          </cell>
        </row>
        <row r="6063">
          <cell r="A6063" t="str">
            <v>RJH-35V270ME3-T10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431.28199999999998</v>
          </cell>
        </row>
        <row r="6064">
          <cell r="A6064" t="str">
            <v>RJH-35V270ME3-T2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431.28199999999998</v>
          </cell>
        </row>
        <row r="6065">
          <cell r="A6065" t="str">
            <v>RJH-35V270ME3-T58</v>
          </cell>
          <cell r="B6065" t="str">
            <v>5x11.5</v>
          </cell>
          <cell r="C6065" t="str">
            <v>CC</v>
          </cell>
          <cell r="D6065" t="str">
            <v>FC</v>
          </cell>
          <cell r="E6065">
            <v>431.28199999999998</v>
          </cell>
        </row>
        <row r="6066">
          <cell r="A6066" t="str">
            <v>RJH-35V272MK8G</v>
          </cell>
          <cell r="B6066" t="str">
            <v>18x35.5</v>
          </cell>
          <cell r="C6066" t="str">
            <v>ID</v>
          </cell>
          <cell r="D6066" t="str">
            <v>FC</v>
          </cell>
          <cell r="E6066">
            <v>15958.898999999999</v>
          </cell>
        </row>
        <row r="6067">
          <cell r="A6067" t="str">
            <v>RJH-35V331MH4</v>
          </cell>
          <cell r="B6067" t="str">
            <v>10x16</v>
          </cell>
          <cell r="C6067" t="str">
            <v>FC</v>
          </cell>
          <cell r="D6067" t="str">
            <v>FC</v>
          </cell>
          <cell r="E6067">
            <v>2091.7150000000001</v>
          </cell>
        </row>
        <row r="6068">
          <cell r="A6068" t="str">
            <v>]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2114.0219999999999</v>
          </cell>
        </row>
        <row r="6069">
          <cell r="A6069" t="str">
            <v>RJH-35V331MH5#-F30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2200.221</v>
          </cell>
        </row>
        <row r="6070">
          <cell r="A6070" t="str">
            <v>RJH-35V331MH5#-T2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2140.2600000000002</v>
          </cell>
        </row>
        <row r="6071">
          <cell r="A6071" t="str">
            <v>RJH-35V331MH5-F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2200.221</v>
          </cell>
        </row>
        <row r="6072">
          <cell r="A6072" t="str">
            <v>RJH-35V331MH5-F31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2200.221</v>
          </cell>
        </row>
        <row r="6073">
          <cell r="A6073" t="str">
            <v>RJH-35V331MH5-T2</v>
          </cell>
          <cell r="B6073" t="str">
            <v>10x20</v>
          </cell>
          <cell r="C6073" t="str">
            <v>FD</v>
          </cell>
          <cell r="D6073" t="str">
            <v>FC</v>
          </cell>
          <cell r="E6073">
            <v>2140.2600000000002</v>
          </cell>
        </row>
        <row r="6074">
          <cell r="A6074" t="str">
            <v>RJH-35V331MI4</v>
          </cell>
          <cell r="B6074" t="str">
            <v>12.5x15</v>
          </cell>
          <cell r="C6074" t="str">
            <v>GG</v>
          </cell>
          <cell r="D6074" t="str">
            <v>FC</v>
          </cell>
          <cell r="E6074">
            <v>4025.6619999999998</v>
          </cell>
        </row>
        <row r="6075">
          <cell r="A6075" t="str">
            <v>RJH-35V332MK9G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13164.254999999999</v>
          </cell>
        </row>
        <row r="6076">
          <cell r="A6076" t="str">
            <v>RJH-35V332MK9G-F</v>
          </cell>
          <cell r="B6076" t="str">
            <v>18x40</v>
          </cell>
          <cell r="C6076" t="str">
            <v>IE</v>
          </cell>
          <cell r="D6076" t="str">
            <v>FC</v>
          </cell>
          <cell r="E6076">
            <v>13217.864</v>
          </cell>
        </row>
        <row r="6077">
          <cell r="A6077" t="str">
            <v>RJH-35V390ME4-T10</v>
          </cell>
          <cell r="B6077" t="str">
            <v>5x15</v>
          </cell>
          <cell r="C6077" t="str">
            <v>CD</v>
          </cell>
          <cell r="D6077" t="str">
            <v>FC</v>
          </cell>
          <cell r="E6077">
            <v>439.82299999999998</v>
          </cell>
        </row>
        <row r="6078">
          <cell r="A6078" t="str">
            <v>RJH-35V391MH6-F31</v>
          </cell>
          <cell r="B6078" t="str">
            <v>10x25</v>
          </cell>
          <cell r="C6078" t="str">
            <v>FE</v>
          </cell>
          <cell r="D6078" t="str">
            <v>FC</v>
          </cell>
          <cell r="E6078">
            <v>2742.4090000000001</v>
          </cell>
        </row>
        <row r="6079">
          <cell r="A6079" t="str">
            <v>RJH-35V470MF3-T2</v>
          </cell>
          <cell r="B6079" t="str">
            <v>6.3x11.5</v>
          </cell>
          <cell r="C6079" t="str">
            <v>DB</v>
          </cell>
          <cell r="D6079" t="str">
            <v>FC</v>
          </cell>
          <cell r="E6079">
            <v>618.63800000000003</v>
          </cell>
        </row>
        <row r="6080">
          <cell r="A6080" t="str">
            <v>RJH-35V471KI5WY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3430.3879999999999</v>
          </cell>
        </row>
        <row r="6081">
          <cell r="A6081" t="str">
            <v>RJH-35V471KI5WY-T70</v>
          </cell>
          <cell r="B6081" t="str">
            <v>12.5x20</v>
          </cell>
          <cell r="C6081" t="str">
            <v>GB</v>
          </cell>
          <cell r="D6081" t="str">
            <v>FC</v>
          </cell>
          <cell r="E6081">
            <v>3450.4569999999999</v>
          </cell>
        </row>
        <row r="6082">
          <cell r="A6082" t="str">
            <v>RJH-35V560MF3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607.25199999999995</v>
          </cell>
        </row>
        <row r="6083">
          <cell r="A6083" t="str">
            <v>RJH-35V560MF3-T14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618.63800000000003</v>
          </cell>
        </row>
        <row r="6084">
          <cell r="A6084" t="str">
            <v>RJH-35V560MF3-T2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618.63800000000003</v>
          </cell>
        </row>
        <row r="6085">
          <cell r="A6085" t="str">
            <v>RJH-35V560MF3-T58</v>
          </cell>
          <cell r="B6085" t="str">
            <v>6.3x11.5</v>
          </cell>
          <cell r="C6085" t="str">
            <v>DB</v>
          </cell>
          <cell r="D6085" t="str">
            <v>FC</v>
          </cell>
          <cell r="E6085">
            <v>618.63800000000003</v>
          </cell>
        </row>
        <row r="6086">
          <cell r="A6086" t="str">
            <v>RJH-35V561MH7</v>
          </cell>
          <cell r="B6086" t="str">
            <v>10x30</v>
          </cell>
          <cell r="C6086" t="str">
            <v>FF</v>
          </cell>
          <cell r="D6086" t="str">
            <v>FC</v>
          </cell>
          <cell r="E6086">
            <v>3312.8110000000001</v>
          </cell>
        </row>
        <row r="6087">
          <cell r="A6087" t="str">
            <v>RJH-35V561MI5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3430.3879999999999</v>
          </cell>
        </row>
        <row r="6088">
          <cell r="A6088" t="str">
            <v>RJH-35V561MI5#-F31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3518.8389999999999</v>
          </cell>
        </row>
        <row r="6089">
          <cell r="A6089" t="str">
            <v>RJH-35V561MI5-F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3518.8389999999999</v>
          </cell>
        </row>
        <row r="6090">
          <cell r="A6090" t="str">
            <v>RJH-35V561MI5-T4</v>
          </cell>
          <cell r="B6090" t="str">
            <v>12.5x20</v>
          </cell>
          <cell r="C6090" t="str">
            <v>GB</v>
          </cell>
          <cell r="D6090" t="str">
            <v>FC</v>
          </cell>
          <cell r="E6090">
            <v>3450.4569999999999</v>
          </cell>
        </row>
        <row r="6091">
          <cell r="A6091" t="str">
            <v>RJH-35V680MF3-T58</v>
          </cell>
          <cell r="B6091" t="str">
            <v>6.3x11.5</v>
          </cell>
          <cell r="C6091" t="str">
            <v>DB</v>
          </cell>
          <cell r="D6091" t="str">
            <v>FC</v>
          </cell>
          <cell r="E6091">
            <v>781.28899999999999</v>
          </cell>
        </row>
        <row r="6092">
          <cell r="A6092" t="str">
            <v>RJH-35V681MI6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4165.3649999999998</v>
          </cell>
        </row>
        <row r="6093">
          <cell r="A6093" t="str">
            <v>RJH-35V681MI6#-F31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4250.9070000000002</v>
          </cell>
        </row>
        <row r="6094">
          <cell r="A6094" t="str">
            <v>RJH-35V681MI6-F31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4250.9070000000002</v>
          </cell>
        </row>
        <row r="6095">
          <cell r="A6095" t="str">
            <v>RJH-35V681MI6-T4</v>
          </cell>
          <cell r="B6095" t="str">
            <v>12.5x25</v>
          </cell>
          <cell r="C6095" t="str">
            <v>GC</v>
          </cell>
          <cell r="D6095" t="str">
            <v>FC</v>
          </cell>
          <cell r="E6095">
            <v>4178.7209999999995</v>
          </cell>
        </row>
        <row r="6096">
          <cell r="A6096" t="str">
            <v>RJH-35V820MF4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724.83600000000001</v>
          </cell>
        </row>
        <row r="6097">
          <cell r="A6097" t="str">
            <v>RJH-35V820MF4-T2</v>
          </cell>
          <cell r="B6097" t="str">
            <v>6.3x15</v>
          </cell>
          <cell r="C6097" t="str">
            <v>DC</v>
          </cell>
          <cell r="D6097" t="str">
            <v>FC</v>
          </cell>
          <cell r="E6097">
            <v>735.66300000000001</v>
          </cell>
        </row>
        <row r="6098">
          <cell r="A6098" t="str">
            <v>RJH-50V010ME3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419.36900000000003</v>
          </cell>
        </row>
        <row r="6099">
          <cell r="A6099" t="str">
            <v>RJH-50V010ME3-T2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431.28199999999998</v>
          </cell>
        </row>
        <row r="6100">
          <cell r="A6100" t="str">
            <v>RJH-50V010ME3-T36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431.28199999999998</v>
          </cell>
        </row>
        <row r="6101">
          <cell r="A6101" t="str">
            <v>RJH-50V100ME3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419.36900000000003</v>
          </cell>
        </row>
        <row r="6102">
          <cell r="A6102" t="str">
            <v>RJH-50V100ME3#-F30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433.24400000000003</v>
          </cell>
        </row>
        <row r="6103">
          <cell r="A6103" t="str">
            <v>RJH-50V100ME3-F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433.24400000000003</v>
          </cell>
        </row>
        <row r="6104">
          <cell r="A6104" t="str">
            <v>RJH-50V100ME3-F24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433.24400000000003</v>
          </cell>
        </row>
        <row r="6105">
          <cell r="A6105" t="str">
            <v>RJH-50V100ME3-F31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433.24400000000003</v>
          </cell>
        </row>
        <row r="6106">
          <cell r="A6106" t="str">
            <v>RJH-50V100ME3-T10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431.28199999999998</v>
          </cell>
        </row>
        <row r="6107">
          <cell r="A6107" t="str">
            <v>RJH-50V100ME3-T2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431.28199999999998</v>
          </cell>
        </row>
        <row r="6108">
          <cell r="A6108" t="str">
            <v>RJH-50V100ME3-T58</v>
          </cell>
          <cell r="B6108" t="str">
            <v>5x11.5</v>
          </cell>
          <cell r="C6108" t="str">
            <v>CC</v>
          </cell>
          <cell r="D6108" t="str">
            <v>FC</v>
          </cell>
          <cell r="E6108">
            <v>431.28199999999998</v>
          </cell>
        </row>
        <row r="6109">
          <cell r="A6109" t="str">
            <v>RJH-50V101MG4#-F30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1039.7719999999999</v>
          </cell>
        </row>
        <row r="6110">
          <cell r="A6110" t="str">
            <v>RJH-50V101MG4-F31</v>
          </cell>
          <cell r="B6110" t="str">
            <v>8x15</v>
          </cell>
          <cell r="C6110" t="str">
            <v>EC</v>
          </cell>
          <cell r="D6110" t="str">
            <v>FC</v>
          </cell>
          <cell r="E6110">
            <v>1039.7719999999999</v>
          </cell>
        </row>
        <row r="6111">
          <cell r="A6111" t="str">
            <v>RJH-50V101MH4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1730.857</v>
          </cell>
        </row>
        <row r="6112">
          <cell r="A6112" t="str">
            <v>RJH-50V101MH4-F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1796.076</v>
          </cell>
        </row>
        <row r="6113">
          <cell r="A6113" t="str">
            <v>RJH-50V101MH4-T2</v>
          </cell>
          <cell r="B6113" t="str">
            <v>10x16</v>
          </cell>
          <cell r="C6113" t="str">
            <v>FC</v>
          </cell>
          <cell r="D6113" t="str">
            <v>FC</v>
          </cell>
          <cell r="E6113">
            <v>1759.1189999999999</v>
          </cell>
        </row>
        <row r="6114">
          <cell r="A6114" t="str">
            <v>RJH-50V102MJ7G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9379.0869999999995</v>
          </cell>
        </row>
        <row r="6115">
          <cell r="A6115" t="str">
            <v>RJH-50V102MJ7G-F</v>
          </cell>
          <cell r="B6115" t="str">
            <v>16x31.5</v>
          </cell>
          <cell r="C6115" t="str">
            <v>HC</v>
          </cell>
          <cell r="D6115" t="str">
            <v>FC</v>
          </cell>
          <cell r="E6115">
            <v>9478.6119999999992</v>
          </cell>
        </row>
        <row r="6116">
          <cell r="A6116" t="str">
            <v>RJH-50V121MG5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1322.2270000000001</v>
          </cell>
        </row>
        <row r="6117">
          <cell r="A6117" t="str">
            <v>RJH-50V121MG5-T8</v>
          </cell>
          <cell r="B6117" t="str">
            <v>8x20</v>
          </cell>
          <cell r="C6117" t="str">
            <v>ED</v>
          </cell>
          <cell r="D6117" t="str">
            <v>FC</v>
          </cell>
          <cell r="E6117">
            <v>1355.5319999999999</v>
          </cell>
        </row>
        <row r="6118">
          <cell r="A6118" t="str">
            <v>RJH-50V122MJ8G</v>
          </cell>
          <cell r="B6118" t="str">
            <v>16x35.5</v>
          </cell>
          <cell r="C6118" t="str">
            <v>HD</v>
          </cell>
          <cell r="D6118" t="str">
            <v>FC</v>
          </cell>
          <cell r="E6118">
            <v>10077.271000000001</v>
          </cell>
        </row>
        <row r="6119">
          <cell r="A6119" t="str">
            <v>RJH-50V152MJ9G</v>
          </cell>
          <cell r="B6119" t="str">
            <v>16x40</v>
          </cell>
          <cell r="C6119" t="str">
            <v>HE</v>
          </cell>
          <cell r="D6119" t="str">
            <v>FC</v>
          </cell>
          <cell r="E6119">
            <v>14153.718000000001</v>
          </cell>
        </row>
        <row r="6120">
          <cell r="A6120" t="str">
            <v>RJH-50V180ME3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419.36900000000003</v>
          </cell>
        </row>
        <row r="6121">
          <cell r="A6121" t="str">
            <v>RJH-50V180ME3-T2</v>
          </cell>
          <cell r="B6121" t="str">
            <v>5x11.5</v>
          </cell>
          <cell r="C6121" t="str">
            <v>CC</v>
          </cell>
          <cell r="D6121" t="str">
            <v>FC</v>
          </cell>
          <cell r="E6121">
            <v>431.28199999999998</v>
          </cell>
        </row>
        <row r="6122">
          <cell r="A6122" t="str">
            <v>RJH-50V181MH5</v>
          </cell>
          <cell r="B6122" t="str">
            <v>10x20</v>
          </cell>
          <cell r="C6122" t="str">
            <v>FD</v>
          </cell>
          <cell r="D6122" t="str">
            <v>FC</v>
          </cell>
          <cell r="E6122">
            <v>2114.0219999999999</v>
          </cell>
        </row>
        <row r="6123">
          <cell r="A6123" t="str">
            <v>RJH-50V181MI4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4025.6619999999998</v>
          </cell>
        </row>
        <row r="6124">
          <cell r="A6124" t="str">
            <v>RJH-50V181MI4-T4</v>
          </cell>
          <cell r="B6124" t="str">
            <v>12.5x15</v>
          </cell>
          <cell r="C6124" t="str">
            <v>GG</v>
          </cell>
          <cell r="D6124" t="str">
            <v>FC</v>
          </cell>
          <cell r="E6124">
            <v>4048.471</v>
          </cell>
        </row>
        <row r="6125">
          <cell r="A6125" t="str">
            <v>RJH-50V220MH5ZS-T2</v>
          </cell>
          <cell r="B6125" t="str">
            <v>10x20</v>
          </cell>
          <cell r="C6125" t="str">
            <v>FD</v>
          </cell>
          <cell r="D6125" t="str">
            <v>FC</v>
          </cell>
          <cell r="E6125">
            <v>2140.2600000000002</v>
          </cell>
        </row>
        <row r="6126">
          <cell r="A6126" t="str">
            <v>RJH-50V220MH6-T2</v>
          </cell>
          <cell r="B6126" t="str">
            <v>10x12.5</v>
          </cell>
          <cell r="C6126" t="str">
            <v>FA</v>
          </cell>
          <cell r="D6126" t="str">
            <v>FC</v>
          </cell>
          <cell r="E6126">
            <v>1504.414</v>
          </cell>
        </row>
        <row r="6127">
          <cell r="A6127" t="str">
            <v>RJH-50V221MH6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2654.203</v>
          </cell>
        </row>
        <row r="6128">
          <cell r="A6128" t="str">
            <v>RJH-50V221MH6-F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2742.4090000000001</v>
          </cell>
        </row>
        <row r="6129">
          <cell r="A6129" t="str">
            <v>RJH-50V221MH6-T2</v>
          </cell>
          <cell r="B6129" t="str">
            <v>10x25</v>
          </cell>
          <cell r="C6129" t="str">
            <v>FE</v>
          </cell>
          <cell r="D6129" t="str">
            <v>FC</v>
          </cell>
          <cell r="E6129">
            <v>2680.5630000000001</v>
          </cell>
        </row>
        <row r="6130">
          <cell r="A6130" t="str">
            <v>RJH-50V222MK9G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13164.254999999999</v>
          </cell>
        </row>
        <row r="6131">
          <cell r="A6131" t="str">
            <v>RJH-50V222MK9G-F</v>
          </cell>
          <cell r="B6131" t="str">
            <v>18x40</v>
          </cell>
          <cell r="C6131" t="str">
            <v>IE</v>
          </cell>
          <cell r="D6131" t="str">
            <v>FC</v>
          </cell>
          <cell r="E6131">
            <v>13217.864</v>
          </cell>
        </row>
        <row r="6132">
          <cell r="A6132" t="str">
            <v>RJH-50V2R2ME3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419.36900000000003</v>
          </cell>
        </row>
        <row r="6133">
          <cell r="A6133" t="str">
            <v>RJH-50V2R2ME3-T2</v>
          </cell>
          <cell r="B6133" t="str">
            <v>5x11.5</v>
          </cell>
          <cell r="C6133" t="str">
            <v>CC</v>
          </cell>
          <cell r="D6133" t="str">
            <v>FC</v>
          </cell>
          <cell r="E6133">
            <v>431.28199999999998</v>
          </cell>
        </row>
        <row r="6134">
          <cell r="A6134" t="str">
            <v>RJH-50V331MI5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3430.3879999999999</v>
          </cell>
        </row>
        <row r="6135">
          <cell r="A6135" t="str">
            <v>RJH-50V331MI5-F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3518.8389999999999</v>
          </cell>
        </row>
        <row r="6136">
          <cell r="A6136" t="str">
            <v>RJH-50V331MI5-T4</v>
          </cell>
          <cell r="B6136" t="str">
            <v>12.5x20</v>
          </cell>
          <cell r="C6136" t="str">
            <v>GB</v>
          </cell>
          <cell r="D6136" t="str">
            <v>FC</v>
          </cell>
          <cell r="E6136">
            <v>3450.4569999999999</v>
          </cell>
        </row>
        <row r="6137">
          <cell r="A6137" t="str">
            <v>RJH-50V390MF3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607.25199999999995</v>
          </cell>
        </row>
        <row r="6138">
          <cell r="A6138" t="str">
            <v>RJH-50V390MF3#-T2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618.63800000000003</v>
          </cell>
        </row>
        <row r="6139">
          <cell r="A6139" t="str">
            <v>RJH-50V390MF3-F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620.46</v>
          </cell>
        </row>
        <row r="6140">
          <cell r="A6140" t="str">
            <v>RJH-50V390MF3-T2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618.63800000000003</v>
          </cell>
        </row>
        <row r="6141">
          <cell r="A6141" t="str">
            <v>RJH-50V390MF3-T58</v>
          </cell>
          <cell r="B6141" t="str">
            <v>6.3x11.5</v>
          </cell>
          <cell r="C6141" t="str">
            <v>DB</v>
          </cell>
          <cell r="D6141" t="str">
            <v>FC</v>
          </cell>
          <cell r="E6141">
            <v>618.63800000000003</v>
          </cell>
        </row>
        <row r="6142">
          <cell r="A6142" t="str">
            <v>RJH-50V3R3ME3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419.36900000000003</v>
          </cell>
        </row>
        <row r="6143">
          <cell r="A6143" t="str">
            <v>RJH-50V3R3ME3-T2</v>
          </cell>
          <cell r="B6143" t="str">
            <v>5x11.5</v>
          </cell>
          <cell r="C6143" t="str">
            <v>CC</v>
          </cell>
          <cell r="D6143" t="str">
            <v>FC</v>
          </cell>
          <cell r="E6143">
            <v>431.28199999999998</v>
          </cell>
        </row>
        <row r="6144">
          <cell r="A6144" t="str">
            <v>RJH-50V471MI6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4165.3649999999998</v>
          </cell>
        </row>
        <row r="6145">
          <cell r="A6145" t="str">
            <v>RJH-50V471MI6-F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4250.9070000000002</v>
          </cell>
        </row>
        <row r="6146">
          <cell r="A6146" t="str">
            <v>RJH-50V471MI6-S1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4250.9070000000002</v>
          </cell>
        </row>
        <row r="6147">
          <cell r="A6147" t="str">
            <v>RJH-50V471MI6-T4</v>
          </cell>
          <cell r="B6147" t="str">
            <v>12.5x25</v>
          </cell>
          <cell r="C6147" t="str">
            <v>GC</v>
          </cell>
          <cell r="D6147" t="str">
            <v>FC</v>
          </cell>
          <cell r="E6147">
            <v>4178.7209999999995</v>
          </cell>
        </row>
        <row r="6148">
          <cell r="A6148" t="str">
            <v>RJH-50V4R7ME3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419.36900000000003</v>
          </cell>
        </row>
        <row r="6149">
          <cell r="A6149" t="str">
            <v>RJH-50V4R7ME3-T2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431.28199999999998</v>
          </cell>
        </row>
        <row r="6150">
          <cell r="A6150" t="str">
            <v>RJH-50V4R7ME3-T36</v>
          </cell>
          <cell r="B6150" t="str">
            <v>5x11.5</v>
          </cell>
          <cell r="C6150" t="str">
            <v>CC</v>
          </cell>
          <cell r="D6150" t="str">
            <v>FC</v>
          </cell>
          <cell r="E6150">
            <v>431.28199999999998</v>
          </cell>
        </row>
        <row r="6151">
          <cell r="A6151" t="str">
            <v>RJH-50V560MF4#-F30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738.548</v>
          </cell>
        </row>
        <row r="6152">
          <cell r="A6152" t="str">
            <v>RJH-50V560MF4-F31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738.548</v>
          </cell>
        </row>
        <row r="6153">
          <cell r="A6153" t="str">
            <v>RJH-50V560MF4-T2</v>
          </cell>
          <cell r="B6153" t="str">
            <v>6.3x15</v>
          </cell>
          <cell r="C6153" t="str">
            <v>DC</v>
          </cell>
          <cell r="D6153" t="str">
            <v>FC</v>
          </cell>
          <cell r="E6153">
            <v>735.66300000000001</v>
          </cell>
        </row>
        <row r="6154">
          <cell r="A6154" t="str">
            <v>RJH-50V561MI7</v>
          </cell>
          <cell r="B6154" t="str">
            <v>12.5x30</v>
          </cell>
          <cell r="C6154" t="str">
            <v>GD</v>
          </cell>
          <cell r="D6154" t="str">
            <v>FC</v>
          </cell>
          <cell r="E6154">
            <v>5056.4110000000001</v>
          </cell>
        </row>
        <row r="6155">
          <cell r="A6155" t="str">
            <v>RJH-50V680MG3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851.57899999999995</v>
          </cell>
        </row>
        <row r="6156">
          <cell r="A6156" t="str">
            <v>RJH-50V680MG3-T2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867.50099999999998</v>
          </cell>
        </row>
        <row r="6157">
          <cell r="A6157" t="str">
            <v>RJH-50V680MG3-T8</v>
          </cell>
          <cell r="B6157" t="str">
            <v>8x12</v>
          </cell>
          <cell r="C6157" t="str">
            <v>EB</v>
          </cell>
          <cell r="D6157" t="str">
            <v>FC</v>
          </cell>
          <cell r="E6157">
            <v>867.50099999999998</v>
          </cell>
        </row>
        <row r="6158">
          <cell r="A6158" t="str">
            <v>RJH-50V681MI8-F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6481.2460000000001</v>
          </cell>
        </row>
        <row r="6159">
          <cell r="A6159" t="str">
            <v>RJH-50V681MI8-T4</v>
          </cell>
          <cell r="B6159" t="str">
            <v>12.5x35</v>
          </cell>
          <cell r="C6159" t="str">
            <v>GE</v>
          </cell>
          <cell r="D6159" t="str">
            <v>FC</v>
          </cell>
          <cell r="E6159">
            <v>6395.3310000000001</v>
          </cell>
        </row>
        <row r="6160">
          <cell r="A6160" t="str">
            <v>RJH-50V681MJ5G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5681.9059999999999</v>
          </cell>
        </row>
        <row r="6161">
          <cell r="A6161" t="str">
            <v>RJH-50V681MJ5G-F</v>
          </cell>
          <cell r="B6161" t="str">
            <v>16x20</v>
          </cell>
          <cell r="C6161" t="str">
            <v>HA</v>
          </cell>
          <cell r="D6161" t="str">
            <v>FC</v>
          </cell>
          <cell r="E6161">
            <v>5781.3320000000003</v>
          </cell>
        </row>
        <row r="6162">
          <cell r="A6162" t="str">
            <v>RJH-50V820MG4-T8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1038.5150000000001</v>
          </cell>
        </row>
        <row r="6163">
          <cell r="A6163" t="str">
            <v>RJH-50V820MG4-T84</v>
          </cell>
          <cell r="B6163" t="str">
            <v>8x15</v>
          </cell>
          <cell r="C6163" t="str">
            <v>EC</v>
          </cell>
          <cell r="D6163" t="str">
            <v>FC</v>
          </cell>
          <cell r="E6163">
            <v>1038.5150000000001</v>
          </cell>
        </row>
        <row r="6164">
          <cell r="A6164" t="str">
            <v>RJH-50V821MI9</v>
          </cell>
          <cell r="B6164" t="str">
            <v>12.5x40</v>
          </cell>
          <cell r="C6164" t="str">
            <v>GF</v>
          </cell>
          <cell r="D6164" t="str">
            <v>FC</v>
          </cell>
          <cell r="E6164">
            <v>6642.4089999999997</v>
          </cell>
        </row>
        <row r="6165">
          <cell r="A6165" t="str">
            <v>RJH-50VR47ME3-T2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431.28199999999998</v>
          </cell>
        </row>
        <row r="6166">
          <cell r="A6166" t="str">
            <v>RJH-50VR47ME3-T36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431.28199999999998</v>
          </cell>
        </row>
        <row r="6167">
          <cell r="A6167" t="str">
            <v>RJH-63V100ME3-T10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431.28199999999998</v>
          </cell>
        </row>
        <row r="6168">
          <cell r="A6168" t="str">
            <v>RJH-63V100ME3-T2</v>
          </cell>
          <cell r="B6168" t="str">
            <v>5x11.5</v>
          </cell>
          <cell r="C6168" t="str">
            <v>CC</v>
          </cell>
          <cell r="D6168" t="str">
            <v>FC</v>
          </cell>
          <cell r="E6168">
            <v>431.28199999999998</v>
          </cell>
        </row>
        <row r="6169">
          <cell r="A6169" t="str">
            <v>RJH-63V102MJ9G</v>
          </cell>
          <cell r="B6169" t="str">
            <v>16x40</v>
          </cell>
          <cell r="C6169" t="str">
            <v>HE</v>
          </cell>
          <cell r="D6169" t="str">
            <v>FC</v>
          </cell>
          <cell r="E6169">
            <v>14153.718000000001</v>
          </cell>
        </row>
        <row r="6170">
          <cell r="A6170" t="str">
            <v>RJH-63V102MK8G</v>
          </cell>
          <cell r="B6170" t="str">
            <v>18x35.5</v>
          </cell>
          <cell r="C6170" t="str">
            <v>ID</v>
          </cell>
          <cell r="D6170" t="str">
            <v>FC</v>
          </cell>
          <cell r="E6170">
            <v>15958.898999999999</v>
          </cell>
        </row>
        <row r="6171">
          <cell r="A6171" t="str">
            <v>RJH-63V120ME3</v>
          </cell>
          <cell r="B6171" t="str">
            <v>5x11.5</v>
          </cell>
          <cell r="C6171" t="str">
            <v>CC</v>
          </cell>
          <cell r="D6171" t="str">
            <v>FC</v>
          </cell>
          <cell r="E6171">
            <v>419.36900000000003</v>
          </cell>
        </row>
        <row r="6172">
          <cell r="A6172" t="str">
            <v>RJH-63V121MH5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2114.0219999999999</v>
          </cell>
        </row>
        <row r="6173">
          <cell r="A6173" t="str">
            <v>RJH-63V121MH5-T2</v>
          </cell>
          <cell r="B6173" t="str">
            <v>10x20</v>
          </cell>
          <cell r="C6173" t="str">
            <v>FD</v>
          </cell>
          <cell r="D6173" t="str">
            <v>FC</v>
          </cell>
          <cell r="E6173">
            <v>2140.2600000000002</v>
          </cell>
        </row>
        <row r="6174">
          <cell r="A6174" t="str">
            <v>RJH-63V221MI5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3430.3879999999999</v>
          </cell>
        </row>
        <row r="6175">
          <cell r="A6175" t="str">
            <v>RJH-63V221MI5#-T4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3450.4569999999999</v>
          </cell>
        </row>
        <row r="6176">
          <cell r="A6176" t="str">
            <v>RJH-63V221MI5-F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3518.8389999999999</v>
          </cell>
        </row>
        <row r="6177">
          <cell r="A6177" t="str">
            <v>RJH-63V221MI5-F27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3518.8389999999999</v>
          </cell>
        </row>
        <row r="6178">
          <cell r="A6178" t="str">
            <v>RJH-63V221MI5-T4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3450.4569999999999</v>
          </cell>
        </row>
        <row r="6179">
          <cell r="A6179" t="str">
            <v>RJH-63V221MI5-T70</v>
          </cell>
          <cell r="B6179" t="str">
            <v>12.5x20</v>
          </cell>
          <cell r="C6179" t="str">
            <v>GB</v>
          </cell>
          <cell r="D6179" t="str">
            <v>FC</v>
          </cell>
          <cell r="E6179">
            <v>3450.4569999999999</v>
          </cell>
        </row>
        <row r="6180">
          <cell r="A6180" t="str">
            <v>RJH-63V221MJ4G</v>
          </cell>
          <cell r="B6180" t="str">
            <v>16x16</v>
          </cell>
          <cell r="C6180" t="str">
            <v>HF</v>
          </cell>
          <cell r="D6180" t="str">
            <v>FC</v>
          </cell>
          <cell r="E6180">
            <v>4962.4589999999998</v>
          </cell>
        </row>
        <row r="6181">
          <cell r="A6181" t="str">
            <v>RJH-63V270MF3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607.25199999999995</v>
          </cell>
        </row>
        <row r="6182">
          <cell r="A6182" t="str">
            <v>RJH-63V270MF3-F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620.46</v>
          </cell>
        </row>
        <row r="6183">
          <cell r="A6183" t="str">
            <v>RJH-63V270MF3-T2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618.63800000000003</v>
          </cell>
        </row>
        <row r="6184">
          <cell r="A6184" t="str">
            <v>RJH-63V270MG3-T2</v>
          </cell>
          <cell r="B6184" t="str">
            <v>6.3x11.5</v>
          </cell>
          <cell r="C6184" t="str">
            <v>DB</v>
          </cell>
          <cell r="D6184" t="str">
            <v>FC</v>
          </cell>
          <cell r="E6184">
            <v>618.63800000000003</v>
          </cell>
        </row>
        <row r="6185">
          <cell r="A6185" t="str">
            <v>RJH-63V271MI6-T4</v>
          </cell>
          <cell r="B6185" t="str">
            <v>12.5x25</v>
          </cell>
          <cell r="C6185" t="str">
            <v>GC</v>
          </cell>
          <cell r="D6185" t="str">
            <v>FC</v>
          </cell>
          <cell r="E6185">
            <v>4178.7209999999995</v>
          </cell>
        </row>
        <row r="6186">
          <cell r="A6186" t="str">
            <v>RJH-63V391MI7-T4</v>
          </cell>
          <cell r="B6186" t="str">
            <v>12.5x30</v>
          </cell>
          <cell r="C6186" t="str">
            <v>GD</v>
          </cell>
          <cell r="D6186" t="str">
            <v>FC</v>
          </cell>
          <cell r="E6186">
            <v>5069.9570000000003</v>
          </cell>
        </row>
        <row r="6187">
          <cell r="A6187" t="str">
            <v>RJH-63V391MJ5G-F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5781.3320000000003</v>
          </cell>
        </row>
        <row r="6188">
          <cell r="A6188" t="str">
            <v>RJH-63V391MJ5G-T50</v>
          </cell>
          <cell r="B6188" t="str">
            <v>16x20</v>
          </cell>
          <cell r="C6188" t="str">
            <v>HA</v>
          </cell>
          <cell r="D6188" t="str">
            <v>FC</v>
          </cell>
          <cell r="E6188">
            <v>5714.64</v>
          </cell>
        </row>
        <row r="6189">
          <cell r="A6189" t="str">
            <v>RJH-63V470MG3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851.57899999999995</v>
          </cell>
        </row>
        <row r="6190">
          <cell r="A6190" t="str">
            <v>RJH-63V470MG3-F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869.43200000000002</v>
          </cell>
        </row>
        <row r="6191">
          <cell r="A6191" t="str">
            <v>RJH-63V470MG3-T2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867.50099999999998</v>
          </cell>
        </row>
        <row r="6192">
          <cell r="A6192" t="str">
            <v>RJH-63V470MG3-T8</v>
          </cell>
          <cell r="B6192" t="str">
            <v>8x12</v>
          </cell>
          <cell r="C6192" t="str">
            <v>EB</v>
          </cell>
          <cell r="D6192" t="str">
            <v>FC</v>
          </cell>
          <cell r="E6192">
            <v>867.50099999999998</v>
          </cell>
        </row>
        <row r="6193">
          <cell r="A6193" t="str">
            <v>RJH-63V471MI8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6381.8360000000002</v>
          </cell>
        </row>
        <row r="6194">
          <cell r="A6194" t="str">
            <v>RJH-63V471MI8-F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6481.2460000000001</v>
          </cell>
        </row>
        <row r="6195">
          <cell r="A6195" t="str">
            <v>RJH-63V471MI8-T4</v>
          </cell>
          <cell r="B6195" t="str">
            <v>12.5x35</v>
          </cell>
          <cell r="C6195" t="str">
            <v>GE</v>
          </cell>
          <cell r="D6195" t="str">
            <v>FC</v>
          </cell>
          <cell r="E6195">
            <v>6395.3310000000001</v>
          </cell>
        </row>
        <row r="6196">
          <cell r="A6196" t="str">
            <v>RJH-63V471MJ6G</v>
          </cell>
          <cell r="B6196" t="str">
            <v>16x25</v>
          </cell>
          <cell r="C6196" t="str">
            <v>HB</v>
          </cell>
          <cell r="D6196" t="str">
            <v>FC</v>
          </cell>
          <cell r="E6196">
            <v>6707.7979999999998</v>
          </cell>
        </row>
        <row r="6197">
          <cell r="A6197" t="str">
            <v>RJH-63V560MH3</v>
          </cell>
          <cell r="B6197" t="str">
            <v>10x12.5</v>
          </cell>
          <cell r="C6197" t="str">
            <v>FA</v>
          </cell>
          <cell r="D6197" t="str">
            <v>FC</v>
          </cell>
          <cell r="E6197">
            <v>1483.5429999999999</v>
          </cell>
        </row>
        <row r="6198">
          <cell r="A6198" t="str">
            <v>RJH-63V561MI9</v>
          </cell>
          <cell r="B6198" t="str">
            <v>12.5x40</v>
          </cell>
          <cell r="C6198" t="str">
            <v>GF</v>
          </cell>
          <cell r="D6198" t="str">
            <v>FC</v>
          </cell>
          <cell r="E6198">
            <v>6642.4089999999997</v>
          </cell>
        </row>
        <row r="6199">
          <cell r="A6199" t="str">
            <v>RJH-63V680MG4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1021.9690000000001</v>
          </cell>
        </row>
        <row r="6200">
          <cell r="A6200" t="str">
            <v>RJH-63V680MG4-F</v>
          </cell>
          <cell r="B6200" t="str">
            <v>8x15</v>
          </cell>
          <cell r="C6200" t="str">
            <v>EC</v>
          </cell>
          <cell r="D6200" t="str">
            <v>FC</v>
          </cell>
          <cell r="E6200">
            <v>1039.7719999999999</v>
          </cell>
        </row>
        <row r="6201">
          <cell r="A6201" t="str">
            <v>RJH-63V681MJ7G</v>
          </cell>
          <cell r="B6201" t="str">
            <v>16x31.5</v>
          </cell>
          <cell r="C6201" t="str">
            <v>HC</v>
          </cell>
          <cell r="D6201" t="str">
            <v>FC</v>
          </cell>
          <cell r="E6201">
            <v>9379.0869999999995</v>
          </cell>
        </row>
        <row r="6202">
          <cell r="A6202" t="str">
            <v>RJH-63V681MK6G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9532.7180000000008</v>
          </cell>
        </row>
        <row r="6203">
          <cell r="A6203" t="str">
            <v>RJH-63V681MK6G-F</v>
          </cell>
          <cell r="B6203" t="str">
            <v>18x25</v>
          </cell>
          <cell r="C6203" t="str">
            <v>IB</v>
          </cell>
          <cell r="D6203" t="str">
            <v>FC</v>
          </cell>
          <cell r="E6203">
            <v>9584.6640000000007</v>
          </cell>
        </row>
        <row r="6204">
          <cell r="A6204" t="str">
            <v>RJH-63V820MG5-T2</v>
          </cell>
          <cell r="B6204" t="str">
            <v>8x20</v>
          </cell>
          <cell r="C6204" t="str">
            <v>ED</v>
          </cell>
          <cell r="D6204" t="str">
            <v>FC</v>
          </cell>
          <cell r="E6204">
            <v>1355.5319999999999</v>
          </cell>
        </row>
        <row r="6205">
          <cell r="A6205" t="str">
            <v>RJH-63V821MJ8G</v>
          </cell>
          <cell r="B6205" t="str">
            <v>16x35.5</v>
          </cell>
          <cell r="C6205" t="str">
            <v>HD</v>
          </cell>
          <cell r="D6205" t="str">
            <v>FC</v>
          </cell>
          <cell r="E6205">
            <v>10077.271000000001</v>
          </cell>
        </row>
        <row r="6206">
          <cell r="A6206" t="str">
            <v>RJH-6V101ME3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419.36900000000003</v>
          </cell>
        </row>
        <row r="6207">
          <cell r="A6207" t="str">
            <v>RJH-6V101ME3#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419.36900000000003</v>
          </cell>
        </row>
        <row r="6208">
          <cell r="A6208" t="str">
            <v>RJH-6V101ME3-T2</v>
          </cell>
          <cell r="B6208" t="str">
            <v>5x11.5</v>
          </cell>
          <cell r="C6208" t="str">
            <v>CC</v>
          </cell>
          <cell r="D6208" t="str">
            <v>FC</v>
          </cell>
          <cell r="E6208">
            <v>431.28199999999998</v>
          </cell>
        </row>
        <row r="6209">
          <cell r="A6209" t="str">
            <v>RJH-6V102MG3Z1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851.57899999999995</v>
          </cell>
        </row>
        <row r="6210">
          <cell r="A6210" t="str">
            <v>RJH-6V102MG3Z1-T8</v>
          </cell>
          <cell r="B6210" t="str">
            <v>8x12</v>
          </cell>
          <cell r="C6210" t="str">
            <v>EB</v>
          </cell>
          <cell r="D6210" t="str">
            <v>FC</v>
          </cell>
          <cell r="E6210">
            <v>867.50099999999998</v>
          </cell>
        </row>
        <row r="6211">
          <cell r="A6211" t="str">
            <v>RJH-6V102MG5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1322.2270000000001</v>
          </cell>
        </row>
        <row r="6212">
          <cell r="A6212" t="str">
            <v>RJH-6V102MG5-F36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1341.221</v>
          </cell>
        </row>
        <row r="6213">
          <cell r="A6213" t="str">
            <v>RJH-6V102MG5-T2</v>
          </cell>
          <cell r="B6213" t="str">
            <v>8x20</v>
          </cell>
          <cell r="C6213" t="str">
            <v>ED</v>
          </cell>
          <cell r="D6213" t="str">
            <v>FC</v>
          </cell>
          <cell r="E6213">
            <v>1355.5319999999999</v>
          </cell>
        </row>
        <row r="6214">
          <cell r="A6214" t="str">
            <v>RJH-6V122MH5-S1</v>
          </cell>
          <cell r="B6214" t="str">
            <v>10x20</v>
          </cell>
          <cell r="C6214" t="str">
            <v>FD</v>
          </cell>
          <cell r="D6214" t="str">
            <v>FC</v>
          </cell>
          <cell r="E6214">
            <v>2200.221</v>
          </cell>
        </row>
        <row r="6215">
          <cell r="A6215" t="str">
            <v>RJH-6V123MJ9G</v>
          </cell>
          <cell r="B6215" t="str">
            <v>16x40</v>
          </cell>
          <cell r="C6215" t="str">
            <v>HE</v>
          </cell>
          <cell r="D6215" t="str">
            <v>FC</v>
          </cell>
          <cell r="E6215">
            <v>14153.718000000001</v>
          </cell>
        </row>
        <row r="6216">
          <cell r="A6216" t="str">
            <v>RJH-6V221MF3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607.25199999999995</v>
          </cell>
        </row>
        <row r="6217">
          <cell r="A6217" t="str">
            <v>RJH-6V221MF3#-T2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618.63800000000003</v>
          </cell>
        </row>
        <row r="6218">
          <cell r="A6218" t="str">
            <v>RJH-6V221MF3-T2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618.63800000000003</v>
          </cell>
        </row>
        <row r="6219">
          <cell r="A6219" t="str">
            <v>RJH-6V221MF3-T58</v>
          </cell>
          <cell r="B6219" t="str">
            <v>6.3x11.5</v>
          </cell>
          <cell r="C6219" t="str">
            <v>DB</v>
          </cell>
          <cell r="D6219" t="str">
            <v>FC</v>
          </cell>
          <cell r="E6219">
            <v>618.63800000000003</v>
          </cell>
        </row>
        <row r="6220">
          <cell r="A6220" t="str">
            <v>RJH-6V222MI5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3430.3879999999999</v>
          </cell>
        </row>
        <row r="6221">
          <cell r="A6221" t="str">
            <v>RJH-6V222MI5-T4</v>
          </cell>
          <cell r="B6221" t="str">
            <v>12.5x20</v>
          </cell>
          <cell r="C6221" t="str">
            <v>GB</v>
          </cell>
          <cell r="D6221" t="str">
            <v>FC</v>
          </cell>
          <cell r="E6221">
            <v>3450.4569999999999</v>
          </cell>
        </row>
        <row r="6222">
          <cell r="A6222" t="str">
            <v>RJH-6V272MI6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4165.3649999999998</v>
          </cell>
        </row>
        <row r="6223">
          <cell r="A6223" t="str">
            <v>RJH-6V272MI6-S1</v>
          </cell>
          <cell r="B6223" t="str">
            <v>12.5x25</v>
          </cell>
          <cell r="C6223" t="str">
            <v>GC</v>
          </cell>
          <cell r="D6223" t="str">
            <v>FC</v>
          </cell>
          <cell r="E6223">
            <v>4250.9070000000002</v>
          </cell>
        </row>
        <row r="6224">
          <cell r="A6224" t="str">
            <v>RJH-6V331MF4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724.83600000000001</v>
          </cell>
        </row>
        <row r="6225">
          <cell r="A6225" t="str">
            <v>RJH-6V331MF4-T2</v>
          </cell>
          <cell r="B6225" t="str">
            <v>6.3x15</v>
          </cell>
          <cell r="C6225" t="str">
            <v>DC</v>
          </cell>
          <cell r="D6225" t="str">
            <v>FC</v>
          </cell>
          <cell r="E6225">
            <v>735.66300000000001</v>
          </cell>
        </row>
        <row r="6226">
          <cell r="A6226" t="str">
            <v>RJH-6V471MG3#-T2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867.50099999999998</v>
          </cell>
        </row>
        <row r="6227">
          <cell r="A6227" t="str">
            <v>RJH-6V471MG3-T2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867.50099999999998</v>
          </cell>
        </row>
        <row r="6228">
          <cell r="A6228" t="str">
            <v>RJH-6V471MG3-T8</v>
          </cell>
          <cell r="B6228" t="str">
            <v>8x12</v>
          </cell>
          <cell r="C6228" t="str">
            <v>EB</v>
          </cell>
          <cell r="D6228" t="str">
            <v>FC</v>
          </cell>
          <cell r="E6228">
            <v>867.50099999999998</v>
          </cell>
        </row>
        <row r="6229">
          <cell r="A6229" t="str">
            <v>RJH-6V472MI7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5056.4110000000001</v>
          </cell>
        </row>
        <row r="6230">
          <cell r="A6230" t="str">
            <v>RJH-6V472MI7Z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5056.4110000000001</v>
          </cell>
        </row>
        <row r="6231">
          <cell r="A6231" t="str">
            <v>RJH-6V472MI7Z-F27</v>
          </cell>
          <cell r="B6231" t="str">
            <v>12.5x30</v>
          </cell>
          <cell r="C6231" t="str">
            <v>GD</v>
          </cell>
          <cell r="D6231" t="str">
            <v>FC</v>
          </cell>
          <cell r="E6231">
            <v>5154.7089999999998</v>
          </cell>
        </row>
        <row r="6232">
          <cell r="A6232" t="str">
            <v>RJH-6V472MI8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6381.8360000000002</v>
          </cell>
        </row>
        <row r="6233">
          <cell r="A6233" t="str">
            <v>RJH-6V472MI8-F27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6481.2460000000001</v>
          </cell>
        </row>
        <row r="6234">
          <cell r="A6234" t="str">
            <v>RJH-6V472MI8-S1</v>
          </cell>
          <cell r="B6234" t="str">
            <v>12.5x35</v>
          </cell>
          <cell r="C6234" t="str">
            <v>GE</v>
          </cell>
          <cell r="D6234" t="str">
            <v>FC</v>
          </cell>
          <cell r="E6234">
            <v>6481.2460000000001</v>
          </cell>
        </row>
        <row r="6235">
          <cell r="A6235" t="str">
            <v>RJH-6V472MJ5G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5681.9059999999999</v>
          </cell>
        </row>
        <row r="6236">
          <cell r="A6236" t="str">
            <v>RJH-6V472MJ5G-F</v>
          </cell>
          <cell r="B6236" t="str">
            <v>16x20</v>
          </cell>
          <cell r="C6236" t="str">
            <v>HA</v>
          </cell>
          <cell r="D6236" t="str">
            <v>FC</v>
          </cell>
          <cell r="E6236">
            <v>5781.3320000000003</v>
          </cell>
        </row>
        <row r="6237">
          <cell r="A6237" t="str">
            <v>RJH-6V562MJ6G</v>
          </cell>
          <cell r="B6237" t="str">
            <v>16x25</v>
          </cell>
          <cell r="C6237" t="str">
            <v>HB</v>
          </cell>
          <cell r="D6237" t="str">
            <v>FC</v>
          </cell>
          <cell r="E6237">
            <v>6707.7979999999998</v>
          </cell>
        </row>
        <row r="6238">
          <cell r="A6238" t="str">
            <v>RJH-6V681MG4</v>
          </cell>
          <cell r="B6238" t="str">
            <v>8x15</v>
          </cell>
          <cell r="C6238" t="str">
            <v>EC</v>
          </cell>
          <cell r="D6238" t="str">
            <v>FC</v>
          </cell>
          <cell r="E6238">
            <v>1021.9690000000001</v>
          </cell>
        </row>
        <row r="6239">
          <cell r="A6239" t="str">
            <v>RJJ-100V101MI5E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3430.3879999999999</v>
          </cell>
        </row>
        <row r="6240">
          <cell r="A6240" t="str">
            <v>RJJ-100V101MI5E-T4</v>
          </cell>
          <cell r="B6240" t="str">
            <v>12.5x20</v>
          </cell>
          <cell r="C6240" t="str">
            <v>GB</v>
          </cell>
          <cell r="D6240" t="str">
            <v>FB</v>
          </cell>
          <cell r="E6240">
            <v>3450.4569999999999</v>
          </cell>
        </row>
        <row r="6241">
          <cell r="A6241" t="str">
            <v>RJJ-100V120MF3E</v>
          </cell>
          <cell r="B6241" t="str">
            <v>6.3x11.5</v>
          </cell>
          <cell r="C6241" t="str">
            <v>DB</v>
          </cell>
          <cell r="D6241" t="str">
            <v>FB</v>
          </cell>
          <cell r="E6241">
            <v>607.25199999999995</v>
          </cell>
        </row>
        <row r="6242">
          <cell r="A6242" t="str">
            <v>RJJ-100V121MGJ4E</v>
          </cell>
          <cell r="B6242" t="str">
            <v>16x16</v>
          </cell>
          <cell r="C6242" t="str">
            <v>HF</v>
          </cell>
          <cell r="D6242" t="str">
            <v>FB</v>
          </cell>
          <cell r="E6242">
            <v>4962.4589999999998</v>
          </cell>
        </row>
        <row r="6243">
          <cell r="A6243" t="str">
            <v>RJJ-100V151MGK4E</v>
          </cell>
          <cell r="B6243" t="str">
            <v>18x16</v>
          </cell>
          <cell r="C6243" t="str">
            <v>IF</v>
          </cell>
          <cell r="D6243" t="str">
            <v>FB</v>
          </cell>
          <cell r="E6243">
            <v>6567.2870000000003</v>
          </cell>
        </row>
        <row r="6244">
          <cell r="A6244" t="str">
            <v>RJJ-100V220MG3E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851.57899999999995</v>
          </cell>
        </row>
        <row r="6245">
          <cell r="A6245" t="str">
            <v>RJJ-100V220MG3E-T2</v>
          </cell>
          <cell r="B6245" t="str">
            <v>8x12</v>
          </cell>
          <cell r="C6245" t="str">
            <v>EB</v>
          </cell>
          <cell r="D6245" t="str">
            <v>FB</v>
          </cell>
          <cell r="E6245">
            <v>867.50099999999998</v>
          </cell>
        </row>
        <row r="6246">
          <cell r="A6246" t="str">
            <v>RJJ-100V221MGJ5E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6707.7979999999998</v>
          </cell>
        </row>
        <row r="6247">
          <cell r="A6247" t="str">
            <v>RJJ-100V221MGJ6E</v>
          </cell>
          <cell r="B6247" t="str">
            <v>16x25</v>
          </cell>
          <cell r="C6247" t="str">
            <v>HB</v>
          </cell>
          <cell r="D6247" t="str">
            <v>FB</v>
          </cell>
          <cell r="E6247">
            <v>6707.7979999999998</v>
          </cell>
        </row>
        <row r="6248">
          <cell r="A6248" t="str">
            <v>RJJ-100V221MI8E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6381.8360000000002</v>
          </cell>
        </row>
        <row r="6249">
          <cell r="A6249" t="str">
            <v>RJJ-100V221MI8E-T4</v>
          </cell>
          <cell r="B6249" t="str">
            <v>12.5x35</v>
          </cell>
          <cell r="C6249" t="str">
            <v>GE</v>
          </cell>
          <cell r="D6249" t="str">
            <v>FB</v>
          </cell>
          <cell r="E6249">
            <v>6395.3310000000001</v>
          </cell>
        </row>
        <row r="6250">
          <cell r="A6250" t="str">
            <v>RJJ-100V271MGK5E</v>
          </cell>
          <cell r="B6250" t="str">
            <v>18x20</v>
          </cell>
          <cell r="C6250" t="str">
            <v>IA</v>
          </cell>
          <cell r="D6250" t="str">
            <v>FB</v>
          </cell>
          <cell r="E6250">
            <v>8906.5139999999992</v>
          </cell>
        </row>
        <row r="6251">
          <cell r="A6251" t="str">
            <v>RJJ-100V330MG4E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1021.9690000000001</v>
          </cell>
        </row>
        <row r="6252">
          <cell r="A6252" t="str">
            <v>RJJ-100V330MG4E-T2</v>
          </cell>
          <cell r="B6252" t="str">
            <v>8x15</v>
          </cell>
          <cell r="C6252" t="str">
            <v>EC</v>
          </cell>
          <cell r="D6252" t="str">
            <v>FB</v>
          </cell>
          <cell r="E6252">
            <v>1038.5150000000001</v>
          </cell>
        </row>
        <row r="6253">
          <cell r="A6253" t="str">
            <v>RJJ-100V330MH4E-T2</v>
          </cell>
          <cell r="B6253" t="str">
            <v>10x16</v>
          </cell>
          <cell r="C6253" t="str">
            <v>FC</v>
          </cell>
          <cell r="D6253" t="str">
            <v>FB</v>
          </cell>
          <cell r="E6253">
            <v>1759.1189999999999</v>
          </cell>
        </row>
        <row r="6254">
          <cell r="A6254" t="str">
            <v>RJJ-100V331MGJ7E</v>
          </cell>
          <cell r="B6254" t="str">
            <v>16x31.5</v>
          </cell>
          <cell r="C6254" t="str">
            <v>HC</v>
          </cell>
          <cell r="D6254" t="str">
            <v>FB</v>
          </cell>
          <cell r="E6254">
            <v>9379.0869999999995</v>
          </cell>
        </row>
        <row r="6255">
          <cell r="A6255" t="str">
            <v>RJJ-100V331MGK6E-F</v>
          </cell>
          <cell r="B6255" t="str">
            <v>18x25</v>
          </cell>
          <cell r="C6255" t="str">
            <v>IB</v>
          </cell>
          <cell r="D6255" t="str">
            <v>FB</v>
          </cell>
          <cell r="E6255">
            <v>9584.6640000000007</v>
          </cell>
        </row>
        <row r="6256">
          <cell r="A6256" t="str">
            <v>RJJ-100V471MGJ9E</v>
          </cell>
          <cell r="B6256" t="str">
            <v>16x40</v>
          </cell>
          <cell r="C6256" t="str">
            <v>HE</v>
          </cell>
          <cell r="D6256" t="str">
            <v>FB</v>
          </cell>
          <cell r="E6256">
            <v>14153.718000000001</v>
          </cell>
        </row>
        <row r="6257">
          <cell r="A6257" t="str">
            <v>RJJ-100V561MGK8E-F</v>
          </cell>
          <cell r="B6257" t="str">
            <v>18x35.5</v>
          </cell>
          <cell r="C6257" t="str">
            <v>ID</v>
          </cell>
          <cell r="D6257" t="str">
            <v>FB</v>
          </cell>
          <cell r="E6257">
            <v>16025.013000000001</v>
          </cell>
        </row>
        <row r="6258">
          <cell r="A6258" t="str">
            <v>RJJ-100V5R6ME3E</v>
          </cell>
          <cell r="B6258" t="str">
            <v>5x11.5</v>
          </cell>
          <cell r="C6258" t="str">
            <v>CC</v>
          </cell>
          <cell r="D6258" t="str">
            <v>FB</v>
          </cell>
          <cell r="E6258">
            <v>419.36900000000003</v>
          </cell>
        </row>
        <row r="6259">
          <cell r="A6259" t="str">
            <v>RJJ-100V681MGK9E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13164.254999999999</v>
          </cell>
        </row>
        <row r="6260">
          <cell r="A6260" t="str">
            <v>RJJ-100V681MGK9E-F</v>
          </cell>
          <cell r="B6260" t="str">
            <v>18x40</v>
          </cell>
          <cell r="C6260" t="str">
            <v>IE</v>
          </cell>
          <cell r="D6260" t="str">
            <v>FB</v>
          </cell>
          <cell r="E6260">
            <v>13217.864</v>
          </cell>
        </row>
        <row r="6261">
          <cell r="A6261" t="str">
            <v>RJJ-10V102MI4E</v>
          </cell>
          <cell r="B6261" t="str">
            <v>12.5x15</v>
          </cell>
          <cell r="C6261" t="str">
            <v>GG</v>
          </cell>
          <cell r="D6261" t="str">
            <v>FB</v>
          </cell>
          <cell r="E6261">
            <v>4025.6619999999998</v>
          </cell>
        </row>
        <row r="6262">
          <cell r="A6262" t="str">
            <v>RJJ-10V122MH6E</v>
          </cell>
          <cell r="B6262" t="str">
            <v>10x25</v>
          </cell>
          <cell r="C6262" t="str">
            <v>FE</v>
          </cell>
          <cell r="D6262" t="str">
            <v>FB</v>
          </cell>
          <cell r="E6262">
            <v>2654.203</v>
          </cell>
        </row>
        <row r="6263">
          <cell r="A6263" t="str">
            <v>RJJ-10V181MF3E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607.25199999999995</v>
          </cell>
        </row>
        <row r="6264">
          <cell r="A6264" t="str">
            <v>RJJ-10V181MF3E-T2</v>
          </cell>
          <cell r="B6264" t="str">
            <v>6.3x11.5</v>
          </cell>
          <cell r="C6264" t="str">
            <v>DB</v>
          </cell>
          <cell r="D6264" t="str">
            <v>FB</v>
          </cell>
          <cell r="E6264">
            <v>618.63800000000003</v>
          </cell>
        </row>
        <row r="6265">
          <cell r="A6265" t="str">
            <v>RJJ-10V222MI5E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3430.3879999999999</v>
          </cell>
        </row>
        <row r="6266">
          <cell r="A6266" t="str">
            <v>RJJ-10V222MI5E-F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3518.8389999999999</v>
          </cell>
        </row>
        <row r="6267">
          <cell r="A6267" t="str">
            <v>RJJ-10V222MI5E-T70</v>
          </cell>
          <cell r="B6267" t="str">
            <v>12.5x20</v>
          </cell>
          <cell r="C6267" t="str">
            <v>GB</v>
          </cell>
          <cell r="D6267" t="str">
            <v>FB</v>
          </cell>
          <cell r="E6267">
            <v>3450.4569999999999</v>
          </cell>
        </row>
        <row r="6268">
          <cell r="A6268" t="str">
            <v>RJJ-10V222MI6#-F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4250.9070000000002</v>
          </cell>
        </row>
        <row r="6269">
          <cell r="A6269" t="str">
            <v>RJJ-10V222MI6#-T4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4178.7209999999995</v>
          </cell>
        </row>
        <row r="6270">
          <cell r="A6270" t="str">
            <v>RJJ-10V222MI6E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4165.3649999999998</v>
          </cell>
        </row>
        <row r="6271">
          <cell r="A6271" t="str">
            <v>RJJ-10V222MI6E-F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4250.9070000000002</v>
          </cell>
        </row>
        <row r="6272">
          <cell r="A6272" t="str">
            <v>RJJ-10V222MI6E-T4</v>
          </cell>
          <cell r="B6272" t="str">
            <v>12.5x25</v>
          </cell>
          <cell r="C6272" t="str">
            <v>GC</v>
          </cell>
          <cell r="D6272" t="str">
            <v>FB</v>
          </cell>
          <cell r="E6272">
            <v>4178.7209999999995</v>
          </cell>
        </row>
        <row r="6273">
          <cell r="A6273" t="str">
            <v>RJJ-10V331MG3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851.57899999999995</v>
          </cell>
        </row>
        <row r="6274">
          <cell r="A6274" t="str">
            <v>RJJ-10V331MG3E</v>
          </cell>
          <cell r="B6274" t="str">
            <v>8x12</v>
          </cell>
          <cell r="C6274" t="str">
            <v>EB</v>
          </cell>
          <cell r="D6274" t="str">
            <v>FB</v>
          </cell>
          <cell r="E6274">
            <v>851.57899999999995</v>
          </cell>
        </row>
        <row r="6275">
          <cell r="A6275" t="str">
            <v>RJJ-10V332MI8E</v>
          </cell>
          <cell r="B6275" t="str">
            <v>12.5x35</v>
          </cell>
          <cell r="C6275" t="str">
            <v>GE</v>
          </cell>
          <cell r="D6275" t="str">
            <v>FB</v>
          </cell>
          <cell r="E6275">
            <v>6381.8360000000002</v>
          </cell>
        </row>
        <row r="6276">
          <cell r="A6276" t="str">
            <v>RJJ-10V391MH3E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1483.5429999999999</v>
          </cell>
        </row>
        <row r="6277">
          <cell r="A6277" t="str">
            <v>RJJ-10V391MH3E-T2</v>
          </cell>
          <cell r="B6277" t="str">
            <v>10x12.5</v>
          </cell>
          <cell r="C6277" t="str">
            <v>FA</v>
          </cell>
          <cell r="D6277" t="str">
            <v>FB</v>
          </cell>
          <cell r="E6277">
            <v>1504.414</v>
          </cell>
        </row>
        <row r="6278">
          <cell r="A6278" t="str">
            <v>RJJ-10V471MG4-T2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1038.5150000000001</v>
          </cell>
        </row>
        <row r="6279">
          <cell r="A6279" t="str">
            <v>RJJ-10V471MG4E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1021.9690000000001</v>
          </cell>
        </row>
        <row r="6280">
          <cell r="A6280" t="str">
            <v>RJJ-10V471MG4E-T2</v>
          </cell>
          <cell r="B6280" t="str">
            <v>8x15</v>
          </cell>
          <cell r="C6280" t="str">
            <v>EC</v>
          </cell>
          <cell r="D6280" t="str">
            <v>FB</v>
          </cell>
          <cell r="E6280">
            <v>1038.5150000000001</v>
          </cell>
        </row>
        <row r="6281">
          <cell r="A6281" t="str">
            <v>RJJ-10V561MG5E</v>
          </cell>
          <cell r="B6281" t="str">
            <v>8x20</v>
          </cell>
          <cell r="C6281" t="str">
            <v>ED</v>
          </cell>
          <cell r="D6281" t="str">
            <v>FB</v>
          </cell>
          <cell r="E6281">
            <v>1322.2270000000001</v>
          </cell>
        </row>
        <row r="6282">
          <cell r="A6282" t="str">
            <v>RJJ-10V561MH4E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1730.857</v>
          </cell>
        </row>
        <row r="6283">
          <cell r="A6283" t="str">
            <v>RJJ-10V561MH4E-F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1796.076</v>
          </cell>
        </row>
        <row r="6284">
          <cell r="A6284" t="str">
            <v>RJJ-10V681MH4E-T18</v>
          </cell>
          <cell r="B6284" t="str">
            <v>10x16</v>
          </cell>
          <cell r="C6284" t="str">
            <v>FC</v>
          </cell>
          <cell r="D6284" t="str">
            <v>FB</v>
          </cell>
          <cell r="E6284">
            <v>1759.1189999999999</v>
          </cell>
        </row>
        <row r="6285">
          <cell r="A6285" t="str">
            <v>RJJ-10V682MGJ8E</v>
          </cell>
          <cell r="B6285" t="str">
            <v>16x35.5</v>
          </cell>
          <cell r="C6285" t="str">
            <v>HD</v>
          </cell>
          <cell r="D6285" t="str">
            <v>FB</v>
          </cell>
          <cell r="E6285">
            <v>10077.271000000001</v>
          </cell>
        </row>
        <row r="6286">
          <cell r="A6286" t="str">
            <v>RJJ-10V820ME3E</v>
          </cell>
          <cell r="B6286" t="str">
            <v>5x11.5</v>
          </cell>
          <cell r="C6286"/>
          <cell r="D6286" t="str">
            <v>*</v>
          </cell>
          <cell r="E6286">
            <v>0</v>
          </cell>
        </row>
        <row r="6287">
          <cell r="A6287" t="str">
            <v>RJJ-16V101KF3E-T2</v>
          </cell>
          <cell r="B6287" t="str">
            <v>6.3x11.5</v>
          </cell>
          <cell r="C6287" t="str">
            <v>DB</v>
          </cell>
          <cell r="D6287" t="str">
            <v>FB</v>
          </cell>
          <cell r="E6287">
            <v>618.63800000000003</v>
          </cell>
        </row>
        <row r="6288">
          <cell r="A6288" t="str">
            <v>RJJ-16V102MH5E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2114.0219999999999</v>
          </cell>
        </row>
        <row r="6289">
          <cell r="A6289" t="str">
            <v>RJJ-16V102MH5E-F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2200.221</v>
          </cell>
        </row>
        <row r="6290">
          <cell r="A6290" t="str">
            <v>RJJ-16V102MH5E-T2</v>
          </cell>
          <cell r="B6290" t="str">
            <v>10x20</v>
          </cell>
          <cell r="C6290" t="str">
            <v>FD</v>
          </cell>
          <cell r="D6290" t="str">
            <v>FB</v>
          </cell>
          <cell r="E6290">
            <v>2140.2600000000002</v>
          </cell>
        </row>
        <row r="6291">
          <cell r="A6291" t="str">
            <v>RJJ-16V102MH7#-F</v>
          </cell>
          <cell r="B6291" t="str">
            <v>10x30</v>
          </cell>
          <cell r="C6291" t="str">
            <v>FF</v>
          </cell>
          <cell r="D6291" t="str">
            <v>FB</v>
          </cell>
          <cell r="E6291">
            <v>3400.4720000000002</v>
          </cell>
        </row>
        <row r="6292">
          <cell r="A6292" t="str">
            <v>RJJ-16V121MF3-T2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618.63800000000003</v>
          </cell>
        </row>
        <row r="6293">
          <cell r="A6293" t="str">
            <v>RJJ-16V121MF3E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607.25199999999995</v>
          </cell>
        </row>
        <row r="6294">
          <cell r="A6294" t="str">
            <v>RJJ-16V121MF3E-T2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618.63800000000003</v>
          </cell>
        </row>
        <row r="6295">
          <cell r="A6295" t="str">
            <v>RJJ-16V121MF3E-T58</v>
          </cell>
          <cell r="B6295" t="str">
            <v>6.3x11.5</v>
          </cell>
          <cell r="C6295" t="str">
            <v>DB</v>
          </cell>
          <cell r="D6295" t="str">
            <v>FB</v>
          </cell>
          <cell r="E6295">
            <v>618.63800000000003</v>
          </cell>
        </row>
        <row r="6296">
          <cell r="A6296" t="str">
            <v>RJJ-16V122MI5E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3430.3879999999999</v>
          </cell>
        </row>
        <row r="6297">
          <cell r="A6297" t="str">
            <v>RJJ-16V122MI5E-F</v>
          </cell>
          <cell r="B6297" t="str">
            <v>12.5x20</v>
          </cell>
          <cell r="C6297" t="str">
            <v>GB</v>
          </cell>
          <cell r="D6297" t="str">
            <v>FB</v>
          </cell>
          <cell r="E6297">
            <v>3518.8389999999999</v>
          </cell>
        </row>
        <row r="6298">
          <cell r="A6298" t="str">
            <v>RJJ-16V221MG3-F31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869.43200000000002</v>
          </cell>
        </row>
        <row r="6299">
          <cell r="A6299" t="str">
            <v>RJJ-16V221MG3-T2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867.50099999999998</v>
          </cell>
        </row>
        <row r="6300">
          <cell r="A6300" t="str">
            <v>RJJ-16V221MG3E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851.57899999999995</v>
          </cell>
        </row>
        <row r="6301">
          <cell r="A6301" t="str">
            <v>RJJ-16V221MG3E-F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869.43200000000002</v>
          </cell>
        </row>
        <row r="6302">
          <cell r="A6302" t="str">
            <v>RJJ-16V221MG3E-T2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867.50099999999998</v>
          </cell>
        </row>
        <row r="6303">
          <cell r="A6303" t="str">
            <v>RJJ-16V221MG3E-T20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867.50099999999998</v>
          </cell>
        </row>
        <row r="6304">
          <cell r="A6304" t="str">
            <v>RJJ-16V221MG3E-T8</v>
          </cell>
          <cell r="B6304" t="str">
            <v>8x12</v>
          </cell>
          <cell r="C6304" t="str">
            <v>EB</v>
          </cell>
          <cell r="D6304" t="str">
            <v>FB</v>
          </cell>
          <cell r="E6304">
            <v>867.50099999999998</v>
          </cell>
        </row>
        <row r="6305">
          <cell r="A6305" t="str">
            <v>RJJ-16V222MGJ5E</v>
          </cell>
          <cell r="B6305" t="str">
            <v>16x20</v>
          </cell>
          <cell r="C6305" t="str">
            <v>HA</v>
          </cell>
          <cell r="D6305" t="str">
            <v>FB</v>
          </cell>
          <cell r="E6305">
            <v>5681.9059999999999</v>
          </cell>
        </row>
        <row r="6306">
          <cell r="A6306" t="str">
            <v>RJJ-16V222MI7E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5056.4110000000001</v>
          </cell>
        </row>
        <row r="6307">
          <cell r="A6307" t="str">
            <v>RJJ-16V222MI7E-F</v>
          </cell>
          <cell r="B6307" t="str">
            <v>12.5x30</v>
          </cell>
          <cell r="C6307" t="str">
            <v>GD</v>
          </cell>
          <cell r="D6307" t="str">
            <v>FB</v>
          </cell>
          <cell r="E6307">
            <v>5154.7089999999998</v>
          </cell>
        </row>
        <row r="6308">
          <cell r="A6308" t="str">
            <v>RJJ-16V271MH3E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1483.5429999999999</v>
          </cell>
        </row>
        <row r="6309">
          <cell r="A6309" t="str">
            <v>RJJ-16V271MH3E-T2</v>
          </cell>
          <cell r="B6309" t="str">
            <v>10x12.5</v>
          </cell>
          <cell r="C6309" t="str">
            <v>FA</v>
          </cell>
          <cell r="D6309" t="str">
            <v>FB</v>
          </cell>
          <cell r="E6309">
            <v>1504.414</v>
          </cell>
        </row>
        <row r="6310">
          <cell r="A6310" t="str">
            <v>RJJ-16V272MI8E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6381.8360000000002</v>
          </cell>
        </row>
        <row r="6311">
          <cell r="A6311" t="str">
            <v>RJJ-16V272MI8E-F</v>
          </cell>
          <cell r="B6311" t="str">
            <v>12.5x35</v>
          </cell>
          <cell r="C6311" t="str">
            <v>GE</v>
          </cell>
          <cell r="D6311" t="str">
            <v>FB</v>
          </cell>
          <cell r="E6311">
            <v>6481.2460000000001</v>
          </cell>
        </row>
        <row r="6312">
          <cell r="A6312" t="str">
            <v>RJJ-16V331MG4#-T2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1038.5150000000001</v>
          </cell>
        </row>
        <row r="6313">
          <cell r="A6313" t="str">
            <v>RJJ-16V331MG4E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1021.9690000000001</v>
          </cell>
        </row>
        <row r="6314">
          <cell r="A6314" t="str">
            <v>RJJ-16V331MG4E-T2</v>
          </cell>
          <cell r="B6314" t="str">
            <v>8x15</v>
          </cell>
          <cell r="C6314" t="str">
            <v>EC</v>
          </cell>
          <cell r="D6314" t="str">
            <v>FB</v>
          </cell>
          <cell r="E6314">
            <v>1038.5150000000001</v>
          </cell>
        </row>
        <row r="6315">
          <cell r="A6315" t="str">
            <v>RJJ-16V391MH4E</v>
          </cell>
          <cell r="B6315" t="str">
            <v>10x16</v>
          </cell>
          <cell r="C6315" t="str">
            <v>FC</v>
          </cell>
          <cell r="D6315" t="str">
            <v>FB</v>
          </cell>
          <cell r="E6315">
            <v>1730.857</v>
          </cell>
        </row>
        <row r="6316">
          <cell r="A6316" t="str">
            <v>RJJ-16V471MG5#-T2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1355.5319999999999</v>
          </cell>
        </row>
        <row r="6317">
          <cell r="A6317" t="str">
            <v>RJJ-16V471MG5-F31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1341.221</v>
          </cell>
        </row>
        <row r="6318">
          <cell r="A6318" t="str">
            <v>RJJ-16V471MG5E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1322.2270000000001</v>
          </cell>
        </row>
        <row r="6319">
          <cell r="A6319" t="str">
            <v>RJJ-16V471MG5E-T2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1355.5319999999999</v>
          </cell>
        </row>
        <row r="6320">
          <cell r="A6320" t="str">
            <v>RJJ-16V471MG5E-T8</v>
          </cell>
          <cell r="B6320" t="str">
            <v>8x20</v>
          </cell>
          <cell r="C6320" t="str">
            <v>ED</v>
          </cell>
          <cell r="D6320" t="str">
            <v>FB</v>
          </cell>
          <cell r="E6320">
            <v>1355.5319999999999</v>
          </cell>
        </row>
        <row r="6321">
          <cell r="A6321" t="str">
            <v>RJJ-16V821MH6E-F31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2742.4090000000001</v>
          </cell>
        </row>
        <row r="6322">
          <cell r="A6322" t="str">
            <v>RJJ-16V821MH6E-T2</v>
          </cell>
          <cell r="B6322" t="str">
            <v>10x25</v>
          </cell>
          <cell r="C6322" t="str">
            <v>FE</v>
          </cell>
          <cell r="D6322" t="str">
            <v>FB</v>
          </cell>
          <cell r="E6322">
            <v>2680.5630000000001</v>
          </cell>
        </row>
        <row r="6323">
          <cell r="A6323" t="str">
            <v>RJJ-250V220MJ4</v>
          </cell>
          <cell r="B6323" t="str">
            <v>16x16</v>
          </cell>
          <cell r="C6323" t="str">
            <v>HF</v>
          </cell>
          <cell r="D6323" t="str">
            <v>HA</v>
          </cell>
          <cell r="E6323">
            <v>0</v>
          </cell>
        </row>
        <row r="6324">
          <cell r="A6324" t="str">
            <v>RJJ-25V101MF4E-T2</v>
          </cell>
          <cell r="B6324" t="str">
            <v>6.3x15</v>
          </cell>
          <cell r="C6324" t="str">
            <v>DC</v>
          </cell>
          <cell r="D6324" t="str">
            <v>FB</v>
          </cell>
          <cell r="E6324">
            <v>735.66300000000001</v>
          </cell>
        </row>
        <row r="6325">
          <cell r="A6325" t="str">
            <v>RJJ-25V102MI6#-F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4250.9070000000002</v>
          </cell>
        </row>
        <row r="6326">
          <cell r="A6326" t="str">
            <v>RJJ-25V102MI6E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4165.3649999999998</v>
          </cell>
        </row>
        <row r="6327">
          <cell r="A6327" t="str">
            <v>RJJ-25V102MI6E-F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4250.9070000000002</v>
          </cell>
        </row>
        <row r="6328">
          <cell r="A6328" t="str">
            <v>RJJ-25V102MI6E-T4</v>
          </cell>
          <cell r="B6328" t="str">
            <v>12.5x25</v>
          </cell>
          <cell r="C6328" t="str">
            <v>GC</v>
          </cell>
          <cell r="D6328" t="str">
            <v>FB</v>
          </cell>
          <cell r="E6328">
            <v>4178.7209999999995</v>
          </cell>
        </row>
        <row r="6329">
          <cell r="A6329" t="str">
            <v>RJJ-25V121MF4E-T2</v>
          </cell>
          <cell r="B6329" t="str">
            <v>6.3x15</v>
          </cell>
          <cell r="C6329" t="str">
            <v>DC</v>
          </cell>
          <cell r="D6329" t="str">
            <v>FB</v>
          </cell>
          <cell r="E6329">
            <v>735.66300000000001</v>
          </cell>
        </row>
        <row r="6330">
          <cell r="A6330" t="str">
            <v>RJJ-25V151MG3E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851.57899999999995</v>
          </cell>
        </row>
        <row r="6331">
          <cell r="A6331" t="str">
            <v>RJJ-25V151MG3E-T20</v>
          </cell>
          <cell r="B6331" t="str">
            <v>8x12</v>
          </cell>
          <cell r="C6331" t="str">
            <v>EB</v>
          </cell>
          <cell r="D6331" t="str">
            <v>FB</v>
          </cell>
          <cell r="E6331">
            <v>867.50099999999998</v>
          </cell>
        </row>
        <row r="6332">
          <cell r="A6332" t="str">
            <v>RJJ-25V152MI7E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5056.4110000000001</v>
          </cell>
        </row>
        <row r="6333">
          <cell r="A6333" t="str">
            <v>RJJ-25V152MI7E-F</v>
          </cell>
          <cell r="B6333" t="str">
            <v>12.5x30</v>
          </cell>
          <cell r="C6333" t="str">
            <v>GD</v>
          </cell>
          <cell r="D6333" t="str">
            <v>FB</v>
          </cell>
          <cell r="E6333">
            <v>5154.7089999999998</v>
          </cell>
        </row>
        <row r="6334">
          <cell r="A6334" t="str">
            <v>RJJ-25V182MI8E</v>
          </cell>
          <cell r="B6334" t="str">
            <v>12.5x35</v>
          </cell>
          <cell r="C6334" t="str">
            <v>GE</v>
          </cell>
          <cell r="D6334" t="str">
            <v>FB</v>
          </cell>
          <cell r="E6334">
            <v>6381.8360000000002</v>
          </cell>
        </row>
        <row r="6335">
          <cell r="A6335" t="str">
            <v>RJJ-25V221MG4#-T2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1038.5150000000001</v>
          </cell>
        </row>
        <row r="6336">
          <cell r="A6336" t="str">
            <v>RJJ-25V221MG4E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1021.9690000000001</v>
          </cell>
        </row>
        <row r="6337">
          <cell r="A6337" t="str">
            <v>RJJ-25V221MG4E-T2</v>
          </cell>
          <cell r="B6337" t="str">
            <v>8x15</v>
          </cell>
          <cell r="C6337" t="str">
            <v>EC</v>
          </cell>
          <cell r="D6337" t="str">
            <v>FB</v>
          </cell>
          <cell r="E6337">
            <v>1038.5150000000001</v>
          </cell>
        </row>
        <row r="6338">
          <cell r="A6338" t="str">
            <v>RJJ-25V222MI9E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6642.4089999999997</v>
          </cell>
        </row>
        <row r="6339">
          <cell r="A6339" t="str">
            <v>RJJ-25V222MI9E-F</v>
          </cell>
          <cell r="B6339" t="str">
            <v>12.5x40</v>
          </cell>
          <cell r="C6339" t="str">
            <v>GF</v>
          </cell>
          <cell r="D6339" t="str">
            <v>FB</v>
          </cell>
          <cell r="E6339">
            <v>6719.8819999999996</v>
          </cell>
        </row>
        <row r="6340">
          <cell r="A6340" t="str">
            <v>RJJ-25V271MG5E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1322.2270000000001</v>
          </cell>
        </row>
        <row r="6341">
          <cell r="A6341" t="str">
            <v>RJJ-25V271MG5E-T2</v>
          </cell>
          <cell r="B6341" t="str">
            <v>8x20</v>
          </cell>
          <cell r="C6341" t="str">
            <v>ED</v>
          </cell>
          <cell r="D6341" t="str">
            <v>FB</v>
          </cell>
          <cell r="E6341">
            <v>1355.5319999999999</v>
          </cell>
        </row>
        <row r="6342">
          <cell r="A6342" t="str">
            <v>RJJ-25V271MH4E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1730.857</v>
          </cell>
        </row>
        <row r="6343">
          <cell r="A6343" t="str">
            <v>RJJ-25V271MH4E-T2</v>
          </cell>
          <cell r="B6343" t="str">
            <v>10x16</v>
          </cell>
          <cell r="C6343" t="str">
            <v>FC</v>
          </cell>
          <cell r="D6343" t="str">
            <v>FB</v>
          </cell>
          <cell r="E6343">
            <v>1759.1189999999999</v>
          </cell>
        </row>
        <row r="6344">
          <cell r="A6344" t="str">
            <v>RJJ-25V272MGJ7E</v>
          </cell>
          <cell r="B6344" t="str">
            <v>16x31.5</v>
          </cell>
          <cell r="C6344" t="str">
            <v>HC</v>
          </cell>
          <cell r="D6344" t="str">
            <v>FB</v>
          </cell>
          <cell r="E6344">
            <v>9379.0869999999995</v>
          </cell>
        </row>
        <row r="6345">
          <cell r="A6345" t="str">
            <v>RJJ-25V272MGK6E</v>
          </cell>
          <cell r="B6345" t="str">
            <v>18x25</v>
          </cell>
          <cell r="C6345" t="str">
            <v>IB</v>
          </cell>
          <cell r="D6345" t="str">
            <v>FB</v>
          </cell>
          <cell r="E6345">
            <v>9532.7180000000008</v>
          </cell>
        </row>
        <row r="6346">
          <cell r="A6346" t="str">
            <v>RJJ-25V390ME3-T2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476.19499999999999</v>
          </cell>
        </row>
        <row r="6347">
          <cell r="A6347" t="str">
            <v>RJJ-25V390ME3E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419.36900000000003</v>
          </cell>
        </row>
        <row r="6348">
          <cell r="A6348" t="str">
            <v>RJJ-25V390ME3E-T2</v>
          </cell>
          <cell r="B6348" t="str">
            <v>5x11.5</v>
          </cell>
          <cell r="C6348" t="str">
            <v>CC</v>
          </cell>
          <cell r="D6348" t="str">
            <v>FB</v>
          </cell>
          <cell r="E6348">
            <v>431.28199999999998</v>
          </cell>
        </row>
        <row r="6349">
          <cell r="A6349" t="str">
            <v>RJJ-25V471MH4E-T2</v>
          </cell>
          <cell r="B6349" t="str">
            <v>10x16</v>
          </cell>
          <cell r="C6349" t="str">
            <v>FC</v>
          </cell>
          <cell r="D6349" t="str">
            <v>FB</v>
          </cell>
          <cell r="E6349">
            <v>2116.3870000000002</v>
          </cell>
        </row>
        <row r="6350">
          <cell r="A6350" t="str">
            <v>RJJ-25V471MH5#-T2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2140.2600000000002</v>
          </cell>
        </row>
        <row r="6351">
          <cell r="A6351" t="str">
            <v>RJJ-25V471MH5E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2114.0219999999999</v>
          </cell>
        </row>
        <row r="6352">
          <cell r="A6352" t="str">
            <v>RJJ-25V471MH5E-T2</v>
          </cell>
          <cell r="B6352" t="str">
            <v>10x20</v>
          </cell>
          <cell r="C6352" t="str">
            <v>FD</v>
          </cell>
          <cell r="D6352" t="str">
            <v>FB</v>
          </cell>
          <cell r="E6352">
            <v>2140.2600000000002</v>
          </cell>
        </row>
        <row r="6353">
          <cell r="A6353" t="str">
            <v>RJJ-25V561MH6E</v>
          </cell>
          <cell r="B6353" t="str">
            <v>10x25</v>
          </cell>
          <cell r="C6353" t="str">
            <v>FE</v>
          </cell>
          <cell r="D6353" t="str">
            <v>FB</v>
          </cell>
          <cell r="E6353">
            <v>2654.203</v>
          </cell>
        </row>
        <row r="6354">
          <cell r="A6354" t="str">
            <v>RJJ-25V681MH7E</v>
          </cell>
          <cell r="B6354" t="str">
            <v>10x30</v>
          </cell>
          <cell r="C6354" t="str">
            <v>FF</v>
          </cell>
          <cell r="D6354" t="str">
            <v>FB</v>
          </cell>
          <cell r="E6354">
            <v>3312.8110000000001</v>
          </cell>
        </row>
        <row r="6355">
          <cell r="A6355" t="str">
            <v>RJJ-25V820MF3E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607.25199999999995</v>
          </cell>
        </row>
        <row r="6356">
          <cell r="A6356" t="str">
            <v>RJJ-25V820MF3E-F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620.46</v>
          </cell>
        </row>
        <row r="6357">
          <cell r="A6357" t="str">
            <v>RJJ-25V820MF3E-T2</v>
          </cell>
          <cell r="B6357" t="str">
            <v>6.3x11.5</v>
          </cell>
          <cell r="C6357" t="str">
            <v>DB</v>
          </cell>
          <cell r="D6357" t="str">
            <v>FB</v>
          </cell>
          <cell r="E6357">
            <v>618.63800000000003</v>
          </cell>
        </row>
        <row r="6358">
          <cell r="A6358" t="str">
            <v>RJJ-25V821MI5E</v>
          </cell>
          <cell r="B6358" t="str">
            <v>12.5x20</v>
          </cell>
          <cell r="C6358" t="str">
            <v>GB</v>
          </cell>
          <cell r="D6358" t="str">
            <v>FB</v>
          </cell>
          <cell r="E6358">
            <v>3430.3879999999999</v>
          </cell>
        </row>
        <row r="6359">
          <cell r="A6359" t="str">
            <v>RJJ-35V100MG3E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851.57899999999995</v>
          </cell>
        </row>
        <row r="6360">
          <cell r="A6360" t="str">
            <v>RJJ-35V101MG3-F31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869.43200000000002</v>
          </cell>
        </row>
        <row r="6361">
          <cell r="A6361" t="str">
            <v>RJJ-35V101MG3-T2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867.50099999999998</v>
          </cell>
        </row>
        <row r="6362">
          <cell r="A6362" t="str">
            <v>RJJ-35V101MG3E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851.57899999999995</v>
          </cell>
        </row>
        <row r="6363">
          <cell r="A6363" t="str">
            <v>RJJ-35V101MG3E-F27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869.43200000000002</v>
          </cell>
        </row>
        <row r="6364">
          <cell r="A6364" t="str">
            <v>RJJ-35V101MG3E-T2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867.50099999999998</v>
          </cell>
        </row>
        <row r="6365">
          <cell r="A6365" t="str">
            <v>RJJ-35V101MG3E-T20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867.50099999999998</v>
          </cell>
        </row>
        <row r="6366">
          <cell r="A6366" t="str">
            <v>RJJ-35V101MG3E-T8</v>
          </cell>
          <cell r="B6366" t="str">
            <v>8x12</v>
          </cell>
          <cell r="C6366" t="str">
            <v>EB</v>
          </cell>
          <cell r="D6366" t="str">
            <v>FB</v>
          </cell>
          <cell r="E6366">
            <v>867.50099999999998</v>
          </cell>
        </row>
        <row r="6367">
          <cell r="A6367" t="str">
            <v>RJJ-35V102MGJ5E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5681.9059999999999</v>
          </cell>
        </row>
        <row r="6368">
          <cell r="A6368" t="str">
            <v>RJJ-35V102MGJ5E-F27</v>
          </cell>
          <cell r="B6368" t="str">
            <v>16x20</v>
          </cell>
          <cell r="C6368" t="str">
            <v>HA</v>
          </cell>
          <cell r="D6368" t="str">
            <v>FB</v>
          </cell>
          <cell r="E6368">
            <v>5781.3320000000003</v>
          </cell>
        </row>
        <row r="6369">
          <cell r="A6369" t="str">
            <v>RJJ-35V102MI7E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5056.4110000000001</v>
          </cell>
        </row>
        <row r="6370">
          <cell r="A6370" t="str">
            <v>RJJ-35V102MI7E-F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5154.7089999999998</v>
          </cell>
        </row>
        <row r="6371">
          <cell r="A6371" t="str">
            <v>RJJ-35V102MI7E-S1</v>
          </cell>
          <cell r="B6371" t="str">
            <v>12.5x30</v>
          </cell>
          <cell r="C6371" t="str">
            <v>GD</v>
          </cell>
          <cell r="D6371" t="str">
            <v>FB</v>
          </cell>
          <cell r="E6371">
            <v>5154.7089999999998</v>
          </cell>
        </row>
        <row r="6372">
          <cell r="A6372" t="str">
            <v>RJJ-35V121MH3E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1483.5429999999999</v>
          </cell>
        </row>
        <row r="6373">
          <cell r="A6373" t="str">
            <v>RJJ-35V121MH3E-T2</v>
          </cell>
          <cell r="B6373" t="str">
            <v>10x12.5</v>
          </cell>
          <cell r="C6373" t="str">
            <v>FA</v>
          </cell>
          <cell r="D6373" t="str">
            <v>FB</v>
          </cell>
          <cell r="E6373">
            <v>1504.414</v>
          </cell>
        </row>
        <row r="6374">
          <cell r="A6374" t="str">
            <v>RJJ-35V122MGJ6E</v>
          </cell>
          <cell r="B6374" t="str">
            <v>16x25</v>
          </cell>
          <cell r="C6374" t="str">
            <v>HB</v>
          </cell>
          <cell r="D6374" t="str">
            <v>FB</v>
          </cell>
          <cell r="E6374">
            <v>6707.7979999999998</v>
          </cell>
        </row>
        <row r="6375">
          <cell r="A6375" t="str">
            <v>RJJ-35V151MG4-F31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1039.7719999999999</v>
          </cell>
        </row>
        <row r="6376">
          <cell r="A6376" t="str">
            <v>RJJ-35V151MG4E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1021.9690000000001</v>
          </cell>
        </row>
        <row r="6377">
          <cell r="A6377" t="str">
            <v>RJJ-35V151MG4E-F1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1039.7719999999999</v>
          </cell>
        </row>
        <row r="6378">
          <cell r="A6378" t="str">
            <v>RJJ-35V151MG4E-F31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1039.7719999999999</v>
          </cell>
        </row>
        <row r="6379">
          <cell r="A6379" t="str">
            <v>RJJ-35V151MG4E-T2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1038.5150000000001</v>
          </cell>
        </row>
        <row r="6380">
          <cell r="A6380" t="str">
            <v>RJJ-35V151MG4E-T8</v>
          </cell>
          <cell r="B6380" t="str">
            <v>8x15</v>
          </cell>
          <cell r="C6380" t="str">
            <v>EC</v>
          </cell>
          <cell r="D6380" t="str">
            <v>FB</v>
          </cell>
          <cell r="E6380">
            <v>1038.5150000000001</v>
          </cell>
        </row>
        <row r="6381">
          <cell r="A6381" t="str">
            <v>RJJ-35V152MGK5E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8906.5139999999992</v>
          </cell>
        </row>
        <row r="6382">
          <cell r="A6382" t="str">
            <v>RJJ-35V152MK5E</v>
          </cell>
          <cell r="B6382" t="str">
            <v>18x20</v>
          </cell>
          <cell r="C6382" t="str">
            <v>IA</v>
          </cell>
          <cell r="D6382" t="str">
            <v>FB</v>
          </cell>
          <cell r="E6382">
            <v>8906.5139999999992</v>
          </cell>
        </row>
        <row r="6383">
          <cell r="A6383" t="str">
            <v>RJJ-35V181MH4E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1730.857</v>
          </cell>
        </row>
        <row r="6384">
          <cell r="A6384" t="str">
            <v>RJJ-35V181MH4E-T2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1759.1189999999999</v>
          </cell>
        </row>
        <row r="6385">
          <cell r="A6385" t="str">
            <v>RJJ-35V182MH4E</v>
          </cell>
          <cell r="B6385" t="str">
            <v>10x16</v>
          </cell>
          <cell r="C6385" t="str">
            <v>FC</v>
          </cell>
          <cell r="D6385" t="str">
            <v>FB</v>
          </cell>
          <cell r="E6385">
            <v>2091.7150000000001</v>
          </cell>
        </row>
        <row r="6386">
          <cell r="A6386" t="str">
            <v>RJJ-35V220ME3E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419.36900000000003</v>
          </cell>
        </row>
        <row r="6387">
          <cell r="A6387" t="str">
            <v>RJJ-35V220ME3E-T10</v>
          </cell>
          <cell r="B6387" t="str">
            <v>5x11.5</v>
          </cell>
          <cell r="C6387" t="str">
            <v>CC</v>
          </cell>
          <cell r="D6387" t="str">
            <v>FB</v>
          </cell>
          <cell r="E6387">
            <v>431.28199999999998</v>
          </cell>
        </row>
        <row r="6388">
          <cell r="A6388" t="str">
            <v>RJJ-35V221MG5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1322.2270000000001</v>
          </cell>
        </row>
        <row r="6389">
          <cell r="A6389" t="str">
            <v>RJJ-35V221MG5E</v>
          </cell>
          <cell r="B6389" t="str">
            <v>8x20</v>
          </cell>
          <cell r="C6389" t="str">
            <v>ED</v>
          </cell>
          <cell r="D6389" t="str">
            <v>FB</v>
          </cell>
          <cell r="E6389">
            <v>1322.2270000000001</v>
          </cell>
        </row>
        <row r="6390">
          <cell r="A6390" t="str">
            <v>RJJ-35V222MGJ8E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10077.271000000001</v>
          </cell>
        </row>
        <row r="6391">
          <cell r="A6391" t="str">
            <v>RJJ-35V222MGJ8E-F</v>
          </cell>
          <cell r="B6391" t="str">
            <v>16x35.5</v>
          </cell>
          <cell r="C6391" t="str">
            <v>HD</v>
          </cell>
          <cell r="D6391" t="str">
            <v>FB</v>
          </cell>
          <cell r="E6391">
            <v>10173.837</v>
          </cell>
        </row>
        <row r="6392">
          <cell r="A6392" t="str">
            <v>RJJ-35V270ME3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419.36900000000003</v>
          </cell>
        </row>
        <row r="6393">
          <cell r="A6393" t="str">
            <v>RJJ-35V270ME3-F31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433.24400000000003</v>
          </cell>
        </row>
        <row r="6394">
          <cell r="A6394" t="str">
            <v>RJJ-35V270ME3E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419.36900000000003</v>
          </cell>
        </row>
        <row r="6395">
          <cell r="A6395" t="str">
            <v>RJJ-35V270ME3E-F31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433.24400000000003</v>
          </cell>
        </row>
        <row r="6396">
          <cell r="A6396" t="str">
            <v>RJJ-35V270ME3E-T2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431.28199999999998</v>
          </cell>
        </row>
        <row r="6397">
          <cell r="A6397" t="str">
            <v>RJJ-35V270ME3E-T58</v>
          </cell>
          <cell r="B6397" t="str">
            <v>5x11.5</v>
          </cell>
          <cell r="C6397" t="str">
            <v>CC</v>
          </cell>
          <cell r="D6397" t="str">
            <v>FB</v>
          </cell>
          <cell r="E6397">
            <v>431.28199999999998</v>
          </cell>
        </row>
        <row r="6398">
          <cell r="A6398" t="str">
            <v>RJJ-35V272MGJ9E</v>
          </cell>
          <cell r="B6398" t="str">
            <v>16x40</v>
          </cell>
          <cell r="C6398" t="str">
            <v>HE</v>
          </cell>
          <cell r="D6398" t="str">
            <v>FB</v>
          </cell>
          <cell r="E6398">
            <v>14153.718000000001</v>
          </cell>
        </row>
        <row r="6399">
          <cell r="A6399" t="str">
            <v>RJJ-35V272MJ9E</v>
          </cell>
          <cell r="B6399" t="str">
            <v>16x40</v>
          </cell>
          <cell r="C6399"/>
          <cell r="D6399" t="str">
            <v>FB</v>
          </cell>
          <cell r="E6399">
            <v>0</v>
          </cell>
        </row>
        <row r="6400">
          <cell r="A6400" t="str">
            <v>RJJ-35V331MH5#-T2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2140.2600000000002</v>
          </cell>
        </row>
        <row r="6401">
          <cell r="A6401" t="str">
            <v>RJJ-35V331MH5E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2114.0219999999999</v>
          </cell>
        </row>
        <row r="6402">
          <cell r="A6402" t="str">
            <v>RJJ-35V331MH5E-T2</v>
          </cell>
          <cell r="B6402" t="str">
            <v>10x20</v>
          </cell>
          <cell r="C6402" t="str">
            <v>FD</v>
          </cell>
          <cell r="D6402" t="str">
            <v>FB</v>
          </cell>
          <cell r="E6402">
            <v>2140.2600000000002</v>
          </cell>
        </row>
        <row r="6403">
          <cell r="A6403" t="str">
            <v>RJJ-35V332MGK9E</v>
          </cell>
          <cell r="B6403" t="str">
            <v>18x40</v>
          </cell>
          <cell r="C6403" t="str">
            <v>IE</v>
          </cell>
          <cell r="D6403" t="str">
            <v>FB</v>
          </cell>
          <cell r="E6403">
            <v>13164.254999999999</v>
          </cell>
        </row>
        <row r="6404">
          <cell r="A6404" t="str">
            <v>RJJ-35V391MH6E</v>
          </cell>
          <cell r="B6404" t="str">
            <v>10x25</v>
          </cell>
          <cell r="C6404" t="str">
            <v>FE</v>
          </cell>
          <cell r="D6404" t="str">
            <v>FB</v>
          </cell>
          <cell r="E6404">
            <v>2654.203</v>
          </cell>
        </row>
        <row r="6405">
          <cell r="A6405" t="str">
            <v>RJJ-35V470MF3E</v>
          </cell>
          <cell r="B6405" t="str">
            <v>6.3x11.5</v>
          </cell>
          <cell r="C6405" t="str">
            <v>DB</v>
          </cell>
          <cell r="D6405" t="str">
            <v>FB</v>
          </cell>
          <cell r="E6405">
            <v>607.25199999999995</v>
          </cell>
        </row>
        <row r="6406">
          <cell r="A6406" t="str">
            <v>RJJ-35V471MH5E-F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2200.221</v>
          </cell>
        </row>
        <row r="6407">
          <cell r="A6407" t="str">
            <v>RJJ-35V471MH5E-T2</v>
          </cell>
          <cell r="B6407" t="str">
            <v>10x20</v>
          </cell>
          <cell r="C6407" t="str">
            <v>FD</v>
          </cell>
          <cell r="D6407" t="str">
            <v>FB</v>
          </cell>
          <cell r="E6407">
            <v>2140.2600000000002</v>
          </cell>
        </row>
        <row r="6408">
          <cell r="A6408" t="str">
            <v>RJJ-35V471MH7E</v>
          </cell>
          <cell r="B6408" t="str">
            <v>10x30</v>
          </cell>
          <cell r="C6408" t="str">
            <v>FF</v>
          </cell>
          <cell r="D6408" t="str">
            <v>FB</v>
          </cell>
          <cell r="E6408">
            <v>3312.8110000000001</v>
          </cell>
        </row>
        <row r="6409">
          <cell r="A6409" t="str">
            <v>RJJ-35V560MF3-F31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620.46</v>
          </cell>
        </row>
        <row r="6410">
          <cell r="A6410" t="str">
            <v>RJJ-35V560MF3E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607.25199999999995</v>
          </cell>
        </row>
        <row r="6411">
          <cell r="A6411" t="str">
            <v>RJJ-35V560MF3E-F31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620.46</v>
          </cell>
        </row>
        <row r="6412">
          <cell r="A6412" t="str">
            <v>RJJ-35V560MF3E-G9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620.46</v>
          </cell>
        </row>
        <row r="6413">
          <cell r="A6413" t="str">
            <v>RJJ-35V560MF3E-T2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618.63800000000003</v>
          </cell>
        </row>
        <row r="6414">
          <cell r="A6414" t="str">
            <v>RJJ-35V560MF3E-T36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618.63800000000003</v>
          </cell>
        </row>
        <row r="6415">
          <cell r="A6415" t="str">
            <v>RJJ-35V560MF3E-T58</v>
          </cell>
          <cell r="B6415" t="str">
            <v>6.3x11.5</v>
          </cell>
          <cell r="C6415" t="str">
            <v>DB</v>
          </cell>
          <cell r="D6415" t="str">
            <v>FB</v>
          </cell>
          <cell r="E6415">
            <v>618.63800000000003</v>
          </cell>
        </row>
        <row r="6416">
          <cell r="A6416" t="str">
            <v>RJJ-35V561MI5E-T4</v>
          </cell>
          <cell r="B6416" t="str">
            <v>12.5x20</v>
          </cell>
          <cell r="C6416" t="str">
            <v>GB</v>
          </cell>
          <cell r="D6416" t="str">
            <v>FB</v>
          </cell>
          <cell r="E6416">
            <v>3450.4569999999999</v>
          </cell>
        </row>
        <row r="6417">
          <cell r="A6417" t="str">
            <v>RJJ-35V681MI6-F31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4250.9070000000002</v>
          </cell>
        </row>
        <row r="6418">
          <cell r="A6418" t="str">
            <v>RJJ-35V681MI6E-S1</v>
          </cell>
          <cell r="B6418" t="str">
            <v>12.5x25</v>
          </cell>
          <cell r="C6418" t="str">
            <v>GC</v>
          </cell>
          <cell r="D6418" t="str">
            <v>FB</v>
          </cell>
          <cell r="E6418">
            <v>4250.9070000000002</v>
          </cell>
        </row>
        <row r="6419">
          <cell r="A6419" t="str">
            <v>RJJ-35V820MF4E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724.83600000000001</v>
          </cell>
        </row>
        <row r="6420">
          <cell r="A6420" t="str">
            <v>RJJ-35V820MF4E-T58</v>
          </cell>
          <cell r="B6420" t="str">
            <v>6.3x15</v>
          </cell>
          <cell r="C6420" t="str">
            <v>DC</v>
          </cell>
          <cell r="D6420" t="str">
            <v>FB</v>
          </cell>
          <cell r="E6420">
            <v>735.66300000000001</v>
          </cell>
        </row>
        <row r="6421">
          <cell r="A6421" t="str">
            <v>RJJ-35V821MGK4E-F27</v>
          </cell>
          <cell r="B6421" t="str">
            <v>18x16</v>
          </cell>
          <cell r="C6421" t="str">
            <v>IF</v>
          </cell>
          <cell r="D6421" t="str">
            <v>FB</v>
          </cell>
          <cell r="E6421">
            <v>6593.8140000000003</v>
          </cell>
        </row>
        <row r="6422">
          <cell r="A6422" t="str">
            <v>RJJ-50V010KE3E-F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433.24400000000003</v>
          </cell>
        </row>
        <row r="6423">
          <cell r="A6423" t="str">
            <v>RJJ-50V010KE3E-T2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431.28199999999998</v>
          </cell>
        </row>
        <row r="6424">
          <cell r="A6424" t="str">
            <v>RJJ-50V010ME3E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419.36900000000003</v>
          </cell>
        </row>
        <row r="6425">
          <cell r="A6425" t="str">
            <v>RJJ-50V010ME3E-T2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431.28199999999998</v>
          </cell>
        </row>
        <row r="6426">
          <cell r="A6426" t="str">
            <v>RJJ-50V100ME3#-T36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431.28199999999998</v>
          </cell>
        </row>
        <row r="6427">
          <cell r="A6427" t="str">
            <v>RJJ-50V100ME3#-T58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431.28199999999998</v>
          </cell>
        </row>
        <row r="6428">
          <cell r="A6428" t="str">
            <v>RJJ-50V100ME3-F31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433.24400000000003</v>
          </cell>
        </row>
        <row r="6429">
          <cell r="A6429" t="str">
            <v>RJJ-50V100ME3-T2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431.28199999999998</v>
          </cell>
        </row>
        <row r="6430">
          <cell r="A6430" t="str">
            <v>RJJ-50V100ME3E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419.36900000000003</v>
          </cell>
        </row>
        <row r="6431">
          <cell r="A6431" t="str">
            <v>RJJ-50V100ME3E-F31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433.24400000000003</v>
          </cell>
        </row>
        <row r="6432">
          <cell r="A6432" t="str">
            <v>RJJ-50V100ME3E-T2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431.28199999999998</v>
          </cell>
        </row>
        <row r="6433">
          <cell r="A6433" t="str">
            <v>RJJ-50V100ME3E-T36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431.28199999999998</v>
          </cell>
        </row>
        <row r="6434">
          <cell r="A6434" t="str">
            <v>RJJ-50V100ME3E-T58</v>
          </cell>
          <cell r="B6434" t="str">
            <v>5x11.5</v>
          </cell>
          <cell r="C6434" t="str">
            <v>CC</v>
          </cell>
          <cell r="D6434" t="str">
            <v>FB</v>
          </cell>
          <cell r="E6434">
            <v>431.28199999999998</v>
          </cell>
        </row>
        <row r="6435">
          <cell r="A6435" t="str">
            <v>RJJ-50V101MH4E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1730.857</v>
          </cell>
        </row>
        <row r="6436">
          <cell r="A6436" t="str">
            <v>RJJ-50V101MH4E-F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1796.076</v>
          </cell>
        </row>
        <row r="6437">
          <cell r="A6437" t="str">
            <v>RJJ-50V101MH4E-T2</v>
          </cell>
          <cell r="B6437" t="str">
            <v>10x16</v>
          </cell>
          <cell r="C6437" t="str">
            <v>FC</v>
          </cell>
          <cell r="D6437" t="str">
            <v>FB</v>
          </cell>
          <cell r="E6437">
            <v>1759.1189999999999</v>
          </cell>
        </row>
        <row r="6438">
          <cell r="A6438" t="str">
            <v>RJJ-50V102MGJ7E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9379.0869999999995</v>
          </cell>
        </row>
        <row r="6439">
          <cell r="A6439" t="str">
            <v>RJJ-50V102MGJ7E-T50</v>
          </cell>
          <cell r="B6439" t="str">
            <v>16x31.5</v>
          </cell>
          <cell r="C6439" t="str">
            <v>HC</v>
          </cell>
          <cell r="D6439" t="str">
            <v>FB</v>
          </cell>
          <cell r="E6439">
            <v>9387.9500000000007</v>
          </cell>
        </row>
        <row r="6440">
          <cell r="A6440" t="str">
            <v>RJJ-50V102MJ6YG-F44</v>
          </cell>
          <cell r="B6440" t="str">
            <v>16x25</v>
          </cell>
          <cell r="C6440" t="str">
            <v>HB</v>
          </cell>
          <cell r="D6440" t="str">
            <v>FB</v>
          </cell>
          <cell r="E6440">
            <v>6886.4560000000001</v>
          </cell>
        </row>
        <row r="6441">
          <cell r="A6441" t="str">
            <v>RJJ-50V102MJ7#-F</v>
          </cell>
          <cell r="B6441" t="str">
            <v>16x31.5</v>
          </cell>
          <cell r="C6441" t="str">
            <v>HC</v>
          </cell>
          <cell r="D6441" t="str">
            <v>FB</v>
          </cell>
          <cell r="E6441">
            <v>9478.6119999999992</v>
          </cell>
        </row>
        <row r="6442">
          <cell r="A6442" t="str">
            <v>RJJ-50V121MG5E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1322.2270000000001</v>
          </cell>
        </row>
        <row r="6443">
          <cell r="A6443" t="str">
            <v>RJJ-50V121MG5E-T20</v>
          </cell>
          <cell r="B6443" t="str">
            <v>8x20</v>
          </cell>
          <cell r="C6443" t="str">
            <v>ED</v>
          </cell>
          <cell r="D6443" t="str">
            <v>FB</v>
          </cell>
          <cell r="E6443">
            <v>1355.5319999999999</v>
          </cell>
        </row>
        <row r="6444">
          <cell r="A6444" t="str">
            <v>RJJ-50V180ME3#-T2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431.28199999999998</v>
          </cell>
        </row>
        <row r="6445">
          <cell r="A6445" t="str">
            <v>RJJ-50V180ME3E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419.36900000000003</v>
          </cell>
        </row>
        <row r="6446">
          <cell r="A6446" t="str">
            <v>RJJ-50V180ME3E-T2</v>
          </cell>
          <cell r="B6446" t="str">
            <v>5x11.5</v>
          </cell>
          <cell r="C6446" t="str">
            <v>CC</v>
          </cell>
          <cell r="D6446" t="str">
            <v>FB</v>
          </cell>
          <cell r="E6446">
            <v>431.28199999999998</v>
          </cell>
        </row>
        <row r="6447">
          <cell r="A6447" t="str">
            <v>RJJ-50V181MH5E</v>
          </cell>
          <cell r="B6447" t="str">
            <v>10x20</v>
          </cell>
          <cell r="C6447" t="str">
            <v>FD</v>
          </cell>
          <cell r="D6447" t="str">
            <v>FB</v>
          </cell>
          <cell r="E6447">
            <v>2114.0219999999999</v>
          </cell>
        </row>
        <row r="6448">
          <cell r="A6448" t="str">
            <v>RJJ-50V181MI4E-T4</v>
          </cell>
          <cell r="B6448" t="str">
            <v>12.5x15</v>
          </cell>
          <cell r="C6448" t="str">
            <v>GG</v>
          </cell>
          <cell r="D6448" t="str">
            <v>FB</v>
          </cell>
          <cell r="E6448">
            <v>4048.471</v>
          </cell>
        </row>
        <row r="6449">
          <cell r="A6449" t="str">
            <v>RJJ-50V221MH6E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2654.203</v>
          </cell>
        </row>
        <row r="6450">
          <cell r="A6450" t="str">
            <v>RJJ-50V221MH6E-F27</v>
          </cell>
          <cell r="B6450" t="str">
            <v>10x25</v>
          </cell>
          <cell r="C6450" t="str">
            <v>FE</v>
          </cell>
          <cell r="D6450" t="str">
            <v>FB</v>
          </cell>
          <cell r="E6450">
            <v>2742.4090000000001</v>
          </cell>
        </row>
        <row r="6451">
          <cell r="A6451" t="str">
            <v>RJJ-50V222MGK9E</v>
          </cell>
          <cell r="B6451" t="str">
            <v>18x40</v>
          </cell>
          <cell r="C6451" t="str">
            <v>IE</v>
          </cell>
          <cell r="D6451" t="str">
            <v>FB</v>
          </cell>
          <cell r="E6451">
            <v>13164.254999999999</v>
          </cell>
        </row>
        <row r="6452">
          <cell r="A6452" t="str">
            <v>RJJ-50V2R2KE3E-F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433.24400000000003</v>
          </cell>
        </row>
        <row r="6453">
          <cell r="A6453" t="str">
            <v>RJJ-50V2R2KE3E-T2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431.28199999999998</v>
          </cell>
        </row>
        <row r="6454">
          <cell r="A6454" t="str">
            <v>RJJ-50V2R2ME3E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419.36900000000003</v>
          </cell>
        </row>
        <row r="6455">
          <cell r="A6455" t="str">
            <v>RJJ-50V2R2ME3E-T2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431.28199999999998</v>
          </cell>
        </row>
        <row r="6456">
          <cell r="A6456" t="str">
            <v>RJJ-50V330ME3E-T2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431.28199999999998</v>
          </cell>
        </row>
        <row r="6457">
          <cell r="A6457" t="str">
            <v>RJJ-50V330ME3E-T32</v>
          </cell>
          <cell r="B6457" t="str">
            <v>5x11.5</v>
          </cell>
          <cell r="C6457" t="str">
            <v>CC</v>
          </cell>
          <cell r="D6457" t="str">
            <v>FB</v>
          </cell>
          <cell r="E6457">
            <v>431.28199999999998</v>
          </cell>
        </row>
        <row r="6458">
          <cell r="A6458" t="str">
            <v>RJJ-50V331MH7#-D</v>
          </cell>
          <cell r="B6458" t="str">
            <v>*</v>
          </cell>
          <cell r="C6458"/>
          <cell r="D6458" t="str">
            <v>*</v>
          </cell>
          <cell r="E6458">
            <v>0</v>
          </cell>
        </row>
        <row r="6459">
          <cell r="A6459" t="str">
            <v>RJJ-50V331MH7#-F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3400.4720000000002</v>
          </cell>
        </row>
        <row r="6460">
          <cell r="A6460" t="str">
            <v>RJJ-50V331MH7E</v>
          </cell>
          <cell r="B6460" t="str">
            <v>10x30</v>
          </cell>
          <cell r="C6460" t="str">
            <v>FF</v>
          </cell>
          <cell r="D6460" t="str">
            <v>FB</v>
          </cell>
          <cell r="E6460">
            <v>3312.8110000000001</v>
          </cell>
        </row>
        <row r="6461">
          <cell r="A6461" t="str">
            <v>RJJ-50V331MI5E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3430.3879999999999</v>
          </cell>
        </row>
        <row r="6462">
          <cell r="A6462" t="str">
            <v>RJJ-50V331MI5E-T4</v>
          </cell>
          <cell r="B6462" t="str">
            <v>12.5x20</v>
          </cell>
          <cell r="C6462" t="str">
            <v>GB</v>
          </cell>
          <cell r="D6462" t="str">
            <v>FB</v>
          </cell>
          <cell r="E6462">
            <v>3450.4569999999999</v>
          </cell>
        </row>
        <row r="6463">
          <cell r="A6463" t="str">
            <v>RJJ-50V390MF3#-T36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618.63800000000003</v>
          </cell>
        </row>
        <row r="6464">
          <cell r="A6464" t="str">
            <v>RJJ-50V390MF3E</v>
          </cell>
          <cell r="B6464" t="str">
            <v>6.3x11.5</v>
          </cell>
          <cell r="C6464" t="str">
            <v>DB</v>
          </cell>
          <cell r="D6464" t="str">
            <v>FB</v>
          </cell>
          <cell r="E6464">
            <v>607.25199999999995</v>
          </cell>
        </row>
        <row r="6465">
          <cell r="A6465" t="str">
            <v>RJJ-50V3R3ME3E</v>
          </cell>
          <cell r="B6465" t="str">
            <v>5x11.5</v>
          </cell>
          <cell r="C6465" t="str">
            <v>CC</v>
          </cell>
          <cell r="D6465" t="str">
            <v>FB</v>
          </cell>
          <cell r="E6465">
            <v>419.36900000000003</v>
          </cell>
        </row>
        <row r="6466">
          <cell r="A6466" t="str">
            <v>RJJ-50V471MI6E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4165.3649999999998</v>
          </cell>
        </row>
        <row r="6467">
          <cell r="A6467" t="str">
            <v>RJJ-50V471MI6E-T4</v>
          </cell>
          <cell r="B6467" t="str">
            <v>12.5x25</v>
          </cell>
          <cell r="C6467" t="str">
            <v>GC</v>
          </cell>
          <cell r="D6467" t="str">
            <v>FB</v>
          </cell>
          <cell r="E6467">
            <v>4178.7209999999995</v>
          </cell>
        </row>
        <row r="6468">
          <cell r="A6468" t="str">
            <v>RJJ-50V4R7ME3E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419.36900000000003</v>
          </cell>
        </row>
        <row r="6469">
          <cell r="A6469" t="str">
            <v>RJJ-50V4R7ME3E-T2</v>
          </cell>
          <cell r="B6469" t="str">
            <v>5x11.5</v>
          </cell>
          <cell r="C6469" t="str">
            <v>CC</v>
          </cell>
          <cell r="D6469" t="str">
            <v>FB</v>
          </cell>
          <cell r="E6469">
            <v>431.28199999999998</v>
          </cell>
        </row>
        <row r="6470">
          <cell r="A6470" t="str">
            <v>RJJ-50V560MF4#-T2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735.66300000000001</v>
          </cell>
        </row>
        <row r="6471">
          <cell r="A6471" t="str">
            <v>RJJ-50V560MF4E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724.83600000000001</v>
          </cell>
        </row>
        <row r="6472">
          <cell r="A6472" t="str">
            <v>RJJ-50V560MF4E-T2</v>
          </cell>
          <cell r="B6472" t="str">
            <v>6.3x15</v>
          </cell>
          <cell r="C6472" t="str">
            <v>DC</v>
          </cell>
          <cell r="D6472" t="str">
            <v>FB</v>
          </cell>
          <cell r="E6472">
            <v>735.66300000000001</v>
          </cell>
        </row>
        <row r="6473">
          <cell r="A6473" t="str">
            <v>RJJ-50V680MG3-T2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867.50099999999998</v>
          </cell>
        </row>
        <row r="6474">
          <cell r="A6474" t="str">
            <v>RJJ-50V680MG3E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851.57899999999995</v>
          </cell>
        </row>
        <row r="6475">
          <cell r="A6475" t="str">
            <v>RJJ-50V680MG3E-S1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869.43200000000002</v>
          </cell>
        </row>
        <row r="6476">
          <cell r="A6476" t="str">
            <v>RJJ-50V680MG3E-T2</v>
          </cell>
          <cell r="B6476" t="str">
            <v>8x12</v>
          </cell>
          <cell r="C6476" t="str">
            <v>EB</v>
          </cell>
          <cell r="D6476" t="str">
            <v>FB</v>
          </cell>
          <cell r="E6476">
            <v>867.50099999999998</v>
          </cell>
        </row>
        <row r="6477">
          <cell r="A6477" t="str">
            <v>RJJ-50V681MGJ5E</v>
          </cell>
          <cell r="B6477" t="str">
            <v>16x20</v>
          </cell>
          <cell r="C6477" t="str">
            <v>HA</v>
          </cell>
          <cell r="D6477" t="str">
            <v>FB</v>
          </cell>
          <cell r="E6477">
            <v>5681.9059999999999</v>
          </cell>
        </row>
        <row r="6478">
          <cell r="A6478" t="str">
            <v>RJJ-50V681MI8</v>
          </cell>
          <cell r="B6478" t="str">
            <v>12.5x35</v>
          </cell>
          <cell r="C6478" t="str">
            <v>GE</v>
          </cell>
          <cell r="D6478" t="str">
            <v>FB</v>
          </cell>
          <cell r="E6478">
            <v>6381.8360000000002</v>
          </cell>
        </row>
        <row r="6479">
          <cell r="A6479" t="str">
            <v>RJJ-50V820MG4E</v>
          </cell>
          <cell r="B6479" t="str">
            <v>8x15</v>
          </cell>
          <cell r="C6479" t="str">
            <v>EC</v>
          </cell>
          <cell r="D6479" t="str">
            <v>FB</v>
          </cell>
          <cell r="E6479">
            <v>1021.9690000000001</v>
          </cell>
        </row>
        <row r="6480">
          <cell r="A6480" t="str">
            <v>RJJ-50V820MH3E</v>
          </cell>
          <cell r="B6480" t="str">
            <v>10x12.5</v>
          </cell>
          <cell r="C6480" t="str">
            <v>FA</v>
          </cell>
          <cell r="D6480" t="str">
            <v>FB</v>
          </cell>
          <cell r="E6480">
            <v>1483.5429999999999</v>
          </cell>
        </row>
        <row r="6481">
          <cell r="A6481" t="str">
            <v>RJJ-50V821MJ6#-F</v>
          </cell>
          <cell r="B6481" t="str">
            <v>16x25</v>
          </cell>
          <cell r="C6481" t="str">
            <v>HB</v>
          </cell>
          <cell r="D6481" t="str">
            <v>FB</v>
          </cell>
          <cell r="E6481">
            <v>6886.4560000000001</v>
          </cell>
        </row>
        <row r="6482">
          <cell r="A6482" t="str">
            <v>RJJ-50VR47ME3E</v>
          </cell>
          <cell r="B6482" t="str">
            <v>5x11.5</v>
          </cell>
          <cell r="C6482" t="str">
            <v>CC</v>
          </cell>
          <cell r="D6482" t="str">
            <v>FB</v>
          </cell>
          <cell r="E6482">
            <v>419.36900000000003</v>
          </cell>
        </row>
        <row r="6483">
          <cell r="A6483" t="str">
            <v>RJJ-63V101MH4E-T2</v>
          </cell>
          <cell r="B6483" t="str">
            <v>10x16</v>
          </cell>
          <cell r="C6483" t="str">
            <v>FC</v>
          </cell>
          <cell r="D6483" t="str">
            <v>FB</v>
          </cell>
          <cell r="E6483">
            <v>1759.1189999999999</v>
          </cell>
        </row>
        <row r="6484">
          <cell r="A6484" t="str">
            <v>RJJ-63V101MI4E-T4</v>
          </cell>
          <cell r="B6484" t="str">
            <v>12.5x15</v>
          </cell>
          <cell r="C6484" t="str">
            <v>GG</v>
          </cell>
          <cell r="D6484" t="str">
            <v>FB</v>
          </cell>
          <cell r="E6484">
            <v>4048.471</v>
          </cell>
        </row>
        <row r="6485">
          <cell r="A6485" t="str">
            <v>RJJ-63V102MGJ9E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14153.718000000001</v>
          </cell>
        </row>
        <row r="6486">
          <cell r="A6486" t="str">
            <v>RJJ-63V102MGJ9E-S1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14284.248</v>
          </cell>
        </row>
        <row r="6487">
          <cell r="A6487" t="str">
            <v>RJJ-63V102MGJ9E-T50</v>
          </cell>
          <cell r="B6487" t="str">
            <v>16x40</v>
          </cell>
          <cell r="C6487" t="str">
            <v>HE</v>
          </cell>
          <cell r="D6487" t="str">
            <v>FB</v>
          </cell>
          <cell r="E6487">
            <v>14178.677</v>
          </cell>
        </row>
        <row r="6488">
          <cell r="A6488" t="str">
            <v>RJJ-63V102MGK8E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15958.898999999999</v>
          </cell>
        </row>
        <row r="6489">
          <cell r="A6489" t="str">
            <v>RJJ-63V102MGK8E-F</v>
          </cell>
          <cell r="B6489" t="str">
            <v>18x35.5</v>
          </cell>
          <cell r="C6489" t="str">
            <v>ID</v>
          </cell>
          <cell r="D6489" t="str">
            <v>FB</v>
          </cell>
          <cell r="E6489">
            <v>16025.013000000001</v>
          </cell>
        </row>
        <row r="6490">
          <cell r="A6490" t="str">
            <v>RJJ-63V122MGK9E</v>
          </cell>
          <cell r="B6490" t="str">
            <v>18x40</v>
          </cell>
          <cell r="C6490" t="str">
            <v>IE</v>
          </cell>
          <cell r="D6490" t="str">
            <v>FB</v>
          </cell>
          <cell r="E6490">
            <v>13164.254999999999</v>
          </cell>
        </row>
        <row r="6491">
          <cell r="A6491" t="str">
            <v>RJJ-63V151MH6E-T2</v>
          </cell>
          <cell r="B6491" t="str">
            <v>10x25</v>
          </cell>
          <cell r="C6491" t="str">
            <v>FE</v>
          </cell>
          <cell r="D6491" t="str">
            <v>FB</v>
          </cell>
          <cell r="E6491">
            <v>2680.5630000000001</v>
          </cell>
        </row>
        <row r="6492">
          <cell r="A6492" t="str">
            <v>RJJ-63V151MI4E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4025.6619999999998</v>
          </cell>
        </row>
        <row r="6493">
          <cell r="A6493" t="str">
            <v>RJJ-63V151MI4E-T4</v>
          </cell>
          <cell r="B6493" t="str">
            <v>12.5x15</v>
          </cell>
          <cell r="C6493" t="str">
            <v>GG</v>
          </cell>
          <cell r="D6493" t="str">
            <v>FB</v>
          </cell>
          <cell r="E6493">
            <v>4048.471</v>
          </cell>
        </row>
        <row r="6494">
          <cell r="A6494" t="str">
            <v>RJJ-63V221MGJ4E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4962.4589999999998</v>
          </cell>
        </row>
        <row r="6495">
          <cell r="A6495" t="str">
            <v>RJJ-63V221MGJ4E-T50</v>
          </cell>
          <cell r="B6495" t="str">
            <v>16x16</v>
          </cell>
          <cell r="C6495" t="str">
            <v>HF</v>
          </cell>
          <cell r="D6495" t="str">
            <v>FB</v>
          </cell>
          <cell r="E6495">
            <v>4994.7650000000003</v>
          </cell>
        </row>
        <row r="6496">
          <cell r="A6496" t="str">
            <v>RJJ-63V221MI5E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3430.3879999999999</v>
          </cell>
        </row>
        <row r="6497">
          <cell r="A6497" t="str">
            <v>RJJ-63V221MI5E-T4</v>
          </cell>
          <cell r="B6497" t="str">
            <v>12.5x20</v>
          </cell>
          <cell r="C6497" t="str">
            <v>GB</v>
          </cell>
          <cell r="D6497" t="str">
            <v>FB</v>
          </cell>
          <cell r="E6497">
            <v>3450.4569999999999</v>
          </cell>
        </row>
        <row r="6498">
          <cell r="A6498" t="str">
            <v>RJJ-63V270MF3E-T58</v>
          </cell>
          <cell r="B6498" t="str">
            <v>6.3x11.5</v>
          </cell>
          <cell r="C6498" t="str">
            <v>DB</v>
          </cell>
          <cell r="D6498" t="str">
            <v>FB</v>
          </cell>
          <cell r="E6498">
            <v>618.63800000000003</v>
          </cell>
        </row>
        <row r="6499">
          <cell r="A6499" t="str">
            <v>RJJ-63V331MGK4E-T50</v>
          </cell>
          <cell r="B6499" t="str">
            <v>18x16</v>
          </cell>
          <cell r="C6499" t="str">
            <v>IF</v>
          </cell>
          <cell r="D6499" t="str">
            <v>FB</v>
          </cell>
          <cell r="E6499">
            <v>6524.0349999999999</v>
          </cell>
        </row>
        <row r="6500">
          <cell r="A6500" t="str">
            <v>RJJ-63V391MGJ5E</v>
          </cell>
          <cell r="B6500" t="str">
            <v>16x20</v>
          </cell>
          <cell r="C6500" t="str">
            <v>HA</v>
          </cell>
          <cell r="D6500" t="str">
            <v>FB</v>
          </cell>
          <cell r="E6500">
            <v>5681.9059999999999</v>
          </cell>
        </row>
        <row r="6501">
          <cell r="A6501" t="str">
            <v>RJJ-63V470MG3-F31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869.43200000000002</v>
          </cell>
        </row>
        <row r="6502">
          <cell r="A6502" t="str">
            <v>RJJ-63V470MG3-T2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867.50099999999998</v>
          </cell>
        </row>
        <row r="6503">
          <cell r="A6503" t="str">
            <v>RJJ-63V470MG3E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851.57899999999995</v>
          </cell>
        </row>
        <row r="6504">
          <cell r="A6504" t="str">
            <v>RJJ-63V470MG3E-T2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867.50099999999998</v>
          </cell>
        </row>
        <row r="6505">
          <cell r="A6505" t="str">
            <v>RJJ-63V470MG3E-T8</v>
          </cell>
          <cell r="B6505" t="str">
            <v>8x12</v>
          </cell>
          <cell r="C6505" t="str">
            <v>EB</v>
          </cell>
          <cell r="D6505" t="str">
            <v>FB</v>
          </cell>
          <cell r="E6505">
            <v>867.50099999999998</v>
          </cell>
        </row>
        <row r="6506">
          <cell r="A6506" t="str">
            <v>RJJ-63V470MH3E-T2</v>
          </cell>
          <cell r="B6506" t="str">
            <v>10x12.5</v>
          </cell>
          <cell r="C6506" t="str">
            <v>FA</v>
          </cell>
          <cell r="D6506" t="str">
            <v>FB</v>
          </cell>
          <cell r="E6506">
            <v>1504.414</v>
          </cell>
        </row>
        <row r="6507">
          <cell r="A6507" t="str">
            <v>RJJ-63V471MGJ6E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6707.7979999999998</v>
          </cell>
        </row>
        <row r="6508">
          <cell r="A6508" t="str">
            <v>RJJ-63V471MGJ6E-F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6886.4560000000001</v>
          </cell>
        </row>
        <row r="6509">
          <cell r="A6509" t="str">
            <v>RJJ-63V471MGJ6E-F27</v>
          </cell>
          <cell r="B6509" t="str">
            <v>16x25</v>
          </cell>
          <cell r="C6509" t="str">
            <v>HB</v>
          </cell>
          <cell r="D6509" t="str">
            <v>FB</v>
          </cell>
          <cell r="E6509">
            <v>6886.4560000000001</v>
          </cell>
        </row>
        <row r="6510">
          <cell r="A6510" t="str">
            <v>RJJ-63V471MI8E-F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6481.2460000000001</v>
          </cell>
        </row>
        <row r="6511">
          <cell r="A6511" t="str">
            <v>RJJ-63V471MI8E-S1</v>
          </cell>
          <cell r="B6511" t="str">
            <v>12.5x35</v>
          </cell>
          <cell r="C6511" t="str">
            <v>GE</v>
          </cell>
          <cell r="D6511" t="str">
            <v>FB</v>
          </cell>
          <cell r="E6511">
            <v>6481.2460000000001</v>
          </cell>
        </row>
        <row r="6512">
          <cell r="A6512" t="str">
            <v>RJJ-63V560MH3E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1483.5429999999999</v>
          </cell>
        </row>
        <row r="6513">
          <cell r="A6513" t="str">
            <v>RJJ-63V560MH3E-T2</v>
          </cell>
          <cell r="B6513" t="str">
            <v>10x12.5</v>
          </cell>
          <cell r="C6513" t="str">
            <v>FA</v>
          </cell>
          <cell r="D6513" t="str">
            <v>FB</v>
          </cell>
          <cell r="E6513">
            <v>1504.414</v>
          </cell>
        </row>
        <row r="6514">
          <cell r="A6514" t="str">
            <v>RJJ-63V561MI9E</v>
          </cell>
          <cell r="B6514" t="str">
            <v>12.5x40</v>
          </cell>
          <cell r="C6514" t="str">
            <v>GF</v>
          </cell>
          <cell r="D6514" t="str">
            <v>FB</v>
          </cell>
          <cell r="E6514">
            <v>6642.4089999999997</v>
          </cell>
        </row>
        <row r="6515">
          <cell r="A6515" t="str">
            <v>RJJ-63V680MG4E</v>
          </cell>
          <cell r="B6515" t="str">
            <v>8x15</v>
          </cell>
          <cell r="C6515" t="str">
            <v>EC</v>
          </cell>
          <cell r="D6515" t="str">
            <v>FB</v>
          </cell>
          <cell r="E6515">
            <v>1021.9690000000001</v>
          </cell>
        </row>
        <row r="6516">
          <cell r="A6516" t="str">
            <v>RJJ-63V680MH4-T2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1759.1189999999999</v>
          </cell>
        </row>
        <row r="6517">
          <cell r="A6517" t="str">
            <v>RJJ-63V680MH4E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1730.857</v>
          </cell>
        </row>
        <row r="6518">
          <cell r="A6518" t="str">
            <v>RJJ-63V680MH4E-T2</v>
          </cell>
          <cell r="B6518" t="str">
            <v>10x16</v>
          </cell>
          <cell r="C6518" t="str">
            <v>FC</v>
          </cell>
          <cell r="D6518" t="str">
            <v>FB</v>
          </cell>
          <cell r="E6518">
            <v>1759.1189999999999</v>
          </cell>
        </row>
        <row r="6519">
          <cell r="A6519" t="str">
            <v>RJJ-63V681MGJ7E</v>
          </cell>
          <cell r="B6519" t="str">
            <v>16x31.5</v>
          </cell>
          <cell r="C6519" t="str">
            <v>HC</v>
          </cell>
          <cell r="D6519" t="str">
            <v>FB</v>
          </cell>
          <cell r="E6519">
            <v>9379.0869999999995</v>
          </cell>
        </row>
        <row r="6520">
          <cell r="A6520" t="str">
            <v>RJJ-63V821MGJ8E</v>
          </cell>
          <cell r="B6520" t="str">
            <v>16x35.5</v>
          </cell>
          <cell r="C6520" t="str">
            <v>HD</v>
          </cell>
          <cell r="D6520" t="str">
            <v>FB</v>
          </cell>
          <cell r="E6520">
            <v>10077.271000000001</v>
          </cell>
        </row>
        <row r="6521">
          <cell r="A6521" t="str">
            <v>RJJ-6V103MGJ9E</v>
          </cell>
          <cell r="B6521" t="str">
            <v>16x40</v>
          </cell>
          <cell r="C6521" t="str">
            <v>HE</v>
          </cell>
          <cell r="D6521" t="str">
            <v>FB</v>
          </cell>
          <cell r="E6521">
            <v>14153.718000000001</v>
          </cell>
        </row>
        <row r="6522">
          <cell r="A6522" t="str">
            <v>RJJ-6V121ME3#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419.36900000000003</v>
          </cell>
        </row>
        <row r="6523">
          <cell r="A6523" t="str">
            <v>RJJ-6V121ME3E</v>
          </cell>
          <cell r="B6523" t="str">
            <v>5x11.5</v>
          </cell>
          <cell r="C6523" t="str">
            <v>CC</v>
          </cell>
          <cell r="D6523" t="str">
            <v>FB</v>
          </cell>
          <cell r="E6523">
            <v>419.36900000000003</v>
          </cell>
        </row>
        <row r="6524">
          <cell r="A6524" t="str">
            <v>RJJ-6V122MH5E</v>
          </cell>
          <cell r="B6524" t="str">
            <v>10x20</v>
          </cell>
          <cell r="C6524" t="str">
            <v>FD</v>
          </cell>
          <cell r="D6524" t="str">
            <v>FB</v>
          </cell>
          <cell r="E6524">
            <v>2114.0219999999999</v>
          </cell>
        </row>
        <row r="6525">
          <cell r="A6525" t="str">
            <v>RJJ-6V122MI4E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4025.6619999999998</v>
          </cell>
        </row>
        <row r="6526">
          <cell r="A6526" t="str">
            <v>RJJ-6V122MI4E-T4</v>
          </cell>
          <cell r="B6526" t="str">
            <v>12.5x15</v>
          </cell>
          <cell r="C6526" t="str">
            <v>GG</v>
          </cell>
          <cell r="D6526" t="str">
            <v>FB</v>
          </cell>
          <cell r="E6526">
            <v>4048.471</v>
          </cell>
        </row>
        <row r="6527">
          <cell r="A6527" t="str">
            <v>RJJ-6V221MF3E-T36</v>
          </cell>
          <cell r="B6527" t="str">
            <v>6.3x11.5</v>
          </cell>
          <cell r="C6527" t="str">
            <v>DB</v>
          </cell>
          <cell r="D6527" t="str">
            <v>FB</v>
          </cell>
          <cell r="E6527">
            <v>618.63800000000003</v>
          </cell>
        </row>
        <row r="6528">
          <cell r="A6528" t="str">
            <v>RJJ-6V222MI5E-F</v>
          </cell>
          <cell r="B6528" t="str">
            <v>12.5x20</v>
          </cell>
          <cell r="C6528" t="str">
            <v>GB</v>
          </cell>
          <cell r="D6528" t="str">
            <v>FB</v>
          </cell>
          <cell r="E6528">
            <v>3518.8389999999999</v>
          </cell>
        </row>
        <row r="6529">
          <cell r="A6529" t="str">
            <v>RJJ-6V472MI8E-F</v>
          </cell>
          <cell r="B6529" t="str">
            <v>12.5x35</v>
          </cell>
          <cell r="C6529" t="str">
            <v>GE</v>
          </cell>
          <cell r="D6529" t="str">
            <v>FB</v>
          </cell>
          <cell r="E6529">
            <v>6481.2460000000001</v>
          </cell>
        </row>
        <row r="6530">
          <cell r="A6530" t="str">
            <v>RJJ-6V561MG4E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1021.9690000000001</v>
          </cell>
        </row>
        <row r="6531">
          <cell r="A6531" t="str">
            <v>RJJ-6V561MG4E-T2</v>
          </cell>
          <cell r="B6531" t="str">
            <v>8x15</v>
          </cell>
          <cell r="C6531" t="str">
            <v>EC</v>
          </cell>
          <cell r="D6531" t="str">
            <v>FB</v>
          </cell>
          <cell r="E6531">
            <v>1038.5150000000001</v>
          </cell>
        </row>
        <row r="6532">
          <cell r="A6532" t="str">
            <v>RJJ-6V681MH4E-T2</v>
          </cell>
          <cell r="B6532" t="str">
            <v>10x16</v>
          </cell>
          <cell r="C6532" t="str">
            <v>FC</v>
          </cell>
          <cell r="D6532" t="str">
            <v>FB</v>
          </cell>
          <cell r="E6532">
            <v>1759.1189999999999</v>
          </cell>
        </row>
        <row r="6533">
          <cell r="A6533" t="str">
            <v>RJP-10V221M-T2</v>
          </cell>
          <cell r="B6533" t="str">
            <v>8x11.5</v>
          </cell>
          <cell r="C6533" t="str">
            <v>EA</v>
          </cell>
          <cell r="D6533" t="str">
            <v>FF</v>
          </cell>
          <cell r="E6533">
            <v>867.50099999999998</v>
          </cell>
        </row>
        <row r="6534">
          <cell r="A6534" t="str">
            <v>RL2-10V101M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446.35599999999999</v>
          </cell>
        </row>
        <row r="6535">
          <cell r="A6535" t="str">
            <v>RL2-10V101M-T2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458.98899999999998</v>
          </cell>
        </row>
        <row r="6536">
          <cell r="A6536" t="str">
            <v>RL2-10V101MF3#-T2</v>
          </cell>
          <cell r="B6536" t="str">
            <v>6.3x11</v>
          </cell>
          <cell r="C6536" t="str">
            <v>DA</v>
          </cell>
          <cell r="D6536" t="str">
            <v>CE</v>
          </cell>
          <cell r="E6536">
            <v>458.98899999999998</v>
          </cell>
        </row>
        <row r="6537">
          <cell r="A6537" t="str">
            <v>RL2-10V151M-T8</v>
          </cell>
          <cell r="B6537" t="str">
            <v>8x11.5</v>
          </cell>
          <cell r="C6537" t="str">
            <v>EA</v>
          </cell>
          <cell r="D6537" t="str">
            <v>CE</v>
          </cell>
          <cell r="E6537">
            <v>677.77700000000004</v>
          </cell>
        </row>
        <row r="6538">
          <cell r="A6538" t="str">
            <v>RL2-10V470K-T36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316.185</v>
          </cell>
        </row>
        <row r="6539">
          <cell r="A6539" t="str">
            <v>RL2-10V470M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301.13</v>
          </cell>
        </row>
        <row r="6540">
          <cell r="A6540" t="str">
            <v>RL2-10V470M-T2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316.185</v>
          </cell>
        </row>
        <row r="6541">
          <cell r="A6541" t="str">
            <v>RL2-10V470ME3#-T2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316.185</v>
          </cell>
        </row>
        <row r="6542">
          <cell r="A6542" t="str">
            <v>RL2-16V100M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301.13</v>
          </cell>
        </row>
        <row r="6543">
          <cell r="A6543" t="str">
            <v>RL2-16V100M-T2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316.185</v>
          </cell>
        </row>
        <row r="6544">
          <cell r="A6544" t="str">
            <v>RL2-16V100ME3#-T2</v>
          </cell>
          <cell r="B6544" t="str">
            <v>5x11</v>
          </cell>
          <cell r="C6544" t="str">
            <v>CA</v>
          </cell>
          <cell r="D6544" t="str">
            <v>CE</v>
          </cell>
          <cell r="E6544">
            <v>316.185</v>
          </cell>
        </row>
        <row r="6545">
          <cell r="A6545" t="str">
            <v>RL2-16V101M</v>
          </cell>
          <cell r="B6545" t="str">
            <v>8x11.5</v>
          </cell>
          <cell r="C6545" t="str">
            <v>EA</v>
          </cell>
          <cell r="D6545" t="str">
            <v>CE</v>
          </cell>
          <cell r="E6545">
            <v>660.60900000000004</v>
          </cell>
        </row>
        <row r="6546">
          <cell r="A6546" t="str">
            <v>RL2-16V220M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301.13</v>
          </cell>
        </row>
        <row r="6547">
          <cell r="A6547" t="str">
            <v>RL2-16V220M-T2</v>
          </cell>
          <cell r="B6547" t="str">
            <v>5x11</v>
          </cell>
          <cell r="C6547" t="str">
            <v>CA</v>
          </cell>
          <cell r="D6547" t="str">
            <v>CE</v>
          </cell>
          <cell r="E6547">
            <v>316.185</v>
          </cell>
        </row>
        <row r="6548">
          <cell r="A6548" t="str">
            <v>RL2-16V470M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446.35599999999999</v>
          </cell>
        </row>
        <row r="6549">
          <cell r="A6549" t="str">
            <v>RL2-16V470M-T2</v>
          </cell>
          <cell r="B6549" t="str">
            <v>6.3x11</v>
          </cell>
          <cell r="C6549" t="str">
            <v>DA</v>
          </cell>
          <cell r="D6549" t="str">
            <v>CE</v>
          </cell>
          <cell r="E6549">
            <v>458.98899999999998</v>
          </cell>
        </row>
        <row r="6550">
          <cell r="A6550" t="str">
            <v>RL2-25V100M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301.13</v>
          </cell>
        </row>
        <row r="6551">
          <cell r="A6551" t="str">
            <v>RL2-25V100M-T2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316.185</v>
          </cell>
        </row>
        <row r="6552">
          <cell r="A6552" t="str">
            <v>RL2-25V220M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301.13</v>
          </cell>
        </row>
        <row r="6553">
          <cell r="A6553" t="str">
            <v>RL2-25V220M-T2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316.185</v>
          </cell>
        </row>
        <row r="6554">
          <cell r="A6554" t="str">
            <v>RL2-35V100M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301.13</v>
          </cell>
        </row>
        <row r="6555">
          <cell r="A6555" t="str">
            <v>RL2-35V100M-S1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315.45800000000003</v>
          </cell>
        </row>
        <row r="6556">
          <cell r="A6556" t="str">
            <v>RL2-50V010M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301.13</v>
          </cell>
        </row>
        <row r="6557">
          <cell r="A6557" t="str">
            <v>RL2-50V010M-T2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316.185</v>
          </cell>
        </row>
        <row r="6558">
          <cell r="A6558" t="str">
            <v>RL2-50V010ME3#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301.13</v>
          </cell>
        </row>
        <row r="6559">
          <cell r="A6559" t="str">
            <v>RL2-50V010ME3#-T2</v>
          </cell>
          <cell r="B6559" t="str">
            <v>5x11</v>
          </cell>
          <cell r="C6559" t="str">
            <v>CA</v>
          </cell>
          <cell r="D6559" t="str">
            <v>CE</v>
          </cell>
          <cell r="E6559">
            <v>316.185</v>
          </cell>
        </row>
        <row r="6560">
          <cell r="A6560" t="str">
            <v>RL2-50V220M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446.35599999999999</v>
          </cell>
        </row>
        <row r="6561">
          <cell r="A6561" t="str">
            <v>RL2-50V220MF3#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446.35599999999999</v>
          </cell>
        </row>
        <row r="6562">
          <cell r="A6562" t="str">
            <v>RL2-50V220MF3#-T2</v>
          </cell>
          <cell r="B6562" t="str">
            <v>6.3x11</v>
          </cell>
          <cell r="C6562" t="str">
            <v>DA</v>
          </cell>
          <cell r="D6562" t="str">
            <v>CE</v>
          </cell>
          <cell r="E6562">
            <v>458.98899999999998</v>
          </cell>
        </row>
        <row r="6563">
          <cell r="A6563" t="str">
            <v>RL2-50V2R2M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301.13</v>
          </cell>
        </row>
        <row r="6564">
          <cell r="A6564" t="str">
            <v>RL2-50V2R2M-T2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316.185</v>
          </cell>
        </row>
        <row r="6565">
          <cell r="A6565" t="str">
            <v>RL2-50V3R3M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301.13</v>
          </cell>
        </row>
        <row r="6566">
          <cell r="A6566" t="str">
            <v>RL2-50V3R3M-T2</v>
          </cell>
          <cell r="B6566" t="str">
            <v>5x11</v>
          </cell>
          <cell r="C6566" t="str">
            <v>CA</v>
          </cell>
          <cell r="D6566" t="str">
            <v>CE</v>
          </cell>
          <cell r="E6566">
            <v>316.185</v>
          </cell>
        </row>
        <row r="6567">
          <cell r="A6567" t="str">
            <v>RL2-50V470KF3</v>
          </cell>
          <cell r="B6567" t="str">
            <v>6.3x11</v>
          </cell>
          <cell r="C6567" t="str">
            <v>DA</v>
          </cell>
          <cell r="D6567" t="str">
            <v>CE</v>
          </cell>
          <cell r="E6567">
            <v>446.35599999999999</v>
          </cell>
        </row>
        <row r="6568">
          <cell r="A6568" t="str">
            <v>RL2-50V4R7M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301.13</v>
          </cell>
        </row>
        <row r="6569">
          <cell r="A6569" t="str">
            <v>RL2-50V4R7M-T2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316.185</v>
          </cell>
        </row>
        <row r="6570">
          <cell r="A6570" t="str">
            <v>RL2-50VR47M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301.13</v>
          </cell>
        </row>
        <row r="6571">
          <cell r="A6571" t="str">
            <v>RL2-50VR47M-T2</v>
          </cell>
          <cell r="B6571" t="str">
            <v>5x11</v>
          </cell>
          <cell r="C6571" t="str">
            <v>CA</v>
          </cell>
          <cell r="D6571" t="str">
            <v>CE</v>
          </cell>
          <cell r="E6571">
            <v>316.185</v>
          </cell>
        </row>
        <row r="6572">
          <cell r="A6572" t="str">
            <v>RL2-6V471M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1135.403</v>
          </cell>
        </row>
        <row r="6573">
          <cell r="A6573" t="str">
            <v>RL2-6V471M-T2</v>
          </cell>
          <cell r="B6573" t="str">
            <v>10x12.5</v>
          </cell>
          <cell r="C6573" t="str">
            <v>FA</v>
          </cell>
          <cell r="D6573" t="str">
            <v>CE</v>
          </cell>
          <cell r="E6573">
            <v>1146.8150000000001</v>
          </cell>
        </row>
        <row r="6574">
          <cell r="A6574" t="str">
            <v>RLB-10V101MV2W2-T2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677.77700000000004</v>
          </cell>
        </row>
        <row r="6575">
          <cell r="A6575" t="str">
            <v>RLB-10V101MV2Z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660.60900000000004</v>
          </cell>
        </row>
        <row r="6576">
          <cell r="A6576" t="str">
            <v>RLB-10V101MV2Z-F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676.47900000000004</v>
          </cell>
        </row>
        <row r="6577">
          <cell r="A6577" t="str">
            <v>RLB-10V101MV2Z-F1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676.47900000000004</v>
          </cell>
        </row>
        <row r="6578">
          <cell r="A6578" t="str">
            <v>RLB-10V101MV2Z-T2</v>
          </cell>
          <cell r="B6578" t="str">
            <v>8x11.5</v>
          </cell>
          <cell r="C6578" t="str">
            <v>EA</v>
          </cell>
          <cell r="D6578" t="str">
            <v>CD</v>
          </cell>
          <cell r="E6578">
            <v>677.77700000000004</v>
          </cell>
        </row>
        <row r="6579">
          <cell r="A6579" t="str">
            <v>RLB-10V102MV2Z</v>
          </cell>
          <cell r="B6579" t="str">
            <v>12.5x25</v>
          </cell>
          <cell r="C6579" t="str">
            <v>GC</v>
          </cell>
          <cell r="D6579" t="str">
            <v>CD</v>
          </cell>
          <cell r="E6579">
            <v>2715.9290000000001</v>
          </cell>
        </row>
        <row r="6580">
          <cell r="A6580" t="str">
            <v>RLB-10V220MAGZ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301.13</v>
          </cell>
        </row>
        <row r="6581">
          <cell r="A6581" t="str">
            <v>RLB-10V220MAGZ-T10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316.185</v>
          </cell>
        </row>
        <row r="6582">
          <cell r="A6582" t="str">
            <v>RLB-10V220Z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301.13</v>
          </cell>
        </row>
        <row r="6583">
          <cell r="A6583" t="str">
            <v>RLB-10V220Z-F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315.45800000000003</v>
          </cell>
        </row>
        <row r="6584">
          <cell r="A6584" t="str">
            <v>RLB-10V220Z-F1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315.45800000000003</v>
          </cell>
        </row>
        <row r="6585">
          <cell r="A6585" t="str">
            <v>RLB-10V220Z-S1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315.45800000000003</v>
          </cell>
        </row>
        <row r="6586">
          <cell r="A6586" t="str">
            <v>RLB-10V220Z-T2</v>
          </cell>
          <cell r="B6586" t="str">
            <v>5x11</v>
          </cell>
          <cell r="C6586" t="str">
            <v>CA</v>
          </cell>
          <cell r="D6586" t="str">
            <v>CD</v>
          </cell>
          <cell r="E6586">
            <v>316.185</v>
          </cell>
        </row>
        <row r="6587">
          <cell r="A6587" t="str">
            <v>RLB-10V221MV2Z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1193.8219999999999</v>
          </cell>
        </row>
        <row r="6588">
          <cell r="A6588" t="str">
            <v>RLB-10V221MV2Z-F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1252.0830000000001</v>
          </cell>
        </row>
        <row r="6589">
          <cell r="A6589" t="str">
            <v>RLB-10V221MV2Z-T2</v>
          </cell>
          <cell r="B6589" t="str">
            <v>10x16</v>
          </cell>
          <cell r="C6589" t="str">
            <v>FC</v>
          </cell>
          <cell r="D6589" t="str">
            <v>CD</v>
          </cell>
          <cell r="E6589">
            <v>1206.29</v>
          </cell>
        </row>
        <row r="6590">
          <cell r="A6590" t="str">
            <v>RLB-10V330K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446.35599999999999</v>
          </cell>
        </row>
        <row r="6591">
          <cell r="A6591" t="str">
            <v>RLB-10V330KV2</v>
          </cell>
          <cell r="B6591" t="str">
            <v>6.3x11</v>
          </cell>
          <cell r="C6591" t="str">
            <v>DA</v>
          </cell>
          <cell r="D6591" t="str">
            <v>CD</v>
          </cell>
          <cell r="E6591">
            <v>446.35599999999999</v>
          </cell>
        </row>
        <row r="6592">
          <cell r="A6592" t="str">
            <v>RLB-10V331MV2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1348.48</v>
          </cell>
        </row>
        <row r="6593">
          <cell r="A6593" t="str">
            <v>RLB-10V331MV2-T2</v>
          </cell>
          <cell r="B6593" t="str">
            <v>10x20</v>
          </cell>
          <cell r="C6593" t="str">
            <v>FD</v>
          </cell>
          <cell r="D6593" t="str">
            <v>CD</v>
          </cell>
          <cell r="E6593">
            <v>1373.991</v>
          </cell>
        </row>
        <row r="6594">
          <cell r="A6594" t="str">
            <v>RLB-10V470MF2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446.35599999999999</v>
          </cell>
        </row>
        <row r="6595">
          <cell r="A6595" t="str">
            <v>RLB-10V470MV2W2-T2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458.98899999999998</v>
          </cell>
        </row>
        <row r="6596">
          <cell r="A6596" t="str">
            <v>RLB-10V470MV2Z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446.35599999999999</v>
          </cell>
        </row>
        <row r="6597">
          <cell r="A6597" t="str">
            <v>RLB-10V470MV2Z-F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459.41399999999999</v>
          </cell>
        </row>
        <row r="6598">
          <cell r="A6598" t="str">
            <v>RLB-10V470MV2Z-F1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459.41399999999999</v>
          </cell>
        </row>
        <row r="6599">
          <cell r="A6599" t="str">
            <v>RLB-10V470MV2Z-T2</v>
          </cell>
          <cell r="B6599" t="str">
            <v>6.3x11</v>
          </cell>
          <cell r="C6599" t="str">
            <v>DA</v>
          </cell>
          <cell r="D6599" t="str">
            <v>CD</v>
          </cell>
          <cell r="E6599">
            <v>458.98899999999998</v>
          </cell>
        </row>
        <row r="6600">
          <cell r="A6600" t="str">
            <v>RLB-10V471MV2Z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2715.9290000000001</v>
          </cell>
        </row>
        <row r="6601">
          <cell r="A6601" t="str">
            <v>RLB-10V471MV2Z-F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2774.3530000000001</v>
          </cell>
        </row>
        <row r="6602">
          <cell r="A6602" t="str">
            <v>RLB-10V471MV2Z-F9</v>
          </cell>
          <cell r="B6602" t="str">
            <v>12.5x20</v>
          </cell>
          <cell r="C6602" t="str">
            <v>GB</v>
          </cell>
          <cell r="D6602" t="str">
            <v>CD</v>
          </cell>
          <cell r="E6602">
            <v>2774.3530000000001</v>
          </cell>
        </row>
        <row r="6603">
          <cell r="A6603" t="str">
            <v>RLB-16V100M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301.13</v>
          </cell>
        </row>
        <row r="6604">
          <cell r="A6604" t="str">
            <v>RLB-16V100MV2Z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301.13</v>
          </cell>
        </row>
        <row r="6605">
          <cell r="A6605" t="str">
            <v>RLB-16V100MV2Z-F1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315.45800000000003</v>
          </cell>
        </row>
        <row r="6606">
          <cell r="A6606" t="str">
            <v>RLB-16V100Z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301.13</v>
          </cell>
        </row>
        <row r="6607">
          <cell r="A6607" t="str">
            <v>RLB-16V100Z-F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315.45800000000003</v>
          </cell>
        </row>
        <row r="6608">
          <cell r="A6608" t="str">
            <v>RLB-16V100Z-F1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315.45800000000003</v>
          </cell>
        </row>
        <row r="6609">
          <cell r="A6609" t="str">
            <v>RLB-16V100Z-T2</v>
          </cell>
          <cell r="B6609" t="str">
            <v>5x11</v>
          </cell>
          <cell r="C6609" t="str">
            <v>CA</v>
          </cell>
          <cell r="D6609" t="str">
            <v>CD</v>
          </cell>
          <cell r="E6609">
            <v>316.185</v>
          </cell>
        </row>
        <row r="6610">
          <cell r="A6610" t="str">
            <v>RLB-16V101MV2Z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1135.403</v>
          </cell>
        </row>
        <row r="6611">
          <cell r="A6611" t="str">
            <v>RLB-16V101MV2Z-F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1190.8630000000001</v>
          </cell>
        </row>
        <row r="6612">
          <cell r="A6612" t="str">
            <v>RLB-16V101MV2Z-F27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1190.8630000000001</v>
          </cell>
        </row>
        <row r="6613">
          <cell r="A6613" t="str">
            <v>RLB-16V101MV2Z-T2</v>
          </cell>
          <cell r="B6613" t="str">
            <v>10x12.5</v>
          </cell>
          <cell r="C6613" t="str">
            <v>FA</v>
          </cell>
          <cell r="D6613" t="str">
            <v>CD</v>
          </cell>
          <cell r="E6613">
            <v>1146.8150000000001</v>
          </cell>
        </row>
        <row r="6614">
          <cell r="A6614" t="str">
            <v>RLB-16V102MV2Z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6082.4080000000004</v>
          </cell>
        </row>
        <row r="6615">
          <cell r="A6615" t="str">
            <v>RLB-16V102MV2Z-F</v>
          </cell>
          <cell r="B6615" t="str">
            <v>16x25</v>
          </cell>
          <cell r="C6615" t="str">
            <v>HB</v>
          </cell>
          <cell r="D6615" t="str">
            <v>CD</v>
          </cell>
          <cell r="E6615">
            <v>6165.8440000000001</v>
          </cell>
        </row>
        <row r="6616">
          <cell r="A6616" t="str">
            <v>RLB-16V220K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446.35599999999999</v>
          </cell>
        </row>
        <row r="6617">
          <cell r="A6617" t="str">
            <v>RLB-16V220MV2-T2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458.98899999999998</v>
          </cell>
        </row>
        <row r="6618">
          <cell r="A6618" t="str">
            <v>RLB-16V220MV2W2-T2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458.98899999999998</v>
          </cell>
        </row>
        <row r="6619">
          <cell r="A6619" t="str">
            <v>RLB-16V220MV2Z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446.35599999999999</v>
          </cell>
        </row>
        <row r="6620">
          <cell r="A6620" t="str">
            <v>RLB-16V220MV2Z-F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459.41399999999999</v>
          </cell>
        </row>
        <row r="6621">
          <cell r="A6621" t="str">
            <v>RLB-16V220MV2Z-T2</v>
          </cell>
          <cell r="B6621" t="str">
            <v>6.3x11</v>
          </cell>
          <cell r="C6621" t="str">
            <v>DA</v>
          </cell>
          <cell r="D6621" t="str">
            <v>CD</v>
          </cell>
          <cell r="E6621">
            <v>458.98899999999998</v>
          </cell>
        </row>
        <row r="6622">
          <cell r="A6622" t="str">
            <v>RLB-16V221MV2Z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1348.48</v>
          </cell>
        </row>
        <row r="6623">
          <cell r="A6623" t="str">
            <v>RLB-16V221MV2Z-F</v>
          </cell>
          <cell r="B6623" t="str">
            <v>10x20</v>
          </cell>
          <cell r="C6623" t="str">
            <v>FD</v>
          </cell>
          <cell r="D6623" t="str">
            <v>CD</v>
          </cell>
          <cell r="E6623">
            <v>1410.915</v>
          </cell>
        </row>
        <row r="6624">
          <cell r="A6624" t="str">
            <v>RLB-16V222MAGZ-S1</v>
          </cell>
          <cell r="B6624" t="str">
            <v>18x35.5</v>
          </cell>
          <cell r="C6624" t="str">
            <v>ID</v>
          </cell>
          <cell r="D6624" t="str">
            <v>CD</v>
          </cell>
          <cell r="E6624">
            <v>9550.7710000000006</v>
          </cell>
        </row>
        <row r="6625">
          <cell r="A6625" t="str">
            <v>RLB-16V330MAGZ-T58</v>
          </cell>
          <cell r="B6625" t="str">
            <v>6.3x11</v>
          </cell>
          <cell r="C6625" t="str">
            <v>DA</v>
          </cell>
          <cell r="D6625" t="str">
            <v>CD</v>
          </cell>
          <cell r="E6625">
            <v>458.98899999999998</v>
          </cell>
        </row>
        <row r="6626">
          <cell r="A6626" t="str">
            <v>RLB-16V330MS</v>
          </cell>
          <cell r="B6626" t="str">
            <v>5x11</v>
          </cell>
          <cell r="C6626" t="str">
            <v>CA</v>
          </cell>
          <cell r="D6626" t="str">
            <v>CD</v>
          </cell>
          <cell r="E6626">
            <v>301.13</v>
          </cell>
        </row>
        <row r="6627">
          <cell r="A6627" t="str">
            <v>RLB-16V330MV2Z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446.35599999999999</v>
          </cell>
        </row>
        <row r="6628">
          <cell r="A6628" t="str">
            <v>RLB-16V330MV2Z-F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459.41399999999999</v>
          </cell>
        </row>
        <row r="6629">
          <cell r="A6629" t="str">
            <v>RLB-16V330MV2Z-T2</v>
          </cell>
          <cell r="B6629" t="str">
            <v>6.3x11</v>
          </cell>
          <cell r="C6629" t="str">
            <v>DA</v>
          </cell>
          <cell r="D6629" t="str">
            <v>CD</v>
          </cell>
          <cell r="E6629">
            <v>458.98899999999998</v>
          </cell>
        </row>
        <row r="6630">
          <cell r="A6630" t="str">
            <v>RLB-16V330Z</v>
          </cell>
          <cell r="B6630" t="str">
            <v>5x11</v>
          </cell>
          <cell r="C6630" t="str">
            <v>CA</v>
          </cell>
          <cell r="D6630" t="str">
            <v>CD</v>
          </cell>
          <cell r="E6630">
            <v>301.13</v>
          </cell>
        </row>
        <row r="6631">
          <cell r="A6631" t="str">
            <v>RLB-16V330Z-T2</v>
          </cell>
          <cell r="B6631" t="str">
            <v>6.3x11</v>
          </cell>
          <cell r="C6631" t="str">
            <v>DA</v>
          </cell>
          <cell r="D6631" t="str">
            <v>CD</v>
          </cell>
          <cell r="E6631">
            <v>458.98899999999998</v>
          </cell>
        </row>
        <row r="6632">
          <cell r="A6632" t="str">
            <v>RLB-16V331MV2Z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2715.9290000000001</v>
          </cell>
        </row>
        <row r="6633">
          <cell r="A6633" t="str">
            <v>RLB-16V331MV2Z-F</v>
          </cell>
          <cell r="B6633" t="str">
            <v>12.5x20</v>
          </cell>
          <cell r="C6633" t="str">
            <v>GB</v>
          </cell>
          <cell r="D6633" t="str">
            <v>CD</v>
          </cell>
          <cell r="E6633">
            <v>2774.3530000000001</v>
          </cell>
        </row>
        <row r="6634">
          <cell r="A6634" t="str">
            <v>RLB-16V470KV2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660.60900000000004</v>
          </cell>
        </row>
        <row r="6635">
          <cell r="A6635" t="str">
            <v>RLB-16V470MV2-T2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677.77700000000004</v>
          </cell>
        </row>
        <row r="6636">
          <cell r="A6636" t="str">
            <v>RLB-16V470MV2W2-T2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677.77700000000004</v>
          </cell>
        </row>
        <row r="6637">
          <cell r="A6637" t="str">
            <v>RLB-16V470MV2Z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660.60900000000004</v>
          </cell>
        </row>
        <row r="6638">
          <cell r="A6638" t="str">
            <v>RLB-16V470MV2Z-F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676.47900000000004</v>
          </cell>
        </row>
        <row r="6639">
          <cell r="A6639" t="str">
            <v>RLB-16V470MV2Z-T2</v>
          </cell>
          <cell r="B6639" t="str">
            <v>8x11.5</v>
          </cell>
          <cell r="C6639" t="str">
            <v>EA</v>
          </cell>
          <cell r="D6639" t="str">
            <v>CD</v>
          </cell>
          <cell r="E6639">
            <v>677.77700000000004</v>
          </cell>
        </row>
        <row r="6640">
          <cell r="A6640" t="str">
            <v>RLB-16V471MV2</v>
          </cell>
          <cell r="B6640" t="str">
            <v>12.5x20</v>
          </cell>
          <cell r="C6640" t="str">
            <v>GB</v>
          </cell>
          <cell r="D6640" t="str">
            <v>CD</v>
          </cell>
          <cell r="E6640">
            <v>2715.9290000000001</v>
          </cell>
        </row>
        <row r="6641">
          <cell r="A6641" t="str">
            <v>RLB-16V4R7Z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301.13</v>
          </cell>
        </row>
        <row r="6642">
          <cell r="A6642" t="str">
            <v>RLB-16V4R7Z-T2</v>
          </cell>
          <cell r="B6642" t="str">
            <v>5x11</v>
          </cell>
          <cell r="C6642" t="str">
            <v>CA</v>
          </cell>
          <cell r="D6642" t="str">
            <v>CD</v>
          </cell>
          <cell r="E6642">
            <v>316.185</v>
          </cell>
        </row>
        <row r="6643">
          <cell r="A6643" t="str">
            <v>RLB-25V100KGZ-T2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458.98899999999998</v>
          </cell>
        </row>
        <row r="6644">
          <cell r="A6644" t="str">
            <v>RLB-25V100KV2-T2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458.98899999999998</v>
          </cell>
        </row>
        <row r="6645">
          <cell r="A6645" t="str">
            <v>RLB-25V100MV2W2-T2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458.98899999999998</v>
          </cell>
        </row>
        <row r="6646">
          <cell r="A6646" t="str">
            <v>RLB-25V100MV2Z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446.35599999999999</v>
          </cell>
        </row>
        <row r="6647">
          <cell r="A6647" t="str">
            <v>RLB-25V100MV2Z-F1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459.41399999999999</v>
          </cell>
        </row>
        <row r="6648">
          <cell r="A6648" t="str">
            <v>RLB-25V100MV2Z-T2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458.98899999999998</v>
          </cell>
        </row>
        <row r="6649">
          <cell r="A6649" t="str">
            <v>RLB-25V100MV2Z-T58</v>
          </cell>
          <cell r="B6649" t="str">
            <v>6.3x11</v>
          </cell>
          <cell r="C6649" t="str">
            <v>DA</v>
          </cell>
          <cell r="D6649" t="str">
            <v>CD</v>
          </cell>
          <cell r="E6649">
            <v>458.98899999999998</v>
          </cell>
        </row>
        <row r="6650">
          <cell r="A6650" t="str">
            <v>RLB-25V101MV2Z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1193.8219999999999</v>
          </cell>
        </row>
        <row r="6651">
          <cell r="A6651" t="str">
            <v>RLB-25V101MV2Z-F</v>
          </cell>
          <cell r="B6651" t="str">
            <v>10x16</v>
          </cell>
          <cell r="C6651" t="str">
            <v>FC</v>
          </cell>
          <cell r="D6651" t="str">
            <v>CD</v>
          </cell>
          <cell r="E6651">
            <v>1252.0830000000001</v>
          </cell>
        </row>
        <row r="6652">
          <cell r="A6652" t="str">
            <v>RLB-25V150MV2Z</v>
          </cell>
          <cell r="B6652" t="str">
            <v>6.3x11</v>
          </cell>
          <cell r="C6652" t="str">
            <v>DA</v>
          </cell>
          <cell r="D6652" t="str">
            <v>CD</v>
          </cell>
          <cell r="E6652">
            <v>446.35599999999999</v>
          </cell>
        </row>
        <row r="6653">
          <cell r="A6653" t="str">
            <v>RLB-25V220MV2W2-T2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677.77700000000004</v>
          </cell>
        </row>
        <row r="6654">
          <cell r="A6654" t="str">
            <v>RLB-25V220MV2Z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660.60900000000004</v>
          </cell>
        </row>
        <row r="6655">
          <cell r="A6655" t="str">
            <v>RLB-25V220MV2Z-F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676.47900000000004</v>
          </cell>
        </row>
        <row r="6656">
          <cell r="A6656" t="str">
            <v>RLB-25V220MV2Z-F1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676.47900000000004</v>
          </cell>
        </row>
        <row r="6657">
          <cell r="A6657" t="str">
            <v>RLB-25V220MV2Z-T2</v>
          </cell>
          <cell r="B6657" t="str">
            <v>8x11.5</v>
          </cell>
          <cell r="C6657" t="str">
            <v>EA</v>
          </cell>
          <cell r="D6657" t="str">
            <v>CD</v>
          </cell>
          <cell r="E6657">
            <v>677.77700000000004</v>
          </cell>
        </row>
        <row r="6658">
          <cell r="A6658" t="str">
            <v>RLB-25V221MV2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2715.9290000000001</v>
          </cell>
        </row>
        <row r="6659">
          <cell r="A6659" t="str">
            <v>RLB-25V221MV2Z-F</v>
          </cell>
          <cell r="B6659" t="str">
            <v>12.5x20</v>
          </cell>
          <cell r="C6659" t="str">
            <v>GB</v>
          </cell>
          <cell r="D6659" t="str">
            <v>CD</v>
          </cell>
          <cell r="E6659">
            <v>2774.3530000000001</v>
          </cell>
        </row>
        <row r="6660">
          <cell r="A6660" t="str">
            <v>RLB-25V330MV2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660.60900000000004</v>
          </cell>
        </row>
        <row r="6661">
          <cell r="A6661" t="str">
            <v>RLB-25V330MV2W2-T2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677.77700000000004</v>
          </cell>
        </row>
        <row r="6662">
          <cell r="A6662" t="str">
            <v>RLB-25V330MV2Z-T2</v>
          </cell>
          <cell r="B6662" t="str">
            <v>8x11.5</v>
          </cell>
          <cell r="C6662" t="str">
            <v>EA</v>
          </cell>
          <cell r="D6662" t="str">
            <v>CD</v>
          </cell>
          <cell r="E6662">
            <v>677.77700000000004</v>
          </cell>
        </row>
        <row r="6663">
          <cell r="A6663" t="str">
            <v>RLB-25V470MV2Z</v>
          </cell>
          <cell r="B6663" t="str">
            <v>10x12.5</v>
          </cell>
          <cell r="C6663" t="str">
            <v>FA</v>
          </cell>
          <cell r="D6663" t="str">
            <v>CD</v>
          </cell>
          <cell r="E6663">
            <v>1135.403</v>
          </cell>
        </row>
        <row r="6664">
          <cell r="A6664" t="str">
            <v>RLB-25V4R7KGZ-T36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316.185</v>
          </cell>
        </row>
        <row r="6665">
          <cell r="A6665" t="str">
            <v>RLB-25V4R7M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301.13</v>
          </cell>
        </row>
        <row r="6666">
          <cell r="A6666" t="str">
            <v>RLB-25V4R7MAGZ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301.13</v>
          </cell>
        </row>
        <row r="6667">
          <cell r="A6667" t="str">
            <v>RLB-25V4R7MAGZ-T58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316.185</v>
          </cell>
        </row>
        <row r="6668">
          <cell r="A6668" t="str">
            <v>RLB-25V4R7MF2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301.13</v>
          </cell>
        </row>
        <row r="6669">
          <cell r="A6669" t="str">
            <v>RLB-25V4R7MF2-F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315.45800000000003</v>
          </cell>
        </row>
        <row r="6670">
          <cell r="A6670" t="str">
            <v>RLB-25V4R7Z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301.13</v>
          </cell>
        </row>
        <row r="6671">
          <cell r="A6671" t="str">
            <v>RLB-25V4R7Z-F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315.45800000000003</v>
          </cell>
        </row>
        <row r="6672">
          <cell r="A6672" t="str">
            <v>RLB-25V4R7Z-S1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315.45800000000003</v>
          </cell>
        </row>
        <row r="6673">
          <cell r="A6673" t="str">
            <v>RLB-25V4R7Z-T2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316.185</v>
          </cell>
        </row>
        <row r="6674">
          <cell r="A6674" t="str">
            <v>RLB-25V6R8MS</v>
          </cell>
          <cell r="B6674" t="str">
            <v>5x11</v>
          </cell>
          <cell r="C6674" t="str">
            <v>CA</v>
          </cell>
          <cell r="D6674" t="str">
            <v>CD</v>
          </cell>
          <cell r="E6674">
            <v>301.13</v>
          </cell>
        </row>
        <row r="6675">
          <cell r="A6675" t="str">
            <v>RLB-25V6R8MV2Z-F1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459.41399999999999</v>
          </cell>
        </row>
        <row r="6676">
          <cell r="A6676" t="str">
            <v>RLB-25V6R8MV2Z-T2</v>
          </cell>
          <cell r="B6676" t="str">
            <v>6.3x11</v>
          </cell>
          <cell r="C6676" t="str">
            <v>DA</v>
          </cell>
          <cell r="D6676" t="str">
            <v>CD</v>
          </cell>
          <cell r="E6676">
            <v>458.98899999999998</v>
          </cell>
        </row>
        <row r="6677">
          <cell r="A6677" t="str">
            <v>RLB-25V6R8Z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301.13</v>
          </cell>
        </row>
        <row r="6678">
          <cell r="A6678" t="str">
            <v>RLB-25V6R8Z-F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315.45800000000003</v>
          </cell>
        </row>
        <row r="6679">
          <cell r="A6679" t="str">
            <v>RLB-25V6R8Z-F1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315.45800000000003</v>
          </cell>
        </row>
        <row r="6680">
          <cell r="A6680" t="str">
            <v>RLB-35V100MS</v>
          </cell>
          <cell r="B6680" t="str">
            <v>5x11</v>
          </cell>
          <cell r="C6680" t="str">
            <v>CA</v>
          </cell>
          <cell r="D6680" t="str">
            <v>CD</v>
          </cell>
          <cell r="E6680">
            <v>301.13</v>
          </cell>
        </row>
        <row r="6681">
          <cell r="A6681" t="str">
            <v>RLB-35V100MV2W2-T2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458.98899999999998</v>
          </cell>
        </row>
        <row r="6682">
          <cell r="A6682" t="str">
            <v>RLB-35V100MV2Z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446.35599999999999</v>
          </cell>
        </row>
        <row r="6683">
          <cell r="A6683" t="str">
            <v>RLB-35V100MV2Z-F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459.41399999999999</v>
          </cell>
        </row>
        <row r="6684">
          <cell r="A6684" t="str">
            <v>RLB-35V100MV2Z-T2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458.98899999999998</v>
          </cell>
        </row>
        <row r="6685">
          <cell r="A6685" t="str">
            <v>RLB-35V100MV2Z-T58</v>
          </cell>
          <cell r="B6685" t="str">
            <v>6.3x11</v>
          </cell>
          <cell r="C6685" t="str">
            <v>DA</v>
          </cell>
          <cell r="D6685" t="str">
            <v>CD</v>
          </cell>
          <cell r="E6685">
            <v>458.98899999999998</v>
          </cell>
        </row>
        <row r="6686">
          <cell r="A6686" t="str">
            <v>RLB-35V101MV2Z</v>
          </cell>
          <cell r="B6686" t="str">
            <v>10x20</v>
          </cell>
          <cell r="C6686" t="str">
            <v>FD</v>
          </cell>
          <cell r="D6686" t="str">
            <v>CD</v>
          </cell>
          <cell r="E6686">
            <v>1348.48</v>
          </cell>
        </row>
        <row r="6687">
          <cell r="A6687" t="str">
            <v>RLB-35V220MAGZ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660.60900000000004</v>
          </cell>
        </row>
        <row r="6688">
          <cell r="A6688" t="str">
            <v>RLB-35V220MV2Z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660.60900000000004</v>
          </cell>
        </row>
        <row r="6689">
          <cell r="A6689" t="str">
            <v>RLB-35V220MV2Z-F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676.47900000000004</v>
          </cell>
        </row>
        <row r="6690">
          <cell r="A6690" t="str">
            <v>RLB-35V220MV2Z-T2</v>
          </cell>
          <cell r="B6690" t="str">
            <v>8x11.5</v>
          </cell>
          <cell r="C6690" t="str">
            <v>EA</v>
          </cell>
          <cell r="D6690" t="str">
            <v>CD</v>
          </cell>
          <cell r="E6690">
            <v>677.77700000000004</v>
          </cell>
        </row>
        <row r="6691">
          <cell r="A6691" t="str">
            <v>RLB-35V221MV2Z-T4</v>
          </cell>
          <cell r="B6691" t="str">
            <v>12.5x25</v>
          </cell>
          <cell r="C6691" t="str">
            <v>GC</v>
          </cell>
          <cell r="D6691" t="str">
            <v>CD</v>
          </cell>
          <cell r="E6691">
            <v>2740.2449999999999</v>
          </cell>
        </row>
        <row r="6692">
          <cell r="A6692" t="str">
            <v>RLB-35V330MV2Z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1135.403</v>
          </cell>
        </row>
        <row r="6693">
          <cell r="A6693" t="str">
            <v>RLB-35V470MV2Z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1135.403</v>
          </cell>
        </row>
        <row r="6694">
          <cell r="A6694" t="str">
            <v>RLB-35V470MV2Z-F</v>
          </cell>
          <cell r="B6694" t="str">
            <v>10x12.5</v>
          </cell>
          <cell r="C6694" t="str">
            <v>FA</v>
          </cell>
          <cell r="D6694" t="str">
            <v>CD</v>
          </cell>
          <cell r="E6694">
            <v>1190.8630000000001</v>
          </cell>
        </row>
        <row r="6695">
          <cell r="A6695" t="str">
            <v>RLB-35V4R7MAGZ-F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315.45800000000003</v>
          </cell>
        </row>
        <row r="6696">
          <cell r="A6696" t="str">
            <v>RLB-35V4R7Z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301.13</v>
          </cell>
        </row>
        <row r="6697">
          <cell r="A6697" t="str">
            <v>RLB-35V4R7Z-F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315.45800000000003</v>
          </cell>
        </row>
        <row r="6698">
          <cell r="A6698" t="str">
            <v>RLB-35V4R7Z-T2</v>
          </cell>
          <cell r="B6698" t="str">
            <v>5x11</v>
          </cell>
          <cell r="C6698" t="str">
            <v>CA</v>
          </cell>
          <cell r="D6698" t="str">
            <v>CD</v>
          </cell>
          <cell r="E6698">
            <v>316.185</v>
          </cell>
        </row>
        <row r="6699">
          <cell r="A6699" t="str">
            <v>RLB-35V6R8MV2Z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446.35599999999999</v>
          </cell>
        </row>
        <row r="6700">
          <cell r="A6700" t="str">
            <v>RLB-35V6R8MV2Z-F</v>
          </cell>
          <cell r="B6700" t="str">
            <v>6.3x11</v>
          </cell>
          <cell r="C6700" t="str">
            <v>DA</v>
          </cell>
          <cell r="D6700" t="str">
            <v>CD</v>
          </cell>
          <cell r="E6700">
            <v>459.41399999999999</v>
          </cell>
        </row>
        <row r="6701">
          <cell r="A6701" t="str">
            <v>RLB-50V010MAGZ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301.13</v>
          </cell>
        </row>
        <row r="6702">
          <cell r="A6702" t="str">
            <v>RLB-50V010MAGZ-T2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316.185</v>
          </cell>
        </row>
        <row r="6703">
          <cell r="A6703" t="str">
            <v>RLB-50V010MV2Z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301.13</v>
          </cell>
        </row>
        <row r="6704">
          <cell r="A6704" t="str">
            <v>RLB-50V010MV2Z-T2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316.185</v>
          </cell>
        </row>
        <row r="6705">
          <cell r="A6705" t="str">
            <v>RLB-50V010Z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301.13</v>
          </cell>
        </row>
        <row r="6706">
          <cell r="A6706" t="str">
            <v>RLB-50V010Z-F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315.45800000000003</v>
          </cell>
        </row>
        <row r="6707">
          <cell r="A6707" t="str">
            <v>RLB-50V010Z-F1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315.45800000000003</v>
          </cell>
        </row>
        <row r="6708">
          <cell r="A6708" t="str">
            <v>RLB-50V010Z-T2</v>
          </cell>
          <cell r="B6708" t="str">
            <v>5x11</v>
          </cell>
          <cell r="C6708" t="str">
            <v>CA</v>
          </cell>
          <cell r="D6708" t="str">
            <v>CD</v>
          </cell>
          <cell r="E6708">
            <v>316.185</v>
          </cell>
        </row>
        <row r="6709">
          <cell r="A6709" t="str">
            <v>RLB-50V100MV2W2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660.60900000000004</v>
          </cell>
        </row>
        <row r="6710">
          <cell r="A6710" t="str">
            <v>RLB-50V100MV2W2-T2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677.77700000000004</v>
          </cell>
        </row>
        <row r="6711">
          <cell r="A6711" t="str">
            <v>RLB-50V100MV2Z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660.60900000000004</v>
          </cell>
        </row>
        <row r="6712">
          <cell r="A6712" t="str">
            <v>RLB-50V100MV2Z-F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676.47900000000004</v>
          </cell>
        </row>
        <row r="6713">
          <cell r="A6713" t="str">
            <v>RLB-50V100MV2Z-F1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676.47900000000004</v>
          </cell>
        </row>
        <row r="6714">
          <cell r="A6714" t="str">
            <v>RLB-50V100MV2Z-F27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676.47900000000004</v>
          </cell>
        </row>
        <row r="6715">
          <cell r="A6715" t="str">
            <v>RLB-50V100MV2Z-T1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677.77700000000004</v>
          </cell>
        </row>
        <row r="6716">
          <cell r="A6716" t="str">
            <v>RLB-50V100MV2Z-T2</v>
          </cell>
          <cell r="B6716" t="str">
            <v>8x11.5</v>
          </cell>
          <cell r="C6716" t="str">
            <v>EA</v>
          </cell>
          <cell r="D6716" t="str">
            <v>CD</v>
          </cell>
          <cell r="E6716">
            <v>677.77700000000004</v>
          </cell>
        </row>
        <row r="6717">
          <cell r="A6717" t="str">
            <v>RLB-50V1R5Z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301.13</v>
          </cell>
        </row>
        <row r="6718">
          <cell r="A6718" t="str">
            <v>RLB-50V1R5Z-F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315.45800000000003</v>
          </cell>
        </row>
        <row r="6719">
          <cell r="A6719" t="str">
            <v>RLB-50V1R5Z-T2</v>
          </cell>
          <cell r="B6719" t="str">
            <v>5x11</v>
          </cell>
          <cell r="C6719" t="str">
            <v>CA</v>
          </cell>
          <cell r="D6719" t="str">
            <v>CD</v>
          </cell>
          <cell r="E6719">
            <v>316.185</v>
          </cell>
        </row>
        <row r="6720">
          <cell r="A6720" t="str">
            <v>RLB-50V220JV2-T2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1146.8150000000001</v>
          </cell>
        </row>
        <row r="6721">
          <cell r="A6721" t="str">
            <v>RLB-50V220MV2Z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1135.403</v>
          </cell>
        </row>
        <row r="6722">
          <cell r="A6722" t="str">
            <v>RLB-50V220MV2Z-T2</v>
          </cell>
          <cell r="B6722" t="str">
            <v>10x12.5</v>
          </cell>
          <cell r="C6722" t="str">
            <v>FA</v>
          </cell>
          <cell r="D6722" t="str">
            <v>CD</v>
          </cell>
          <cell r="E6722">
            <v>1146.8150000000001</v>
          </cell>
        </row>
        <row r="6723">
          <cell r="A6723" t="str">
            <v>RLB-50V2R2K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301.13</v>
          </cell>
        </row>
        <row r="6724">
          <cell r="A6724" t="str">
            <v>RLB-50V2R2K-F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315.45800000000003</v>
          </cell>
        </row>
        <row r="6725">
          <cell r="A6725" t="str">
            <v>RLB-50V2R2K-T2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316.185</v>
          </cell>
        </row>
        <row r="6726">
          <cell r="A6726" t="str">
            <v>RLB-50V2R2MAGZ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301.13</v>
          </cell>
        </row>
        <row r="6727">
          <cell r="A6727" t="str">
            <v>RLB-50V2R2MAGZ-T58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316.185</v>
          </cell>
        </row>
        <row r="6728">
          <cell r="A6728" t="str">
            <v>RLB-50V2R2Z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301.13</v>
          </cell>
        </row>
        <row r="6729">
          <cell r="A6729" t="str">
            <v>RLB-50V2R2Z-F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315.45800000000003</v>
          </cell>
        </row>
        <row r="6730">
          <cell r="A6730" t="str">
            <v>RLB-50V2R2Z-F1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315.45800000000003</v>
          </cell>
        </row>
        <row r="6731">
          <cell r="A6731" t="str">
            <v>RLB-50V2R2Z-T2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316.185</v>
          </cell>
        </row>
        <row r="6732">
          <cell r="A6732" t="str">
            <v>RLB-50V2R2Z-T32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316.185</v>
          </cell>
        </row>
        <row r="6733">
          <cell r="A6733" t="str">
            <v>RLB-50V2R2Z-T58</v>
          </cell>
          <cell r="B6733" t="str">
            <v>5x11</v>
          </cell>
          <cell r="C6733" t="str">
            <v>CA</v>
          </cell>
          <cell r="D6733" t="str">
            <v>CD</v>
          </cell>
          <cell r="E6733">
            <v>316.185</v>
          </cell>
        </row>
        <row r="6734">
          <cell r="A6734" t="str">
            <v>RLB-50V330MV2Z</v>
          </cell>
          <cell r="B6734" t="str">
            <v>10x16</v>
          </cell>
          <cell r="C6734" t="str">
            <v>FC</v>
          </cell>
          <cell r="D6734" t="str">
            <v>CD</v>
          </cell>
          <cell r="E6734">
            <v>1193.8219999999999</v>
          </cell>
        </row>
        <row r="6735">
          <cell r="A6735" t="str">
            <v>RLB-50V331MV2</v>
          </cell>
          <cell r="B6735" t="str">
            <v>16x31.5</v>
          </cell>
          <cell r="C6735" t="str">
            <v>HC</v>
          </cell>
          <cell r="D6735" t="str">
            <v>CD</v>
          </cell>
          <cell r="E6735">
            <v>6825.3890000000001</v>
          </cell>
        </row>
        <row r="6736">
          <cell r="A6736" t="str">
            <v>RLB-50V3R3K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301.13</v>
          </cell>
        </row>
        <row r="6737">
          <cell r="A6737" t="str">
            <v>RLB-50V3R3K-T2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316.185</v>
          </cell>
        </row>
        <row r="6738">
          <cell r="A6738" t="str">
            <v>RLB-50V3R3M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301.13</v>
          </cell>
        </row>
        <row r="6739">
          <cell r="A6739" t="str">
            <v>RLB-50V3R3MAGZ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301.13</v>
          </cell>
        </row>
        <row r="6740">
          <cell r="A6740" t="str">
            <v>RLB-50V3R3MAGZ-T2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316.185</v>
          </cell>
        </row>
        <row r="6741">
          <cell r="A6741" t="str">
            <v>RLB-50V3R3MAGZ-T58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316.185</v>
          </cell>
        </row>
        <row r="6742">
          <cell r="A6742" t="str">
            <v>RLB-50V3R3Z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301.13</v>
          </cell>
        </row>
        <row r="6743">
          <cell r="A6743" t="str">
            <v>RLB-50V3R3Z-T2</v>
          </cell>
          <cell r="B6743" t="str">
            <v>5x11</v>
          </cell>
          <cell r="C6743" t="str">
            <v>CA</v>
          </cell>
          <cell r="D6743" t="str">
            <v>CD</v>
          </cell>
          <cell r="E6743">
            <v>316.185</v>
          </cell>
        </row>
        <row r="6744">
          <cell r="A6744" t="str">
            <v>RLB-50V470JV2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1193.8219999999999</v>
          </cell>
        </row>
        <row r="6745">
          <cell r="A6745" t="str">
            <v>RLB-50V470JV2-T2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1206.29</v>
          </cell>
        </row>
        <row r="6746">
          <cell r="A6746" t="str">
            <v>RLB-50V470KV2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1193.8219999999999</v>
          </cell>
        </row>
        <row r="6747">
          <cell r="A6747" t="str">
            <v>RLB-50V470MV2Z</v>
          </cell>
          <cell r="B6747" t="str">
            <v>10x16</v>
          </cell>
          <cell r="C6747" t="str">
            <v>FC</v>
          </cell>
          <cell r="D6747" t="str">
            <v>CD</v>
          </cell>
          <cell r="E6747">
            <v>1193.8219999999999</v>
          </cell>
        </row>
        <row r="6748">
          <cell r="A6748" t="str">
            <v>RLB-50V4R7JV2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446.35599999999999</v>
          </cell>
        </row>
        <row r="6749">
          <cell r="A6749" t="str">
            <v>RLB-50V4R7JV2-T2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458.98899999999998</v>
          </cell>
        </row>
        <row r="6750">
          <cell r="A6750" t="str">
            <v>RLB-50V4R7MV2Z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446.35599999999999</v>
          </cell>
        </row>
        <row r="6751">
          <cell r="A6751" t="str">
            <v>RLB-50V4R7MV2Z-T2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458.98899999999998</v>
          </cell>
        </row>
        <row r="6752">
          <cell r="A6752" t="str">
            <v>RLB-50V4R7MV2Z-T36</v>
          </cell>
          <cell r="B6752" t="str">
            <v>6.3x11</v>
          </cell>
          <cell r="C6752" t="str">
            <v>DA</v>
          </cell>
          <cell r="D6752" t="str">
            <v>CD</v>
          </cell>
          <cell r="E6752">
            <v>458.98899999999998</v>
          </cell>
        </row>
        <row r="6753">
          <cell r="A6753" t="str">
            <v>RLB-50V4R7S-T2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316.185</v>
          </cell>
        </row>
        <row r="6754">
          <cell r="A6754" t="str">
            <v>RLB-50VR10K-T2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316.185</v>
          </cell>
        </row>
        <row r="6755">
          <cell r="A6755" t="str">
            <v>RLB-50VR10Z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301.13</v>
          </cell>
        </row>
        <row r="6756">
          <cell r="A6756" t="str">
            <v>RLB-50VR10Z-T2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316.185</v>
          </cell>
        </row>
        <row r="6757">
          <cell r="A6757" t="str">
            <v>RLB-50VR15M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301.13</v>
          </cell>
        </row>
        <row r="6758">
          <cell r="A6758" t="str">
            <v>RLB-50VR15Z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301.13</v>
          </cell>
        </row>
        <row r="6759">
          <cell r="A6759" t="str">
            <v>RLB-50VR15Z-T2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316.185</v>
          </cell>
        </row>
        <row r="6760">
          <cell r="A6760" t="str">
            <v>RLB-50VR22Z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301.13</v>
          </cell>
        </row>
        <row r="6761">
          <cell r="A6761" t="str">
            <v>RLB-50VR22Z-F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315.45800000000003</v>
          </cell>
        </row>
        <row r="6762">
          <cell r="A6762" t="str">
            <v>RLB-50VR22Z-T2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316.185</v>
          </cell>
        </row>
        <row r="6763">
          <cell r="A6763" t="str">
            <v>RLB-50VR33Z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301.13</v>
          </cell>
        </row>
        <row r="6764">
          <cell r="A6764" t="str">
            <v>RLB-50VR33Z-T2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316.185</v>
          </cell>
        </row>
        <row r="6765">
          <cell r="A6765" t="str">
            <v>RLB-50VR47Z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301.13</v>
          </cell>
        </row>
        <row r="6766">
          <cell r="A6766" t="str">
            <v>RLB-50VR47Z-F1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315.45800000000003</v>
          </cell>
        </row>
        <row r="6767">
          <cell r="A6767" t="str">
            <v>RLB-50VR47Z-T10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316.185</v>
          </cell>
        </row>
        <row r="6768">
          <cell r="A6768" t="str">
            <v>RLB-50VR47Z-T2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316.185</v>
          </cell>
        </row>
        <row r="6769">
          <cell r="A6769" t="str">
            <v>RLB-50VR68K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301.13</v>
          </cell>
        </row>
        <row r="6770">
          <cell r="A6770" t="str">
            <v>RLB-50VR68K-T2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316.185</v>
          </cell>
        </row>
        <row r="6771">
          <cell r="A6771" t="str">
            <v>RLB-50VR68Z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301.13</v>
          </cell>
        </row>
        <row r="6772">
          <cell r="A6772" t="str">
            <v>RLB-50VR68Z-T2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316.185</v>
          </cell>
        </row>
        <row r="6773">
          <cell r="A6773" t="str">
            <v>RLB-63VR47MAGZ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301.13</v>
          </cell>
        </row>
        <row r="6774">
          <cell r="A6774" t="str">
            <v>RLB-63VR47MAGZ-T58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316.185</v>
          </cell>
        </row>
        <row r="6775">
          <cell r="A6775" t="str">
            <v>RLB-63VR47Z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301.13</v>
          </cell>
        </row>
        <row r="6776">
          <cell r="A6776" t="str">
            <v>RLB-63VR47Z-T2</v>
          </cell>
          <cell r="B6776" t="str">
            <v>5x11</v>
          </cell>
          <cell r="C6776" t="str">
            <v>CA</v>
          </cell>
          <cell r="D6776" t="str">
            <v>CD</v>
          </cell>
          <cell r="E6776">
            <v>316.185</v>
          </cell>
        </row>
        <row r="6777">
          <cell r="A6777" t="str">
            <v>RLB-6V221KV2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1135.403</v>
          </cell>
        </row>
        <row r="6778">
          <cell r="A6778" t="str">
            <v>RLB-6V221MF2-F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1190.8630000000001</v>
          </cell>
        </row>
        <row r="6779">
          <cell r="A6779" t="str">
            <v>RLB-6V221MF2-T2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1146.8150000000001</v>
          </cell>
        </row>
        <row r="6780">
          <cell r="A6780" t="str">
            <v>RLB-6V221MV2Z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1135.403</v>
          </cell>
        </row>
        <row r="6781">
          <cell r="A6781" t="str">
            <v>RLB-6V221MV2Z-F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1190.8630000000001</v>
          </cell>
        </row>
        <row r="6782">
          <cell r="A6782" t="str">
            <v>RLB-6V221MV2Z-T2</v>
          </cell>
          <cell r="B6782" t="str">
            <v>10x12.5</v>
          </cell>
          <cell r="C6782" t="str">
            <v>FA</v>
          </cell>
          <cell r="D6782" t="str">
            <v>CD</v>
          </cell>
          <cell r="E6782">
            <v>1146.8150000000001</v>
          </cell>
        </row>
        <row r="6783">
          <cell r="A6783" t="str">
            <v>RLB-6V222MV2Z</v>
          </cell>
          <cell r="B6783" t="str">
            <v>16x25</v>
          </cell>
          <cell r="C6783" t="str">
            <v>HB</v>
          </cell>
          <cell r="D6783" t="str">
            <v>CD</v>
          </cell>
          <cell r="E6783">
            <v>6082.4080000000004</v>
          </cell>
        </row>
        <row r="6784">
          <cell r="A6784" t="str">
            <v>RLB-6V330MV2Z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446.35599999999999</v>
          </cell>
        </row>
        <row r="6785">
          <cell r="A6785" t="str">
            <v>RLB-6V330MV2Z-T2</v>
          </cell>
          <cell r="B6785" t="str">
            <v>6.3x11</v>
          </cell>
          <cell r="C6785" t="str">
            <v>DA</v>
          </cell>
          <cell r="D6785" t="str">
            <v>CD</v>
          </cell>
          <cell r="E6785">
            <v>458.98899999999998</v>
          </cell>
        </row>
        <row r="6786">
          <cell r="A6786" t="str">
            <v>RLB-6V331MV2Z</v>
          </cell>
          <cell r="B6786" t="str">
            <v>10x16</v>
          </cell>
          <cell r="C6786" t="str">
            <v>FC</v>
          </cell>
          <cell r="D6786" t="str">
            <v>CD</v>
          </cell>
          <cell r="E6786">
            <v>1193.8219999999999</v>
          </cell>
        </row>
        <row r="6787">
          <cell r="A6787" t="str">
            <v>RLB-6V471MV2Z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1348.48</v>
          </cell>
        </row>
        <row r="6788">
          <cell r="A6788" t="str">
            <v>RLB-6V471MV2Z-F5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1410.915</v>
          </cell>
        </row>
        <row r="6789">
          <cell r="A6789" t="str">
            <v>RLB-6V471MV2Z-T2</v>
          </cell>
          <cell r="B6789" t="str">
            <v>10x20</v>
          </cell>
          <cell r="C6789" t="str">
            <v>FD</v>
          </cell>
          <cell r="D6789" t="str">
            <v>CD</v>
          </cell>
          <cell r="E6789">
            <v>1373.991</v>
          </cell>
        </row>
        <row r="6790">
          <cell r="A6790" t="str">
            <v>RO-25V222MJ6P-S1</v>
          </cell>
          <cell r="B6790" t="str">
            <v>16x25</v>
          </cell>
          <cell r="C6790" t="str">
            <v>HB</v>
          </cell>
          <cell r="D6790" t="str">
            <v>CK</v>
          </cell>
          <cell r="E6790">
            <v>6165.8440000000001</v>
          </cell>
        </row>
        <row r="6791">
          <cell r="A6791" t="str">
            <v>ROA-16V100MP9-T2</v>
          </cell>
          <cell r="B6791" t="str">
            <v>5x11</v>
          </cell>
          <cell r="C6791" t="str">
            <v>CA</v>
          </cell>
          <cell r="D6791" t="str">
            <v>CQ</v>
          </cell>
          <cell r="E6791">
            <v>330.35199999999998</v>
          </cell>
        </row>
        <row r="6792">
          <cell r="A6792" t="str">
            <v>ROA-16V470MP9-T2</v>
          </cell>
          <cell r="B6792" t="str">
            <v>8x11.5</v>
          </cell>
          <cell r="C6792" t="str">
            <v>EA</v>
          </cell>
          <cell r="D6792" t="str">
            <v>CQ</v>
          </cell>
          <cell r="E6792">
            <v>733.65</v>
          </cell>
        </row>
        <row r="6793">
          <cell r="A6793" t="str">
            <v>ROA-25V101MP9-T2</v>
          </cell>
          <cell r="B6793" t="str">
            <v>10x16</v>
          </cell>
          <cell r="C6793" t="str">
            <v>FC</v>
          </cell>
          <cell r="D6793" t="str">
            <v>CQ</v>
          </cell>
          <cell r="E6793">
            <v>1406.7239999999999</v>
          </cell>
        </row>
        <row r="6794">
          <cell r="A6794" t="str">
            <v>ROA-50V2R2MP9-T2</v>
          </cell>
          <cell r="B6794" t="str">
            <v>5x11</v>
          </cell>
          <cell r="C6794" t="str">
            <v>CA</v>
          </cell>
          <cell r="D6794" t="str">
            <v>CQ</v>
          </cell>
          <cell r="E6794">
            <v>330.35199999999998</v>
          </cell>
        </row>
        <row r="6795">
          <cell r="A6795" t="str">
            <v>ROA-6V470MP9-T2</v>
          </cell>
          <cell r="B6795" t="str">
            <v>6.3x11</v>
          </cell>
          <cell r="C6795" t="str">
            <v>DA</v>
          </cell>
          <cell r="D6795" t="str">
            <v>CQ</v>
          </cell>
          <cell r="E6795">
            <v>635.24599999999998</v>
          </cell>
        </row>
        <row r="6796">
          <cell r="A6796" t="str">
            <v>ROS-16V220M-T2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635.24599999999998</v>
          </cell>
        </row>
        <row r="6797">
          <cell r="A6797" t="str">
            <v>ROS-16V220M-T58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635.24599999999998</v>
          </cell>
        </row>
        <row r="6798">
          <cell r="A6798" t="str">
            <v>ROS-16V330M-T2</v>
          </cell>
          <cell r="B6798" t="str">
            <v>6.3x11</v>
          </cell>
          <cell r="C6798" t="str">
            <v>DA</v>
          </cell>
          <cell r="D6798" t="str">
            <v>CJ</v>
          </cell>
          <cell r="E6798">
            <v>635.24599999999998</v>
          </cell>
        </row>
        <row r="6799">
          <cell r="A6799" t="str">
            <v>ROS-16V470M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716.04399999999998</v>
          </cell>
        </row>
        <row r="6800">
          <cell r="A6800" t="str">
            <v>ROS-16V470M-S1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732.60900000000004</v>
          </cell>
        </row>
        <row r="6801">
          <cell r="A6801" t="str">
            <v>ROS-16V470M-T2</v>
          </cell>
          <cell r="B6801" t="str">
            <v>8x11.5</v>
          </cell>
          <cell r="C6801" t="str">
            <v>EA</v>
          </cell>
          <cell r="D6801" t="str">
            <v>CJ</v>
          </cell>
          <cell r="E6801">
            <v>733.65</v>
          </cell>
        </row>
        <row r="6802">
          <cell r="A6802" t="str">
            <v>ROS-25V101M-T18</v>
          </cell>
          <cell r="B6802" t="str">
            <v>10x16</v>
          </cell>
          <cell r="C6802" t="str">
            <v>FC</v>
          </cell>
          <cell r="D6802" t="str">
            <v>CJ</v>
          </cell>
          <cell r="E6802">
            <v>1406.7239999999999</v>
          </cell>
        </row>
        <row r="6803">
          <cell r="A6803" t="str">
            <v>ROS-25V220M-T2</v>
          </cell>
          <cell r="B6803" t="str">
            <v>6.3x11</v>
          </cell>
          <cell r="C6803" t="str">
            <v>DA</v>
          </cell>
          <cell r="D6803" t="str">
            <v>CJ</v>
          </cell>
          <cell r="E6803">
            <v>635.24599999999998</v>
          </cell>
        </row>
        <row r="6804">
          <cell r="A6804" t="str">
            <v>ROS-25V470M-T2</v>
          </cell>
          <cell r="B6804" t="str">
            <v>8x11.5</v>
          </cell>
          <cell r="C6804" t="str">
            <v>EA</v>
          </cell>
          <cell r="D6804" t="str">
            <v>CJ</v>
          </cell>
          <cell r="E6804">
            <v>733.65</v>
          </cell>
        </row>
        <row r="6805">
          <cell r="A6805" t="str">
            <v>ROS-35V100M-T2</v>
          </cell>
          <cell r="B6805" t="str">
            <v>6.3x11</v>
          </cell>
          <cell r="C6805" t="str">
            <v>DA</v>
          </cell>
          <cell r="D6805" t="str">
            <v>CJ</v>
          </cell>
          <cell r="E6805">
            <v>635.24599999999998</v>
          </cell>
        </row>
        <row r="6806">
          <cell r="A6806" t="str">
            <v>ROS-35V220M-T2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733.65</v>
          </cell>
        </row>
        <row r="6807">
          <cell r="A6807" t="str">
            <v>ROS-50V100M-F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732.60900000000004</v>
          </cell>
        </row>
        <row r="6808">
          <cell r="A6808" t="str">
            <v>ROS-50V100M-T2</v>
          </cell>
          <cell r="B6808" t="str">
            <v>8x11.5</v>
          </cell>
          <cell r="C6808" t="str">
            <v>EA</v>
          </cell>
          <cell r="D6808" t="str">
            <v>CJ</v>
          </cell>
          <cell r="E6808">
            <v>733.65</v>
          </cell>
        </row>
        <row r="6809">
          <cell r="A6809" t="str">
            <v>ROS-50V4R7M-F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637.851</v>
          </cell>
        </row>
        <row r="6810">
          <cell r="A6810" t="str">
            <v>ROS-50V4R7M-T2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635.24599999999998</v>
          </cell>
        </row>
        <row r="6811">
          <cell r="A6811" t="str">
            <v>ROS-50V4R7M-T58</v>
          </cell>
          <cell r="B6811" t="str">
            <v>6.3x11</v>
          </cell>
          <cell r="C6811" t="str">
            <v>DA</v>
          </cell>
          <cell r="D6811" t="str">
            <v>CJ</v>
          </cell>
          <cell r="E6811">
            <v>635.24599999999998</v>
          </cell>
        </row>
        <row r="6812">
          <cell r="A6812" t="str">
            <v>ROS-63V100M-T2</v>
          </cell>
          <cell r="B6812" t="str">
            <v>8x11.5</v>
          </cell>
          <cell r="C6812" t="str">
            <v>EA</v>
          </cell>
          <cell r="D6812" t="str">
            <v>CJ</v>
          </cell>
          <cell r="E6812">
            <v>733.65</v>
          </cell>
        </row>
        <row r="6813">
          <cell r="A6813" t="str">
            <v>ROS-63V470MS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1394.3520000000001</v>
          </cell>
        </row>
        <row r="6814">
          <cell r="A6814" t="str">
            <v>ROS-63V470MS-F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1453.4590000000001</v>
          </cell>
        </row>
        <row r="6815">
          <cell r="A6815" t="str">
            <v>ROS-63V470MS-T18</v>
          </cell>
          <cell r="B6815" t="str">
            <v>10x16</v>
          </cell>
          <cell r="C6815" t="str">
            <v>FC</v>
          </cell>
          <cell r="D6815" t="str">
            <v>CJ</v>
          </cell>
          <cell r="E6815">
            <v>1406.7239999999999</v>
          </cell>
        </row>
        <row r="6816">
          <cell r="A6816" t="str">
            <v>ROS-63V4R7M-T2</v>
          </cell>
          <cell r="B6816" t="str">
            <v>6.3x11</v>
          </cell>
          <cell r="C6816" t="str">
            <v>DA</v>
          </cell>
          <cell r="D6816" t="str">
            <v>CJ</v>
          </cell>
          <cell r="E6816">
            <v>635.24599999999998</v>
          </cell>
        </row>
        <row r="6817">
          <cell r="A6817" t="str">
            <v>RW2-10V471MF3X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622.69399999999996</v>
          </cell>
        </row>
        <row r="6818">
          <cell r="A6818" t="str">
            <v>RW2-10V471MF3X-T36</v>
          </cell>
          <cell r="B6818" t="str">
            <v>6.3x11</v>
          </cell>
          <cell r="C6818" t="str">
            <v>DA</v>
          </cell>
          <cell r="D6818" t="str">
            <v>CM</v>
          </cell>
          <cell r="E6818">
            <v>635.24599999999998</v>
          </cell>
        </row>
        <row r="6819">
          <cell r="A6819" t="str">
            <v>RW2-16V101ME3X-T36</v>
          </cell>
          <cell r="B6819" t="str">
            <v>5x11</v>
          </cell>
          <cell r="C6819" t="str">
            <v>CA</v>
          </cell>
          <cell r="D6819" t="str">
            <v>CM</v>
          </cell>
          <cell r="E6819">
            <v>330.35199999999998</v>
          </cell>
        </row>
        <row r="6820">
          <cell r="A6820" t="str">
            <v>RW2-16V221MF3X-T36</v>
          </cell>
          <cell r="B6820" t="str">
            <v>6.3x11</v>
          </cell>
          <cell r="C6820" t="str">
            <v>DA</v>
          </cell>
          <cell r="D6820" t="str">
            <v>CM</v>
          </cell>
          <cell r="E6820">
            <v>635.24599999999998</v>
          </cell>
        </row>
        <row r="6821">
          <cell r="A6821" t="str">
            <v>RW2-16V222MH7P1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3576.4929999999999</v>
          </cell>
        </row>
        <row r="6822">
          <cell r="A6822" t="str">
            <v>RW2-16V222MH7P2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3576.4929999999999</v>
          </cell>
        </row>
        <row r="6823">
          <cell r="A6823" t="str">
            <v>RW2-16V222MH7P2-S1</v>
          </cell>
          <cell r="B6823" t="str">
            <v>10x30</v>
          </cell>
          <cell r="C6823" t="str">
            <v>FF</v>
          </cell>
          <cell r="D6823" t="str">
            <v>CM</v>
          </cell>
          <cell r="E6823">
            <v>3667.3589999999999</v>
          </cell>
        </row>
        <row r="6824">
          <cell r="A6824" t="str">
            <v>RW2-16V252MI5P1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2659.623</v>
          </cell>
        </row>
        <row r="6825">
          <cell r="A6825" t="str">
            <v>RW2-16V252MI5P2</v>
          </cell>
          <cell r="B6825" t="str">
            <v>12.5x20</v>
          </cell>
          <cell r="C6825" t="str">
            <v>GB</v>
          </cell>
          <cell r="D6825" t="str">
            <v>CM</v>
          </cell>
          <cell r="E6825">
            <v>2659.623</v>
          </cell>
        </row>
        <row r="6826">
          <cell r="A6826" t="str">
            <v>RW2-16V471MG3X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716.04399999999998</v>
          </cell>
        </row>
        <row r="6827">
          <cell r="A6827" t="str">
            <v>RW2-16V471MG3X-T2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733.65</v>
          </cell>
        </row>
        <row r="6828">
          <cell r="A6828" t="str">
            <v>RW2-25V221MG3X-T2</v>
          </cell>
          <cell r="B6828" t="str">
            <v>8x11.5</v>
          </cell>
          <cell r="C6828" t="str">
            <v>EA</v>
          </cell>
          <cell r="D6828" t="str">
            <v>CM</v>
          </cell>
          <cell r="E6828">
            <v>733.65</v>
          </cell>
        </row>
        <row r="6829">
          <cell r="A6829" t="str">
            <v>RW2-25V471MH3X-T2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1129.645</v>
          </cell>
        </row>
        <row r="6830">
          <cell r="A6830" t="str">
            <v>RW2-35V331MH3X</v>
          </cell>
          <cell r="B6830" t="str">
            <v>10x12.5</v>
          </cell>
          <cell r="C6830" t="str">
            <v>FA</v>
          </cell>
          <cell r="D6830" t="str">
            <v>CM</v>
          </cell>
          <cell r="E6830">
            <v>1107.4829999999999</v>
          </cell>
        </row>
        <row r="6831">
          <cell r="A6831" t="str">
            <v>RWO-16V472MJ6</v>
          </cell>
          <cell r="B6831" t="str">
            <v>16x25</v>
          </cell>
          <cell r="C6831" t="str">
            <v>HB</v>
          </cell>
          <cell r="D6831" t="str">
            <v>CP</v>
          </cell>
          <cell r="E6831">
            <v>6082.4080000000004</v>
          </cell>
        </row>
        <row r="6832">
          <cell r="A6832" t="str">
            <v>xxxx</v>
          </cell>
          <cell r="B6832"/>
          <cell r="C6832"/>
          <cell r="D6832"/>
          <cell r="E6832">
            <v>0</v>
          </cell>
        </row>
        <row r="6833">
          <cell r="A6833" t="str">
            <v>xxxxx</v>
          </cell>
          <cell r="B6833"/>
          <cell r="C6833"/>
          <cell r="D6833"/>
          <cell r="E6833">
            <v>0</v>
          </cell>
        </row>
        <row r="6834">
          <cell r="A6834" t="str">
            <v>REJ-50V470MF3#</v>
          </cell>
          <cell r="B6834" t="str">
            <v>6.3x11</v>
          </cell>
          <cell r="C6834" t="str">
            <v>DA</v>
          </cell>
          <cell r="D6834" t="str">
            <v>CC</v>
          </cell>
          <cell r="E6834">
            <v>622.69399999999996</v>
          </cell>
        </row>
        <row r="6835">
          <cell r="A6835" t="str">
            <v>RC2-50V220MF1#-T72</v>
          </cell>
          <cell r="B6835" t="str">
            <v>6.3x7</v>
          </cell>
          <cell r="C6835" t="str">
            <v>BC</v>
          </cell>
          <cell r="D6835" t="str">
            <v>BA</v>
          </cell>
          <cell r="E6835">
            <v>381.06799999999998</v>
          </cell>
        </row>
        <row r="6836">
          <cell r="A6836" t="str">
            <v>RJH-50V100ME3#</v>
          </cell>
          <cell r="B6836" t="str">
            <v>5x11.5</v>
          </cell>
          <cell r="C6836" t="str">
            <v>CC</v>
          </cell>
          <cell r="D6836" t="str">
            <v>FC</v>
          </cell>
          <cell r="E6836">
            <v>419.36900000000003</v>
          </cell>
        </row>
        <row r="6837">
          <cell r="A6837" t="str">
            <v>RJF-25V101MF3#-T2</v>
          </cell>
          <cell r="B6837" t="str">
            <v>6.3x11.5</v>
          </cell>
          <cell r="C6837" t="str">
            <v>DB</v>
          </cell>
          <cell r="D6837" t="str">
            <v>FE</v>
          </cell>
          <cell r="E6837">
            <v>585.73599999999999</v>
          </cell>
        </row>
        <row r="6838">
          <cell r="A6838" t="str">
            <v>R2S-50V010MD1#-T80</v>
          </cell>
          <cell r="B6838" t="str">
            <v>4x7</v>
          </cell>
          <cell r="C6838" t="str">
            <v>BA</v>
          </cell>
          <cell r="D6838" t="str">
            <v>BB</v>
          </cell>
          <cell r="E6838">
            <v>273.10700000000003</v>
          </cell>
        </row>
        <row r="6839">
          <cell r="A6839" t="str">
            <v>RA2-50V2R2ME3#-T2</v>
          </cell>
          <cell r="B6839" t="str">
            <v>5x11</v>
          </cell>
          <cell r="C6839" t="str">
            <v>CA</v>
          </cell>
          <cell r="D6839" t="str">
            <v>CB</v>
          </cell>
          <cell r="E6839">
            <v>330.35199999999998</v>
          </cell>
        </row>
        <row r="6840">
          <cell r="A6840" t="str">
            <v>ROS-16V221M-T2</v>
          </cell>
          <cell r="B6840" t="str">
            <v>10x20</v>
          </cell>
          <cell r="C6840" t="str">
            <v>FD</v>
          </cell>
          <cell r="D6840" t="str">
            <v>CJ</v>
          </cell>
          <cell r="E6840">
            <v>1788.46</v>
          </cell>
        </row>
        <row r="6841">
          <cell r="A6841" t="str">
            <v>RBD-50V3R3KE3</v>
          </cell>
          <cell r="B6841" t="str">
            <v>5x11</v>
          </cell>
          <cell r="C6841" t="str">
            <v>CA</v>
          </cell>
          <cell r="D6841" t="str">
            <v>EB</v>
          </cell>
          <cell r="E6841">
            <v>357.53199999999998</v>
          </cell>
        </row>
        <row r="6842">
          <cell r="A6842" t="str">
            <v>RE3-100V2R2ME3#-T72</v>
          </cell>
          <cell r="B6842" t="str">
            <v>5x11</v>
          </cell>
          <cell r="C6842" t="str">
            <v>CA</v>
          </cell>
          <cell r="D6842" t="str">
            <v>DA</v>
          </cell>
          <cell r="E6842">
            <v>345.036</v>
          </cell>
        </row>
        <row r="6843">
          <cell r="A6843" t="str">
            <v>RJF-10V221MF3#-T2</v>
          </cell>
          <cell r="B6843" t="str">
            <v>6.3x11.5</v>
          </cell>
          <cell r="C6843" t="str">
            <v>DB</v>
          </cell>
          <cell r="D6843" t="str">
            <v>FE</v>
          </cell>
          <cell r="E6843">
            <v>585.73599999999999</v>
          </cell>
        </row>
        <row r="6844">
          <cell r="A6844" t="str">
            <v>RJF-10V471MG3#-T2</v>
          </cell>
          <cell r="B6844" t="str">
            <v>8x12</v>
          </cell>
          <cell r="C6844" t="str">
            <v>EB</v>
          </cell>
          <cell r="D6844" t="str">
            <v>FE</v>
          </cell>
          <cell r="E6844">
            <v>900.32799999999997</v>
          </cell>
        </row>
        <row r="6845">
          <cell r="A6845" t="str">
            <v>RC2-10V330K</v>
          </cell>
          <cell r="B6845" t="str">
            <v>5x7</v>
          </cell>
          <cell r="C6845" t="str">
            <v>BB</v>
          </cell>
          <cell r="D6845" t="str">
            <v>BA</v>
          </cell>
          <cell r="E6845">
            <v>280.71499999999997</v>
          </cell>
        </row>
        <row r="6846">
          <cell r="A6846" t="str">
            <v>R2S-16V100MD1#-T80</v>
          </cell>
          <cell r="B6846" t="str">
            <v>4x7</v>
          </cell>
          <cell r="C6846" t="str">
            <v>BA</v>
          </cell>
          <cell r="D6846" t="str">
            <v>BB</v>
          </cell>
          <cell r="E6846">
            <v>273.10700000000003</v>
          </cell>
        </row>
        <row r="6847">
          <cell r="A6847" t="str">
            <v>ROA-25V221MP9-S1</v>
          </cell>
          <cell r="B6847" t="str">
            <v>10x20</v>
          </cell>
          <cell r="C6847" t="str">
            <v>FD</v>
          </cell>
          <cell r="D6847" t="str">
            <v>CQ</v>
          </cell>
          <cell r="E6847">
            <v>1836.376</v>
          </cell>
        </row>
        <row r="6848">
          <cell r="A6848" t="str">
            <v>ROA-10V101MP9-T2</v>
          </cell>
          <cell r="B6848" t="str">
            <v>8x11.5</v>
          </cell>
          <cell r="C6848" t="str">
            <v>EA</v>
          </cell>
          <cell r="D6848" t="str">
            <v>CQ</v>
          </cell>
          <cell r="E6848">
            <v>733.65</v>
          </cell>
        </row>
        <row r="6849">
          <cell r="A6849" t="str">
            <v>ROA-25V220MP9-T2</v>
          </cell>
          <cell r="B6849" t="str">
            <v>6.3x11</v>
          </cell>
          <cell r="C6849" t="str">
            <v>DA</v>
          </cell>
          <cell r="D6849" t="str">
            <v>CQ</v>
          </cell>
          <cell r="E6849">
            <v>635.24599999999998</v>
          </cell>
        </row>
        <row r="6850">
          <cell r="A6850" t="str">
            <v>ROA-16V221MP9-T2</v>
          </cell>
          <cell r="B6850" t="str">
            <v>10x16</v>
          </cell>
          <cell r="C6850" t="str">
            <v>FC</v>
          </cell>
          <cell r="D6850" t="str">
            <v>CQ</v>
          </cell>
          <cell r="E6850">
            <v>1406.7239999999999</v>
          </cell>
        </row>
        <row r="6851">
          <cell r="A6851" t="str">
            <v>R2B-16V101MG3#-T2</v>
          </cell>
          <cell r="B6851" t="str">
            <v>8x11.5</v>
          </cell>
          <cell r="C6851" t="str">
            <v>EA</v>
          </cell>
          <cell r="D6851" t="str">
            <v>EA</v>
          </cell>
          <cell r="E6851">
            <v>849.22199999999998</v>
          </cell>
        </row>
        <row r="6852">
          <cell r="A6852" t="str">
            <v>RJH-100V560MH5</v>
          </cell>
          <cell r="B6852" t="str">
            <v>10x20</v>
          </cell>
          <cell r="C6852" t="str">
            <v>FD</v>
          </cell>
          <cell r="D6852" t="str">
            <v>FC</v>
          </cell>
          <cell r="E6852">
            <v>2114.0219999999999</v>
          </cell>
        </row>
        <row r="6853">
          <cell r="A6853" t="str">
            <v>RJH-16V471ME3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419.36900000000003</v>
          </cell>
        </row>
        <row r="6854">
          <cell r="A6854" t="str">
            <v>RJH-16V470ME3</v>
          </cell>
          <cell r="B6854" t="str">
            <v>5x11</v>
          </cell>
          <cell r="C6854" t="str">
            <v>CA</v>
          </cell>
          <cell r="D6854" t="str">
            <v>FC</v>
          </cell>
          <cell r="E6854">
            <v>419.36900000000003</v>
          </cell>
        </row>
        <row r="6855">
          <cell r="A6855" t="str">
            <v>RJH-35V222MJ7G</v>
          </cell>
          <cell r="B6855" t="str">
            <v>16x31.5</v>
          </cell>
          <cell r="C6855" t="str">
            <v>HC</v>
          </cell>
          <cell r="D6855" t="str">
            <v>FC</v>
          </cell>
          <cell r="E6855">
            <v>9379.0869999999995</v>
          </cell>
        </row>
        <row r="6856">
          <cell r="A6856" t="str">
            <v>RB2-50V3R3M</v>
          </cell>
          <cell r="B6856" t="str">
            <v>5x7</v>
          </cell>
          <cell r="C6856" t="str">
            <v>BB</v>
          </cell>
          <cell r="D6856" t="str">
            <v>BD</v>
          </cell>
          <cell r="E6856">
            <v>313.82100000000003</v>
          </cell>
        </row>
        <row r="6857">
          <cell r="A6857" t="str">
            <v>RE3-50VR22ME3#-T72</v>
          </cell>
          <cell r="B6857" t="str">
            <v>5x11</v>
          </cell>
          <cell r="C6857" t="str">
            <v>CA</v>
          </cell>
          <cell r="D6857" t="str">
            <v>DA</v>
          </cell>
          <cell r="E6857">
            <v>345.036</v>
          </cell>
        </row>
        <row r="6858">
          <cell r="A6858" t="str">
            <v>RJ4-35V562MK9PE-F48</v>
          </cell>
          <cell r="B6858" t="str">
            <v>18x40</v>
          </cell>
          <cell r="C6858" t="str">
            <v>IE</v>
          </cell>
          <cell r="D6858" t="str">
            <v>IA</v>
          </cell>
          <cell r="E6858">
            <v>19633.911</v>
          </cell>
        </row>
        <row r="6859">
          <cell r="A6859" t="str">
            <v>R2A-16V100MD1P2#-T58</v>
          </cell>
          <cell r="B6859" t="str">
            <v>4x7</v>
          </cell>
          <cell r="C6859" t="str">
            <v>BA</v>
          </cell>
          <cell r="D6859" t="str">
            <v>BC</v>
          </cell>
          <cell r="E6859">
            <v>273.10700000000003</v>
          </cell>
        </row>
        <row r="6860">
          <cell r="A6860" t="str">
            <v>R2A-16V101MF1P2#-T58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381.06799999999998</v>
          </cell>
        </row>
        <row r="6861">
          <cell r="A6861" t="str">
            <v>R2A-16V470MF1P2#-T58</v>
          </cell>
          <cell r="B6861" t="str">
            <v>6.3x7</v>
          </cell>
          <cell r="C6861" t="str">
            <v>BC</v>
          </cell>
          <cell r="D6861" t="str">
            <v>BC</v>
          </cell>
          <cell r="E6861">
            <v>381.06799999999998</v>
          </cell>
        </row>
        <row r="6862">
          <cell r="A6862" t="str">
            <v>RB3-16V100ME0#-T58</v>
          </cell>
          <cell r="B6862" t="str">
            <v>5x5</v>
          </cell>
          <cell r="C6862" t="str">
            <v>AB</v>
          </cell>
          <cell r="D6862" t="str">
            <v>AC</v>
          </cell>
          <cell r="E6862">
            <v>295.964</v>
          </cell>
        </row>
        <row r="6863">
          <cell r="A6863" t="str">
            <v>RE3-6V221ME3#-T2</v>
          </cell>
          <cell r="B6863" t="str">
            <v>5x11</v>
          </cell>
          <cell r="C6863" t="str">
            <v>CA</v>
          </cell>
          <cell r="D6863" t="str">
            <v>DA</v>
          </cell>
          <cell r="E6863">
            <v>345.036</v>
          </cell>
        </row>
        <row r="6864">
          <cell r="A6864" t="str">
            <v>R3S-50V2R2MD0#-T2</v>
          </cell>
          <cell r="B6864" t="str">
            <v>4x5</v>
          </cell>
          <cell r="C6864" t="str">
            <v>AA</v>
          </cell>
          <cell r="D6864" t="str">
            <v>AD</v>
          </cell>
          <cell r="E6864">
            <v>271.28500000000003</v>
          </cell>
        </row>
        <row r="6865">
          <cell r="A6865" t="str">
            <v>R3S-16V470MF0#-T2</v>
          </cell>
          <cell r="B6865" t="str">
            <v>6.3x5</v>
          </cell>
          <cell r="C6865" t="str">
            <v>AC</v>
          </cell>
          <cell r="D6865" t="str">
            <v>AD</v>
          </cell>
          <cell r="E6865">
            <v>385.16199999999998</v>
          </cell>
        </row>
        <row r="6866">
          <cell r="A6866" t="str">
            <v>RB3-16V220MF0#-T58</v>
          </cell>
          <cell r="B6866" t="str">
            <v>6.3x5</v>
          </cell>
          <cell r="C6866" t="str">
            <v>AC</v>
          </cell>
          <cell r="D6866" t="str">
            <v>AC</v>
          </cell>
          <cell r="E6866">
            <v>371.7</v>
          </cell>
        </row>
        <row r="6867">
          <cell r="A6867" t="str">
            <v>RB3-16V4R7MD0#-T58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290.27300000000002</v>
          </cell>
        </row>
        <row r="6868">
          <cell r="A6868" t="str">
            <v>RB3-35V2R2MD0#-T58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290.27300000000002</v>
          </cell>
        </row>
        <row r="6869">
          <cell r="A6869" t="str">
            <v>RB3-50VR47MD0#-T58</v>
          </cell>
          <cell r="B6869" t="str">
            <v>4x5</v>
          </cell>
          <cell r="C6869" t="str">
            <v>AA</v>
          </cell>
          <cell r="D6869" t="str">
            <v>AC</v>
          </cell>
          <cell r="E6869">
            <v>290.27300000000002</v>
          </cell>
        </row>
        <row r="6870">
          <cell r="A6870" t="str">
            <v>RB3-50V2R2ME0#-T58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295.964</v>
          </cell>
        </row>
        <row r="6871">
          <cell r="A6871" t="str">
            <v>RB3-25V4R7ME0#-T58</v>
          </cell>
          <cell r="B6871" t="str">
            <v>5x5</v>
          </cell>
          <cell r="C6871" t="str">
            <v>AB</v>
          </cell>
          <cell r="D6871" t="str">
            <v>AC</v>
          </cell>
          <cell r="E6871">
            <v>295.964</v>
          </cell>
        </row>
        <row r="6872">
          <cell r="A6872" t="str">
            <v>RA2-35V4R7MC-T2</v>
          </cell>
          <cell r="B6872" t="str">
            <v>5x11</v>
          </cell>
          <cell r="C6872" t="str">
            <v>CA</v>
          </cell>
          <cell r="D6872" t="str">
            <v>CB</v>
          </cell>
          <cell r="E6872">
            <v>330.35199999999998</v>
          </cell>
        </row>
        <row r="6873">
          <cell r="A6873" t="str">
            <v>RE3-16V102MH3#-T2</v>
          </cell>
          <cell r="B6873" t="str">
            <v>10x12.5</v>
          </cell>
          <cell r="C6873" t="str">
            <v>FA</v>
          </cell>
          <cell r="D6873" t="str">
            <v>DA</v>
          </cell>
          <cell r="E6873">
            <v>1287.356</v>
          </cell>
        </row>
        <row r="6874">
          <cell r="A6874" t="str">
            <v>RA3-50V102MI6-S1</v>
          </cell>
          <cell r="B6874" t="str">
            <v>12.5x25</v>
          </cell>
          <cell r="C6874" t="str">
            <v>GC</v>
          </cell>
          <cell r="D6874" t="str">
            <v>CF</v>
          </cell>
          <cell r="E6874">
            <v>3790.2130000000002</v>
          </cell>
        </row>
        <row r="6875">
          <cell r="A6875" t="str">
            <v>RJH-63V181MH7</v>
          </cell>
          <cell r="B6875" t="str">
            <v>10x30</v>
          </cell>
          <cell r="C6875" t="str">
            <v>FF</v>
          </cell>
          <cell r="D6875" t="str">
            <v>FC</v>
          </cell>
          <cell r="E6875">
            <v>3312.8110000000001</v>
          </cell>
        </row>
        <row r="6876">
          <cell r="A6876" t="str">
            <v>RJ4-50V222MX-T50</v>
          </cell>
          <cell r="B6876" t="str">
            <v>16x35.5</v>
          </cell>
          <cell r="C6876" t="str">
            <v>HD</v>
          </cell>
          <cell r="D6876" t="str">
            <v>IA</v>
          </cell>
          <cell r="E6876">
            <v>11098.653</v>
          </cell>
        </row>
        <row r="6877">
          <cell r="A6877" t="str">
            <v>RJ4-63V102MX-T50</v>
          </cell>
          <cell r="B6877" t="str">
            <v>16x25</v>
          </cell>
          <cell r="C6877" t="str">
            <v>HB</v>
          </cell>
          <cell r="D6877" t="str">
            <v>IA</v>
          </cell>
          <cell r="E6877">
            <v>8248.2579999999998</v>
          </cell>
        </row>
        <row r="6878">
          <cell r="A6878" t="str">
            <v>RJB-63V331MI5-T4</v>
          </cell>
          <cell r="B6878" t="str">
            <v>12.5x20</v>
          </cell>
          <cell r="C6878" t="str">
            <v>GB</v>
          </cell>
          <cell r="D6878" t="str">
            <v>FD</v>
          </cell>
          <cell r="E6878">
            <v>3450.4569999999999</v>
          </cell>
        </row>
        <row r="6879">
          <cell r="A6879" t="str">
            <v>RJ3-63V330MBX</v>
          </cell>
          <cell r="B6879" t="str">
            <v>6.3x11</v>
          </cell>
          <cell r="C6879" t="str">
            <v>DA</v>
          </cell>
          <cell r="D6879" t="str">
            <v>HA</v>
          </cell>
          <cell r="E6879">
            <v>584.13400000000001</v>
          </cell>
        </row>
        <row r="6880">
          <cell r="A6880" t="str">
            <v>R2S-6V101MF1#-T72</v>
          </cell>
          <cell r="B6880" t="str">
            <v>6.3x7</v>
          </cell>
          <cell r="C6880" t="str">
            <v>BC</v>
          </cell>
          <cell r="D6880" t="str">
            <v>BB</v>
          </cell>
          <cell r="E6880">
            <v>381.06799999999998</v>
          </cell>
        </row>
        <row r="6881">
          <cell r="A6881" t="str">
            <v>RLB-16V330MV2Z-T58</v>
          </cell>
          <cell r="B6881" t="str">
            <v>6.3x11</v>
          </cell>
          <cell r="C6881" t="str">
            <v>DA</v>
          </cell>
          <cell r="D6881" t="str">
            <v>CD</v>
          </cell>
          <cell r="E6881">
            <v>458.98899999999998</v>
          </cell>
        </row>
        <row r="6882">
          <cell r="A6882" t="str">
            <v>RJH-100V680MH6</v>
          </cell>
          <cell r="B6882" t="str">
            <v>10x25</v>
          </cell>
          <cell r="C6882" t="str">
            <v>FE</v>
          </cell>
          <cell r="D6882" t="str">
            <v>FC</v>
          </cell>
          <cell r="E6882">
            <v>2654.203</v>
          </cell>
        </row>
        <row r="6883">
          <cell r="A6883" t="str">
            <v>R2S-6V220MAX-T2</v>
          </cell>
          <cell r="B6883" t="str">
            <v>4x7</v>
          </cell>
          <cell r="C6883" t="str">
            <v>BA</v>
          </cell>
          <cell r="D6883" t="str">
            <v>BB</v>
          </cell>
          <cell r="E6883">
            <v>273.10700000000003</v>
          </cell>
        </row>
        <row r="6884">
          <cell r="A6884" t="str">
            <v>RC2-25V4R7MD1#-T80</v>
          </cell>
          <cell r="B6884" t="str">
            <v>4x7</v>
          </cell>
          <cell r="C6884" t="str">
            <v>BA</v>
          </cell>
          <cell r="D6884" t="str">
            <v>BA</v>
          </cell>
          <cell r="E6884">
            <v>273.10700000000003</v>
          </cell>
        </row>
        <row r="6885">
          <cell r="A6885" t="str">
            <v>RLB-50VR47MAGZ</v>
          </cell>
          <cell r="B6885" t="str">
            <v>5x11</v>
          </cell>
          <cell r="C6885" t="str">
            <v>CA</v>
          </cell>
          <cell r="D6885" t="str">
            <v>CD</v>
          </cell>
          <cell r="E6885">
            <v>301.13</v>
          </cell>
        </row>
        <row r="6886">
          <cell r="A6886" t="str">
            <v>RJH-6V471MG3</v>
          </cell>
          <cell r="B6886" t="str">
            <v>8x12</v>
          </cell>
          <cell r="C6886" t="str">
            <v>EB</v>
          </cell>
          <cell r="D6886" t="str">
            <v>FC</v>
          </cell>
          <cell r="E6886">
            <v>851.57899999999995</v>
          </cell>
        </row>
        <row r="6887">
          <cell r="A6887" t="str">
            <v>RJ3-16V100MCX-T2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397.00099999999998</v>
          </cell>
        </row>
        <row r="6888">
          <cell r="A6888" t="str">
            <v>RJ3-16V470MBX-T32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397.00099999999998</v>
          </cell>
        </row>
        <row r="6889">
          <cell r="A6889" t="str">
            <v>RJ3-25V220MBX-T32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397.00099999999998</v>
          </cell>
        </row>
        <row r="6890">
          <cell r="A6890" t="str">
            <v>RJ3-25V330MBX-T32</v>
          </cell>
          <cell r="B6890" t="str">
            <v>5x11</v>
          </cell>
          <cell r="C6890" t="str">
            <v>CA</v>
          </cell>
          <cell r="D6890" t="str">
            <v>HA</v>
          </cell>
          <cell r="E6890">
            <v>397.00099999999998</v>
          </cell>
        </row>
        <row r="6891">
          <cell r="A6891" t="str">
            <v>RJB-10V821MH4</v>
          </cell>
          <cell r="B6891" t="str">
            <v>10x16</v>
          </cell>
          <cell r="C6891" t="str">
            <v>FC</v>
          </cell>
          <cell r="D6891" t="str">
            <v>FD</v>
          </cell>
          <cell r="E6891">
            <v>1730.857</v>
          </cell>
        </row>
        <row r="6892">
          <cell r="A6892" t="str">
            <v>RJB-6V101ME3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419.36900000000003</v>
          </cell>
        </row>
        <row r="6893">
          <cell r="A6893" t="str">
            <v>RJB-16V470ME3</v>
          </cell>
          <cell r="B6893" t="str">
            <v>5x11.5</v>
          </cell>
          <cell r="C6893" t="str">
            <v>CC</v>
          </cell>
          <cell r="D6893" t="str">
            <v>FD</v>
          </cell>
          <cell r="E6893">
            <v>419.36900000000003</v>
          </cell>
        </row>
        <row r="6894">
          <cell r="A6894" t="str">
            <v>R2S-50V220MAX-T2</v>
          </cell>
          <cell r="B6894" t="str">
            <v>6.3x7</v>
          </cell>
          <cell r="C6894" t="str">
            <v>BC</v>
          </cell>
          <cell r="D6894" t="str">
            <v>BB</v>
          </cell>
          <cell r="E6894">
            <v>381.06799999999998</v>
          </cell>
        </row>
        <row r="6895">
          <cell r="A6895" t="str">
            <v>RJH-16V471MG5#-T2</v>
          </cell>
          <cell r="B6895" t="str">
            <v>8x20</v>
          </cell>
          <cell r="C6895" t="str">
            <v>ED</v>
          </cell>
          <cell r="D6895" t="str">
            <v>FC</v>
          </cell>
          <cell r="E6895">
            <v>1355.5319999999999</v>
          </cell>
        </row>
        <row r="6896">
          <cell r="A6896" t="str">
            <v>RJH-50V100ME3#-T58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431.28199999999998</v>
          </cell>
        </row>
        <row r="6897">
          <cell r="A6897" t="str">
            <v>RJH-6V101ME3#-T58</v>
          </cell>
          <cell r="B6897" t="str">
            <v>5x11.5</v>
          </cell>
          <cell r="C6897" t="str">
            <v>CC</v>
          </cell>
          <cell r="D6897" t="str">
            <v>FC</v>
          </cell>
          <cell r="E6897">
            <v>431.28199999999998</v>
          </cell>
        </row>
        <row r="6898">
          <cell r="A6898" t="str">
            <v>R2A-16V220ME1P2#-T58</v>
          </cell>
          <cell r="B6898" t="str">
            <v>5x7</v>
          </cell>
          <cell r="C6898" t="str">
            <v>BB</v>
          </cell>
          <cell r="D6898" t="str">
            <v>BC</v>
          </cell>
          <cell r="E6898">
            <v>296.10599999999999</v>
          </cell>
        </row>
        <row r="6899">
          <cell r="A6899" t="str">
            <v>R2A-35V4R7MD1P2#-T58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273.10700000000003</v>
          </cell>
        </row>
        <row r="6900">
          <cell r="A6900" t="str">
            <v>R2A-50V2R2MD1P2#-T58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273.10700000000003</v>
          </cell>
        </row>
        <row r="6901">
          <cell r="A6901" t="str">
            <v>R2A-50V3R3MD1P2#-T58</v>
          </cell>
          <cell r="B6901" t="str">
            <v>4x7</v>
          </cell>
          <cell r="C6901" t="str">
            <v>BA</v>
          </cell>
          <cell r="D6901" t="str">
            <v>BC</v>
          </cell>
          <cell r="E6901">
            <v>273.10700000000003</v>
          </cell>
        </row>
        <row r="6902">
          <cell r="A6902" t="str">
            <v>REJ-100VR47M-T58</v>
          </cell>
          <cell r="B6902" t="str">
            <v>5x11</v>
          </cell>
          <cell r="C6902" t="str">
            <v>CA</v>
          </cell>
          <cell r="D6902" t="str">
            <v>CC</v>
          </cell>
          <cell r="E6902">
            <v>330.35199999999998</v>
          </cell>
        </row>
        <row r="6903">
          <cell r="A6903" t="str">
            <v>RA2-50V2R2ME3E#-T2</v>
          </cell>
          <cell r="B6903" t="str">
            <v>5x11</v>
          </cell>
          <cell r="C6903" t="str">
            <v>CA</v>
          </cell>
          <cell r="D6903" t="str">
            <v>CB</v>
          </cell>
          <cell r="E6903">
            <v>330.35199999999998</v>
          </cell>
        </row>
        <row r="6904">
          <cell r="A6904" t="str">
            <v>RE3-16V221MF3#-T36</v>
          </cell>
          <cell r="B6904" t="str">
            <v>6.3x11</v>
          </cell>
          <cell r="C6904" t="str">
            <v>DA</v>
          </cell>
          <cell r="D6904" t="str">
            <v>DA</v>
          </cell>
          <cell r="E6904">
            <v>578.14499999999998</v>
          </cell>
        </row>
        <row r="6905">
          <cell r="A6905" t="str">
            <v>RW2-25V471MH3X#-T2</v>
          </cell>
          <cell r="B6905" t="str">
            <v>10x12.5</v>
          </cell>
          <cell r="C6905" t="str">
            <v>FA</v>
          </cell>
          <cell r="D6905" t="str">
            <v>CM</v>
          </cell>
          <cell r="E6905">
            <v>1129.645</v>
          </cell>
        </row>
        <row r="6906">
          <cell r="A6906" t="str">
            <v>RC2-16V221MG1#-T2</v>
          </cell>
          <cell r="B6906" t="str">
            <v>8x7</v>
          </cell>
          <cell r="C6906" t="str">
            <v>BD</v>
          </cell>
          <cell r="D6906" t="str">
            <v>BA</v>
          </cell>
          <cell r="E6906">
            <v>508.62599999999998</v>
          </cell>
        </row>
        <row r="6907">
          <cell r="A6907" t="str">
            <v>R3A-10V101MF0P2#-T36</v>
          </cell>
          <cell r="B6907" t="str">
            <v>6.3x5</v>
          </cell>
          <cell r="C6907" t="str">
            <v>AC</v>
          </cell>
          <cell r="D6907" t="str">
            <v>AB</v>
          </cell>
          <cell r="E6907">
            <v>385.16199999999998</v>
          </cell>
        </row>
        <row r="6908">
          <cell r="A6908" t="str">
            <v>R3A-10V221MG0P2#-T36</v>
          </cell>
          <cell r="B6908" t="str">
            <v>8x5</v>
          </cell>
          <cell r="C6908" t="str">
            <v>AD</v>
          </cell>
          <cell r="D6908" t="str">
            <v>AB</v>
          </cell>
          <cell r="E6908">
            <v>463.27699999999999</v>
          </cell>
        </row>
        <row r="6909">
          <cell r="A6909" t="str">
            <v>R3A-16V100MD0P2#-T36</v>
          </cell>
          <cell r="B6909" t="str">
            <v>4x5</v>
          </cell>
          <cell r="C6909" t="str">
            <v>AA</v>
          </cell>
          <cell r="D6909" t="str">
            <v>AB</v>
          </cell>
          <cell r="E6909">
            <v>271.28500000000003</v>
          </cell>
        </row>
        <row r="6910">
          <cell r="A6910" t="str">
            <v>R3A-16V220ME0P2#-T36</v>
          </cell>
          <cell r="B6910" t="str">
            <v>5x5</v>
          </cell>
          <cell r="C6910" t="str">
            <v>AB</v>
          </cell>
          <cell r="D6910" t="str">
            <v>AB</v>
          </cell>
          <cell r="E6910">
            <v>289.25700000000001</v>
          </cell>
        </row>
        <row r="6911">
          <cell r="A6911" t="str">
            <v>R3A-16V470MF0P2#-T36</v>
          </cell>
          <cell r="B6911" t="str">
            <v>6.3x5</v>
          </cell>
          <cell r="C6911" t="str">
            <v>AC</v>
          </cell>
          <cell r="D6911" t="str">
            <v>AB</v>
          </cell>
          <cell r="E6911">
            <v>385.16199999999998</v>
          </cell>
        </row>
        <row r="6912">
          <cell r="A6912" t="str">
            <v>R3A-16V101MG0P2#-T36</v>
          </cell>
          <cell r="B6912" t="str">
            <v>8x5</v>
          </cell>
          <cell r="C6912" t="str">
            <v>AD</v>
          </cell>
          <cell r="D6912" t="str">
            <v>AB</v>
          </cell>
          <cell r="E6912">
            <v>463.27699999999999</v>
          </cell>
        </row>
        <row r="6913">
          <cell r="A6913" t="str">
            <v>R3A-35V4R7MD0P2#-T36</v>
          </cell>
          <cell r="B6913" t="str">
            <v>4x5</v>
          </cell>
          <cell r="C6913" t="str">
            <v>AA</v>
          </cell>
          <cell r="D6913" t="str">
            <v>AB</v>
          </cell>
          <cell r="E6913">
            <v>271.28500000000003</v>
          </cell>
        </row>
        <row r="6914">
          <cell r="A6914" t="str">
            <v>R3A-25V101MG0P2#-T36</v>
          </cell>
          <cell r="B6914" t="str">
            <v>8x5</v>
          </cell>
          <cell r="C6914" t="str">
            <v>AD</v>
          </cell>
          <cell r="D6914" t="str">
            <v>AB</v>
          </cell>
          <cell r="E6914">
            <v>463.27699999999999</v>
          </cell>
        </row>
        <row r="6915">
          <cell r="A6915" t="str">
            <v>RE2-35V471MH5RQ#-G46</v>
          </cell>
          <cell r="B6915" t="str">
            <v>10x20</v>
          </cell>
          <cell r="C6915" t="str">
            <v>FD</v>
          </cell>
          <cell r="D6915" t="str">
            <v>CA</v>
          </cell>
          <cell r="E6915">
            <v>1836.376</v>
          </cell>
        </row>
        <row r="6916">
          <cell r="A6916" t="str">
            <v>R3A-16V330MF0P2#-T36</v>
          </cell>
          <cell r="B6916" t="str">
            <v>6.3x5</v>
          </cell>
          <cell r="C6916" t="str">
            <v>AC</v>
          </cell>
          <cell r="D6916" t="str">
            <v>AB</v>
          </cell>
          <cell r="E6916">
            <v>385.16199999999998</v>
          </cell>
        </row>
        <row r="6917">
          <cell r="A6917" t="str">
            <v>R3S-16V100MD0Z#-T72</v>
          </cell>
          <cell r="B6917" t="str">
            <v>4x5</v>
          </cell>
          <cell r="C6917" t="str">
            <v>AA</v>
          </cell>
          <cell r="D6917" t="str">
            <v>AD</v>
          </cell>
          <cell r="E6917">
            <v>271.28500000000003</v>
          </cell>
        </row>
        <row r="6918">
          <cell r="A6918" t="str">
            <v>RLB-25V4R7MV2Z</v>
          </cell>
          <cell r="B6918" t="str">
            <v>5x11</v>
          </cell>
          <cell r="C6918" t="str">
            <v>CA</v>
          </cell>
          <cell r="D6918" t="str">
            <v>CD</v>
          </cell>
          <cell r="E6918">
            <v>301.13</v>
          </cell>
        </row>
        <row r="6919">
          <cell r="A6919" t="str">
            <v>ROS-63V4R7M</v>
          </cell>
          <cell r="B6919" t="str">
            <v>6.3x11</v>
          </cell>
          <cell r="C6919" t="str">
            <v>DA</v>
          </cell>
          <cell r="D6919" t="str">
            <v>CJ</v>
          </cell>
          <cell r="E6919">
            <v>622.69399999999996</v>
          </cell>
        </row>
        <row r="6920">
          <cell r="A6920" t="str">
            <v>R3A-6V331MG0P2#-T36</v>
          </cell>
          <cell r="B6920" t="str">
            <v>8x5</v>
          </cell>
          <cell r="C6920" t="str">
            <v>AD</v>
          </cell>
          <cell r="D6920" t="str">
            <v>AB</v>
          </cell>
          <cell r="E6920">
            <v>463.27699999999999</v>
          </cell>
        </row>
        <row r="6921">
          <cell r="A6921" t="str">
            <v>R2S-50V2R2MD1#-T72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273.10700000000003</v>
          </cell>
        </row>
        <row r="6922">
          <cell r="A6922" t="str">
            <v>R2S-50V010MD1#-T72</v>
          </cell>
          <cell r="B6922" t="str">
            <v>4x7</v>
          </cell>
          <cell r="C6922" t="str">
            <v>BA</v>
          </cell>
          <cell r="D6922" t="str">
            <v>BB</v>
          </cell>
          <cell r="E6922">
            <v>273.10700000000003</v>
          </cell>
        </row>
        <row r="6923">
          <cell r="A6923" t="str">
            <v>RJ4-50V010ME3#-T72</v>
          </cell>
          <cell r="B6923" t="str">
            <v>5x11</v>
          </cell>
          <cell r="C6923" t="str">
            <v>CA</v>
          </cell>
          <cell r="D6923" t="str">
            <v>IA</v>
          </cell>
          <cell r="E6923">
            <v>419.654</v>
          </cell>
        </row>
        <row r="6924">
          <cell r="A6924" t="str">
            <v>RC3-50VR68MD0#-T80</v>
          </cell>
          <cell r="B6924" t="str">
            <v>4x5</v>
          </cell>
          <cell r="C6924" t="str">
            <v>AA</v>
          </cell>
          <cell r="D6924" t="str">
            <v>AA</v>
          </cell>
          <cell r="E6924">
            <v>271.28500000000003</v>
          </cell>
        </row>
        <row r="6925">
          <cell r="A6925" t="str">
            <v>RC2-25V100ME1#-T58</v>
          </cell>
          <cell r="B6925" t="str">
            <v>5x7</v>
          </cell>
          <cell r="C6925" t="str">
            <v>BB</v>
          </cell>
          <cell r="D6925" t="str">
            <v>BA</v>
          </cell>
          <cell r="E6925">
            <v>296.10599999999999</v>
          </cell>
        </row>
        <row r="6926">
          <cell r="A6926" t="str">
            <v>R3A-25V100ME0P2#-T36</v>
          </cell>
          <cell r="B6926" t="str">
            <v>5x5</v>
          </cell>
          <cell r="C6926" t="str">
            <v>AB</v>
          </cell>
          <cell r="D6926" t="str">
            <v>AB</v>
          </cell>
          <cell r="E6926">
            <v>289.25700000000001</v>
          </cell>
        </row>
        <row r="6927">
          <cell r="A6927" t="str">
            <v>R3A-25V330MF0P2#-T36</v>
          </cell>
          <cell r="B6927" t="str">
            <v>6.3x5</v>
          </cell>
          <cell r="C6927" t="str">
            <v>AC</v>
          </cell>
          <cell r="D6927" t="str">
            <v>AB</v>
          </cell>
          <cell r="E6927">
            <v>385.16199999999998</v>
          </cell>
        </row>
        <row r="6928">
          <cell r="A6928" t="str">
            <v>R3A-25V470MG0P2#-T36</v>
          </cell>
          <cell r="B6928" t="str">
            <v>8x5</v>
          </cell>
          <cell r="C6928" t="str">
            <v>AD</v>
          </cell>
          <cell r="D6928" t="str">
            <v>AB</v>
          </cell>
          <cell r="E6928">
            <v>463.27699999999999</v>
          </cell>
        </row>
        <row r="6929">
          <cell r="A6929" t="str">
            <v>R2A-16V330MF1P2#-T58</v>
          </cell>
          <cell r="B6929" t="str">
            <v>6.3x7</v>
          </cell>
          <cell r="C6929" t="str">
            <v>BC</v>
          </cell>
          <cell r="D6929" t="str">
            <v>BC</v>
          </cell>
          <cell r="E6929">
            <v>381.06799999999998</v>
          </cell>
        </row>
        <row r="6930">
          <cell r="A6930" t="str">
            <v>R2A-50VR10MD1P2#-T58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273.10700000000003</v>
          </cell>
        </row>
        <row r="6931">
          <cell r="A6931" t="str">
            <v>R2A-50VR33MD1P2#-T58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273.10700000000003</v>
          </cell>
        </row>
        <row r="6932">
          <cell r="A6932" t="str">
            <v>R2A-50VR47MD1P2#-T58</v>
          </cell>
          <cell r="B6932" t="str">
            <v>4x7</v>
          </cell>
          <cell r="C6932" t="str">
            <v>BA</v>
          </cell>
          <cell r="D6932" t="str">
            <v>BC</v>
          </cell>
          <cell r="E6932">
            <v>273.10700000000003</v>
          </cell>
        </row>
        <row r="6933">
          <cell r="A6933" t="str">
            <v>RW2-10V471MF3X#-T36</v>
          </cell>
          <cell r="B6933" t="str">
            <v>6.3x11</v>
          </cell>
          <cell r="C6933" t="str">
            <v>DA</v>
          </cell>
          <cell r="D6933" t="str">
            <v>CM</v>
          </cell>
          <cell r="E6933">
            <v>635.24599999999998</v>
          </cell>
        </row>
        <row r="6934">
          <cell r="A6934" t="str">
            <v>RW2-16V101ME3X#-T36</v>
          </cell>
          <cell r="B6934" t="str">
            <v>5x11</v>
          </cell>
          <cell r="C6934" t="str">
            <v>CA</v>
          </cell>
          <cell r="D6934" t="str">
            <v>CM</v>
          </cell>
          <cell r="E6934">
            <v>330.35199999999998</v>
          </cell>
        </row>
        <row r="6935">
          <cell r="A6935" t="str">
            <v>RW2-16V221MF3X#-T36</v>
          </cell>
          <cell r="B6935" t="str">
            <v>6.3x11</v>
          </cell>
          <cell r="C6935" t="str">
            <v>DA</v>
          </cell>
          <cell r="D6935" t="str">
            <v>CM</v>
          </cell>
          <cell r="E6935">
            <v>635.24599999999998</v>
          </cell>
        </row>
        <row r="6936">
          <cell r="A6936" t="str">
            <v>RW2-16V471MG3X#-T2</v>
          </cell>
          <cell r="B6936" t="str">
            <v>8x11.5</v>
          </cell>
          <cell r="C6936" t="str">
            <v>EA</v>
          </cell>
          <cell r="D6936" t="str">
            <v>CM</v>
          </cell>
          <cell r="E6936">
            <v>733.65</v>
          </cell>
        </row>
        <row r="6937">
          <cell r="A6937" t="str">
            <v>R2A-50VR68MD1P2#-T58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273.10700000000003</v>
          </cell>
        </row>
        <row r="6938">
          <cell r="A6938" t="str">
            <v>R2A-50V010MD1P2#-T58</v>
          </cell>
          <cell r="B6938" t="str">
            <v>4x7</v>
          </cell>
          <cell r="C6938" t="str">
            <v>BA</v>
          </cell>
          <cell r="D6938" t="str">
            <v>BC</v>
          </cell>
          <cell r="E6938">
            <v>273.10700000000003</v>
          </cell>
        </row>
        <row r="6939">
          <cell r="A6939" t="str">
            <v>RJH-25V331MG4Z1</v>
          </cell>
          <cell r="B6939" t="str">
            <v>8x15</v>
          </cell>
          <cell r="C6939" t="str">
            <v>EC</v>
          </cell>
          <cell r="D6939" t="str">
            <v>FC</v>
          </cell>
          <cell r="E6939">
            <v>1021.9690000000001</v>
          </cell>
        </row>
        <row r="6940">
          <cell r="A6940" t="str">
            <v>RE3-250V220MH5</v>
          </cell>
          <cell r="B6940" t="str">
            <v>10x20</v>
          </cell>
          <cell r="C6940" t="str">
            <v>FD</v>
          </cell>
          <cell r="D6940" t="str">
            <v>DA</v>
          </cell>
          <cell r="E6940">
            <v>2026.7809999999999</v>
          </cell>
        </row>
        <row r="6941">
          <cell r="A6941" t="str">
            <v>R2S-50VR10MD1#-T2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273.10700000000003</v>
          </cell>
        </row>
        <row r="6942">
          <cell r="A6942" t="str">
            <v>R2S-50VR47MD1#-T2</v>
          </cell>
          <cell r="B6942" t="str">
            <v>4x7</v>
          </cell>
          <cell r="C6942" t="str">
            <v>BA</v>
          </cell>
          <cell r="D6942" t="str">
            <v>BB</v>
          </cell>
          <cell r="E6942">
            <v>273.10700000000003</v>
          </cell>
        </row>
        <row r="6943">
          <cell r="A6943" t="str">
            <v>RE3-16V331MG3#</v>
          </cell>
          <cell r="B6943" t="str">
            <v>8x11.5</v>
          </cell>
          <cell r="C6943" t="str">
            <v>EA</v>
          </cell>
          <cell r="D6943" t="str">
            <v>DA</v>
          </cell>
          <cell r="E6943">
            <v>739.72400000000005</v>
          </cell>
        </row>
        <row r="6944">
          <cell r="A6944" t="str">
            <v>RE3-63V100MA-T2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345.036</v>
          </cell>
        </row>
        <row r="6945">
          <cell r="A6945" t="str">
            <v>RE3-100V010MA-T2</v>
          </cell>
          <cell r="B6945" t="str">
            <v>5x11</v>
          </cell>
          <cell r="C6945" t="str">
            <v>CA</v>
          </cell>
          <cell r="D6945" t="str">
            <v>DA</v>
          </cell>
          <cell r="E6945">
            <v>345.036</v>
          </cell>
        </row>
        <row r="6946">
          <cell r="A6946" t="str">
            <v>RB3-16V4R7MD0P2#-T80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290.27300000000002</v>
          </cell>
        </row>
        <row r="6947">
          <cell r="A6947" t="str">
            <v>RB3-16V4R7MD0P2#-T72</v>
          </cell>
          <cell r="B6947" t="str">
            <v>4x5</v>
          </cell>
          <cell r="C6947" t="str">
            <v>AA</v>
          </cell>
          <cell r="D6947" t="str">
            <v>AC</v>
          </cell>
          <cell r="E6947">
            <v>290.27300000000002</v>
          </cell>
        </row>
        <row r="6948">
          <cell r="A6948" t="str">
            <v>RB3-25V100M</v>
          </cell>
          <cell r="B6948" t="str">
            <v>6.3x5</v>
          </cell>
          <cell r="C6948" t="str">
            <v>AC</v>
          </cell>
          <cell r="D6948" t="str">
            <v>AC</v>
          </cell>
          <cell r="E6948">
            <v>356.678</v>
          </cell>
        </row>
        <row r="6949">
          <cell r="A6949" t="str">
            <v>R3A-50VR47MP2L#-T36</v>
          </cell>
          <cell r="B6949" t="str">
            <v>4x5</v>
          </cell>
          <cell r="C6949" t="str">
            <v>AA</v>
          </cell>
          <cell r="D6949" t="str">
            <v>AB</v>
          </cell>
          <cell r="E6949">
            <v>271.28500000000003</v>
          </cell>
        </row>
        <row r="6950">
          <cell r="A6950" t="str">
            <v>RA2-25V220MCGZ-T58</v>
          </cell>
          <cell r="B6950" t="str">
            <v>5x11</v>
          </cell>
          <cell r="C6950" t="str">
            <v>CA</v>
          </cell>
          <cell r="D6950" t="str">
            <v>CB</v>
          </cell>
          <cell r="E6950">
            <v>330.35199999999998</v>
          </cell>
        </row>
        <row r="6951">
          <cell r="A6951" t="str">
            <v>R3A-50V010MP2L#-T36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271.28500000000003</v>
          </cell>
        </row>
        <row r="6952">
          <cell r="A6952" t="str">
            <v>R3A-50V3R3MP2L#-T36</v>
          </cell>
          <cell r="B6952" t="str">
            <v>4x5</v>
          </cell>
          <cell r="C6952" t="str">
            <v>AA</v>
          </cell>
          <cell r="D6952" t="str">
            <v>AB</v>
          </cell>
          <cell r="E6952">
            <v>271.28500000000003</v>
          </cell>
        </row>
        <row r="6953">
          <cell r="A6953" t="str">
            <v>R2W-50VR47MD1#-T58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273.10700000000003</v>
          </cell>
        </row>
        <row r="6954">
          <cell r="A6954" t="str">
            <v>R2W-50V010MD1#-T58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273.10700000000003</v>
          </cell>
        </row>
        <row r="6955">
          <cell r="A6955" t="str">
            <v>R2W-50V2R2MD1#-T58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273.10700000000003</v>
          </cell>
        </row>
        <row r="6956">
          <cell r="A6956" t="str">
            <v>R2W-50V3R3MD1#-T58</v>
          </cell>
          <cell r="B6956" t="str">
            <v>4x7</v>
          </cell>
          <cell r="C6956" t="str">
            <v>BA</v>
          </cell>
          <cell r="D6956" t="str">
            <v>BE</v>
          </cell>
          <cell r="E6956">
            <v>273.10700000000003</v>
          </cell>
        </row>
        <row r="6957">
          <cell r="A6957" t="str">
            <v>R3A-50VR10MP2L#-T36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271.28500000000003</v>
          </cell>
        </row>
        <row r="6958">
          <cell r="A6958" t="str">
            <v>R3A-50VR22MP2L#-T36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271.28500000000003</v>
          </cell>
        </row>
        <row r="6959">
          <cell r="A6959" t="str">
            <v>R3A-50VR33MP2L#-T36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271.28500000000003</v>
          </cell>
        </row>
        <row r="6960">
          <cell r="A6960" t="str">
            <v>R3A-50VR68MP2L#-T36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271.28500000000003</v>
          </cell>
        </row>
        <row r="6961">
          <cell r="A6961" t="str">
            <v>R3A-50V2R2MP2L#-T36</v>
          </cell>
          <cell r="B6961" t="str">
            <v>4x5</v>
          </cell>
          <cell r="C6961" t="str">
            <v>AA</v>
          </cell>
          <cell r="D6961" t="str">
            <v>AB</v>
          </cell>
          <cell r="E6961">
            <v>271.28500000000003</v>
          </cell>
        </row>
        <row r="6962">
          <cell r="A6962" t="str">
            <v>R2W-16V100MD1#-T58</v>
          </cell>
          <cell r="B6962" t="str">
            <v>4x7</v>
          </cell>
          <cell r="C6962" t="str">
            <v>BA</v>
          </cell>
          <cell r="D6962" t="str">
            <v>BE</v>
          </cell>
          <cell r="E6962">
            <v>273.10700000000003</v>
          </cell>
        </row>
        <row r="6963">
          <cell r="A6963" t="str">
            <v>R2W-16V470MF1#-T58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381.06799999999998</v>
          </cell>
        </row>
        <row r="6964">
          <cell r="A6964" t="str">
            <v>R2W-25V330MF1#-T58</v>
          </cell>
          <cell r="B6964" t="str">
            <v>6.3x7</v>
          </cell>
          <cell r="C6964" t="str">
            <v>BC</v>
          </cell>
          <cell r="D6964" t="str">
            <v>BE</v>
          </cell>
          <cell r="E6964">
            <v>381.06799999999998</v>
          </cell>
        </row>
        <row r="6965">
          <cell r="A6965" t="str">
            <v>R2W-35V4R7MD1#-T58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273.10700000000003</v>
          </cell>
        </row>
        <row r="6966">
          <cell r="A6966" t="str">
            <v>R2W-50VR10MD1#-T58</v>
          </cell>
          <cell r="B6966" t="str">
            <v>4x7</v>
          </cell>
          <cell r="C6966" t="str">
            <v>BA</v>
          </cell>
          <cell r="D6966" t="str">
            <v>BE</v>
          </cell>
          <cell r="E6966">
            <v>273.10700000000003</v>
          </cell>
        </row>
        <row r="6967">
          <cell r="A6967" t="str">
            <v>RE3-10V471MF3#-T72</v>
          </cell>
          <cell r="B6967" t="str">
            <v>6.3x11</v>
          </cell>
          <cell r="C6967" t="str">
            <v>DA</v>
          </cell>
          <cell r="D6967" t="str">
            <v>DA</v>
          </cell>
          <cell r="E6967">
            <v>578.14499999999998</v>
          </cell>
        </row>
        <row r="6968">
          <cell r="A6968" t="str">
            <v>RJF-25V470ME3</v>
          </cell>
          <cell r="B6968" t="str">
            <v>5x11.5</v>
          </cell>
          <cell r="C6968" t="str">
            <v>CC</v>
          </cell>
          <cell r="D6968" t="str">
            <v>FE</v>
          </cell>
          <cell r="E6968">
            <v>399.11799999999999</v>
          </cell>
        </row>
        <row r="6969">
          <cell r="A6969" t="str">
            <v>RJ4-25V100MX</v>
          </cell>
          <cell r="B6969" t="str">
            <v>5x11</v>
          </cell>
          <cell r="C6969" t="str">
            <v>CA</v>
          </cell>
          <cell r="D6969" t="str">
            <v>IA</v>
          </cell>
          <cell r="E6969">
            <v>416.31400000000002</v>
          </cell>
        </row>
        <row r="6970">
          <cell r="A6970" t="str">
            <v>RE2-16V471MH3#9-T2</v>
          </cell>
          <cell r="B6970" t="str">
            <v>10x12.5</v>
          </cell>
          <cell r="C6970" t="str">
            <v>FA</v>
          </cell>
          <cell r="D6970" t="str">
            <v>CA</v>
          </cell>
          <cell r="E6970">
            <v>1129.645</v>
          </cell>
        </row>
        <row r="6971">
          <cell r="A6971" t="str">
            <v>RJH-63V102MJ9G-S1</v>
          </cell>
          <cell r="B6971" t="str">
            <v>16x40</v>
          </cell>
          <cell r="C6971" t="str">
            <v>HE</v>
          </cell>
          <cell r="D6971" t="str">
            <v>FC</v>
          </cell>
          <cell r="E6971">
            <v>14284.248</v>
          </cell>
        </row>
        <row r="6972">
          <cell r="A6972" t="str">
            <v>RJF-25V470ME3#</v>
          </cell>
          <cell r="B6972" t="str">
            <v>5x11.5</v>
          </cell>
          <cell r="C6972" t="str">
            <v>CC</v>
          </cell>
          <cell r="D6972" t="str">
            <v>FE</v>
          </cell>
          <cell r="E6972">
            <v>399.11799999999999</v>
          </cell>
        </row>
        <row r="6973">
          <cell r="A6973" t="str">
            <v>RJ4-16V272MI5#-F</v>
          </cell>
          <cell r="B6973" t="str">
            <v>12.5x20</v>
          </cell>
          <cell r="C6973" t="str">
            <v>GB</v>
          </cell>
          <cell r="D6973" t="str">
            <v>IA</v>
          </cell>
          <cell r="E6973">
            <v>3866.43</v>
          </cell>
        </row>
        <row r="6974">
          <cell r="A6974" t="str">
            <v>RJH-25V152MJ5G-T50</v>
          </cell>
          <cell r="B6974" t="str">
            <v>16x20</v>
          </cell>
          <cell r="C6974" t="str">
            <v>HA</v>
          </cell>
          <cell r="D6974" t="str">
            <v>FC</v>
          </cell>
          <cell r="E6974">
            <v>5714.64</v>
          </cell>
        </row>
        <row r="6975">
          <cell r="A6975" t="str">
            <v>RJF-50V220ME3#</v>
          </cell>
          <cell r="B6975" t="str">
            <v>5x11.5</v>
          </cell>
          <cell r="C6975" t="str">
            <v>CC</v>
          </cell>
          <cell r="D6975" t="str">
            <v>FE</v>
          </cell>
          <cell r="E6975">
            <v>399.11799999999999</v>
          </cell>
        </row>
        <row r="6976">
          <cell r="A6976" t="str">
            <v>RJF-25V272MJ6#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9358.884</v>
          </cell>
        </row>
        <row r="6977">
          <cell r="A6977" t="str">
            <v>RJF-50V102MJ6#</v>
          </cell>
          <cell r="B6977" t="str">
            <v>16x25</v>
          </cell>
          <cell r="C6977" t="str">
            <v>HB</v>
          </cell>
          <cell r="D6977" t="str">
            <v>FE</v>
          </cell>
          <cell r="E6977">
            <v>9358.884</v>
          </cell>
        </row>
        <row r="6978">
          <cell r="A6978" t="str">
            <v>R2B-16V101MG3#-T72</v>
          </cell>
          <cell r="B6978" t="str">
            <v>8x11.5</v>
          </cell>
          <cell r="C6978" t="str">
            <v>EA</v>
          </cell>
          <cell r="D6978" t="str">
            <v>EA</v>
          </cell>
          <cell r="E6978">
            <v>849.22199999999998</v>
          </cell>
        </row>
        <row r="6979">
          <cell r="A6979" t="str">
            <v>RC2-35V6R8MSGZ-T58</v>
          </cell>
          <cell r="B6979" t="str">
            <v>4x7</v>
          </cell>
          <cell r="C6979" t="str">
            <v>BA</v>
          </cell>
          <cell r="D6979" t="str">
            <v>BA</v>
          </cell>
          <cell r="E6979">
            <v>273.10700000000003</v>
          </cell>
        </row>
        <row r="6980">
          <cell r="A6980" t="str">
            <v>RJF-25V470ME3#-T2</v>
          </cell>
          <cell r="B6980" t="str">
            <v>5x11.5</v>
          </cell>
          <cell r="C6980" t="str">
            <v>CC</v>
          </cell>
          <cell r="D6980" t="str">
            <v>FE</v>
          </cell>
          <cell r="E6980">
            <v>415.07600000000002</v>
          </cell>
        </row>
        <row r="6981">
          <cell r="A6981" t="str">
            <v>RJF-50V560MF3#-T2</v>
          </cell>
          <cell r="B6981" t="str">
            <v>6.3x11.5</v>
          </cell>
          <cell r="C6981" t="str">
            <v>DB</v>
          </cell>
          <cell r="D6981" t="str">
            <v>FE</v>
          </cell>
          <cell r="E6981">
            <v>585.73599999999999</v>
          </cell>
        </row>
        <row r="6982">
          <cell r="A6982" t="str">
            <v>RJF-10V681MH3#-T2</v>
          </cell>
          <cell r="B6982" t="str">
            <v>10x12.5</v>
          </cell>
          <cell r="C6982" t="str">
            <v>FA</v>
          </cell>
          <cell r="D6982" t="str">
            <v>FE</v>
          </cell>
          <cell r="E6982">
            <v>1375.1310000000001</v>
          </cell>
        </row>
        <row r="6983">
          <cell r="A6983" t="str">
            <v>RA2-63V100MEC</v>
          </cell>
          <cell r="B6983" t="str">
            <v>5x11</v>
          </cell>
          <cell r="C6983" t="str">
            <v>CA</v>
          </cell>
          <cell r="D6983" t="str">
            <v>CB</v>
          </cell>
          <cell r="E6983">
            <v>318.05700000000002</v>
          </cell>
        </row>
        <row r="6984">
          <cell r="A6984" t="str">
            <v>RJB-35V222MJ7</v>
          </cell>
          <cell r="B6984" t="str">
            <v>16x31.5</v>
          </cell>
          <cell r="C6984" t="str">
            <v>HC</v>
          </cell>
          <cell r="D6984" t="str">
            <v>FD</v>
          </cell>
          <cell r="E6984">
            <v>9379.0869999999995</v>
          </cell>
        </row>
        <row r="6985">
          <cell r="A6985" t="str">
            <v>RJ4-50V470MF3#-T72</v>
          </cell>
          <cell r="B6985" t="str">
            <v>6.3x11</v>
          </cell>
          <cell r="C6985" t="str">
            <v>DA</v>
          </cell>
          <cell r="D6985" t="str">
            <v>IA</v>
          </cell>
          <cell r="E6985">
            <v>640.04399999999998</v>
          </cell>
        </row>
        <row r="6986">
          <cell r="A6986" t="str">
            <v>RJB-35V471MH5#Q</v>
          </cell>
          <cell r="B6986" t="str">
            <v>10x20</v>
          </cell>
          <cell r="C6986" t="str">
            <v>FD</v>
          </cell>
          <cell r="D6986" t="str">
            <v>FD</v>
          </cell>
          <cell r="E6986">
            <v>2114.0219999999999</v>
          </cell>
        </row>
        <row r="6987">
          <cell r="A6987" t="str">
            <v>RJ4-400V3R3M</v>
          </cell>
          <cell r="B6987" t="str">
            <v>10x12.5</v>
          </cell>
          <cell r="C6987" t="str">
            <v>FA</v>
          </cell>
          <cell r="D6987" t="str">
            <v>IA</v>
          </cell>
          <cell r="E6987">
            <v>1302.9169999999999</v>
          </cell>
        </row>
        <row r="6988">
          <cell r="A6988" t="str">
            <v>R2S-50V220MAX</v>
          </cell>
          <cell r="B6988" t="str">
            <v>6.3x7</v>
          </cell>
          <cell r="C6988" t="str">
            <v>BC</v>
          </cell>
          <cell r="D6988" t="str">
            <v>BB</v>
          </cell>
          <cell r="E6988">
            <v>366.113</v>
          </cell>
        </row>
        <row r="6989">
          <cell r="A6989" t="str">
            <v>RJ4-50V220ME3#-T2</v>
          </cell>
          <cell r="B6989" t="str">
            <v>5x11</v>
          </cell>
          <cell r="C6989" t="str">
            <v>CA</v>
          </cell>
          <cell r="D6989" t="str">
            <v>IA</v>
          </cell>
          <cell r="E6989">
            <v>419.654</v>
          </cell>
        </row>
        <row r="6990">
          <cell r="A6990" t="str">
            <v>RJ4-16V332MI5Z2</v>
          </cell>
          <cell r="B6990" t="str">
            <v>12.5x20</v>
          </cell>
          <cell r="C6990" t="str">
            <v>GB</v>
          </cell>
          <cell r="D6990" t="str">
            <v>IA</v>
          </cell>
          <cell r="E6990">
            <v>3722.5479999999998</v>
          </cell>
        </row>
        <row r="6991">
          <cell r="A6991" t="str">
            <v>RJ4-16V332MJ4</v>
          </cell>
          <cell r="B6991" t="str">
            <v>16x16</v>
          </cell>
          <cell r="C6991" t="str">
            <v>HF</v>
          </cell>
          <cell r="D6991" t="str">
            <v>IA</v>
          </cell>
          <cell r="E6991">
            <v>7376.0190000000002</v>
          </cell>
        </row>
        <row r="6992">
          <cell r="A6992" t="str">
            <v>RJ4-16V332MI5Z2-F49</v>
          </cell>
          <cell r="B6992" t="str">
            <v>12.5x20</v>
          </cell>
          <cell r="C6992" t="str">
            <v>GB</v>
          </cell>
          <cell r="D6992" t="str">
            <v>IA</v>
          </cell>
          <cell r="E6992">
            <v>3866.43</v>
          </cell>
        </row>
        <row r="6993">
          <cell r="A6993" t="str">
            <v>RJ4-16V332MJ4-F49</v>
          </cell>
          <cell r="B6993" t="str">
            <v>16x16</v>
          </cell>
          <cell r="C6993" t="str">
            <v>HF</v>
          </cell>
          <cell r="D6993" t="str">
            <v>IA</v>
          </cell>
          <cell r="E6993">
            <v>5131.6009999999997</v>
          </cell>
        </row>
        <row r="6994">
          <cell r="A6994" t="str">
            <v>RB2-16V100MD1#-T80</v>
          </cell>
          <cell r="B6994" t="str">
            <v>4x7</v>
          </cell>
          <cell r="C6994" t="str">
            <v>BA</v>
          </cell>
          <cell r="D6994" t="str">
            <v>BD</v>
          </cell>
          <cell r="E6994">
            <v>287.24200000000002</v>
          </cell>
        </row>
        <row r="6995">
          <cell r="A6995" t="str">
            <v>RJF-16V331MG3#-T2</v>
          </cell>
          <cell r="B6995" t="str">
            <v>8x12</v>
          </cell>
          <cell r="C6995" t="str">
            <v>EB</v>
          </cell>
          <cell r="D6995" t="str">
            <v>FE</v>
          </cell>
          <cell r="E6995">
            <v>900.32799999999997</v>
          </cell>
        </row>
        <row r="6996">
          <cell r="A6996" t="str">
            <v>RC3-6V331MGZ-T36</v>
          </cell>
          <cell r="B6996" t="str">
            <v>8x5</v>
          </cell>
          <cell r="C6996" t="str">
            <v>AD</v>
          </cell>
          <cell r="D6996" t="str">
            <v>AA</v>
          </cell>
          <cell r="E6996">
            <v>463.27699999999999</v>
          </cell>
        </row>
        <row r="6997">
          <cell r="A6997" t="str">
            <v>RJ4-450V220M</v>
          </cell>
          <cell r="B6997" t="str">
            <v>16x25</v>
          </cell>
          <cell r="C6997" t="str">
            <v>HB</v>
          </cell>
          <cell r="D6997" t="str">
            <v>IA</v>
          </cell>
          <cell r="E6997">
            <v>6472.5810000000001</v>
          </cell>
        </row>
        <row r="6998">
          <cell r="A6998" t="str">
            <v>RJJ-25V221MG4E-F</v>
          </cell>
          <cell r="B6998" t="str">
            <v>8x15</v>
          </cell>
          <cell r="C6998" t="str">
            <v>EC</v>
          </cell>
          <cell r="D6998" t="str">
            <v>FB</v>
          </cell>
          <cell r="E6998">
            <v>1039.7719999999999</v>
          </cell>
        </row>
        <row r="6999">
          <cell r="A6999" t="str">
            <v>RLB-16V220MAGZ-T2</v>
          </cell>
          <cell r="B6999" t="str">
            <v>6.3x11</v>
          </cell>
          <cell r="C6999" t="str">
            <v>DA</v>
          </cell>
          <cell r="D6999" t="str">
            <v>CD</v>
          </cell>
          <cell r="E6999">
            <v>458.98899999999998</v>
          </cell>
        </row>
        <row r="7000">
          <cell r="A7000" t="str">
            <v>RLB-10V220MAGZ-T2</v>
          </cell>
          <cell r="B7000" t="str">
            <v>5x11</v>
          </cell>
          <cell r="C7000" t="str">
            <v>CA</v>
          </cell>
          <cell r="D7000" t="str">
            <v>CD</v>
          </cell>
          <cell r="E7000">
            <v>316.185</v>
          </cell>
        </row>
        <row r="7001">
          <cell r="A7001" t="str">
            <v>RLB-16V470MAGZ-T2</v>
          </cell>
          <cell r="B7001" t="str">
            <v>8x11.5</v>
          </cell>
          <cell r="C7001" t="str">
            <v>EA</v>
          </cell>
          <cell r="D7001" t="str">
            <v>CD</v>
          </cell>
          <cell r="E7001">
            <v>677.77700000000004</v>
          </cell>
        </row>
        <row r="7002">
          <cell r="A7002" t="str">
            <v>RA2-25V330MCGZ-T2</v>
          </cell>
          <cell r="B7002" t="str">
            <v>5x11</v>
          </cell>
          <cell r="C7002" t="str">
            <v>CA</v>
          </cell>
          <cell r="D7002" t="str">
            <v>CB</v>
          </cell>
          <cell r="E7002">
            <v>330.35199999999998</v>
          </cell>
        </row>
        <row r="7003">
          <cell r="A7003" t="str">
            <v>R3A-16V220MP2#-T36</v>
          </cell>
          <cell r="B7003" t="str">
            <v>5x5</v>
          </cell>
          <cell r="C7003" t="str">
            <v>AB</v>
          </cell>
          <cell r="D7003"/>
          <cell r="E7003">
            <v>0</v>
          </cell>
        </row>
        <row r="7004">
          <cell r="A7004" t="str">
            <v>RJ4-10V221MF3#-T2</v>
          </cell>
          <cell r="B7004" t="str">
            <v>6.3x11</v>
          </cell>
          <cell r="C7004" t="str">
            <v>DA</v>
          </cell>
          <cell r="D7004" t="str">
            <v>IA</v>
          </cell>
          <cell r="E7004">
            <v>640.04399999999998</v>
          </cell>
        </row>
        <row r="7005">
          <cell r="A7005" t="str">
            <v>RJF-16V471MG4#-T2</v>
          </cell>
          <cell r="B7005" t="str">
            <v>8x15</v>
          </cell>
          <cell r="C7005" t="str">
            <v>EC</v>
          </cell>
          <cell r="D7005" t="str">
            <v>FE</v>
          </cell>
          <cell r="E7005">
            <v>1163.8889999999999</v>
          </cell>
        </row>
        <row r="7006">
          <cell r="A7006" t="str">
            <v>RE3-12V232MH6#</v>
          </cell>
          <cell r="B7006" t="str">
            <v>10x25</v>
          </cell>
          <cell r="C7006" t="str">
            <v>FE</v>
          </cell>
          <cell r="D7006" t="str">
            <v>DA</v>
          </cell>
          <cell r="E7006">
            <v>2641.317</v>
          </cell>
        </row>
        <row r="7007">
          <cell r="A7007" t="str">
            <v>ROS-35V220M</v>
          </cell>
          <cell r="B7007" t="str">
            <v>8x11.5</v>
          </cell>
          <cell r="C7007" t="str">
            <v>EA</v>
          </cell>
          <cell r="D7007" t="str">
            <v>CJ</v>
          </cell>
          <cell r="E7007">
            <v>716.04399999999998</v>
          </cell>
        </row>
        <row r="7008">
          <cell r="A7008" t="str">
            <v>R3A-16V101MP2#-T36</v>
          </cell>
          <cell r="B7008" t="str">
            <v>8x5</v>
          </cell>
          <cell r="C7008" t="str">
            <v>AD</v>
          </cell>
          <cell r="D7008"/>
          <cell r="E7008">
            <v>0</v>
          </cell>
        </row>
        <row r="7009">
          <cell r="A7009" t="str">
            <v>RJ4-25V332MK5ZQ-F30</v>
          </cell>
          <cell r="B7009" t="str">
            <v>18x20</v>
          </cell>
          <cell r="C7009" t="str">
            <v>IA</v>
          </cell>
          <cell r="D7009" t="str">
            <v>IA</v>
          </cell>
          <cell r="E7009">
            <v>8608.9179999999997</v>
          </cell>
        </row>
        <row r="7010">
          <cell r="A7010" t="str">
            <v>RC2-50VR47MD1#</v>
          </cell>
          <cell r="B7010" t="str">
            <v>4x7</v>
          </cell>
          <cell r="C7010" t="str">
            <v>BA</v>
          </cell>
          <cell r="D7010" t="str">
            <v>BA</v>
          </cell>
          <cell r="E7010">
            <v>258.47500000000002</v>
          </cell>
        </row>
        <row r="7011">
          <cell r="A7011" t="str">
            <v>RE3-16V222MI5#-T4</v>
          </cell>
          <cell r="B7011" t="str">
            <v>12.5x20</v>
          </cell>
          <cell r="C7011" t="str">
            <v>GB</v>
          </cell>
          <cell r="D7011" t="str">
            <v>DA</v>
          </cell>
          <cell r="E7011">
            <v>2868.5819999999999</v>
          </cell>
        </row>
        <row r="7012">
          <cell r="A7012" t="str">
            <v>R3A-16V100MP2#-T36</v>
          </cell>
          <cell r="B7012" t="str">
            <v>4x5</v>
          </cell>
          <cell r="C7012" t="str">
            <v>AA</v>
          </cell>
          <cell r="D7012"/>
          <cell r="E7012">
            <v>0</v>
          </cell>
        </row>
        <row r="7013">
          <cell r="A7013" t="str">
            <v>R3A-50VR33MP2Z#-T36</v>
          </cell>
          <cell r="B7013" t="str">
            <v>4x5</v>
          </cell>
          <cell r="C7013" t="str">
            <v>AA</v>
          </cell>
          <cell r="D7013"/>
          <cell r="E7013">
            <v>0</v>
          </cell>
        </row>
        <row r="7014">
          <cell r="A7014" t="str">
            <v>RL2-50V4R7ME3#-T2</v>
          </cell>
          <cell r="B7014" t="str">
            <v>5x11</v>
          </cell>
          <cell r="C7014" t="str">
            <v>CA</v>
          </cell>
          <cell r="D7014" t="str">
            <v>CE</v>
          </cell>
          <cell r="E7014">
            <v>316.185</v>
          </cell>
        </row>
        <row r="7015">
          <cell r="A7015" t="str">
            <v>R3A-50VR47MP2Z#-T36</v>
          </cell>
          <cell r="B7015" t="str">
            <v>4x5</v>
          </cell>
          <cell r="C7015" t="str">
            <v>AA</v>
          </cell>
          <cell r="D7015"/>
          <cell r="E7015">
            <v>0</v>
          </cell>
        </row>
        <row r="7016">
          <cell r="A7016" t="str">
            <v>R3A-50V010MP2Z#-T36</v>
          </cell>
          <cell r="B7016" t="str">
            <v>4x5</v>
          </cell>
          <cell r="C7016" t="str">
            <v>AA</v>
          </cell>
          <cell r="D7016"/>
          <cell r="E7016">
            <v>0</v>
          </cell>
        </row>
        <row r="7017">
          <cell r="A7017" t="str">
            <v>RJH-10V472MK6G</v>
          </cell>
          <cell r="B7017" t="str">
            <v>18x25</v>
          </cell>
          <cell r="C7017" t="str">
            <v>IB</v>
          </cell>
          <cell r="D7017" t="str">
            <v>FC</v>
          </cell>
          <cell r="E7017">
            <v>9532.7180000000008</v>
          </cell>
        </row>
        <row r="7018">
          <cell r="A7018" t="str">
            <v>RJH-25V821MH7-T2</v>
          </cell>
          <cell r="B7018" t="str">
            <v>10x30</v>
          </cell>
          <cell r="C7018" t="str">
            <v>FF</v>
          </cell>
          <cell r="D7018" t="str">
            <v>FC</v>
          </cell>
          <cell r="E7018">
            <v>3339.13</v>
          </cell>
        </row>
        <row r="7019">
          <cell r="A7019" t="str">
            <v>RE3-35V101MF3#</v>
          </cell>
          <cell r="B7019" t="str">
            <v>6.3x11</v>
          </cell>
          <cell r="C7019" t="str">
            <v>DA</v>
          </cell>
          <cell r="D7019" t="str">
            <v>DA</v>
          </cell>
          <cell r="E7019">
            <v>561.93600000000004</v>
          </cell>
        </row>
        <row r="7020">
          <cell r="A7020" t="str">
            <v>RJH-35V102MI6#9-F38</v>
          </cell>
          <cell r="B7020" t="str">
            <v>12.5x25</v>
          </cell>
          <cell r="C7020" t="str">
            <v>GC</v>
          </cell>
          <cell r="D7020" t="str">
            <v>FC</v>
          </cell>
          <cell r="E7020">
            <v>4250.9070000000002</v>
          </cell>
        </row>
        <row r="7021">
          <cell r="A7021" t="str">
            <v>RJJ-16V560ME3</v>
          </cell>
          <cell r="B7021" t="str">
            <v>5x11.5</v>
          </cell>
          <cell r="C7021" t="str">
            <v>CC</v>
          </cell>
          <cell r="D7021" t="str">
            <v>FB</v>
          </cell>
          <cell r="E7021">
            <v>419.36900000000003</v>
          </cell>
        </row>
        <row r="7022">
          <cell r="A7022" t="str">
            <v>RB2-50VR22MGZ-T32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287.24200000000002</v>
          </cell>
        </row>
        <row r="7023">
          <cell r="A7023" t="str">
            <v>RB2-50VR47MGZ-T32</v>
          </cell>
          <cell r="B7023" t="str">
            <v>4x7</v>
          </cell>
          <cell r="C7023" t="str">
            <v>BA</v>
          </cell>
          <cell r="D7023" t="str">
            <v>BD</v>
          </cell>
          <cell r="E7023">
            <v>287.24200000000002</v>
          </cell>
        </row>
        <row r="7024">
          <cell r="A7024" t="str">
            <v>RJF-50V151MH3</v>
          </cell>
          <cell r="B7024" t="str">
            <v>10x12.5</v>
          </cell>
          <cell r="C7024" t="str">
            <v>FA</v>
          </cell>
          <cell r="D7024" t="str">
            <v>FE</v>
          </cell>
          <cell r="E7024">
            <v>1353.69</v>
          </cell>
        </row>
        <row r="7025">
          <cell r="A7025" t="str">
            <v>RJB-50V151MH3</v>
          </cell>
          <cell r="B7025" t="str">
            <v>10x12.5</v>
          </cell>
          <cell r="C7025" t="str">
            <v>FA</v>
          </cell>
          <cell r="D7025" t="str">
            <v>FD</v>
          </cell>
          <cell r="E7025">
            <v>1483.5429999999999</v>
          </cell>
        </row>
        <row r="7026">
          <cell r="A7026" t="str">
            <v>RLB-35V102MV2Z-F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9550.7710000000006</v>
          </cell>
        </row>
        <row r="7027">
          <cell r="A7027" t="str">
            <v>RLB-16V222MV2Z-F</v>
          </cell>
          <cell r="B7027" t="str">
            <v>18x35.5</v>
          </cell>
          <cell r="C7027" t="str">
            <v>ID</v>
          </cell>
          <cell r="D7027" t="str">
            <v>CD</v>
          </cell>
          <cell r="E7027">
            <v>9550.7710000000006</v>
          </cell>
        </row>
        <row r="7028">
          <cell r="A7028" t="str">
            <v>RLB-50VR47M-T2</v>
          </cell>
          <cell r="B7028" t="str">
            <v>5x11</v>
          </cell>
          <cell r="C7028" t="str">
            <v>CA</v>
          </cell>
          <cell r="D7028" t="str">
            <v>CD</v>
          </cell>
          <cell r="E7028">
            <v>316.185</v>
          </cell>
        </row>
        <row r="7029">
          <cell r="A7029" t="str">
            <v>RLB-50V330MV2Z-T2</v>
          </cell>
          <cell r="B7029" t="str">
            <v>10x16</v>
          </cell>
          <cell r="C7029" t="str">
            <v>FC</v>
          </cell>
          <cell r="D7029" t="str">
            <v>CD</v>
          </cell>
          <cell r="E7029">
            <v>1206.29</v>
          </cell>
        </row>
        <row r="7030">
          <cell r="A7030" t="str">
            <v>RJH-100V330MG4-F</v>
          </cell>
          <cell r="B7030" t="str">
            <v>8x15</v>
          </cell>
          <cell r="C7030" t="str">
            <v>EC</v>
          </cell>
          <cell r="D7030" t="str">
            <v>FC</v>
          </cell>
          <cell r="E7030">
            <v>1039.7719999999999</v>
          </cell>
        </row>
        <row r="7031">
          <cell r="A7031" t="str">
            <v>ROS-35V100M</v>
          </cell>
          <cell r="B7031" t="str">
            <v>6.3x11</v>
          </cell>
          <cell r="C7031" t="str">
            <v>DA</v>
          </cell>
          <cell r="D7031" t="str">
            <v>CJ</v>
          </cell>
          <cell r="E7031">
            <v>622.69399999999996</v>
          </cell>
        </row>
        <row r="7032">
          <cell r="A7032" t="str">
            <v>RJF-6V122MH4#-T2</v>
          </cell>
          <cell r="B7032" t="str">
            <v>10x16</v>
          </cell>
          <cell r="C7032" t="str">
            <v>FC</v>
          </cell>
          <cell r="D7032" t="str">
            <v>FE</v>
          </cell>
          <cell r="E7032">
            <v>1686.5719999999999</v>
          </cell>
        </row>
        <row r="7033">
          <cell r="A7033" t="str">
            <v>RJ3-200V010M-T2</v>
          </cell>
          <cell r="B7033" t="str">
            <v>6.3x11</v>
          </cell>
          <cell r="C7033" t="str">
            <v>DA</v>
          </cell>
          <cell r="D7033" t="str">
            <v>HA</v>
          </cell>
          <cell r="E7033">
            <v>477.226</v>
          </cell>
        </row>
        <row r="7034">
          <cell r="A7034" t="str">
            <v>R3S-16V100MD0Z#-T80</v>
          </cell>
          <cell r="B7034" t="str">
            <v>4x5</v>
          </cell>
          <cell r="C7034" t="str">
            <v>AA</v>
          </cell>
          <cell r="D7034" t="str">
            <v>AD</v>
          </cell>
          <cell r="E7034">
            <v>271.28500000000003</v>
          </cell>
        </row>
        <row r="7035">
          <cell r="A7035" t="str">
            <v>RJH-10V182MI5</v>
          </cell>
          <cell r="B7035" t="str">
            <v>12.5x20</v>
          </cell>
          <cell r="C7035" t="str">
            <v>GB</v>
          </cell>
          <cell r="D7035" t="str">
            <v>FC</v>
          </cell>
          <cell r="E7035">
            <v>3430.3879999999999</v>
          </cell>
        </row>
        <row r="7036">
          <cell r="A7036" t="str">
            <v>RJ3-100V3R3MAX</v>
          </cell>
          <cell r="B7036" t="str">
            <v>5x11</v>
          </cell>
          <cell r="C7036" t="str">
            <v>CA</v>
          </cell>
          <cell r="D7036" t="str">
            <v>HA</v>
          </cell>
          <cell r="E7036">
            <v>395.64</v>
          </cell>
        </row>
        <row r="7037">
          <cell r="A7037" t="str">
            <v>RJ3-160V2R2M</v>
          </cell>
          <cell r="B7037" t="str">
            <v>6.3x11</v>
          </cell>
          <cell r="C7037" t="str">
            <v>DA</v>
          </cell>
          <cell r="D7037" t="str">
            <v>HA</v>
          </cell>
          <cell r="E7037">
            <v>464.601</v>
          </cell>
        </row>
        <row r="7038">
          <cell r="A7038" t="str">
            <v>RJ3-160V3R3M</v>
          </cell>
          <cell r="B7038" t="str">
            <v>8x11.5</v>
          </cell>
          <cell r="C7038" t="str">
            <v>EA</v>
          </cell>
          <cell r="D7038" t="str">
            <v>HA</v>
          </cell>
          <cell r="E7038">
            <v>671.26099999999997</v>
          </cell>
        </row>
        <row r="7039">
          <cell r="A7039" t="str">
            <v>RJ3-250V010M</v>
          </cell>
          <cell r="B7039" t="str">
            <v>6.3x11</v>
          </cell>
          <cell r="C7039" t="str">
            <v>DA</v>
          </cell>
          <cell r="D7039" t="str">
            <v>HA</v>
          </cell>
          <cell r="E7039">
            <v>464.601</v>
          </cell>
        </row>
        <row r="7040">
          <cell r="A7040" t="str">
            <v>RJ3-250V3R3M</v>
          </cell>
          <cell r="B7040" t="str">
            <v>10x12.5</v>
          </cell>
          <cell r="C7040" t="str">
            <v>FA</v>
          </cell>
          <cell r="D7040" t="str">
            <v>HA</v>
          </cell>
          <cell r="E7040">
            <v>1172.5920000000001</v>
          </cell>
        </row>
        <row r="7041">
          <cell r="A7041" t="str">
            <v>R2B-35V4R7ME3#-T2</v>
          </cell>
          <cell r="B7041" t="str">
            <v>5x11</v>
          </cell>
          <cell r="C7041" t="str">
            <v>CA</v>
          </cell>
          <cell r="D7041" t="str">
            <v>EA</v>
          </cell>
          <cell r="E7041">
            <v>369.96699999999998</v>
          </cell>
        </row>
        <row r="7042">
          <cell r="A7042" t="str">
            <v>RE3-25V4R7ME3#-T2</v>
          </cell>
          <cell r="B7042" t="str">
            <v>5x11</v>
          </cell>
          <cell r="C7042" t="str">
            <v>CA</v>
          </cell>
          <cell r="D7042" t="str">
            <v>DA</v>
          </cell>
          <cell r="E7042">
            <v>345.036</v>
          </cell>
        </row>
        <row r="7043">
          <cell r="A7043" t="str">
            <v>RJ4-35V682MK9PE-F48</v>
          </cell>
          <cell r="B7043" t="str">
            <v>18x40</v>
          </cell>
          <cell r="C7043" t="str">
            <v>IE</v>
          </cell>
          <cell r="D7043" t="str">
            <v>IA</v>
          </cell>
          <cell r="E7043">
            <v>19633.911</v>
          </cell>
        </row>
        <row r="7044">
          <cell r="A7044" t="str">
            <v>RJ4-35V332MK7PE-F48</v>
          </cell>
          <cell r="B7044" t="str">
            <v>18x31.5</v>
          </cell>
          <cell r="C7044" t="str">
            <v>IC</v>
          </cell>
          <cell r="D7044" t="str">
            <v>IA</v>
          </cell>
          <cell r="E7044">
            <v>12908.561</v>
          </cell>
        </row>
        <row r="7045">
          <cell r="A7045" t="str">
            <v>RJ4-35V222MK5PE-F48</v>
          </cell>
          <cell r="B7045" t="str">
            <v>18x20</v>
          </cell>
          <cell r="C7045" t="str">
            <v>IA</v>
          </cell>
          <cell r="D7045" t="str">
            <v>IA</v>
          </cell>
          <cell r="E7045">
            <v>8608.9179999999997</v>
          </cell>
        </row>
        <row r="7046">
          <cell r="A7046" t="str">
            <v>RC3-10V470MZ2#</v>
          </cell>
          <cell r="B7046" t="str">
            <v>6.3x5</v>
          </cell>
          <cell r="C7046" t="str">
            <v>AC</v>
          </cell>
          <cell r="D7046" t="str">
            <v>AA</v>
          </cell>
          <cell r="E7046">
            <v>370.14699999999999</v>
          </cell>
        </row>
        <row r="7047">
          <cell r="A7047" t="str">
            <v>RBD-16V221M</v>
          </cell>
          <cell r="B7047" t="str">
            <v>10x12.5</v>
          </cell>
          <cell r="C7047" t="str">
            <v>FA</v>
          </cell>
          <cell r="D7047" t="str">
            <v>EB</v>
          </cell>
          <cell r="E7047">
            <v>1363.3989999999999</v>
          </cell>
        </row>
        <row r="7048">
          <cell r="A7048" t="str">
            <v>RBD-16V101M</v>
          </cell>
          <cell r="B7048" t="str">
            <v>8x11.5</v>
          </cell>
          <cell r="C7048" t="str">
            <v>EA</v>
          </cell>
          <cell r="D7048" t="str">
            <v>EB</v>
          </cell>
          <cell r="E7048">
            <v>825.73699999999997</v>
          </cell>
        </row>
        <row r="7049">
          <cell r="A7049" t="str">
            <v>RJJ-63V471MI8</v>
          </cell>
          <cell r="B7049" t="str">
            <v>12.5x35</v>
          </cell>
          <cell r="C7049" t="str">
            <v>GE</v>
          </cell>
          <cell r="D7049" t="str">
            <v>FB</v>
          </cell>
          <cell r="E7049">
            <v>6381.8360000000002</v>
          </cell>
        </row>
        <row r="7050">
          <cell r="A7050" t="str">
            <v>RJ3-100VR47MAX</v>
          </cell>
          <cell r="B7050" t="str">
            <v>5x11</v>
          </cell>
          <cell r="C7050" t="str">
            <v>CA</v>
          </cell>
          <cell r="D7050" t="str">
            <v>HA</v>
          </cell>
          <cell r="E7050">
            <v>395.64</v>
          </cell>
        </row>
        <row r="7051">
          <cell r="A7051" t="str">
            <v>RJH-50V820MH3-T2</v>
          </cell>
          <cell r="B7051" t="str">
            <v>10x12.5</v>
          </cell>
          <cell r="C7051" t="str">
            <v>FA</v>
          </cell>
          <cell r="D7051" t="str">
            <v>FC</v>
          </cell>
          <cell r="E7051">
            <v>1504.414</v>
          </cell>
        </row>
        <row r="7052">
          <cell r="A7052" t="str">
            <v>RJH-100V391MJ8G-S1</v>
          </cell>
          <cell r="B7052" t="str">
            <v>16x35.5</v>
          </cell>
          <cell r="C7052" t="str">
            <v>HD</v>
          </cell>
          <cell r="D7052" t="str">
            <v>FC</v>
          </cell>
          <cell r="E7052">
            <v>10173.837</v>
          </cell>
        </row>
        <row r="7053">
          <cell r="A7053" t="str">
            <v>RE3-315V4R7M</v>
          </cell>
          <cell r="B7053" t="str">
            <v>10x12.5</v>
          </cell>
          <cell r="C7053" t="str">
            <v>FA</v>
          </cell>
          <cell r="D7053" t="str">
            <v>DA</v>
          </cell>
          <cell r="E7053">
            <v>1302.9169999999999</v>
          </cell>
        </row>
        <row r="7054">
          <cell r="A7054" t="str">
            <v>RJ4-63V222MX</v>
          </cell>
          <cell r="B7054" t="str">
            <v>18x40</v>
          </cell>
          <cell r="C7054" t="str">
            <v>IE</v>
          </cell>
          <cell r="D7054" t="str">
            <v>IA</v>
          </cell>
          <cell r="E7054">
            <v>19484.861000000001</v>
          </cell>
        </row>
        <row r="7055">
          <cell r="A7055" t="str">
            <v>RJ4-25V101MF4-T58</v>
          </cell>
          <cell r="B7055" t="str">
            <v>6.3x15</v>
          </cell>
          <cell r="C7055" t="str">
            <v>DC</v>
          </cell>
          <cell r="D7055" t="str">
            <v>IA</v>
          </cell>
          <cell r="E7055">
            <v>0</v>
          </cell>
        </row>
        <row r="7056">
          <cell r="A7056" t="str">
            <v>RJH-25V101MF4-T2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735.66300000000001</v>
          </cell>
        </row>
        <row r="7057">
          <cell r="A7057" t="str">
            <v>RJH-25V101MF4-T58</v>
          </cell>
          <cell r="B7057" t="str">
            <v>6.3x15</v>
          </cell>
          <cell r="C7057" t="str">
            <v>DC</v>
          </cell>
          <cell r="D7057" t="str">
            <v>FC</v>
          </cell>
          <cell r="E7057">
            <v>735.66300000000001</v>
          </cell>
        </row>
        <row r="7058">
          <cell r="A7058" t="str">
            <v>RE3-35V470ME3#</v>
          </cell>
          <cell r="B7058" t="str">
            <v>5x11</v>
          </cell>
          <cell r="C7058" t="str">
            <v>CA</v>
          </cell>
          <cell r="D7058" t="str">
            <v>DA</v>
          </cell>
          <cell r="E7058">
            <v>333.04500000000002</v>
          </cell>
        </row>
        <row r="7059">
          <cell r="A7059" t="str">
            <v>RE3-100V470MH3#-T2</v>
          </cell>
          <cell r="B7059" t="str">
            <v>10x12.5</v>
          </cell>
          <cell r="C7059" t="str">
            <v>FA</v>
          </cell>
          <cell r="D7059" t="str">
            <v>DA</v>
          </cell>
          <cell r="E7059">
            <v>1287.356</v>
          </cell>
        </row>
        <row r="7060">
          <cell r="A7060" t="str">
            <v>RJH-10V471MG4#</v>
          </cell>
          <cell r="B7060" t="str">
            <v>8x15</v>
          </cell>
          <cell r="C7060" t="str">
            <v>EC</v>
          </cell>
          <cell r="D7060" t="str">
            <v>FC</v>
          </cell>
          <cell r="E7060">
            <v>1021.9690000000001</v>
          </cell>
        </row>
        <row r="7061">
          <cell r="A7061" t="str">
            <v>RC2-10V330MD1#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258.47500000000002</v>
          </cell>
        </row>
        <row r="7062">
          <cell r="A7062" t="str">
            <v>RC2-50V3R3MD1#</v>
          </cell>
          <cell r="B7062" t="str">
            <v>4x7</v>
          </cell>
          <cell r="C7062" t="str">
            <v>BA</v>
          </cell>
          <cell r="D7062" t="str">
            <v>BA</v>
          </cell>
          <cell r="E7062">
            <v>258.47500000000002</v>
          </cell>
        </row>
        <row r="7063">
          <cell r="A7063" t="str">
            <v>R2B-100V221M</v>
          </cell>
          <cell r="B7063" t="str">
            <v>18x35.5</v>
          </cell>
          <cell r="C7063" t="str">
            <v>ID</v>
          </cell>
          <cell r="D7063" t="str">
            <v>EA</v>
          </cell>
          <cell r="E7063">
            <v>13082.901</v>
          </cell>
        </row>
        <row r="7064">
          <cell r="A7064" t="str">
            <v>RC3-10V330ME0#-T2</v>
          </cell>
          <cell r="B7064" t="str">
            <v>5x5</v>
          </cell>
          <cell r="C7064" t="str">
            <v>AB</v>
          </cell>
          <cell r="D7064" t="str">
            <v>AA</v>
          </cell>
          <cell r="E7064">
            <v>289.25700000000001</v>
          </cell>
        </row>
        <row r="7065">
          <cell r="A7065" t="str">
            <v>RJ4-50V221MBX</v>
          </cell>
          <cell r="B7065" t="str">
            <v>10x12.5</v>
          </cell>
          <cell r="C7065" t="str">
            <v>FA</v>
          </cell>
          <cell r="D7065" t="str">
            <v>IA</v>
          </cell>
          <cell r="E7065">
            <v>1586.5139999999999</v>
          </cell>
        </row>
        <row r="7066">
          <cell r="A7066" t="str">
            <v>RC2-25V470MF1#-T2</v>
          </cell>
          <cell r="B7066" t="str">
            <v>6.3x7</v>
          </cell>
          <cell r="C7066" t="str">
            <v>BC</v>
          </cell>
          <cell r="D7066" t="str">
            <v>BA</v>
          </cell>
          <cell r="E7066">
            <v>381.06799999999998</v>
          </cell>
        </row>
        <row r="7067">
          <cell r="A7067" t="str">
            <v>RC2-50V4R7MD1#-T80</v>
          </cell>
          <cell r="B7067" t="str">
            <v>4x7</v>
          </cell>
          <cell r="C7067" t="str">
            <v>BA</v>
          </cell>
          <cell r="D7067" t="str">
            <v>BA</v>
          </cell>
          <cell r="E7067">
            <v>273.10700000000003</v>
          </cell>
        </row>
        <row r="7068">
          <cell r="A7068" t="str">
            <v>R2B-50VR47MMAGZ-T2</v>
          </cell>
          <cell r="B7068" t="str">
            <v>5x11</v>
          </cell>
          <cell r="C7068" t="str">
            <v>CA</v>
          </cell>
          <cell r="D7068"/>
          <cell r="E7068">
            <v>0</v>
          </cell>
        </row>
        <row r="7069">
          <cell r="A7069" t="str">
            <v>R2B-50VR47MAGZ-T2</v>
          </cell>
          <cell r="B7069" t="str">
            <v>5x11</v>
          </cell>
          <cell r="C7069" t="str">
            <v>CA</v>
          </cell>
          <cell r="D7069" t="str">
            <v>EA</v>
          </cell>
          <cell r="E7069">
            <v>369.96699999999998</v>
          </cell>
        </row>
        <row r="7070">
          <cell r="A7070" t="str">
            <v>ROS-50V4R7M</v>
          </cell>
          <cell r="B7070" t="str">
            <v>6.3x11</v>
          </cell>
          <cell r="C7070" t="str">
            <v>DA</v>
          </cell>
          <cell r="D7070" t="str">
            <v>CJ</v>
          </cell>
          <cell r="E7070">
            <v>622.69399999999996</v>
          </cell>
        </row>
        <row r="7071">
          <cell r="A7071" t="str">
            <v>RC3-10V101MF0#-T36</v>
          </cell>
          <cell r="B7071" t="str">
            <v>6.3x5</v>
          </cell>
          <cell r="C7071" t="str">
            <v>AC</v>
          </cell>
          <cell r="D7071" t="str">
            <v>AA</v>
          </cell>
          <cell r="E7071">
            <v>385.16199999999998</v>
          </cell>
        </row>
        <row r="7072">
          <cell r="A7072" t="str">
            <v>RC3-6V470ME0#-T36</v>
          </cell>
          <cell r="B7072" t="str">
            <v>5x5</v>
          </cell>
          <cell r="C7072" t="str">
            <v>AB</v>
          </cell>
          <cell r="D7072" t="str">
            <v>AA</v>
          </cell>
          <cell r="E7072">
            <v>289.25700000000001</v>
          </cell>
        </row>
        <row r="7073">
          <cell r="A7073" t="str">
            <v>RC2-16V101MF1#-T36</v>
          </cell>
          <cell r="B7073" t="str">
            <v>6.3x7</v>
          </cell>
          <cell r="C7073" t="str">
            <v>BC</v>
          </cell>
          <cell r="D7073" t="str">
            <v>BA</v>
          </cell>
          <cell r="E7073">
            <v>381.06799999999998</v>
          </cell>
        </row>
        <row r="7074">
          <cell r="A7074" t="str">
            <v>RC2-16V470ME1#-T36</v>
          </cell>
          <cell r="B7074" t="str">
            <v>5x7</v>
          </cell>
          <cell r="C7074" t="str">
            <v>BB</v>
          </cell>
          <cell r="D7074" t="str">
            <v>BA</v>
          </cell>
          <cell r="E7074">
            <v>296.10599999999999</v>
          </cell>
        </row>
        <row r="7075">
          <cell r="A7075" t="str">
            <v>RC2-50V470M-F1</v>
          </cell>
          <cell r="B7075" t="str">
            <v>8x7</v>
          </cell>
          <cell r="C7075" t="str">
            <v>BD</v>
          </cell>
          <cell r="D7075" t="str">
            <v>BA</v>
          </cell>
          <cell r="E7075">
            <v>509.16800000000001</v>
          </cell>
        </row>
        <row r="7076">
          <cell r="A7076" t="str">
            <v>RFS-16V101MH3S#-T98</v>
          </cell>
          <cell r="B7076" t="str">
            <v>10x12.5</v>
          </cell>
          <cell r="C7076" t="str">
            <v>FA</v>
          </cell>
          <cell r="D7076" t="str">
            <v>CR</v>
          </cell>
          <cell r="E7076">
            <v>1129.645</v>
          </cell>
        </row>
        <row r="7077">
          <cell r="A7077" t="str">
            <v>RLB-16V100MAGZ-T2</v>
          </cell>
          <cell r="B7077" t="str">
            <v>5x11</v>
          </cell>
          <cell r="C7077" t="str">
            <v>CA</v>
          </cell>
          <cell r="D7077" t="str">
            <v>CD</v>
          </cell>
          <cell r="E7077">
            <v>316.185</v>
          </cell>
        </row>
        <row r="7078">
          <cell r="A7078" t="str">
            <v>RE3-100VR22M-F</v>
          </cell>
          <cell r="B7078" t="str">
            <v>5x11</v>
          </cell>
          <cell r="C7078" t="str">
            <v>CA</v>
          </cell>
          <cell r="D7078" t="str">
            <v>DA</v>
          </cell>
          <cell r="E7078">
            <v>347.71100000000001</v>
          </cell>
        </row>
        <row r="7079">
          <cell r="A7079" t="str">
            <v>RJB-50V470MF3#-T58</v>
          </cell>
          <cell r="B7079" t="str">
            <v>6.3x11.5</v>
          </cell>
          <cell r="C7079" t="str">
            <v>DB</v>
          </cell>
          <cell r="D7079" t="str">
            <v>FD</v>
          </cell>
          <cell r="E7079">
            <v>618.63800000000003</v>
          </cell>
        </row>
        <row r="7080">
          <cell r="A7080" t="str">
            <v>RJF-10V471MG3#-T8</v>
          </cell>
          <cell r="B7080" t="str">
            <v>8x12</v>
          </cell>
          <cell r="C7080" t="str">
            <v>EB</v>
          </cell>
          <cell r="D7080" t="str">
            <v>FE</v>
          </cell>
          <cell r="E7080">
            <v>900.32799999999997</v>
          </cell>
        </row>
        <row r="7081">
          <cell r="A7081" t="str">
            <v>RC3-50VR33MD0#-T80</v>
          </cell>
          <cell r="B7081" t="str">
            <v>4x5</v>
          </cell>
          <cell r="C7081" t="str">
            <v>AA</v>
          </cell>
          <cell r="D7081" t="str">
            <v>AA</v>
          </cell>
          <cell r="E7081">
            <v>271.28500000000003</v>
          </cell>
        </row>
        <row r="7082">
          <cell r="A7082" t="str">
            <v>RC3-16V220ME0#-T36</v>
          </cell>
          <cell r="B7082" t="str">
            <v>5x5</v>
          </cell>
          <cell r="C7082" t="str">
            <v>AB</v>
          </cell>
          <cell r="D7082" t="str">
            <v>AA</v>
          </cell>
          <cell r="E7082">
            <v>289.25700000000001</v>
          </cell>
        </row>
        <row r="7083">
          <cell r="A7083" t="str">
            <v>RJJ-100V391MGJ8E</v>
          </cell>
          <cell r="B7083" t="str">
            <v>16x35.5</v>
          </cell>
          <cell r="C7083" t="str">
            <v>HD</v>
          </cell>
          <cell r="D7083" t="str">
            <v>FB</v>
          </cell>
          <cell r="E7083">
            <v>10077.271000000001</v>
          </cell>
        </row>
        <row r="7084">
          <cell r="A7084" t="str">
            <v>R2A-50VR22MD1P2#-T58</v>
          </cell>
          <cell r="B7084" t="str">
            <v>4x7</v>
          </cell>
          <cell r="C7084" t="str">
            <v>BA</v>
          </cell>
          <cell r="D7084" t="str">
            <v>BC</v>
          </cell>
          <cell r="E7084">
            <v>273.10700000000003</v>
          </cell>
        </row>
        <row r="7085">
          <cell r="A7085" t="str">
            <v>R2B-35V221M-T2</v>
          </cell>
          <cell r="B7085" t="str">
            <v>10x20</v>
          </cell>
          <cell r="C7085" t="str">
            <v>FD</v>
          </cell>
          <cell r="D7085" t="str">
            <v>EA</v>
          </cell>
          <cell r="E7085">
            <v>2540.6030000000001</v>
          </cell>
        </row>
        <row r="7086">
          <cell r="A7086" t="str">
            <v>RJ4-250V470M-T70</v>
          </cell>
          <cell r="B7086" t="str">
            <v>12.5x25</v>
          </cell>
          <cell r="C7086" t="str">
            <v>GC</v>
          </cell>
          <cell r="D7086" t="str">
            <v>IA</v>
          </cell>
          <cell r="E7086">
            <v>3661.0619999999999</v>
          </cell>
        </row>
        <row r="7087">
          <cell r="A7087" t="str">
            <v>RJ4-100V010MX</v>
          </cell>
          <cell r="B7087" t="str">
            <v>5x11</v>
          </cell>
          <cell r="C7087" t="str">
            <v>CA</v>
          </cell>
          <cell r="D7087" t="str">
            <v>IA</v>
          </cell>
          <cell r="E7087">
            <v>416.31400000000002</v>
          </cell>
        </row>
        <row r="7088">
          <cell r="A7088" t="str">
            <v>R3S-6V101MX</v>
          </cell>
          <cell r="B7088" t="str">
            <v>6.3x5</v>
          </cell>
          <cell r="C7088" t="str">
            <v>AC</v>
          </cell>
          <cell r="D7088" t="str">
            <v>AD</v>
          </cell>
          <cell r="E7088">
            <v>370.14699999999999</v>
          </cell>
        </row>
        <row r="7089">
          <cell r="A7089" t="str">
            <v>RJH-10V152MH7</v>
          </cell>
          <cell r="B7089" t="str">
            <v>10x30</v>
          </cell>
          <cell r="C7089" t="str">
            <v>FF</v>
          </cell>
          <cell r="D7089" t="str">
            <v>FC</v>
          </cell>
          <cell r="E7089">
            <v>3312.8110000000001</v>
          </cell>
        </row>
        <row r="7090">
          <cell r="A7090" t="str">
            <v>RJ4-6V331MX-T2</v>
          </cell>
          <cell r="B7090" t="str">
            <v>6.3x11</v>
          </cell>
          <cell r="C7090" t="str">
            <v>DA</v>
          </cell>
          <cell r="D7090" t="str">
            <v>IA</v>
          </cell>
          <cell r="E7090">
            <v>640.04399999999998</v>
          </cell>
        </row>
        <row r="7091">
          <cell r="A7091" t="str">
            <v>RE3-25V221MF3#-T58</v>
          </cell>
          <cell r="B7091" t="str">
            <v>6.3x11</v>
          </cell>
          <cell r="C7091" t="str">
            <v>DA</v>
          </cell>
          <cell r="D7091" t="str">
            <v>DA</v>
          </cell>
          <cell r="E7091">
            <v>578.14499999999998</v>
          </cell>
        </row>
        <row r="7092">
          <cell r="A7092" t="str">
            <v>R3S-16V100MX-T2</v>
          </cell>
          <cell r="B7092" t="str">
            <v>4x5</v>
          </cell>
          <cell r="C7092" t="str">
            <v>AA</v>
          </cell>
          <cell r="D7092" t="str">
            <v>AD</v>
          </cell>
          <cell r="E7092">
            <v>271.28500000000003</v>
          </cell>
        </row>
        <row r="7093">
          <cell r="A7093" t="str">
            <v>R3S-16V220MX-T36</v>
          </cell>
          <cell r="B7093" t="str">
            <v>5x5</v>
          </cell>
          <cell r="C7093" t="str">
            <v>AB</v>
          </cell>
          <cell r="D7093" t="str">
            <v>AD</v>
          </cell>
          <cell r="E7093">
            <v>289.25700000000001</v>
          </cell>
        </row>
        <row r="7094">
          <cell r="A7094" t="str">
            <v>RJB-25V101MF3#Q-T58</v>
          </cell>
          <cell r="B7094" t="str">
            <v>6.3x11.5</v>
          </cell>
          <cell r="C7094" t="str">
            <v>DB</v>
          </cell>
          <cell r="D7094" t="str">
            <v>FD</v>
          </cell>
          <cell r="E7094">
            <v>618.63800000000003</v>
          </cell>
        </row>
        <row r="7095">
          <cell r="A7095" t="str">
            <v>RJB-35V681MI5#Q-T4</v>
          </cell>
          <cell r="B7095" t="str">
            <v>12.5x20</v>
          </cell>
          <cell r="C7095" t="str">
            <v>GB</v>
          </cell>
          <cell r="D7095" t="str">
            <v>FD</v>
          </cell>
          <cell r="E7095">
            <v>3450.4569999999999</v>
          </cell>
        </row>
        <row r="7096">
          <cell r="A7096" t="str">
            <v>RJH-35V121MG4-T8</v>
          </cell>
          <cell r="B7096" t="str">
            <v>8x15</v>
          </cell>
          <cell r="C7096" t="str">
            <v>EC</v>
          </cell>
          <cell r="D7096" t="str">
            <v>FC</v>
          </cell>
          <cell r="E7096">
            <v>1038.5150000000001</v>
          </cell>
        </row>
        <row r="7097">
          <cell r="A7097" t="str">
            <v>RE3-16V332MI6#-F</v>
          </cell>
          <cell r="B7097" t="str">
            <v>12.5x25</v>
          </cell>
          <cell r="C7097" t="str">
            <v>GC</v>
          </cell>
          <cell r="D7097" t="str">
            <v>DA</v>
          </cell>
          <cell r="E7097">
            <v>3790.2130000000002</v>
          </cell>
        </row>
        <row r="7098">
          <cell r="A7098" t="str">
            <v>RE3-315V4R7M-T2</v>
          </cell>
          <cell r="B7098" t="str">
            <v>10x12.5</v>
          </cell>
          <cell r="C7098" t="str">
            <v>FA</v>
          </cell>
          <cell r="D7098" t="str">
            <v>DA</v>
          </cell>
          <cell r="E7098">
            <v>1327.3610000000001</v>
          </cell>
        </row>
        <row r="7099">
          <cell r="A7099" t="str">
            <v>R2B-50VR47M-F0</v>
          </cell>
          <cell r="B7099" t="str">
            <v>5x11</v>
          </cell>
          <cell r="C7099" t="str">
            <v>CA</v>
          </cell>
          <cell r="D7099" t="str">
            <v>EA</v>
          </cell>
          <cell r="E7099">
            <v>371.995</v>
          </cell>
        </row>
        <row r="7100">
          <cell r="A7100" t="str">
            <v>RJ4-160V4R7M-F</v>
          </cell>
          <cell r="B7100" t="str">
            <v>6.3x11</v>
          </cell>
          <cell r="C7100" t="str">
            <v>DA</v>
          </cell>
          <cell r="D7100" t="str">
            <v>IA</v>
          </cell>
          <cell r="E7100">
            <v>477.18700000000001</v>
          </cell>
        </row>
        <row r="7101">
          <cell r="A7101" t="str">
            <v>RJJ-100V101MH7E</v>
          </cell>
          <cell r="B7101" t="str">
            <v>10x30</v>
          </cell>
          <cell r="C7101" t="str">
            <v>FF</v>
          </cell>
          <cell r="D7101" t="str">
            <v>FB</v>
          </cell>
          <cell r="E7101">
            <v>3312.8110000000001</v>
          </cell>
        </row>
        <row r="7102">
          <cell r="A7102" t="str">
            <v>RC-6V102MS2</v>
          </cell>
          <cell r="B7102" t="str">
            <v>10x9</v>
          </cell>
          <cell r="C7102" t="str">
            <v>FG</v>
          </cell>
          <cell r="D7102" t="str">
            <v>DB</v>
          </cell>
          <cell r="E7102">
            <v>999.399</v>
          </cell>
        </row>
        <row r="7103">
          <cell r="A7103" t="str">
            <v>RJ3-16V101MF3#-T2</v>
          </cell>
          <cell r="B7103" t="str">
            <v>6.3x11</v>
          </cell>
          <cell r="C7103" t="str">
            <v>DA</v>
          </cell>
          <cell r="D7103" t="str">
            <v>HA</v>
          </cell>
          <cell r="E7103">
            <v>596.697</v>
          </cell>
        </row>
        <row r="7104">
          <cell r="A7104" t="str">
            <v>RE3-35V221MH3#-T2</v>
          </cell>
          <cell r="B7104" t="str">
            <v>10x12.5</v>
          </cell>
          <cell r="C7104" t="str">
            <v>FA</v>
          </cell>
          <cell r="D7104" t="str">
            <v>DA</v>
          </cell>
          <cell r="E7104">
            <v>1287.356</v>
          </cell>
        </row>
        <row r="7105">
          <cell r="A7105" t="str">
            <v>RJB-35V221MH3#-T2</v>
          </cell>
          <cell r="B7105" t="str">
            <v>10x12.5</v>
          </cell>
          <cell r="C7105" t="str">
            <v>FA</v>
          </cell>
          <cell r="D7105" t="str">
            <v>FD</v>
          </cell>
          <cell r="E7105">
            <v>1504.414</v>
          </cell>
        </row>
        <row r="7106">
          <cell r="A7106" t="str">
            <v>RE3-6V101ME3#-T2</v>
          </cell>
          <cell r="B7106" t="str">
            <v>5x11</v>
          </cell>
          <cell r="C7106" t="str">
            <v>CA</v>
          </cell>
          <cell r="D7106" t="str">
            <v>DA</v>
          </cell>
          <cell r="E7106">
            <v>345.036</v>
          </cell>
        </row>
        <row r="7107">
          <cell r="A7107" t="str">
            <v>RL2-6V471MH3#-T2</v>
          </cell>
          <cell r="B7107" t="str">
            <v>10x12.5</v>
          </cell>
          <cell r="C7107" t="str">
            <v>FA</v>
          </cell>
          <cell r="D7107" t="str">
            <v>CE</v>
          </cell>
          <cell r="E7107">
            <v>1146.8150000000001</v>
          </cell>
        </row>
        <row r="7108">
          <cell r="A7108" t="str">
            <v>RE3-63V220ME3#-T2</v>
          </cell>
          <cell r="B7108" t="str">
            <v>5x11</v>
          </cell>
          <cell r="C7108" t="str">
            <v>CA</v>
          </cell>
          <cell r="D7108" t="str">
            <v>DA</v>
          </cell>
          <cell r="E7108">
            <v>345.036</v>
          </cell>
        </row>
        <row r="7109">
          <cell r="A7109" t="str">
            <v>XX</v>
          </cell>
          <cell r="B7109" t="str">
            <v>XX</v>
          </cell>
          <cell r="C7109"/>
          <cell r="D7109" t="str">
            <v>XX</v>
          </cell>
          <cell r="E7109">
            <v>0</v>
          </cell>
        </row>
        <row r="7110">
          <cell r="A7110" t="str">
            <v>RA2-50VR22MCGZ-T58</v>
          </cell>
          <cell r="B7110" t="str">
            <v>5x11</v>
          </cell>
          <cell r="C7110" t="str">
            <v>CA</v>
          </cell>
          <cell r="D7110" t="str">
            <v>CB</v>
          </cell>
          <cell r="E7110">
            <v>330.35199999999998</v>
          </cell>
        </row>
        <row r="7111">
          <cell r="A7111" t="str">
            <v>RJ4-100V331MX</v>
          </cell>
          <cell r="B7111" t="str">
            <v>12.5x25</v>
          </cell>
          <cell r="C7111" t="str">
            <v>GC</v>
          </cell>
          <cell r="D7111"/>
          <cell r="E7111">
            <v>0</v>
          </cell>
        </row>
        <row r="7112">
          <cell r="A7112" t="str">
            <v>RJJ-10V102MI4E-T4</v>
          </cell>
          <cell r="B7112" t="str">
            <v>12.5x15</v>
          </cell>
          <cell r="C7112" t="str">
            <v>GG</v>
          </cell>
          <cell r="D7112" t="str">
            <v>FB</v>
          </cell>
          <cell r="E7112">
            <v>4048.471</v>
          </cell>
        </row>
        <row r="7113">
          <cell r="A7113" t="str">
            <v>RJH-6V222MH7-F</v>
          </cell>
          <cell r="B7113" t="str">
            <v>10x30</v>
          </cell>
          <cell r="C7113" t="str">
            <v>FF</v>
          </cell>
          <cell r="D7113" t="str">
            <v>FC</v>
          </cell>
          <cell r="E7113">
            <v>3400.4720000000002</v>
          </cell>
        </row>
        <row r="7114">
          <cell r="A7114" t="str">
            <v>RE3-10V102MH3#-S1</v>
          </cell>
          <cell r="B7114" t="str">
            <v>10x12.5</v>
          </cell>
          <cell r="C7114" t="str">
            <v>FA</v>
          </cell>
          <cell r="D7114" t="str">
            <v>DA</v>
          </cell>
          <cell r="E7114">
            <v>1323.9849999999999</v>
          </cell>
        </row>
        <row r="7115">
          <cell r="A7115" t="str">
            <v>R3A-16V100MD0#-T72</v>
          </cell>
          <cell r="B7115" t="str">
            <v>4x5</v>
          </cell>
          <cell r="C7115" t="str">
            <v>AA</v>
          </cell>
          <cell r="D7115"/>
          <cell r="E7115">
            <v>0</v>
          </cell>
        </row>
        <row r="7116">
          <cell r="A7116" t="str">
            <v>R3A-16V100MD0#-T80</v>
          </cell>
          <cell r="B7116" t="str">
            <v>4x5</v>
          </cell>
          <cell r="C7116" t="str">
            <v>AA</v>
          </cell>
          <cell r="D7116"/>
          <cell r="E7116">
            <v>0</v>
          </cell>
        </row>
        <row r="7117">
          <cell r="A7117" t="str">
            <v>R3A-25V4R7MD0#-T72</v>
          </cell>
          <cell r="B7117" t="str">
            <v>4x5</v>
          </cell>
          <cell r="C7117" t="str">
            <v>AA</v>
          </cell>
          <cell r="D7117"/>
          <cell r="E7117">
            <v>0</v>
          </cell>
        </row>
        <row r="7118">
          <cell r="A7118" t="str">
            <v>R3A-50V010MD0#-T80</v>
          </cell>
          <cell r="B7118" t="str">
            <v>4x5</v>
          </cell>
          <cell r="C7118" t="str">
            <v>AA</v>
          </cell>
          <cell r="D7118"/>
          <cell r="E7118">
            <v>0</v>
          </cell>
        </row>
        <row r="7119">
          <cell r="A7119" t="str">
            <v>R3A-25V330MF0#-T72</v>
          </cell>
          <cell r="B7119" t="str">
            <v>6.3x5</v>
          </cell>
          <cell r="C7119" t="str">
            <v>AC</v>
          </cell>
          <cell r="D7119"/>
          <cell r="E7119">
            <v>0</v>
          </cell>
        </row>
        <row r="7120">
          <cell r="A7120" t="str">
            <v>R2S-6V470MAX-T2</v>
          </cell>
          <cell r="B7120" t="str">
            <v>5x7</v>
          </cell>
          <cell r="C7120" t="str">
            <v>BB</v>
          </cell>
          <cell r="D7120" t="str">
            <v>BB</v>
          </cell>
          <cell r="E7120">
            <v>296.10599999999999</v>
          </cell>
        </row>
        <row r="7121">
          <cell r="A7121" t="str">
            <v>RC3-35V220MF0#-T72</v>
          </cell>
          <cell r="B7121" t="str">
            <v>6.3x5</v>
          </cell>
          <cell r="C7121" t="str">
            <v>AC</v>
          </cell>
          <cell r="D7121" t="str">
            <v>AA</v>
          </cell>
          <cell r="E7121">
            <v>385.16199999999998</v>
          </cell>
        </row>
        <row r="7122">
          <cell r="A7122" t="str">
            <v>R3A-6V470ME0#-T72</v>
          </cell>
          <cell r="B7122" t="str">
            <v>5x5</v>
          </cell>
          <cell r="C7122" t="str">
            <v>AB</v>
          </cell>
          <cell r="D7122"/>
          <cell r="E7122">
            <v>0</v>
          </cell>
        </row>
        <row r="7123">
          <cell r="A7123" t="str">
            <v>R2S-50V2R2MD1#-T32</v>
          </cell>
          <cell r="B7123" t="str">
            <v>4x7</v>
          </cell>
          <cell r="C7123" t="str">
            <v>BA</v>
          </cell>
          <cell r="D7123" t="str">
            <v>BB</v>
          </cell>
          <cell r="E7123">
            <v>273.10700000000003</v>
          </cell>
        </row>
        <row r="7124">
          <cell r="A7124" t="str">
            <v>R2S-25V100MAX-T30</v>
          </cell>
          <cell r="B7124" t="str">
            <v>5x7</v>
          </cell>
          <cell r="C7124" t="str">
            <v>BB</v>
          </cell>
          <cell r="D7124"/>
          <cell r="E7124">
            <v>0</v>
          </cell>
        </row>
        <row r="7125">
          <cell r="A7125" t="str">
            <v>R3A-50V010MP2L#</v>
          </cell>
          <cell r="B7125" t="str">
            <v>4x5</v>
          </cell>
          <cell r="C7125" t="str">
            <v>AA</v>
          </cell>
          <cell r="D7125" t="str">
            <v>AB</v>
          </cell>
          <cell r="E7125">
            <v>261.18400000000003</v>
          </cell>
        </row>
        <row r="7126">
          <cell r="A7126" t="str">
            <v>RK-35V471QI5WY-T4</v>
          </cell>
          <cell r="B7126" t="str">
            <v>12.5x20</v>
          </cell>
          <cell r="C7126" t="str">
            <v>GB</v>
          </cell>
          <cell r="D7126" t="str">
            <v>CS</v>
          </cell>
          <cell r="E7126">
            <v>2684.5859999999998</v>
          </cell>
        </row>
        <row r="7127">
          <cell r="A7127" t="str">
            <v>R2S-35V330MAX-T58</v>
          </cell>
          <cell r="B7127" t="str">
            <v>6.3x7</v>
          </cell>
          <cell r="C7127" t="str">
            <v>BC</v>
          </cell>
          <cell r="D7127" t="str">
            <v>BB</v>
          </cell>
          <cell r="E7127">
            <v>381.06799999999998</v>
          </cell>
        </row>
        <row r="7128">
          <cell r="A7128" t="str">
            <v>RE3-10V101KE3-T2</v>
          </cell>
          <cell r="B7128" t="str">
            <v>5x11</v>
          </cell>
          <cell r="C7128" t="str">
            <v>CA</v>
          </cell>
          <cell r="D7128" t="str">
            <v>DA</v>
          </cell>
          <cell r="E7128">
            <v>345.036</v>
          </cell>
        </row>
        <row r="7129">
          <cell r="A7129" t="str">
            <v>RE3-25V101KF3-T2</v>
          </cell>
          <cell r="B7129" t="str">
            <v>6.3x11</v>
          </cell>
          <cell r="C7129" t="str">
            <v>DA</v>
          </cell>
          <cell r="D7129" t="str">
            <v>DA</v>
          </cell>
          <cell r="E7129">
            <v>578.14499999999998</v>
          </cell>
        </row>
        <row r="7130">
          <cell r="A7130" t="str">
            <v>RE3-16V471KG3-T2</v>
          </cell>
          <cell r="B7130" t="str">
            <v>8x11.5</v>
          </cell>
          <cell r="C7130" t="str">
            <v>EA</v>
          </cell>
          <cell r="D7130" t="str">
            <v>DA</v>
          </cell>
          <cell r="E7130">
            <v>756.65899999999999</v>
          </cell>
        </row>
        <row r="7131">
          <cell r="A7131" t="str">
            <v>RC2-35V470M</v>
          </cell>
          <cell r="B7131" t="str">
            <v>8x7</v>
          </cell>
          <cell r="C7131" t="str">
            <v>BD</v>
          </cell>
          <cell r="D7131" t="str">
            <v>BA</v>
          </cell>
          <cell r="E7131">
            <v>493.72800000000001</v>
          </cell>
        </row>
        <row r="7132">
          <cell r="A7132" t="str">
            <v>RE3-25V102MH5#-F30</v>
          </cell>
          <cell r="B7132" t="str">
            <v>10x20</v>
          </cell>
          <cell r="C7132" t="str">
            <v>FD</v>
          </cell>
          <cell r="D7132" t="str">
            <v>DA</v>
          </cell>
          <cell r="E7132">
            <v>1974.0219999999999</v>
          </cell>
        </row>
        <row r="7133">
          <cell r="A7133" t="str">
            <v>RB2-35V2R2MD1#-T72</v>
          </cell>
          <cell r="B7133" t="str">
            <v>4x7</v>
          </cell>
          <cell r="C7133" t="str">
            <v>BA</v>
          </cell>
          <cell r="D7133" t="str">
            <v>BD</v>
          </cell>
          <cell r="E7133">
            <v>287.24200000000002</v>
          </cell>
        </row>
        <row r="7134">
          <cell r="A7134" t="str">
            <v>RJ4-16V392MI7-F</v>
          </cell>
          <cell r="B7134" t="str">
            <v>12.5x30</v>
          </cell>
          <cell r="C7134" t="str">
            <v>GD</v>
          </cell>
          <cell r="D7134" t="str">
            <v>IA</v>
          </cell>
          <cell r="E7134">
            <v>5876.9449999999997</v>
          </cell>
        </row>
        <row r="7135">
          <cell r="A7135" t="str">
            <v>RJH-6V102MG5#-T2</v>
          </cell>
          <cell r="B7135" t="str">
            <v>8x20</v>
          </cell>
          <cell r="C7135" t="str">
            <v>ED</v>
          </cell>
          <cell r="D7135" t="str">
            <v>FC</v>
          </cell>
          <cell r="E7135">
            <v>1355.5319999999999</v>
          </cell>
        </row>
        <row r="7136">
          <cell r="A7136" t="str">
            <v>RJ3-35V470MCX-T32</v>
          </cell>
          <cell r="B7136" t="str">
            <v>6.3x11</v>
          </cell>
          <cell r="C7136" t="str">
            <v>DA</v>
          </cell>
          <cell r="D7136" t="str">
            <v>HA</v>
          </cell>
          <cell r="E7136">
            <v>596.697</v>
          </cell>
        </row>
        <row r="7137">
          <cell r="A7137" t="str">
            <v>RJ4-35V222MX-S1</v>
          </cell>
          <cell r="B7137" t="str">
            <v>16x25</v>
          </cell>
          <cell r="C7137" t="str">
            <v>HB</v>
          </cell>
          <cell r="D7137" t="str">
            <v>IA</v>
          </cell>
          <cell r="E7137">
            <v>8341.6929999999993</v>
          </cell>
        </row>
        <row r="7138">
          <cell r="A7138" t="str">
            <v>RC2-10V221MG1#-T94</v>
          </cell>
          <cell r="B7138" t="str">
            <v>8x7</v>
          </cell>
          <cell r="C7138" t="str">
            <v>BD</v>
          </cell>
          <cell r="D7138" t="str">
            <v>BA</v>
          </cell>
          <cell r="E7138">
            <v>508.62599999999998</v>
          </cell>
        </row>
        <row r="7139">
          <cell r="A7139" t="str">
            <v>RJH-63V820MG5</v>
          </cell>
          <cell r="B7139" t="str">
            <v>8x20</v>
          </cell>
          <cell r="C7139" t="str">
            <v>ED</v>
          </cell>
          <cell r="D7139" t="str">
            <v>FC</v>
          </cell>
          <cell r="E7139">
            <v>1322.2270000000001</v>
          </cell>
        </row>
        <row r="7140">
          <cell r="A7140" t="str">
            <v>RE3-16V220M-T58</v>
          </cell>
          <cell r="B7140" t="str">
            <v>5x11</v>
          </cell>
          <cell r="C7140" t="str">
            <v>CA</v>
          </cell>
          <cell r="D7140" t="str">
            <v>DA</v>
          </cell>
          <cell r="E7140">
            <v>345.036</v>
          </cell>
        </row>
        <row r="7141">
          <cell r="A7141" t="str">
            <v>ROA-6V471MP9</v>
          </cell>
          <cell r="B7141" t="str">
            <v>10x16</v>
          </cell>
          <cell r="C7141" t="str">
            <v>FC</v>
          </cell>
          <cell r="D7141" t="str">
            <v>CQ</v>
          </cell>
          <cell r="E7141">
            <v>1394.3520000000001</v>
          </cell>
        </row>
        <row r="7142">
          <cell r="A7142" t="str">
            <v>RJH-35V681MI5Z</v>
          </cell>
          <cell r="B7142" t="str">
            <v>12.5x20</v>
          </cell>
          <cell r="C7142" t="str">
            <v>GB</v>
          </cell>
          <cell r="D7142" t="str">
            <v>FC</v>
          </cell>
          <cell r="E7142">
            <v>3430.3879999999999</v>
          </cell>
        </row>
        <row r="7143">
          <cell r="A7143" t="str">
            <v>RJ4-200V221M</v>
          </cell>
          <cell r="B7143" t="str">
            <v>18x35.5</v>
          </cell>
          <cell r="C7143" t="str">
            <v>ID</v>
          </cell>
          <cell r="D7143" t="str">
            <v>IA</v>
          </cell>
          <cell r="E7143">
            <v>11633.957</v>
          </cell>
        </row>
        <row r="7144">
          <cell r="A7144" t="str">
            <v>RJ4-200V330M</v>
          </cell>
          <cell r="B7144" t="str">
            <v>12.5x20</v>
          </cell>
          <cell r="C7144" t="str">
            <v>GB</v>
          </cell>
          <cell r="D7144" t="str">
            <v>IA</v>
          </cell>
          <cell r="E7144">
            <v>3075.7359999999999</v>
          </cell>
        </row>
        <row r="7145">
          <cell r="A7145" t="str">
            <v>RJH-35V122MK5G</v>
          </cell>
          <cell r="B7145" t="str">
            <v>18x20</v>
          </cell>
          <cell r="C7145" t="str">
            <v>IA</v>
          </cell>
          <cell r="D7145" t="str">
            <v>FC</v>
          </cell>
          <cell r="E7145">
            <v>8906.5139999999992</v>
          </cell>
        </row>
        <row r="7146">
          <cell r="A7146" t="str">
            <v>RJH-50V820MG4</v>
          </cell>
          <cell r="B7146" t="str">
            <v>8x15</v>
          </cell>
          <cell r="C7146" t="str">
            <v>EC</v>
          </cell>
          <cell r="D7146" t="str">
            <v>FC</v>
          </cell>
          <cell r="E7146">
            <v>1021.9690000000001</v>
          </cell>
        </row>
        <row r="7147">
          <cell r="A7147" t="str">
            <v>RJH-50V560MF4</v>
          </cell>
          <cell r="B7147" t="str">
            <v>6.3x15</v>
          </cell>
          <cell r="C7147" t="str">
            <v>DC</v>
          </cell>
          <cell r="D7147" t="str">
            <v>FC</v>
          </cell>
          <cell r="E7147">
            <v>724.83600000000001</v>
          </cell>
        </row>
        <row r="7148">
          <cell r="A7148" t="str">
            <v>RJB-35V101MG3</v>
          </cell>
          <cell r="B7148" t="str">
            <v>8x12</v>
          </cell>
          <cell r="C7148" t="str">
            <v>EB</v>
          </cell>
          <cell r="D7148" t="str">
            <v>FD</v>
          </cell>
          <cell r="E7148">
            <v>851.57899999999995</v>
          </cell>
        </row>
        <row r="7149">
          <cell r="A7149" t="str">
            <v>RC3-16V470MF0#2</v>
          </cell>
          <cell r="B7149" t="str">
            <v>6.3x5</v>
          </cell>
          <cell r="C7149" t="str">
            <v>AC</v>
          </cell>
          <cell r="D7149" t="str">
            <v>AA</v>
          </cell>
          <cell r="E7149">
            <v>370.14699999999999</v>
          </cell>
        </row>
        <row r="7150">
          <cell r="A7150" t="str">
            <v>RC3-16V220ME0#2</v>
          </cell>
          <cell r="B7150" t="str">
            <v>5x5</v>
          </cell>
          <cell r="C7150" t="str">
            <v>AB</v>
          </cell>
          <cell r="D7150" t="str">
            <v>AA</v>
          </cell>
          <cell r="E7150">
            <v>274.072</v>
          </cell>
        </row>
        <row r="7151">
          <cell r="A7151" t="str">
            <v>RC3-16V100MD0#2</v>
          </cell>
          <cell r="B7151" t="str">
            <v>4x5</v>
          </cell>
          <cell r="C7151" t="str">
            <v>AA</v>
          </cell>
          <cell r="D7151" t="str">
            <v>AA</v>
          </cell>
          <cell r="E7151">
            <v>261.18400000000003</v>
          </cell>
        </row>
        <row r="7152">
          <cell r="A7152" t="str">
            <v>RJ3-35V102MBX-F</v>
          </cell>
          <cell r="B7152" t="str">
            <v>12.5x25</v>
          </cell>
          <cell r="C7152" t="str">
            <v>GC</v>
          </cell>
          <cell r="D7152" t="str">
            <v>HA</v>
          </cell>
          <cell r="E7152">
            <v>4884.2650000000003</v>
          </cell>
        </row>
        <row r="7153">
          <cell r="A7153" t="str">
            <v>RC2-50V3R3KD1#-T2</v>
          </cell>
          <cell r="B7153" t="str">
            <v>4x7</v>
          </cell>
          <cell r="C7153" t="str">
            <v>BA</v>
          </cell>
          <cell r="D7153" t="str">
            <v>BA</v>
          </cell>
          <cell r="E7153">
            <v>273.10700000000003</v>
          </cell>
        </row>
        <row r="7154">
          <cell r="A7154" t="str">
            <v>RC3-16V220ME0W#Q-T36</v>
          </cell>
          <cell r="B7154" t="str">
            <v>5x5</v>
          </cell>
          <cell r="C7154" t="str">
            <v>AB</v>
          </cell>
          <cell r="D7154" t="str">
            <v>AA</v>
          </cell>
          <cell r="E7154">
            <v>289.25700000000001</v>
          </cell>
        </row>
        <row r="7155">
          <cell r="A7155" t="str">
            <v>RJJ-63V681MGK6E</v>
          </cell>
          <cell r="B7155" t="str">
            <v>18x25</v>
          </cell>
          <cell r="C7155" t="str">
            <v>IB</v>
          </cell>
          <cell r="D7155" t="str">
            <v>FB</v>
          </cell>
          <cell r="E7155">
            <v>9532.7180000000008</v>
          </cell>
        </row>
        <row r="7156">
          <cell r="A7156" t="str">
            <v>RJJ-63V120ME3E</v>
          </cell>
          <cell r="B7156" t="str">
            <v>5x11.5</v>
          </cell>
          <cell r="C7156" t="str">
            <v>CC</v>
          </cell>
          <cell r="D7156" t="str">
            <v>FB</v>
          </cell>
          <cell r="E7156">
            <v>419.36900000000003</v>
          </cell>
        </row>
        <row r="7157">
          <cell r="A7157" t="str">
            <v>RJ4-25V222MJ4</v>
          </cell>
          <cell r="B7157" t="str">
            <v>16x16</v>
          </cell>
          <cell r="C7157" t="str">
            <v>HF</v>
          </cell>
          <cell r="D7157" t="str">
            <v>IA</v>
          </cell>
          <cell r="E7157">
            <v>5010.9690000000001</v>
          </cell>
        </row>
        <row r="7158">
          <cell r="A7158" t="str">
            <v>RC2-50V010MB-T58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273.10700000000003</v>
          </cell>
        </row>
        <row r="7159">
          <cell r="A7159" t="str">
            <v>RC2-10V220MS-T58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273.10700000000003</v>
          </cell>
        </row>
        <row r="7160">
          <cell r="A7160" t="str">
            <v>RC2-50V2R2MB-T58</v>
          </cell>
          <cell r="B7160" t="str">
            <v>4x7</v>
          </cell>
          <cell r="C7160" t="str">
            <v>BA</v>
          </cell>
          <cell r="D7160" t="str">
            <v>BA</v>
          </cell>
          <cell r="E7160">
            <v>273.10700000000003</v>
          </cell>
        </row>
        <row r="7161">
          <cell r="A7161" t="str">
            <v>RB3-35V100M</v>
          </cell>
          <cell r="B7161" t="str">
            <v>6.3x5</v>
          </cell>
          <cell r="C7161" t="str">
            <v>AC</v>
          </cell>
          <cell r="D7161" t="str">
            <v>AC</v>
          </cell>
          <cell r="E7161">
            <v>356.678</v>
          </cell>
        </row>
        <row r="7162">
          <cell r="A7162" t="str">
            <v>RB3-6V220M</v>
          </cell>
          <cell r="B7162" t="str">
            <v>4x5</v>
          </cell>
          <cell r="C7162" t="str">
            <v>AA</v>
          </cell>
          <cell r="D7162" t="str">
            <v>AC</v>
          </cell>
          <cell r="E7162">
            <v>289.416</v>
          </cell>
        </row>
        <row r="7163">
          <cell r="A7163" t="str">
            <v>RE2-35V220KGZ</v>
          </cell>
          <cell r="B7163" t="str">
            <v>5x11</v>
          </cell>
          <cell r="C7163" t="str">
            <v>CA</v>
          </cell>
          <cell r="D7163" t="str">
            <v>CA</v>
          </cell>
          <cell r="E7163">
            <v>318.05700000000002</v>
          </cell>
        </row>
        <row r="7164">
          <cell r="A7164" t="str">
            <v>RC2-16V221M-T8</v>
          </cell>
          <cell r="B7164" t="str">
            <v>8x7</v>
          </cell>
          <cell r="C7164" t="str">
            <v>BD</v>
          </cell>
          <cell r="D7164" t="str">
            <v>BA</v>
          </cell>
          <cell r="E7164">
            <v>508.62599999999998</v>
          </cell>
        </row>
        <row r="7165">
          <cell r="A7165" t="str">
            <v>RJH-25V471MI4-F</v>
          </cell>
          <cell r="B7165" t="str">
            <v>12.5x15</v>
          </cell>
          <cell r="C7165" t="str">
            <v>GG</v>
          </cell>
          <cell r="D7165" t="str">
            <v>FC</v>
          </cell>
          <cell r="E7165">
            <v>4117.6530000000002</v>
          </cell>
        </row>
        <row r="7166">
          <cell r="A7166" t="str">
            <v>RJJ-16V471MG5E-F</v>
          </cell>
          <cell r="B7166" t="str">
            <v>8x20</v>
          </cell>
          <cell r="C7166" t="str">
            <v>ED</v>
          </cell>
          <cell r="D7166" t="str">
            <v>FB</v>
          </cell>
          <cell r="E7166">
            <v>1341.221</v>
          </cell>
        </row>
        <row r="7167">
          <cell r="A7167" t="str">
            <v>RE3-50V470M-T36</v>
          </cell>
          <cell r="B7167" t="str">
            <v>6.3x11</v>
          </cell>
          <cell r="C7167" t="str">
            <v>DA</v>
          </cell>
          <cell r="D7167" t="str">
            <v>DA</v>
          </cell>
          <cell r="E7167">
            <v>578.14499999999998</v>
          </cell>
        </row>
        <row r="7168">
          <cell r="A7168" t="str">
            <v>RK-35V471QI5WY-T70</v>
          </cell>
          <cell r="B7168" t="str">
            <v>12.5x20</v>
          </cell>
          <cell r="C7168" t="str">
            <v>GB</v>
          </cell>
          <cell r="D7168" t="str">
            <v>CS</v>
          </cell>
          <cell r="E7168">
            <v>2684.5859999999998</v>
          </cell>
        </row>
        <row r="7169">
          <cell r="A7169" t="str">
            <v>RJ3-50V4R7MBX-T10</v>
          </cell>
          <cell r="B7169" t="str">
            <v>5x11</v>
          </cell>
          <cell r="C7169" t="str">
            <v>CA</v>
          </cell>
          <cell r="D7169" t="str">
            <v>HA</v>
          </cell>
          <cell r="E7169">
            <v>397.00099999999998</v>
          </cell>
        </row>
        <row r="7170">
          <cell r="A7170" t="str">
            <v>RE3-25V470ME3#-T2</v>
          </cell>
          <cell r="B7170" t="str">
            <v>5x11</v>
          </cell>
          <cell r="C7170" t="str">
            <v>CA</v>
          </cell>
          <cell r="D7170" t="str">
            <v>DA</v>
          </cell>
          <cell r="E7170">
            <v>345.036</v>
          </cell>
        </row>
        <row r="7171">
          <cell r="A7171" t="str">
            <v>RJB-100V220MG3-T2</v>
          </cell>
          <cell r="B7171" t="str">
            <v>8x12</v>
          </cell>
          <cell r="C7171" t="str">
            <v>EB</v>
          </cell>
          <cell r="D7171" t="str">
            <v>FD</v>
          </cell>
          <cell r="E7171">
            <v>867.50099999999998</v>
          </cell>
        </row>
        <row r="7172">
          <cell r="A7172" t="str">
            <v>RJB-10V222MI5-T4</v>
          </cell>
          <cell r="B7172" t="str">
            <v>12.5x20</v>
          </cell>
          <cell r="C7172" t="str">
            <v>GB</v>
          </cell>
          <cell r="D7172" t="str">
            <v>FD</v>
          </cell>
          <cell r="E7172">
            <v>3450.4569999999999</v>
          </cell>
        </row>
        <row r="7173">
          <cell r="A7173" t="str">
            <v>RJ3-400V330M-F</v>
          </cell>
          <cell r="B7173" t="str">
            <v>16x31.5</v>
          </cell>
          <cell r="C7173" t="str">
            <v>HC</v>
          </cell>
          <cell r="D7173" t="str">
            <v>HA</v>
          </cell>
          <cell r="E7173">
            <v>9315.6110000000008</v>
          </cell>
        </row>
        <row r="7174">
          <cell r="A7174" t="str">
            <v>RJB-35V681MI5-T4</v>
          </cell>
          <cell r="B7174" t="str">
            <v>12.5x20</v>
          </cell>
          <cell r="C7174" t="str">
            <v>GB</v>
          </cell>
          <cell r="D7174" t="str">
            <v>FD</v>
          </cell>
          <cell r="E7174">
            <v>3450.4569999999999</v>
          </cell>
        </row>
        <row r="7175">
          <cell r="A7175" t="str">
            <v>R3S-16V220MX-T2</v>
          </cell>
          <cell r="B7175" t="str">
            <v>5x5</v>
          </cell>
          <cell r="C7175" t="str">
            <v>AB</v>
          </cell>
          <cell r="D7175" t="str">
            <v>AD</v>
          </cell>
          <cell r="E7175">
            <v>289.25700000000001</v>
          </cell>
        </row>
        <row r="7176">
          <cell r="A7176" t="str">
            <v>RW2-25V221MG3X#-T2</v>
          </cell>
          <cell r="B7176" t="str">
            <v>8x11.5</v>
          </cell>
          <cell r="C7176" t="str">
            <v>EA</v>
          </cell>
          <cell r="D7176" t="str">
            <v>CM</v>
          </cell>
          <cell r="E7176">
            <v>733.65</v>
          </cell>
        </row>
        <row r="7177">
          <cell r="A7177" t="str">
            <v>RE3-25V330ME3#-T2</v>
          </cell>
          <cell r="B7177" t="str">
            <v>5x11</v>
          </cell>
          <cell r="C7177" t="str">
            <v>CA</v>
          </cell>
          <cell r="D7177" t="str">
            <v>DA</v>
          </cell>
          <cell r="E7177">
            <v>345.036</v>
          </cell>
        </row>
        <row r="7178">
          <cell r="A7178" t="str">
            <v>RJ4-16V101ME3#</v>
          </cell>
          <cell r="B7178" t="str">
            <v>5x11</v>
          </cell>
          <cell r="C7178" t="str">
            <v>CA</v>
          </cell>
          <cell r="D7178" t="str">
            <v>IA</v>
          </cell>
          <cell r="E7178">
            <v>416.31400000000002</v>
          </cell>
        </row>
        <row r="7179">
          <cell r="A7179" t="str">
            <v>RJ4-16V471MG3#</v>
          </cell>
          <cell r="B7179" t="str">
            <v>8x11.5</v>
          </cell>
          <cell r="C7179" t="str">
            <v>EA</v>
          </cell>
          <cell r="D7179" t="str">
            <v>IA</v>
          </cell>
          <cell r="E7179">
            <v>928.43200000000002</v>
          </cell>
        </row>
        <row r="7180">
          <cell r="A7180" t="str">
            <v>R2B-16V101M-T8</v>
          </cell>
          <cell r="B7180" t="str">
            <v>8x11.5</v>
          </cell>
          <cell r="C7180" t="str">
            <v>EA</v>
          </cell>
          <cell r="D7180" t="str">
            <v>EA</v>
          </cell>
          <cell r="E7180">
            <v>849.22199999999998</v>
          </cell>
        </row>
        <row r="7181">
          <cell r="A7181" t="str">
            <v>RJ3-350V2R2MG3Z-T8</v>
          </cell>
          <cell r="B7181" t="str">
            <v>8x11.5</v>
          </cell>
          <cell r="C7181" t="str">
            <v>EA</v>
          </cell>
          <cell r="D7181" t="str">
            <v>HA</v>
          </cell>
          <cell r="E7181">
            <v>840.21100000000001</v>
          </cell>
        </row>
        <row r="7182">
          <cell r="A7182" t="str">
            <v>RJH-25V101MF3-T58</v>
          </cell>
          <cell r="B7182" t="str">
            <v>6.3x11.5</v>
          </cell>
          <cell r="C7182" t="str">
            <v>DB</v>
          </cell>
          <cell r="D7182" t="str">
            <v>FC</v>
          </cell>
          <cell r="E7182">
            <v>618.63800000000003</v>
          </cell>
        </row>
        <row r="7183">
          <cell r="A7183" t="str">
            <v>RJB-50V101MG3-T20</v>
          </cell>
          <cell r="B7183" t="str">
            <v>8x12</v>
          </cell>
          <cell r="C7183" t="str">
            <v>EB</v>
          </cell>
          <cell r="D7183" t="str">
            <v>FD</v>
          </cell>
          <cell r="E7183">
            <v>867.50099999999998</v>
          </cell>
        </row>
        <row r="7184">
          <cell r="A7184" t="str">
            <v>RJF-35V331MH4Y-T2</v>
          </cell>
          <cell r="B7184" t="str">
            <v>10x16</v>
          </cell>
          <cell r="C7184" t="str">
            <v>FC</v>
          </cell>
          <cell r="D7184" t="str">
            <v>FE</v>
          </cell>
          <cell r="E7184">
            <v>1686.5719999999999</v>
          </cell>
        </row>
        <row r="7185">
          <cell r="A7185" t="str">
            <v>RJF-25V221MG3</v>
          </cell>
          <cell r="B7185" t="str">
            <v>8x12</v>
          </cell>
          <cell r="C7185" t="str">
            <v>EB</v>
          </cell>
          <cell r="D7185" t="str">
            <v>FE</v>
          </cell>
          <cell r="E7185">
            <v>881.11599999999999</v>
          </cell>
        </row>
        <row r="7186">
          <cell r="A7186" t="str">
            <v>RJ4-35V221MSX</v>
          </cell>
          <cell r="B7186" t="str">
            <v>8x11.5</v>
          </cell>
          <cell r="C7186" t="str">
            <v>EA</v>
          </cell>
          <cell r="D7186" t="str">
            <v>IA</v>
          </cell>
          <cell r="E7186">
            <v>928.43200000000002</v>
          </cell>
        </row>
        <row r="7187">
          <cell r="A7187" t="str">
            <v>RJ3-16V222MBX-T4</v>
          </cell>
          <cell r="B7187" t="str">
            <v>12.5x25</v>
          </cell>
          <cell r="C7187" t="str">
            <v>GC</v>
          </cell>
          <cell r="D7187" t="str">
            <v>HA</v>
          </cell>
          <cell r="E7187">
            <v>4790.9989999999998</v>
          </cell>
        </row>
        <row r="7188">
          <cell r="A7188" t="str">
            <v>RL2-16V100M-T36</v>
          </cell>
          <cell r="B7188" t="str">
            <v>5x11</v>
          </cell>
          <cell r="C7188" t="str">
            <v>CA</v>
          </cell>
          <cell r="D7188" t="str">
            <v>CE</v>
          </cell>
          <cell r="E7188">
            <v>316.185</v>
          </cell>
        </row>
        <row r="7189">
          <cell r="A7189" t="str">
            <v>RBD-35V101M</v>
          </cell>
          <cell r="B7189" t="str">
            <v>10x12.5</v>
          </cell>
          <cell r="C7189" t="str">
            <v>FA</v>
          </cell>
          <cell r="D7189" t="str">
            <v>EB</v>
          </cell>
          <cell r="E7189">
            <v>1363.3989999999999</v>
          </cell>
        </row>
        <row r="7190">
          <cell r="A7190" t="str">
            <v>RE3-16V471M-G9</v>
          </cell>
          <cell r="B7190" t="str">
            <v>8x11.5</v>
          </cell>
          <cell r="C7190" t="str">
            <v>EA</v>
          </cell>
          <cell r="D7190" t="str">
            <v>DA</v>
          </cell>
          <cell r="E7190">
            <v>756.34199999999998</v>
          </cell>
        </row>
        <row r="7191">
          <cell r="A7191" t="str">
            <v>RJF-25V471MH4</v>
          </cell>
          <cell r="B7191" t="str">
            <v>10x16</v>
          </cell>
          <cell r="C7191" t="str">
            <v>FC</v>
          </cell>
          <cell r="D7191" t="str">
            <v>FE</v>
          </cell>
          <cell r="E7191">
            <v>1664.56</v>
          </cell>
        </row>
        <row r="7192">
          <cell r="A7192" t="str">
            <v>RE3-25V222MI6#</v>
          </cell>
          <cell r="B7192" t="str">
            <v>12.5x25</v>
          </cell>
          <cell r="C7192" t="str">
            <v>GC</v>
          </cell>
          <cell r="D7192" t="str">
            <v>DA</v>
          </cell>
          <cell r="E7192">
            <v>3712.8710000000001</v>
          </cell>
        </row>
        <row r="7193">
          <cell r="A7193" t="str">
            <v>RB3-10V330MF0#-T58</v>
          </cell>
          <cell r="B7193" t="str">
            <v>6.3x5</v>
          </cell>
          <cell r="C7193" t="str">
            <v>AC</v>
          </cell>
          <cell r="D7193" t="str">
            <v>AC</v>
          </cell>
          <cell r="E7193">
            <v>371.7</v>
          </cell>
        </row>
        <row r="7194">
          <cell r="A7194" t="str">
            <v>RB3-6V470MF0#-T58</v>
          </cell>
          <cell r="B7194" t="str">
            <v>6.3x5</v>
          </cell>
          <cell r="C7194" t="str">
            <v>AC</v>
          </cell>
          <cell r="D7194" t="str">
            <v>AC</v>
          </cell>
          <cell r="E7194">
            <v>371.7</v>
          </cell>
        </row>
        <row r="7195">
          <cell r="A7195" t="str">
            <v>RB3-25V100MF0#-T58</v>
          </cell>
          <cell r="B7195" t="str">
            <v>6.3x5</v>
          </cell>
          <cell r="C7195" t="str">
            <v>AC</v>
          </cell>
          <cell r="D7195" t="str">
            <v>AC</v>
          </cell>
          <cell r="E7195">
            <v>371.7</v>
          </cell>
        </row>
        <row r="7196">
          <cell r="A7196" t="str">
            <v>R3A-16V101MF0P-T2</v>
          </cell>
          <cell r="B7196" t="str">
            <v>6.3x5</v>
          </cell>
          <cell r="C7196" t="str">
            <v>AC</v>
          </cell>
          <cell r="D7196" t="str">
            <v>AB</v>
          </cell>
          <cell r="E7196">
            <v>385.16199999999998</v>
          </cell>
        </row>
        <row r="7197">
          <cell r="A7197" t="str">
            <v>R2S-50V010MAX</v>
          </cell>
          <cell r="B7197" t="str">
            <v>4x7</v>
          </cell>
          <cell r="C7197" t="str">
            <v>BA</v>
          </cell>
          <cell r="D7197" t="str">
            <v>BB</v>
          </cell>
          <cell r="E7197">
            <v>258.47500000000002</v>
          </cell>
        </row>
        <row r="7198">
          <cell r="A7198" t="str">
            <v>RA2-50VR47MC-T2</v>
          </cell>
          <cell r="B7198" t="str">
            <v>5x11</v>
          </cell>
          <cell r="C7198" t="str">
            <v>CA</v>
          </cell>
          <cell r="D7198" t="str">
            <v>CB</v>
          </cell>
          <cell r="E7198">
            <v>330.35199999999998</v>
          </cell>
        </row>
        <row r="7199">
          <cell r="A7199" t="str">
            <v>RA2-16V330MC-T2</v>
          </cell>
          <cell r="B7199" t="str">
            <v>5x11</v>
          </cell>
          <cell r="C7199" t="str">
            <v>CA</v>
          </cell>
          <cell r="D7199" t="str">
            <v>CB</v>
          </cell>
          <cell r="E7199">
            <v>330.35199999999998</v>
          </cell>
        </row>
        <row r="7200">
          <cell r="A7200" t="str">
            <v>RE3-250V2R2M-T58</v>
          </cell>
          <cell r="B7200" t="str">
            <v>6.3x11</v>
          </cell>
          <cell r="C7200" t="str">
            <v>DA</v>
          </cell>
          <cell r="D7200" t="str">
            <v>DA</v>
          </cell>
          <cell r="E7200">
            <v>477.226</v>
          </cell>
        </row>
        <row r="7201">
          <cell r="A7201" t="str">
            <v>RE3-160V100MG3#</v>
          </cell>
          <cell r="B7201" t="str">
            <v>8x11.5</v>
          </cell>
          <cell r="C7201" t="str">
            <v>EA</v>
          </cell>
          <cell r="D7201" t="str">
            <v>DA</v>
          </cell>
          <cell r="E7201">
            <v>671.26099999999997</v>
          </cell>
        </row>
        <row r="7202">
          <cell r="A7202" t="str">
            <v>REJ-50V101M-F1</v>
          </cell>
          <cell r="B7202" t="str">
            <v>8x11.5</v>
          </cell>
          <cell r="C7202" t="str">
            <v>EA</v>
          </cell>
          <cell r="D7202" t="str">
            <v>CC</v>
          </cell>
          <cell r="E7202">
            <v>732.60900000000004</v>
          </cell>
        </row>
        <row r="7203">
          <cell r="A7203" t="str">
            <v>RJF-16V681MH4#</v>
          </cell>
          <cell r="B7203" t="str">
            <v>10x16</v>
          </cell>
          <cell r="C7203" t="str">
            <v>FC</v>
          </cell>
          <cell r="D7203" t="str">
            <v>FE</v>
          </cell>
          <cell r="E7203">
            <v>1664.56</v>
          </cell>
        </row>
        <row r="7204">
          <cell r="A7204" t="str">
            <v>RJ4-100V220MX</v>
          </cell>
          <cell r="B7204" t="str">
            <v>6.3x11</v>
          </cell>
          <cell r="C7204" t="str">
            <v>DA</v>
          </cell>
          <cell r="D7204" t="str">
            <v>IA</v>
          </cell>
          <cell r="E7204">
            <v>627.50099999999998</v>
          </cell>
        </row>
        <row r="7205">
          <cell r="A7205" t="str">
            <v>RJB-6V332MI5</v>
          </cell>
          <cell r="B7205" t="str">
            <v>12.5x20</v>
          </cell>
          <cell r="C7205" t="str">
            <v>GB</v>
          </cell>
          <cell r="D7205" t="str">
            <v>FD</v>
          </cell>
          <cell r="E7205">
            <v>3430.3879999999999</v>
          </cell>
        </row>
        <row r="7206">
          <cell r="A7206" t="str">
            <v>RJF-6V152MH5</v>
          </cell>
          <cell r="B7206" t="str">
            <v>10x20</v>
          </cell>
          <cell r="C7206" t="str">
            <v>FD</v>
          </cell>
          <cell r="D7206" t="str">
            <v>FE</v>
          </cell>
          <cell r="E7206">
            <v>2128.6419999999998</v>
          </cell>
        </row>
        <row r="7207">
          <cell r="A7207" t="str">
            <v>RJ4-63V221MX</v>
          </cell>
          <cell r="B7207" t="str">
            <v>10x16</v>
          </cell>
          <cell r="C7207" t="str">
            <v>FC</v>
          </cell>
          <cell r="D7207" t="str">
            <v>IA</v>
          </cell>
          <cell r="E7207">
            <v>2037.463</v>
          </cell>
        </row>
        <row r="7208">
          <cell r="A7208" t="str">
            <v>R2S-10V101MF1#-T72</v>
          </cell>
          <cell r="B7208" t="str">
            <v>6.3x7</v>
          </cell>
          <cell r="C7208" t="str">
            <v>BC</v>
          </cell>
          <cell r="D7208" t="str">
            <v>BB</v>
          </cell>
          <cell r="E7208">
            <v>381.06799999999998</v>
          </cell>
        </row>
        <row r="7209">
          <cell r="A7209" t="str">
            <v>R2S-16V470MF1#-T72</v>
          </cell>
          <cell r="B7209" t="str">
            <v>6.3x7</v>
          </cell>
          <cell r="C7209" t="str">
            <v>BC</v>
          </cell>
          <cell r="D7209" t="str">
            <v>BB</v>
          </cell>
          <cell r="E7209">
            <v>381.06799999999998</v>
          </cell>
        </row>
        <row r="7210">
          <cell r="A7210" t="str">
            <v>RE3-200V101M-F</v>
          </cell>
          <cell r="B7210" t="str">
            <v>16x25</v>
          </cell>
          <cell r="C7210" t="str">
            <v>HB</v>
          </cell>
          <cell r="D7210" t="str">
            <v>DA</v>
          </cell>
          <cell r="E7210">
            <v>5733.2349999999997</v>
          </cell>
        </row>
        <row r="7211">
          <cell r="A7211" t="str">
            <v>R2O-16V222MH7P#</v>
          </cell>
          <cell r="B7211" t="str">
            <v>10x30</v>
          </cell>
          <cell r="C7211" t="str">
            <v>FF</v>
          </cell>
          <cell r="D7211" t="str">
            <v>CO</v>
          </cell>
          <cell r="E7211">
            <v>3576.4929999999999</v>
          </cell>
        </row>
        <row r="7212">
          <cell r="A7212" t="str">
            <v>R2S-50V470MG1</v>
          </cell>
          <cell r="B7212" t="str">
            <v>8x7</v>
          </cell>
          <cell r="C7212" t="str">
            <v>BD</v>
          </cell>
          <cell r="D7212" t="str">
            <v>BB</v>
          </cell>
          <cell r="E7212">
            <v>493.72800000000001</v>
          </cell>
        </row>
        <row r="7213">
          <cell r="A7213" t="str">
            <v>RJ4-6V153MX</v>
          </cell>
          <cell r="B7213" t="str">
            <v>16x35.5</v>
          </cell>
          <cell r="C7213" t="str">
            <v>HD</v>
          </cell>
          <cell r="D7213" t="str">
            <v>IA</v>
          </cell>
          <cell r="E7213">
            <v>11092.934999999999</v>
          </cell>
        </row>
        <row r="7214">
          <cell r="A7214" t="str">
            <v>RJ4-6V682MX</v>
          </cell>
          <cell r="B7214" t="str">
            <v>12.5x25</v>
          </cell>
          <cell r="C7214" t="str">
            <v>GC</v>
          </cell>
          <cell r="D7214" t="str">
            <v>IA</v>
          </cell>
          <cell r="E7214">
            <v>4538.9129999999996</v>
          </cell>
        </row>
        <row r="7215">
          <cell r="A7215" t="str">
            <v>R2S-25V470MAX</v>
          </cell>
          <cell r="B7215" t="str">
            <v>6.3x7</v>
          </cell>
          <cell r="C7215" t="str">
            <v>BC</v>
          </cell>
          <cell r="D7215" t="str">
            <v>BB</v>
          </cell>
          <cell r="E7215">
            <v>366.113</v>
          </cell>
        </row>
        <row r="7216">
          <cell r="A7216" t="str">
            <v>RJJ-6V562MGK5E-F</v>
          </cell>
          <cell r="B7216" t="str">
            <v>18x20</v>
          </cell>
          <cell r="C7216" t="str">
            <v>IA</v>
          </cell>
          <cell r="D7216" t="str">
            <v>FB</v>
          </cell>
          <cell r="E7216">
            <v>8956.2489999999998</v>
          </cell>
        </row>
        <row r="7217">
          <cell r="A7217" t="str">
            <v>R2A-50V010</v>
          </cell>
          <cell r="B7217" t="str">
            <v>4x7</v>
          </cell>
          <cell r="C7217" t="str">
            <v>BA</v>
          </cell>
          <cell r="D7217" t="str">
            <v>BC</v>
          </cell>
          <cell r="E7217">
            <v>258.47500000000002</v>
          </cell>
        </row>
        <row r="7218">
          <cell r="A7218" t="str">
            <v>R2A-16V470</v>
          </cell>
          <cell r="B7218" t="str">
            <v>5x7</v>
          </cell>
          <cell r="C7218" t="str">
            <v>BB</v>
          </cell>
          <cell r="D7218" t="str">
            <v>BC</v>
          </cell>
          <cell r="E7218">
            <v>280.71499999999997</v>
          </cell>
        </row>
        <row r="7219">
          <cell r="A7219" t="str">
            <v>R3A-50V010</v>
          </cell>
          <cell r="B7219" t="str">
            <v>4x5</v>
          </cell>
          <cell r="C7219" t="str">
            <v>AA</v>
          </cell>
          <cell r="D7219" t="str">
            <v>AB</v>
          </cell>
          <cell r="E7219">
            <v>261.18400000000003</v>
          </cell>
        </row>
        <row r="7220">
          <cell r="A7220" t="str">
            <v>R3A-16V470</v>
          </cell>
          <cell r="B7220" t="str">
            <v>6.3x5</v>
          </cell>
          <cell r="C7220" t="str">
            <v>AC</v>
          </cell>
          <cell r="D7220" t="str">
            <v>AB</v>
          </cell>
          <cell r="E7220">
            <v>370.14699999999999</v>
          </cell>
        </row>
        <row r="7221">
          <cell r="A7221" t="str">
            <v>RJH-63V331MK4G-T50</v>
          </cell>
          <cell r="B7221" t="str">
            <v>18x16</v>
          </cell>
          <cell r="C7221" t="str">
            <v>IF</v>
          </cell>
          <cell r="D7221" t="str">
            <v>FC</v>
          </cell>
          <cell r="E7221">
            <v>6524.0349999999999</v>
          </cell>
        </row>
        <row r="7222">
          <cell r="A7222" t="str">
            <v>RJ4-35V101MF3#-T36</v>
          </cell>
          <cell r="B7222" t="str">
            <v>6.3x11</v>
          </cell>
          <cell r="C7222" t="str">
            <v>DA</v>
          </cell>
          <cell r="D7222" t="str">
            <v>IA</v>
          </cell>
          <cell r="E7222">
            <v>640.04399999999998</v>
          </cell>
        </row>
        <row r="7223">
          <cell r="A7223" t="str">
            <v>RJH-10V102MH5PE-T2</v>
          </cell>
          <cell r="B7223" t="str">
            <v>10x20</v>
          </cell>
          <cell r="C7223" t="str">
            <v>FD</v>
          </cell>
          <cell r="D7223" t="str">
            <v>FC</v>
          </cell>
          <cell r="E7223">
            <v>2140.2600000000002</v>
          </cell>
        </row>
        <row r="7224">
          <cell r="A7224" t="str">
            <v>RJ3-250V010M-F</v>
          </cell>
          <cell r="B7224" t="str">
            <v>6.3x11</v>
          </cell>
          <cell r="C7224" t="str">
            <v>DA</v>
          </cell>
          <cell r="D7224" t="str">
            <v>HA</v>
          </cell>
          <cell r="E7224">
            <v>477.18700000000001</v>
          </cell>
        </row>
        <row r="7225">
          <cell r="A7225" t="str">
            <v>RJJ-100V680MI4E</v>
          </cell>
          <cell r="B7225" t="str">
            <v>12.5x15</v>
          </cell>
          <cell r="C7225" t="str">
            <v>GG</v>
          </cell>
          <cell r="D7225" t="str">
            <v>FB</v>
          </cell>
          <cell r="E7225">
            <v>4025.6619999999998</v>
          </cell>
        </row>
        <row r="7226">
          <cell r="A7226" t="str">
            <v>RJB-35V222MJ7-F</v>
          </cell>
          <cell r="B7226" t="str">
            <v>16x31.5</v>
          </cell>
          <cell r="C7226" t="str">
            <v>HC</v>
          </cell>
          <cell r="D7226" t="str">
            <v>FD</v>
          </cell>
          <cell r="E7226">
            <v>9478.6119999999992</v>
          </cell>
        </row>
        <row r="7227">
          <cell r="A7227" t="str">
            <v>RE3-25V101ME3-F1</v>
          </cell>
          <cell r="B7227" t="str">
            <v>5x11</v>
          </cell>
          <cell r="C7227" t="str">
            <v>CA</v>
          </cell>
          <cell r="D7227" t="str">
            <v>DA</v>
          </cell>
          <cell r="E7227">
            <v>347.71100000000001</v>
          </cell>
        </row>
        <row r="7228">
          <cell r="A7228" t="str">
            <v>RE3-16V102MG5</v>
          </cell>
          <cell r="B7228" t="str">
            <v>8x20</v>
          </cell>
          <cell r="C7228" t="str">
            <v>ED</v>
          </cell>
          <cell r="D7228" t="str">
            <v>DA</v>
          </cell>
          <cell r="E7228">
            <v>1218.8140000000001</v>
          </cell>
        </row>
        <row r="7229">
          <cell r="A7229" t="str">
            <v>R2O-16V222MH7P#-S1</v>
          </cell>
          <cell r="B7229" t="str">
            <v>10x30</v>
          </cell>
          <cell r="C7229" t="str">
            <v>FF</v>
          </cell>
          <cell r="D7229" t="str">
            <v>CO</v>
          </cell>
          <cell r="E7229">
            <v>3667.3589999999999</v>
          </cell>
        </row>
        <row r="7230">
          <cell r="A7230" t="str">
            <v>RE3-50V222MS-F31</v>
          </cell>
          <cell r="B7230" t="str">
            <v>18x25</v>
          </cell>
          <cell r="C7230" t="str">
            <v>IB</v>
          </cell>
          <cell r="D7230" t="str">
            <v>DA</v>
          </cell>
          <cell r="E7230">
            <v>8954.9950000000008</v>
          </cell>
        </row>
        <row r="7231">
          <cell r="A7231" t="str">
            <v>RJ4-25V101MF3#</v>
          </cell>
          <cell r="B7231" t="str">
            <v>6.3x11</v>
          </cell>
          <cell r="C7231" t="str">
            <v>DA</v>
          </cell>
          <cell r="D7231" t="str">
            <v>IA</v>
          </cell>
          <cell r="E7231">
            <v>627.50099999999998</v>
          </cell>
        </row>
        <row r="7232">
          <cell r="A7232" t="str">
            <v>RJ4-25V101MF3#-T36</v>
          </cell>
          <cell r="B7232" t="str">
            <v>6.3x11</v>
          </cell>
          <cell r="C7232" t="str">
            <v>DA</v>
          </cell>
          <cell r="D7232" t="str">
            <v>IA</v>
          </cell>
          <cell r="E7232">
            <v>640.04399999999998</v>
          </cell>
        </row>
        <row r="7233">
          <cell r="A7233" t="str">
            <v>RJ4-16V471MG3#-T8</v>
          </cell>
          <cell r="B7233" t="str">
            <v>8x11.5</v>
          </cell>
          <cell r="C7233" t="str">
            <v>EA</v>
          </cell>
          <cell r="D7233" t="str">
            <v>IA</v>
          </cell>
          <cell r="E7233">
            <v>923.20699999999999</v>
          </cell>
        </row>
        <row r="7234">
          <cell r="A7234" t="str">
            <v>RJ4-25V471MH3#</v>
          </cell>
          <cell r="B7234" t="str">
            <v>10x12.5</v>
          </cell>
          <cell r="C7234" t="str">
            <v>FA</v>
          </cell>
          <cell r="D7234" t="str">
            <v>IA</v>
          </cell>
          <cell r="E7234">
            <v>1586.5139999999999</v>
          </cell>
        </row>
        <row r="7235">
          <cell r="A7235" t="str">
            <v>RE3-6V471MF3#-T36</v>
          </cell>
          <cell r="B7235" t="str">
            <v>6.3x11</v>
          </cell>
          <cell r="C7235" t="str">
            <v>DA</v>
          </cell>
          <cell r="D7235" t="str">
            <v>DA</v>
          </cell>
          <cell r="E7235">
            <v>578.14499999999998</v>
          </cell>
        </row>
        <row r="7236">
          <cell r="A7236" t="str">
            <v>RJF-16V331MG3#</v>
          </cell>
          <cell r="B7236" t="str">
            <v>8x12</v>
          </cell>
          <cell r="C7236" t="str">
            <v>EB</v>
          </cell>
          <cell r="D7236" t="str">
            <v>FE</v>
          </cell>
          <cell r="E7236">
            <v>881.11599999999999</v>
          </cell>
        </row>
        <row r="7237">
          <cell r="A7237" t="str">
            <v>R2W-50VR47MD1#</v>
          </cell>
          <cell r="B7237" t="str">
            <v>4x7</v>
          </cell>
          <cell r="C7237" t="str">
            <v>BA</v>
          </cell>
          <cell r="D7237" t="str">
            <v>BE</v>
          </cell>
          <cell r="E7237">
            <v>258.47500000000002</v>
          </cell>
        </row>
        <row r="7238">
          <cell r="A7238" t="str">
            <v>R3A-10V101MF0P2#</v>
          </cell>
          <cell r="B7238" t="str">
            <v>6.3x5</v>
          </cell>
          <cell r="C7238" t="str">
            <v>AC</v>
          </cell>
          <cell r="D7238" t="str">
            <v>AB</v>
          </cell>
          <cell r="E7238">
            <v>370.14699999999999</v>
          </cell>
        </row>
        <row r="7239">
          <cell r="A7239" t="str">
            <v>RL2-10V221KG3-T2</v>
          </cell>
          <cell r="B7239" t="str">
            <v>8x11.5</v>
          </cell>
          <cell r="C7239" t="str">
            <v>EA</v>
          </cell>
          <cell r="D7239" t="str">
            <v>CE</v>
          </cell>
          <cell r="E7239">
            <v>677.77700000000004</v>
          </cell>
        </row>
        <row r="7240">
          <cell r="A7240" t="str">
            <v>RL2-25V4R7KE3-T36</v>
          </cell>
          <cell r="B7240" t="str">
            <v>5x11</v>
          </cell>
          <cell r="C7240" t="str">
            <v>CA</v>
          </cell>
          <cell r="D7240" t="str">
            <v>CE</v>
          </cell>
          <cell r="E7240">
            <v>316.185</v>
          </cell>
        </row>
        <row r="7241">
          <cell r="A7241" t="str">
            <v>R2S-50VR33MD1#-T32</v>
          </cell>
          <cell r="B7241" t="str">
            <v>4x7</v>
          </cell>
          <cell r="C7241" t="str">
            <v>BA</v>
          </cell>
          <cell r="D7241" t="str">
            <v>BB</v>
          </cell>
          <cell r="E7241">
            <v>273.10700000000003</v>
          </cell>
        </row>
        <row r="7242">
          <cell r="A7242" t="str">
            <v>RE3-35V101MF3#-T36</v>
          </cell>
          <cell r="B7242" t="str">
            <v>6.3x11</v>
          </cell>
          <cell r="C7242" t="str">
            <v>DA</v>
          </cell>
          <cell r="D7242" t="str">
            <v>DA</v>
          </cell>
          <cell r="E7242">
            <v>578.14499999999998</v>
          </cell>
        </row>
        <row r="7243">
          <cell r="A7243" t="str">
            <v>R2S-63V010MGZ3#-T58</v>
          </cell>
          <cell r="B7243" t="str">
            <v>4x7</v>
          </cell>
          <cell r="C7243" t="str">
            <v>BA</v>
          </cell>
          <cell r="D7243" t="str">
            <v>BB</v>
          </cell>
          <cell r="E7243">
            <v>273.10700000000003</v>
          </cell>
        </row>
        <row r="7244">
          <cell r="A7244" t="str">
            <v>R2S-35V4R7MGZ3#-T58</v>
          </cell>
          <cell r="B7244" t="str">
            <v>4x7</v>
          </cell>
          <cell r="C7244" t="str">
            <v>BA</v>
          </cell>
          <cell r="D7244" t="str">
            <v>BB</v>
          </cell>
          <cell r="E7244">
            <v>273.10700000000003</v>
          </cell>
        </row>
        <row r="7245">
          <cell r="A7245" t="str">
            <v>R2S-16V100MGZ3#-T58</v>
          </cell>
          <cell r="B7245" t="str">
            <v>4x7</v>
          </cell>
          <cell r="C7245" t="str">
            <v>BA</v>
          </cell>
          <cell r="D7245" t="str">
            <v>BB</v>
          </cell>
          <cell r="E7245">
            <v>273.10700000000003</v>
          </cell>
        </row>
        <row r="7246">
          <cell r="A7246" t="str">
            <v>R2S-16V220MGZ3#-T58</v>
          </cell>
          <cell r="B7246" t="str">
            <v>5x7</v>
          </cell>
          <cell r="C7246" t="str">
            <v>BB</v>
          </cell>
          <cell r="D7246" t="str">
            <v>BB</v>
          </cell>
          <cell r="E7246">
            <v>296.10599999999999</v>
          </cell>
        </row>
        <row r="7247">
          <cell r="A7247" t="str">
            <v>RJB-100V470MH4-T2</v>
          </cell>
          <cell r="B7247" t="str">
            <v>10x16</v>
          </cell>
          <cell r="C7247" t="str">
            <v>FC</v>
          </cell>
          <cell r="D7247" t="str">
            <v>FD</v>
          </cell>
          <cell r="E7247">
            <v>1759.1189999999999</v>
          </cell>
        </row>
        <row r="7248">
          <cell r="A7248" t="str">
            <v>R2B-50V2R2M-F</v>
          </cell>
          <cell r="B7248" t="str">
            <v>5x11</v>
          </cell>
          <cell r="C7248" t="str">
            <v>CA</v>
          </cell>
          <cell r="D7248" t="str">
            <v>EA</v>
          </cell>
          <cell r="E7248">
            <v>371.995</v>
          </cell>
        </row>
        <row r="7249">
          <cell r="A7249" t="str">
            <v>RE2-16V221MMAGZ-T58</v>
          </cell>
          <cell r="B7249" t="str">
            <v>8x11.5</v>
          </cell>
          <cell r="C7249" t="str">
            <v>EA</v>
          </cell>
          <cell r="D7249" t="str">
            <v>CA</v>
          </cell>
          <cell r="E7249">
            <v>733.65</v>
          </cell>
        </row>
        <row r="7250">
          <cell r="A7250" t="str">
            <v>RE3-35V471MH4#-T2</v>
          </cell>
          <cell r="B7250" t="str">
            <v>10x16</v>
          </cell>
          <cell r="C7250" t="str">
            <v>FC</v>
          </cell>
          <cell r="D7250" t="str">
            <v>DA</v>
          </cell>
          <cell r="E7250">
            <v>1678.8589999999999</v>
          </cell>
        </row>
        <row r="7251">
          <cell r="A7251" t="str">
            <v>R2S-50V100MF1#-T36</v>
          </cell>
          <cell r="B7251" t="str">
            <v>6.3x7</v>
          </cell>
          <cell r="C7251" t="str">
            <v>BC</v>
          </cell>
          <cell r="D7251" t="str">
            <v>BB</v>
          </cell>
          <cell r="E7251">
            <v>381.06799999999998</v>
          </cell>
        </row>
        <row r="7252">
          <cell r="A7252" t="str">
            <v>RBD-25V100MGZ-T32</v>
          </cell>
          <cell r="B7252" t="str">
            <v>5x11</v>
          </cell>
          <cell r="C7252" t="str">
            <v>CA</v>
          </cell>
          <cell r="D7252" t="str">
            <v>EB</v>
          </cell>
          <cell r="E7252">
            <v>369.96699999999998</v>
          </cell>
        </row>
        <row r="7253">
          <cell r="A7253" t="str">
            <v>RE2-6V152ME9-F</v>
          </cell>
          <cell r="B7253" t="str">
            <v>10x20</v>
          </cell>
          <cell r="C7253" t="str">
            <v>FD</v>
          </cell>
          <cell r="D7253" t="str">
            <v>CA</v>
          </cell>
          <cell r="E7253">
            <v>1836.376</v>
          </cell>
        </row>
        <row r="7254">
          <cell r="A7254" t="str">
            <v>R2S-50V2R2MD1#</v>
          </cell>
          <cell r="B7254" t="str">
            <v>4x7</v>
          </cell>
          <cell r="C7254" t="str">
            <v>BA</v>
          </cell>
          <cell r="D7254" t="str">
            <v>BB</v>
          </cell>
          <cell r="E7254">
            <v>258.47500000000002</v>
          </cell>
        </row>
        <row r="7255">
          <cell r="A7255" t="str">
            <v>R2S-16V470MF1#</v>
          </cell>
          <cell r="B7255" t="str">
            <v>6.3x7</v>
          </cell>
          <cell r="C7255" t="str">
            <v>BC</v>
          </cell>
          <cell r="D7255" t="str">
            <v>BB</v>
          </cell>
          <cell r="E7255">
            <v>366.113</v>
          </cell>
        </row>
        <row r="7256">
          <cell r="A7256" t="str">
            <v>RCJ-35V221MH2RQ</v>
          </cell>
          <cell r="B7256" t="str">
            <v>10x9</v>
          </cell>
          <cell r="C7256" t="str">
            <v>FG</v>
          </cell>
          <cell r="D7256" t="str">
            <v>DC</v>
          </cell>
          <cell r="E7256">
            <v>999.399</v>
          </cell>
        </row>
        <row r="7257">
          <cell r="A7257" t="str">
            <v>R3A-10V221MG0P#-T36</v>
          </cell>
          <cell r="B7257" t="str">
            <v>8x5</v>
          </cell>
          <cell r="C7257" t="str">
            <v>AD</v>
          </cell>
          <cell r="D7257" t="str">
            <v>AB</v>
          </cell>
          <cell r="E7257">
            <v>463.27699999999999</v>
          </cell>
        </row>
        <row r="7258">
          <cell r="A7258" t="str">
            <v>R3A-16V470MF0P#-T2</v>
          </cell>
          <cell r="B7258" t="str">
            <v>6.3x5</v>
          </cell>
          <cell r="C7258" t="str">
            <v>AC</v>
          </cell>
          <cell r="D7258" t="str">
            <v>AB</v>
          </cell>
          <cell r="E7258">
            <v>385.16199999999998</v>
          </cell>
        </row>
        <row r="7259">
          <cell r="A7259" t="str">
            <v>RJH-35V122MJ6G</v>
          </cell>
          <cell r="B7259" t="str">
            <v>16x25</v>
          </cell>
          <cell r="C7259" t="str">
            <v>HB</v>
          </cell>
          <cell r="D7259" t="str">
            <v>FC</v>
          </cell>
          <cell r="E7259">
            <v>6707.7979999999998</v>
          </cell>
        </row>
        <row r="7260">
          <cell r="A7260" t="str">
            <v>RL2-50V010M-T36</v>
          </cell>
          <cell r="B7260" t="str">
            <v>5x11</v>
          </cell>
          <cell r="C7260" t="str">
            <v>CA</v>
          </cell>
          <cell r="D7260" t="str">
            <v>CE</v>
          </cell>
          <cell r="E7260">
            <v>316.185</v>
          </cell>
        </row>
        <row r="7261">
          <cell r="A7261" t="str">
            <v>RC3-50V4R7ME0#-T2</v>
          </cell>
          <cell r="B7261" t="str">
            <v>5x5</v>
          </cell>
          <cell r="C7261" t="str">
            <v>AB</v>
          </cell>
          <cell r="D7261" t="str">
            <v>AA</v>
          </cell>
          <cell r="E7261">
            <v>289.25700000000001</v>
          </cell>
        </row>
        <row r="7262">
          <cell r="A7262" t="str">
            <v>RC2-50VR22MD1#-T2</v>
          </cell>
          <cell r="B7262" t="str">
            <v>4x7</v>
          </cell>
          <cell r="C7262" t="str">
            <v>BA</v>
          </cell>
          <cell r="D7262" t="str">
            <v>BA</v>
          </cell>
          <cell r="E7262">
            <v>273.10700000000003</v>
          </cell>
        </row>
        <row r="7263">
          <cell r="A7263" t="str">
            <v>RE3-25V101ME3#Q-T2</v>
          </cell>
          <cell r="B7263" t="str">
            <v>5x11</v>
          </cell>
          <cell r="C7263" t="str">
            <v>CA</v>
          </cell>
          <cell r="D7263" t="str">
            <v>DA</v>
          </cell>
          <cell r="E7263">
            <v>345.036</v>
          </cell>
        </row>
        <row r="7264">
          <cell r="A7264" t="str">
            <v>RC2-50V3R3KD1#</v>
          </cell>
          <cell r="B7264" t="str">
            <v>4x7</v>
          </cell>
          <cell r="C7264" t="str">
            <v>BA</v>
          </cell>
          <cell r="D7264" t="str">
            <v>BA</v>
          </cell>
          <cell r="E7264">
            <v>258.47500000000002</v>
          </cell>
        </row>
        <row r="7265">
          <cell r="A7265" t="str">
            <v>RJH-25V121MF4-F</v>
          </cell>
          <cell r="B7265" t="str">
            <v>6.3x15</v>
          </cell>
          <cell r="C7265" t="str">
            <v>DC</v>
          </cell>
          <cell r="D7265" t="str">
            <v>FC</v>
          </cell>
          <cell r="E7265">
            <v>738.548</v>
          </cell>
        </row>
        <row r="7266">
          <cell r="A7266" t="str">
            <v>RC3-10V330ME0#-T36</v>
          </cell>
          <cell r="B7266" t="str">
            <v>5x5</v>
          </cell>
          <cell r="C7266" t="str">
            <v>AB</v>
          </cell>
          <cell r="D7266" t="str">
            <v>AA</v>
          </cell>
          <cell r="E7266">
            <v>289.25700000000001</v>
          </cell>
        </row>
        <row r="7267">
          <cell r="A7267" t="str">
            <v>RJJ-35V561MI5E</v>
          </cell>
          <cell r="B7267" t="str">
            <v>12.5x20</v>
          </cell>
          <cell r="C7267" t="str">
            <v>GB</v>
          </cell>
          <cell r="D7267" t="str">
            <v>FB</v>
          </cell>
          <cell r="E7267">
            <v>3430.3879999999999</v>
          </cell>
        </row>
        <row r="7268">
          <cell r="A7268" t="str">
            <v>RJF-10V471</v>
          </cell>
          <cell r="B7268" t="str">
            <v>8x12</v>
          </cell>
          <cell r="C7268" t="str">
            <v>EB</v>
          </cell>
          <cell r="D7268" t="str">
            <v>FE</v>
          </cell>
          <cell r="E7268">
            <v>881.11599999999999</v>
          </cell>
        </row>
        <row r="7269">
          <cell r="A7269" t="str">
            <v>R2S-16V470MGZ3#-T58</v>
          </cell>
          <cell r="B7269" t="str">
            <v>6.3x7</v>
          </cell>
          <cell r="C7269" t="str">
            <v>BC</v>
          </cell>
          <cell r="D7269" t="str">
            <v>BB</v>
          </cell>
          <cell r="E7269">
            <v>381.06799999999998</v>
          </cell>
        </row>
        <row r="7270">
          <cell r="A7270" t="str">
            <v>RC2-35V470M-T8</v>
          </cell>
          <cell r="B7270" t="str">
            <v>8x7</v>
          </cell>
          <cell r="C7270" t="str">
            <v>BD</v>
          </cell>
          <cell r="D7270" t="str">
            <v>BA</v>
          </cell>
          <cell r="E7270">
            <v>508.62599999999998</v>
          </cell>
        </row>
        <row r="7271">
          <cell r="A7271" t="str">
            <v>RJ4-10V331MF3#-T8</v>
          </cell>
          <cell r="B7271" t="str">
            <v>6.3x11</v>
          </cell>
          <cell r="C7271" t="str">
            <v>DA</v>
          </cell>
          <cell r="D7271" t="str">
            <v>IA</v>
          </cell>
          <cell r="E7271">
            <v>640.04399999999998</v>
          </cell>
        </row>
        <row r="7272">
          <cell r="A7272" t="str">
            <v>RC2-50V330ME2-T2</v>
          </cell>
          <cell r="B7272" t="str">
            <v>8x7</v>
          </cell>
          <cell r="C7272" t="str">
            <v>BD</v>
          </cell>
          <cell r="D7272" t="str">
            <v>BA</v>
          </cell>
          <cell r="E7272">
            <v>508.62599999999998</v>
          </cell>
        </row>
        <row r="7273">
          <cell r="A7273" t="str">
            <v>RJ3-50V3R3MBX-T58</v>
          </cell>
          <cell r="B7273" t="str">
            <v>5x11</v>
          </cell>
          <cell r="C7273" t="str">
            <v>CA</v>
          </cell>
          <cell r="D7273" t="str">
            <v>HA</v>
          </cell>
          <cell r="E7273">
            <v>397.00099999999998</v>
          </cell>
        </row>
        <row r="7274">
          <cell r="A7274" t="str">
            <v>RE3-16V682MJ8#-S1</v>
          </cell>
          <cell r="B7274" t="str">
            <v>16x35.5</v>
          </cell>
          <cell r="C7274" t="str">
            <v>HD</v>
          </cell>
          <cell r="D7274" t="str">
            <v>DA</v>
          </cell>
          <cell r="E7274">
            <v>8356.5720000000001</v>
          </cell>
        </row>
        <row r="7275">
          <cell r="A7275" t="str">
            <v>RJ3-16V100MBX-T58</v>
          </cell>
          <cell r="B7275" t="str">
            <v>5x11</v>
          </cell>
          <cell r="C7275" t="str">
            <v>CA</v>
          </cell>
          <cell r="D7275" t="str">
            <v>HA</v>
          </cell>
          <cell r="E7275">
            <v>397.00099999999998</v>
          </cell>
        </row>
        <row r="7276">
          <cell r="A7276" t="str">
            <v>R3A-16V100MD0P#-T2</v>
          </cell>
          <cell r="B7276" t="str">
            <v>4x5</v>
          </cell>
          <cell r="C7276" t="str">
            <v>AA</v>
          </cell>
          <cell r="D7276" t="str">
            <v>AB</v>
          </cell>
          <cell r="E7276">
            <v>271.28500000000003</v>
          </cell>
        </row>
        <row r="7277">
          <cell r="A7277" t="str">
            <v>R3A-50V010MD0P#-T2</v>
          </cell>
          <cell r="B7277" t="str">
            <v>4x5</v>
          </cell>
          <cell r="C7277" t="str">
            <v>AA</v>
          </cell>
          <cell r="D7277" t="str">
            <v>AB</v>
          </cell>
          <cell r="E7277">
            <v>271.28500000000003</v>
          </cell>
        </row>
        <row r="7278">
          <cell r="A7278" t="str">
            <v>RC3-50V100M-S1</v>
          </cell>
          <cell r="B7278" t="str">
            <v>6.3x5</v>
          </cell>
          <cell r="C7278" t="str">
            <v>AC</v>
          </cell>
          <cell r="D7278" t="str">
            <v>AA</v>
          </cell>
          <cell r="E7278">
            <v>385.14699999999999</v>
          </cell>
        </row>
        <row r="7279">
          <cell r="A7279" t="str">
            <v>RE3-160V4R7MF3#</v>
          </cell>
          <cell r="B7279" t="str">
            <v>6.3x11</v>
          </cell>
          <cell r="C7279" t="str">
            <v>DA</v>
          </cell>
          <cell r="D7279" t="str">
            <v>DA</v>
          </cell>
          <cell r="E7279">
            <v>464.601</v>
          </cell>
        </row>
        <row r="7280">
          <cell r="A7280" t="str">
            <v>RJH-25V471MH5#-F</v>
          </cell>
          <cell r="B7280" t="str">
            <v>10x20</v>
          </cell>
          <cell r="C7280" t="str">
            <v>FD</v>
          </cell>
          <cell r="D7280" t="str">
            <v>FC</v>
          </cell>
          <cell r="E7280">
            <v>2200.221</v>
          </cell>
        </row>
        <row r="7281">
          <cell r="A7281" t="str">
            <v>RJ3-400V470M-F</v>
          </cell>
          <cell r="B7281" t="str">
            <v>18x35.5</v>
          </cell>
          <cell r="C7281" t="str">
            <v>ID</v>
          </cell>
          <cell r="D7281" t="str">
            <v>HA</v>
          </cell>
          <cell r="E7281">
            <v>13251.277</v>
          </cell>
        </row>
        <row r="7282">
          <cell r="A7282" t="str">
            <v>RJB-25V222MJ6</v>
          </cell>
          <cell r="B7282" t="str">
            <v>16x25</v>
          </cell>
          <cell r="C7282" t="str">
            <v>HB</v>
          </cell>
          <cell r="D7282" t="str">
            <v>FD</v>
          </cell>
          <cell r="E7282">
            <v>6707.7979999999998</v>
          </cell>
        </row>
        <row r="7283">
          <cell r="A7283" t="str">
            <v>RC-25V391MH2#-T2</v>
          </cell>
          <cell r="B7283" t="str">
            <v>10x9</v>
          </cell>
          <cell r="C7283" t="str">
            <v>FG</v>
          </cell>
          <cell r="D7283" t="str">
            <v>DB</v>
          </cell>
          <cell r="E7283">
            <v>1023.17</v>
          </cell>
        </row>
        <row r="7284">
          <cell r="A7284" t="str">
            <v>RJ4-16V222MI5RQ</v>
          </cell>
          <cell r="B7284" t="str">
            <v>12.5x20</v>
          </cell>
          <cell r="C7284" t="str">
            <v>GB</v>
          </cell>
          <cell r="D7284" t="str">
            <v>IA</v>
          </cell>
          <cell r="E7284">
            <v>3722.5479999999998</v>
          </cell>
        </row>
        <row r="7285">
          <cell r="A7285" t="str">
            <v>RB2-50VR47MD1#-F0</v>
          </cell>
          <cell r="B7285" t="str">
            <v>4x7</v>
          </cell>
          <cell r="C7285" t="str">
            <v>BA</v>
          </cell>
          <cell r="D7285" t="str">
            <v>BD</v>
          </cell>
          <cell r="E7285">
            <v>287.78500000000003</v>
          </cell>
        </row>
        <row r="7286">
          <cell r="A7286" t="str">
            <v>RJ3-50V220ME3#-T58</v>
          </cell>
          <cell r="B7286" t="str">
            <v>5x11</v>
          </cell>
          <cell r="C7286" t="str">
            <v>CA</v>
          </cell>
          <cell r="D7286" t="str">
            <v>HA</v>
          </cell>
          <cell r="E7286">
            <v>397.00099999999998</v>
          </cell>
        </row>
        <row r="7287">
          <cell r="A7287" t="str">
            <v>RB2-50VR10MD1#-T2</v>
          </cell>
          <cell r="B7287" t="str">
            <v>4x7</v>
          </cell>
          <cell r="C7287" t="str">
            <v>BA</v>
          </cell>
          <cell r="D7287" t="str">
            <v>BD</v>
          </cell>
          <cell r="E7287">
            <v>287.24200000000002</v>
          </cell>
        </row>
        <row r="7288">
          <cell r="A7288" t="str">
            <v>RJH-50V560MF4-F</v>
          </cell>
          <cell r="B7288" t="str">
            <v>6.3x15</v>
          </cell>
          <cell r="C7288" t="str">
            <v>DC</v>
          </cell>
          <cell r="D7288" t="str">
            <v>FC</v>
          </cell>
          <cell r="E7288">
            <v>738.548</v>
          </cell>
        </row>
        <row r="7289">
          <cell r="A7289" t="str">
            <v>RC3-6V221ZS-T58</v>
          </cell>
          <cell r="B7289" t="str">
            <v>6.3x5</v>
          </cell>
          <cell r="C7289" t="str">
            <v>AC</v>
          </cell>
          <cell r="D7289" t="str">
            <v>AA</v>
          </cell>
          <cell r="E7289">
            <v>385.16199999999998</v>
          </cell>
        </row>
        <row r="7290">
          <cell r="A7290" t="str">
            <v>RLB-6V470MV2Z</v>
          </cell>
          <cell r="B7290" t="str">
            <v>6.3x11</v>
          </cell>
          <cell r="C7290" t="str">
            <v>DA</v>
          </cell>
          <cell r="D7290" t="str">
            <v>CD</v>
          </cell>
          <cell r="E7290">
            <v>446.35599999999999</v>
          </cell>
        </row>
        <row r="7291">
          <cell r="A7291" t="str">
            <v>RE3-50V3R3KE3#-T2</v>
          </cell>
          <cell r="B7291" t="str">
            <v>5x11</v>
          </cell>
          <cell r="C7291" t="str">
            <v>CA</v>
          </cell>
          <cell r="D7291" t="str">
            <v>DA</v>
          </cell>
          <cell r="E7291">
            <v>345.036</v>
          </cell>
        </row>
        <row r="7292">
          <cell r="A7292" t="str">
            <v>RE3-50V100KE3#-T2</v>
          </cell>
          <cell r="B7292" t="str">
            <v>5x11</v>
          </cell>
          <cell r="C7292" t="str">
            <v>CA</v>
          </cell>
          <cell r="D7292" t="str">
            <v>DA</v>
          </cell>
          <cell r="E7292">
            <v>345.036</v>
          </cell>
        </row>
        <row r="7293">
          <cell r="A7293" t="str">
            <v>RJ3-63V471MAX-S1</v>
          </cell>
          <cell r="B7293" t="str">
            <v>12.5x25</v>
          </cell>
          <cell r="C7293" t="str">
            <v>GC</v>
          </cell>
          <cell r="D7293" t="str">
            <v>HA</v>
          </cell>
          <cell r="E7293">
            <v>4884.2650000000003</v>
          </cell>
        </row>
        <row r="7294">
          <cell r="A7294" t="str">
            <v>RE3-50V470M-F</v>
          </cell>
          <cell r="B7294" t="str">
            <v>6.3x11</v>
          </cell>
          <cell r="C7294" t="str">
            <v>DA</v>
          </cell>
          <cell r="D7294" t="str">
            <v>DA</v>
          </cell>
          <cell r="E7294">
            <v>574.846</v>
          </cell>
        </row>
        <row r="7295">
          <cell r="A7295" t="str">
            <v>R2O-16V332</v>
          </cell>
          <cell r="B7295" t="str">
            <v>10x30</v>
          </cell>
          <cell r="C7295" t="str">
            <v>FF</v>
          </cell>
          <cell r="D7295" t="str">
            <v>CO</v>
          </cell>
          <cell r="E7295">
            <v>3576.4929999999999</v>
          </cell>
        </row>
        <row r="7296">
          <cell r="A7296" t="str">
            <v>R2O-16V272</v>
          </cell>
          <cell r="B7296" t="str">
            <v>10x30</v>
          </cell>
          <cell r="C7296" t="str">
            <v>FF</v>
          </cell>
          <cell r="D7296" t="str">
            <v>CO</v>
          </cell>
          <cell r="E7296">
            <v>3576.4929999999999</v>
          </cell>
        </row>
        <row r="7297">
          <cell r="A7297" t="str">
            <v>RJ4-250V470MK4</v>
          </cell>
          <cell r="B7297" t="str">
            <v>18x16</v>
          </cell>
          <cell r="C7297" t="str">
            <v>IF</v>
          </cell>
          <cell r="D7297" t="str">
            <v>IA</v>
          </cell>
          <cell r="E7297">
            <v>0</v>
          </cell>
        </row>
        <row r="7298">
          <cell r="A7298" t="str">
            <v>RE3-35V472M-F31</v>
          </cell>
          <cell r="B7298" t="str">
            <v>18x35.5</v>
          </cell>
          <cell r="C7298" t="str">
            <v>ID</v>
          </cell>
          <cell r="D7298" t="str">
            <v>DA</v>
          </cell>
          <cell r="E7298">
            <v>11296.157999999999</v>
          </cell>
        </row>
        <row r="7299">
          <cell r="A7299" t="str">
            <v>RJF-10V122MH5</v>
          </cell>
          <cell r="B7299" t="str">
            <v>10x20</v>
          </cell>
          <cell r="C7299" t="str">
            <v>FD</v>
          </cell>
          <cell r="D7299" t="str">
            <v>FE</v>
          </cell>
          <cell r="E7299">
            <v>2128.6419999999998</v>
          </cell>
        </row>
        <row r="7300">
          <cell r="A7300" t="str">
            <v>RJF-35V221MH3</v>
          </cell>
          <cell r="B7300" t="str">
            <v>10x12.5</v>
          </cell>
          <cell r="C7300" t="str">
            <v>FA</v>
          </cell>
          <cell r="D7300" t="str">
            <v>FE</v>
          </cell>
          <cell r="E7300">
            <v>1353.69</v>
          </cell>
        </row>
        <row r="7301">
          <cell r="A7301" t="str">
            <v>RB3-16V4R7MD0#-T2</v>
          </cell>
          <cell r="B7301" t="str">
            <v>4x5</v>
          </cell>
          <cell r="C7301" t="str">
            <v>AA</v>
          </cell>
          <cell r="D7301" t="str">
            <v>AC</v>
          </cell>
          <cell r="E7301">
            <v>290.27300000000002</v>
          </cell>
        </row>
        <row r="7302">
          <cell r="A7302" t="str">
            <v>RJH-10V681MH4S-T2</v>
          </cell>
          <cell r="B7302" t="str">
            <v>10x15</v>
          </cell>
          <cell r="C7302" t="str">
            <v>FB</v>
          </cell>
          <cell r="D7302" t="str">
            <v>FC</v>
          </cell>
          <cell r="E7302">
            <v>1694.615</v>
          </cell>
        </row>
        <row r="7303">
          <cell r="A7303" t="str">
            <v>RJH-25V331MH4S-T2</v>
          </cell>
          <cell r="B7303" t="str">
            <v>10x15</v>
          </cell>
          <cell r="C7303" t="str">
            <v>FB</v>
          </cell>
          <cell r="D7303" t="str">
            <v>FC</v>
          </cell>
          <cell r="E7303">
            <v>1694.615</v>
          </cell>
        </row>
        <row r="7304">
          <cell r="A7304" t="str">
            <v>RJ3-10V101ME3#-T58</v>
          </cell>
          <cell r="B7304" t="str">
            <v>5x11</v>
          </cell>
          <cell r="C7304" t="str">
            <v>CA</v>
          </cell>
          <cell r="D7304" t="str">
            <v>HA</v>
          </cell>
          <cell r="E7304">
            <v>397.00099999999998</v>
          </cell>
        </row>
        <row r="7305">
          <cell r="A7305" t="str">
            <v>RJ3-16V100ME3#-T58</v>
          </cell>
          <cell r="B7305" t="str">
            <v>5x11</v>
          </cell>
          <cell r="C7305" t="str">
            <v>CA</v>
          </cell>
          <cell r="D7305" t="str">
            <v>HA</v>
          </cell>
          <cell r="E7305">
            <v>397.00099999999998</v>
          </cell>
        </row>
        <row r="7306">
          <cell r="A7306" t="str">
            <v>RJ3-16V220ME3#-T58</v>
          </cell>
          <cell r="B7306" t="str">
            <v>5x11</v>
          </cell>
          <cell r="C7306" t="str">
            <v>CA</v>
          </cell>
          <cell r="D7306" t="str">
            <v>HA</v>
          </cell>
          <cell r="E7306">
            <v>397.00099999999998</v>
          </cell>
        </row>
        <row r="7307">
          <cell r="A7307" t="str">
            <v>RJ3-25V221MG3#</v>
          </cell>
          <cell r="B7307" t="str">
            <v>8x11.5</v>
          </cell>
          <cell r="C7307" t="str">
            <v>EA</v>
          </cell>
          <cell r="D7307" t="str">
            <v>HA</v>
          </cell>
          <cell r="E7307">
            <v>923.64800000000002</v>
          </cell>
        </row>
        <row r="7308">
          <cell r="A7308" t="str">
            <v>RE3-50V332M-F31</v>
          </cell>
          <cell r="B7308" t="str">
            <v>18x35.5</v>
          </cell>
          <cell r="C7308" t="str">
            <v>ID</v>
          </cell>
          <cell r="D7308" t="str">
            <v>DA</v>
          </cell>
          <cell r="E7308">
            <v>11296.157999999999</v>
          </cell>
        </row>
        <row r="7309">
          <cell r="A7309" t="str">
            <v>R2B-25V220MF3-T2</v>
          </cell>
          <cell r="B7309" t="str">
            <v>6.3x11</v>
          </cell>
          <cell r="C7309" t="str">
            <v>DA</v>
          </cell>
          <cell r="D7309" t="str">
            <v>EA</v>
          </cell>
          <cell r="E7309">
            <v>588.11300000000006</v>
          </cell>
        </row>
        <row r="7310">
          <cell r="A7310" t="str">
            <v>RC3-16V470MF0#2-T36</v>
          </cell>
          <cell r="B7310" t="str">
            <v>6.3x5</v>
          </cell>
          <cell r="C7310" t="str">
            <v>AC</v>
          </cell>
          <cell r="D7310" t="str">
            <v>AA</v>
          </cell>
          <cell r="E7310">
            <v>385.16199999999998</v>
          </cell>
        </row>
        <row r="7311">
          <cell r="A7311" t="str">
            <v>RC3-50V010MD0#2-T36</v>
          </cell>
          <cell r="B7311" t="str">
            <v>4x5</v>
          </cell>
          <cell r="C7311" t="str">
            <v>AA</v>
          </cell>
          <cell r="D7311" t="str">
            <v>AA</v>
          </cell>
          <cell r="E7311">
            <v>271.28500000000003</v>
          </cell>
        </row>
        <row r="7312">
          <cell r="A7312" t="str">
            <v>RC3-16V330MF0#2-T36</v>
          </cell>
          <cell r="B7312" t="str">
            <v>6.3x5</v>
          </cell>
          <cell r="C7312" t="str">
            <v>AC</v>
          </cell>
          <cell r="D7312" t="str">
            <v>AA</v>
          </cell>
          <cell r="E7312">
            <v>385.16199999999998</v>
          </cell>
        </row>
        <row r="7313">
          <cell r="A7313" t="str">
            <v>RC3-16V220ME0#2-T36</v>
          </cell>
          <cell r="B7313" t="str">
            <v>5x5</v>
          </cell>
          <cell r="C7313" t="str">
            <v>AB</v>
          </cell>
          <cell r="D7313" t="str">
            <v>AA</v>
          </cell>
          <cell r="E7313">
            <v>289.25700000000001</v>
          </cell>
        </row>
        <row r="7314">
          <cell r="A7314" t="str">
            <v>RC3-16V100MD0#2-T36</v>
          </cell>
          <cell r="B7314" t="str">
            <v>4x5</v>
          </cell>
          <cell r="C7314" t="str">
            <v>AA</v>
          </cell>
          <cell r="D7314" t="str">
            <v>AA</v>
          </cell>
          <cell r="E7314">
            <v>271.28500000000003</v>
          </cell>
        </row>
        <row r="7315">
          <cell r="A7315" t="str">
            <v>RB3-16V4R7MD0#2-T36</v>
          </cell>
          <cell r="B7315" t="str">
            <v>4x5</v>
          </cell>
          <cell r="C7315" t="str">
            <v>AA</v>
          </cell>
          <cell r="D7315" t="str">
            <v>AC</v>
          </cell>
          <cell r="E7315">
            <v>290.27300000000002</v>
          </cell>
        </row>
        <row r="7316">
          <cell r="A7316" t="str">
            <v>RC3-50V220MF0#2-T36</v>
          </cell>
          <cell r="B7316" t="str">
            <v>6.3x5</v>
          </cell>
          <cell r="C7316" t="str">
            <v>AC</v>
          </cell>
          <cell r="D7316" t="str">
            <v>AA</v>
          </cell>
          <cell r="E7316">
            <v>385.16199999999998</v>
          </cell>
        </row>
        <row r="7317">
          <cell r="A7317" t="str">
            <v>RA2-50V100ME3EP#-T58</v>
          </cell>
          <cell r="B7317" t="str">
            <v>5x11</v>
          </cell>
          <cell r="C7317" t="str">
            <v>CA</v>
          </cell>
          <cell r="D7317" t="str">
            <v>CB</v>
          </cell>
          <cell r="E7317">
            <v>330.35199999999998</v>
          </cell>
        </row>
        <row r="7318">
          <cell r="A7318" t="str">
            <v>RA2-50V010ME3EP#-T58</v>
          </cell>
          <cell r="B7318" t="str">
            <v>5x11</v>
          </cell>
          <cell r="C7318" t="str">
            <v>CA</v>
          </cell>
          <cell r="D7318" t="str">
            <v>CB</v>
          </cell>
          <cell r="E7318">
            <v>330.35199999999998</v>
          </cell>
        </row>
        <row r="7319">
          <cell r="A7319" t="str">
            <v>RA2-16V101MF3P#-T58</v>
          </cell>
          <cell r="B7319" t="str">
            <v>6.3x11</v>
          </cell>
          <cell r="C7319" t="str">
            <v>DA</v>
          </cell>
          <cell r="D7319" t="str">
            <v>CB</v>
          </cell>
          <cell r="E7319">
            <v>635.24599999999998</v>
          </cell>
        </row>
        <row r="7320">
          <cell r="A7320" t="str">
            <v>RA2-16V100ME3P#-T58</v>
          </cell>
          <cell r="B7320" t="str">
            <v>5x11</v>
          </cell>
          <cell r="C7320" t="str">
            <v>CA</v>
          </cell>
          <cell r="D7320" t="str">
            <v>CB</v>
          </cell>
          <cell r="E7320">
            <v>330.35199999999998</v>
          </cell>
        </row>
        <row r="7321">
          <cell r="A7321" t="str">
            <v>RA2-10V101ME3P#-T58</v>
          </cell>
          <cell r="B7321" t="str">
            <v>5x11</v>
          </cell>
          <cell r="C7321" t="str">
            <v>CA</v>
          </cell>
          <cell r="D7321" t="str">
            <v>CB</v>
          </cell>
          <cell r="E7321">
            <v>330.35199999999998</v>
          </cell>
        </row>
        <row r="7322">
          <cell r="A7322" t="str">
            <v>RA2-10V470ME3P#-T58</v>
          </cell>
          <cell r="B7322" t="str">
            <v>5x11</v>
          </cell>
          <cell r="C7322" t="str">
            <v>CA</v>
          </cell>
          <cell r="D7322" t="str">
            <v>CB</v>
          </cell>
          <cell r="E7322">
            <v>330.35199999999998</v>
          </cell>
        </row>
        <row r="7323">
          <cell r="A7323" t="str">
            <v>RA2-6V471MG3P#</v>
          </cell>
          <cell r="B7323" t="str">
            <v>8x11.5</v>
          </cell>
          <cell r="C7323" t="str">
            <v>EA</v>
          </cell>
          <cell r="D7323" t="str">
            <v>CB</v>
          </cell>
          <cell r="E7323">
            <v>716.04399999999998</v>
          </cell>
        </row>
        <row r="7324">
          <cell r="A7324" t="str">
            <v>RJJ-35V331MI4E-F27</v>
          </cell>
          <cell r="B7324" t="str">
            <v>12.5x15</v>
          </cell>
          <cell r="C7324" t="str">
            <v>GG</v>
          </cell>
          <cell r="D7324" t="str">
            <v>FB</v>
          </cell>
          <cell r="E7324">
            <v>4117.6530000000002</v>
          </cell>
        </row>
        <row r="7325">
          <cell r="A7325" t="str">
            <v>RJ3-35V330ME3#-T2</v>
          </cell>
          <cell r="B7325" t="str">
            <v>5x11</v>
          </cell>
          <cell r="C7325" t="str">
            <v>CA</v>
          </cell>
          <cell r="D7325" t="str">
            <v>HA</v>
          </cell>
          <cell r="E7325">
            <v>397.00099999999998</v>
          </cell>
        </row>
        <row r="7326">
          <cell r="A7326" t="str">
            <v>RJH-10V102MH5PE-F27</v>
          </cell>
          <cell r="B7326" t="str">
            <v>10x20</v>
          </cell>
          <cell r="C7326" t="str">
            <v>FD</v>
          </cell>
          <cell r="D7326" t="str">
            <v>FC</v>
          </cell>
          <cell r="E7326">
            <v>2200.221</v>
          </cell>
        </row>
        <row r="7327">
          <cell r="A7327" t="str">
            <v>R2S-50V010MD1#-T58</v>
          </cell>
          <cell r="B7327" t="str">
            <v>4x7</v>
          </cell>
          <cell r="C7327" t="str">
            <v>BA</v>
          </cell>
          <cell r="D7327" t="str">
            <v>BB</v>
          </cell>
          <cell r="E7327">
            <v>273.10700000000003</v>
          </cell>
        </row>
        <row r="7328">
          <cell r="A7328" t="str">
            <v>RJ3-10V330ME3#-T58</v>
          </cell>
          <cell r="B7328" t="str">
            <v>5x11</v>
          </cell>
          <cell r="C7328" t="str">
            <v>CA</v>
          </cell>
          <cell r="D7328" t="str">
            <v>HA</v>
          </cell>
          <cell r="E7328">
            <v>397.00099999999998</v>
          </cell>
        </row>
        <row r="7329">
          <cell r="A7329" t="str">
            <v>RC2-6V471MD-T2</v>
          </cell>
          <cell r="B7329" t="str">
            <v>8x7</v>
          </cell>
          <cell r="C7329" t="str">
            <v>BD</v>
          </cell>
          <cell r="D7329" t="str">
            <v>BA</v>
          </cell>
          <cell r="E7329">
            <v>508.62599999999998</v>
          </cell>
        </row>
        <row r="7330">
          <cell r="A7330" t="str">
            <v>RB2-50VR22MD1#-T58</v>
          </cell>
          <cell r="B7330" t="str">
            <v>4x7</v>
          </cell>
          <cell r="C7330" t="str">
            <v>BA</v>
          </cell>
          <cell r="D7330" t="str">
            <v>BD</v>
          </cell>
          <cell r="E7330">
            <v>287.24200000000002</v>
          </cell>
        </row>
        <row r="7331">
          <cell r="A7331" t="str">
            <v>RA2-16V470ME3P#-T58</v>
          </cell>
          <cell r="B7331" t="str">
            <v>5x11</v>
          </cell>
          <cell r="C7331" t="str">
            <v>CA</v>
          </cell>
          <cell r="D7331" t="str">
            <v>CB</v>
          </cell>
          <cell r="E7331">
            <v>330.35199999999998</v>
          </cell>
        </row>
        <row r="7332">
          <cell r="A7332" t="str">
            <v>RE2-16V100ME3#-T72</v>
          </cell>
          <cell r="B7332" t="str">
            <v>5x11</v>
          </cell>
          <cell r="C7332" t="str">
            <v>CA</v>
          </cell>
          <cell r="D7332" t="str">
            <v>CA</v>
          </cell>
          <cell r="E7332">
            <v>330.35199999999998</v>
          </cell>
        </row>
        <row r="7333">
          <cell r="A7333" t="str">
            <v>RJ3-16V470ME3#-T2</v>
          </cell>
          <cell r="B7333" t="str">
            <v>5x11</v>
          </cell>
          <cell r="C7333" t="str">
            <v>CA</v>
          </cell>
          <cell r="D7333" t="str">
            <v>HA</v>
          </cell>
          <cell r="E7333">
            <v>397.00099999999998</v>
          </cell>
        </row>
        <row r="7334">
          <cell r="A7334" t="str">
            <v>RJ4-160V101MK4</v>
          </cell>
          <cell r="B7334" t="str">
            <v>18x16</v>
          </cell>
          <cell r="C7334" t="str">
            <v>IF</v>
          </cell>
          <cell r="D7334" t="str">
            <v>IA</v>
          </cell>
          <cell r="E7334">
            <v>0</v>
          </cell>
        </row>
        <row r="7335">
          <cell r="A7335" t="str">
            <v>RC3-16V100MD0#2-F27</v>
          </cell>
          <cell r="B7335" t="str">
            <v>4x5</v>
          </cell>
          <cell r="C7335" t="str">
            <v>AA</v>
          </cell>
          <cell r="D7335" t="str">
            <v>AA</v>
          </cell>
          <cell r="E7335">
            <v>277.08800000000002</v>
          </cell>
        </row>
        <row r="7336">
          <cell r="A7336" t="str">
            <v>RC3-50V010MD0Z9#-T76</v>
          </cell>
          <cell r="B7336" t="str">
            <v>4x5</v>
          </cell>
          <cell r="C7336" t="str">
            <v>AA</v>
          </cell>
          <cell r="D7336" t="str">
            <v>AA</v>
          </cell>
          <cell r="E7336">
            <v>271.28500000000003</v>
          </cell>
        </row>
        <row r="7337">
          <cell r="A7337" t="str">
            <v>RB2-50VR47MD1#-T58</v>
          </cell>
          <cell r="B7337" t="str">
            <v>4x7</v>
          </cell>
          <cell r="C7337" t="str">
            <v>BA</v>
          </cell>
          <cell r="D7337" t="str">
            <v>BD</v>
          </cell>
          <cell r="E7337">
            <v>287.24200000000002</v>
          </cell>
        </row>
        <row r="7338">
          <cell r="A7338" t="str">
            <v>RC3-25V100ME0#-T58</v>
          </cell>
          <cell r="B7338" t="str">
            <v>5x5</v>
          </cell>
          <cell r="C7338" t="str">
            <v>AB</v>
          </cell>
          <cell r="D7338" t="str">
            <v>AA</v>
          </cell>
          <cell r="E7338">
            <v>289.25700000000001</v>
          </cell>
        </row>
        <row r="7339">
          <cell r="A7339" t="str">
            <v>RBD-25V101M</v>
          </cell>
          <cell r="B7339" t="str">
            <v>10x12.5</v>
          </cell>
          <cell r="C7339" t="str">
            <v>FA</v>
          </cell>
          <cell r="D7339" t="str">
            <v>EB</v>
          </cell>
          <cell r="E7339">
            <v>1363.3989999999999</v>
          </cell>
        </row>
        <row r="7340">
          <cell r="A7340" t="str">
            <v>RJH-6V681MG4-T2</v>
          </cell>
          <cell r="B7340" t="str">
            <v>8x15</v>
          </cell>
          <cell r="C7340" t="str">
            <v>EC</v>
          </cell>
          <cell r="D7340" t="str">
            <v>FC</v>
          </cell>
          <cell r="E7340">
            <v>1038.5150000000001</v>
          </cell>
        </row>
        <row r="7341">
          <cell r="A7341" t="str">
            <v>REJ-16V471M-F27</v>
          </cell>
          <cell r="B7341" t="str">
            <v>10x12.5</v>
          </cell>
          <cell r="C7341" t="str">
            <v>FA</v>
          </cell>
          <cell r="D7341" t="str">
            <v>CC</v>
          </cell>
          <cell r="E7341">
            <v>1165.5319999999999</v>
          </cell>
        </row>
        <row r="7342">
          <cell r="A7342" t="str">
            <v>RJ3-63V331MAX</v>
          </cell>
          <cell r="B7342" t="str">
            <v>12.5x20</v>
          </cell>
          <cell r="C7342" t="str">
            <v>GB</v>
          </cell>
          <cell r="D7342" t="str">
            <v>HA</v>
          </cell>
          <cell r="E7342">
            <v>3457.2080000000001</v>
          </cell>
        </row>
        <row r="7343">
          <cell r="A7343" t="str">
            <v>RJ4-50V100ME3#-T58</v>
          </cell>
          <cell r="B7343" t="str">
            <v>5x11</v>
          </cell>
          <cell r="C7343" t="str">
            <v>CA</v>
          </cell>
          <cell r="D7343" t="str">
            <v>IA</v>
          </cell>
          <cell r="E7343">
            <v>419.654</v>
          </cell>
        </row>
        <row r="7344">
          <cell r="A7344" t="str">
            <v>RJ4-10V331MF3#-T58</v>
          </cell>
          <cell r="B7344" t="str">
            <v>6.3x11</v>
          </cell>
          <cell r="C7344" t="str">
            <v>DA</v>
          </cell>
          <cell r="D7344" t="str">
            <v>IA</v>
          </cell>
          <cell r="E7344">
            <v>640.04399999999998</v>
          </cell>
        </row>
        <row r="7345">
          <cell r="A7345" t="str">
            <v>RB2-16V100ME1#-T72</v>
          </cell>
          <cell r="B7345" t="str">
            <v>5x7</v>
          </cell>
          <cell r="C7345" t="str">
            <v>BB</v>
          </cell>
          <cell r="D7345" t="str">
            <v>BD</v>
          </cell>
          <cell r="E7345">
            <v>319.298</v>
          </cell>
        </row>
        <row r="7346">
          <cell r="A7346" t="str">
            <v>RA3-16V471MG3</v>
          </cell>
          <cell r="B7346" t="str">
            <v>8x11.5</v>
          </cell>
          <cell r="C7346" t="str">
            <v>EA</v>
          </cell>
          <cell r="D7346" t="str">
            <v>CF</v>
          </cell>
          <cell r="E7346">
            <v>739.72400000000005</v>
          </cell>
        </row>
        <row r="7347">
          <cell r="A7347" t="str">
            <v>RJJ-25V221MG4</v>
          </cell>
          <cell r="B7347" t="str">
            <v>8x15</v>
          </cell>
          <cell r="C7347" t="str">
            <v>EC</v>
          </cell>
          <cell r="D7347" t="str">
            <v>FB</v>
          </cell>
          <cell r="E7347">
            <v>1021.9690000000001</v>
          </cell>
        </row>
        <row r="7348">
          <cell r="A7348" t="str">
            <v>RJJ-50V2R2ME3</v>
          </cell>
          <cell r="B7348" t="str">
            <v>5x11.5</v>
          </cell>
          <cell r="C7348" t="str">
            <v>CC</v>
          </cell>
          <cell r="D7348" t="str">
            <v>FB</v>
          </cell>
          <cell r="E7348">
            <v>419.36900000000003</v>
          </cell>
        </row>
        <row r="7349">
          <cell r="A7349" t="str">
            <v>RJJ-50V100ME3</v>
          </cell>
          <cell r="B7349" t="str">
            <v>5x11.5</v>
          </cell>
          <cell r="C7349" t="str">
            <v>CC</v>
          </cell>
          <cell r="D7349" t="str">
            <v>FB</v>
          </cell>
          <cell r="E7349">
            <v>419.36900000000003</v>
          </cell>
        </row>
        <row r="7350">
          <cell r="A7350" t="str">
            <v>RJB-10V222MI5</v>
          </cell>
          <cell r="B7350" t="str">
            <v>12.5x20</v>
          </cell>
          <cell r="C7350" t="str">
            <v>GB</v>
          </cell>
          <cell r="D7350" t="str">
            <v>FD</v>
          </cell>
          <cell r="E7350">
            <v>3430.3879999999999</v>
          </cell>
        </row>
        <row r="7351">
          <cell r="A7351" t="str">
            <v>RJF-6V561MG3</v>
          </cell>
          <cell r="B7351" t="str">
            <v>8x12</v>
          </cell>
          <cell r="C7351" t="str">
            <v>EB</v>
          </cell>
          <cell r="D7351" t="str">
            <v>FE</v>
          </cell>
          <cell r="E7351">
            <v>881.11599999999999</v>
          </cell>
        </row>
        <row r="7352">
          <cell r="A7352" t="str">
            <v>RJF-16V331MG3</v>
          </cell>
          <cell r="B7352" t="str">
            <v>8x12</v>
          </cell>
          <cell r="C7352" t="str">
            <v>EB</v>
          </cell>
          <cell r="D7352" t="str">
            <v>FE</v>
          </cell>
          <cell r="E7352">
            <v>881.11599999999999</v>
          </cell>
        </row>
        <row r="7353">
          <cell r="A7353" t="str">
            <v>RA3-16V100ME3</v>
          </cell>
          <cell r="B7353" t="str">
            <v>5x11</v>
          </cell>
          <cell r="C7353" t="str">
            <v>CA</v>
          </cell>
          <cell r="D7353" t="str">
            <v>CF</v>
          </cell>
          <cell r="E7353">
            <v>333.04500000000002</v>
          </cell>
        </row>
        <row r="7354">
          <cell r="A7354" t="str">
            <v>RA3-16V220ME3</v>
          </cell>
          <cell r="B7354" t="str">
            <v>5x11</v>
          </cell>
          <cell r="C7354" t="str">
            <v>CA</v>
          </cell>
          <cell r="D7354" t="str">
            <v>CF</v>
          </cell>
          <cell r="E7354">
            <v>333.04500000000002</v>
          </cell>
        </row>
        <row r="7355">
          <cell r="A7355" t="str">
            <v>RA3-16V330ME3</v>
          </cell>
          <cell r="B7355" t="str">
            <v>5x11</v>
          </cell>
          <cell r="C7355" t="str">
            <v>CA</v>
          </cell>
          <cell r="D7355" t="str">
            <v>CF</v>
          </cell>
          <cell r="E7355">
            <v>333.04500000000002</v>
          </cell>
        </row>
        <row r="7356">
          <cell r="A7356" t="str">
            <v>RA3-16V470ME3</v>
          </cell>
          <cell r="B7356" t="str">
            <v>5x11</v>
          </cell>
          <cell r="C7356" t="str">
            <v>CA</v>
          </cell>
          <cell r="D7356" t="str">
            <v>CF</v>
          </cell>
          <cell r="E7356">
            <v>333.04500000000002</v>
          </cell>
        </row>
        <row r="7357">
          <cell r="A7357" t="str">
            <v>RA3-16V101ME3</v>
          </cell>
          <cell r="B7357" t="str">
            <v>5x11</v>
          </cell>
          <cell r="C7357" t="str">
            <v>CA</v>
          </cell>
          <cell r="D7357" t="str">
            <v>CF</v>
          </cell>
          <cell r="E7357">
            <v>333.04500000000002</v>
          </cell>
        </row>
        <row r="7358">
          <cell r="A7358" t="str">
            <v>RA3-16V331MG3</v>
          </cell>
          <cell r="B7358" t="str">
            <v>8x11.5</v>
          </cell>
          <cell r="C7358" t="str">
            <v>EA</v>
          </cell>
          <cell r="D7358" t="str">
            <v>CF</v>
          </cell>
          <cell r="E7358">
            <v>739.72400000000005</v>
          </cell>
        </row>
        <row r="7359">
          <cell r="A7359" t="str">
            <v>RA3-16V102MH4</v>
          </cell>
          <cell r="B7359" t="str">
            <v>10x16</v>
          </cell>
          <cell r="C7359" t="str">
            <v>FC</v>
          </cell>
          <cell r="D7359" t="str">
            <v>CF</v>
          </cell>
          <cell r="E7359">
            <v>1665.914</v>
          </cell>
        </row>
        <row r="7360">
          <cell r="A7360" t="str">
            <v>RA3-25V100ME3</v>
          </cell>
          <cell r="B7360" t="str">
            <v>5x11</v>
          </cell>
          <cell r="C7360" t="str">
            <v>CA</v>
          </cell>
          <cell r="D7360" t="str">
            <v>CF</v>
          </cell>
          <cell r="E7360">
            <v>333.04500000000002</v>
          </cell>
        </row>
        <row r="7361">
          <cell r="A7361" t="str">
            <v>RA3-25V220ME3</v>
          </cell>
          <cell r="B7361" t="str">
            <v>5x11</v>
          </cell>
          <cell r="C7361" t="str">
            <v>CA</v>
          </cell>
          <cell r="D7361" t="str">
            <v>CF</v>
          </cell>
          <cell r="E7361">
            <v>333.04500000000002</v>
          </cell>
        </row>
        <row r="7362">
          <cell r="A7362" t="str">
            <v>RA3-25V330ME3</v>
          </cell>
          <cell r="B7362" t="str">
            <v>5x11</v>
          </cell>
          <cell r="C7362" t="str">
            <v>CA</v>
          </cell>
          <cell r="D7362" t="str">
            <v>CF</v>
          </cell>
          <cell r="E7362">
            <v>333.04500000000002</v>
          </cell>
        </row>
        <row r="7363">
          <cell r="A7363" t="str">
            <v>RA3-25V331MG3</v>
          </cell>
          <cell r="B7363" t="str">
            <v>8x11.5</v>
          </cell>
          <cell r="C7363" t="str">
            <v>EA</v>
          </cell>
          <cell r="D7363" t="str">
            <v>CF</v>
          </cell>
          <cell r="E7363">
            <v>739.72400000000005</v>
          </cell>
        </row>
        <row r="7364">
          <cell r="A7364" t="str">
            <v>RA3-10V102MH3</v>
          </cell>
          <cell r="B7364" t="str">
            <v>10x12.5</v>
          </cell>
          <cell r="C7364" t="str">
            <v>FA</v>
          </cell>
          <cell r="D7364" t="str">
            <v>CF</v>
          </cell>
          <cell r="E7364">
            <v>1265.271</v>
          </cell>
        </row>
        <row r="7365">
          <cell r="A7365" t="str">
            <v>RA3-10V471MG3</v>
          </cell>
          <cell r="B7365" t="str">
            <v>8x11.5</v>
          </cell>
          <cell r="C7365" t="str">
            <v>EA</v>
          </cell>
          <cell r="D7365" t="str">
            <v>CF</v>
          </cell>
          <cell r="E7365">
            <v>739.72400000000005</v>
          </cell>
        </row>
        <row r="7366">
          <cell r="A7366" t="str">
            <v>RA3-10V331MF3</v>
          </cell>
          <cell r="B7366" t="str">
            <v>6.3x11</v>
          </cell>
          <cell r="C7366" t="str">
            <v>DA</v>
          </cell>
          <cell r="D7366" t="str">
            <v>CF</v>
          </cell>
          <cell r="E7366">
            <v>561.93600000000004</v>
          </cell>
        </row>
        <row r="7367">
          <cell r="A7367" t="str">
            <v>RA3-6V221ME3</v>
          </cell>
          <cell r="B7367" t="str">
            <v>5x11</v>
          </cell>
          <cell r="C7367" t="str">
            <v>CA</v>
          </cell>
          <cell r="D7367" t="str">
            <v>CF</v>
          </cell>
          <cell r="E7367">
            <v>333.04500000000002</v>
          </cell>
        </row>
        <row r="7368">
          <cell r="A7368" t="str">
            <v>RA3-6V101ME3</v>
          </cell>
          <cell r="B7368" t="str">
            <v>5x11</v>
          </cell>
          <cell r="C7368" t="str">
            <v>CA</v>
          </cell>
          <cell r="D7368" t="str">
            <v>CF</v>
          </cell>
          <cell r="E7368">
            <v>333.04500000000002</v>
          </cell>
        </row>
        <row r="7369">
          <cell r="A7369" t="str">
            <v>RA3-25V102MH5</v>
          </cell>
          <cell r="B7369" t="str">
            <v>10x20</v>
          </cell>
          <cell r="C7369" t="str">
            <v>FD</v>
          </cell>
          <cell r="D7369" t="str">
            <v>CF</v>
          </cell>
          <cell r="E7369">
            <v>1888.421</v>
          </cell>
        </row>
        <row r="7370">
          <cell r="A7370" t="str">
            <v>RA3-25V471MH3</v>
          </cell>
          <cell r="B7370" t="str">
            <v>10x12.5</v>
          </cell>
          <cell r="C7370" t="str">
            <v>FA</v>
          </cell>
          <cell r="D7370" t="str">
            <v>CF</v>
          </cell>
          <cell r="E7370">
            <v>1265.271</v>
          </cell>
        </row>
        <row r="7371">
          <cell r="A7371" t="str">
            <v>R2A-25V101MG1P2#</v>
          </cell>
          <cell r="B7371" t="str">
            <v>8x7</v>
          </cell>
          <cell r="C7371" t="str">
            <v>BD</v>
          </cell>
          <cell r="D7371" t="str">
            <v>BC</v>
          </cell>
          <cell r="E7371">
            <v>493.72800000000001</v>
          </cell>
        </row>
        <row r="7372">
          <cell r="A7372" t="str">
            <v>ROD-16V101MG3W#</v>
          </cell>
          <cell r="B7372" t="str">
            <v>8x11.5</v>
          </cell>
          <cell r="C7372" t="str">
            <v>EA</v>
          </cell>
          <cell r="D7372" t="str">
            <v>CT</v>
          </cell>
          <cell r="E7372">
            <v>716.04399999999998</v>
          </cell>
        </row>
        <row r="7373">
          <cell r="A7373" t="str">
            <v>RJH-100V101MH7</v>
          </cell>
          <cell r="B7373" t="str">
            <v>10x30</v>
          </cell>
          <cell r="C7373" t="str">
            <v>FF</v>
          </cell>
          <cell r="D7373" t="str">
            <v>FC</v>
          </cell>
          <cell r="E7373">
            <v>3312.8110000000001</v>
          </cell>
        </row>
        <row r="7374">
          <cell r="A7374" t="str">
            <v>RJH-63V331MI6-F</v>
          </cell>
          <cell r="B7374" t="str">
            <v>12.5x25</v>
          </cell>
          <cell r="C7374" t="str">
            <v>GC</v>
          </cell>
          <cell r="D7374" t="str">
            <v>FC</v>
          </cell>
          <cell r="E7374">
            <v>4250.9070000000002</v>
          </cell>
        </row>
        <row r="7375">
          <cell r="A7375" t="str">
            <v>RJJ-50V4R7ME3</v>
          </cell>
          <cell r="B7375" t="str">
            <v>5x11.5</v>
          </cell>
          <cell r="C7375" t="str">
            <v>CC</v>
          </cell>
          <cell r="D7375" t="str">
            <v>FB</v>
          </cell>
          <cell r="E7375">
            <v>419.36900000000003</v>
          </cell>
        </row>
        <row r="7376">
          <cell r="A7376" t="str">
            <v>RB2-16V100MD1#-T72</v>
          </cell>
          <cell r="B7376" t="str">
            <v>4x7</v>
          </cell>
          <cell r="C7376" t="str">
            <v>BA</v>
          </cell>
          <cell r="D7376" t="str">
            <v>BD</v>
          </cell>
          <cell r="E7376">
            <v>287.24200000000002</v>
          </cell>
        </row>
        <row r="7377">
          <cell r="A7377" t="str">
            <v>RE3-10V222MH5#-S1</v>
          </cell>
          <cell r="B7377" t="str">
            <v>10x20</v>
          </cell>
          <cell r="C7377" t="str">
            <v>FD</v>
          </cell>
          <cell r="D7377" t="str">
            <v>DA</v>
          </cell>
          <cell r="E7377">
            <v>1974.0219999999999</v>
          </cell>
        </row>
        <row r="7378">
          <cell r="A7378" t="str">
            <v>RC3-50V2R2MD0Z9#-T76</v>
          </cell>
          <cell r="B7378" t="str">
            <v>4x5</v>
          </cell>
          <cell r="C7378" t="str">
            <v>AA</v>
          </cell>
          <cell r="D7378" t="str">
            <v>AA</v>
          </cell>
          <cell r="E7378">
            <v>271.28500000000003</v>
          </cell>
        </row>
        <row r="7379">
          <cell r="A7379" t="str">
            <v>RJ3-16V331MG3#</v>
          </cell>
          <cell r="B7379" t="str">
            <v>8x11.5</v>
          </cell>
          <cell r="C7379" t="str">
            <v>EA</v>
          </cell>
          <cell r="D7379" t="str">
            <v>HA</v>
          </cell>
          <cell r="E7379">
            <v>923.64800000000002</v>
          </cell>
        </row>
        <row r="7380">
          <cell r="A7380" t="str">
            <v>RJH-25V102MI6-T70</v>
          </cell>
          <cell r="B7380" t="str">
            <v>12.5x25</v>
          </cell>
          <cell r="C7380" t="str">
            <v>GC</v>
          </cell>
          <cell r="D7380" t="str">
            <v>FC</v>
          </cell>
          <cell r="E7380">
            <v>4178.7209999999995</v>
          </cell>
        </row>
        <row r="7381">
          <cell r="A7381" t="str">
            <v>RC3-10V330ME0#-T58</v>
          </cell>
          <cell r="B7381" t="str">
            <v>5x5</v>
          </cell>
          <cell r="C7381" t="str">
            <v>AB</v>
          </cell>
          <cell r="D7381" t="str">
            <v>AA</v>
          </cell>
          <cell r="E7381">
            <v>289.25700000000001</v>
          </cell>
        </row>
        <row r="7382">
          <cell r="A7382" t="str">
            <v>RB3-16V4R7MD0#-T72</v>
          </cell>
          <cell r="B7382" t="str">
            <v>4x5</v>
          </cell>
          <cell r="C7382" t="str">
            <v>AA</v>
          </cell>
          <cell r="D7382" t="str">
            <v>AC</v>
          </cell>
          <cell r="E7382">
            <v>290.27300000000002</v>
          </cell>
        </row>
        <row r="7383">
          <cell r="A7383" t="str">
            <v>R2S-16V100MD1#-T2</v>
          </cell>
          <cell r="B7383" t="str">
            <v>4x7</v>
          </cell>
          <cell r="C7383" t="str">
            <v>BA</v>
          </cell>
          <cell r="D7383" t="str">
            <v>BB</v>
          </cell>
          <cell r="E7383">
            <v>273.10700000000003</v>
          </cell>
        </row>
        <row r="7384">
          <cell r="A7384" t="str">
            <v>RB3-50VR22MD0Z9#</v>
          </cell>
          <cell r="B7384" t="str">
            <v>4x5</v>
          </cell>
          <cell r="C7384" t="str">
            <v>AA</v>
          </cell>
          <cell r="D7384" t="str">
            <v>AC</v>
          </cell>
          <cell r="E7384">
            <v>289.416</v>
          </cell>
        </row>
        <row r="7385">
          <cell r="A7385" t="str">
            <v>RJ4-16V221MF3#</v>
          </cell>
          <cell r="B7385" t="str">
            <v>6.3x11</v>
          </cell>
          <cell r="C7385" t="str">
            <v>DA</v>
          </cell>
          <cell r="D7385" t="str">
            <v>IA</v>
          </cell>
          <cell r="E7385">
            <v>627.50099999999998</v>
          </cell>
        </row>
        <row r="7386">
          <cell r="A7386" t="str">
            <v>RC3-6V100MD0#-T58</v>
          </cell>
          <cell r="B7386" t="str">
            <v>4x5</v>
          </cell>
          <cell r="C7386" t="str">
            <v>AA</v>
          </cell>
          <cell r="D7386" t="str">
            <v>AA</v>
          </cell>
          <cell r="E7386">
            <v>271.28500000000003</v>
          </cell>
        </row>
        <row r="7387">
          <cell r="A7387" t="str">
            <v>RJ3-10V101MBX-T58</v>
          </cell>
          <cell r="B7387" t="str">
            <v>5x11</v>
          </cell>
          <cell r="C7387" t="str">
            <v>CA</v>
          </cell>
          <cell r="D7387" t="str">
            <v>HA</v>
          </cell>
          <cell r="E7387">
            <v>397.00099999999998</v>
          </cell>
        </row>
        <row r="7388">
          <cell r="A7388" t="str">
            <v>RJB-35V101MG3-T2</v>
          </cell>
          <cell r="B7388" t="str">
            <v>8x12</v>
          </cell>
          <cell r="C7388" t="str">
            <v>EB</v>
          </cell>
          <cell r="D7388" t="str">
            <v>FD</v>
          </cell>
          <cell r="E7388">
            <v>867.50099999999998</v>
          </cell>
        </row>
        <row r="7389">
          <cell r="A7389" t="str">
            <v>RA3-25V682MK8</v>
          </cell>
          <cell r="B7389" t="str">
            <v>18x35.5</v>
          </cell>
          <cell r="C7389" t="str">
            <v>ID</v>
          </cell>
          <cell r="D7389" t="str">
            <v>CF</v>
          </cell>
          <cell r="E7389">
            <v>11201.498</v>
          </cell>
        </row>
        <row r="7390">
          <cell r="A7390" t="str">
            <v>RJ4-25V4R7MX</v>
          </cell>
          <cell r="B7390" t="str">
            <v>5x11</v>
          </cell>
          <cell r="C7390" t="str">
            <v>CA</v>
          </cell>
          <cell r="D7390" t="str">
            <v>IA</v>
          </cell>
          <cell r="E7390">
            <v>416.31400000000002</v>
          </cell>
        </row>
        <row r="7391">
          <cell r="A7391" t="str">
            <v>RE3-6V221MG</v>
          </cell>
          <cell r="B7391" t="str">
            <v>5x11</v>
          </cell>
          <cell r="C7391" t="str">
            <v>CA</v>
          </cell>
          <cell r="D7391" t="str">
            <v>DA</v>
          </cell>
          <cell r="E7391">
            <v>333.04500000000002</v>
          </cell>
        </row>
        <row r="7392">
          <cell r="A7392" t="str">
            <v>RE3-6V471MG</v>
          </cell>
          <cell r="B7392" t="str">
            <v>6.3x11</v>
          </cell>
          <cell r="C7392" t="str">
            <v>DA</v>
          </cell>
          <cell r="D7392" t="str">
            <v>DA</v>
          </cell>
          <cell r="E7392">
            <v>561.93600000000004</v>
          </cell>
        </row>
        <row r="7393">
          <cell r="A7393" t="str">
            <v>RE3-6V472MG</v>
          </cell>
          <cell r="B7393" t="str">
            <v>12.5x20</v>
          </cell>
          <cell r="C7393" t="str">
            <v>GB</v>
          </cell>
          <cell r="D7393" t="str">
            <v>DA</v>
          </cell>
          <cell r="E7393">
            <v>2848.68</v>
          </cell>
        </row>
        <row r="7394">
          <cell r="A7394" t="str">
            <v>RE3-25V4R7MG</v>
          </cell>
          <cell r="B7394" t="str">
            <v>5x11</v>
          </cell>
          <cell r="C7394" t="str">
            <v>CA</v>
          </cell>
          <cell r="D7394" t="str">
            <v>DA</v>
          </cell>
          <cell r="E7394">
            <v>333.04500000000002</v>
          </cell>
        </row>
        <row r="7395">
          <cell r="A7395" t="str">
            <v>RE3-25V471MG</v>
          </cell>
          <cell r="B7395" t="str">
            <v>10x12.5</v>
          </cell>
          <cell r="C7395" t="str">
            <v>FA</v>
          </cell>
          <cell r="D7395" t="str">
            <v>DA</v>
          </cell>
          <cell r="E7395">
            <v>1265.271</v>
          </cell>
        </row>
        <row r="7396">
          <cell r="A7396" t="str">
            <v>RE3-25V332MG</v>
          </cell>
          <cell r="B7396" t="str">
            <v>16x25</v>
          </cell>
          <cell r="C7396" t="str">
            <v>HB</v>
          </cell>
          <cell r="D7396" t="str">
            <v>DA</v>
          </cell>
          <cell r="E7396">
            <v>5746.6989999999996</v>
          </cell>
        </row>
        <row r="7397">
          <cell r="A7397" t="str">
            <v>RE3-50V010MG</v>
          </cell>
          <cell r="B7397" t="str">
            <v>5x11</v>
          </cell>
          <cell r="C7397" t="str">
            <v>CA</v>
          </cell>
          <cell r="D7397" t="str">
            <v>DA</v>
          </cell>
          <cell r="E7397">
            <v>333.04500000000002</v>
          </cell>
        </row>
        <row r="7398">
          <cell r="A7398" t="str">
            <v>RE3-50V470MG</v>
          </cell>
          <cell r="B7398" t="str">
            <v>6.3x11</v>
          </cell>
          <cell r="C7398" t="str">
            <v>DA</v>
          </cell>
          <cell r="D7398" t="str">
            <v>DA</v>
          </cell>
          <cell r="E7398">
            <v>561.93600000000004</v>
          </cell>
        </row>
        <row r="7399">
          <cell r="A7399" t="str">
            <v>RE3-50V471MG</v>
          </cell>
          <cell r="B7399" t="str">
            <v>12.5x20</v>
          </cell>
          <cell r="C7399" t="str">
            <v>GB</v>
          </cell>
          <cell r="D7399" t="str">
            <v>DA</v>
          </cell>
          <cell r="E7399">
            <v>2848.68</v>
          </cell>
        </row>
        <row r="7400">
          <cell r="A7400" t="str">
            <v>R2A-6V331MG1#-T2</v>
          </cell>
          <cell r="B7400" t="str">
            <v>8x7</v>
          </cell>
          <cell r="C7400" t="str">
            <v>BD</v>
          </cell>
          <cell r="D7400" t="str">
            <v>BC</v>
          </cell>
          <cell r="E7400">
            <v>508.62599999999998</v>
          </cell>
        </row>
        <row r="7401">
          <cell r="A7401" t="str">
            <v>RJB-10V472MJ6</v>
          </cell>
          <cell r="B7401" t="str">
            <v>16x25</v>
          </cell>
          <cell r="C7401" t="str">
            <v>HB</v>
          </cell>
          <cell r="D7401" t="str">
            <v>FD</v>
          </cell>
          <cell r="E7401">
            <v>6707.7979999999998</v>
          </cell>
        </row>
        <row r="7402">
          <cell r="A7402" t="str">
            <v>RB3-35V100MF0#-T72</v>
          </cell>
          <cell r="B7402" t="str">
            <v>6.3x5</v>
          </cell>
          <cell r="C7402" t="str">
            <v>AC</v>
          </cell>
          <cell r="D7402" t="str">
            <v>AC</v>
          </cell>
          <cell r="E7402">
            <v>371.7</v>
          </cell>
        </row>
        <row r="7403">
          <cell r="A7403" t="str">
            <v>R2S-16V100MAX-T36</v>
          </cell>
          <cell r="B7403" t="str">
            <v>4x7</v>
          </cell>
          <cell r="C7403" t="str">
            <v>BA</v>
          </cell>
          <cell r="D7403" t="str">
            <v>BB</v>
          </cell>
          <cell r="E7403">
            <v>273.10700000000003</v>
          </cell>
        </row>
        <row r="7404">
          <cell r="A7404" t="str">
            <v>RC3-25V330MF0#-T36</v>
          </cell>
          <cell r="B7404" t="str">
            <v>6.3x5</v>
          </cell>
          <cell r="C7404" t="str">
            <v>AC</v>
          </cell>
          <cell r="D7404" t="str">
            <v>AA</v>
          </cell>
          <cell r="E7404">
            <v>385.16199999999998</v>
          </cell>
        </row>
        <row r="7405">
          <cell r="A7405" t="str">
            <v>RA2-10V221MF3P#-T58</v>
          </cell>
          <cell r="B7405" t="str">
            <v>6.3x11</v>
          </cell>
          <cell r="C7405" t="str">
            <v>DA</v>
          </cell>
          <cell r="D7405" t="str">
            <v>CB</v>
          </cell>
          <cell r="E7405">
            <v>635.24599999999998</v>
          </cell>
        </row>
        <row r="7406">
          <cell r="A7406" t="str">
            <v>RJ4-16V222MI5RQ-F49</v>
          </cell>
          <cell r="B7406" t="str">
            <v>12.5x20</v>
          </cell>
          <cell r="C7406" t="str">
            <v>GB</v>
          </cell>
          <cell r="D7406" t="str">
            <v>IA</v>
          </cell>
          <cell r="E7406">
            <v>3866.43</v>
          </cell>
        </row>
        <row r="7407">
          <cell r="A7407" t="str">
            <v>RJ4-400V100MH4</v>
          </cell>
          <cell r="B7407" t="str">
            <v>10x16</v>
          </cell>
          <cell r="C7407" t="str">
            <v>FC</v>
          </cell>
          <cell r="D7407" t="str">
            <v>IA</v>
          </cell>
          <cell r="E7407">
            <v>2237.8220000000001</v>
          </cell>
        </row>
        <row r="7408">
          <cell r="A7408" t="str">
            <v>RB3-50VR10MD0#-T58</v>
          </cell>
          <cell r="B7408" t="str">
            <v>4x5</v>
          </cell>
          <cell r="C7408" t="str">
            <v>AA</v>
          </cell>
          <cell r="D7408" t="str">
            <v>AC</v>
          </cell>
          <cell r="E7408">
            <v>290.27300000000002</v>
          </cell>
        </row>
        <row r="7409">
          <cell r="A7409" t="str">
            <v>R3S-6V220MD0#-T58</v>
          </cell>
          <cell r="B7409" t="str">
            <v>4x5</v>
          </cell>
          <cell r="C7409" t="str">
            <v>AA</v>
          </cell>
          <cell r="D7409" t="str">
            <v>AD</v>
          </cell>
          <cell r="E7409">
            <v>271.28500000000003</v>
          </cell>
        </row>
        <row r="7410">
          <cell r="A7410" t="str">
            <v>RJH-10V561MH4#-T2</v>
          </cell>
          <cell r="B7410" t="str">
            <v>10x16</v>
          </cell>
          <cell r="C7410" t="str">
            <v>FC</v>
          </cell>
          <cell r="D7410" t="str">
            <v>FC</v>
          </cell>
          <cell r="E7410">
            <v>1759.1189999999999</v>
          </cell>
        </row>
        <row r="7411">
          <cell r="A7411" t="str">
            <v>RJ3-10V102MH4#</v>
          </cell>
          <cell r="B7411" t="str">
            <v>10x16</v>
          </cell>
          <cell r="C7411" t="str">
            <v>FC</v>
          </cell>
          <cell r="D7411" t="str">
            <v>HA</v>
          </cell>
          <cell r="E7411">
            <v>1839.162</v>
          </cell>
        </row>
        <row r="7412">
          <cell r="A7412" t="str">
            <v>RJ3-16V222MI6#</v>
          </cell>
          <cell r="B7412" t="str">
            <v>12.5x25</v>
          </cell>
          <cell r="C7412" t="str">
            <v>GC</v>
          </cell>
          <cell r="D7412" t="str">
            <v>HA</v>
          </cell>
          <cell r="E7412">
            <v>4772.9870000000001</v>
          </cell>
        </row>
        <row r="7413">
          <cell r="A7413" t="str">
            <v>RJ3-16V471MH3#-T2</v>
          </cell>
          <cell r="B7413" t="str">
            <v>10x12.5</v>
          </cell>
          <cell r="C7413" t="str">
            <v>FA</v>
          </cell>
          <cell r="D7413" t="str">
            <v>HA</v>
          </cell>
          <cell r="E7413">
            <v>1721.6890000000001</v>
          </cell>
        </row>
        <row r="7414">
          <cell r="A7414" t="str">
            <v>RJ3-50V101MG3#</v>
          </cell>
          <cell r="B7414" t="str">
            <v>8x11.5</v>
          </cell>
          <cell r="C7414" t="str">
            <v>EA</v>
          </cell>
          <cell r="D7414" t="str">
            <v>HA</v>
          </cell>
          <cell r="E7414">
            <v>923.64800000000002</v>
          </cell>
        </row>
        <row r="7415">
          <cell r="A7415" t="str">
            <v>R2S-16V100MD1#-T32</v>
          </cell>
          <cell r="B7415" t="str">
            <v>4x7</v>
          </cell>
          <cell r="C7415" t="str">
            <v>BA</v>
          </cell>
          <cell r="D7415" t="str">
            <v>BB</v>
          </cell>
          <cell r="E7415">
            <v>273.10700000000003</v>
          </cell>
        </row>
        <row r="7416">
          <cell r="A7416" t="str">
            <v>R2S-16V470MF1#-T32</v>
          </cell>
          <cell r="B7416" t="str">
            <v>6.3x7</v>
          </cell>
          <cell r="C7416" t="str">
            <v>BC</v>
          </cell>
          <cell r="D7416" t="str">
            <v>BB</v>
          </cell>
          <cell r="E7416">
            <v>381.06799999999998</v>
          </cell>
        </row>
        <row r="7417">
          <cell r="A7417" t="str">
            <v>R2S-50VR47MD1#-T32</v>
          </cell>
          <cell r="B7417" t="str">
            <v>4x7</v>
          </cell>
          <cell r="C7417" t="str">
            <v>BA</v>
          </cell>
          <cell r="D7417" t="str">
            <v>BB</v>
          </cell>
          <cell r="E7417">
            <v>273.10700000000003</v>
          </cell>
        </row>
        <row r="7418">
          <cell r="A7418" t="str">
            <v>R2S-50V010MD1#-T32</v>
          </cell>
          <cell r="B7418" t="str">
            <v>4x7</v>
          </cell>
          <cell r="C7418" t="str">
            <v>BA</v>
          </cell>
          <cell r="D7418" t="str">
            <v>BB</v>
          </cell>
          <cell r="E7418">
            <v>273.10700000000003</v>
          </cell>
        </row>
        <row r="7419">
          <cell r="A7419" t="str">
            <v>R2S-50V3R3MD1#-T32</v>
          </cell>
          <cell r="B7419" t="str">
            <v>4x7</v>
          </cell>
          <cell r="C7419" t="str">
            <v>BA</v>
          </cell>
          <cell r="D7419" t="str">
            <v>BB</v>
          </cell>
          <cell r="E7419">
            <v>273.10700000000003</v>
          </cell>
        </row>
        <row r="7420">
          <cell r="A7420" t="str">
            <v>RJ4-35V222MJ6#</v>
          </cell>
          <cell r="B7420" t="str">
            <v>16x25</v>
          </cell>
          <cell r="C7420" t="str">
            <v>HB</v>
          </cell>
          <cell r="D7420" t="str">
            <v>IA</v>
          </cell>
          <cell r="E7420">
            <v>8228.9830000000002</v>
          </cell>
        </row>
        <row r="7421">
          <cell r="A7421" t="str">
            <v>RJ3-16V470ME3#-T58</v>
          </cell>
          <cell r="B7421" t="str">
            <v>5x11</v>
          </cell>
          <cell r="C7421" t="str">
            <v>CA</v>
          </cell>
          <cell r="D7421" t="str">
            <v>HA</v>
          </cell>
          <cell r="E7421">
            <v>397.00099999999998</v>
          </cell>
        </row>
        <row r="7422">
          <cell r="A7422" t="str">
            <v>RJ4-16V472MI8#-S1</v>
          </cell>
          <cell r="B7422" t="str">
            <v>12.5x35</v>
          </cell>
          <cell r="C7422" t="str">
            <v>GE</v>
          </cell>
          <cell r="D7422" t="str">
            <v>IA</v>
          </cell>
          <cell r="E7422">
            <v>6889.4579999999996</v>
          </cell>
        </row>
        <row r="7423">
          <cell r="A7423" t="str">
            <v>RJ4-35V222MJ6#-S1</v>
          </cell>
          <cell r="B7423" t="str">
            <v>16x25</v>
          </cell>
          <cell r="C7423" t="str">
            <v>HB</v>
          </cell>
          <cell r="D7423" t="str">
            <v>IA</v>
          </cell>
          <cell r="E7423">
            <v>8341.6929999999993</v>
          </cell>
        </row>
        <row r="7424">
          <cell r="A7424" t="str">
            <v>RA2-16V220ME3P#-T58</v>
          </cell>
          <cell r="B7424" t="str">
            <v>5x11</v>
          </cell>
          <cell r="C7424" t="str">
            <v>CA</v>
          </cell>
          <cell r="D7424" t="str">
            <v>CB</v>
          </cell>
          <cell r="E7424">
            <v>330.35199999999998</v>
          </cell>
        </row>
        <row r="7425">
          <cell r="A7425" t="str">
            <v>RA2-25V4R7ME3P#-T58</v>
          </cell>
          <cell r="B7425" t="str">
            <v>5x11</v>
          </cell>
          <cell r="C7425" t="str">
            <v>CA</v>
          </cell>
          <cell r="D7425" t="str">
            <v>CB</v>
          </cell>
          <cell r="E7425">
            <v>330.35199999999998</v>
          </cell>
        </row>
        <row r="7426">
          <cell r="A7426" t="str">
            <v>RA2-50V2R2ME3EP#-T58</v>
          </cell>
          <cell r="B7426" t="str">
            <v>5x11</v>
          </cell>
          <cell r="C7426" t="str">
            <v>CA</v>
          </cell>
          <cell r="D7426" t="str">
            <v>CB</v>
          </cell>
          <cell r="E7426">
            <v>330.35199999999998</v>
          </cell>
        </row>
        <row r="7427">
          <cell r="A7427" t="str">
            <v>RA2-6V101ME3P#-T58</v>
          </cell>
          <cell r="B7427" t="str">
            <v>5x11</v>
          </cell>
          <cell r="C7427" t="str">
            <v>CA</v>
          </cell>
          <cell r="D7427" t="str">
            <v>CB</v>
          </cell>
          <cell r="E7427">
            <v>330.35199999999998</v>
          </cell>
        </row>
        <row r="7428">
          <cell r="A7428" t="str">
            <v>RA2-6V470ME3P#-T58</v>
          </cell>
          <cell r="B7428" t="str">
            <v>5x11</v>
          </cell>
          <cell r="C7428" t="str">
            <v>CA</v>
          </cell>
          <cell r="D7428" t="str">
            <v>CB</v>
          </cell>
          <cell r="E7428">
            <v>330.35199999999998</v>
          </cell>
        </row>
        <row r="7429">
          <cell r="A7429" t="str">
            <v>RJ3-10V221MF3#-T58</v>
          </cell>
          <cell r="B7429" t="str">
            <v>6.3x11</v>
          </cell>
          <cell r="C7429" t="str">
            <v>DA</v>
          </cell>
          <cell r="D7429" t="str">
            <v>HA</v>
          </cell>
          <cell r="E7429">
            <v>596.697</v>
          </cell>
        </row>
        <row r="7430">
          <cell r="A7430" t="str">
            <v>RJ4-16V221MF3#-T58</v>
          </cell>
          <cell r="B7430" t="str">
            <v>6.3x11</v>
          </cell>
          <cell r="C7430" t="str">
            <v>DA</v>
          </cell>
          <cell r="D7430" t="str">
            <v>IA</v>
          </cell>
          <cell r="E7430">
            <v>640.04399999999998</v>
          </cell>
        </row>
        <row r="7431">
          <cell r="A7431" t="str">
            <v>R2S-16V100MD1#-T58</v>
          </cell>
          <cell r="B7431" t="str">
            <v>4x7</v>
          </cell>
          <cell r="C7431" t="str">
            <v>BA</v>
          </cell>
          <cell r="D7431" t="str">
            <v>BB</v>
          </cell>
          <cell r="E7431">
            <v>273.10700000000003</v>
          </cell>
        </row>
        <row r="7432">
          <cell r="A7432" t="str">
            <v>RJJ-50V010ME3#</v>
          </cell>
          <cell r="B7432" t="str">
            <v>5x11.5</v>
          </cell>
          <cell r="C7432" t="str">
            <v>CC</v>
          </cell>
          <cell r="D7432" t="str">
            <v>FB</v>
          </cell>
          <cell r="E7432">
            <v>419.36900000000003</v>
          </cell>
        </row>
        <row r="7433">
          <cell r="A7433" t="str">
            <v>RJH-16V221MG3</v>
          </cell>
          <cell r="B7433" t="str">
            <v>8x12</v>
          </cell>
          <cell r="C7433" t="str">
            <v>EB</v>
          </cell>
          <cell r="D7433" t="str">
            <v>FC</v>
          </cell>
          <cell r="E7433">
            <v>851.57899999999995</v>
          </cell>
        </row>
        <row r="7434">
          <cell r="A7434" t="str">
            <v>RJ4-160V330M</v>
          </cell>
          <cell r="B7434" t="str">
            <v>10x20</v>
          </cell>
          <cell r="C7434" t="str">
            <v>FD</v>
          </cell>
          <cell r="D7434" t="str">
            <v>IA</v>
          </cell>
          <cell r="E7434">
            <v>2026.7809999999999</v>
          </cell>
        </row>
        <row r="7435">
          <cell r="A7435" t="str">
            <v>RJ4-6V332MX</v>
          </cell>
          <cell r="B7435" t="str">
            <v>10x20</v>
          </cell>
          <cell r="C7435" t="str">
            <v>FD</v>
          </cell>
          <cell r="D7435" t="str">
            <v>IA</v>
          </cell>
          <cell r="E7435">
            <v>2797.1289999999999</v>
          </cell>
        </row>
        <row r="7436">
          <cell r="A7436" t="str">
            <v>RJ3-25V101MF3#</v>
          </cell>
          <cell r="B7436" t="str">
            <v>6.3x11</v>
          </cell>
          <cell r="C7436" t="str">
            <v>DA</v>
          </cell>
          <cell r="D7436" t="str">
            <v>HA</v>
          </cell>
          <cell r="E7436">
            <v>584.13400000000001</v>
          </cell>
        </row>
        <row r="7437">
          <cell r="A7437" t="str">
            <v>RJ3-50V010ME3#</v>
          </cell>
          <cell r="B7437" t="str">
            <v>5x11</v>
          </cell>
          <cell r="C7437" t="str">
            <v>CA</v>
          </cell>
          <cell r="D7437" t="str">
            <v>HA</v>
          </cell>
          <cell r="E7437">
            <v>395.64</v>
          </cell>
        </row>
        <row r="7438">
          <cell r="A7438" t="str">
            <v>RJ3-16V470ME3#</v>
          </cell>
          <cell r="B7438" t="str">
            <v>5x11</v>
          </cell>
          <cell r="C7438" t="str">
            <v>CA</v>
          </cell>
          <cell r="D7438" t="str">
            <v>HA</v>
          </cell>
          <cell r="E7438">
            <v>395.64</v>
          </cell>
        </row>
        <row r="7439">
          <cell r="A7439" t="str">
            <v>RE3-16V221MF3#</v>
          </cell>
          <cell r="B7439" t="str">
            <v>6.3x11</v>
          </cell>
          <cell r="C7439" t="str">
            <v>DA</v>
          </cell>
          <cell r="D7439" t="str">
            <v>DA</v>
          </cell>
          <cell r="E7439">
            <v>561.93600000000004</v>
          </cell>
        </row>
        <row r="7440">
          <cell r="A7440" t="str">
            <v>RE2-16V101MF3#</v>
          </cell>
          <cell r="B7440" t="str">
            <v>6.3x11</v>
          </cell>
          <cell r="C7440" t="str">
            <v>DA</v>
          </cell>
          <cell r="D7440" t="str">
            <v>CA</v>
          </cell>
          <cell r="E7440">
            <v>622.69399999999996</v>
          </cell>
        </row>
        <row r="7441">
          <cell r="A7441" t="str">
            <v>RE2-100V2R2ME3#</v>
          </cell>
          <cell r="B7441" t="str">
            <v>5x11</v>
          </cell>
          <cell r="C7441" t="str">
            <v>CA</v>
          </cell>
          <cell r="D7441" t="str">
            <v>CA</v>
          </cell>
          <cell r="E7441">
            <v>318.05700000000002</v>
          </cell>
        </row>
        <row r="7442">
          <cell r="A7442" t="str">
            <v>RE2-16V470ME3#</v>
          </cell>
          <cell r="B7442" t="str">
            <v>5x11</v>
          </cell>
          <cell r="C7442" t="str">
            <v>CA</v>
          </cell>
          <cell r="D7442" t="str">
            <v>CA</v>
          </cell>
          <cell r="E7442">
            <v>318.05700000000002</v>
          </cell>
        </row>
        <row r="7443">
          <cell r="A7443" t="str">
            <v>R2S-25V4R7MD1#-T58</v>
          </cell>
          <cell r="B7443" t="str">
            <v>4x7</v>
          </cell>
          <cell r="C7443" t="str">
            <v>BA</v>
          </cell>
          <cell r="D7443" t="str">
            <v>BB</v>
          </cell>
          <cell r="E7443">
            <v>273.10700000000003</v>
          </cell>
        </row>
        <row r="7444">
          <cell r="A7444" t="str">
            <v>R2S-50V3R3MD1#-T58</v>
          </cell>
          <cell r="B7444" t="str">
            <v>4x7</v>
          </cell>
          <cell r="C7444" t="str">
            <v>BA</v>
          </cell>
          <cell r="D7444" t="str">
            <v>BB</v>
          </cell>
          <cell r="E7444">
            <v>273.10700000000003</v>
          </cell>
        </row>
        <row r="7445">
          <cell r="A7445" t="str">
            <v>RA2-10V330ME3P#-T58</v>
          </cell>
          <cell r="B7445" t="str">
            <v>5x11</v>
          </cell>
          <cell r="C7445" t="str">
            <v>CA</v>
          </cell>
          <cell r="D7445" t="str">
            <v>CB</v>
          </cell>
          <cell r="E7445">
            <v>330.35199999999998</v>
          </cell>
        </row>
        <row r="7446">
          <cell r="A7446" t="str">
            <v>RA2-16V102MH5P#-S1</v>
          </cell>
          <cell r="B7446" t="str">
            <v>10x20</v>
          </cell>
          <cell r="C7446" t="str">
            <v>FD</v>
          </cell>
          <cell r="D7446" t="str">
            <v>CB</v>
          </cell>
          <cell r="E7446">
            <v>1836.376</v>
          </cell>
        </row>
        <row r="7447">
          <cell r="A7447" t="str">
            <v>RA2-25V220ME3P#-T58</v>
          </cell>
          <cell r="B7447" t="str">
            <v>5x11</v>
          </cell>
          <cell r="C7447" t="str">
            <v>CA</v>
          </cell>
          <cell r="D7447" t="str">
            <v>CB</v>
          </cell>
          <cell r="E7447">
            <v>330.35199999999998</v>
          </cell>
        </row>
        <row r="7448">
          <cell r="A7448" t="str">
            <v>RJ3-10V470ME3#-T58</v>
          </cell>
          <cell r="B7448" t="str">
            <v>5x11</v>
          </cell>
          <cell r="C7448" t="str">
            <v>CA</v>
          </cell>
          <cell r="D7448" t="str">
            <v>HA</v>
          </cell>
          <cell r="E7448">
            <v>397.00099999999998</v>
          </cell>
        </row>
        <row r="7449">
          <cell r="A7449" t="str">
            <v>RJ3-35V470MF3#-T58</v>
          </cell>
          <cell r="B7449" t="str">
            <v>6.3x11</v>
          </cell>
          <cell r="C7449" t="str">
            <v>DA</v>
          </cell>
          <cell r="D7449" t="str">
            <v>HA</v>
          </cell>
          <cell r="E7449">
            <v>596.697</v>
          </cell>
        </row>
        <row r="7450">
          <cell r="A7450" t="str">
            <v>RE3-35V100M-T36</v>
          </cell>
          <cell r="B7450" t="str">
            <v>5x11</v>
          </cell>
          <cell r="C7450" t="str">
            <v>CA</v>
          </cell>
          <cell r="D7450" t="str">
            <v>DA</v>
          </cell>
          <cell r="E7450">
            <v>345.036</v>
          </cell>
        </row>
        <row r="7451">
          <cell r="A7451" t="str">
            <v>RLB-63V470MH4</v>
          </cell>
          <cell r="B7451" t="str">
            <v>10x16</v>
          </cell>
          <cell r="C7451" t="str">
            <v>FC</v>
          </cell>
          <cell r="D7451" t="str">
            <v>CD</v>
          </cell>
          <cell r="E7451">
            <v>1193.8219999999999</v>
          </cell>
        </row>
        <row r="7452">
          <cell r="A7452" t="str">
            <v>RLB-25V101KGZ</v>
          </cell>
          <cell r="B7452" t="str">
            <v>10x16</v>
          </cell>
          <cell r="C7452" t="str">
            <v>FC</v>
          </cell>
          <cell r="D7452" t="str">
            <v>CD</v>
          </cell>
          <cell r="E7452">
            <v>1193.8219999999999</v>
          </cell>
        </row>
        <row r="7453">
          <cell r="A7453" t="str">
            <v>RLB-50V220KGZ</v>
          </cell>
          <cell r="B7453" t="str">
            <v>10x12.5</v>
          </cell>
          <cell r="C7453" t="str">
            <v>FA</v>
          </cell>
          <cell r="D7453" t="str">
            <v>CD</v>
          </cell>
          <cell r="E7453">
            <v>1135.403</v>
          </cell>
        </row>
        <row r="7454">
          <cell r="A7454" t="str">
            <v>R2S-16V470MF1#-T58</v>
          </cell>
          <cell r="B7454" t="str">
            <v>6.3x7</v>
          </cell>
          <cell r="C7454" t="str">
            <v>BC</v>
          </cell>
          <cell r="D7454" t="str">
            <v>BB</v>
          </cell>
          <cell r="E7454">
            <v>381.06799999999998</v>
          </cell>
        </row>
        <row r="7455">
          <cell r="A7455" t="str">
            <v>R2S-50VR47MD1#-T58</v>
          </cell>
          <cell r="B7455" t="str">
            <v>4x7</v>
          </cell>
          <cell r="C7455" t="str">
            <v>BA</v>
          </cell>
          <cell r="D7455" t="str">
            <v>BB</v>
          </cell>
          <cell r="E7455">
            <v>273.10700000000003</v>
          </cell>
        </row>
        <row r="7456">
          <cell r="A7456" t="str">
            <v>R2S-50V2R2MD1#-T58</v>
          </cell>
          <cell r="B7456" t="str">
            <v>4x7</v>
          </cell>
          <cell r="C7456" t="str">
            <v>BA</v>
          </cell>
          <cell r="D7456" t="str">
            <v>BB</v>
          </cell>
          <cell r="E7456">
            <v>273.10700000000003</v>
          </cell>
        </row>
        <row r="7457">
          <cell r="A7457" t="str">
            <v>RA2-6V331MF3P#-T58</v>
          </cell>
          <cell r="B7457" t="str">
            <v>6.3x11</v>
          </cell>
          <cell r="C7457" t="str">
            <v>DA</v>
          </cell>
          <cell r="D7457" t="str">
            <v>CB</v>
          </cell>
          <cell r="E7457">
            <v>635.24599999999998</v>
          </cell>
        </row>
        <row r="7458">
          <cell r="A7458" t="str">
            <v>RA2-16V221MG3P#</v>
          </cell>
          <cell r="B7458" t="str">
            <v>8x11.5</v>
          </cell>
          <cell r="C7458" t="str">
            <v>EA</v>
          </cell>
          <cell r="D7458" t="str">
            <v>CB</v>
          </cell>
          <cell r="E7458">
            <v>716.04399999999998</v>
          </cell>
        </row>
        <row r="7459">
          <cell r="A7459" t="str">
            <v>RE3-50V332M-T50</v>
          </cell>
          <cell r="B7459" t="str">
            <v>18x35.5</v>
          </cell>
          <cell r="C7459" t="str">
            <v>ID</v>
          </cell>
          <cell r="D7459" t="str">
            <v>DA</v>
          </cell>
          <cell r="E7459">
            <v>11160.168</v>
          </cell>
        </row>
        <row r="7460">
          <cell r="A7460" t="str">
            <v>RJB-100V100MF3</v>
          </cell>
          <cell r="B7460" t="str">
            <v>6.3x11.5</v>
          </cell>
          <cell r="C7460" t="str">
            <v>DB</v>
          </cell>
          <cell r="D7460" t="str">
            <v>FD</v>
          </cell>
          <cell r="E7460">
            <v>607.25199999999995</v>
          </cell>
        </row>
        <row r="7461">
          <cell r="A7461" t="str">
            <v>RJ3-160V4R7M-S1</v>
          </cell>
          <cell r="B7461" t="str">
            <v>8x11.5</v>
          </cell>
          <cell r="C7461" t="str">
            <v>EA</v>
          </cell>
          <cell r="D7461" t="str">
            <v>HA</v>
          </cell>
          <cell r="E7461">
            <v>687.69299999999998</v>
          </cell>
        </row>
        <row r="7462">
          <cell r="A7462" t="str">
            <v>RJJ-16V181MF4E-T2</v>
          </cell>
          <cell r="B7462" t="str">
            <v>6.3x15</v>
          </cell>
          <cell r="C7462" t="str">
            <v>DC</v>
          </cell>
          <cell r="D7462" t="str">
            <v>FB</v>
          </cell>
          <cell r="E7462">
            <v>735.66300000000001</v>
          </cell>
        </row>
        <row r="7463">
          <cell r="A7463" t="str">
            <v>RA2-50VR33ME3P#-T58</v>
          </cell>
          <cell r="B7463" t="str">
            <v>5x11</v>
          </cell>
          <cell r="C7463" t="str">
            <v>CA</v>
          </cell>
          <cell r="D7463" t="str">
            <v>CB</v>
          </cell>
          <cell r="E7463">
            <v>330.35199999999998</v>
          </cell>
        </row>
        <row r="7464">
          <cell r="A7464" t="str">
            <v>RJ3-16V101MF3C#-T32</v>
          </cell>
          <cell r="B7464" t="str">
            <v>6.3x11</v>
          </cell>
          <cell r="C7464" t="str">
            <v>DA</v>
          </cell>
          <cell r="D7464" t="str">
            <v>HA</v>
          </cell>
          <cell r="E7464">
            <v>596.697</v>
          </cell>
        </row>
        <row r="7465">
          <cell r="A7465" t="str">
            <v>RJ3-6V331MF3C#-T32</v>
          </cell>
          <cell r="B7465" t="str">
            <v>6.3x11</v>
          </cell>
          <cell r="C7465" t="str">
            <v>DA</v>
          </cell>
          <cell r="D7465" t="str">
            <v>HA</v>
          </cell>
          <cell r="E7465">
            <v>596.697</v>
          </cell>
        </row>
        <row r="7466">
          <cell r="A7466" t="str">
            <v>RJ4-25V222MJ4#</v>
          </cell>
          <cell r="B7466" t="str">
            <v>16x16</v>
          </cell>
          <cell r="C7466" t="str">
            <v>HF</v>
          </cell>
          <cell r="D7466" t="str">
            <v>IA</v>
          </cell>
          <cell r="E7466">
            <v>5010.9690000000001</v>
          </cell>
        </row>
        <row r="7467">
          <cell r="A7467" t="str">
            <v>RJ3-25V331MH3C#-T2</v>
          </cell>
          <cell r="B7467" t="str">
            <v>10x12.5</v>
          </cell>
          <cell r="C7467" t="str">
            <v>FA</v>
          </cell>
          <cell r="D7467" t="str">
            <v>HA</v>
          </cell>
          <cell r="E7467">
            <v>1721.6890000000001</v>
          </cell>
        </row>
        <row r="7468">
          <cell r="A7468" t="str">
            <v>RA2-50VR22ME3P#-T58</v>
          </cell>
          <cell r="B7468" t="str">
            <v>5x11</v>
          </cell>
          <cell r="C7468" t="str">
            <v>CA</v>
          </cell>
          <cell r="D7468" t="str">
            <v>CB</v>
          </cell>
          <cell r="E7468">
            <v>330.35199999999998</v>
          </cell>
        </row>
        <row r="7469">
          <cell r="A7469" t="str">
            <v>RJ3-50V100ME3C#-T58</v>
          </cell>
          <cell r="B7469" t="str">
            <v>5x11</v>
          </cell>
          <cell r="C7469" t="str">
            <v>CA</v>
          </cell>
          <cell r="D7469" t="str">
            <v>HA</v>
          </cell>
          <cell r="E7469">
            <v>397.00099999999998</v>
          </cell>
        </row>
        <row r="7470">
          <cell r="A7470" t="str">
            <v>RJ3-6V331MF3C#-T58</v>
          </cell>
          <cell r="B7470" t="str">
            <v>6.3x11</v>
          </cell>
          <cell r="C7470" t="str">
            <v>DA</v>
          </cell>
          <cell r="D7470" t="str">
            <v>HA</v>
          </cell>
          <cell r="E7470">
            <v>596.697</v>
          </cell>
        </row>
        <row r="7471">
          <cell r="A7471" t="str">
            <v>RJ3-16V101MF3C#-T58</v>
          </cell>
          <cell r="B7471" t="str">
            <v>6.3x11</v>
          </cell>
          <cell r="C7471" t="str">
            <v>DA</v>
          </cell>
          <cell r="D7471" t="str">
            <v>HA</v>
          </cell>
          <cell r="E7471">
            <v>596.697</v>
          </cell>
        </row>
        <row r="7472">
          <cell r="A7472" t="str">
            <v>RJ4-16V392MI7#P-S1</v>
          </cell>
          <cell r="B7472" t="str">
            <v>12.5x30</v>
          </cell>
          <cell r="C7472" t="str">
            <v>GD</v>
          </cell>
          <cell r="D7472" t="str">
            <v>IA</v>
          </cell>
          <cell r="E7472">
            <v>5876.9449999999997</v>
          </cell>
        </row>
        <row r="7473">
          <cell r="A7473" t="str">
            <v>R3S-10V101MF0#-T58</v>
          </cell>
          <cell r="B7473" t="str">
            <v>6.3x5</v>
          </cell>
          <cell r="C7473" t="str">
            <v>AC</v>
          </cell>
          <cell r="D7473" t="str">
            <v>AD</v>
          </cell>
          <cell r="E7473">
            <v>385.16199999999998</v>
          </cell>
        </row>
        <row r="7474">
          <cell r="A7474" t="str">
            <v>RJ4-16V392MI7#P-F</v>
          </cell>
          <cell r="B7474" t="str">
            <v>12.5x30</v>
          </cell>
          <cell r="C7474" t="str">
            <v>GD</v>
          </cell>
          <cell r="D7474" t="str">
            <v>IA</v>
          </cell>
          <cell r="E7474">
            <v>5876.9449999999997</v>
          </cell>
        </row>
        <row r="7475">
          <cell r="A7475" t="str">
            <v>RJ3-10V471MG3C#-T2</v>
          </cell>
          <cell r="B7475" t="str">
            <v>8x11.5</v>
          </cell>
          <cell r="C7475" t="str">
            <v>EA</v>
          </cell>
          <cell r="D7475" t="str">
            <v>HA</v>
          </cell>
          <cell r="E7475">
            <v>949.35</v>
          </cell>
        </row>
        <row r="7476">
          <cell r="A7476" t="str">
            <v>RC2-6V101ME1#-T36</v>
          </cell>
          <cell r="B7476" t="str">
            <v>5x7</v>
          </cell>
          <cell r="C7476" t="str">
            <v>BB</v>
          </cell>
          <cell r="D7476" t="str">
            <v>BA</v>
          </cell>
          <cell r="E7476">
            <v>296.10599999999999</v>
          </cell>
        </row>
        <row r="7477">
          <cell r="A7477" t="str">
            <v>RJF-50V100</v>
          </cell>
          <cell r="B7477" t="str">
            <v>5x7</v>
          </cell>
          <cell r="C7477" t="str">
            <v>BB</v>
          </cell>
          <cell r="D7477" t="str">
            <v>FE</v>
          </cell>
          <cell r="E7477">
            <v>280.71499999999997</v>
          </cell>
        </row>
        <row r="7478">
          <cell r="A7478" t="str">
            <v>RJF-35V180</v>
          </cell>
          <cell r="B7478" t="str">
            <v>5x7</v>
          </cell>
          <cell r="C7478" t="str">
            <v>BB</v>
          </cell>
          <cell r="D7478" t="str">
            <v>FE</v>
          </cell>
          <cell r="E7478">
            <v>280.71499999999997</v>
          </cell>
        </row>
        <row r="7479">
          <cell r="A7479" t="str">
            <v>RJF-50V4R7</v>
          </cell>
          <cell r="B7479" t="str">
            <v>5x5</v>
          </cell>
          <cell r="C7479" t="str">
            <v>AB</v>
          </cell>
          <cell r="D7479" t="str">
            <v>FE</v>
          </cell>
          <cell r="E7479">
            <v>274.072</v>
          </cell>
        </row>
        <row r="7480">
          <cell r="A7480" t="str">
            <v>RJF-35V100</v>
          </cell>
          <cell r="B7480" t="str">
            <v>5x5</v>
          </cell>
          <cell r="C7480" t="str">
            <v>AB</v>
          </cell>
          <cell r="D7480" t="str">
            <v>FE</v>
          </cell>
          <cell r="E7480">
            <v>274.072</v>
          </cell>
        </row>
        <row r="7481">
          <cell r="A7481" t="str">
            <v>RJ3-6V472MBX</v>
          </cell>
          <cell r="B7481" t="str">
            <v>16x25</v>
          </cell>
          <cell r="C7481" t="str">
            <v>HB</v>
          </cell>
          <cell r="D7481" t="str">
            <v>HA</v>
          </cell>
          <cell r="E7481">
            <v>7078.8519999999999</v>
          </cell>
        </row>
        <row r="7482">
          <cell r="A7482" t="str">
            <v>R2S-16V101MF1#-T32</v>
          </cell>
          <cell r="B7482" t="str">
            <v>6.3x7</v>
          </cell>
          <cell r="C7482" t="str">
            <v>BC</v>
          </cell>
          <cell r="D7482" t="str">
            <v>BB</v>
          </cell>
          <cell r="E7482">
            <v>381.06799999999998</v>
          </cell>
        </row>
        <row r="7483">
          <cell r="A7483" t="str">
            <v>RO-16V222MI6P2-S1</v>
          </cell>
          <cell r="B7483" t="str">
            <v>12.5x25</v>
          </cell>
          <cell r="C7483" t="str">
            <v>GC</v>
          </cell>
          <cell r="D7483" t="str">
            <v>CK</v>
          </cell>
          <cell r="E7483">
            <v>3415.5639999999999</v>
          </cell>
        </row>
        <row r="7484">
          <cell r="A7484" t="str">
            <v>RO-25V332MJ7P2-S1</v>
          </cell>
          <cell r="B7484" t="str">
            <v>16x31.5</v>
          </cell>
          <cell r="C7484" t="str">
            <v>HC</v>
          </cell>
          <cell r="D7484" t="str">
            <v>CK</v>
          </cell>
          <cell r="E7484">
            <v>6913.7110000000002</v>
          </cell>
        </row>
        <row r="7485">
          <cell r="A7485" t="str">
            <v>RJF-50V560MF3</v>
          </cell>
          <cell r="B7485" t="str">
            <v>6.3x11.5</v>
          </cell>
          <cell r="C7485" t="str">
            <v>DB</v>
          </cell>
          <cell r="D7485" t="str">
            <v>FE</v>
          </cell>
          <cell r="E7485">
            <v>570.85400000000004</v>
          </cell>
        </row>
        <row r="7486">
          <cell r="A7486" t="str">
            <v>RC2-6V331M-T8</v>
          </cell>
          <cell r="B7486" t="str">
            <v>8x7</v>
          </cell>
          <cell r="C7486" t="str">
            <v>BD</v>
          </cell>
          <cell r="D7486" t="str">
            <v>BA</v>
          </cell>
          <cell r="E7486">
            <v>508.62599999999998</v>
          </cell>
        </row>
        <row r="7487">
          <cell r="A7487" t="str">
            <v>RLB-35V100MAGZ-T58</v>
          </cell>
          <cell r="B7487" t="str">
            <v>6.3x11</v>
          </cell>
          <cell r="C7487" t="str">
            <v>DA</v>
          </cell>
          <cell r="D7487" t="str">
            <v>CD</v>
          </cell>
          <cell r="E7487">
            <v>458.98899999999998</v>
          </cell>
        </row>
        <row r="7488">
          <cell r="A7488" t="str">
            <v>R2S-10V330ME1#-T72</v>
          </cell>
          <cell r="B7488" t="str">
            <v>5x7</v>
          </cell>
          <cell r="C7488" t="str">
            <v>BB</v>
          </cell>
          <cell r="D7488" t="str">
            <v>BB</v>
          </cell>
          <cell r="E7488">
            <v>296.10599999999999</v>
          </cell>
        </row>
        <row r="7489">
          <cell r="A7489" t="str">
            <v>RJF-50V560MF3#</v>
          </cell>
          <cell r="B7489" t="str">
            <v>6.3x11.5</v>
          </cell>
          <cell r="C7489" t="str">
            <v>DB</v>
          </cell>
          <cell r="D7489" t="str">
            <v>FE</v>
          </cell>
          <cell r="E7489">
            <v>570.85400000000004</v>
          </cell>
        </row>
        <row r="7490">
          <cell r="A7490" t="str">
            <v>RA2-16V472MJ6P-S1</v>
          </cell>
          <cell r="B7490" t="str">
            <v>16x25</v>
          </cell>
          <cell r="C7490" t="str">
            <v>HB</v>
          </cell>
          <cell r="D7490" t="str">
            <v>CB</v>
          </cell>
          <cell r="E7490">
            <v>6165.8440000000001</v>
          </cell>
        </row>
        <row r="7491">
          <cell r="A7491" t="str">
            <v>RJF-10V152MH6#</v>
          </cell>
          <cell r="B7491" t="str">
            <v>10x25</v>
          </cell>
          <cell r="C7491" t="str">
            <v>FE</v>
          </cell>
          <cell r="D7491" t="str">
            <v>FE</v>
          </cell>
          <cell r="E7491">
            <v>2409.8910000000001</v>
          </cell>
        </row>
        <row r="7492">
          <cell r="A7492" t="str">
            <v>RJJ-25V472MGK9E</v>
          </cell>
          <cell r="B7492" t="str">
            <v>18x40</v>
          </cell>
          <cell r="C7492" t="str">
            <v>IE</v>
          </cell>
          <cell r="D7492" t="str">
            <v>FB</v>
          </cell>
          <cell r="E7492">
            <v>13164.254999999999</v>
          </cell>
        </row>
        <row r="7493">
          <cell r="A7493" t="str">
            <v>RB3-16V100ME0#-T2</v>
          </cell>
          <cell r="B7493" t="str">
            <v>5x5</v>
          </cell>
          <cell r="C7493" t="str">
            <v>AB</v>
          </cell>
          <cell r="D7493" t="str">
            <v>AC</v>
          </cell>
          <cell r="E7493">
            <v>295.964</v>
          </cell>
        </row>
        <row r="7494">
          <cell r="A7494" t="str">
            <v>R2S-25V4R7MD1#-T32</v>
          </cell>
          <cell r="B7494" t="str">
            <v>4x7</v>
          </cell>
          <cell r="C7494" t="str">
            <v>BA</v>
          </cell>
          <cell r="D7494" t="str">
            <v>BB</v>
          </cell>
          <cell r="E7494">
            <v>273.10700000000003</v>
          </cell>
        </row>
        <row r="7495">
          <cell r="A7495" t="str">
            <v>RJF-16V471MG4#</v>
          </cell>
          <cell r="B7495" t="str">
            <v>8x15</v>
          </cell>
          <cell r="C7495" t="str">
            <v>EC</v>
          </cell>
          <cell r="D7495" t="str">
            <v>FE</v>
          </cell>
          <cell r="E7495">
            <v>1145.588</v>
          </cell>
        </row>
        <row r="7496">
          <cell r="A7496" t="str">
            <v>RE3-16V100ME3#</v>
          </cell>
          <cell r="B7496" t="str">
            <v>5x11</v>
          </cell>
          <cell r="C7496" t="str">
            <v>CA</v>
          </cell>
          <cell r="D7496" t="str">
            <v>DA</v>
          </cell>
          <cell r="E7496">
            <v>333.04500000000002</v>
          </cell>
        </row>
        <row r="7497">
          <cell r="A7497" t="str">
            <v>RE3-25V221MG3#</v>
          </cell>
          <cell r="B7497" t="str">
            <v>8x11.5</v>
          </cell>
          <cell r="C7497" t="str">
            <v>EA</v>
          </cell>
          <cell r="D7497" t="str">
            <v>DA</v>
          </cell>
          <cell r="E7497">
            <v>739.72400000000005</v>
          </cell>
        </row>
        <row r="7498">
          <cell r="A7498" t="str">
            <v>RJF-16V331MG3-T2</v>
          </cell>
          <cell r="B7498" t="str">
            <v>8x12</v>
          </cell>
          <cell r="C7498" t="str">
            <v>EB</v>
          </cell>
          <cell r="D7498" t="str">
            <v>FE</v>
          </cell>
          <cell r="E7498">
            <v>900.32799999999997</v>
          </cell>
        </row>
        <row r="7499">
          <cell r="A7499" t="str">
            <v>RE3-35V330ME3#-T2</v>
          </cell>
          <cell r="B7499" t="str">
            <v>5x11</v>
          </cell>
          <cell r="C7499" t="str">
            <v>CA</v>
          </cell>
          <cell r="D7499" t="str">
            <v>DA</v>
          </cell>
          <cell r="E7499">
            <v>345.036</v>
          </cell>
        </row>
        <row r="7500">
          <cell r="A7500" t="str">
            <v>RA2-100V2R2E3EP#-T58</v>
          </cell>
          <cell r="B7500" t="str">
            <v>5x11</v>
          </cell>
          <cell r="C7500" t="str">
            <v>CA</v>
          </cell>
          <cell r="D7500" t="str">
            <v>CB</v>
          </cell>
          <cell r="E7500">
            <v>330.35199999999998</v>
          </cell>
        </row>
        <row r="7501">
          <cell r="A7501" t="str">
            <v>RA2-25V470ME3P#-T58</v>
          </cell>
          <cell r="B7501" t="str">
            <v>5x11</v>
          </cell>
          <cell r="C7501" t="str">
            <v>CA</v>
          </cell>
          <cell r="D7501" t="str">
            <v>CB</v>
          </cell>
          <cell r="E7501">
            <v>330.35199999999998</v>
          </cell>
        </row>
        <row r="7502">
          <cell r="A7502" t="str">
            <v>RA2-25V101MF3P#-T58</v>
          </cell>
          <cell r="B7502" t="str">
            <v>6.3x11</v>
          </cell>
          <cell r="C7502" t="str">
            <v>DA</v>
          </cell>
          <cell r="D7502" t="str">
            <v>CB</v>
          </cell>
          <cell r="E7502">
            <v>635.24599999999998</v>
          </cell>
        </row>
        <row r="7503">
          <cell r="A7503" t="str">
            <v>RA2-25V330ME3P#-T58</v>
          </cell>
          <cell r="B7503" t="str">
            <v>5x11</v>
          </cell>
          <cell r="C7503" t="str">
            <v>CA</v>
          </cell>
          <cell r="D7503" t="str">
            <v>CB</v>
          </cell>
          <cell r="E7503">
            <v>330.35199999999998</v>
          </cell>
        </row>
        <row r="7504">
          <cell r="A7504" t="str">
            <v>RJ4-25V331MSX</v>
          </cell>
          <cell r="B7504" t="str">
            <v>8x11.5</v>
          </cell>
          <cell r="C7504" t="str">
            <v>EA</v>
          </cell>
          <cell r="D7504" t="str">
            <v>IA</v>
          </cell>
          <cell r="E7504">
            <v>928.43200000000002</v>
          </cell>
        </row>
        <row r="7505">
          <cell r="A7505" t="str">
            <v>RC2-35V330MF1#-T2</v>
          </cell>
          <cell r="B7505" t="str">
            <v>6.3x7</v>
          </cell>
          <cell r="C7505" t="str">
            <v>BC</v>
          </cell>
          <cell r="D7505" t="str">
            <v>BA</v>
          </cell>
          <cell r="E7505">
            <v>381.06799999999998</v>
          </cell>
        </row>
        <row r="7506">
          <cell r="A7506" t="str">
            <v>RBD-16V100ME3E#-T58</v>
          </cell>
          <cell r="B7506" t="str">
            <v>5x11</v>
          </cell>
          <cell r="C7506" t="str">
            <v>CA</v>
          </cell>
          <cell r="D7506" t="str">
            <v>EB</v>
          </cell>
          <cell r="E7506">
            <v>369.96699999999998</v>
          </cell>
        </row>
        <row r="7507">
          <cell r="A7507" t="str">
            <v>RJ4-63V331MX-T2</v>
          </cell>
          <cell r="B7507" t="str">
            <v>10x20</v>
          </cell>
          <cell r="C7507" t="str">
            <v>FD</v>
          </cell>
          <cell r="D7507" t="str">
            <v>IA</v>
          </cell>
          <cell r="E7507">
            <v>2816.7260000000001</v>
          </cell>
        </row>
        <row r="7508">
          <cell r="A7508" t="str">
            <v>RJ4-16V472MX-F</v>
          </cell>
          <cell r="B7508" t="str">
            <v>16x25</v>
          </cell>
          <cell r="C7508" t="str">
            <v>HB</v>
          </cell>
          <cell r="D7508" t="str">
            <v>IA</v>
          </cell>
          <cell r="E7508">
            <v>8341.6929999999993</v>
          </cell>
        </row>
        <row r="7509">
          <cell r="A7509" t="str">
            <v>RB3-50VR33MD0#-T58</v>
          </cell>
          <cell r="B7509" t="str">
            <v>4x5</v>
          </cell>
          <cell r="C7509" t="str">
            <v>AA</v>
          </cell>
          <cell r="D7509" t="str">
            <v>AC</v>
          </cell>
          <cell r="E7509">
            <v>290.27300000000002</v>
          </cell>
        </row>
        <row r="7510">
          <cell r="A7510" t="str">
            <v>R2S-50VR10MD1#-T58</v>
          </cell>
          <cell r="B7510" t="str">
            <v>4x7</v>
          </cell>
          <cell r="C7510" t="str">
            <v>BA</v>
          </cell>
          <cell r="D7510" t="str">
            <v>BB</v>
          </cell>
          <cell r="E7510">
            <v>273.10700000000003</v>
          </cell>
        </row>
        <row r="7511">
          <cell r="A7511" t="str">
            <v>R2S-50VR33MD1#-T58</v>
          </cell>
          <cell r="B7511" t="str">
            <v>4x7</v>
          </cell>
          <cell r="C7511" t="str">
            <v>BA</v>
          </cell>
          <cell r="D7511" t="str">
            <v>BB</v>
          </cell>
          <cell r="E7511">
            <v>273.10700000000003</v>
          </cell>
        </row>
        <row r="7512">
          <cell r="A7512" t="str">
            <v>RJH-16V392MJ6#</v>
          </cell>
          <cell r="B7512" t="str">
            <v>16x25</v>
          </cell>
          <cell r="C7512" t="str">
            <v>HB</v>
          </cell>
          <cell r="D7512" t="str">
            <v>FC</v>
          </cell>
          <cell r="E7512">
            <v>6707.7979999999998</v>
          </cell>
        </row>
        <row r="7513">
          <cell r="A7513" t="str">
            <v>R2A-6V331MP-T2</v>
          </cell>
          <cell r="B7513" t="str">
            <v>8x7</v>
          </cell>
          <cell r="C7513" t="str">
            <v>BD</v>
          </cell>
          <cell r="D7513" t="str">
            <v>BC</v>
          </cell>
          <cell r="E7513">
            <v>508.62599999999998</v>
          </cell>
        </row>
        <row r="7514">
          <cell r="A7514" t="str">
            <v>RBD-25V100ME3E#-T58</v>
          </cell>
          <cell r="B7514" t="str">
            <v>5x11</v>
          </cell>
          <cell r="C7514" t="str">
            <v>CA</v>
          </cell>
          <cell r="D7514" t="str">
            <v>EB</v>
          </cell>
          <cell r="E7514">
            <v>369.96699999999998</v>
          </cell>
        </row>
        <row r="7515">
          <cell r="A7515" t="str">
            <v>RBD-50V2R2ME3E#-T58</v>
          </cell>
          <cell r="B7515" t="str">
            <v>5x11</v>
          </cell>
          <cell r="C7515" t="str">
            <v>CA</v>
          </cell>
          <cell r="D7515" t="str">
            <v>EB</v>
          </cell>
          <cell r="E7515">
            <v>369.96699999999998</v>
          </cell>
        </row>
        <row r="7516">
          <cell r="A7516" t="str">
            <v>RJ3-6V101MBX-T58</v>
          </cell>
          <cell r="B7516" t="str">
            <v>5x11</v>
          </cell>
          <cell r="C7516" t="str">
            <v>CA</v>
          </cell>
          <cell r="D7516" t="str">
            <v>HA</v>
          </cell>
          <cell r="E7516">
            <v>397.00099999999998</v>
          </cell>
        </row>
        <row r="7517">
          <cell r="A7517" t="str">
            <v>RBD-50V3R3ME3E#-T58</v>
          </cell>
          <cell r="B7517" t="str">
            <v>5x11</v>
          </cell>
          <cell r="C7517" t="str">
            <v>CA</v>
          </cell>
          <cell r="D7517" t="str">
            <v>EB</v>
          </cell>
          <cell r="E7517">
            <v>369.96699999999998</v>
          </cell>
        </row>
        <row r="7518">
          <cell r="A7518" t="str">
            <v>RA3-16V221MF3E#1-T58</v>
          </cell>
          <cell r="B7518" t="str">
            <v>6.3x11</v>
          </cell>
          <cell r="C7518" t="str">
            <v>DA</v>
          </cell>
          <cell r="D7518" t="str">
            <v>CF</v>
          </cell>
          <cell r="E7518">
            <v>578.14499999999998</v>
          </cell>
        </row>
        <row r="7519">
          <cell r="A7519" t="str">
            <v>RJJ-50V330ME3#-T58</v>
          </cell>
          <cell r="B7519" t="str">
            <v>5x11.5</v>
          </cell>
          <cell r="C7519" t="str">
            <v>CC</v>
          </cell>
          <cell r="D7519" t="str">
            <v>FB</v>
          </cell>
          <cell r="E7519">
            <v>431.28199999999998</v>
          </cell>
        </row>
        <row r="7520">
          <cell r="A7520" t="str">
            <v>RBD-16V470MF3E#-T58</v>
          </cell>
          <cell r="B7520" t="str">
            <v>6.3x11</v>
          </cell>
          <cell r="C7520" t="str">
            <v>DA</v>
          </cell>
          <cell r="D7520" t="str">
            <v>EB</v>
          </cell>
          <cell r="E7520">
            <v>588.11300000000006</v>
          </cell>
        </row>
        <row r="7521">
          <cell r="A7521" t="str">
            <v>RJF-50V271MH5#</v>
          </cell>
          <cell r="B7521" t="str">
            <v>10x20</v>
          </cell>
          <cell r="C7521" t="str">
            <v>FD</v>
          </cell>
          <cell r="D7521" t="str">
            <v>FE</v>
          </cell>
          <cell r="E7521">
            <v>2128.6419999999998</v>
          </cell>
        </row>
        <row r="7522">
          <cell r="A7522" t="str">
            <v>RBD-50VR22ME3E#-T58</v>
          </cell>
          <cell r="B7522" t="str">
            <v>5x11</v>
          </cell>
          <cell r="C7522" t="str">
            <v>CA</v>
          </cell>
          <cell r="D7522" t="str">
            <v>EB</v>
          </cell>
          <cell r="E7522">
            <v>369.96699999999998</v>
          </cell>
        </row>
        <row r="7523">
          <cell r="A7523" t="str">
            <v>RBD-50VR33ME3E#-T58</v>
          </cell>
          <cell r="B7523" t="str">
            <v>5x11</v>
          </cell>
          <cell r="C7523" t="str">
            <v>CA</v>
          </cell>
          <cell r="D7523" t="str">
            <v>EB</v>
          </cell>
          <cell r="E7523">
            <v>369.96699999999998</v>
          </cell>
        </row>
        <row r="7524">
          <cell r="A7524" t="str">
            <v>RBD-50VR47ME3E#-T58</v>
          </cell>
          <cell r="B7524" t="str">
            <v>5x11</v>
          </cell>
          <cell r="C7524" t="str">
            <v>CA</v>
          </cell>
          <cell r="D7524" t="str">
            <v>EB</v>
          </cell>
          <cell r="E7524">
            <v>369.96699999999998</v>
          </cell>
        </row>
        <row r="7525">
          <cell r="A7525" t="str">
            <v>RC2-35V470MG1#-T94</v>
          </cell>
          <cell r="B7525" t="str">
            <v>8x7</v>
          </cell>
          <cell r="C7525" t="str">
            <v>BD</v>
          </cell>
          <cell r="D7525" t="str">
            <v>BA</v>
          </cell>
          <cell r="E7525">
            <v>508.62599999999998</v>
          </cell>
        </row>
        <row r="7526">
          <cell r="A7526" t="str">
            <v>RJ4-25V331MX</v>
          </cell>
          <cell r="B7526" t="str">
            <v>10x12.5</v>
          </cell>
          <cell r="C7526" t="str">
            <v>FA</v>
          </cell>
          <cell r="D7526" t="str">
            <v>IA</v>
          </cell>
          <cell r="E7526">
            <v>1586.5139999999999</v>
          </cell>
        </row>
        <row r="7527">
          <cell r="A7527" t="str">
            <v>RJ4-250V4R7MG3#-T2</v>
          </cell>
          <cell r="B7527" t="str">
            <v>8x11.5</v>
          </cell>
          <cell r="C7527" t="str">
            <v>EA</v>
          </cell>
          <cell r="D7527" t="str">
            <v>IA</v>
          </cell>
          <cell r="E7527">
            <v>695.04399999999998</v>
          </cell>
        </row>
        <row r="7528">
          <cell r="A7528" t="str">
            <v>RL2-35V220M</v>
          </cell>
          <cell r="B7528" t="str">
            <v>6.3x11</v>
          </cell>
          <cell r="C7528" t="str">
            <v>DA</v>
          </cell>
          <cell r="D7528" t="str">
            <v>CE</v>
          </cell>
          <cell r="E7528">
            <v>446.35599999999999</v>
          </cell>
        </row>
        <row r="7529">
          <cell r="A7529" t="str">
            <v>RJJ-50V821MGJ6E</v>
          </cell>
          <cell r="B7529" t="str">
            <v>16x25</v>
          </cell>
          <cell r="C7529" t="str">
            <v>HB</v>
          </cell>
          <cell r="D7529" t="str">
            <v>FB</v>
          </cell>
          <cell r="E7529">
            <v>6707.7979999999998</v>
          </cell>
        </row>
        <row r="7530">
          <cell r="A7530" t="str">
            <v>RJH-10V122MH6</v>
          </cell>
          <cell r="B7530" t="str">
            <v>10x25</v>
          </cell>
          <cell r="C7530" t="str">
            <v>FE</v>
          </cell>
          <cell r="D7530" t="str">
            <v>FC</v>
          </cell>
          <cell r="E7530">
            <v>2654.203</v>
          </cell>
        </row>
        <row r="7531">
          <cell r="A7531" t="str">
            <v>RJH-50V821MJ6G</v>
          </cell>
          <cell r="B7531" t="str">
            <v>16x25</v>
          </cell>
          <cell r="C7531" t="str">
            <v>HB</v>
          </cell>
          <cell r="D7531" t="str">
            <v>FC</v>
          </cell>
          <cell r="E7531">
            <v>6707.7979999999998</v>
          </cell>
        </row>
        <row r="7532">
          <cell r="A7532" t="str">
            <v>RJJ-100V331MGJ7E-F</v>
          </cell>
          <cell r="B7532" t="str">
            <v>16x31.5</v>
          </cell>
          <cell r="C7532" t="str">
            <v>HC</v>
          </cell>
          <cell r="D7532" t="str">
            <v>FB</v>
          </cell>
          <cell r="E7532">
            <v>9478.6119999999992</v>
          </cell>
        </row>
        <row r="7533">
          <cell r="A7533" t="str">
            <v>RA2-50V471MI5P#</v>
          </cell>
          <cell r="B7533" t="str">
            <v>12.5x20</v>
          </cell>
          <cell r="C7533" t="str">
            <v>GB</v>
          </cell>
          <cell r="D7533" t="str">
            <v>CB</v>
          </cell>
          <cell r="E7533">
            <v>2659.623</v>
          </cell>
        </row>
        <row r="7534">
          <cell r="A7534" t="str">
            <v>RJJ-50V471MGK4E</v>
          </cell>
          <cell r="B7534" t="str">
            <v>18x16</v>
          </cell>
          <cell r="C7534" t="str">
            <v>IF</v>
          </cell>
          <cell r="D7534" t="str">
            <v>FB</v>
          </cell>
          <cell r="E7534">
            <v>6567.2870000000003</v>
          </cell>
        </row>
        <row r="7535">
          <cell r="A7535" t="str">
            <v>RJJ-100V101MI5#</v>
          </cell>
          <cell r="B7535" t="str">
            <v>12.5x20</v>
          </cell>
          <cell r="C7535" t="str">
            <v>GB</v>
          </cell>
          <cell r="D7535" t="str">
            <v>FB</v>
          </cell>
          <cell r="E7535">
            <v>3430.3879999999999</v>
          </cell>
        </row>
        <row r="7536">
          <cell r="A7536" t="str">
            <v>RJF-6V102MH3</v>
          </cell>
          <cell r="B7536" t="str">
            <v>10x12.5</v>
          </cell>
          <cell r="C7536" t="str">
            <v>FA</v>
          </cell>
          <cell r="D7536" t="str">
            <v>FE</v>
          </cell>
          <cell r="E7536">
            <v>1353.69</v>
          </cell>
        </row>
        <row r="7537">
          <cell r="A7537" t="str">
            <v>RJ4-50V100ME3#</v>
          </cell>
          <cell r="B7537" t="str">
            <v>5x11</v>
          </cell>
          <cell r="C7537" t="str">
            <v>CA</v>
          </cell>
          <cell r="D7537" t="str">
            <v>IA</v>
          </cell>
          <cell r="E7537">
            <v>416.31400000000002</v>
          </cell>
        </row>
        <row r="7538">
          <cell r="A7538" t="str">
            <v>RE3-50V102MI6#</v>
          </cell>
          <cell r="B7538" t="str">
            <v>12.5x25</v>
          </cell>
          <cell r="C7538" t="str">
            <v>GC</v>
          </cell>
          <cell r="D7538" t="str">
            <v>DA</v>
          </cell>
          <cell r="E7538">
            <v>3712.8710000000001</v>
          </cell>
        </row>
        <row r="7539">
          <cell r="A7539" t="str">
            <v>RJB-50V331MH5</v>
          </cell>
          <cell r="B7539" t="str">
            <v>10x20</v>
          </cell>
          <cell r="C7539" t="str">
            <v>FD</v>
          </cell>
          <cell r="D7539" t="str">
            <v>FD</v>
          </cell>
          <cell r="E7539">
            <v>2114.0219999999999</v>
          </cell>
        </row>
        <row r="7540">
          <cell r="A7540" t="str">
            <v>R3S-6V470MX</v>
          </cell>
          <cell r="B7540" t="str">
            <v>5x5</v>
          </cell>
          <cell r="C7540" t="str">
            <v>AB</v>
          </cell>
          <cell r="D7540" t="str">
            <v>AD</v>
          </cell>
          <cell r="E7540">
            <v>274.072</v>
          </cell>
        </row>
        <row r="7541">
          <cell r="A7541" t="str">
            <v>RJ4-100V330MX</v>
          </cell>
          <cell r="B7541" t="str">
            <v>8x11.5</v>
          </cell>
          <cell r="C7541" t="str">
            <v>EA</v>
          </cell>
          <cell r="D7541" t="str">
            <v>IA</v>
          </cell>
          <cell r="E7541">
            <v>928.43200000000002</v>
          </cell>
        </row>
        <row r="7542">
          <cell r="A7542" t="str">
            <v>RJH-35V102MI7EZ-G9</v>
          </cell>
          <cell r="B7542" t="str">
            <v>12.5x30</v>
          </cell>
          <cell r="C7542" t="str">
            <v>GD</v>
          </cell>
          <cell r="D7542" t="str">
            <v>FC</v>
          </cell>
          <cell r="E7542">
            <v>5154.7089999999998</v>
          </cell>
        </row>
        <row r="7543">
          <cell r="A7543" t="str">
            <v>RJ4-400V220M-T70</v>
          </cell>
          <cell r="B7543" t="str">
            <v>12.5x25</v>
          </cell>
          <cell r="C7543" t="str">
            <v>GC</v>
          </cell>
          <cell r="D7543" t="str">
            <v>IA</v>
          </cell>
          <cell r="E7543">
            <v>3877.7739999999999</v>
          </cell>
        </row>
        <row r="7544">
          <cell r="A7544" t="str">
            <v>R2S-50V220MGZ3-T2</v>
          </cell>
          <cell r="B7544" t="str">
            <v>6.3x7</v>
          </cell>
          <cell r="C7544" t="str">
            <v>BC</v>
          </cell>
          <cell r="D7544" t="str">
            <v>BB</v>
          </cell>
          <cell r="E7544">
            <v>381.06799999999998</v>
          </cell>
        </row>
        <row r="7545">
          <cell r="A7545" t="str">
            <v>RJ4-63V101MX-T2</v>
          </cell>
          <cell r="B7545" t="str">
            <v>10x12.5</v>
          </cell>
          <cell r="C7545" t="str">
            <v>FA</v>
          </cell>
          <cell r="D7545" t="str">
            <v>IA</v>
          </cell>
          <cell r="E7545">
            <v>1608.3579999999999</v>
          </cell>
        </row>
        <row r="7546">
          <cell r="A7546" t="str">
            <v>R2A-16V101MF1#-T2</v>
          </cell>
          <cell r="B7546" t="str">
            <v>6.3x7</v>
          </cell>
          <cell r="C7546" t="str">
            <v>BC</v>
          </cell>
          <cell r="D7546" t="str">
            <v>BC</v>
          </cell>
          <cell r="E7546">
            <v>381.06799999999998</v>
          </cell>
        </row>
        <row r="7547">
          <cell r="A7547" t="str">
            <v>R2A-16V470ME1#-T2</v>
          </cell>
          <cell r="B7547" t="str">
            <v>5x7</v>
          </cell>
          <cell r="C7547" t="str">
            <v>BB</v>
          </cell>
          <cell r="D7547" t="str">
            <v>BC</v>
          </cell>
          <cell r="E7547">
            <v>296.10599999999999</v>
          </cell>
        </row>
        <row r="7548">
          <cell r="A7548" t="str">
            <v>RE3-200V470M-S1</v>
          </cell>
          <cell r="B7548" t="str">
            <v>12.5x20</v>
          </cell>
          <cell r="C7548" t="str">
            <v>GB</v>
          </cell>
          <cell r="D7548" t="str">
            <v>DA</v>
          </cell>
          <cell r="E7548">
            <v>3163.4450000000002</v>
          </cell>
        </row>
        <row r="7549">
          <cell r="A7549" t="str">
            <v>RJ4-50V470MF3#-T36</v>
          </cell>
          <cell r="B7549" t="str">
            <v>6.3x11</v>
          </cell>
          <cell r="C7549" t="str">
            <v>DA</v>
          </cell>
          <cell r="D7549" t="str">
            <v>IA</v>
          </cell>
          <cell r="E7549">
            <v>640.04399999999998</v>
          </cell>
        </row>
        <row r="7550">
          <cell r="A7550" t="str">
            <v>RE3-35V332MK6-T50</v>
          </cell>
          <cell r="B7550" t="str">
            <v>18x25</v>
          </cell>
          <cell r="C7550" t="str">
            <v>IB</v>
          </cell>
          <cell r="D7550" t="str">
            <v>DA</v>
          </cell>
          <cell r="E7550">
            <v>8771.7630000000008</v>
          </cell>
        </row>
        <row r="7551">
          <cell r="A7551" t="str">
            <v>RJB-50V101MG3#-T20</v>
          </cell>
          <cell r="B7551" t="str">
            <v>8x12</v>
          </cell>
          <cell r="C7551" t="str">
            <v>EB</v>
          </cell>
          <cell r="D7551" t="str">
            <v>FD</v>
          </cell>
          <cell r="E7551">
            <v>867.50099999999998</v>
          </cell>
        </row>
        <row r="7552">
          <cell r="A7552" t="str">
            <v>RJ3-100V010ME3#-T10</v>
          </cell>
          <cell r="B7552" t="str">
            <v>5x11</v>
          </cell>
          <cell r="C7552" t="str">
            <v>CA</v>
          </cell>
          <cell r="D7552" t="str">
            <v>HA</v>
          </cell>
          <cell r="E7552">
            <v>397.00099999999998</v>
          </cell>
        </row>
        <row r="7553">
          <cell r="A7553" t="str">
            <v>RJB-35V102MI6#-T4</v>
          </cell>
          <cell r="B7553" t="str">
            <v>12.5x25</v>
          </cell>
          <cell r="C7553" t="str">
            <v>GC</v>
          </cell>
          <cell r="D7553" t="str">
            <v>FD</v>
          </cell>
          <cell r="E7553">
            <v>4178.7209999999995</v>
          </cell>
        </row>
        <row r="7554">
          <cell r="A7554" t="str">
            <v>RJH-35V561MI5#-T4</v>
          </cell>
          <cell r="B7554" t="str">
            <v>12.5x20</v>
          </cell>
          <cell r="C7554" t="str">
            <v>GB</v>
          </cell>
          <cell r="D7554" t="str">
            <v>FC</v>
          </cell>
          <cell r="E7554">
            <v>3450.4569999999999</v>
          </cell>
        </row>
        <row r="7555">
          <cell r="A7555" t="str">
            <v>RE3-100V010M-T36</v>
          </cell>
          <cell r="B7555" t="str">
            <v>5x11</v>
          </cell>
          <cell r="C7555" t="str">
            <v>CA</v>
          </cell>
          <cell r="D7555" t="str">
            <v>DA</v>
          </cell>
          <cell r="E7555">
            <v>345.036</v>
          </cell>
        </row>
        <row r="7556">
          <cell r="A7556" t="str">
            <v>RJ4-35V470MX-T58</v>
          </cell>
          <cell r="B7556" t="str">
            <v>5x11</v>
          </cell>
          <cell r="C7556" t="str">
            <v>CA</v>
          </cell>
          <cell r="D7556" t="str">
            <v>IA</v>
          </cell>
          <cell r="E7556">
            <v>419.654</v>
          </cell>
        </row>
        <row r="7557">
          <cell r="A7557" t="str">
            <v>RC3-6V220MGZ</v>
          </cell>
          <cell r="B7557" t="str">
            <v>4x5</v>
          </cell>
          <cell r="C7557" t="str">
            <v>AA</v>
          </cell>
          <cell r="D7557" t="str">
            <v>AA</v>
          </cell>
          <cell r="E7557">
            <v>261.18400000000003</v>
          </cell>
        </row>
        <row r="7558">
          <cell r="A7558" t="str">
            <v>RC2-50VR47MD1#-F0</v>
          </cell>
          <cell r="B7558" t="str">
            <v>4x7</v>
          </cell>
          <cell r="C7558" t="str">
            <v>BA</v>
          </cell>
          <cell r="D7558" t="str">
            <v>BA</v>
          </cell>
          <cell r="E7558">
            <v>273.58300000000003</v>
          </cell>
        </row>
        <row r="7559">
          <cell r="A7559" t="str">
            <v>RC3-16V470M-F1</v>
          </cell>
          <cell r="B7559" t="str">
            <v>6.3x5</v>
          </cell>
          <cell r="C7559" t="str">
            <v>AC</v>
          </cell>
          <cell r="D7559" t="str">
            <v>AA</v>
          </cell>
          <cell r="E7559">
            <v>385.14699999999999</v>
          </cell>
        </row>
        <row r="7560">
          <cell r="A7560" t="str">
            <v>RJH-25V471MH5#-F30</v>
          </cell>
          <cell r="B7560" t="str">
            <v>10x20</v>
          </cell>
          <cell r="C7560" t="str">
            <v>FD</v>
          </cell>
          <cell r="D7560" t="str">
            <v>FC</v>
          </cell>
          <cell r="E7560">
            <v>2200.221</v>
          </cell>
        </row>
        <row r="7561">
          <cell r="A7561" t="str">
            <v>RJJ-35V331MI4E-F</v>
          </cell>
          <cell r="B7561" t="str">
            <v>12.5x15</v>
          </cell>
          <cell r="C7561" t="str">
            <v>GG</v>
          </cell>
          <cell r="D7561" t="str">
            <v>FB</v>
          </cell>
          <cell r="E7561">
            <v>4117.6530000000002</v>
          </cell>
        </row>
        <row r="7562">
          <cell r="A7562" t="str">
            <v>RW2-16V222MI5#2</v>
          </cell>
          <cell r="B7562" t="str">
            <v>12.5x20</v>
          </cell>
          <cell r="C7562" t="str">
            <v>GB</v>
          </cell>
          <cell r="D7562" t="str">
            <v>CM</v>
          </cell>
          <cell r="E7562">
            <v>2659.623</v>
          </cell>
        </row>
        <row r="7563">
          <cell r="A7563" t="str">
            <v>RJH-35V681MI6-G9</v>
          </cell>
          <cell r="B7563" t="str">
            <v>12.5x25</v>
          </cell>
          <cell r="C7563" t="str">
            <v>GC</v>
          </cell>
          <cell r="D7563" t="str">
            <v>FC</v>
          </cell>
          <cell r="E7563">
            <v>4250.9070000000002</v>
          </cell>
        </row>
        <row r="7564">
          <cell r="A7564" t="str">
            <v>ROD-16V101MG3W#-T20</v>
          </cell>
          <cell r="B7564" t="str">
            <v>8x11.5</v>
          </cell>
          <cell r="C7564" t="str">
            <v>EA</v>
          </cell>
          <cell r="D7564" t="str">
            <v>CT</v>
          </cell>
          <cell r="E7564">
            <v>733.65</v>
          </cell>
        </row>
        <row r="7565">
          <cell r="A7565" t="str">
            <v>RJF-10V470M</v>
          </cell>
          <cell r="B7565" t="str">
            <v>6.3x5</v>
          </cell>
          <cell r="C7565" t="str">
            <v>AC</v>
          </cell>
          <cell r="D7565" t="str">
            <v>FE</v>
          </cell>
          <cell r="E7565">
            <v>370.14699999999999</v>
          </cell>
        </row>
        <row r="7566">
          <cell r="A7566" t="str">
            <v>RJJ-50V221MH6</v>
          </cell>
          <cell r="B7566" t="str">
            <v>10x25</v>
          </cell>
          <cell r="C7566" t="str">
            <v>FE</v>
          </cell>
          <cell r="D7566" t="str">
            <v>FB</v>
          </cell>
          <cell r="E7566">
            <v>2654.203</v>
          </cell>
        </row>
        <row r="7567">
          <cell r="A7567" t="str">
            <v>RC3-16V470M-T36</v>
          </cell>
          <cell r="B7567" t="str">
            <v>6.3x5</v>
          </cell>
          <cell r="C7567" t="str">
            <v>AC</v>
          </cell>
          <cell r="D7567" t="str">
            <v>AA</v>
          </cell>
          <cell r="E7567">
            <v>385.16199999999998</v>
          </cell>
        </row>
        <row r="7568">
          <cell r="A7568" t="str">
            <v>RJH-35V102I7EZ#Q-T4</v>
          </cell>
          <cell r="B7568" t="str">
            <v>12.5x30</v>
          </cell>
          <cell r="C7568" t="str">
            <v>GD</v>
          </cell>
          <cell r="D7568" t="str">
            <v>FC</v>
          </cell>
          <cell r="E7568">
            <v>5069.9570000000003</v>
          </cell>
        </row>
        <row r="7569">
          <cell r="A7569" t="str">
            <v>RE3-50VR22ME3#</v>
          </cell>
          <cell r="B7569" t="str">
            <v>5x11</v>
          </cell>
          <cell r="C7569" t="str">
            <v>CA</v>
          </cell>
          <cell r="D7569" t="str">
            <v>DA</v>
          </cell>
          <cell r="E7569">
            <v>333.04500000000002</v>
          </cell>
        </row>
        <row r="7570">
          <cell r="A7570" t="str">
            <v>RJH-16V272MJ6G-T50</v>
          </cell>
          <cell r="B7570" t="str">
            <v>16x25</v>
          </cell>
          <cell r="C7570" t="str">
            <v>HB</v>
          </cell>
          <cell r="D7570" t="str">
            <v>FC</v>
          </cell>
          <cell r="E7570">
            <v>6739.88</v>
          </cell>
        </row>
        <row r="7571">
          <cell r="A7571" t="str">
            <v>RJH-63V471MJ6G-F</v>
          </cell>
          <cell r="B7571" t="str">
            <v>16x25</v>
          </cell>
          <cell r="C7571" t="str">
            <v>HB</v>
          </cell>
          <cell r="D7571" t="str">
            <v>FC</v>
          </cell>
          <cell r="E7571">
            <v>6886.4560000000001</v>
          </cell>
        </row>
        <row r="7572">
          <cell r="A7572" t="str">
            <v>RJF-35V220M</v>
          </cell>
          <cell r="B7572" t="str">
            <v>6.3x5</v>
          </cell>
          <cell r="C7572" t="str">
            <v>AC</v>
          </cell>
          <cell r="D7572" t="str">
            <v>FE</v>
          </cell>
          <cell r="E7572">
            <v>370.14699999999999</v>
          </cell>
        </row>
        <row r="7573">
          <cell r="A7573" t="str">
            <v>RK-25V102MI5W#-F44</v>
          </cell>
          <cell r="B7573" t="str">
            <v>12.5x20</v>
          </cell>
          <cell r="C7573" t="str">
            <v>GB</v>
          </cell>
          <cell r="D7573" t="str">
            <v>CS</v>
          </cell>
          <cell r="E7573">
            <v>2733.9009999999998</v>
          </cell>
        </row>
        <row r="7574">
          <cell r="A7574" t="str">
            <v>RK-35V471MI5W#-F44</v>
          </cell>
          <cell r="B7574" t="str">
            <v>12.5x20</v>
          </cell>
          <cell r="C7574" t="str">
            <v>GB</v>
          </cell>
          <cell r="D7574" t="str">
            <v>CS</v>
          </cell>
          <cell r="E7574">
            <v>2733.9009999999998</v>
          </cell>
        </row>
        <row r="7575">
          <cell r="A7575" t="str">
            <v>RK-50V101MH3#-T2</v>
          </cell>
          <cell r="B7575" t="str">
            <v>10x12.5</v>
          </cell>
          <cell r="C7575" t="str">
            <v>FA</v>
          </cell>
          <cell r="D7575" t="str">
            <v>CS</v>
          </cell>
          <cell r="E7575">
            <v>1129.645</v>
          </cell>
        </row>
        <row r="7576">
          <cell r="A7576" t="str">
            <v>RK-50V221MH5#-T2</v>
          </cell>
          <cell r="B7576" t="str">
            <v>10x20</v>
          </cell>
          <cell r="C7576" t="str">
            <v>FD</v>
          </cell>
          <cell r="D7576" t="str">
            <v>CS</v>
          </cell>
          <cell r="E7576">
            <v>1788.46</v>
          </cell>
        </row>
        <row r="7577">
          <cell r="A7577" t="str">
            <v>RK-35V102MJ6#-F44</v>
          </cell>
          <cell r="B7577" t="str">
            <v>16x25</v>
          </cell>
          <cell r="C7577" t="str">
            <v>HB</v>
          </cell>
          <cell r="D7577" t="str">
            <v>CS</v>
          </cell>
          <cell r="E7577">
            <v>6165.8440000000001</v>
          </cell>
        </row>
        <row r="7578">
          <cell r="A7578" t="str">
            <v>RJ4-16V222MX-T70</v>
          </cell>
          <cell r="B7578" t="str">
            <v>12.5x20</v>
          </cell>
          <cell r="C7578" t="str">
            <v>GB</v>
          </cell>
          <cell r="D7578" t="str">
            <v>IA</v>
          </cell>
          <cell r="E7578">
            <v>3746.6469999999999</v>
          </cell>
        </row>
        <row r="7579">
          <cell r="A7579" t="str">
            <v>RJ4-35V221MG3#</v>
          </cell>
          <cell r="B7579" t="str">
            <v>8x11.5</v>
          </cell>
          <cell r="C7579" t="str">
            <v>EA</v>
          </cell>
          <cell r="D7579" t="str">
            <v>IA</v>
          </cell>
          <cell r="E7579">
            <v>928.43200000000002</v>
          </cell>
        </row>
        <row r="7580">
          <cell r="A7580" t="str">
            <v>RJ4-400V4R7MH4#</v>
          </cell>
          <cell r="B7580" t="str">
            <v>10x16</v>
          </cell>
          <cell r="C7580" t="str">
            <v>FC</v>
          </cell>
          <cell r="D7580" t="str">
            <v>IA</v>
          </cell>
          <cell r="E7580">
            <v>2237.8220000000001</v>
          </cell>
        </row>
        <row r="7581">
          <cell r="A7581" t="str">
            <v>RJ4-400V100MH5#</v>
          </cell>
          <cell r="B7581" t="str">
            <v>10x20</v>
          </cell>
          <cell r="C7581" t="str">
            <v>FD</v>
          </cell>
          <cell r="D7581" t="str">
            <v>IA</v>
          </cell>
          <cell r="E7581">
            <v>2226.0839999999998</v>
          </cell>
        </row>
        <row r="7582">
          <cell r="A7582" t="str">
            <v>RE3-400V3R3M</v>
          </cell>
          <cell r="B7582" t="str">
            <v>10x12.5</v>
          </cell>
          <cell r="C7582" t="str">
            <v>FA</v>
          </cell>
          <cell r="D7582" t="str">
            <v>DA</v>
          </cell>
          <cell r="E7582">
            <v>1302.9169999999999</v>
          </cell>
        </row>
        <row r="7583">
          <cell r="A7583" t="str">
            <v>RJH-10V561MH4</v>
          </cell>
          <cell r="B7583" t="str">
            <v>10x16</v>
          </cell>
          <cell r="C7583" t="str">
            <v>FC</v>
          </cell>
          <cell r="D7583" t="str">
            <v>FC</v>
          </cell>
          <cell r="E7583">
            <v>1730.857</v>
          </cell>
        </row>
        <row r="7584">
          <cell r="A7584" t="str">
            <v>R2A-16V100MD1P2#</v>
          </cell>
          <cell r="B7584" t="str">
            <v>4x7</v>
          </cell>
          <cell r="C7584" t="str">
            <v>BA</v>
          </cell>
          <cell r="D7584" t="str">
            <v>BC</v>
          </cell>
          <cell r="E7584">
            <v>258.47500000000002</v>
          </cell>
        </row>
        <row r="7585">
          <cell r="A7585" t="str">
            <v>R2A-10V101MF1P2#</v>
          </cell>
          <cell r="B7585" t="str">
            <v>6.3x7</v>
          </cell>
          <cell r="C7585" t="str">
            <v>BC</v>
          </cell>
          <cell r="D7585" t="str">
            <v>BC</v>
          </cell>
          <cell r="E7585">
            <v>366.113</v>
          </cell>
        </row>
        <row r="7586">
          <cell r="A7586" t="str">
            <v>R2A-10V470ME1P2#</v>
          </cell>
          <cell r="B7586" t="str">
            <v>5x7</v>
          </cell>
          <cell r="C7586" t="str">
            <v>BB</v>
          </cell>
          <cell r="D7586" t="str">
            <v>BC</v>
          </cell>
          <cell r="E7586">
            <v>280.71499999999997</v>
          </cell>
        </row>
        <row r="7587">
          <cell r="A7587" t="str">
            <v>RBD-10V470ME3E#</v>
          </cell>
          <cell r="B7587" t="str">
            <v>5x11</v>
          </cell>
          <cell r="C7587" t="str">
            <v>CA</v>
          </cell>
          <cell r="D7587" t="str">
            <v>EB</v>
          </cell>
          <cell r="E7587">
            <v>357.53199999999998</v>
          </cell>
        </row>
        <row r="7588">
          <cell r="A7588" t="str">
            <v>RJ4-400V2R2MG3#-T8</v>
          </cell>
          <cell r="B7588" t="str">
            <v>8x11.5</v>
          </cell>
          <cell r="C7588" t="str">
            <v>EA</v>
          </cell>
          <cell r="D7588" t="str">
            <v>IA</v>
          </cell>
          <cell r="E7588">
            <v>840.21100000000001</v>
          </cell>
        </row>
        <row r="7589">
          <cell r="A7589" t="str">
            <v>RC3-35V100ME0#-T58</v>
          </cell>
          <cell r="B7589" t="str">
            <v>5x5</v>
          </cell>
          <cell r="C7589" t="str">
            <v>AB</v>
          </cell>
          <cell r="D7589" t="str">
            <v>AA</v>
          </cell>
          <cell r="E7589">
            <v>289.25700000000001</v>
          </cell>
        </row>
        <row r="7590">
          <cell r="A7590" t="str">
            <v>RJ4-16V332MX-T70</v>
          </cell>
          <cell r="B7590" t="str">
            <v>12.5x25</v>
          </cell>
          <cell r="C7590" t="str">
            <v>GC</v>
          </cell>
          <cell r="D7590" t="str">
            <v>IA</v>
          </cell>
          <cell r="E7590">
            <v>4562.2809999999999</v>
          </cell>
        </row>
        <row r="7591">
          <cell r="A7591" t="str">
            <v>RJJ-25V121MF4E</v>
          </cell>
          <cell r="B7591" t="str">
            <v>6.3x15</v>
          </cell>
          <cell r="C7591" t="str">
            <v>DC</v>
          </cell>
          <cell r="D7591" t="str">
            <v>FB</v>
          </cell>
          <cell r="E7591">
            <v>724.83600000000001</v>
          </cell>
        </row>
        <row r="7592">
          <cell r="A7592" t="str">
            <v>RJ4-6V471MX-F1</v>
          </cell>
          <cell r="B7592" t="str">
            <v>6.3x11</v>
          </cell>
          <cell r="C7592" t="str">
            <v>DA</v>
          </cell>
          <cell r="D7592" t="str">
            <v>IA</v>
          </cell>
          <cell r="E7592">
            <v>640.78899999999999</v>
          </cell>
        </row>
        <row r="7593">
          <cell r="A7593" t="str">
            <v>ROD-16V470MF3W#</v>
          </cell>
          <cell r="B7593" t="str">
            <v>6.3x11</v>
          </cell>
          <cell r="C7593" t="str">
            <v>DA</v>
          </cell>
          <cell r="D7593" t="str">
            <v>CT</v>
          </cell>
          <cell r="E7593">
            <v>622.69399999999996</v>
          </cell>
        </row>
        <row r="7594">
          <cell r="A7594" t="str">
            <v>RJB-35V681MI5#-T4</v>
          </cell>
          <cell r="B7594" t="str">
            <v>12.5x20</v>
          </cell>
          <cell r="C7594" t="str">
            <v>GB</v>
          </cell>
          <cell r="D7594" t="str">
            <v>FD</v>
          </cell>
          <cell r="E7594">
            <v>3450.4569999999999</v>
          </cell>
        </row>
        <row r="7595">
          <cell r="A7595" t="str">
            <v>RJB-35V102MI6W#-F51</v>
          </cell>
          <cell r="B7595" t="str">
            <v>12.5x25</v>
          </cell>
          <cell r="C7595" t="str">
            <v>GC</v>
          </cell>
          <cell r="D7595" t="str">
            <v>FD</v>
          </cell>
          <cell r="E7595">
            <v>4250.9070000000002</v>
          </cell>
        </row>
        <row r="7596">
          <cell r="A7596" t="str">
            <v>RJH-35V122MJ6#G-F51</v>
          </cell>
          <cell r="B7596" t="str">
            <v>16x25</v>
          </cell>
          <cell r="C7596" t="str">
            <v>HB</v>
          </cell>
          <cell r="D7596" t="str">
            <v>FC</v>
          </cell>
          <cell r="E7596">
            <v>6886.4560000000001</v>
          </cell>
        </row>
        <row r="7597">
          <cell r="A7597" t="str">
            <v>RC2-10V220MD1#</v>
          </cell>
          <cell r="B7597" t="str">
            <v>4x7</v>
          </cell>
          <cell r="C7597" t="str">
            <v>BA</v>
          </cell>
          <cell r="D7597" t="str">
            <v>BA</v>
          </cell>
          <cell r="E7597">
            <v>258.47500000000002</v>
          </cell>
        </row>
        <row r="7598">
          <cell r="A7598" t="str">
            <v>ROJ-25V222MA-S1</v>
          </cell>
          <cell r="B7598" t="str">
            <v>16x25</v>
          </cell>
          <cell r="C7598" t="str">
            <v>HB</v>
          </cell>
          <cell r="D7598" t="str">
            <v>CN</v>
          </cell>
          <cell r="E7598">
            <v>6165.8440000000001</v>
          </cell>
        </row>
        <row r="7599">
          <cell r="A7599" t="str">
            <v>RJ4-25V272VJ5RQ-F30</v>
          </cell>
          <cell r="B7599" t="str">
            <v>16x20</v>
          </cell>
          <cell r="C7599" t="str">
            <v>HA</v>
          </cell>
          <cell r="D7599" t="str">
            <v>IA</v>
          </cell>
          <cell r="E7599">
            <v>6481.0640000000003</v>
          </cell>
        </row>
        <row r="7600">
          <cell r="A7600" t="str">
            <v>RLB-16V100Z-T58</v>
          </cell>
          <cell r="B7600" t="str">
            <v>5x11</v>
          </cell>
          <cell r="C7600" t="str">
            <v>CA</v>
          </cell>
          <cell r="D7600" t="str">
            <v>CD</v>
          </cell>
          <cell r="E7600">
            <v>316.185</v>
          </cell>
        </row>
        <row r="7601">
          <cell r="A7601" t="str">
            <v>ROS-35V100M-T58</v>
          </cell>
          <cell r="B7601" t="str">
            <v>6.3x11</v>
          </cell>
          <cell r="C7601" t="str">
            <v>DA</v>
          </cell>
          <cell r="D7601" t="str">
            <v>CJ</v>
          </cell>
          <cell r="E7601">
            <v>635.24599999999998</v>
          </cell>
        </row>
        <row r="7602">
          <cell r="A7602" t="str">
            <v>RJ4-400V100MS</v>
          </cell>
          <cell r="B7602" t="str">
            <v>10x20</v>
          </cell>
          <cell r="C7602" t="str">
            <v>FD</v>
          </cell>
          <cell r="D7602" t="str">
            <v>IA</v>
          </cell>
          <cell r="E7602">
            <v>2226.0839999999998</v>
          </cell>
        </row>
        <row r="7603">
          <cell r="A7603" t="str">
            <v>RJF-35V560MF3#</v>
          </cell>
          <cell r="B7603" t="str">
            <v>6.3x11.5</v>
          </cell>
          <cell r="C7603" t="str">
            <v>DB</v>
          </cell>
          <cell r="D7603" t="str">
            <v>FE</v>
          </cell>
          <cell r="E7603">
            <v>570.85400000000004</v>
          </cell>
        </row>
        <row r="7604">
          <cell r="A7604" t="str">
            <v>RE3-400V100MH5#</v>
          </cell>
          <cell r="B7604" t="str">
            <v>10x20</v>
          </cell>
          <cell r="C7604" t="str">
            <v>FD</v>
          </cell>
          <cell r="D7604" t="str">
            <v>DA</v>
          </cell>
          <cell r="E7604">
            <v>2226.0839999999998</v>
          </cell>
        </row>
        <row r="7605">
          <cell r="A7605" t="str">
            <v>RJ4-350V4R7M</v>
          </cell>
          <cell r="B7605" t="str">
            <v>10x12.5</v>
          </cell>
          <cell r="C7605" t="str">
            <v>FA</v>
          </cell>
          <cell r="D7605" t="str">
            <v>IA</v>
          </cell>
          <cell r="E7605">
            <v>1302.9169999999999</v>
          </cell>
        </row>
        <row r="7606">
          <cell r="A7606" t="str">
            <v>RC2-6V331MG1#-T94</v>
          </cell>
          <cell r="B7606" t="str">
            <v>8x7</v>
          </cell>
          <cell r="C7606" t="str">
            <v>BD</v>
          </cell>
          <cell r="D7606" t="str">
            <v>BA</v>
          </cell>
          <cell r="E7606">
            <v>508.62599999999998</v>
          </cell>
        </row>
        <row r="7607">
          <cell r="A7607" t="str">
            <v>R2S-6V101MF1#</v>
          </cell>
          <cell r="B7607" t="str">
            <v>6.3x7</v>
          </cell>
          <cell r="C7607" t="str">
            <v>BC</v>
          </cell>
          <cell r="D7607" t="str">
            <v>BB</v>
          </cell>
          <cell r="E7607">
            <v>366.113</v>
          </cell>
        </row>
        <row r="7608">
          <cell r="A7608" t="str">
            <v>R3A-16V100MD0P2</v>
          </cell>
          <cell r="B7608" t="str">
            <v>4x5</v>
          </cell>
          <cell r="C7608" t="str">
            <v>AA</v>
          </cell>
          <cell r="D7608" t="str">
            <v>AB</v>
          </cell>
          <cell r="E7608">
            <v>261.18400000000003</v>
          </cell>
        </row>
        <row r="7609">
          <cell r="A7609" t="str">
            <v>R2S-16V100MD1#</v>
          </cell>
          <cell r="B7609" t="str">
            <v>4x7</v>
          </cell>
          <cell r="C7609" t="str">
            <v>BA</v>
          </cell>
          <cell r="D7609" t="str">
            <v>BB</v>
          </cell>
          <cell r="E7609">
            <v>258.47500000000002</v>
          </cell>
        </row>
        <row r="7610">
          <cell r="A7610" t="str">
            <v>RJ3-35V390MBX</v>
          </cell>
          <cell r="B7610" t="str">
            <v>6.3x11</v>
          </cell>
          <cell r="C7610" t="str">
            <v>DA</v>
          </cell>
          <cell r="D7610" t="str">
            <v>HA</v>
          </cell>
          <cell r="E7610">
            <v>584.13400000000001</v>
          </cell>
        </row>
        <row r="7611">
          <cell r="A7611" t="str">
            <v>RJ4-50V221MH3#</v>
          </cell>
          <cell r="B7611" t="str">
            <v>10x12.5</v>
          </cell>
          <cell r="C7611" t="str">
            <v>FA</v>
          </cell>
          <cell r="D7611" t="str">
            <v>IA</v>
          </cell>
          <cell r="E7611">
            <v>1586.5139999999999</v>
          </cell>
        </row>
        <row r="7612">
          <cell r="A7612" t="str">
            <v>RW2-16V392MI9#2</v>
          </cell>
          <cell r="B7612" t="str">
            <v>12.5x40</v>
          </cell>
          <cell r="C7612" t="str">
            <v>GF</v>
          </cell>
          <cell r="D7612" t="str">
            <v>CM</v>
          </cell>
          <cell r="E7612">
            <v>7421.1729999999998</v>
          </cell>
        </row>
        <row r="7613">
          <cell r="A7613" t="str">
            <v>RJH-35V102I7EZ#Q-G9</v>
          </cell>
          <cell r="B7613" t="str">
            <v>12.5x30</v>
          </cell>
          <cell r="C7613" t="str">
            <v>GD</v>
          </cell>
          <cell r="D7613" t="str">
            <v>FC</v>
          </cell>
          <cell r="E7613">
            <v>5154.7089999999998</v>
          </cell>
        </row>
        <row r="7614">
          <cell r="A7614" t="str">
            <v>R2O-16V332MJ6#</v>
          </cell>
          <cell r="B7614" t="str">
            <v>16x25</v>
          </cell>
          <cell r="C7614" t="str">
            <v>HB</v>
          </cell>
          <cell r="D7614" t="str">
            <v>CO</v>
          </cell>
          <cell r="E7614">
            <v>6082.4080000000004</v>
          </cell>
        </row>
        <row r="7615">
          <cell r="A7615" t="str">
            <v>RJH-35V272MJ9G</v>
          </cell>
          <cell r="B7615" t="str">
            <v>16x40</v>
          </cell>
          <cell r="C7615" t="str">
            <v>HE</v>
          </cell>
          <cell r="D7615" t="str">
            <v>FC</v>
          </cell>
          <cell r="E7615">
            <v>14153.718000000001</v>
          </cell>
        </row>
        <row r="7616">
          <cell r="A7616" t="str">
            <v>RB3-50VR22MD0Z9#-T58</v>
          </cell>
          <cell r="B7616" t="str">
            <v>4x5</v>
          </cell>
          <cell r="C7616" t="str">
            <v>AA</v>
          </cell>
          <cell r="D7616" t="str">
            <v>AC</v>
          </cell>
          <cell r="E7616">
            <v>290.27300000000002</v>
          </cell>
        </row>
        <row r="7617">
          <cell r="A7617" t="str">
            <v>RJJ-100V331MGK6E</v>
          </cell>
          <cell r="B7617" t="str">
            <v>18x25</v>
          </cell>
          <cell r="C7617" t="str">
            <v>IB</v>
          </cell>
          <cell r="D7617" t="str">
            <v>FB</v>
          </cell>
          <cell r="E7617">
            <v>9532.7180000000008</v>
          </cell>
        </row>
        <row r="7618">
          <cell r="A7618" t="str">
            <v>RLB-35V100MAGZ</v>
          </cell>
          <cell r="B7618" t="str">
            <v>6.3x11</v>
          </cell>
          <cell r="C7618" t="str">
            <v>DA</v>
          </cell>
          <cell r="D7618" t="str">
            <v>CD</v>
          </cell>
          <cell r="E7618">
            <v>446.35599999999999</v>
          </cell>
        </row>
        <row r="7619">
          <cell r="A7619" t="str">
            <v>RJJ-50V821MGK5E-T50</v>
          </cell>
          <cell r="B7619" t="str">
            <v>18x20</v>
          </cell>
          <cell r="C7619" t="str">
            <v>IA</v>
          </cell>
          <cell r="D7619" t="str">
            <v>FB</v>
          </cell>
          <cell r="E7619">
            <v>8861.7630000000008</v>
          </cell>
        </row>
        <row r="7620">
          <cell r="A7620" t="str">
            <v>R2F-6V221</v>
          </cell>
          <cell r="B7620" t="str">
            <v>8x7</v>
          </cell>
          <cell r="C7620" t="str">
            <v>BD</v>
          </cell>
          <cell r="D7620" t="str">
            <v>BF</v>
          </cell>
          <cell r="E7620">
            <v>493.72800000000001</v>
          </cell>
        </row>
        <row r="7621">
          <cell r="A7621" t="str">
            <v>RW2-16V472MI9#2</v>
          </cell>
          <cell r="B7621" t="str">
            <v>12.5x40</v>
          </cell>
          <cell r="C7621" t="str">
            <v>GF</v>
          </cell>
          <cell r="D7621" t="str">
            <v>CM</v>
          </cell>
          <cell r="E7621">
            <v>7421.1729999999998</v>
          </cell>
        </row>
        <row r="7622">
          <cell r="A7622" t="str">
            <v>R3F-10V470MF0#</v>
          </cell>
          <cell r="B7622" t="str">
            <v>6.3x5</v>
          </cell>
          <cell r="C7622" t="str">
            <v>AC</v>
          </cell>
          <cell r="D7622" t="str">
            <v>AE</v>
          </cell>
          <cell r="E7622">
            <v>370.14699999999999</v>
          </cell>
        </row>
        <row r="7623">
          <cell r="A7623" t="str">
            <v>R3F-10V470MF0#-T2</v>
          </cell>
          <cell r="B7623" t="str">
            <v>6.3x5</v>
          </cell>
          <cell r="C7623" t="str">
            <v>AC</v>
          </cell>
          <cell r="D7623" t="str">
            <v>AE</v>
          </cell>
          <cell r="E7623">
            <v>385.16199999999998</v>
          </cell>
        </row>
        <row r="7624">
          <cell r="A7624" t="str">
            <v>R3F-10V470MF0#-T58</v>
          </cell>
          <cell r="B7624" t="str">
            <v>6.3x5</v>
          </cell>
          <cell r="C7624" t="str">
            <v>AC</v>
          </cell>
          <cell r="D7624" t="str">
            <v>AE</v>
          </cell>
          <cell r="E7624">
            <v>385.16199999999998</v>
          </cell>
        </row>
        <row r="7625">
          <cell r="A7625" t="str">
            <v>RBD-50V330M</v>
          </cell>
          <cell r="B7625" t="str">
            <v>8x11.5</v>
          </cell>
          <cell r="C7625" t="str">
            <v>EA</v>
          </cell>
          <cell r="D7625" t="str">
            <v>EB</v>
          </cell>
          <cell r="E7625">
            <v>825.73699999999997</v>
          </cell>
        </row>
        <row r="7626">
          <cell r="A7626" t="str">
            <v>RE3-50V221MH3#-F</v>
          </cell>
          <cell r="B7626" t="str">
            <v>10x12.5</v>
          </cell>
          <cell r="C7626" t="str">
            <v>FA</v>
          </cell>
          <cell r="D7626" t="str">
            <v>DA</v>
          </cell>
          <cell r="E7626">
            <v>1323.9849999999999</v>
          </cell>
        </row>
        <row r="7627">
          <cell r="A7627" t="str">
            <v>RC2-50V220MF1#</v>
          </cell>
          <cell r="B7627" t="str">
            <v>6.3x7</v>
          </cell>
          <cell r="C7627" t="str">
            <v>BC</v>
          </cell>
          <cell r="D7627" t="str">
            <v>BA</v>
          </cell>
          <cell r="E7627">
            <v>366.113</v>
          </cell>
        </row>
        <row r="7628">
          <cell r="A7628" t="str">
            <v>RC2-16V100MGZ-T14</v>
          </cell>
          <cell r="B7628" t="str">
            <v>4x7</v>
          </cell>
          <cell r="C7628" t="str">
            <v>BA</v>
          </cell>
          <cell r="D7628" t="str">
            <v>BA</v>
          </cell>
          <cell r="E7628">
            <v>273.10700000000003</v>
          </cell>
        </row>
        <row r="7629">
          <cell r="A7629" t="str">
            <v>RJ4-100V101MX-T2</v>
          </cell>
          <cell r="B7629" t="str">
            <v>10x20</v>
          </cell>
          <cell r="C7629" t="str">
            <v>FD</v>
          </cell>
          <cell r="D7629" t="str">
            <v>IA</v>
          </cell>
          <cell r="E7629">
            <v>2816.7260000000001</v>
          </cell>
        </row>
        <row r="7630">
          <cell r="A7630" t="str">
            <v>RB3-10V100M-T2</v>
          </cell>
          <cell r="B7630" t="str">
            <v>4x5</v>
          </cell>
          <cell r="C7630" t="str">
            <v>AA</v>
          </cell>
          <cell r="D7630" t="str">
            <v>AC</v>
          </cell>
          <cell r="E7630">
            <v>290.27300000000002</v>
          </cell>
        </row>
        <row r="7631">
          <cell r="A7631" t="str">
            <v>RJF-50V560MF3#-F</v>
          </cell>
          <cell r="B7631" t="str">
            <v>6.3x11.5</v>
          </cell>
          <cell r="C7631" t="str">
            <v>DB</v>
          </cell>
          <cell r="D7631" t="str">
            <v>FE</v>
          </cell>
          <cell r="E7631">
            <v>583.88</v>
          </cell>
        </row>
        <row r="7632">
          <cell r="A7632" t="str">
            <v>RJF-10V221MF3#-F</v>
          </cell>
          <cell r="B7632" t="str">
            <v>6.3x11.5</v>
          </cell>
          <cell r="C7632" t="str">
            <v>DB</v>
          </cell>
          <cell r="D7632" t="str">
            <v>FE</v>
          </cell>
          <cell r="E7632">
            <v>583.88</v>
          </cell>
        </row>
        <row r="7633">
          <cell r="A7633" t="str">
            <v>RE3-6V101ME3#-T36</v>
          </cell>
          <cell r="B7633" t="str">
            <v>5x11</v>
          </cell>
          <cell r="C7633" t="str">
            <v>CA</v>
          </cell>
          <cell r="D7633" t="str">
            <v>DA</v>
          </cell>
          <cell r="E7633">
            <v>345.036</v>
          </cell>
        </row>
        <row r="7634">
          <cell r="A7634" t="str">
            <v>RJJ-25V222MGK5E</v>
          </cell>
          <cell r="B7634" t="str">
            <v>18x20</v>
          </cell>
          <cell r="C7634" t="str">
            <v>IA</v>
          </cell>
          <cell r="D7634" t="str">
            <v>FB</v>
          </cell>
          <cell r="E7634">
            <v>8906.5139999999992</v>
          </cell>
        </row>
        <row r="7635">
          <cell r="A7635" t="str">
            <v>RJH-6V392MI7</v>
          </cell>
          <cell r="B7635" t="str">
            <v>12.5x30</v>
          </cell>
          <cell r="C7635" t="str">
            <v>GD</v>
          </cell>
          <cell r="D7635" t="str">
            <v>FC</v>
          </cell>
          <cell r="E7635">
            <v>5056.4110000000001</v>
          </cell>
        </row>
        <row r="7636">
          <cell r="A7636" t="str">
            <v>RJF-25V681MH5#</v>
          </cell>
          <cell r="B7636" t="str">
            <v>10x20</v>
          </cell>
          <cell r="C7636" t="str">
            <v>FD</v>
          </cell>
          <cell r="D7636" t="str">
            <v>FE</v>
          </cell>
          <cell r="E7636">
            <v>2128.6419999999998</v>
          </cell>
        </row>
        <row r="7637">
          <cell r="A7637" t="str">
            <v>RJF-6V561MG3#</v>
          </cell>
          <cell r="B7637" t="str">
            <v>8x12</v>
          </cell>
          <cell r="C7637" t="str">
            <v>EB</v>
          </cell>
          <cell r="D7637" t="str">
            <v>FE</v>
          </cell>
          <cell r="E7637">
            <v>881.11599999999999</v>
          </cell>
        </row>
        <row r="7638">
          <cell r="A7638" t="str">
            <v>RJ3-16V101MF3#-T36</v>
          </cell>
          <cell r="B7638" t="str">
            <v>6.3x11</v>
          </cell>
          <cell r="C7638" t="str">
            <v>DA</v>
          </cell>
          <cell r="D7638" t="str">
            <v>HA</v>
          </cell>
          <cell r="E7638">
            <v>596.697</v>
          </cell>
        </row>
        <row r="7639">
          <cell r="A7639" t="str">
            <v>RJH-100V181MJ5G</v>
          </cell>
          <cell r="B7639" t="str">
            <v>16x20</v>
          </cell>
          <cell r="C7639" t="str">
            <v>HA</v>
          </cell>
          <cell r="D7639" t="str">
            <v>FC</v>
          </cell>
          <cell r="E7639">
            <v>5681.9059999999999</v>
          </cell>
        </row>
        <row r="7640">
          <cell r="A7640" t="str">
            <v>RJH-35V681MI6#Q-G9</v>
          </cell>
          <cell r="B7640" t="str">
            <v>12.5x25</v>
          </cell>
          <cell r="C7640" t="str">
            <v>GC</v>
          </cell>
          <cell r="D7640" t="str">
            <v>FC</v>
          </cell>
          <cell r="E7640">
            <v>4250.9070000000002</v>
          </cell>
        </row>
        <row r="7641">
          <cell r="A7641" t="str">
            <v>RJ4-250V680MK5Z#</v>
          </cell>
          <cell r="B7641" t="str">
            <v>18x20</v>
          </cell>
          <cell r="C7641" t="str">
            <v>IA</v>
          </cell>
          <cell r="D7641" t="str">
            <v>IA</v>
          </cell>
          <cell r="E7641">
            <v>7690.4430000000002</v>
          </cell>
        </row>
        <row r="7642">
          <cell r="A7642" t="str">
            <v>RE3-25V102MH4-T2</v>
          </cell>
          <cell r="B7642" t="str">
            <v>10x16</v>
          </cell>
          <cell r="C7642" t="str">
            <v>FC</v>
          </cell>
          <cell r="D7642" t="str">
            <v>DA</v>
          </cell>
          <cell r="E7642">
            <v>1678.8589999999999</v>
          </cell>
        </row>
        <row r="7643">
          <cell r="A7643" t="str">
            <v>RJF-50V101MG3#-T2</v>
          </cell>
          <cell r="B7643" t="str">
            <v>8x12</v>
          </cell>
          <cell r="C7643" t="str">
            <v>EB</v>
          </cell>
          <cell r="D7643" t="str">
            <v>FE</v>
          </cell>
          <cell r="E7643">
            <v>900.32799999999997</v>
          </cell>
        </row>
        <row r="7644">
          <cell r="A7644" t="str">
            <v>RC2-16V100MD1#-T64</v>
          </cell>
          <cell r="B7644" t="str">
            <v>4x7</v>
          </cell>
          <cell r="C7644" t="str">
            <v>BA</v>
          </cell>
          <cell r="D7644" t="str">
            <v>BA</v>
          </cell>
          <cell r="E7644">
            <v>273.10700000000003</v>
          </cell>
        </row>
        <row r="7645">
          <cell r="A7645" t="str">
            <v>RC2-10V101MF1#-T64</v>
          </cell>
          <cell r="B7645" t="str">
            <v>6.3x7</v>
          </cell>
          <cell r="C7645" t="str">
            <v>BC</v>
          </cell>
          <cell r="D7645" t="str">
            <v>BA</v>
          </cell>
          <cell r="E7645">
            <v>381.06799999999998</v>
          </cell>
        </row>
        <row r="7646">
          <cell r="A7646" t="str">
            <v>R3S-6V330ME0#-T2</v>
          </cell>
          <cell r="B7646" t="str">
            <v>5x5</v>
          </cell>
          <cell r="C7646" t="str">
            <v>AB</v>
          </cell>
          <cell r="D7646" t="str">
            <v>AD</v>
          </cell>
          <cell r="E7646">
            <v>289.25700000000001</v>
          </cell>
        </row>
        <row r="7647">
          <cell r="A7647" t="str">
            <v>RJ4-400V470MJ6#</v>
          </cell>
          <cell r="B7647" t="str">
            <v>16x25</v>
          </cell>
          <cell r="C7647" t="str">
            <v>HB</v>
          </cell>
          <cell r="D7647" t="str">
            <v>IA</v>
          </cell>
          <cell r="E7647">
            <v>6472.5810000000001</v>
          </cell>
        </row>
        <row r="7648">
          <cell r="A7648" t="str">
            <v>RJF-10V102MH4#</v>
          </cell>
          <cell r="B7648" t="str">
            <v>10x16</v>
          </cell>
          <cell r="C7648" t="str">
            <v>FC</v>
          </cell>
          <cell r="D7648" t="str">
            <v>FE</v>
          </cell>
          <cell r="E7648">
            <v>1664.56</v>
          </cell>
        </row>
        <row r="7649">
          <cell r="A7649" t="str">
            <v>RE3-50V470MF3#</v>
          </cell>
          <cell r="B7649" t="str">
            <v>6.3x11</v>
          </cell>
          <cell r="C7649" t="str">
            <v>DA</v>
          </cell>
          <cell r="D7649" t="str">
            <v>DA</v>
          </cell>
          <cell r="E7649">
            <v>561.93600000000004</v>
          </cell>
        </row>
        <row r="7650">
          <cell r="A7650" t="str">
            <v>RJF-50V101MG3#</v>
          </cell>
          <cell r="B7650" t="str">
            <v>8x12</v>
          </cell>
          <cell r="C7650" t="str">
            <v>EB</v>
          </cell>
          <cell r="D7650" t="str">
            <v>FE</v>
          </cell>
          <cell r="E7650">
            <v>881.11599999999999</v>
          </cell>
        </row>
        <row r="7651">
          <cell r="A7651" t="str">
            <v>RC-100V220MH2#-T2</v>
          </cell>
          <cell r="B7651" t="str">
            <v>10x9</v>
          </cell>
          <cell r="C7651" t="str">
            <v>FG</v>
          </cell>
          <cell r="D7651" t="str">
            <v>DB</v>
          </cell>
          <cell r="E7651">
            <v>1023.17</v>
          </cell>
        </row>
        <row r="7652">
          <cell r="A7652" t="str">
            <v>RJB-35V221MH3#Q</v>
          </cell>
          <cell r="B7652" t="str">
            <v>10x12.5</v>
          </cell>
          <cell r="C7652" t="str">
            <v>FA</v>
          </cell>
          <cell r="D7652" t="str">
            <v>FD</v>
          </cell>
          <cell r="E7652">
            <v>1483.5429999999999</v>
          </cell>
        </row>
        <row r="7653">
          <cell r="A7653" t="str">
            <v>RE3-10V221MF3#</v>
          </cell>
          <cell r="B7653" t="str">
            <v>6.3x11</v>
          </cell>
          <cell r="C7653" t="str">
            <v>DA</v>
          </cell>
          <cell r="D7653" t="str">
            <v>DA</v>
          </cell>
          <cell r="E7653">
            <v>561.93600000000004</v>
          </cell>
        </row>
        <row r="7654">
          <cell r="A7654" t="str">
            <v>R2O-16V332-S1</v>
          </cell>
          <cell r="B7654" t="str">
            <v>10x30</v>
          </cell>
          <cell r="C7654" t="str">
            <v>FF</v>
          </cell>
          <cell r="D7654" t="str">
            <v>CO</v>
          </cell>
          <cell r="E7654">
            <v>3667.3589999999999</v>
          </cell>
        </row>
        <row r="7655">
          <cell r="A7655" t="str">
            <v>R3A-10V221MG0P#-T2</v>
          </cell>
          <cell r="B7655" t="str">
            <v>8x5</v>
          </cell>
          <cell r="C7655" t="str">
            <v>AD</v>
          </cell>
          <cell r="D7655" t="str">
            <v>AB</v>
          </cell>
          <cell r="E7655">
            <v>463.27699999999999</v>
          </cell>
        </row>
        <row r="7656">
          <cell r="A7656" t="str">
            <v>RL2-16V330M</v>
          </cell>
          <cell r="B7656" t="str">
            <v>5x11</v>
          </cell>
          <cell r="C7656" t="str">
            <v>CA</v>
          </cell>
          <cell r="D7656" t="str">
            <v>CE</v>
          </cell>
          <cell r="E7656">
            <v>301.13</v>
          </cell>
        </row>
        <row r="7657">
          <cell r="A7657" t="str">
            <v>RJB-35V221MH3#Q-T2</v>
          </cell>
          <cell r="B7657" t="str">
            <v>10x12.5</v>
          </cell>
          <cell r="C7657" t="str">
            <v>FA</v>
          </cell>
          <cell r="D7657" t="str">
            <v>FD</v>
          </cell>
          <cell r="E7657">
            <v>1504.414</v>
          </cell>
        </row>
        <row r="7658">
          <cell r="A7658" t="str">
            <v>RJB-35V471MH5#Q-T2</v>
          </cell>
          <cell r="B7658" t="str">
            <v>10x20</v>
          </cell>
          <cell r="C7658" t="str">
            <v>FD</v>
          </cell>
          <cell r="D7658" t="str">
            <v>FD</v>
          </cell>
          <cell r="E7658">
            <v>2140.2600000000002</v>
          </cell>
        </row>
        <row r="7659">
          <cell r="A7659" t="str">
            <v>RE3-16V332MI6#-T4</v>
          </cell>
          <cell r="B7659" t="str">
            <v>12.5x25</v>
          </cell>
          <cell r="C7659" t="str">
            <v>GC</v>
          </cell>
          <cell r="D7659" t="str">
            <v>DA</v>
          </cell>
          <cell r="E7659">
            <v>3730.067</v>
          </cell>
        </row>
        <row r="7660">
          <cell r="A7660" t="str">
            <v>RE3-25V222MI6#-T4</v>
          </cell>
          <cell r="B7660" t="str">
            <v>12.5x25</v>
          </cell>
          <cell r="C7660" t="str">
            <v>GC</v>
          </cell>
          <cell r="D7660" t="str">
            <v>DA</v>
          </cell>
          <cell r="E7660">
            <v>3730.067</v>
          </cell>
        </row>
        <row r="7661">
          <cell r="A7661" t="str">
            <v>RJF-50V271MH5#-F</v>
          </cell>
          <cell r="B7661" t="str">
            <v>10x20</v>
          </cell>
          <cell r="C7661" t="str">
            <v>FD</v>
          </cell>
          <cell r="D7661" t="str">
            <v>FE</v>
          </cell>
          <cell r="E7661">
            <v>2215.377</v>
          </cell>
        </row>
        <row r="7662">
          <cell r="A7662" t="str">
            <v>RJH-63V151MI4</v>
          </cell>
          <cell r="B7662" t="str">
            <v>12.5x15</v>
          </cell>
          <cell r="C7662" t="str">
            <v>GG</v>
          </cell>
          <cell r="D7662" t="str">
            <v>FC</v>
          </cell>
          <cell r="E7662">
            <v>4025.6619999999998</v>
          </cell>
        </row>
        <row r="7663">
          <cell r="A7663" t="str">
            <v>RE2-50V471MMA-T2</v>
          </cell>
          <cell r="B7663" t="str">
            <v>12.5x20</v>
          </cell>
          <cell r="C7663" t="str">
            <v>GB</v>
          </cell>
          <cell r="D7663" t="str">
            <v>CA</v>
          </cell>
          <cell r="E7663">
            <v>0</v>
          </cell>
        </row>
        <row r="7664">
          <cell r="A7664" t="str">
            <v>RW2-25V222MI9#2</v>
          </cell>
          <cell r="B7664" t="str">
            <v>12.5x40</v>
          </cell>
          <cell r="C7664" t="str">
            <v>GF</v>
          </cell>
          <cell r="D7664" t="str">
            <v>CM</v>
          </cell>
          <cell r="E7664">
            <v>7421.1729999999998</v>
          </cell>
        </row>
        <row r="7665">
          <cell r="A7665" t="str">
            <v>RC2-63V220MF1GA#-T2</v>
          </cell>
          <cell r="B7665" t="str">
            <v>6.3x7</v>
          </cell>
          <cell r="C7665" t="str">
            <v>BC</v>
          </cell>
          <cell r="D7665" t="str">
            <v>BA</v>
          </cell>
          <cell r="E7665">
            <v>381.06799999999998</v>
          </cell>
        </row>
        <row r="7666">
          <cell r="A7666" t="str">
            <v>RB3-35V4R7ME0#-T2</v>
          </cell>
          <cell r="B7666" t="str">
            <v>5x5</v>
          </cell>
          <cell r="C7666" t="str">
            <v>AB</v>
          </cell>
          <cell r="D7666" t="str">
            <v>AC</v>
          </cell>
          <cell r="E7666">
            <v>295.964</v>
          </cell>
        </row>
        <row r="7667">
          <cell r="A7667" t="str">
            <v>RJ4-25V101MF3#-T72</v>
          </cell>
          <cell r="B7667" t="str">
            <v>6.3x11</v>
          </cell>
          <cell r="C7667" t="str">
            <v>DA</v>
          </cell>
          <cell r="D7667" t="str">
            <v>IA</v>
          </cell>
          <cell r="E7667">
            <v>640.04399999999998</v>
          </cell>
        </row>
        <row r="7668">
          <cell r="A7668" t="str">
            <v>RJ4-25V470ME3#-T72</v>
          </cell>
          <cell r="B7668" t="str">
            <v>5x11</v>
          </cell>
          <cell r="C7668" t="str">
            <v>CA</v>
          </cell>
          <cell r="D7668" t="str">
            <v>IA</v>
          </cell>
          <cell r="E7668">
            <v>419.654</v>
          </cell>
        </row>
        <row r="7669">
          <cell r="A7669" t="str">
            <v>RJ4-50V2R2ME3#-T72</v>
          </cell>
          <cell r="B7669" t="str">
            <v>5x11</v>
          </cell>
          <cell r="C7669" t="str">
            <v>CA</v>
          </cell>
          <cell r="D7669" t="str">
            <v>IA</v>
          </cell>
          <cell r="E7669">
            <v>419.654</v>
          </cell>
        </row>
        <row r="7670">
          <cell r="A7670" t="str">
            <v>RJ4-6V221ME3#-T72</v>
          </cell>
          <cell r="B7670" t="str">
            <v>5x11</v>
          </cell>
          <cell r="C7670" t="str">
            <v>CA</v>
          </cell>
          <cell r="D7670" t="str">
            <v>IA</v>
          </cell>
          <cell r="E7670">
            <v>419.654</v>
          </cell>
        </row>
        <row r="7671">
          <cell r="A7671" t="str">
            <v>RJ4-35V470ME3#-T72</v>
          </cell>
          <cell r="B7671" t="str">
            <v>5x11</v>
          </cell>
          <cell r="C7671" t="str">
            <v>CA</v>
          </cell>
          <cell r="D7671" t="str">
            <v>IA</v>
          </cell>
          <cell r="E7671">
            <v>419.654</v>
          </cell>
        </row>
        <row r="7672">
          <cell r="A7672" t="str">
            <v>RJH-35V182MK5EQ-F49</v>
          </cell>
          <cell r="B7672" t="str">
            <v>18x20</v>
          </cell>
          <cell r="C7672" t="str">
            <v>IA</v>
          </cell>
          <cell r="D7672" t="str">
            <v>FC</v>
          </cell>
          <cell r="E7672">
            <v>8956.2489999999998</v>
          </cell>
        </row>
        <row r="7673">
          <cell r="A7673" t="str">
            <v>RJH-63V681MK5RQ-F49</v>
          </cell>
          <cell r="B7673" t="str">
            <v>18x20</v>
          </cell>
          <cell r="C7673" t="str">
            <v>IA</v>
          </cell>
          <cell r="D7673" t="str">
            <v>FC</v>
          </cell>
          <cell r="E7673">
            <v>8956.2489999999998</v>
          </cell>
        </row>
        <row r="7674">
          <cell r="A7674" t="str">
            <v>RA3-6V221ME3-T2</v>
          </cell>
          <cell r="B7674" t="str">
            <v>5x11</v>
          </cell>
          <cell r="C7674" t="str">
            <v>CA</v>
          </cell>
          <cell r="D7674" t="str">
            <v>CF</v>
          </cell>
          <cell r="E7674">
            <v>345.036</v>
          </cell>
        </row>
        <row r="7675">
          <cell r="A7675" t="str">
            <v>RJ3-35V221MBX-F</v>
          </cell>
          <cell r="B7675" t="str">
            <v>10x12.5</v>
          </cell>
          <cell r="C7675" t="str">
            <v>FA</v>
          </cell>
          <cell r="D7675" t="str">
            <v>HA</v>
          </cell>
          <cell r="E7675">
            <v>1765.3630000000001</v>
          </cell>
        </row>
        <row r="7676">
          <cell r="A7676" t="str">
            <v>RJ4-25V332ZK5Z#Q-F30</v>
          </cell>
          <cell r="B7676" t="str">
            <v>18x20</v>
          </cell>
          <cell r="C7676" t="str">
            <v>IA</v>
          </cell>
          <cell r="D7676" t="str">
            <v>IA</v>
          </cell>
          <cell r="E7676">
            <v>8608.9179999999997</v>
          </cell>
        </row>
        <row r="7677">
          <cell r="A7677" t="str">
            <v>RLB-10V470MAGZ</v>
          </cell>
          <cell r="B7677" t="str">
            <v>6.3x11</v>
          </cell>
          <cell r="C7677" t="str">
            <v>DA</v>
          </cell>
          <cell r="D7677" t="str">
            <v>CD</v>
          </cell>
          <cell r="E7677">
            <v>446.35599999999999</v>
          </cell>
        </row>
        <row r="7678">
          <cell r="A7678" t="str">
            <v>RJF-16V681MH4</v>
          </cell>
          <cell r="B7678" t="str">
            <v>10x16</v>
          </cell>
          <cell r="C7678" t="str">
            <v>FC</v>
          </cell>
          <cell r="D7678" t="str">
            <v>FE</v>
          </cell>
          <cell r="E7678">
            <v>1664.56</v>
          </cell>
        </row>
        <row r="7679">
          <cell r="A7679" t="str">
            <v>RC3-50V010MD0Z9#</v>
          </cell>
          <cell r="B7679" t="str">
            <v>4x5</v>
          </cell>
          <cell r="C7679" t="str">
            <v>AA</v>
          </cell>
          <cell r="D7679" t="str">
            <v>AA</v>
          </cell>
          <cell r="E7679">
            <v>261.18400000000003</v>
          </cell>
        </row>
        <row r="7680">
          <cell r="A7680" t="str">
            <v>RJJ-63V680MG4</v>
          </cell>
          <cell r="B7680" t="str">
            <v>8x15</v>
          </cell>
          <cell r="C7680" t="str">
            <v>EC</v>
          </cell>
          <cell r="D7680" t="str">
            <v>FB</v>
          </cell>
          <cell r="E7680">
            <v>1021.9690000000001</v>
          </cell>
        </row>
        <row r="7681">
          <cell r="A7681" t="str">
            <v>R2A-10V221MP-T2</v>
          </cell>
          <cell r="B7681" t="str">
            <v>8x7</v>
          </cell>
          <cell r="C7681" t="str">
            <v>BD</v>
          </cell>
          <cell r="D7681" t="str">
            <v>BC</v>
          </cell>
          <cell r="E7681">
            <v>508.62599999999998</v>
          </cell>
        </row>
        <row r="7682">
          <cell r="A7682" t="str">
            <v>RJ4-400V680MK6#</v>
          </cell>
          <cell r="B7682" t="str">
            <v>18x25</v>
          </cell>
          <cell r="C7682" t="str">
            <v>IB</v>
          </cell>
          <cell r="D7682" t="str">
            <v>IA</v>
          </cell>
          <cell r="E7682">
            <v>12446.454</v>
          </cell>
        </row>
        <row r="7683">
          <cell r="A7683" t="str">
            <v>RJ3-200V010M</v>
          </cell>
          <cell r="B7683" t="str">
            <v>6.3x11</v>
          </cell>
          <cell r="C7683" t="str">
            <v>DA</v>
          </cell>
          <cell r="D7683" t="str">
            <v>HA</v>
          </cell>
          <cell r="E7683">
            <v>464.601</v>
          </cell>
        </row>
        <row r="7684">
          <cell r="A7684" t="str">
            <v>RLB-63V1R5MAGZ</v>
          </cell>
          <cell r="B7684" t="str">
            <v>5x11</v>
          </cell>
          <cell r="C7684" t="str">
            <v>CA</v>
          </cell>
          <cell r="D7684" t="str">
            <v>CD</v>
          </cell>
          <cell r="E7684">
            <v>301.13</v>
          </cell>
        </row>
        <row r="7685">
          <cell r="A7685" t="str">
            <v>RJ3-25V470MBX-T36</v>
          </cell>
          <cell r="B7685" t="str">
            <v>5x11</v>
          </cell>
          <cell r="C7685" t="str">
            <v>CA</v>
          </cell>
          <cell r="D7685" t="str">
            <v>HA</v>
          </cell>
          <cell r="E7685">
            <v>397.00099999999998</v>
          </cell>
        </row>
        <row r="7686">
          <cell r="A7686" t="str">
            <v>R3S-50V100MF0#</v>
          </cell>
          <cell r="B7686" t="str">
            <v>6.3x5</v>
          </cell>
          <cell r="C7686" t="str">
            <v>AC</v>
          </cell>
          <cell r="D7686" t="str">
            <v>AD</v>
          </cell>
          <cell r="E7686">
            <v>370.14699999999999</v>
          </cell>
        </row>
        <row r="7687">
          <cell r="A7687" t="str">
            <v>RJH-10V681MH4S</v>
          </cell>
          <cell r="B7687" t="str">
            <v>10x15</v>
          </cell>
          <cell r="C7687" t="str">
            <v>FB</v>
          </cell>
          <cell r="D7687" t="str">
            <v>FC</v>
          </cell>
          <cell r="E7687">
            <v>1672.57</v>
          </cell>
        </row>
        <row r="7688">
          <cell r="A7688" t="str">
            <v>RJF-10V152MH6#-F</v>
          </cell>
          <cell r="B7688" t="str">
            <v>10x25</v>
          </cell>
          <cell r="C7688" t="str">
            <v>FE</v>
          </cell>
          <cell r="D7688" t="str">
            <v>FE</v>
          </cell>
          <cell r="E7688">
            <v>2497.3690000000001</v>
          </cell>
        </row>
        <row r="7689">
          <cell r="A7689" t="str">
            <v>RE2-16V472MJ7#</v>
          </cell>
          <cell r="B7689" t="str">
            <v>16x31.5</v>
          </cell>
          <cell r="C7689" t="str">
            <v>HC</v>
          </cell>
          <cell r="D7689" t="str">
            <v>CA</v>
          </cell>
          <cell r="E7689">
            <v>6825.3890000000001</v>
          </cell>
        </row>
        <row r="7690">
          <cell r="A7690" t="str">
            <v>RJF-10V102MH4#-T2</v>
          </cell>
          <cell r="B7690" t="str">
            <v>10x16</v>
          </cell>
          <cell r="C7690" t="str">
            <v>FC</v>
          </cell>
          <cell r="D7690" t="str">
            <v>FE</v>
          </cell>
          <cell r="E7690">
            <v>1686.5719999999999</v>
          </cell>
        </row>
        <row r="7691">
          <cell r="A7691" t="str">
            <v>RJ4-50V100MX-T10</v>
          </cell>
          <cell r="B7691" t="str">
            <v>5x11</v>
          </cell>
          <cell r="C7691" t="str">
            <v>CA</v>
          </cell>
          <cell r="D7691" t="str">
            <v>IA</v>
          </cell>
          <cell r="E7691">
            <v>419.654</v>
          </cell>
        </row>
        <row r="7692">
          <cell r="A7692" t="str">
            <v>RJH-35V681MI6#Q-T4</v>
          </cell>
          <cell r="B7692" t="str">
            <v>12.5x25</v>
          </cell>
          <cell r="C7692" t="str">
            <v>GC</v>
          </cell>
          <cell r="D7692" t="str">
            <v>FC</v>
          </cell>
          <cell r="E7692">
            <v>4178.7209999999995</v>
          </cell>
        </row>
        <row r="7693">
          <cell r="A7693" t="str">
            <v>RE2-35V332MK8#</v>
          </cell>
          <cell r="B7693" t="str">
            <v>18x35.5</v>
          </cell>
          <cell r="C7693" t="str">
            <v>ID</v>
          </cell>
          <cell r="D7693" t="str">
            <v>CA</v>
          </cell>
          <cell r="E7693">
            <v>9577.0480000000007</v>
          </cell>
        </row>
        <row r="7694">
          <cell r="A7694" t="str">
            <v>RC2-50VR68MD1#-T72</v>
          </cell>
          <cell r="B7694" t="str">
            <v>4x7</v>
          </cell>
          <cell r="C7694" t="str">
            <v>BA</v>
          </cell>
          <cell r="D7694" t="str">
            <v>BA</v>
          </cell>
          <cell r="E7694">
            <v>273.10700000000003</v>
          </cell>
        </row>
        <row r="7695">
          <cell r="A7695" t="str">
            <v>RJH-16V152MJ4#</v>
          </cell>
          <cell r="B7695" t="str">
            <v>16x16</v>
          </cell>
          <cell r="C7695" t="str">
            <v>HF</v>
          </cell>
          <cell r="D7695" t="str">
            <v>FC</v>
          </cell>
          <cell r="E7695">
            <v>4962.4589999999998</v>
          </cell>
        </row>
        <row r="7696">
          <cell r="A7696" t="str">
            <v>RJJ-10V222MI6#</v>
          </cell>
          <cell r="B7696" t="str">
            <v>12.5x25</v>
          </cell>
          <cell r="C7696" t="str">
            <v>GC</v>
          </cell>
          <cell r="D7696" t="str">
            <v>FB</v>
          </cell>
          <cell r="E7696">
            <v>4165.3649999999998</v>
          </cell>
        </row>
        <row r="7697">
          <cell r="A7697" t="str">
            <v>R2A-50V010MD1#-T2</v>
          </cell>
          <cell r="B7697" t="str">
            <v>4x7</v>
          </cell>
          <cell r="C7697" t="str">
            <v>BA</v>
          </cell>
          <cell r="D7697" t="str">
            <v>BC</v>
          </cell>
          <cell r="E7697">
            <v>273.10700000000003</v>
          </cell>
        </row>
        <row r="7698">
          <cell r="A7698" t="str">
            <v>RJH-35V102MI6</v>
          </cell>
          <cell r="B7698" t="str">
            <v>12.5x25</v>
          </cell>
          <cell r="C7698" t="str">
            <v>GC</v>
          </cell>
          <cell r="D7698" t="str">
            <v>FC</v>
          </cell>
          <cell r="E7698">
            <v>4165.3649999999998</v>
          </cell>
        </row>
        <row r="7699">
          <cell r="A7699" t="str">
            <v>RJH-63V331MK4G</v>
          </cell>
          <cell r="B7699" t="str">
            <v>18x16</v>
          </cell>
          <cell r="C7699" t="str">
            <v>IF</v>
          </cell>
          <cell r="D7699" t="str">
            <v>FC</v>
          </cell>
          <cell r="E7699">
            <v>6567.2870000000003</v>
          </cell>
        </row>
        <row r="7700">
          <cell r="A7700" t="str">
            <v>RE3-50VR10ME3#</v>
          </cell>
          <cell r="B7700" t="str">
            <v>5x11</v>
          </cell>
          <cell r="C7700" t="str">
            <v>CA</v>
          </cell>
          <cell r="D7700" t="str">
            <v>DA</v>
          </cell>
          <cell r="E7700">
            <v>333.04500000000002</v>
          </cell>
        </row>
        <row r="7701">
          <cell r="A7701" t="str">
            <v>RE3-16V330ME3#</v>
          </cell>
          <cell r="B7701" t="str">
            <v>5x11</v>
          </cell>
          <cell r="C7701" t="str">
            <v>CA</v>
          </cell>
          <cell r="D7701" t="str">
            <v>DA</v>
          </cell>
          <cell r="E7701">
            <v>333.04500000000002</v>
          </cell>
        </row>
        <row r="7702">
          <cell r="A7702" t="str">
            <v>RE3-10V470ME3#</v>
          </cell>
          <cell r="B7702" t="str">
            <v>5x11</v>
          </cell>
          <cell r="C7702" t="str">
            <v>CA</v>
          </cell>
          <cell r="D7702" t="str">
            <v>DA</v>
          </cell>
          <cell r="E7702">
            <v>333.04500000000002</v>
          </cell>
        </row>
        <row r="7703">
          <cell r="A7703" t="str">
            <v>RE3-16V220ME3#</v>
          </cell>
          <cell r="B7703" t="str">
            <v>5x11</v>
          </cell>
          <cell r="C7703" t="str">
            <v>CA</v>
          </cell>
          <cell r="D7703" t="str">
            <v>DA</v>
          </cell>
          <cell r="E7703">
            <v>333.04500000000002</v>
          </cell>
        </row>
        <row r="7704">
          <cell r="A7704" t="str">
            <v>RE3-50V152MJ7-G1</v>
          </cell>
          <cell r="B7704" t="str">
            <v>16x31.5</v>
          </cell>
          <cell r="C7704" t="str">
            <v>HC</v>
          </cell>
          <cell r="D7704" t="str">
            <v>DA</v>
          </cell>
          <cell r="E7704">
            <v>7848.6639999999998</v>
          </cell>
        </row>
        <row r="7705">
          <cell r="A7705" t="str">
            <v>R2O-16V332MH7P1#-S1</v>
          </cell>
          <cell r="B7705" t="str">
            <v>10x30</v>
          </cell>
          <cell r="C7705" t="str">
            <v>FF</v>
          </cell>
          <cell r="D7705" t="str">
            <v>CO</v>
          </cell>
          <cell r="E7705">
            <v>3667.3589999999999</v>
          </cell>
        </row>
        <row r="7706">
          <cell r="A7706" t="str">
            <v>R2O-16V332MH7P1#</v>
          </cell>
          <cell r="B7706" t="str">
            <v>10x30</v>
          </cell>
          <cell r="C7706" t="str">
            <v>FF</v>
          </cell>
          <cell r="D7706" t="str">
            <v>CO</v>
          </cell>
          <cell r="E7706">
            <v>3576.4929999999999</v>
          </cell>
        </row>
        <row r="7707">
          <cell r="A7707" t="str">
            <v>RE2-50VR15ME3#</v>
          </cell>
          <cell r="B7707" t="str">
            <v>5x11</v>
          </cell>
          <cell r="C7707" t="str">
            <v>CA</v>
          </cell>
          <cell r="D7707" t="str">
            <v>CA</v>
          </cell>
          <cell r="E7707">
            <v>318.05700000000002</v>
          </cell>
        </row>
        <row r="7708">
          <cell r="A7708" t="str">
            <v>RB2-10V220ME1#</v>
          </cell>
          <cell r="B7708" t="str">
            <v>5x7</v>
          </cell>
          <cell r="C7708" t="str">
            <v>BB</v>
          </cell>
          <cell r="D7708" t="str">
            <v>BD</v>
          </cell>
          <cell r="E7708">
            <v>313.82100000000003</v>
          </cell>
        </row>
        <row r="7709">
          <cell r="A7709" t="str">
            <v>R2O-16V101ME26</v>
          </cell>
          <cell r="B7709" t="str">
            <v>6.3x11</v>
          </cell>
          <cell r="C7709" t="str">
            <v>DA</v>
          </cell>
          <cell r="D7709" t="str">
            <v>CO</v>
          </cell>
          <cell r="E7709">
            <v>622.69399999999996</v>
          </cell>
        </row>
        <row r="7710">
          <cell r="A7710" t="str">
            <v>RE2-6V221MF3#</v>
          </cell>
          <cell r="B7710" t="str">
            <v>6.3x11</v>
          </cell>
          <cell r="C7710" t="str">
            <v>DA</v>
          </cell>
          <cell r="D7710" t="str">
            <v>CA</v>
          </cell>
          <cell r="E7710">
            <v>622.69399999999996</v>
          </cell>
        </row>
        <row r="7711">
          <cell r="A7711" t="str">
            <v>RBD-10V101M</v>
          </cell>
          <cell r="B7711" t="str">
            <v>6.3x11</v>
          </cell>
          <cell r="C7711" t="str">
            <v>DA</v>
          </cell>
          <cell r="D7711" t="str">
            <v>EB</v>
          </cell>
          <cell r="E7711">
            <v>558.904</v>
          </cell>
        </row>
        <row r="7712">
          <cell r="A7712" t="str">
            <v>RB3-35V2R2MGZ</v>
          </cell>
          <cell r="B7712" t="str">
            <v>4x5</v>
          </cell>
          <cell r="C7712" t="str">
            <v>AA</v>
          </cell>
          <cell r="D7712" t="str">
            <v>AC</v>
          </cell>
          <cell r="E7712">
            <v>289.416</v>
          </cell>
        </row>
        <row r="7713">
          <cell r="A7713" t="str">
            <v>RE2-50V470MF3#</v>
          </cell>
          <cell r="B7713" t="str">
            <v>6.3x11</v>
          </cell>
          <cell r="C7713" t="str">
            <v>DA</v>
          </cell>
          <cell r="D7713" t="str">
            <v>CA</v>
          </cell>
          <cell r="E7713">
            <v>622.69399999999996</v>
          </cell>
        </row>
        <row r="7714">
          <cell r="A7714" t="str">
            <v>RBD-10V221M</v>
          </cell>
          <cell r="B7714" t="str">
            <v>8x11.5</v>
          </cell>
          <cell r="C7714" t="str">
            <v>EA</v>
          </cell>
          <cell r="D7714" t="str">
            <v>EB</v>
          </cell>
          <cell r="E7714">
            <v>825.73699999999997</v>
          </cell>
        </row>
        <row r="7715">
          <cell r="A7715" t="str">
            <v>XXXX</v>
          </cell>
          <cell r="B7715" t="str">
            <v>X</v>
          </cell>
          <cell r="C7715" t="str">
            <v>X</v>
          </cell>
          <cell r="D7715" t="str">
            <v>X</v>
          </cell>
          <cell r="E7715">
            <v>0</v>
          </cell>
        </row>
        <row r="7716">
          <cell r="A7716" t="str">
            <v>RJ3-50V220ME3#</v>
          </cell>
          <cell r="B7716" t="str">
            <v>5x11</v>
          </cell>
          <cell r="C7716" t="str">
            <v>CA</v>
          </cell>
          <cell r="D7716" t="str">
            <v>HA</v>
          </cell>
          <cell r="E7716">
            <v>395.64</v>
          </cell>
        </row>
        <row r="7717">
          <cell r="A7717" t="str">
            <v>RJ4-50VR47ME3#</v>
          </cell>
          <cell r="B7717" t="str">
            <v>5x11</v>
          </cell>
          <cell r="C7717" t="str">
            <v>CA</v>
          </cell>
          <cell r="D7717" t="str">
            <v>IA</v>
          </cell>
          <cell r="E7717">
            <v>416.31400000000002</v>
          </cell>
        </row>
        <row r="7718">
          <cell r="A7718" t="str">
            <v>RE3-10V331MF3#</v>
          </cell>
          <cell r="B7718" t="str">
            <v>6.3x11</v>
          </cell>
          <cell r="C7718" t="str">
            <v>DA</v>
          </cell>
          <cell r="D7718" t="str">
            <v>DA</v>
          </cell>
          <cell r="E7718">
            <v>561.93600000000004</v>
          </cell>
        </row>
        <row r="7719">
          <cell r="A7719" t="str">
            <v>RJH-50V101MG4#</v>
          </cell>
          <cell r="B7719" t="str">
            <v>8x15</v>
          </cell>
          <cell r="C7719" t="str">
            <v>EC</v>
          </cell>
          <cell r="D7719" t="str">
            <v>FC</v>
          </cell>
          <cell r="E7719">
            <v>1021.9690000000001</v>
          </cell>
        </row>
        <row r="7720">
          <cell r="A7720" t="str">
            <v>R2B-16V101MG3#</v>
          </cell>
          <cell r="B7720" t="str">
            <v>8x11.5</v>
          </cell>
          <cell r="C7720" t="str">
            <v>EA</v>
          </cell>
          <cell r="D7720" t="str">
            <v>EA</v>
          </cell>
          <cell r="E7720">
            <v>825.73699999999997</v>
          </cell>
        </row>
        <row r="7721">
          <cell r="A7721" t="str">
            <v>RE3-35V470ME3#-T2</v>
          </cell>
          <cell r="B7721" t="str">
            <v>5x11</v>
          </cell>
          <cell r="C7721" t="str">
            <v>CA</v>
          </cell>
          <cell r="D7721" t="str">
            <v>DA</v>
          </cell>
          <cell r="E7721">
            <v>345.036</v>
          </cell>
        </row>
        <row r="7722">
          <cell r="A7722" t="str">
            <v>RJJ-10V561MH4E-T2</v>
          </cell>
          <cell r="B7722" t="str">
            <v>10x16</v>
          </cell>
          <cell r="C7722" t="str">
            <v>FC</v>
          </cell>
          <cell r="D7722" t="str">
            <v>FB</v>
          </cell>
          <cell r="E7722">
            <v>1759.1189999999999</v>
          </cell>
        </row>
        <row r="7723">
          <cell r="A7723" t="str">
            <v>RJF-6V122MH4-T2</v>
          </cell>
          <cell r="B7723" t="str">
            <v>10x16</v>
          </cell>
          <cell r="C7723" t="str">
            <v>FC</v>
          </cell>
          <cell r="D7723" t="str">
            <v>FE</v>
          </cell>
          <cell r="E7723">
            <v>1686.5719999999999</v>
          </cell>
        </row>
        <row r="7724">
          <cell r="A7724" t="str">
            <v>RJ4-50V222MJ8#</v>
          </cell>
          <cell r="B7724" t="str">
            <v>16x35.5</v>
          </cell>
          <cell r="C7724" t="str">
            <v>HD</v>
          </cell>
          <cell r="D7724" t="str">
            <v>IA</v>
          </cell>
          <cell r="E7724">
            <v>11092.934999999999</v>
          </cell>
        </row>
        <row r="7725">
          <cell r="A7725" t="str">
            <v>RJ3-50VR33ME3#</v>
          </cell>
          <cell r="B7725" t="str">
            <v>5x11</v>
          </cell>
          <cell r="C7725" t="str">
            <v>CA</v>
          </cell>
          <cell r="D7725" t="str">
            <v>HA</v>
          </cell>
          <cell r="E7725">
            <v>395.64</v>
          </cell>
        </row>
        <row r="7726">
          <cell r="A7726" t="str">
            <v>RJ3-50V2R2ME3#</v>
          </cell>
          <cell r="B7726" t="str">
            <v>5x11</v>
          </cell>
          <cell r="C7726" t="str">
            <v>CA</v>
          </cell>
          <cell r="D7726" t="str">
            <v>HA</v>
          </cell>
          <cell r="E7726">
            <v>395.64</v>
          </cell>
        </row>
        <row r="7727">
          <cell r="A7727" t="str">
            <v>RJ3-50V100ME3#</v>
          </cell>
          <cell r="B7727" t="str">
            <v>5x11</v>
          </cell>
          <cell r="C7727" t="str">
            <v>CA</v>
          </cell>
          <cell r="D7727" t="str">
            <v>HA</v>
          </cell>
          <cell r="E7727">
            <v>395.64</v>
          </cell>
        </row>
        <row r="7728">
          <cell r="A7728" t="str">
            <v>RJ3-25V470ME3#</v>
          </cell>
          <cell r="B7728" t="str">
            <v>5x11</v>
          </cell>
          <cell r="C7728" t="str">
            <v>CA</v>
          </cell>
          <cell r="D7728" t="str">
            <v>HA</v>
          </cell>
          <cell r="E7728">
            <v>395.64</v>
          </cell>
        </row>
        <row r="7729">
          <cell r="A7729" t="str">
            <v>R3S-50V2R2MX</v>
          </cell>
          <cell r="B7729" t="str">
            <v>4x5</v>
          </cell>
          <cell r="C7729" t="str">
            <v>AA</v>
          </cell>
          <cell r="D7729" t="str">
            <v>AD</v>
          </cell>
          <cell r="E7729">
            <v>261.18400000000003</v>
          </cell>
        </row>
        <row r="7730">
          <cell r="A7730" t="str">
            <v>RJH-63V390MF4-T2</v>
          </cell>
          <cell r="B7730" t="str">
            <v>6.3x15</v>
          </cell>
          <cell r="C7730" t="str">
            <v>DC</v>
          </cell>
          <cell r="D7730" t="str">
            <v>FC</v>
          </cell>
          <cell r="E7730">
            <v>735.66300000000001</v>
          </cell>
        </row>
        <row r="7731">
          <cell r="A7731" t="str">
            <v>R2A-16V100MD1P</v>
          </cell>
          <cell r="B7731" t="str">
            <v>4x7</v>
          </cell>
          <cell r="C7731" t="str">
            <v>BA</v>
          </cell>
          <cell r="D7731" t="str">
            <v>BC</v>
          </cell>
          <cell r="E7731">
            <v>258.47500000000002</v>
          </cell>
        </row>
        <row r="7732">
          <cell r="A7732" t="str">
            <v>R2W-50V2R2MD1</v>
          </cell>
          <cell r="B7732" t="str">
            <v>4x7</v>
          </cell>
          <cell r="C7732" t="str">
            <v>BA</v>
          </cell>
          <cell r="D7732" t="str">
            <v>BE</v>
          </cell>
          <cell r="E7732">
            <v>258.47500000000002</v>
          </cell>
        </row>
        <row r="7733">
          <cell r="A7733" t="str">
            <v>RC3-16V330MF0#2</v>
          </cell>
          <cell r="B7733" t="str">
            <v>6.3x5</v>
          </cell>
          <cell r="C7733" t="str">
            <v>AC</v>
          </cell>
          <cell r="D7733" t="str">
            <v>AA</v>
          </cell>
          <cell r="E7733">
            <v>370.14699999999999</v>
          </cell>
        </row>
        <row r="7734">
          <cell r="A7734" t="str">
            <v>RJH-6V122MH5</v>
          </cell>
          <cell r="B7734" t="str">
            <v>10x20</v>
          </cell>
          <cell r="C7734" t="str">
            <v>FD</v>
          </cell>
          <cell r="D7734" t="str">
            <v>FC</v>
          </cell>
          <cell r="E7734">
            <v>2114.0219999999999</v>
          </cell>
        </row>
        <row r="7735">
          <cell r="A7735" t="str">
            <v>RA2-50V222MC</v>
          </cell>
          <cell r="B7735" t="str">
            <v>18x35.5</v>
          </cell>
          <cell r="C7735" t="str">
            <v>ID</v>
          </cell>
          <cell r="D7735" t="str">
            <v>CB</v>
          </cell>
          <cell r="E7735">
            <v>9577.0480000000007</v>
          </cell>
        </row>
        <row r="7736">
          <cell r="A7736" t="str">
            <v>RE3-35V562MK9G</v>
          </cell>
          <cell r="B7736" t="str">
            <v>18x40</v>
          </cell>
          <cell r="C7736" t="str">
            <v>IE</v>
          </cell>
          <cell r="D7736" t="str">
            <v>DA</v>
          </cell>
          <cell r="E7736">
            <v>14875.953</v>
          </cell>
        </row>
        <row r="7737">
          <cell r="A7737" t="str">
            <v>RJ4-250V2R2MF3#-T2</v>
          </cell>
          <cell r="B7737" t="str">
            <v>6.3x11</v>
          </cell>
          <cell r="C7737" t="str">
            <v>DA</v>
          </cell>
          <cell r="D7737" t="str">
            <v>IA</v>
          </cell>
          <cell r="E7737">
            <v>477.226</v>
          </cell>
        </row>
        <row r="7738">
          <cell r="A7738" t="str">
            <v>RB3-50VR22MD0#-T58</v>
          </cell>
          <cell r="B7738" t="str">
            <v>4x5</v>
          </cell>
          <cell r="C7738" t="str">
            <v>AA</v>
          </cell>
          <cell r="D7738" t="str">
            <v>AC</v>
          </cell>
          <cell r="E7738">
            <v>290.27300000000002</v>
          </cell>
        </row>
        <row r="7739">
          <cell r="A7739" t="str">
            <v>RJ4-35V222MK5</v>
          </cell>
          <cell r="B7739" t="str">
            <v>18x20</v>
          </cell>
          <cell r="C7739" t="str">
            <v>IA</v>
          </cell>
          <cell r="D7739" t="str">
            <v>IA</v>
          </cell>
          <cell r="E7739">
            <v>8568.4050000000007</v>
          </cell>
        </row>
        <row r="7740">
          <cell r="A7740" t="str">
            <v>RJH-10V471MG4-F</v>
          </cell>
          <cell r="B7740" t="str">
            <v>8x15</v>
          </cell>
          <cell r="C7740" t="str">
            <v>EC</v>
          </cell>
          <cell r="D7740" t="str">
            <v>FC</v>
          </cell>
          <cell r="E7740">
            <v>1039.7719999999999</v>
          </cell>
        </row>
        <row r="7741">
          <cell r="A7741" t="str">
            <v>RC2-16V221MG-T8</v>
          </cell>
          <cell r="B7741" t="str">
            <v>8x7</v>
          </cell>
          <cell r="C7741" t="str">
            <v>BD</v>
          </cell>
          <cell r="D7741" t="str">
            <v>BA</v>
          </cell>
          <cell r="E7741">
            <v>508.62599999999998</v>
          </cell>
        </row>
        <row r="7742">
          <cell r="A7742" t="str">
            <v>RJH-63V471MI8-S1</v>
          </cell>
          <cell r="B7742" t="str">
            <v>12.5x35</v>
          </cell>
          <cell r="C7742" t="str">
            <v>GE</v>
          </cell>
          <cell r="D7742" t="str">
            <v>FC</v>
          </cell>
          <cell r="E7742">
            <v>6481.2460000000001</v>
          </cell>
        </row>
        <row r="7743">
          <cell r="A7743" t="str">
            <v>RJJ-50V821MJ6#</v>
          </cell>
          <cell r="B7743" t="str">
            <v>16x25</v>
          </cell>
          <cell r="C7743" t="str">
            <v>HB</v>
          </cell>
          <cell r="D7743" t="str">
            <v>FB</v>
          </cell>
          <cell r="E7743">
            <v>6707.7979999999998</v>
          </cell>
        </row>
        <row r="7744">
          <cell r="A7744" t="str">
            <v>XXXXX</v>
          </cell>
          <cell r="B7744" t="str">
            <v>X</v>
          </cell>
          <cell r="C7744" t="str">
            <v>X</v>
          </cell>
          <cell r="D7744" t="str">
            <v>X</v>
          </cell>
          <cell r="E7744">
            <v>0</v>
          </cell>
        </row>
        <row r="7745">
          <cell r="A7745" t="str">
            <v>RJF-6V122MH4</v>
          </cell>
          <cell r="B7745" t="str">
            <v>10x16</v>
          </cell>
          <cell r="C7745" t="str">
            <v>FC</v>
          </cell>
          <cell r="D7745" t="str">
            <v>FE</v>
          </cell>
          <cell r="E7745">
            <v>1664.56</v>
          </cell>
        </row>
        <row r="7746">
          <cell r="A7746" t="str">
            <v>RJB-50V470MF3#-T2</v>
          </cell>
          <cell r="B7746" t="str">
            <v>6.3x11.5</v>
          </cell>
          <cell r="C7746" t="str">
            <v>DB</v>
          </cell>
          <cell r="D7746" t="str">
            <v>FD</v>
          </cell>
          <cell r="E7746">
            <v>618.63800000000003</v>
          </cell>
        </row>
        <row r="7747">
          <cell r="A7747" t="str">
            <v>RJG-6V682MI8</v>
          </cell>
          <cell r="B7747" t="str">
            <v>12.5x35</v>
          </cell>
          <cell r="C7747" t="str">
            <v>GE</v>
          </cell>
          <cell r="D7747" t="str">
            <v>FG</v>
          </cell>
          <cell r="E7747">
            <v>6381.8360000000002</v>
          </cell>
        </row>
        <row r="7748">
          <cell r="A7748" t="str">
            <v>RJG-6V682MJ5</v>
          </cell>
          <cell r="B7748" t="str">
            <v>16x20</v>
          </cell>
          <cell r="C7748" t="str">
            <v>HA</v>
          </cell>
          <cell r="D7748" t="str">
            <v>FG</v>
          </cell>
          <cell r="E7748">
            <v>5681.9059999999999</v>
          </cell>
        </row>
        <row r="7749">
          <cell r="A7749" t="str">
            <v>RJG-6V152MH4</v>
          </cell>
          <cell r="B7749" t="str">
            <v>10x16</v>
          </cell>
          <cell r="C7749" t="str">
            <v>FC</v>
          </cell>
          <cell r="D7749" t="str">
            <v>FG</v>
          </cell>
          <cell r="E7749">
            <v>1730.857</v>
          </cell>
        </row>
        <row r="7750">
          <cell r="A7750" t="str">
            <v>RJG-6V392MI7</v>
          </cell>
          <cell r="B7750" t="str">
            <v>12.5x20</v>
          </cell>
          <cell r="C7750" t="str">
            <v>GB</v>
          </cell>
          <cell r="D7750" t="str">
            <v>FG</v>
          </cell>
          <cell r="E7750">
            <v>3430.3879999999999</v>
          </cell>
        </row>
        <row r="7751">
          <cell r="A7751" t="str">
            <v>RC3-35V220MF0#</v>
          </cell>
          <cell r="B7751" t="str">
            <v>6.3x5</v>
          </cell>
          <cell r="C7751" t="str">
            <v>AC</v>
          </cell>
          <cell r="D7751" t="str">
            <v>AA</v>
          </cell>
          <cell r="E7751">
            <v>370.14699999999999</v>
          </cell>
        </row>
        <row r="7752">
          <cell r="A7752" t="str">
            <v>RJ3-50V222MBX-S1</v>
          </cell>
          <cell r="B7752" t="str">
            <v>18x35.5</v>
          </cell>
          <cell r="C7752" t="str">
            <v>ID</v>
          </cell>
          <cell r="D7752" t="str">
            <v>HA</v>
          </cell>
          <cell r="E7752">
            <v>14810.403</v>
          </cell>
        </row>
        <row r="7753">
          <cell r="A7753" t="str">
            <v>RJJ-63V561MGK5E</v>
          </cell>
          <cell r="B7753" t="str">
            <v>18x20</v>
          </cell>
          <cell r="C7753" t="str">
            <v>IA</v>
          </cell>
          <cell r="D7753" t="str">
            <v>FB</v>
          </cell>
          <cell r="E7753">
            <v>8906.5139999999992</v>
          </cell>
        </row>
        <row r="7754">
          <cell r="A7754" t="str">
            <v>RJ3-25V100ME3#-T58</v>
          </cell>
          <cell r="B7754" t="str">
            <v>5x11</v>
          </cell>
          <cell r="C7754" t="str">
            <v>CA</v>
          </cell>
          <cell r="D7754" t="str">
            <v>HA</v>
          </cell>
          <cell r="E7754">
            <v>397.00099999999998</v>
          </cell>
        </row>
        <row r="7755">
          <cell r="A7755" t="str">
            <v>RLB-16V100MAGZ</v>
          </cell>
          <cell r="B7755" t="str">
            <v>5x11</v>
          </cell>
          <cell r="C7755" t="str">
            <v>CA</v>
          </cell>
          <cell r="D7755" t="str">
            <v>CD</v>
          </cell>
          <cell r="E7755">
            <v>301.13</v>
          </cell>
        </row>
        <row r="7756">
          <cell r="A7756" t="str">
            <v>RE3-250V330MI5-S1</v>
          </cell>
          <cell r="B7756" t="str">
            <v>12.5x20</v>
          </cell>
          <cell r="C7756" t="str">
            <v>GB</v>
          </cell>
          <cell r="D7756" t="str">
            <v>DA</v>
          </cell>
          <cell r="E7756">
            <v>3163.4450000000002</v>
          </cell>
        </row>
        <row r="7757">
          <cell r="A7757" t="str">
            <v>RJ4-25V122MSX</v>
          </cell>
          <cell r="B7757" t="str">
            <v>10x25</v>
          </cell>
          <cell r="C7757" t="str">
            <v>FE</v>
          </cell>
          <cell r="D7757" t="str">
            <v>IA</v>
          </cell>
          <cell r="E7757">
            <v>2967.317</v>
          </cell>
        </row>
        <row r="7758">
          <cell r="A7758" t="str">
            <v>R2B-16V101MG3RQ-T8</v>
          </cell>
          <cell r="B7758" t="str">
            <v>8x11.5</v>
          </cell>
          <cell r="C7758" t="str">
            <v>EA</v>
          </cell>
          <cell r="D7758" t="str">
            <v>EA</v>
          </cell>
          <cell r="E7758">
            <v>849.22199999999998</v>
          </cell>
        </row>
        <row r="7759">
          <cell r="A7759" t="str">
            <v>RE3-10V101ME3A#-T2</v>
          </cell>
          <cell r="B7759" t="str">
            <v>5x11</v>
          </cell>
          <cell r="C7759" t="str">
            <v>CA</v>
          </cell>
          <cell r="D7759" t="str">
            <v>DA</v>
          </cell>
          <cell r="E7759">
            <v>345.036</v>
          </cell>
        </row>
        <row r="7760">
          <cell r="A7760" t="str">
            <v>R3S-25V330MF0#-T58</v>
          </cell>
          <cell r="B7760" t="str">
            <v>6.3x5</v>
          </cell>
          <cell r="C7760" t="str">
            <v>AC</v>
          </cell>
          <cell r="D7760" t="str">
            <v>AD</v>
          </cell>
          <cell r="E7760">
            <v>385.16199999999998</v>
          </cell>
        </row>
        <row r="7761">
          <cell r="A7761" t="str">
            <v>RJJ-35V101MG3#</v>
          </cell>
          <cell r="B7761" t="str">
            <v>8x12</v>
          </cell>
          <cell r="C7761" t="str">
            <v>EB</v>
          </cell>
          <cell r="D7761" t="str">
            <v>FB</v>
          </cell>
          <cell r="E7761">
            <v>851.57899999999995</v>
          </cell>
        </row>
        <row r="7762">
          <cell r="A7762" t="str">
            <v>RJJ-35V181MH4#</v>
          </cell>
          <cell r="B7762" t="str">
            <v>10x16</v>
          </cell>
          <cell r="C7762" t="str">
            <v>FC</v>
          </cell>
          <cell r="D7762" t="str">
            <v>FB</v>
          </cell>
          <cell r="E7762">
            <v>1730.857</v>
          </cell>
        </row>
        <row r="7763">
          <cell r="A7763" t="str">
            <v>RJJ-35V181MH4#-T2</v>
          </cell>
          <cell r="B7763" t="str">
            <v>10x16</v>
          </cell>
          <cell r="C7763" t="str">
            <v>FC</v>
          </cell>
          <cell r="D7763" t="str">
            <v>FB</v>
          </cell>
          <cell r="E7763">
            <v>1759.1189999999999</v>
          </cell>
        </row>
        <row r="7764">
          <cell r="A7764" t="str">
            <v>RJJ-35V560MF3#-T2</v>
          </cell>
          <cell r="B7764" t="str">
            <v>6.3x11.5</v>
          </cell>
          <cell r="C7764" t="str">
            <v>DB</v>
          </cell>
          <cell r="D7764" t="str">
            <v>FB</v>
          </cell>
          <cell r="E7764">
            <v>618.63800000000003</v>
          </cell>
        </row>
        <row r="7765">
          <cell r="A7765" t="str">
            <v>RJJ-35V560MF3#-T36</v>
          </cell>
          <cell r="B7765" t="str">
            <v>6.3x11.5</v>
          </cell>
          <cell r="C7765" t="str">
            <v>DB</v>
          </cell>
          <cell r="D7765" t="str">
            <v>FB</v>
          </cell>
          <cell r="E7765">
            <v>618.63800000000003</v>
          </cell>
        </row>
        <row r="7766">
          <cell r="A7766" t="str">
            <v>RE2-16V330ME3#</v>
          </cell>
          <cell r="B7766" t="str">
            <v>5x11</v>
          </cell>
          <cell r="C7766" t="str">
            <v>CA</v>
          </cell>
          <cell r="D7766" t="str">
            <v>CA</v>
          </cell>
          <cell r="E7766">
            <v>318.05700000000002</v>
          </cell>
        </row>
        <row r="7767">
          <cell r="A7767" t="str">
            <v>RJJ-35V681MI6E</v>
          </cell>
          <cell r="B7767" t="str">
            <v>12.5x25</v>
          </cell>
          <cell r="C7767" t="str">
            <v>GC</v>
          </cell>
          <cell r="D7767" t="str">
            <v>FB</v>
          </cell>
          <cell r="E7767">
            <v>4165.3649999999998</v>
          </cell>
        </row>
        <row r="7768">
          <cell r="A7768" t="str">
            <v>R2S-16V100MD1#-T14</v>
          </cell>
          <cell r="B7768" t="str">
            <v>4x7</v>
          </cell>
          <cell r="C7768" t="str">
            <v>BA</v>
          </cell>
          <cell r="D7768" t="str">
            <v>BB</v>
          </cell>
          <cell r="E7768">
            <v>273.10700000000003</v>
          </cell>
        </row>
        <row r="7769">
          <cell r="A7769" t="str">
            <v>RC2-16V220MD1#-T14</v>
          </cell>
          <cell r="B7769" t="str">
            <v>4x7</v>
          </cell>
          <cell r="C7769" t="str">
            <v>BA</v>
          </cell>
          <cell r="D7769" t="str">
            <v>BA</v>
          </cell>
          <cell r="E7769">
            <v>273.10700000000003</v>
          </cell>
        </row>
        <row r="7770">
          <cell r="A7770" t="str">
            <v>RJ3-25V4R7ME3#-T58</v>
          </cell>
          <cell r="B7770" t="str">
            <v>5x11</v>
          </cell>
          <cell r="C7770" t="str">
            <v>CA</v>
          </cell>
          <cell r="D7770" t="str">
            <v>HA</v>
          </cell>
          <cell r="E7770">
            <v>397.00099999999998</v>
          </cell>
        </row>
        <row r="7771">
          <cell r="A7771" t="str">
            <v>RJB-50V221MH4-F</v>
          </cell>
          <cell r="B7771" t="str">
            <v>10x16</v>
          </cell>
          <cell r="C7771" t="str">
            <v>FC</v>
          </cell>
          <cell r="D7771" t="str">
            <v>FD</v>
          </cell>
          <cell r="E7771">
            <v>1796.076</v>
          </cell>
        </row>
        <row r="7772">
          <cell r="A7772" t="str">
            <v>RJ3-16V222MBX-F49</v>
          </cell>
          <cell r="B7772" t="str">
            <v>12.5x25</v>
          </cell>
          <cell r="C7772" t="str">
            <v>GC</v>
          </cell>
          <cell r="D7772" t="str">
            <v>HA</v>
          </cell>
          <cell r="E7772">
            <v>4884.2650000000003</v>
          </cell>
        </row>
        <row r="7773">
          <cell r="A7773" t="str">
            <v>RJH-10V221MF4#</v>
          </cell>
          <cell r="B7773" t="str">
            <v>6.3x15</v>
          </cell>
          <cell r="C7773" t="str">
            <v>DC</v>
          </cell>
          <cell r="D7773" t="str">
            <v>FC</v>
          </cell>
          <cell r="E7773">
            <v>724.83600000000001</v>
          </cell>
        </row>
        <row r="7774">
          <cell r="A7774" t="str">
            <v>RE3-10V101ME3#</v>
          </cell>
          <cell r="B7774" t="str">
            <v>5x11</v>
          </cell>
          <cell r="C7774" t="str">
            <v>CA</v>
          </cell>
          <cell r="D7774" t="str">
            <v>DA</v>
          </cell>
          <cell r="E7774">
            <v>333.04500000000002</v>
          </cell>
        </row>
        <row r="7775">
          <cell r="A7775" t="str">
            <v>RJ4-16V332MX-F49</v>
          </cell>
          <cell r="B7775" t="str">
            <v>12.5x25</v>
          </cell>
          <cell r="C7775" t="str">
            <v>GC</v>
          </cell>
          <cell r="D7775" t="str">
            <v>IA</v>
          </cell>
          <cell r="E7775">
            <v>4626.402</v>
          </cell>
        </row>
        <row r="7776">
          <cell r="A7776" t="str">
            <v>RA2-50V221MH4P#</v>
          </cell>
          <cell r="B7776" t="str">
            <v>10x16</v>
          </cell>
          <cell r="C7776" t="str">
            <v>FC</v>
          </cell>
          <cell r="D7776" t="str">
            <v>CB</v>
          </cell>
          <cell r="E7776">
            <v>1394.3520000000001</v>
          </cell>
        </row>
        <row r="7777">
          <cell r="A7777" t="str">
            <v>RE2-35V221MH3#Q-F</v>
          </cell>
          <cell r="B7777" t="str">
            <v>10x12.5</v>
          </cell>
          <cell r="C7777" t="str">
            <v>FA</v>
          </cell>
          <cell r="D7777" t="str">
            <v>CA</v>
          </cell>
          <cell r="E7777">
            <v>1165.5319999999999</v>
          </cell>
        </row>
        <row r="7778">
          <cell r="A7778" t="str">
            <v>R2A-6V221MF1P2#-T58</v>
          </cell>
          <cell r="B7778" t="str">
            <v>6.3x7</v>
          </cell>
          <cell r="C7778" t="str">
            <v>BC</v>
          </cell>
          <cell r="D7778" t="str">
            <v>BC</v>
          </cell>
          <cell r="E7778">
            <v>381.06799999999998</v>
          </cell>
        </row>
        <row r="7779">
          <cell r="A7779" t="str">
            <v>RE3-50V102MI6#-F</v>
          </cell>
          <cell r="B7779" t="str">
            <v>12.5x25</v>
          </cell>
          <cell r="C7779" t="str">
            <v>GC</v>
          </cell>
          <cell r="D7779" t="str">
            <v>DA</v>
          </cell>
          <cell r="E7779">
            <v>3790.2130000000002</v>
          </cell>
        </row>
        <row r="7780">
          <cell r="A7780" t="str">
            <v>RLB-35V4R7MAGZ</v>
          </cell>
          <cell r="B7780" t="str">
            <v>5x11</v>
          </cell>
          <cell r="C7780" t="str">
            <v>CA</v>
          </cell>
          <cell r="D7780" t="str">
            <v>CD</v>
          </cell>
          <cell r="E7780">
            <v>301.13</v>
          </cell>
        </row>
        <row r="7781">
          <cell r="A7781" t="str">
            <v>RJH-16V471MG5#Q</v>
          </cell>
          <cell r="B7781" t="str">
            <v>8x20</v>
          </cell>
          <cell r="C7781" t="str">
            <v>ED</v>
          </cell>
          <cell r="D7781" t="str">
            <v>FC</v>
          </cell>
          <cell r="E7781">
            <v>1322.2270000000001</v>
          </cell>
        </row>
        <row r="7782">
          <cell r="A7782" t="str">
            <v>RJH-10V102MH5#Q</v>
          </cell>
          <cell r="B7782" t="str">
            <v>10x20</v>
          </cell>
          <cell r="C7782" t="str">
            <v>FD</v>
          </cell>
          <cell r="D7782" t="str">
            <v>FC</v>
          </cell>
          <cell r="E7782">
            <v>2114.0219999999999</v>
          </cell>
        </row>
        <row r="7783">
          <cell r="A7783" t="str">
            <v>RJJ-16V121MF3E-T36</v>
          </cell>
          <cell r="B7783" t="str">
            <v>6.3x11.5</v>
          </cell>
          <cell r="C7783" t="str">
            <v>DB</v>
          </cell>
          <cell r="D7783" t="str">
            <v>FB</v>
          </cell>
          <cell r="E7783">
            <v>618.63800000000003</v>
          </cell>
        </row>
        <row r="7784">
          <cell r="A7784" t="str">
            <v>RJJ-25V121MF4E-T36</v>
          </cell>
          <cell r="B7784" t="str">
            <v>6.3x15</v>
          </cell>
          <cell r="C7784" t="str">
            <v>DC</v>
          </cell>
          <cell r="D7784" t="str">
            <v>FB</v>
          </cell>
          <cell r="E7784">
            <v>735.66300000000001</v>
          </cell>
        </row>
        <row r="7785">
          <cell r="A7785" t="str">
            <v>RJH-100V120MF3-T36</v>
          </cell>
          <cell r="B7785" t="str">
            <v>6.3x11.5</v>
          </cell>
          <cell r="C7785" t="str">
            <v>DB</v>
          </cell>
          <cell r="D7785" t="str">
            <v>FC</v>
          </cell>
          <cell r="E7785">
            <v>618.63800000000003</v>
          </cell>
        </row>
        <row r="7786">
          <cell r="A7786" t="str">
            <v>RE3-400V010M-T8</v>
          </cell>
          <cell r="B7786" t="str">
            <v>6.3x11</v>
          </cell>
          <cell r="C7786" t="str">
            <v>DA</v>
          </cell>
          <cell r="D7786" t="str">
            <v>DA</v>
          </cell>
          <cell r="E7786">
            <v>520.05799999999999</v>
          </cell>
        </row>
        <row r="7787">
          <cell r="A7787" t="str">
            <v>RE3-250V470M-S1</v>
          </cell>
          <cell r="B7787" t="str">
            <v>12.5x25</v>
          </cell>
          <cell r="C7787" t="str">
            <v>GC</v>
          </cell>
          <cell r="D7787" t="str">
            <v>DA</v>
          </cell>
          <cell r="E7787">
            <v>3726.5740000000001</v>
          </cell>
        </row>
        <row r="7788">
          <cell r="A7788" t="str">
            <v>RC2-50VR10MB-T30</v>
          </cell>
          <cell r="B7788" t="str">
            <v>4x7</v>
          </cell>
          <cell r="C7788" t="str">
            <v>BA</v>
          </cell>
          <cell r="D7788" t="str">
            <v>BA</v>
          </cell>
          <cell r="E7788">
            <v>273.10700000000003</v>
          </cell>
        </row>
        <row r="7789">
          <cell r="A7789" t="str">
            <v>RC3-10V470MF0#2-T36</v>
          </cell>
          <cell r="B7789" t="str">
            <v>6.3x5</v>
          </cell>
          <cell r="C7789" t="str">
            <v>AC</v>
          </cell>
          <cell r="D7789" t="str">
            <v>AA</v>
          </cell>
          <cell r="E7789">
            <v>385.16199999999998</v>
          </cell>
        </row>
        <row r="7790">
          <cell r="A7790" t="str">
            <v>ROD-50V2R2ME3W#</v>
          </cell>
          <cell r="B7790" t="str">
            <v>5x11</v>
          </cell>
          <cell r="C7790" t="str">
            <v>CA</v>
          </cell>
          <cell r="D7790" t="str">
            <v>CT</v>
          </cell>
          <cell r="E7790">
            <v>318.05700000000002</v>
          </cell>
        </row>
        <row r="7791">
          <cell r="A7791" t="str">
            <v>RA3-50V470MF3</v>
          </cell>
          <cell r="B7791" t="str">
            <v>6.3x11</v>
          </cell>
          <cell r="C7791" t="str">
            <v>DA</v>
          </cell>
          <cell r="D7791" t="str">
            <v>CF</v>
          </cell>
          <cell r="E7791">
            <v>561.93600000000004</v>
          </cell>
        </row>
        <row r="7792">
          <cell r="A7792" t="str">
            <v>RA3-16V682MJ7</v>
          </cell>
          <cell r="B7792" t="str">
            <v>16x31.5</v>
          </cell>
          <cell r="C7792" t="str">
            <v>HC</v>
          </cell>
          <cell r="D7792" t="str">
            <v>CF</v>
          </cell>
          <cell r="E7792">
            <v>7791.1409999999996</v>
          </cell>
        </row>
        <row r="7793">
          <cell r="A7793" t="str">
            <v>RA3-16V332MI6</v>
          </cell>
          <cell r="B7793" t="str">
            <v>12.5x25</v>
          </cell>
          <cell r="C7793" t="str">
            <v>GC</v>
          </cell>
          <cell r="D7793" t="str">
            <v>CF</v>
          </cell>
          <cell r="E7793">
            <v>3712.8710000000001</v>
          </cell>
        </row>
        <row r="7794">
          <cell r="A7794" t="str">
            <v>RA3-25V472MJ7</v>
          </cell>
          <cell r="B7794" t="str">
            <v>16x31.5</v>
          </cell>
          <cell r="C7794" t="str">
            <v>HC</v>
          </cell>
          <cell r="D7794" t="str">
            <v>CF</v>
          </cell>
          <cell r="E7794">
            <v>7791.1409999999996</v>
          </cell>
        </row>
        <row r="7795">
          <cell r="A7795" t="str">
            <v>RA3-6V472MI5</v>
          </cell>
          <cell r="B7795" t="str">
            <v>12.5x20</v>
          </cell>
          <cell r="C7795" t="str">
            <v>GB</v>
          </cell>
          <cell r="D7795" t="str">
            <v>CF</v>
          </cell>
          <cell r="E7795">
            <v>2848.68</v>
          </cell>
        </row>
        <row r="7796">
          <cell r="A7796" t="str">
            <v>RA3-6V103MJ6</v>
          </cell>
          <cell r="B7796" t="str">
            <v>16x25</v>
          </cell>
          <cell r="C7796" t="str">
            <v>HB</v>
          </cell>
          <cell r="D7796" t="str">
            <v>CF</v>
          </cell>
          <cell r="E7796">
            <v>5746.6989999999996</v>
          </cell>
        </row>
        <row r="7797">
          <cell r="A7797" t="str">
            <v>RA3-10V472MI6</v>
          </cell>
          <cell r="B7797" t="str">
            <v>12.5x25</v>
          </cell>
          <cell r="C7797" t="str">
            <v>GC</v>
          </cell>
          <cell r="D7797" t="str">
            <v>CF</v>
          </cell>
          <cell r="E7797">
            <v>3712.8710000000001</v>
          </cell>
        </row>
        <row r="7798">
          <cell r="A7798" t="str">
            <v>RA3-10V332MI5</v>
          </cell>
          <cell r="B7798" t="str">
            <v>12.5x20</v>
          </cell>
          <cell r="C7798" t="str">
            <v>GB</v>
          </cell>
          <cell r="D7798" t="str">
            <v>CF</v>
          </cell>
          <cell r="E7798">
            <v>2848.68</v>
          </cell>
        </row>
        <row r="7799">
          <cell r="A7799" t="str">
            <v>RA3-10V103MJ7</v>
          </cell>
          <cell r="B7799" t="str">
            <v>16x31.5</v>
          </cell>
          <cell r="C7799" t="str">
            <v>HC</v>
          </cell>
          <cell r="D7799" t="str">
            <v>CF</v>
          </cell>
          <cell r="E7799">
            <v>7791.1409999999996</v>
          </cell>
        </row>
        <row r="7800">
          <cell r="A7800" t="str">
            <v>RA3-16V471MG3-T2</v>
          </cell>
          <cell r="B7800" t="str">
            <v>8x11.5</v>
          </cell>
          <cell r="C7800" t="str">
            <v>EA</v>
          </cell>
          <cell r="D7800" t="str">
            <v>CF</v>
          </cell>
          <cell r="E7800">
            <v>756.65899999999999</v>
          </cell>
        </row>
        <row r="7801">
          <cell r="A7801" t="str">
            <v>RJH-35V182MK5EQ</v>
          </cell>
          <cell r="B7801" t="str">
            <v>18x20</v>
          </cell>
          <cell r="C7801" t="str">
            <v>IA</v>
          </cell>
          <cell r="D7801" t="str">
            <v>FC</v>
          </cell>
          <cell r="E7801">
            <v>8906.5139999999992</v>
          </cell>
        </row>
        <row r="7802">
          <cell r="A7802" t="str">
            <v>R2W-50V010MD1#</v>
          </cell>
          <cell r="B7802" t="str">
            <v>4x7</v>
          </cell>
          <cell r="C7802" t="str">
            <v>BA</v>
          </cell>
          <cell r="D7802" t="str">
            <v>BE</v>
          </cell>
          <cell r="E7802">
            <v>258.47500000000002</v>
          </cell>
        </row>
        <row r="7803">
          <cell r="A7803" t="str">
            <v>RJ4-250V4R7MG3#-F</v>
          </cell>
          <cell r="B7803" t="str">
            <v>8x11.5</v>
          </cell>
          <cell r="C7803" t="str">
            <v>EA</v>
          </cell>
          <cell r="D7803" t="str">
            <v>IA</v>
          </cell>
          <cell r="E7803">
            <v>687.69299999999998</v>
          </cell>
        </row>
        <row r="7804">
          <cell r="A7804" t="str">
            <v>RC2-25V101MG1#-T2</v>
          </cell>
          <cell r="B7804" t="str">
            <v>8x7</v>
          </cell>
          <cell r="C7804" t="str">
            <v>BD</v>
          </cell>
          <cell r="D7804" t="str">
            <v>BA</v>
          </cell>
          <cell r="E7804">
            <v>508.62599999999998</v>
          </cell>
        </row>
        <row r="7805">
          <cell r="A7805" t="str">
            <v>RC2-16V100MD1#-T14</v>
          </cell>
          <cell r="B7805" t="str">
            <v>4x7</v>
          </cell>
          <cell r="C7805" t="str">
            <v>BA</v>
          </cell>
          <cell r="D7805" t="str">
            <v>BA</v>
          </cell>
          <cell r="E7805">
            <v>273.10700000000003</v>
          </cell>
        </row>
        <row r="7806">
          <cell r="A7806" t="str">
            <v>R2B-25V470MF3#-T2</v>
          </cell>
          <cell r="B7806" t="str">
            <v>6.3x11</v>
          </cell>
          <cell r="C7806" t="str">
            <v>DA</v>
          </cell>
          <cell r="D7806" t="str">
            <v>EA</v>
          </cell>
          <cell r="E7806">
            <v>588.11300000000006</v>
          </cell>
        </row>
        <row r="7807">
          <cell r="A7807" t="str">
            <v>RJ4-250V010MF3#-T2</v>
          </cell>
          <cell r="B7807" t="str">
            <v>6.3x11</v>
          </cell>
          <cell r="C7807" t="str">
            <v>DA</v>
          </cell>
          <cell r="D7807" t="str">
            <v>IA</v>
          </cell>
          <cell r="E7807">
            <v>477.226</v>
          </cell>
        </row>
        <row r="7808">
          <cell r="A7808" t="str">
            <v>RE3-50V221MH3P-F</v>
          </cell>
          <cell r="B7808" t="str">
            <v>10x12.5</v>
          </cell>
          <cell r="C7808" t="str">
            <v>FA</v>
          </cell>
          <cell r="D7808" t="str">
            <v>DA</v>
          </cell>
          <cell r="E7808">
            <v>1323.9849999999999</v>
          </cell>
        </row>
        <row r="7809">
          <cell r="A7809" t="str">
            <v>RJB-50V220ME3Z3</v>
          </cell>
          <cell r="B7809" t="str">
            <v>5x11.5</v>
          </cell>
          <cell r="C7809" t="str">
            <v>CC</v>
          </cell>
          <cell r="D7809" t="str">
            <v>FD</v>
          </cell>
          <cell r="E7809">
            <v>419.36900000000003</v>
          </cell>
        </row>
        <row r="7810">
          <cell r="A7810" t="str">
            <v>RE3-50V100ME3P</v>
          </cell>
          <cell r="B7810" t="str">
            <v>5x11</v>
          </cell>
          <cell r="C7810" t="str">
            <v>CA</v>
          </cell>
          <cell r="D7810" t="str">
            <v>DA</v>
          </cell>
          <cell r="E7810">
            <v>333.04500000000002</v>
          </cell>
        </row>
        <row r="7811">
          <cell r="A7811" t="str">
            <v>RE3-50V220ME3P</v>
          </cell>
          <cell r="B7811" t="str">
            <v>5x11</v>
          </cell>
          <cell r="C7811" t="str">
            <v>CA</v>
          </cell>
          <cell r="D7811" t="str">
            <v>DA</v>
          </cell>
          <cell r="E7811">
            <v>333.04500000000002</v>
          </cell>
        </row>
        <row r="7812">
          <cell r="A7812" t="str">
            <v>R2S-16V470MF1#-T2</v>
          </cell>
          <cell r="B7812" t="str">
            <v>6.3x7</v>
          </cell>
          <cell r="C7812" t="str">
            <v>BC</v>
          </cell>
          <cell r="D7812" t="str">
            <v>BB</v>
          </cell>
          <cell r="E7812">
            <v>381.06799999999998</v>
          </cell>
        </row>
        <row r="7813">
          <cell r="A7813" t="str">
            <v>R3S-16V220ME0#-T36</v>
          </cell>
          <cell r="B7813" t="str">
            <v>5x5</v>
          </cell>
          <cell r="C7813" t="str">
            <v>AB</v>
          </cell>
          <cell r="D7813" t="str">
            <v>AD</v>
          </cell>
          <cell r="E7813">
            <v>289.25700000000001</v>
          </cell>
        </row>
        <row r="7814">
          <cell r="A7814" t="str">
            <v>R3S-16V100MD0#-T2</v>
          </cell>
          <cell r="B7814" t="str">
            <v>4x5</v>
          </cell>
          <cell r="C7814" t="str">
            <v>AA</v>
          </cell>
          <cell r="D7814" t="str">
            <v>AD</v>
          </cell>
          <cell r="E7814">
            <v>271.28500000000003</v>
          </cell>
        </row>
        <row r="7815">
          <cell r="A7815" t="str">
            <v>RE3-50V470MF3P-T2</v>
          </cell>
          <cell r="B7815" t="str">
            <v>6.3x11</v>
          </cell>
          <cell r="C7815" t="str">
            <v>DA</v>
          </cell>
          <cell r="D7815" t="str">
            <v>DA</v>
          </cell>
          <cell r="E7815">
            <v>578.14499999999998</v>
          </cell>
        </row>
        <row r="7816">
          <cell r="A7816" t="str">
            <v>RJ4-400V2R2M-T2</v>
          </cell>
          <cell r="B7816" t="str">
            <v>8x11.5</v>
          </cell>
          <cell r="C7816" t="str">
            <v>EA</v>
          </cell>
          <cell r="D7816" t="str">
            <v>IA</v>
          </cell>
          <cell r="E7816">
            <v>840.21100000000001</v>
          </cell>
        </row>
        <row r="7817">
          <cell r="A7817" t="str">
            <v>RJH-35V561MH7-F</v>
          </cell>
          <cell r="B7817" t="str">
            <v>10x30</v>
          </cell>
          <cell r="C7817" t="str">
            <v>FF</v>
          </cell>
          <cell r="D7817" t="str">
            <v>FC</v>
          </cell>
          <cell r="E7817">
            <v>3400.4720000000002</v>
          </cell>
        </row>
        <row r="7818">
          <cell r="A7818" t="str">
            <v>RJB-100V100MF3-T58</v>
          </cell>
          <cell r="B7818" t="str">
            <v>6.3x11.5</v>
          </cell>
          <cell r="C7818" t="str">
            <v>DB</v>
          </cell>
          <cell r="D7818" t="str">
            <v>FD</v>
          </cell>
          <cell r="E7818">
            <v>618.63800000000003</v>
          </cell>
        </row>
        <row r="7819">
          <cell r="A7819" t="str">
            <v>RE3-50V010ME3P-T2</v>
          </cell>
          <cell r="B7819" t="str">
            <v>5x11</v>
          </cell>
          <cell r="C7819" t="str">
            <v>CA</v>
          </cell>
          <cell r="D7819" t="str">
            <v>DA</v>
          </cell>
          <cell r="E7819">
            <v>345.036</v>
          </cell>
        </row>
        <row r="7820">
          <cell r="A7820" t="str">
            <v>RJ4-25V682MX</v>
          </cell>
          <cell r="B7820" t="str">
            <v>18x35.5</v>
          </cell>
          <cell r="C7820" t="str">
            <v>ID</v>
          </cell>
          <cell r="D7820" t="str">
            <v>IA</v>
          </cell>
          <cell r="E7820">
            <v>14352.329</v>
          </cell>
        </row>
        <row r="7821">
          <cell r="A7821" t="str">
            <v>RLB-10V101MAGZ</v>
          </cell>
          <cell r="B7821" t="str">
            <v>8x11.5</v>
          </cell>
          <cell r="C7821" t="str">
            <v>EA</v>
          </cell>
          <cell r="D7821" t="str">
            <v>CD</v>
          </cell>
          <cell r="E7821">
            <v>660.60900000000004</v>
          </cell>
        </row>
        <row r="7822">
          <cell r="A7822" t="str">
            <v>RJ4-16V472MJ6#-F</v>
          </cell>
          <cell r="B7822" t="str">
            <v>16x25</v>
          </cell>
          <cell r="C7822" t="str">
            <v>HB</v>
          </cell>
          <cell r="D7822" t="str">
            <v>IA</v>
          </cell>
          <cell r="E7822">
            <v>8341.6929999999993</v>
          </cell>
        </row>
        <row r="7823">
          <cell r="A7823" t="str">
            <v>RE3-50V220ME3#</v>
          </cell>
          <cell r="B7823" t="str">
            <v>5x11</v>
          </cell>
          <cell r="C7823" t="str">
            <v>CA</v>
          </cell>
          <cell r="D7823" t="str">
            <v>DA</v>
          </cell>
          <cell r="E7823">
            <v>333.04500000000002</v>
          </cell>
        </row>
        <row r="7824">
          <cell r="A7824" t="str">
            <v>RE3-25V4R7ME3#</v>
          </cell>
          <cell r="B7824" t="str">
            <v>5x11</v>
          </cell>
          <cell r="C7824" t="str">
            <v>CA</v>
          </cell>
          <cell r="D7824" t="str">
            <v>DA</v>
          </cell>
          <cell r="E7824">
            <v>333.04500000000002</v>
          </cell>
        </row>
        <row r="7825">
          <cell r="A7825" t="str">
            <v>RJP-50V101MH5</v>
          </cell>
          <cell r="B7825" t="str">
            <v>10x20</v>
          </cell>
          <cell r="C7825" t="str">
            <v>FD</v>
          </cell>
          <cell r="D7825" t="str">
            <v>FF</v>
          </cell>
          <cell r="E7825">
            <v>2114.0219999999999</v>
          </cell>
        </row>
        <row r="7826">
          <cell r="A7826" t="str">
            <v>RJJ-16V272MI8E-F49</v>
          </cell>
          <cell r="B7826" t="str">
            <v>12.5x35</v>
          </cell>
          <cell r="C7826" t="str">
            <v>GE</v>
          </cell>
          <cell r="D7826" t="str">
            <v>FB</v>
          </cell>
          <cell r="E7826">
            <v>6481.2460000000001</v>
          </cell>
        </row>
        <row r="7827">
          <cell r="A7827" t="str">
            <v>RE3-10V331MF3#-T58</v>
          </cell>
          <cell r="B7827" t="str">
            <v>6.3x11</v>
          </cell>
          <cell r="C7827" t="str">
            <v>DA</v>
          </cell>
          <cell r="D7827" t="str">
            <v>DA</v>
          </cell>
          <cell r="E7827">
            <v>578.14499999999998</v>
          </cell>
        </row>
        <row r="7828">
          <cell r="A7828" t="str">
            <v>RE3-6V101ME3#-T58</v>
          </cell>
          <cell r="B7828" t="str">
            <v>5x11</v>
          </cell>
          <cell r="C7828" t="str">
            <v>CA</v>
          </cell>
          <cell r="D7828" t="str">
            <v>DA</v>
          </cell>
          <cell r="E7828">
            <v>345.036</v>
          </cell>
        </row>
        <row r="7829">
          <cell r="A7829" t="str">
            <v>R2A-16V100MD1P6#-T58</v>
          </cell>
          <cell r="B7829" t="str">
            <v>4x7</v>
          </cell>
          <cell r="C7829" t="str">
            <v>BA</v>
          </cell>
          <cell r="D7829" t="str">
            <v>BC</v>
          </cell>
          <cell r="E7829">
            <v>273.10700000000003</v>
          </cell>
        </row>
        <row r="7830">
          <cell r="A7830" t="str">
            <v>RA2-16V102MC-G9</v>
          </cell>
          <cell r="B7830" t="str">
            <v>10x20</v>
          </cell>
          <cell r="C7830" t="str">
            <v>FD</v>
          </cell>
          <cell r="D7830" t="str">
            <v>CB</v>
          </cell>
          <cell r="E7830">
            <v>1836.376</v>
          </cell>
        </row>
        <row r="7831">
          <cell r="A7831" t="str">
            <v>RJ4-200V100MH3Z-T2</v>
          </cell>
          <cell r="B7831" t="str">
            <v>10x12.5</v>
          </cell>
          <cell r="C7831" t="str">
            <v>FA</v>
          </cell>
          <cell r="D7831" t="str">
            <v>IA</v>
          </cell>
          <cell r="E7831">
            <v>1194.7370000000001</v>
          </cell>
        </row>
        <row r="7832">
          <cell r="A7832" t="str">
            <v>RE3-50V101MG3#</v>
          </cell>
          <cell r="B7832" t="str">
            <v>8x11.5</v>
          </cell>
          <cell r="C7832" t="str">
            <v>EA</v>
          </cell>
          <cell r="D7832" t="str">
            <v>DA</v>
          </cell>
          <cell r="E7832">
            <v>739.72400000000005</v>
          </cell>
        </row>
        <row r="7833">
          <cell r="A7833" t="str">
            <v>R2B-35V4R7ME3#</v>
          </cell>
          <cell r="B7833" t="str">
            <v>5x11</v>
          </cell>
          <cell r="C7833" t="str">
            <v>CA</v>
          </cell>
          <cell r="D7833" t="str">
            <v>EA</v>
          </cell>
          <cell r="E7833">
            <v>357.53199999999998</v>
          </cell>
        </row>
        <row r="7834">
          <cell r="A7834" t="str">
            <v>RE3-25V102MH5#</v>
          </cell>
          <cell r="B7834" t="str">
            <v>10x20</v>
          </cell>
          <cell r="C7834" t="str">
            <v>FD</v>
          </cell>
          <cell r="D7834" t="str">
            <v>DA</v>
          </cell>
          <cell r="E7834">
            <v>1888.421</v>
          </cell>
        </row>
        <row r="7835">
          <cell r="A7835" t="str">
            <v>RJB-6V471MG3-S1</v>
          </cell>
          <cell r="B7835" t="str">
            <v>8x12</v>
          </cell>
          <cell r="C7835" t="str">
            <v>EB</v>
          </cell>
          <cell r="D7835" t="str">
            <v>FD</v>
          </cell>
          <cell r="E7835">
            <v>869.43200000000002</v>
          </cell>
        </row>
        <row r="7836">
          <cell r="A7836" t="str">
            <v>RE3-250V2R2MF3#-T2</v>
          </cell>
          <cell r="B7836" t="str">
            <v>6.3x11</v>
          </cell>
          <cell r="C7836" t="str">
            <v>DA</v>
          </cell>
          <cell r="D7836" t="str">
            <v>DA</v>
          </cell>
          <cell r="E7836">
            <v>477.226</v>
          </cell>
        </row>
        <row r="7837">
          <cell r="A7837" t="str">
            <v>R3S-16V100MX-T36</v>
          </cell>
          <cell r="B7837" t="str">
            <v>4x5</v>
          </cell>
          <cell r="C7837" t="str">
            <v>AA</v>
          </cell>
          <cell r="D7837" t="str">
            <v>AD</v>
          </cell>
          <cell r="E7837">
            <v>271.28500000000003</v>
          </cell>
        </row>
        <row r="7838">
          <cell r="A7838" t="str">
            <v>RE3-10V471MG3#-T2</v>
          </cell>
          <cell r="B7838" t="str">
            <v>8x11.5</v>
          </cell>
          <cell r="C7838" t="str">
            <v>EA</v>
          </cell>
          <cell r="D7838" t="str">
            <v>DA</v>
          </cell>
          <cell r="E7838">
            <v>756.65899999999999</v>
          </cell>
        </row>
        <row r="7839">
          <cell r="A7839" t="str">
            <v>RJF-10V471MG3-T2</v>
          </cell>
          <cell r="B7839" t="str">
            <v>8x12</v>
          </cell>
          <cell r="C7839" t="str">
            <v>EB</v>
          </cell>
          <cell r="D7839" t="str">
            <v>FE</v>
          </cell>
          <cell r="E7839">
            <v>900.32799999999997</v>
          </cell>
        </row>
        <row r="7840">
          <cell r="A7840" t="str">
            <v>RE3-6V470ME3#-T58</v>
          </cell>
          <cell r="B7840" t="str">
            <v>5x11</v>
          </cell>
          <cell r="C7840" t="str">
            <v>CA</v>
          </cell>
          <cell r="D7840" t="str">
            <v>DA</v>
          </cell>
          <cell r="E7840">
            <v>345.036</v>
          </cell>
        </row>
        <row r="7841">
          <cell r="A7841" t="str">
            <v>RE3-6V331MF3#-T58</v>
          </cell>
          <cell r="B7841" t="str">
            <v>6.3x11</v>
          </cell>
          <cell r="C7841" t="str">
            <v>DA</v>
          </cell>
          <cell r="D7841" t="str">
            <v>DA</v>
          </cell>
          <cell r="E7841">
            <v>578.14499999999998</v>
          </cell>
        </row>
        <row r="7842">
          <cell r="A7842" t="str">
            <v>RC3-25V101MGZ-T36</v>
          </cell>
          <cell r="B7842" t="str">
            <v>8x5</v>
          </cell>
          <cell r="C7842" t="str">
            <v>AD</v>
          </cell>
          <cell r="D7842" t="str">
            <v>AA</v>
          </cell>
          <cell r="E7842">
            <v>463.27699999999999</v>
          </cell>
        </row>
        <row r="7843">
          <cell r="A7843" t="str">
            <v>RJH-10V221MF4#-T58</v>
          </cell>
          <cell r="B7843" t="str">
            <v>6.3x15</v>
          </cell>
          <cell r="C7843" t="str">
            <v>DC</v>
          </cell>
          <cell r="D7843" t="str">
            <v>FC</v>
          </cell>
          <cell r="E7843">
            <v>735.66300000000001</v>
          </cell>
        </row>
        <row r="7844">
          <cell r="A7844" t="str">
            <v>RE3-50V010ME3#-T58</v>
          </cell>
          <cell r="B7844" t="str">
            <v>5x11</v>
          </cell>
          <cell r="C7844" t="str">
            <v>CA</v>
          </cell>
          <cell r="D7844" t="str">
            <v>DA</v>
          </cell>
          <cell r="E7844">
            <v>345.036</v>
          </cell>
        </row>
        <row r="7845">
          <cell r="A7845" t="str">
            <v>RE3-16V100ME3#-T58</v>
          </cell>
          <cell r="B7845" t="str">
            <v>5x11</v>
          </cell>
          <cell r="C7845" t="str">
            <v>CA</v>
          </cell>
          <cell r="D7845" t="str">
            <v>DA</v>
          </cell>
          <cell r="E7845">
            <v>345.036</v>
          </cell>
        </row>
        <row r="7846">
          <cell r="A7846" t="str">
            <v>RE3-50V3R3ME3#-T58</v>
          </cell>
          <cell r="B7846" t="str">
            <v>5x11</v>
          </cell>
          <cell r="C7846" t="str">
            <v>CA</v>
          </cell>
          <cell r="D7846" t="str">
            <v>DA</v>
          </cell>
          <cell r="E7846">
            <v>345.036</v>
          </cell>
        </row>
        <row r="7847">
          <cell r="A7847" t="str">
            <v>RE3-50V2R2ME3#-T58</v>
          </cell>
          <cell r="B7847" t="str">
            <v>5x11</v>
          </cell>
          <cell r="C7847" t="str">
            <v>CA</v>
          </cell>
          <cell r="D7847" t="str">
            <v>DA</v>
          </cell>
          <cell r="E7847">
            <v>345.036</v>
          </cell>
        </row>
        <row r="7848">
          <cell r="A7848" t="str">
            <v>RE3-50VR22ME3#-T58</v>
          </cell>
          <cell r="B7848" t="str">
            <v>5x11</v>
          </cell>
          <cell r="C7848" t="str">
            <v>CA</v>
          </cell>
          <cell r="D7848" t="str">
            <v>DA</v>
          </cell>
          <cell r="E7848">
            <v>345.036</v>
          </cell>
        </row>
        <row r="7849">
          <cell r="A7849" t="str">
            <v>RE3-50V4R7ME3#-T58</v>
          </cell>
          <cell r="B7849" t="str">
            <v>5x11</v>
          </cell>
          <cell r="C7849" t="str">
            <v>CA</v>
          </cell>
          <cell r="D7849" t="str">
            <v>DA</v>
          </cell>
          <cell r="E7849">
            <v>345.036</v>
          </cell>
        </row>
        <row r="7850">
          <cell r="A7850" t="str">
            <v>RE3-10V221MF3#-T58</v>
          </cell>
          <cell r="B7850" t="str">
            <v>6.3x11</v>
          </cell>
          <cell r="C7850" t="str">
            <v>DA</v>
          </cell>
          <cell r="D7850" t="str">
            <v>DA</v>
          </cell>
          <cell r="E7850">
            <v>578.14499999999998</v>
          </cell>
        </row>
        <row r="7851">
          <cell r="A7851" t="str">
            <v>RE3-10V101ME3#-T58</v>
          </cell>
          <cell r="B7851" t="str">
            <v>5x11</v>
          </cell>
          <cell r="C7851" t="str">
            <v>CA</v>
          </cell>
          <cell r="D7851" t="str">
            <v>DA</v>
          </cell>
          <cell r="E7851">
            <v>345.036</v>
          </cell>
        </row>
        <row r="7852">
          <cell r="A7852" t="str">
            <v>RE2-16V331MMA-T9</v>
          </cell>
          <cell r="B7852" t="str">
            <v>8x11.5</v>
          </cell>
          <cell r="C7852" t="str">
            <v>EA</v>
          </cell>
          <cell r="D7852" t="str">
            <v>CA</v>
          </cell>
          <cell r="E7852">
            <v>733.65</v>
          </cell>
        </row>
        <row r="7853">
          <cell r="A7853" t="str">
            <v>RJH-35V122MJ6#-F</v>
          </cell>
          <cell r="B7853" t="str">
            <v>16x25</v>
          </cell>
          <cell r="C7853" t="str">
            <v>HB</v>
          </cell>
          <cell r="D7853" t="str">
            <v>FC</v>
          </cell>
          <cell r="E7853">
            <v>6886.4560000000001</v>
          </cell>
        </row>
        <row r="7854">
          <cell r="A7854" t="str">
            <v>R3S-25V4R7MD0#-T58</v>
          </cell>
          <cell r="B7854" t="str">
            <v>4x5</v>
          </cell>
          <cell r="C7854" t="str">
            <v>AA</v>
          </cell>
          <cell r="D7854" t="str">
            <v>AD</v>
          </cell>
          <cell r="E7854">
            <v>271.28500000000003</v>
          </cell>
        </row>
        <row r="7855">
          <cell r="A7855" t="str">
            <v>RJF-10V101ME3#-T2</v>
          </cell>
          <cell r="B7855" t="str">
            <v>5x11.5</v>
          </cell>
          <cell r="C7855" t="str">
            <v>CC</v>
          </cell>
          <cell r="D7855" t="str">
            <v>FE</v>
          </cell>
          <cell r="E7855">
            <v>415.07600000000002</v>
          </cell>
        </row>
        <row r="7856">
          <cell r="A7856" t="str">
            <v>RLB-10V101KV2Z</v>
          </cell>
          <cell r="B7856" t="str">
            <v>8x11.5</v>
          </cell>
          <cell r="C7856" t="str">
            <v>EA</v>
          </cell>
          <cell r="D7856" t="str">
            <v>CD</v>
          </cell>
          <cell r="E7856">
            <v>660.60900000000004</v>
          </cell>
        </row>
        <row r="7857">
          <cell r="A7857" t="str">
            <v>RJJ-35V390ME4E</v>
          </cell>
          <cell r="B7857" t="str">
            <v>5x15</v>
          </cell>
          <cell r="C7857" t="str">
            <v>CD</v>
          </cell>
          <cell r="D7857" t="str">
            <v>FB</v>
          </cell>
          <cell r="E7857">
            <v>459.70299999999997</v>
          </cell>
        </row>
        <row r="7858">
          <cell r="A7858" t="str">
            <v>RJH-50V270ME4-T2</v>
          </cell>
          <cell r="B7858" t="str">
            <v>5x15</v>
          </cell>
          <cell r="C7858" t="str">
            <v>CD</v>
          </cell>
          <cell r="D7858" t="str">
            <v>FC</v>
          </cell>
          <cell r="E7858">
            <v>471.44400000000002</v>
          </cell>
        </row>
        <row r="7859">
          <cell r="A7859" t="str">
            <v>RJJ-35V470ME4-F31</v>
          </cell>
          <cell r="B7859" t="str">
            <v>5x15</v>
          </cell>
          <cell r="C7859" t="str">
            <v>CD</v>
          </cell>
          <cell r="D7859" t="str">
            <v>FB</v>
          </cell>
          <cell r="E7859">
            <v>473.73500000000001</v>
          </cell>
        </row>
        <row r="7860">
          <cell r="A7860" t="str">
            <v>RJH-25V560ME4-T2</v>
          </cell>
          <cell r="B7860" t="str">
            <v>5x15</v>
          </cell>
          <cell r="C7860" t="str">
            <v>CD</v>
          </cell>
          <cell r="D7860" t="str">
            <v>FC</v>
          </cell>
          <cell r="E7860">
            <v>471.44400000000002</v>
          </cell>
        </row>
        <row r="7861">
          <cell r="A7861" t="str">
            <v>RJH-35V390ME4-T2</v>
          </cell>
          <cell r="B7861" t="str">
            <v>5x15</v>
          </cell>
          <cell r="C7861" t="str">
            <v>CD</v>
          </cell>
          <cell r="D7861" t="str">
            <v>FC</v>
          </cell>
          <cell r="E7861">
            <v>471.44400000000002</v>
          </cell>
        </row>
        <row r="7862">
          <cell r="A7862" t="str">
            <v>RE3-250V4R7M-S1</v>
          </cell>
          <cell r="B7862" t="str">
            <v>8x11.5</v>
          </cell>
          <cell r="C7862" t="str">
            <v>EA</v>
          </cell>
          <cell r="D7862" t="str">
            <v>DA</v>
          </cell>
          <cell r="E7862">
            <v>687.69299999999998</v>
          </cell>
        </row>
        <row r="7863">
          <cell r="A7863" t="str">
            <v>RA2-63V101MH3P#</v>
          </cell>
          <cell r="B7863" t="str">
            <v>10x12.5</v>
          </cell>
          <cell r="C7863" t="str">
            <v>FA</v>
          </cell>
          <cell r="D7863" t="str">
            <v>CB</v>
          </cell>
          <cell r="E7863">
            <v>1107.4829999999999</v>
          </cell>
        </row>
        <row r="7864">
          <cell r="A7864" t="str">
            <v>RC2-25V470MF1#-T36</v>
          </cell>
          <cell r="B7864" t="str">
            <v>6.3x7</v>
          </cell>
          <cell r="C7864" t="str">
            <v>BC</v>
          </cell>
          <cell r="D7864" t="str">
            <v>BA</v>
          </cell>
          <cell r="E7864">
            <v>381.06799999999998</v>
          </cell>
        </row>
        <row r="7865">
          <cell r="A7865" t="str">
            <v>RC3-50V100MF0#-T58</v>
          </cell>
          <cell r="B7865" t="str">
            <v>6.3x5</v>
          </cell>
          <cell r="C7865" t="str">
            <v>AC</v>
          </cell>
          <cell r="D7865" t="str">
            <v>AA</v>
          </cell>
          <cell r="E7865">
            <v>385.16199999999998</v>
          </cell>
        </row>
        <row r="7866">
          <cell r="A7866" t="str">
            <v>RC3-6V221MG0#-T58</v>
          </cell>
          <cell r="B7866" t="str">
            <v>8x5</v>
          </cell>
          <cell r="C7866" t="str">
            <v>AD</v>
          </cell>
          <cell r="D7866" t="str">
            <v>AA</v>
          </cell>
          <cell r="E7866">
            <v>463.27699999999999</v>
          </cell>
        </row>
        <row r="7867">
          <cell r="A7867" t="str">
            <v>RE3-16V221MF3#-T58</v>
          </cell>
          <cell r="B7867" t="str">
            <v>6.3x11</v>
          </cell>
          <cell r="C7867" t="str">
            <v>DA</v>
          </cell>
          <cell r="D7867" t="str">
            <v>DA</v>
          </cell>
          <cell r="E7867">
            <v>578.14499999999998</v>
          </cell>
        </row>
        <row r="7868">
          <cell r="A7868" t="str">
            <v>RJF-50V561MI6</v>
          </cell>
          <cell r="B7868" t="str">
            <v>12.5x25</v>
          </cell>
          <cell r="C7868" t="str">
            <v>GC</v>
          </cell>
          <cell r="D7868" t="str">
            <v>FE</v>
          </cell>
          <cell r="E7868">
            <v>3758.913</v>
          </cell>
        </row>
        <row r="7869">
          <cell r="A7869" t="str">
            <v>RE2-6V152ME9</v>
          </cell>
          <cell r="B7869" t="str">
            <v>10x20</v>
          </cell>
          <cell r="C7869" t="str">
            <v>FD</v>
          </cell>
          <cell r="D7869" t="str">
            <v>CA</v>
          </cell>
          <cell r="E7869">
            <v>1772.155</v>
          </cell>
        </row>
        <row r="7870">
          <cell r="A7870" t="str">
            <v>R2S-6V470ME1#-T58</v>
          </cell>
          <cell r="B7870" t="str">
            <v>5x7</v>
          </cell>
          <cell r="C7870" t="str">
            <v>BB</v>
          </cell>
          <cell r="D7870" t="str">
            <v>BB</v>
          </cell>
          <cell r="E7870">
            <v>296.10599999999999</v>
          </cell>
        </row>
        <row r="7871">
          <cell r="A7871" t="str">
            <v>RJ4-25V220ME3#</v>
          </cell>
          <cell r="B7871" t="str">
            <v>5x11</v>
          </cell>
          <cell r="C7871" t="str">
            <v>CA</v>
          </cell>
          <cell r="D7871" t="str">
            <v>IA</v>
          </cell>
          <cell r="E7871">
            <v>416.31400000000002</v>
          </cell>
        </row>
        <row r="7872">
          <cell r="A7872" t="str">
            <v>RJ3-400V470M</v>
          </cell>
          <cell r="B7872" t="str">
            <v>18x35.5</v>
          </cell>
          <cell r="C7872" t="str">
            <v>ID</v>
          </cell>
          <cell r="D7872" t="str">
            <v>HA</v>
          </cell>
          <cell r="E7872">
            <v>13177.409</v>
          </cell>
        </row>
        <row r="7873">
          <cell r="A7873" t="str">
            <v>RLB-16V100MAGZ-T58</v>
          </cell>
          <cell r="B7873" t="str">
            <v>5x11</v>
          </cell>
          <cell r="C7873" t="str">
            <v>CA</v>
          </cell>
          <cell r="D7873" t="str">
            <v>CD</v>
          </cell>
          <cell r="E7873">
            <v>316.185</v>
          </cell>
        </row>
        <row r="7874">
          <cell r="A7874" t="str">
            <v>RC2-50V3R3ZD1#-T2</v>
          </cell>
          <cell r="B7874" t="str">
            <v>4x7</v>
          </cell>
          <cell r="C7874" t="str">
            <v>BA</v>
          </cell>
          <cell r="D7874" t="str">
            <v>BA</v>
          </cell>
          <cell r="E7874">
            <v>273.10700000000003</v>
          </cell>
        </row>
        <row r="7875">
          <cell r="A7875" t="str">
            <v>RB3-16V100ME0#-T72</v>
          </cell>
          <cell r="B7875" t="str">
            <v>5x5</v>
          </cell>
          <cell r="C7875" t="str">
            <v>AB</v>
          </cell>
          <cell r="D7875" t="str">
            <v>AC</v>
          </cell>
          <cell r="E7875">
            <v>295.964</v>
          </cell>
        </row>
        <row r="7876">
          <cell r="A7876" t="str">
            <v>RJH-100V120MF3-F</v>
          </cell>
          <cell r="B7876" t="str">
            <v>6.3x11.5</v>
          </cell>
          <cell r="C7876" t="str">
            <v>DB</v>
          </cell>
          <cell r="D7876" t="str">
            <v>FC</v>
          </cell>
          <cell r="E7876">
            <v>620.46</v>
          </cell>
        </row>
        <row r="7877">
          <cell r="A7877" t="str">
            <v>RJH-35V681MI6-S1</v>
          </cell>
          <cell r="B7877" t="str">
            <v>12.5x25</v>
          </cell>
          <cell r="C7877" t="str">
            <v>GC</v>
          </cell>
          <cell r="D7877" t="str">
            <v>FC</v>
          </cell>
          <cell r="E7877">
            <v>4250.9070000000002</v>
          </cell>
        </row>
        <row r="7878">
          <cell r="A7878" t="str">
            <v>RE2-6V332MMA-F</v>
          </cell>
          <cell r="B7878" t="str">
            <v>12.5x20</v>
          </cell>
          <cell r="C7878" t="str">
            <v>GB</v>
          </cell>
          <cell r="D7878" t="str">
            <v>CA</v>
          </cell>
          <cell r="E7878">
            <v>2733.9009999999998</v>
          </cell>
        </row>
        <row r="7879">
          <cell r="A7879" t="str">
            <v>RJH-16V181MF4-T2</v>
          </cell>
          <cell r="B7879" t="str">
            <v>6.3x15</v>
          </cell>
          <cell r="C7879" t="str">
            <v>DC</v>
          </cell>
          <cell r="D7879" t="str">
            <v>FC</v>
          </cell>
          <cell r="E7879">
            <v>735.66300000000001</v>
          </cell>
        </row>
        <row r="7880">
          <cell r="A7880" t="str">
            <v>RC3-16V221ZG0#-T58</v>
          </cell>
          <cell r="B7880" t="str">
            <v>8x5</v>
          </cell>
          <cell r="C7880" t="str">
            <v>AD</v>
          </cell>
          <cell r="D7880" t="str">
            <v>AA</v>
          </cell>
          <cell r="E7880">
            <v>463.27699999999999</v>
          </cell>
        </row>
        <row r="7881">
          <cell r="A7881" t="str">
            <v>RB2-10V100MD1#-T58</v>
          </cell>
          <cell r="B7881" t="str">
            <v>4x7</v>
          </cell>
          <cell r="C7881" t="str">
            <v>BA</v>
          </cell>
          <cell r="D7881" t="str">
            <v>BD</v>
          </cell>
          <cell r="E7881">
            <v>287.24200000000002</v>
          </cell>
        </row>
        <row r="7882">
          <cell r="A7882" t="str">
            <v>RJJ-10V471MG4#-T2</v>
          </cell>
          <cell r="B7882" t="str">
            <v>8x15</v>
          </cell>
          <cell r="C7882" t="str">
            <v>EC</v>
          </cell>
          <cell r="D7882" t="str">
            <v>FB</v>
          </cell>
          <cell r="E7882">
            <v>1038.5150000000001</v>
          </cell>
        </row>
        <row r="7883">
          <cell r="A7883" t="str">
            <v>RJB-35V122MJ5#Q-T50</v>
          </cell>
          <cell r="B7883" t="str">
            <v>16x20</v>
          </cell>
          <cell r="C7883" t="str">
            <v>HA</v>
          </cell>
          <cell r="D7883" t="str">
            <v>FD</v>
          </cell>
          <cell r="E7883">
            <v>5714.64</v>
          </cell>
        </row>
        <row r="7884">
          <cell r="A7884" t="str">
            <v>RJF-16V181MF4#-T2</v>
          </cell>
          <cell r="B7884" t="str">
            <v>6.3x15</v>
          </cell>
          <cell r="C7884" t="str">
            <v>DC</v>
          </cell>
          <cell r="D7884" t="str">
            <v>FE</v>
          </cell>
          <cell r="E7884">
            <v>585.73599999999999</v>
          </cell>
        </row>
        <row r="7885">
          <cell r="A7885" t="str">
            <v>AR-16V332</v>
          </cell>
          <cell r="B7885" t="str">
            <v>16x31.5</v>
          </cell>
          <cell r="C7885" t="str">
            <v>HC</v>
          </cell>
          <cell r="D7885" t="str">
            <v>CU</v>
          </cell>
          <cell r="E7885">
            <v>6825.3890000000001</v>
          </cell>
        </row>
        <row r="7886">
          <cell r="A7886" t="str">
            <v>AR-16V102</v>
          </cell>
          <cell r="B7886" t="str">
            <v>10x20</v>
          </cell>
          <cell r="C7886" t="str">
            <v>FD</v>
          </cell>
          <cell r="D7886" t="str">
            <v>CU</v>
          </cell>
          <cell r="E7886">
            <v>1772.155</v>
          </cell>
        </row>
        <row r="7887">
          <cell r="A7887" t="str">
            <v>RJF-35V182MJ6</v>
          </cell>
          <cell r="B7887" t="str">
            <v>16x25</v>
          </cell>
          <cell r="C7887" t="str">
            <v>HB</v>
          </cell>
          <cell r="D7887" t="str">
            <v>FE</v>
          </cell>
          <cell r="E7887">
            <v>9358.884</v>
          </cell>
        </row>
        <row r="7888">
          <cell r="A7888" t="str">
            <v>RE2-6V471MMA-F30</v>
          </cell>
          <cell r="B7888" t="str">
            <v>8x11.5</v>
          </cell>
          <cell r="C7888" t="str">
            <v>EA</v>
          </cell>
          <cell r="D7888" t="str">
            <v>CA</v>
          </cell>
          <cell r="E7888">
            <v>732.60900000000004</v>
          </cell>
        </row>
        <row r="7889">
          <cell r="A7889" t="str">
            <v>RE3-50VR10ME3P-T2</v>
          </cell>
          <cell r="B7889" t="str">
            <v>5x11</v>
          </cell>
          <cell r="C7889" t="str">
            <v>CA</v>
          </cell>
          <cell r="D7889" t="str">
            <v>DA</v>
          </cell>
          <cell r="E7889">
            <v>345.036</v>
          </cell>
        </row>
        <row r="7890">
          <cell r="A7890" t="str">
            <v>RE3-50V100ME3P-T2</v>
          </cell>
          <cell r="B7890" t="str">
            <v>5x11</v>
          </cell>
          <cell r="C7890" t="str">
            <v>CA</v>
          </cell>
          <cell r="D7890" t="str">
            <v>DA</v>
          </cell>
          <cell r="E7890">
            <v>345.036</v>
          </cell>
        </row>
        <row r="7891">
          <cell r="A7891" t="str">
            <v>RE3-50V220ME3P-T2</v>
          </cell>
          <cell r="B7891" t="str">
            <v>5x11</v>
          </cell>
          <cell r="C7891" t="str">
            <v>CA</v>
          </cell>
          <cell r="D7891" t="str">
            <v>DA</v>
          </cell>
          <cell r="E7891">
            <v>345.036</v>
          </cell>
        </row>
        <row r="7892">
          <cell r="A7892" t="str">
            <v>RE3-50V330ME3P-T2</v>
          </cell>
          <cell r="B7892" t="str">
            <v>5x11</v>
          </cell>
          <cell r="C7892" t="str">
            <v>CA</v>
          </cell>
          <cell r="D7892" t="str">
            <v>DA</v>
          </cell>
          <cell r="E7892">
            <v>345.036</v>
          </cell>
        </row>
        <row r="7893">
          <cell r="A7893" t="str">
            <v>RE3-50V4R7ME3P-T2</v>
          </cell>
          <cell r="B7893" t="str">
            <v>5x11</v>
          </cell>
          <cell r="C7893" t="str">
            <v>CA</v>
          </cell>
          <cell r="D7893" t="str">
            <v>DA</v>
          </cell>
          <cell r="E7893">
            <v>345.036</v>
          </cell>
        </row>
        <row r="7894">
          <cell r="A7894" t="str">
            <v>RJJ-16V181MF4#-T2</v>
          </cell>
          <cell r="B7894" t="str">
            <v>6.3x15</v>
          </cell>
          <cell r="C7894" t="str">
            <v>DC</v>
          </cell>
          <cell r="D7894" t="str">
            <v>FB</v>
          </cell>
          <cell r="E7894">
            <v>735.66300000000001</v>
          </cell>
        </row>
        <row r="7895">
          <cell r="A7895" t="str">
            <v>RJB-6V471MG3-T2</v>
          </cell>
          <cell r="B7895" t="str">
            <v>8x12</v>
          </cell>
          <cell r="C7895" t="str">
            <v>EB</v>
          </cell>
          <cell r="D7895" t="str">
            <v>FD</v>
          </cell>
          <cell r="E7895">
            <v>867.50099999999998</v>
          </cell>
        </row>
        <row r="7896">
          <cell r="A7896" t="str">
            <v>RJF-10V122MH5-S1</v>
          </cell>
          <cell r="B7896" t="str">
            <v>10x20</v>
          </cell>
          <cell r="C7896" t="str">
            <v>FD</v>
          </cell>
          <cell r="D7896" t="str">
            <v>FE</v>
          </cell>
          <cell r="E7896">
            <v>2215.377</v>
          </cell>
        </row>
        <row r="7897">
          <cell r="A7897" t="str">
            <v>RJB-35V330ME3#-T2</v>
          </cell>
          <cell r="B7897" t="str">
            <v>5x11.5</v>
          </cell>
          <cell r="C7897" t="str">
            <v>CC</v>
          </cell>
          <cell r="D7897" t="str">
            <v>FD</v>
          </cell>
          <cell r="E7897">
            <v>431.28199999999998</v>
          </cell>
        </row>
        <row r="7898">
          <cell r="A7898" t="str">
            <v>RJB-25V221MG3#-T2</v>
          </cell>
          <cell r="B7898" t="str">
            <v>8x12</v>
          </cell>
          <cell r="C7898" t="str">
            <v>EB</v>
          </cell>
          <cell r="D7898" t="str">
            <v>FD</v>
          </cell>
          <cell r="E7898">
            <v>867.50099999999998</v>
          </cell>
        </row>
        <row r="7899">
          <cell r="A7899" t="str">
            <v>RC2-6V101MF1#-T58</v>
          </cell>
          <cell r="B7899" t="str">
            <v>6.3x7</v>
          </cell>
          <cell r="C7899" t="str">
            <v>BC</v>
          </cell>
          <cell r="D7899" t="str">
            <v>BA</v>
          </cell>
          <cell r="E7899">
            <v>381.06799999999998</v>
          </cell>
        </row>
        <row r="7900">
          <cell r="A7900" t="str">
            <v>RJH-35V102MI7EZ-T2</v>
          </cell>
          <cell r="B7900" t="str">
            <v>12.5x30</v>
          </cell>
          <cell r="C7900" t="str">
            <v>GD</v>
          </cell>
          <cell r="D7900" t="str">
            <v>FC</v>
          </cell>
          <cell r="E7900">
            <v>5069.9570000000003</v>
          </cell>
        </row>
        <row r="7901">
          <cell r="A7901" t="str">
            <v>RJB-35V102MI6#</v>
          </cell>
          <cell r="B7901" t="str">
            <v>12.5x25</v>
          </cell>
          <cell r="C7901" t="str">
            <v>GC</v>
          </cell>
          <cell r="D7901" t="str">
            <v>FD</v>
          </cell>
          <cell r="E7901">
            <v>4165.3649999999998</v>
          </cell>
        </row>
        <row r="7902">
          <cell r="A7902" t="str">
            <v>RJ4-35V101MF3#-T2</v>
          </cell>
          <cell r="B7902" t="str">
            <v>6.3x11</v>
          </cell>
          <cell r="C7902" t="str">
            <v>DA</v>
          </cell>
          <cell r="D7902" t="str">
            <v>IA</v>
          </cell>
          <cell r="E7902">
            <v>640.04399999999998</v>
          </cell>
        </row>
        <row r="7903">
          <cell r="A7903" t="str">
            <v>RJH-50V181MH5-T2</v>
          </cell>
          <cell r="B7903" t="str">
            <v>10x20</v>
          </cell>
          <cell r="C7903" t="str">
            <v>FD</v>
          </cell>
          <cell r="D7903" t="str">
            <v>FC</v>
          </cell>
          <cell r="E7903">
            <v>2140.2600000000002</v>
          </cell>
        </row>
        <row r="7904">
          <cell r="A7904" t="str">
            <v>RC2-16V101MF1#-T64</v>
          </cell>
          <cell r="B7904" t="str">
            <v>6.3x7</v>
          </cell>
          <cell r="C7904" t="str">
            <v>BC</v>
          </cell>
          <cell r="D7904" t="str">
            <v>BA</v>
          </cell>
          <cell r="E7904">
            <v>381.06799999999998</v>
          </cell>
        </row>
        <row r="7905">
          <cell r="A7905" t="str">
            <v>RJF-35V151MG3#</v>
          </cell>
          <cell r="B7905" t="str">
            <v>8x12</v>
          </cell>
          <cell r="C7905" t="str">
            <v>EB</v>
          </cell>
          <cell r="D7905" t="str">
            <v>FE</v>
          </cell>
          <cell r="E7905">
            <v>881.11599999999999</v>
          </cell>
        </row>
        <row r="7906">
          <cell r="A7906" t="str">
            <v>RJ4-160V010M</v>
          </cell>
          <cell r="B7906" t="str">
            <v>6.3x11</v>
          </cell>
          <cell r="C7906" t="str">
            <v>DA</v>
          </cell>
          <cell r="D7906" t="str">
            <v>IA</v>
          </cell>
          <cell r="E7906">
            <v>464.601</v>
          </cell>
        </row>
        <row r="7907">
          <cell r="A7907" t="str">
            <v>RJ4-10V331MF3#</v>
          </cell>
          <cell r="B7907" t="str">
            <v>6.3x11</v>
          </cell>
          <cell r="C7907" t="str">
            <v>DA</v>
          </cell>
          <cell r="D7907" t="str">
            <v>IA</v>
          </cell>
          <cell r="E7907">
            <v>627.50099999999998</v>
          </cell>
        </row>
        <row r="7908">
          <cell r="A7908" t="str">
            <v>RW2-6V471MG3#P-T2</v>
          </cell>
          <cell r="B7908" t="str">
            <v>8x11.5</v>
          </cell>
          <cell r="C7908" t="str">
            <v>EA</v>
          </cell>
          <cell r="D7908" t="str">
            <v>CM</v>
          </cell>
          <cell r="E7908">
            <v>733.65</v>
          </cell>
        </row>
        <row r="7909">
          <cell r="A7909" t="str">
            <v>RW2-16V471MH3#P-T2</v>
          </cell>
          <cell r="B7909" t="str">
            <v>10x12.5</v>
          </cell>
          <cell r="C7909" t="str">
            <v>FA</v>
          </cell>
          <cell r="D7909" t="str">
            <v>CM</v>
          </cell>
          <cell r="E7909">
            <v>1129.645</v>
          </cell>
        </row>
        <row r="7910">
          <cell r="A7910" t="str">
            <v>RW2-16V221MG3#P-T2</v>
          </cell>
          <cell r="B7910" t="str">
            <v>8x11.5</v>
          </cell>
          <cell r="C7910" t="str">
            <v>EA</v>
          </cell>
          <cell r="D7910" t="str">
            <v>CM</v>
          </cell>
          <cell r="E7910">
            <v>733.65</v>
          </cell>
        </row>
        <row r="7911">
          <cell r="A7911" t="str">
            <v>RW2-50V010ME3#P-T2</v>
          </cell>
          <cell r="B7911" t="str">
            <v>5x11</v>
          </cell>
          <cell r="C7911" t="str">
            <v>CA</v>
          </cell>
          <cell r="D7911" t="str">
            <v>CM</v>
          </cell>
          <cell r="E7911">
            <v>330.35199999999998</v>
          </cell>
        </row>
        <row r="7912">
          <cell r="A7912" t="str">
            <v>RW2-16V470ME3#P-T2</v>
          </cell>
          <cell r="B7912" t="str">
            <v>5x11</v>
          </cell>
          <cell r="C7912" t="str">
            <v>CA</v>
          </cell>
          <cell r="D7912" t="str">
            <v>CM</v>
          </cell>
          <cell r="E7912">
            <v>330.35199999999998</v>
          </cell>
        </row>
        <row r="7913">
          <cell r="A7913" t="str">
            <v>RW2-16V100ME3#P-T2</v>
          </cell>
          <cell r="B7913" t="str">
            <v>5x11</v>
          </cell>
          <cell r="C7913" t="str">
            <v>CA</v>
          </cell>
          <cell r="D7913" t="str">
            <v>CM</v>
          </cell>
          <cell r="E7913">
            <v>330.35199999999998</v>
          </cell>
        </row>
        <row r="7914">
          <cell r="A7914" t="str">
            <v>RBP-35V4R7MP4-T2</v>
          </cell>
          <cell r="B7914" t="str">
            <v>6.3x11</v>
          </cell>
          <cell r="C7914" t="str">
            <v>DA</v>
          </cell>
          <cell r="D7914" t="str">
            <v>CI</v>
          </cell>
          <cell r="E7914">
            <v>588.11300000000006</v>
          </cell>
        </row>
        <row r="7915">
          <cell r="A7915" t="str">
            <v>RE3-50VR47ME3P-T2</v>
          </cell>
          <cell r="B7915" t="str">
            <v>5x11</v>
          </cell>
          <cell r="C7915" t="str">
            <v>CA</v>
          </cell>
          <cell r="D7915" t="str">
            <v>DA</v>
          </cell>
          <cell r="E7915">
            <v>345.036</v>
          </cell>
        </row>
        <row r="7916">
          <cell r="A7916" t="str">
            <v>RE3-50V3R3ME3P-T2</v>
          </cell>
          <cell r="B7916" t="str">
            <v>5x11</v>
          </cell>
          <cell r="C7916" t="str">
            <v>CA</v>
          </cell>
          <cell r="D7916" t="str">
            <v>DA</v>
          </cell>
          <cell r="E7916">
            <v>345.036</v>
          </cell>
        </row>
        <row r="7917">
          <cell r="A7917" t="str">
            <v>RB2-16V330M</v>
          </cell>
          <cell r="B7917" t="str">
            <v>6.3x7</v>
          </cell>
          <cell r="C7917" t="str">
            <v>BC</v>
          </cell>
          <cell r="D7917" t="str">
            <v>BD</v>
          </cell>
          <cell r="E7917">
            <v>406.822</v>
          </cell>
        </row>
        <row r="7918">
          <cell r="A7918" t="str">
            <v>RJF-25V681MH5#-T2</v>
          </cell>
          <cell r="B7918" t="str">
            <v>10x20</v>
          </cell>
          <cell r="C7918" t="str">
            <v>FD</v>
          </cell>
          <cell r="D7918" t="str">
            <v>FE</v>
          </cell>
          <cell r="E7918">
            <v>2134.62</v>
          </cell>
        </row>
        <row r="7919">
          <cell r="A7919" t="str">
            <v>RJH-100V680MI4</v>
          </cell>
          <cell r="B7919" t="str">
            <v>12.5x15</v>
          </cell>
          <cell r="C7919" t="str">
            <v>GG</v>
          </cell>
          <cell r="D7919" t="str">
            <v>FC</v>
          </cell>
          <cell r="E7919">
            <v>4025.6619999999998</v>
          </cell>
        </row>
        <row r="7920">
          <cell r="A7920" t="str">
            <v>RJ4-6V471MX-F27</v>
          </cell>
          <cell r="B7920" t="str">
            <v>6.3x11</v>
          </cell>
          <cell r="C7920" t="str">
            <v>DA</v>
          </cell>
          <cell r="D7920" t="str">
            <v>IA</v>
          </cell>
          <cell r="E7920">
            <v>640.78899999999999</v>
          </cell>
        </row>
        <row r="7921">
          <cell r="A7921" t="str">
            <v>RA2-50V221MH4#</v>
          </cell>
          <cell r="B7921" t="str">
            <v>10x16</v>
          </cell>
          <cell r="C7921" t="str">
            <v>FC</v>
          </cell>
          <cell r="D7921" t="str">
            <v>CB</v>
          </cell>
          <cell r="E7921">
            <v>1394.3520000000001</v>
          </cell>
        </row>
        <row r="7922">
          <cell r="A7922" t="str">
            <v>RJJ-63V680MG4E-T8</v>
          </cell>
          <cell r="B7922" t="str">
            <v>8x15</v>
          </cell>
          <cell r="C7922" t="str">
            <v>EC</v>
          </cell>
          <cell r="D7922" t="str">
            <v>FB</v>
          </cell>
          <cell r="E7922">
            <v>1038.5150000000001</v>
          </cell>
        </row>
        <row r="7923">
          <cell r="A7923" t="str">
            <v>RJF-10V332MI6</v>
          </cell>
          <cell r="B7923" t="str">
            <v>12.5x25</v>
          </cell>
          <cell r="C7923" t="str">
            <v>GC</v>
          </cell>
          <cell r="D7923" t="str">
            <v>FE</v>
          </cell>
          <cell r="E7923">
            <v>3758.913</v>
          </cell>
        </row>
        <row r="7924">
          <cell r="A7924" t="str">
            <v>RJF-25V182MJ5</v>
          </cell>
          <cell r="B7924" t="str">
            <v>16x20</v>
          </cell>
          <cell r="C7924" t="str">
            <v>HA</v>
          </cell>
          <cell r="D7924" t="str">
            <v>FE</v>
          </cell>
          <cell r="E7924">
            <v>9358.884</v>
          </cell>
        </row>
        <row r="7925">
          <cell r="A7925" t="str">
            <v>RJ4-16V272MI5</v>
          </cell>
          <cell r="B7925" t="str">
            <v>12.5x20</v>
          </cell>
          <cell r="C7925" t="str">
            <v>GB</v>
          </cell>
          <cell r="D7925" t="str">
            <v>IA</v>
          </cell>
          <cell r="E7925">
            <v>3722.5479999999998</v>
          </cell>
        </row>
        <row r="7926">
          <cell r="A7926" t="str">
            <v>RJ4-400V330MJ6#</v>
          </cell>
          <cell r="B7926" t="str">
            <v>16x25</v>
          </cell>
          <cell r="C7926" t="str">
            <v>HB</v>
          </cell>
          <cell r="D7926" t="str">
            <v>IA</v>
          </cell>
          <cell r="E7926">
            <v>6472.5810000000001</v>
          </cell>
        </row>
        <row r="7927">
          <cell r="A7927" t="str">
            <v>RJ4-160V331M</v>
          </cell>
          <cell r="B7927" t="str">
            <v>18x35.5</v>
          </cell>
          <cell r="C7927" t="str">
            <v>ID</v>
          </cell>
          <cell r="D7927" t="str">
            <v>IA</v>
          </cell>
          <cell r="E7927">
            <v>11633.957</v>
          </cell>
        </row>
        <row r="7928">
          <cell r="A7928" t="str">
            <v>RJ4-400V4R7MG4#</v>
          </cell>
          <cell r="B7928" t="str">
            <v>8x15</v>
          </cell>
          <cell r="C7928" t="str">
            <v>EC</v>
          </cell>
          <cell r="D7928" t="str">
            <v>IA</v>
          </cell>
          <cell r="E7928">
            <v>816.49699999999996</v>
          </cell>
        </row>
        <row r="7929">
          <cell r="A7929" t="str">
            <v>RJ4-400V3R9MG3#</v>
          </cell>
          <cell r="B7929" t="str">
            <v>8x11.5</v>
          </cell>
          <cell r="C7929" t="str">
            <v>EA</v>
          </cell>
          <cell r="D7929" t="str">
            <v>IA</v>
          </cell>
          <cell r="E7929">
            <v>816.49699999999996</v>
          </cell>
        </row>
        <row r="7930">
          <cell r="A7930" t="str">
            <v>RJH-63V151MH6</v>
          </cell>
          <cell r="B7930" t="str">
            <v>10x25</v>
          </cell>
          <cell r="C7930" t="str">
            <v>FE</v>
          </cell>
          <cell r="D7930" t="str">
            <v>FC</v>
          </cell>
          <cell r="E7930">
            <v>2654.203</v>
          </cell>
        </row>
        <row r="7931">
          <cell r="A7931" t="str">
            <v>RC2-4V221MB-S1</v>
          </cell>
          <cell r="B7931" t="str">
            <v>6.3x7</v>
          </cell>
          <cell r="C7931" t="str">
            <v>BC</v>
          </cell>
          <cell r="D7931" t="str">
            <v>BA</v>
          </cell>
          <cell r="E7931">
            <v>381.12900000000002</v>
          </cell>
        </row>
        <row r="7932">
          <cell r="A7932" t="str">
            <v>RJ3-63V471MAX</v>
          </cell>
          <cell r="B7932" t="str">
            <v>12.5x25</v>
          </cell>
          <cell r="C7932" t="str">
            <v>GC</v>
          </cell>
          <cell r="D7932" t="str">
            <v>HA</v>
          </cell>
          <cell r="E7932">
            <v>4772.9870000000001</v>
          </cell>
        </row>
        <row r="7933">
          <cell r="A7933" t="str">
            <v>RE3-63V221MH4#-T2</v>
          </cell>
          <cell r="B7933" t="str">
            <v>10x16</v>
          </cell>
          <cell r="C7933" t="str">
            <v>FC</v>
          </cell>
          <cell r="D7933" t="str">
            <v>DA</v>
          </cell>
          <cell r="E7933">
            <v>1678.8589999999999</v>
          </cell>
        </row>
        <row r="7934">
          <cell r="A7934" t="str">
            <v>R2B-100V4R7MF3#-T2</v>
          </cell>
          <cell r="B7934" t="str">
            <v>6.3x11</v>
          </cell>
          <cell r="C7934" t="str">
            <v>DA</v>
          </cell>
          <cell r="D7934" t="str">
            <v>EA</v>
          </cell>
          <cell r="E7934">
            <v>588.11300000000006</v>
          </cell>
        </row>
        <row r="7935">
          <cell r="A7935" t="str">
            <v>RJ3-400V4R7MH5#-F</v>
          </cell>
          <cell r="B7935" t="str">
            <v>10x20</v>
          </cell>
          <cell r="C7935" t="str">
            <v>FD</v>
          </cell>
          <cell r="D7935" t="str">
            <v>HA</v>
          </cell>
          <cell r="E7935">
            <v>2312.7109999999998</v>
          </cell>
        </row>
        <row r="7936">
          <cell r="A7936" t="str">
            <v>RJF-16V181MF4#</v>
          </cell>
          <cell r="B7936" t="str">
            <v>6.3x15</v>
          </cell>
          <cell r="C7936" t="str">
            <v>DC</v>
          </cell>
          <cell r="D7936" t="str">
            <v>FE</v>
          </cell>
          <cell r="E7936">
            <v>570.85400000000004</v>
          </cell>
        </row>
        <row r="7937">
          <cell r="A7937" t="str">
            <v>R2B-16V220ME3#-T2</v>
          </cell>
          <cell r="B7937" t="str">
            <v>5x11</v>
          </cell>
          <cell r="C7937" t="str">
            <v>CA</v>
          </cell>
          <cell r="D7937" t="str">
            <v>EA</v>
          </cell>
          <cell r="E7937">
            <v>369.96699999999998</v>
          </cell>
        </row>
        <row r="7938">
          <cell r="A7938" t="str">
            <v>RJJ-63V151MI4#-T4</v>
          </cell>
          <cell r="B7938" t="str">
            <v>12.5x15</v>
          </cell>
          <cell r="C7938" t="str">
            <v>GG</v>
          </cell>
          <cell r="D7938" t="str">
            <v>FB</v>
          </cell>
          <cell r="E7938">
            <v>4048.471</v>
          </cell>
        </row>
        <row r="7939">
          <cell r="A7939" t="str">
            <v>RJH-50V180ME3#-T2</v>
          </cell>
          <cell r="B7939" t="str">
            <v>5x11.5</v>
          </cell>
          <cell r="C7939" t="str">
            <v>CC</v>
          </cell>
          <cell r="D7939" t="str">
            <v>FC</v>
          </cell>
          <cell r="E7939">
            <v>431.28199999999998</v>
          </cell>
        </row>
        <row r="7940">
          <cell r="A7940" t="str">
            <v>RJH-50V101MH4#-T2</v>
          </cell>
          <cell r="B7940" t="str">
            <v>10x16</v>
          </cell>
          <cell r="C7940" t="str">
            <v>FC</v>
          </cell>
          <cell r="D7940" t="str">
            <v>FC</v>
          </cell>
          <cell r="E7940">
            <v>1759.1189999999999</v>
          </cell>
        </row>
        <row r="7941">
          <cell r="A7941" t="str">
            <v>RE3-10V222MH5#-T2</v>
          </cell>
          <cell r="B7941" t="str">
            <v>10x20</v>
          </cell>
          <cell r="C7941" t="str">
            <v>FD</v>
          </cell>
          <cell r="D7941" t="str">
            <v>DA</v>
          </cell>
          <cell r="E7941">
            <v>1914.078</v>
          </cell>
        </row>
        <row r="7942">
          <cell r="A7942" t="str">
            <v>RE3-50V2R2ME3P-T2</v>
          </cell>
          <cell r="B7942" t="str">
            <v>5x11</v>
          </cell>
          <cell r="C7942" t="str">
            <v>CA</v>
          </cell>
          <cell r="D7942" t="str">
            <v>DA</v>
          </cell>
          <cell r="E7942">
            <v>345.036</v>
          </cell>
        </row>
        <row r="7943">
          <cell r="A7943" t="str">
            <v>R2S-25V470MAX-T58</v>
          </cell>
          <cell r="B7943" t="str">
            <v>6.3x7</v>
          </cell>
          <cell r="C7943" t="str">
            <v>BC</v>
          </cell>
          <cell r="D7943" t="str">
            <v>BB</v>
          </cell>
          <cell r="E7943">
            <v>381.06799999999998</v>
          </cell>
        </row>
        <row r="7944">
          <cell r="A7944" t="str">
            <v>R2S-50VR47MAX-T2</v>
          </cell>
          <cell r="B7944" t="str">
            <v>4x7</v>
          </cell>
          <cell r="C7944" t="str">
            <v>BA</v>
          </cell>
          <cell r="D7944" t="str">
            <v>BB</v>
          </cell>
          <cell r="E7944">
            <v>273.10700000000003</v>
          </cell>
        </row>
        <row r="7945">
          <cell r="A7945" t="str">
            <v>RC3-35V470MG0#-T2</v>
          </cell>
          <cell r="B7945" t="str">
            <v>8x5</v>
          </cell>
          <cell r="C7945" t="str">
            <v>AD</v>
          </cell>
          <cell r="D7945" t="str">
            <v>AA</v>
          </cell>
          <cell r="E7945">
            <v>463.27699999999999</v>
          </cell>
        </row>
        <row r="7946">
          <cell r="A7946" t="str">
            <v>RJ4-63V220ME3#</v>
          </cell>
          <cell r="B7946" t="str">
            <v>5x11</v>
          </cell>
          <cell r="C7946" t="str">
            <v>CA</v>
          </cell>
          <cell r="D7946" t="str">
            <v>IA</v>
          </cell>
          <cell r="E7946">
            <v>416.31400000000002</v>
          </cell>
        </row>
        <row r="7947">
          <cell r="A7947" t="str">
            <v>RJH-35V112MK6ZX</v>
          </cell>
          <cell r="B7947" t="str">
            <v>18x25</v>
          </cell>
          <cell r="C7947" t="str">
            <v>IB</v>
          </cell>
          <cell r="D7947" t="str">
            <v>FC</v>
          </cell>
          <cell r="E7947">
            <v>9532.7180000000008</v>
          </cell>
        </row>
        <row r="7948">
          <cell r="A7948" t="str">
            <v>RJH-35V152MI8ZX</v>
          </cell>
          <cell r="B7948" t="str">
            <v>16x35.5</v>
          </cell>
          <cell r="C7948" t="str">
            <v>HD</v>
          </cell>
          <cell r="D7948" t="str">
            <v>FC</v>
          </cell>
          <cell r="E7948">
            <v>10077.271000000001</v>
          </cell>
        </row>
        <row r="7949">
          <cell r="A7949" t="str">
            <v>RJF-50V220ME3#-T2</v>
          </cell>
          <cell r="B7949" t="str">
            <v>5x11.5</v>
          </cell>
          <cell r="C7949" t="str">
            <v>CC</v>
          </cell>
          <cell r="D7949" t="str">
            <v>FE</v>
          </cell>
          <cell r="E7949">
            <v>415.07600000000002</v>
          </cell>
        </row>
        <row r="7950">
          <cell r="A7950" t="str">
            <v>RJH-100V331MK6G</v>
          </cell>
          <cell r="B7950" t="str">
            <v>18x25</v>
          </cell>
          <cell r="C7950" t="str">
            <v>IB</v>
          </cell>
          <cell r="D7950" t="str">
            <v>FC</v>
          </cell>
          <cell r="E7950">
            <v>9532.7180000000008</v>
          </cell>
        </row>
        <row r="7951">
          <cell r="A7951" t="str">
            <v>R2B-63V220M-T8</v>
          </cell>
          <cell r="B7951" t="str">
            <v>8x11.5</v>
          </cell>
          <cell r="C7951" t="str">
            <v>EA</v>
          </cell>
          <cell r="D7951" t="str">
            <v>EA</v>
          </cell>
          <cell r="E7951">
            <v>849.22199999999998</v>
          </cell>
        </row>
        <row r="7952">
          <cell r="A7952" t="str">
            <v>R3A-50V2R2MD0P3#</v>
          </cell>
          <cell r="B7952" t="str">
            <v>4x5</v>
          </cell>
          <cell r="C7952" t="str">
            <v>AA</v>
          </cell>
          <cell r="D7952" t="str">
            <v>AB</v>
          </cell>
          <cell r="E7952">
            <v>261.18400000000003</v>
          </cell>
        </row>
        <row r="7953">
          <cell r="A7953" t="str">
            <v>RC-16V471MH2#</v>
          </cell>
          <cell r="B7953" t="str">
            <v>10x9</v>
          </cell>
          <cell r="C7953" t="str">
            <v>FG</v>
          </cell>
          <cell r="D7953" t="str">
            <v>DB</v>
          </cell>
          <cell r="E7953">
            <v>999.399</v>
          </cell>
        </row>
        <row r="7954">
          <cell r="A7954" t="str">
            <v>RJF-35V331MH4#-T2</v>
          </cell>
          <cell r="B7954" t="str">
            <v>10x16</v>
          </cell>
          <cell r="C7954" t="str">
            <v>FC</v>
          </cell>
          <cell r="D7954" t="str">
            <v>FE</v>
          </cell>
          <cell r="E7954">
            <v>1686.5719999999999</v>
          </cell>
        </row>
        <row r="7955">
          <cell r="A7955" t="str">
            <v>RE3-35V330ME3#</v>
          </cell>
          <cell r="B7955" t="str">
            <v>5x11</v>
          </cell>
          <cell r="C7955" t="str">
            <v>CA</v>
          </cell>
          <cell r="D7955" t="str">
            <v>DA</v>
          </cell>
          <cell r="E7955">
            <v>333.04500000000002</v>
          </cell>
        </row>
        <row r="7956">
          <cell r="A7956" t="str">
            <v>RE3-10V221ME3#</v>
          </cell>
          <cell r="B7956" t="str">
            <v>5x11</v>
          </cell>
          <cell r="C7956" t="str">
            <v>CA</v>
          </cell>
          <cell r="D7956" t="str">
            <v>DA</v>
          </cell>
          <cell r="E7956">
            <v>333.04500000000002</v>
          </cell>
        </row>
        <row r="7957">
          <cell r="A7957" t="str">
            <v>RJB-35V102MI6#Q</v>
          </cell>
          <cell r="B7957" t="str">
            <v>12.5x25</v>
          </cell>
          <cell r="C7957" t="str">
            <v>GC</v>
          </cell>
          <cell r="D7957" t="str">
            <v>FD</v>
          </cell>
          <cell r="E7957">
            <v>4165.3649999999998</v>
          </cell>
        </row>
        <row r="7958">
          <cell r="A7958" t="str">
            <v>RLB-25V101KH3ZL</v>
          </cell>
          <cell r="B7958" t="str">
            <v>10x12.5</v>
          </cell>
          <cell r="C7958" t="str">
            <v>FA</v>
          </cell>
          <cell r="D7958" t="str">
            <v>CD</v>
          </cell>
          <cell r="E7958">
            <v>1135.403</v>
          </cell>
        </row>
        <row r="7959">
          <cell r="A7959" t="str">
            <v>RC2-25V4R7MBGA-T2</v>
          </cell>
          <cell r="B7959" t="str">
            <v>4x7</v>
          </cell>
          <cell r="C7959" t="str">
            <v>BA</v>
          </cell>
          <cell r="D7959" t="str">
            <v>BA</v>
          </cell>
          <cell r="E7959">
            <v>273.10700000000003</v>
          </cell>
        </row>
        <row r="7960">
          <cell r="A7960" t="str">
            <v>RC2-10V470MSGA-T2</v>
          </cell>
          <cell r="B7960" t="str">
            <v>5x7</v>
          </cell>
          <cell r="C7960" t="str">
            <v>BB</v>
          </cell>
          <cell r="D7960" t="str">
            <v>BA</v>
          </cell>
          <cell r="E7960">
            <v>296.10599999999999</v>
          </cell>
        </row>
        <row r="7961">
          <cell r="A7961" t="str">
            <v>RJ4-16V471MX-F</v>
          </cell>
          <cell r="B7961" t="str">
            <v>8x11.5</v>
          </cell>
          <cell r="C7961" t="str">
            <v>EA</v>
          </cell>
          <cell r="D7961" t="str">
            <v>IA</v>
          </cell>
          <cell r="E7961">
            <v>926.85</v>
          </cell>
        </row>
        <row r="7962">
          <cell r="A7962" t="str">
            <v>RE3-25V682MK8#</v>
          </cell>
          <cell r="B7962" t="str">
            <v>18x35.5</v>
          </cell>
          <cell r="C7962" t="str">
            <v>ID</v>
          </cell>
          <cell r="D7962" t="str">
            <v>DA</v>
          </cell>
          <cell r="E7962">
            <v>11201.498</v>
          </cell>
        </row>
        <row r="7963">
          <cell r="A7963" t="str">
            <v>RJF-10V101ME3#</v>
          </cell>
          <cell r="B7963" t="str">
            <v>5x11.5</v>
          </cell>
          <cell r="C7963" t="str">
            <v>CC</v>
          </cell>
          <cell r="D7963" t="str">
            <v>FE</v>
          </cell>
          <cell r="E7963">
            <v>399.11799999999999</v>
          </cell>
        </row>
        <row r="7964">
          <cell r="A7964" t="str">
            <v>RJF-10V681MH3#</v>
          </cell>
          <cell r="B7964" t="str">
            <v>10x12.5</v>
          </cell>
          <cell r="C7964" t="str">
            <v>FA</v>
          </cell>
          <cell r="D7964" t="str">
            <v>FE</v>
          </cell>
          <cell r="E7964">
            <v>1353.69</v>
          </cell>
        </row>
        <row r="7965">
          <cell r="A7965" t="str">
            <v>RJF-25V821MH6-S1</v>
          </cell>
          <cell r="B7965" t="str">
            <v>10x25</v>
          </cell>
          <cell r="C7965" t="str">
            <v>FE</v>
          </cell>
          <cell r="D7965" t="str">
            <v>FE</v>
          </cell>
          <cell r="E7965">
            <v>2497.3690000000001</v>
          </cell>
        </row>
        <row r="7966">
          <cell r="A7966" t="str">
            <v>RE3-450V4R7MH5#-T2</v>
          </cell>
          <cell r="B7966" t="str">
            <v>10x20</v>
          </cell>
          <cell r="C7966" t="str">
            <v>FD</v>
          </cell>
          <cell r="D7966" t="str">
            <v>DA</v>
          </cell>
          <cell r="E7966">
            <v>2259.3049999999998</v>
          </cell>
        </row>
        <row r="7967">
          <cell r="A7967" t="str">
            <v>RJ4-400V010MF3#-T2</v>
          </cell>
          <cell r="B7967" t="str">
            <v>6.3x11</v>
          </cell>
          <cell r="C7967" t="str">
            <v>DA</v>
          </cell>
          <cell r="D7967" t="str">
            <v>IA</v>
          </cell>
          <cell r="E7967">
            <v>520.05799999999999</v>
          </cell>
        </row>
        <row r="7968">
          <cell r="A7968" t="str">
            <v>RJ3-35V471MH5#-S1</v>
          </cell>
          <cell r="B7968" t="str">
            <v>10x20</v>
          </cell>
          <cell r="C7968" t="str">
            <v>FD</v>
          </cell>
          <cell r="D7968" t="str">
            <v>HA</v>
          </cell>
          <cell r="E7968">
            <v>2268.1959999999999</v>
          </cell>
        </row>
        <row r="7969">
          <cell r="A7969" t="str">
            <v>RJJ-63V121MH5E</v>
          </cell>
          <cell r="B7969" t="str">
            <v>10x20</v>
          </cell>
          <cell r="C7969" t="str">
            <v>FD</v>
          </cell>
          <cell r="D7969" t="str">
            <v>FB</v>
          </cell>
          <cell r="E7969">
            <v>2114.0219999999999</v>
          </cell>
        </row>
        <row r="7970">
          <cell r="A7970" t="str">
            <v>RC2-6V221M-S1</v>
          </cell>
          <cell r="B7970" t="str">
            <v>6.3x7</v>
          </cell>
          <cell r="C7970" t="str">
            <v>BC</v>
          </cell>
          <cell r="D7970" t="str">
            <v>BA</v>
          </cell>
          <cell r="E7970">
            <v>381.12900000000002</v>
          </cell>
        </row>
        <row r="7971">
          <cell r="A7971" t="str">
            <v>RB3-50VR22MD0#</v>
          </cell>
          <cell r="B7971" t="str">
            <v>4x5</v>
          </cell>
          <cell r="C7971" t="str">
            <v>AA</v>
          </cell>
          <cell r="D7971" t="str">
            <v>AC</v>
          </cell>
          <cell r="E7971">
            <v>289.416</v>
          </cell>
        </row>
        <row r="7972">
          <cell r="A7972" t="str">
            <v>RK-35V471QI5WY</v>
          </cell>
          <cell r="B7972" t="str">
            <v>12.5x20</v>
          </cell>
          <cell r="C7972" t="str">
            <v>GB</v>
          </cell>
          <cell r="D7972" t="str">
            <v>CS</v>
          </cell>
          <cell r="E7972">
            <v>2659.623</v>
          </cell>
        </row>
        <row r="7973">
          <cell r="A7973" t="str">
            <v>RE3-16V153MK9#-F</v>
          </cell>
          <cell r="B7973" t="str">
            <v>18x40</v>
          </cell>
          <cell r="C7973" t="str">
            <v>IE</v>
          </cell>
          <cell r="D7973" t="str">
            <v>DA</v>
          </cell>
          <cell r="E7973">
            <v>14992.977000000001</v>
          </cell>
        </row>
        <row r="7974">
          <cell r="A7974" t="str">
            <v>RE3-16V102MG5#-T2</v>
          </cell>
          <cell r="B7974" t="str">
            <v>8x20</v>
          </cell>
          <cell r="C7974" t="str">
            <v>ED</v>
          </cell>
          <cell r="D7974" t="str">
            <v>DA</v>
          </cell>
          <cell r="E7974">
            <v>1241.9939999999999</v>
          </cell>
        </row>
        <row r="7975">
          <cell r="A7975" t="str">
            <v>RJJ-16V820ME4E</v>
          </cell>
          <cell r="B7975" t="str">
            <v>5x15</v>
          </cell>
          <cell r="C7975" t="str">
            <v>CD</v>
          </cell>
          <cell r="D7975" t="str">
            <v>FB</v>
          </cell>
          <cell r="E7975">
            <v>459.70299999999997</v>
          </cell>
        </row>
        <row r="7976">
          <cell r="A7976" t="str">
            <v>RJJ-16V820ME4E-T2</v>
          </cell>
          <cell r="B7976" t="str">
            <v>5x15</v>
          </cell>
          <cell r="C7976" t="str">
            <v>CD</v>
          </cell>
          <cell r="D7976" t="str">
            <v>FB</v>
          </cell>
          <cell r="E7976">
            <v>471.44400000000002</v>
          </cell>
        </row>
        <row r="7977">
          <cell r="A7977" t="str">
            <v>RA3-16V101ME3-T2</v>
          </cell>
          <cell r="B7977" t="str">
            <v>5x11</v>
          </cell>
          <cell r="C7977" t="str">
            <v>CA</v>
          </cell>
          <cell r="D7977" t="str">
            <v>CF</v>
          </cell>
          <cell r="E7977">
            <v>345.036</v>
          </cell>
        </row>
        <row r="7978">
          <cell r="A7978" t="str">
            <v>RE3-350V220MI5</v>
          </cell>
          <cell r="B7978" t="str">
            <v>12.5x20</v>
          </cell>
          <cell r="C7978" t="str">
            <v>GB</v>
          </cell>
          <cell r="D7978" t="str">
            <v>DA</v>
          </cell>
          <cell r="E7978">
            <v>3430.09</v>
          </cell>
        </row>
        <row r="7979">
          <cell r="A7979" t="str">
            <v>RC3-25V4R7MD0#-T2</v>
          </cell>
          <cell r="B7979" t="str">
            <v>4x5</v>
          </cell>
          <cell r="C7979" t="str">
            <v>AA</v>
          </cell>
          <cell r="D7979" t="str">
            <v>AA</v>
          </cell>
          <cell r="E7979">
            <v>271.28500000000003</v>
          </cell>
        </row>
        <row r="7980">
          <cell r="A7980" t="str">
            <v>RJ4-16V392MI7#P-F27</v>
          </cell>
          <cell r="B7980" t="str">
            <v>12.5x30</v>
          </cell>
          <cell r="C7980" t="str">
            <v>GD</v>
          </cell>
          <cell r="D7980" t="str">
            <v>IA</v>
          </cell>
          <cell r="E7980">
            <v>5876.9449999999997</v>
          </cell>
        </row>
        <row r="7981">
          <cell r="A7981" t="str">
            <v>RJH-50V270ME4-F</v>
          </cell>
          <cell r="B7981" t="str">
            <v>5x15</v>
          </cell>
          <cell r="C7981" t="str">
            <v>CD</v>
          </cell>
          <cell r="D7981" t="str">
            <v>FC</v>
          </cell>
          <cell r="E7981">
            <v>473.73500000000001</v>
          </cell>
        </row>
        <row r="7982">
          <cell r="A7982" t="str">
            <v>RE3-50V470ME3</v>
          </cell>
          <cell r="B7982" t="str">
            <v>5x11</v>
          </cell>
          <cell r="C7982" t="str">
            <v>CA</v>
          </cell>
          <cell r="D7982" t="str">
            <v>DA</v>
          </cell>
          <cell r="E7982">
            <v>333.04500000000002</v>
          </cell>
        </row>
        <row r="7983">
          <cell r="A7983" t="str">
            <v>RE2-16V470ME3#-T2</v>
          </cell>
          <cell r="B7983" t="str">
            <v>5x11</v>
          </cell>
          <cell r="C7983" t="str">
            <v>CA</v>
          </cell>
          <cell r="D7983" t="str">
            <v>CA</v>
          </cell>
          <cell r="E7983">
            <v>330.35199999999998</v>
          </cell>
        </row>
        <row r="7984">
          <cell r="A7984" t="str">
            <v>RE2-50V010ME3#-T2</v>
          </cell>
          <cell r="B7984" t="str">
            <v>5x11</v>
          </cell>
          <cell r="C7984" t="str">
            <v>CA</v>
          </cell>
          <cell r="D7984" t="str">
            <v>CA</v>
          </cell>
          <cell r="E7984">
            <v>330.35199999999998</v>
          </cell>
        </row>
        <row r="7985">
          <cell r="A7985" t="str">
            <v>RE3-6V221ME3#</v>
          </cell>
          <cell r="B7985" t="str">
            <v>5x11</v>
          </cell>
          <cell r="C7985" t="str">
            <v>CA</v>
          </cell>
          <cell r="D7985" t="str">
            <v>DA</v>
          </cell>
          <cell r="E7985">
            <v>333.04500000000002</v>
          </cell>
        </row>
        <row r="7986">
          <cell r="A7986" t="str">
            <v>RJF-10V122MH5#-T2</v>
          </cell>
          <cell r="B7986" t="str">
            <v>10x20</v>
          </cell>
          <cell r="C7986" t="str">
            <v>FD</v>
          </cell>
          <cell r="D7986" t="str">
            <v>FE</v>
          </cell>
          <cell r="E7986">
            <v>2134.62</v>
          </cell>
        </row>
        <row r="7987">
          <cell r="A7987" t="str">
            <v>RC2-25V101MG1#-T94</v>
          </cell>
          <cell r="B7987" t="str">
            <v>8x7</v>
          </cell>
          <cell r="C7987" t="str">
            <v>BD</v>
          </cell>
          <cell r="D7987" t="str">
            <v>BA</v>
          </cell>
          <cell r="E7987">
            <v>508.62599999999998</v>
          </cell>
        </row>
        <row r="7988">
          <cell r="A7988" t="str">
            <v>RE2-6V471MMA-T20</v>
          </cell>
          <cell r="B7988" t="str">
            <v>8x11.5</v>
          </cell>
          <cell r="C7988" t="str">
            <v>EA</v>
          </cell>
          <cell r="D7988" t="str">
            <v>CA</v>
          </cell>
          <cell r="E7988">
            <v>733.65</v>
          </cell>
        </row>
        <row r="7989">
          <cell r="A7989" t="str">
            <v>RE3-400V100M-T2</v>
          </cell>
          <cell r="B7989" t="str">
            <v>12.5x20</v>
          </cell>
          <cell r="C7989" t="str">
            <v>GB</v>
          </cell>
          <cell r="D7989" t="str">
            <v>DA</v>
          </cell>
          <cell r="E7989">
            <v>3455.1550000000002</v>
          </cell>
        </row>
        <row r="7990">
          <cell r="A7990" t="str">
            <v>RJ4-25V221MG3#-T8</v>
          </cell>
          <cell r="B7990" t="str">
            <v>8x11.5</v>
          </cell>
          <cell r="C7990" t="str">
            <v>EA</v>
          </cell>
          <cell r="D7990" t="str">
            <v>IA</v>
          </cell>
          <cell r="E7990">
            <v>923.20699999999999</v>
          </cell>
        </row>
        <row r="7991">
          <cell r="A7991" t="str">
            <v>RA2-63V470MG3P#</v>
          </cell>
          <cell r="B7991" t="str">
            <v>8x11.5</v>
          </cell>
          <cell r="C7991" t="str">
            <v>EA</v>
          </cell>
          <cell r="D7991" t="str">
            <v>CB</v>
          </cell>
          <cell r="E7991">
            <v>716.04399999999998</v>
          </cell>
        </row>
        <row r="7992">
          <cell r="A7992" t="str">
            <v>RA3-35V222M</v>
          </cell>
          <cell r="B7992" t="str">
            <v>12.5x30</v>
          </cell>
          <cell r="C7992" t="str">
            <v>GD</v>
          </cell>
          <cell r="D7992" t="str">
            <v>CF</v>
          </cell>
          <cell r="E7992">
            <v>5807.7759999999998</v>
          </cell>
        </row>
        <row r="7993">
          <cell r="A7993" t="str">
            <v>RA3-35V222M-S1</v>
          </cell>
          <cell r="B7993" t="str">
            <v>12.5x30</v>
          </cell>
          <cell r="C7993" t="str">
            <v>GD</v>
          </cell>
          <cell r="D7993" t="str">
            <v>CF</v>
          </cell>
          <cell r="E7993">
            <v>5902.2640000000001</v>
          </cell>
        </row>
        <row r="7994">
          <cell r="A7994" t="str">
            <v>RJJ-25V121MF4#-T2</v>
          </cell>
          <cell r="B7994" t="str">
            <v>6.3x15</v>
          </cell>
          <cell r="C7994" t="str">
            <v>DC</v>
          </cell>
          <cell r="D7994" t="str">
            <v>FB</v>
          </cell>
          <cell r="E7994">
            <v>735.66300000000001</v>
          </cell>
        </row>
        <row r="7995">
          <cell r="A7995" t="str">
            <v>RC2-6V101MS-F1</v>
          </cell>
          <cell r="B7995" t="str">
            <v>5x7</v>
          </cell>
          <cell r="C7995" t="str">
            <v>BB</v>
          </cell>
          <cell r="D7995" t="str">
            <v>BA</v>
          </cell>
          <cell r="E7995">
            <v>295.90300000000002</v>
          </cell>
        </row>
        <row r="7996">
          <cell r="A7996" t="str">
            <v>RE3-35V220ME3#-T2</v>
          </cell>
          <cell r="B7996" t="str">
            <v>5x11</v>
          </cell>
          <cell r="C7996" t="str">
            <v>CA</v>
          </cell>
          <cell r="D7996" t="str">
            <v>DA</v>
          </cell>
          <cell r="E7996">
            <v>345.036</v>
          </cell>
        </row>
        <row r="7997">
          <cell r="A7997" t="str">
            <v>RJ4-63V101MX</v>
          </cell>
          <cell r="B7997" t="str">
            <v>10x12.5</v>
          </cell>
          <cell r="C7997" t="str">
            <v>FA</v>
          </cell>
          <cell r="D7997" t="str">
            <v>IA</v>
          </cell>
          <cell r="E7997">
            <v>1586.5139999999999</v>
          </cell>
        </row>
        <row r="7998">
          <cell r="A7998" t="str">
            <v>RJH-6V102MG5-T8</v>
          </cell>
          <cell r="B7998" t="str">
            <v>8x20</v>
          </cell>
          <cell r="C7998" t="str">
            <v>ED</v>
          </cell>
          <cell r="D7998" t="str">
            <v>FC</v>
          </cell>
          <cell r="E7998">
            <v>1355.5319999999999</v>
          </cell>
        </row>
        <row r="7999">
          <cell r="A7999" t="str">
            <v>RE2-25V471MH4#</v>
          </cell>
          <cell r="B7999" t="str">
            <v>10x16</v>
          </cell>
          <cell r="C7999" t="str">
            <v>FC</v>
          </cell>
          <cell r="D7999" t="str">
            <v>CA</v>
          </cell>
          <cell r="E7999">
            <v>1394.3520000000001</v>
          </cell>
        </row>
        <row r="8000">
          <cell r="A8000" t="str">
            <v>RJ4-6V471MF3#-F1</v>
          </cell>
          <cell r="B8000" t="str">
            <v>6.3x11</v>
          </cell>
          <cell r="C8000" t="str">
            <v>DA</v>
          </cell>
          <cell r="D8000" t="str">
            <v>IA</v>
          </cell>
          <cell r="E8000">
            <v>640.78899999999999</v>
          </cell>
        </row>
        <row r="8001">
          <cell r="A8001" t="str">
            <v>RJH-50V222MK9#</v>
          </cell>
          <cell r="B8001" t="str">
            <v>18x40</v>
          </cell>
          <cell r="C8001" t="str">
            <v>IE</v>
          </cell>
          <cell r="D8001" t="str">
            <v>FC</v>
          </cell>
          <cell r="E8001">
            <v>13164.254999999999</v>
          </cell>
        </row>
        <row r="8002">
          <cell r="A8002" t="str">
            <v>RJB-35V470MF3#</v>
          </cell>
          <cell r="B8002" t="str">
            <v>6.3x11.5</v>
          </cell>
          <cell r="C8002" t="str">
            <v>DB</v>
          </cell>
          <cell r="D8002" t="str">
            <v>FD</v>
          </cell>
          <cell r="E8002">
            <v>607.25199999999995</v>
          </cell>
        </row>
        <row r="8003">
          <cell r="A8003" t="str">
            <v>RJF-25V471MH4#</v>
          </cell>
          <cell r="B8003" t="str">
            <v>10x16</v>
          </cell>
          <cell r="C8003" t="str">
            <v>FC</v>
          </cell>
          <cell r="D8003" t="str">
            <v>FE</v>
          </cell>
          <cell r="E8003">
            <v>1664.56</v>
          </cell>
        </row>
        <row r="8004">
          <cell r="A8004" t="str">
            <v>RJB-63V101MH3#</v>
          </cell>
          <cell r="B8004" t="str">
            <v>10x12.5</v>
          </cell>
          <cell r="C8004" t="str">
            <v>FA</v>
          </cell>
          <cell r="D8004" t="str">
            <v>FD</v>
          </cell>
          <cell r="E8004">
            <v>1483.5429999999999</v>
          </cell>
        </row>
        <row r="8005">
          <cell r="A8005" t="str">
            <v>RJB-16V221ME3#-T58</v>
          </cell>
          <cell r="B8005" t="str">
            <v>6.3x11.5</v>
          </cell>
          <cell r="C8005" t="str">
            <v>DB</v>
          </cell>
          <cell r="D8005" t="str">
            <v>FD</v>
          </cell>
          <cell r="E8005">
            <v>618.63800000000003</v>
          </cell>
        </row>
        <row r="8006">
          <cell r="A8006" t="str">
            <v>RJF-10V101ME3#-T58</v>
          </cell>
          <cell r="B8006" t="str">
            <v>5x11.5</v>
          </cell>
          <cell r="C8006" t="str">
            <v>CC</v>
          </cell>
          <cell r="D8006" t="str">
            <v>FE</v>
          </cell>
          <cell r="E8006">
            <v>415.07600000000002</v>
          </cell>
        </row>
        <row r="8007">
          <cell r="A8007" t="str">
            <v>RC3-16V100MD0#-T36</v>
          </cell>
          <cell r="B8007" t="str">
            <v>4x5</v>
          </cell>
          <cell r="C8007" t="str">
            <v>AA</v>
          </cell>
          <cell r="D8007" t="str">
            <v>AA</v>
          </cell>
          <cell r="E8007">
            <v>271.28500000000003</v>
          </cell>
        </row>
        <row r="8008">
          <cell r="A8008" t="str">
            <v>RJ3-200V100M-T2</v>
          </cell>
          <cell r="B8008" t="str">
            <v>10x16</v>
          </cell>
          <cell r="C8008" t="str">
            <v>FC</v>
          </cell>
          <cell r="D8008" t="str">
            <v>HA</v>
          </cell>
          <cell r="E8008">
            <v>1496.95</v>
          </cell>
        </row>
        <row r="8009">
          <cell r="A8009" t="str">
            <v>RJ4-35V101MX-T58</v>
          </cell>
          <cell r="B8009" t="str">
            <v>6.3x11</v>
          </cell>
          <cell r="C8009" t="str">
            <v>DA</v>
          </cell>
          <cell r="D8009" t="str">
            <v>IA</v>
          </cell>
          <cell r="E8009">
            <v>640.04399999999998</v>
          </cell>
        </row>
        <row r="8010">
          <cell r="A8010" t="str">
            <v>RE2-6V102MH3#</v>
          </cell>
          <cell r="B8010" t="str">
            <v>10x12.5</v>
          </cell>
          <cell r="C8010" t="str">
            <v>FA</v>
          </cell>
          <cell r="D8010" t="str">
            <v>CA</v>
          </cell>
          <cell r="E8010">
            <v>1107.4829999999999</v>
          </cell>
        </row>
        <row r="8011">
          <cell r="A8011" t="str">
            <v>RJH-35V331MI4#</v>
          </cell>
          <cell r="B8011" t="str">
            <v>12.5x15</v>
          </cell>
          <cell r="C8011" t="str">
            <v>GG</v>
          </cell>
          <cell r="D8011" t="str">
            <v>FC</v>
          </cell>
          <cell r="E8011">
            <v>4025.6619999999998</v>
          </cell>
        </row>
        <row r="8012">
          <cell r="A8012" t="str">
            <v>RJJ-35V101MG3#-T2</v>
          </cell>
          <cell r="B8012" t="str">
            <v>8x12</v>
          </cell>
          <cell r="C8012" t="str">
            <v>EB</v>
          </cell>
          <cell r="D8012" t="str">
            <v>FB</v>
          </cell>
          <cell r="E8012">
            <v>867.50099999999998</v>
          </cell>
        </row>
        <row r="8013">
          <cell r="A8013" t="str">
            <v>RJ3-16V100ME3#-T2</v>
          </cell>
          <cell r="B8013" t="str">
            <v>5x11</v>
          </cell>
          <cell r="C8013" t="str">
            <v>CA</v>
          </cell>
          <cell r="D8013" t="str">
            <v>HA</v>
          </cell>
          <cell r="E8013">
            <v>397.00099999999998</v>
          </cell>
        </row>
        <row r="8014">
          <cell r="A8014" t="str">
            <v>RJ3-50V010ME3#-T58</v>
          </cell>
          <cell r="B8014" t="str">
            <v>5x11</v>
          </cell>
          <cell r="C8014" t="str">
            <v>CA</v>
          </cell>
          <cell r="D8014" t="str">
            <v>HA</v>
          </cell>
          <cell r="E8014">
            <v>397.00099999999998</v>
          </cell>
        </row>
        <row r="8015">
          <cell r="A8015" t="str">
            <v>RJJ-35V151MG4-T2</v>
          </cell>
          <cell r="B8015" t="str">
            <v>8x15</v>
          </cell>
          <cell r="C8015" t="str">
            <v>EC</v>
          </cell>
          <cell r="D8015" t="str">
            <v>FB</v>
          </cell>
          <cell r="E8015">
            <v>1038.5150000000001</v>
          </cell>
        </row>
        <row r="8016">
          <cell r="A8016" t="str">
            <v>RE3-63V100ME3#-T10</v>
          </cell>
          <cell r="B8016" t="str">
            <v>5x11</v>
          </cell>
          <cell r="C8016" t="str">
            <v>CA</v>
          </cell>
          <cell r="D8016" t="str">
            <v>DA</v>
          </cell>
          <cell r="E8016">
            <v>345.036</v>
          </cell>
        </row>
        <row r="8017">
          <cell r="A8017" t="str">
            <v>R2B-10V101MGZ-T58</v>
          </cell>
          <cell r="B8017" t="str">
            <v>6.3x11</v>
          </cell>
          <cell r="C8017" t="str">
            <v>DA</v>
          </cell>
          <cell r="D8017" t="str">
            <v>EA</v>
          </cell>
          <cell r="E8017">
            <v>588.11300000000006</v>
          </cell>
        </row>
        <row r="8018">
          <cell r="A8018" t="str">
            <v>RJH-10V221MF4#-T2</v>
          </cell>
          <cell r="B8018" t="str">
            <v>6.3x15</v>
          </cell>
          <cell r="C8018" t="str">
            <v>DC</v>
          </cell>
          <cell r="D8018" t="str">
            <v>FC</v>
          </cell>
          <cell r="E8018">
            <v>735.66300000000001</v>
          </cell>
        </row>
        <row r="8019">
          <cell r="A8019" t="str">
            <v>R3A-50V2R2MD0P#-T80</v>
          </cell>
          <cell r="B8019" t="str">
            <v>4x5</v>
          </cell>
          <cell r="C8019" t="str">
            <v>AA</v>
          </cell>
          <cell r="D8019" t="str">
            <v>AB</v>
          </cell>
          <cell r="E8019">
            <v>271.28500000000003</v>
          </cell>
        </row>
        <row r="8020">
          <cell r="A8020" t="str">
            <v>RJJ-25V560ME4E</v>
          </cell>
          <cell r="B8020" t="str">
            <v>5x15</v>
          </cell>
          <cell r="C8020" t="str">
            <v>CD</v>
          </cell>
          <cell r="D8020" t="str">
            <v>FB</v>
          </cell>
          <cell r="E8020">
            <v>459.70299999999997</v>
          </cell>
        </row>
        <row r="8021">
          <cell r="A8021" t="str">
            <v>RJH-25V121MF4#-T2</v>
          </cell>
          <cell r="B8021" t="str">
            <v>6.3x15</v>
          </cell>
          <cell r="C8021" t="str">
            <v>DC</v>
          </cell>
          <cell r="D8021" t="str">
            <v>FC</v>
          </cell>
          <cell r="E8021">
            <v>735.66300000000001</v>
          </cell>
        </row>
        <row r="8022">
          <cell r="A8022" t="str">
            <v>RC3-25V330MF0#-T72</v>
          </cell>
          <cell r="B8022" t="str">
            <v>6.3x5</v>
          </cell>
          <cell r="C8022" t="str">
            <v>AC</v>
          </cell>
          <cell r="D8022" t="str">
            <v>AA</v>
          </cell>
          <cell r="E8022">
            <v>385.16199999999998</v>
          </cell>
        </row>
        <row r="8023">
          <cell r="A8023" t="str">
            <v>RJH-6V102MG4Z1</v>
          </cell>
          <cell r="B8023" t="str">
            <v>8x15</v>
          </cell>
          <cell r="C8023" t="str">
            <v>EC</v>
          </cell>
          <cell r="D8023" t="str">
            <v>FC</v>
          </cell>
          <cell r="E8023">
            <v>1021.9690000000001</v>
          </cell>
        </row>
        <row r="8024">
          <cell r="A8024" t="str">
            <v>RJJ-6V331MF4#-T2</v>
          </cell>
          <cell r="B8024" t="str">
            <v>6.3x15</v>
          </cell>
          <cell r="C8024" t="str">
            <v>DC</v>
          </cell>
          <cell r="D8024" t="str">
            <v>FB</v>
          </cell>
          <cell r="E8024">
            <v>735.66300000000001</v>
          </cell>
        </row>
        <row r="8025">
          <cell r="A8025" t="str">
            <v>RJF-35V681MI5</v>
          </cell>
          <cell r="B8025" t="str">
            <v>12.5x20</v>
          </cell>
          <cell r="C8025" t="str">
            <v>GB</v>
          </cell>
          <cell r="D8025" t="str">
            <v>FE</v>
          </cell>
          <cell r="E8025">
            <v>3758.913</v>
          </cell>
        </row>
        <row r="8026">
          <cell r="A8026" t="str">
            <v>RJF-35V221MH3#</v>
          </cell>
          <cell r="B8026" t="str">
            <v>10x12.5</v>
          </cell>
          <cell r="C8026" t="str">
            <v>FA</v>
          </cell>
          <cell r="D8026" t="str">
            <v>FE</v>
          </cell>
          <cell r="E8026">
            <v>1353.69</v>
          </cell>
        </row>
        <row r="8027">
          <cell r="A8027" t="str">
            <v>RJF-35V471MH5#</v>
          </cell>
          <cell r="B8027" t="str">
            <v>10x20</v>
          </cell>
          <cell r="C8027" t="str">
            <v>FD</v>
          </cell>
          <cell r="D8027" t="str">
            <v>FE</v>
          </cell>
          <cell r="E8027">
            <v>2128.6419999999998</v>
          </cell>
        </row>
        <row r="8028">
          <cell r="A8028" t="str">
            <v>RJ4-35V332MJ8#</v>
          </cell>
          <cell r="B8028" t="str">
            <v>16x35.5</v>
          </cell>
          <cell r="C8028" t="str">
            <v>HD</v>
          </cell>
          <cell r="D8028" t="str">
            <v>IA</v>
          </cell>
          <cell r="E8028">
            <v>11092.934999999999</v>
          </cell>
        </row>
        <row r="8029">
          <cell r="A8029" t="str">
            <v>RJH-100V220MG3#</v>
          </cell>
          <cell r="B8029" t="str">
            <v>8x12</v>
          </cell>
          <cell r="C8029" t="str">
            <v>EB</v>
          </cell>
          <cell r="D8029" t="str">
            <v>FC</v>
          </cell>
          <cell r="E8029">
            <v>851.57899999999995</v>
          </cell>
        </row>
        <row r="8030">
          <cell r="A8030" t="str">
            <v>RJJ-100V101MH7#</v>
          </cell>
          <cell r="B8030" t="str">
            <v>10x30</v>
          </cell>
          <cell r="C8030" t="str">
            <v>FF</v>
          </cell>
          <cell r="D8030" t="str">
            <v>FB</v>
          </cell>
          <cell r="E8030">
            <v>3312.8110000000001</v>
          </cell>
        </row>
        <row r="8031">
          <cell r="A8031" t="str">
            <v>RE3-35V471MH4#-S1</v>
          </cell>
          <cell r="B8031" t="str">
            <v>10x16</v>
          </cell>
          <cell r="C8031" t="str">
            <v>FC</v>
          </cell>
          <cell r="D8031" t="str">
            <v>DA</v>
          </cell>
          <cell r="E8031">
            <v>1731.1020000000001</v>
          </cell>
        </row>
        <row r="8032">
          <cell r="A8032" t="str">
            <v>RE3-25V101MF3#-T72</v>
          </cell>
          <cell r="B8032" t="str">
            <v>6.3x11</v>
          </cell>
          <cell r="C8032" t="str">
            <v>DA</v>
          </cell>
          <cell r="D8032" t="str">
            <v>DA</v>
          </cell>
          <cell r="E8032">
            <v>578.14499999999998</v>
          </cell>
        </row>
        <row r="8033">
          <cell r="A8033" t="str">
            <v>R3A-16V220ME0P#-T2</v>
          </cell>
          <cell r="B8033" t="str">
            <v>5x5</v>
          </cell>
          <cell r="C8033" t="str">
            <v>AB</v>
          </cell>
          <cell r="D8033" t="str">
            <v>AB</v>
          </cell>
          <cell r="E8033">
            <v>289.25700000000001</v>
          </cell>
        </row>
        <row r="8034">
          <cell r="A8034" t="str">
            <v>RJF-25V102MI5#</v>
          </cell>
          <cell r="B8034" t="str">
            <v>12.5x20</v>
          </cell>
          <cell r="C8034" t="str">
            <v>GB</v>
          </cell>
          <cell r="D8034" t="str">
            <v>FE</v>
          </cell>
          <cell r="E8034">
            <v>3758.913</v>
          </cell>
        </row>
        <row r="8035">
          <cell r="A8035" t="str">
            <v>R2S-6V470ME1#-T72</v>
          </cell>
          <cell r="B8035" t="str">
            <v>5x7</v>
          </cell>
          <cell r="C8035" t="str">
            <v>BB</v>
          </cell>
          <cell r="D8035" t="str">
            <v>BB</v>
          </cell>
          <cell r="E8035">
            <v>296.10599999999999</v>
          </cell>
        </row>
        <row r="8036">
          <cell r="A8036" t="str">
            <v>RJ4-10V471MG3#-T2</v>
          </cell>
          <cell r="B8036" t="str">
            <v>8x11.5</v>
          </cell>
          <cell r="C8036" t="str">
            <v>EA</v>
          </cell>
          <cell r="D8036" t="str">
            <v>IA</v>
          </cell>
          <cell r="E8036">
            <v>923.20699999999999</v>
          </cell>
        </row>
        <row r="8037">
          <cell r="A8037" t="str">
            <v>RJJ-63V471MGJ6E-S1</v>
          </cell>
          <cell r="B8037" t="str">
            <v>16x25</v>
          </cell>
          <cell r="C8037" t="str">
            <v>HB</v>
          </cell>
          <cell r="D8037" t="str">
            <v>FB</v>
          </cell>
          <cell r="E8037">
            <v>6886.4560000000001</v>
          </cell>
        </row>
        <row r="8038">
          <cell r="A8038" t="str">
            <v>RJJ-50V270ME4E</v>
          </cell>
          <cell r="B8038" t="str">
            <v>5x15</v>
          </cell>
          <cell r="C8038" t="str">
            <v>CD</v>
          </cell>
          <cell r="D8038" t="str">
            <v>FB</v>
          </cell>
          <cell r="E8038">
            <v>459.70299999999997</v>
          </cell>
        </row>
        <row r="8039">
          <cell r="A8039" t="str">
            <v>RJ3-16V470ME3S#</v>
          </cell>
          <cell r="B8039" t="str">
            <v>5x11</v>
          </cell>
          <cell r="C8039" t="str">
            <v>CA</v>
          </cell>
          <cell r="D8039" t="str">
            <v>HA</v>
          </cell>
          <cell r="E8039">
            <v>395.64</v>
          </cell>
        </row>
        <row r="8040">
          <cell r="A8040" t="str">
            <v>RJJ-10V121ME4E-T2</v>
          </cell>
          <cell r="B8040" t="str">
            <v>5x15</v>
          </cell>
          <cell r="C8040" t="str">
            <v>CD</v>
          </cell>
          <cell r="D8040" t="str">
            <v>FB</v>
          </cell>
          <cell r="E8040">
            <v>471.44400000000002</v>
          </cell>
        </row>
        <row r="8041">
          <cell r="A8041" t="str">
            <v>RJJ-100V181MI7E</v>
          </cell>
          <cell r="B8041" t="str">
            <v>12.5x30</v>
          </cell>
          <cell r="C8041" t="str">
            <v>GD</v>
          </cell>
          <cell r="D8041" t="str">
            <v>FB</v>
          </cell>
          <cell r="E8041">
            <v>5056.4110000000001</v>
          </cell>
        </row>
        <row r="8042">
          <cell r="A8042" t="str">
            <v>RLB-50V101MV2Z</v>
          </cell>
          <cell r="B8042" t="str">
            <v>12.5x20</v>
          </cell>
          <cell r="C8042" t="str">
            <v>GB</v>
          </cell>
          <cell r="D8042" t="str">
            <v>CD</v>
          </cell>
          <cell r="E8042">
            <v>2715.9290000000001</v>
          </cell>
        </row>
        <row r="8043">
          <cell r="A8043" t="str">
            <v>RJF-16V152MI5-S1</v>
          </cell>
          <cell r="B8043" t="str">
            <v>12.5x20</v>
          </cell>
          <cell r="C8043" t="str">
            <v>GB</v>
          </cell>
          <cell r="D8043" t="str">
            <v>FE</v>
          </cell>
          <cell r="E8043">
            <v>3842.7420000000002</v>
          </cell>
        </row>
        <row r="8044">
          <cell r="A8044" t="str">
            <v>R2A-35V470MG1P2#</v>
          </cell>
          <cell r="B8044" t="str">
            <v>8x7</v>
          </cell>
          <cell r="C8044" t="str">
            <v>BD</v>
          </cell>
          <cell r="D8044" t="str">
            <v>BC</v>
          </cell>
          <cell r="E8044">
            <v>493.72800000000001</v>
          </cell>
        </row>
        <row r="8045">
          <cell r="A8045" t="str">
            <v>R2A-50V470MG1P2#</v>
          </cell>
          <cell r="B8045" t="str">
            <v>8x7</v>
          </cell>
          <cell r="C8045" t="str">
            <v>BD</v>
          </cell>
          <cell r="D8045" t="str">
            <v>BC</v>
          </cell>
          <cell r="E8045">
            <v>493.72800000000001</v>
          </cell>
        </row>
        <row r="8046">
          <cell r="A8046" t="str">
            <v>RLB-50V221MV2Z</v>
          </cell>
          <cell r="B8046" t="str">
            <v>16x25</v>
          </cell>
          <cell r="C8046" t="str">
            <v>HB</v>
          </cell>
          <cell r="D8046" t="str">
            <v>CD</v>
          </cell>
          <cell r="E8046">
            <v>6082.4080000000004</v>
          </cell>
        </row>
        <row r="8047">
          <cell r="A8047" t="str">
            <v>R3A-16V101MF0P#-T36</v>
          </cell>
          <cell r="B8047" t="str">
            <v>6.3x5</v>
          </cell>
          <cell r="C8047" t="str">
            <v>AC</v>
          </cell>
          <cell r="D8047" t="str">
            <v>AB</v>
          </cell>
          <cell r="E8047">
            <v>385.16199999999998</v>
          </cell>
        </row>
        <row r="8048">
          <cell r="A8048" t="str">
            <v>RJF-16V681MH4#-T2</v>
          </cell>
          <cell r="B8048" t="str">
            <v>10x16</v>
          </cell>
          <cell r="C8048" t="str">
            <v>FC</v>
          </cell>
          <cell r="D8048" t="str">
            <v>FE</v>
          </cell>
          <cell r="E8048">
            <v>1686.5719999999999</v>
          </cell>
        </row>
        <row r="8049">
          <cell r="A8049" t="str">
            <v>RJF-25V221MG3#-T2</v>
          </cell>
          <cell r="B8049" t="str">
            <v>8x12</v>
          </cell>
          <cell r="C8049" t="str">
            <v>EB</v>
          </cell>
          <cell r="D8049" t="str">
            <v>FE</v>
          </cell>
          <cell r="E8049">
            <v>900.32799999999997</v>
          </cell>
        </row>
        <row r="8050">
          <cell r="A8050" t="str">
            <v>RJF-35V560MF3#-T2</v>
          </cell>
          <cell r="B8050" t="str">
            <v>6.3x11.5</v>
          </cell>
          <cell r="C8050" t="str">
            <v>DB</v>
          </cell>
          <cell r="D8050" t="str">
            <v>FE</v>
          </cell>
          <cell r="E8050">
            <v>585.73599999999999</v>
          </cell>
        </row>
        <row r="8051">
          <cell r="A8051" t="str">
            <v>RJB-35V221MH3#</v>
          </cell>
          <cell r="B8051" t="str">
            <v>10x12.5</v>
          </cell>
          <cell r="C8051" t="str">
            <v>FA</v>
          </cell>
          <cell r="D8051" t="str">
            <v>FD</v>
          </cell>
          <cell r="E8051">
            <v>1483.5429999999999</v>
          </cell>
        </row>
        <row r="8052">
          <cell r="A8052" t="str">
            <v>RJH-50VR47ME3#</v>
          </cell>
          <cell r="B8052" t="str">
            <v>5x11.5</v>
          </cell>
          <cell r="C8052" t="str">
            <v>CC</v>
          </cell>
          <cell r="D8052" t="str">
            <v>FC</v>
          </cell>
          <cell r="E8052">
            <v>419.36900000000003</v>
          </cell>
        </row>
        <row r="8053">
          <cell r="A8053" t="str">
            <v>RJH-50V010ME3#</v>
          </cell>
          <cell r="B8053" t="str">
            <v>5x11.5</v>
          </cell>
          <cell r="C8053" t="str">
            <v>CC</v>
          </cell>
          <cell r="D8053" t="str">
            <v>FC</v>
          </cell>
          <cell r="E8053">
            <v>419.36900000000003</v>
          </cell>
        </row>
        <row r="8054">
          <cell r="A8054" t="str">
            <v>RJB-50V470MF3#</v>
          </cell>
          <cell r="B8054" t="str">
            <v>6.3x11.5</v>
          </cell>
          <cell r="C8054" t="str">
            <v>DB</v>
          </cell>
          <cell r="D8054" t="str">
            <v>FD</v>
          </cell>
          <cell r="E8054">
            <v>607.25199999999995</v>
          </cell>
        </row>
        <row r="8055">
          <cell r="A8055" t="str">
            <v>RJH-10V101ME4</v>
          </cell>
          <cell r="B8055" t="str">
            <v>5x15</v>
          </cell>
          <cell r="C8055" t="str">
            <v>CD</v>
          </cell>
          <cell r="D8055" t="str">
            <v>FC</v>
          </cell>
          <cell r="E8055">
            <v>459.70299999999997</v>
          </cell>
        </row>
        <row r="8056">
          <cell r="A8056" t="str">
            <v>RJ4-35V331MH3#-T2</v>
          </cell>
          <cell r="B8056" t="str">
            <v>10x12.5</v>
          </cell>
          <cell r="C8056" t="str">
            <v>FA</v>
          </cell>
          <cell r="D8056" t="str">
            <v>IA</v>
          </cell>
          <cell r="E8056">
            <v>1608.3579999999999</v>
          </cell>
        </row>
        <row r="8057">
          <cell r="A8057" t="str">
            <v>RJH-16V222MI7-T4</v>
          </cell>
          <cell r="B8057" t="str">
            <v>12.5x30</v>
          </cell>
          <cell r="C8057" t="str">
            <v>GD</v>
          </cell>
          <cell r="D8057" t="str">
            <v>FC</v>
          </cell>
          <cell r="E8057">
            <v>5069.9570000000003</v>
          </cell>
        </row>
        <row r="8058">
          <cell r="A8058" t="str">
            <v>RJ3-35V471MBX-F</v>
          </cell>
          <cell r="B8058" t="str">
            <v>10x20</v>
          </cell>
          <cell r="C8058" t="str">
            <v>FD</v>
          </cell>
          <cell r="D8058" t="str">
            <v>HA</v>
          </cell>
          <cell r="E8058">
            <v>2268.1959999999999</v>
          </cell>
        </row>
        <row r="8059">
          <cell r="A8059" t="str">
            <v>RJB-25V681MH5-T2</v>
          </cell>
          <cell r="B8059" t="str">
            <v>10x20</v>
          </cell>
          <cell r="C8059" t="str">
            <v>FD</v>
          </cell>
          <cell r="D8059" t="str">
            <v>FD</v>
          </cell>
          <cell r="E8059">
            <v>2140.2600000000002</v>
          </cell>
        </row>
        <row r="8060">
          <cell r="A8060" t="str">
            <v>RE3-50V470M-T58</v>
          </cell>
          <cell r="B8060" t="str">
            <v>6.3x11</v>
          </cell>
          <cell r="C8060" t="str">
            <v>DA</v>
          </cell>
          <cell r="D8060" t="str">
            <v>DA</v>
          </cell>
          <cell r="E8060">
            <v>578.14499999999998</v>
          </cell>
        </row>
        <row r="8061">
          <cell r="A8061" t="str">
            <v>R2B-100V2R2MF3-T2</v>
          </cell>
          <cell r="B8061" t="str">
            <v>6.3x11</v>
          </cell>
          <cell r="C8061" t="str">
            <v>DA</v>
          </cell>
          <cell r="D8061" t="str">
            <v>EA</v>
          </cell>
          <cell r="E8061">
            <v>588.11300000000006</v>
          </cell>
        </row>
        <row r="8062">
          <cell r="A8062" t="str">
            <v>RE3-16V121MF3#-T58</v>
          </cell>
          <cell r="B8062" t="str">
            <v>6.3x11</v>
          </cell>
          <cell r="C8062" t="str">
            <v>DA</v>
          </cell>
          <cell r="D8062" t="str">
            <v>DA</v>
          </cell>
          <cell r="E8062">
            <v>578.14499999999998</v>
          </cell>
        </row>
        <row r="8063">
          <cell r="A8063" t="str">
            <v>RBD-50V2R2KG3P#</v>
          </cell>
          <cell r="B8063" t="str">
            <v>8x11.5</v>
          </cell>
          <cell r="C8063" t="str">
            <v>EA</v>
          </cell>
          <cell r="D8063" t="str">
            <v>EB</v>
          </cell>
          <cell r="E8063">
            <v>825.73699999999997</v>
          </cell>
        </row>
        <row r="8064">
          <cell r="A8064" t="str">
            <v>RBD-50V2R7KG3P#</v>
          </cell>
          <cell r="B8064" t="str">
            <v>8x11.5</v>
          </cell>
          <cell r="C8064" t="str">
            <v>EA</v>
          </cell>
          <cell r="D8064" t="str">
            <v>EB</v>
          </cell>
          <cell r="E8064">
            <v>825.73699999999997</v>
          </cell>
        </row>
        <row r="8065">
          <cell r="A8065" t="str">
            <v>ROJ-16V222MI5P#6</v>
          </cell>
          <cell r="B8065" t="str">
            <v>12.5x20</v>
          </cell>
          <cell r="C8065" t="str">
            <v>GB</v>
          </cell>
          <cell r="D8065" t="str">
            <v>CN</v>
          </cell>
          <cell r="E8065">
            <v>2659.623</v>
          </cell>
        </row>
        <row r="8066">
          <cell r="A8066" t="str">
            <v>RC2-50V010MD1G#-T2</v>
          </cell>
          <cell r="B8066" t="str">
            <v>4x7</v>
          </cell>
          <cell r="C8066" t="str">
            <v>BA</v>
          </cell>
          <cell r="D8066" t="str">
            <v>BA</v>
          </cell>
          <cell r="E8066">
            <v>273.10700000000003</v>
          </cell>
        </row>
        <row r="8067">
          <cell r="A8067" t="str">
            <v>RC2-6V470MD1G#-T2</v>
          </cell>
          <cell r="B8067" t="str">
            <v>4x7</v>
          </cell>
          <cell r="C8067" t="str">
            <v>BA</v>
          </cell>
          <cell r="D8067" t="str">
            <v>BA</v>
          </cell>
          <cell r="E8067">
            <v>273.10700000000003</v>
          </cell>
        </row>
        <row r="8068">
          <cell r="A8068" t="str">
            <v>RC3-6V101MZ9#</v>
          </cell>
          <cell r="B8068" t="str">
            <v>6.3x5</v>
          </cell>
          <cell r="C8068" t="str">
            <v>AC</v>
          </cell>
          <cell r="D8068" t="str">
            <v>AA</v>
          </cell>
          <cell r="E8068">
            <v>370.14699999999999</v>
          </cell>
        </row>
        <row r="8069">
          <cell r="A8069" t="str">
            <v>R2O-10V221MF3EW#-T2</v>
          </cell>
          <cell r="B8069" t="str">
            <v>6.3x11</v>
          </cell>
          <cell r="C8069" t="str">
            <v>DA</v>
          </cell>
          <cell r="D8069" t="str">
            <v>CO</v>
          </cell>
          <cell r="E8069">
            <v>635.24599999999998</v>
          </cell>
        </row>
        <row r="8070">
          <cell r="A8070" t="str">
            <v>RC2-16V100MGAZ9#-T2</v>
          </cell>
          <cell r="B8070" t="str">
            <v>4x7</v>
          </cell>
          <cell r="C8070" t="str">
            <v>BA</v>
          </cell>
          <cell r="D8070" t="str">
            <v>BA</v>
          </cell>
          <cell r="E8070">
            <v>273.10700000000003</v>
          </cell>
        </row>
        <row r="8071">
          <cell r="A8071" t="str">
            <v>RE3-16V100ME3G#-T2</v>
          </cell>
          <cell r="B8071" t="str">
            <v>5x11</v>
          </cell>
          <cell r="C8071" t="str">
            <v>CA</v>
          </cell>
          <cell r="D8071" t="str">
            <v>DA</v>
          </cell>
          <cell r="E8071">
            <v>345.036</v>
          </cell>
        </row>
        <row r="8072">
          <cell r="A8072" t="str">
            <v>RE3-16V221MF3G#-T2</v>
          </cell>
          <cell r="B8072" t="str">
            <v>6.3x11</v>
          </cell>
          <cell r="C8072" t="str">
            <v>DA</v>
          </cell>
          <cell r="D8072" t="str">
            <v>DA</v>
          </cell>
          <cell r="E8072">
            <v>578.14499999999998</v>
          </cell>
        </row>
        <row r="8073">
          <cell r="A8073" t="str">
            <v>RE3-25V221MG3G#-T2</v>
          </cell>
          <cell r="B8073" t="str">
            <v>8x11.5</v>
          </cell>
          <cell r="C8073" t="str">
            <v>EA</v>
          </cell>
          <cell r="D8073" t="str">
            <v>DA</v>
          </cell>
          <cell r="E8073">
            <v>756.65899999999999</v>
          </cell>
        </row>
        <row r="8074">
          <cell r="A8074" t="str">
            <v>RE3-35V470ME3G#-T2</v>
          </cell>
          <cell r="B8074" t="str">
            <v>5x11</v>
          </cell>
          <cell r="C8074" t="str">
            <v>CA</v>
          </cell>
          <cell r="D8074" t="str">
            <v>DA</v>
          </cell>
          <cell r="E8074">
            <v>345.036</v>
          </cell>
        </row>
        <row r="8075">
          <cell r="A8075" t="str">
            <v>RE3-50V010ME3G#-T2</v>
          </cell>
          <cell r="B8075" t="str">
            <v>5x11</v>
          </cell>
          <cell r="C8075" t="str">
            <v>CA</v>
          </cell>
          <cell r="D8075" t="str">
            <v>DA</v>
          </cell>
          <cell r="E8075">
            <v>345.036</v>
          </cell>
        </row>
        <row r="8076">
          <cell r="A8076" t="str">
            <v>RC2-50V330MG1#-T2</v>
          </cell>
          <cell r="B8076" t="str">
            <v>8x7</v>
          </cell>
          <cell r="C8076" t="str">
            <v>BD</v>
          </cell>
          <cell r="D8076" t="str">
            <v>BA</v>
          </cell>
          <cell r="E8076">
            <v>508.62599999999998</v>
          </cell>
        </row>
        <row r="8077">
          <cell r="A8077" t="str">
            <v>RW2-16V472MI8P1#-S1</v>
          </cell>
          <cell r="B8077" t="str">
            <v>12.5x35</v>
          </cell>
          <cell r="C8077" t="str">
            <v>GE</v>
          </cell>
          <cell r="D8077" t="str">
            <v>CM</v>
          </cell>
          <cell r="E8077">
            <v>3415.5639999999999</v>
          </cell>
        </row>
        <row r="8078">
          <cell r="A8078" t="str">
            <v>R2S-50V100MF1#</v>
          </cell>
          <cell r="B8078" t="str">
            <v>6.3x7</v>
          </cell>
          <cell r="C8078" t="str">
            <v>BC</v>
          </cell>
          <cell r="D8078" t="str">
            <v>BB</v>
          </cell>
          <cell r="E8078">
            <v>366.113</v>
          </cell>
        </row>
        <row r="8079">
          <cell r="A8079" t="str">
            <v>RJH-35V681MI6#Q</v>
          </cell>
          <cell r="B8079" t="str">
            <v>12.5x25</v>
          </cell>
          <cell r="C8079" t="str">
            <v>GC</v>
          </cell>
          <cell r="D8079" t="str">
            <v>FC</v>
          </cell>
          <cell r="E8079">
            <v>4165.3649999999998</v>
          </cell>
        </row>
        <row r="8080">
          <cell r="A8080" t="str">
            <v>RJF-6V682MJ6</v>
          </cell>
          <cell r="B8080" t="str">
            <v>16x25</v>
          </cell>
          <cell r="C8080" t="str">
            <v>HB</v>
          </cell>
          <cell r="D8080" t="str">
            <v>FE</v>
          </cell>
          <cell r="E8080">
            <v>9358.884</v>
          </cell>
        </row>
        <row r="8081">
          <cell r="A8081" t="str">
            <v>ROS-16V101MH3EW#</v>
          </cell>
          <cell r="B8081" t="str">
            <v>10x12.5</v>
          </cell>
          <cell r="C8081" t="str">
            <v>FA</v>
          </cell>
          <cell r="D8081" t="str">
            <v>CJ</v>
          </cell>
          <cell r="E8081">
            <v>1107.4829999999999</v>
          </cell>
        </row>
        <row r="8082">
          <cell r="A8082" t="str">
            <v>RE3-50V330ME3#</v>
          </cell>
          <cell r="B8082" t="str">
            <v>5x11</v>
          </cell>
          <cell r="C8082" t="str">
            <v>CA</v>
          </cell>
          <cell r="D8082" t="str">
            <v>DA</v>
          </cell>
          <cell r="E8082">
            <v>333.04500000000002</v>
          </cell>
        </row>
        <row r="8083">
          <cell r="A8083" t="str">
            <v>RJ3-50V100ME3#-T58</v>
          </cell>
          <cell r="B8083" t="str">
            <v>5x11</v>
          </cell>
          <cell r="C8083" t="str">
            <v>CA</v>
          </cell>
          <cell r="D8083" t="str">
            <v>HA</v>
          </cell>
          <cell r="E8083">
            <v>397.00099999999998</v>
          </cell>
        </row>
        <row r="8084">
          <cell r="A8084" t="str">
            <v>RJ3-100V010ME3#-T58</v>
          </cell>
          <cell r="B8084" t="str">
            <v>5x11</v>
          </cell>
          <cell r="C8084" t="str">
            <v>CA</v>
          </cell>
          <cell r="D8084" t="str">
            <v>HA</v>
          </cell>
          <cell r="E8084">
            <v>397.00099999999998</v>
          </cell>
        </row>
        <row r="8085">
          <cell r="A8085" t="str">
            <v>RJF-10V332MI6#</v>
          </cell>
          <cell r="B8085" t="str">
            <v>12.5x25</v>
          </cell>
          <cell r="C8085" t="str">
            <v>GC</v>
          </cell>
          <cell r="D8085" t="str">
            <v>FE</v>
          </cell>
          <cell r="E8085">
            <v>3758.913</v>
          </cell>
        </row>
        <row r="8086">
          <cell r="A8086" t="str">
            <v>RJF-25V182MJ5#</v>
          </cell>
          <cell r="B8086" t="str">
            <v>16x20</v>
          </cell>
          <cell r="C8086" t="str">
            <v>HA</v>
          </cell>
          <cell r="D8086" t="str">
            <v>FE</v>
          </cell>
          <cell r="E8086">
            <v>9358.884</v>
          </cell>
        </row>
        <row r="8087">
          <cell r="A8087" t="str">
            <v>RJ4-6V102MG3#-T2</v>
          </cell>
          <cell r="B8087" t="str">
            <v>8x11.5</v>
          </cell>
          <cell r="C8087" t="str">
            <v>EA</v>
          </cell>
          <cell r="D8087" t="str">
            <v>IA</v>
          </cell>
          <cell r="E8087">
            <v>923.20699999999999</v>
          </cell>
        </row>
        <row r="8088">
          <cell r="A8088" t="str">
            <v>RE3-50V100ME3G#-T2</v>
          </cell>
          <cell r="B8088" t="str">
            <v>5x11</v>
          </cell>
          <cell r="C8088" t="str">
            <v>CA</v>
          </cell>
          <cell r="D8088" t="str">
            <v>DA</v>
          </cell>
          <cell r="E8088">
            <v>345.036</v>
          </cell>
        </row>
        <row r="8089">
          <cell r="A8089" t="str">
            <v>RJF-25V471MH4#-T2</v>
          </cell>
          <cell r="B8089" t="str">
            <v>10x16</v>
          </cell>
          <cell r="C8089" t="str">
            <v>FC</v>
          </cell>
          <cell r="D8089" t="str">
            <v>FE</v>
          </cell>
          <cell r="E8089">
            <v>1686.5719999999999</v>
          </cell>
        </row>
        <row r="8090">
          <cell r="A8090" t="str">
            <v>RA2-25V330MC-T2</v>
          </cell>
          <cell r="B8090" t="str">
            <v>5x11</v>
          </cell>
          <cell r="C8090" t="str">
            <v>CA</v>
          </cell>
          <cell r="D8090" t="str">
            <v>CB</v>
          </cell>
          <cell r="E8090">
            <v>330.35199999999998</v>
          </cell>
        </row>
        <row r="8091">
          <cell r="A8091" t="str">
            <v>RJ4-6V221ME3#-T2</v>
          </cell>
          <cell r="B8091" t="str">
            <v>5x11</v>
          </cell>
          <cell r="C8091" t="str">
            <v>CA</v>
          </cell>
          <cell r="D8091" t="str">
            <v>IA</v>
          </cell>
          <cell r="E8091">
            <v>419.654</v>
          </cell>
        </row>
        <row r="8092">
          <cell r="A8092" t="str">
            <v>RJ4-6V471MF3#-T2</v>
          </cell>
          <cell r="B8092" t="str">
            <v>6.3x11</v>
          </cell>
          <cell r="C8092" t="str">
            <v>DA</v>
          </cell>
          <cell r="D8092" t="str">
            <v>IA</v>
          </cell>
          <cell r="E8092">
            <v>640.04399999999998</v>
          </cell>
        </row>
        <row r="8093">
          <cell r="A8093" t="str">
            <v>R2S-6V101MF1#-T2</v>
          </cell>
          <cell r="B8093" t="str">
            <v>6.3x7</v>
          </cell>
          <cell r="C8093" t="str">
            <v>BC</v>
          </cell>
          <cell r="D8093" t="str">
            <v>BB</v>
          </cell>
          <cell r="E8093">
            <v>381.06799999999998</v>
          </cell>
        </row>
        <row r="8094">
          <cell r="A8094" t="str">
            <v>R2S-35V220MF1#-T2</v>
          </cell>
          <cell r="B8094" t="str">
            <v>6.3x7</v>
          </cell>
          <cell r="C8094" t="str">
            <v>BC</v>
          </cell>
          <cell r="D8094" t="str">
            <v>BB</v>
          </cell>
          <cell r="E8094">
            <v>381.06799999999998</v>
          </cell>
        </row>
        <row r="8095">
          <cell r="A8095" t="str">
            <v>R2S-6V470ME1#-T2</v>
          </cell>
          <cell r="B8095" t="str">
            <v>5x7</v>
          </cell>
          <cell r="C8095" t="str">
            <v>BB</v>
          </cell>
          <cell r="D8095" t="str">
            <v>BB</v>
          </cell>
          <cell r="E8095">
            <v>296.10599999999999</v>
          </cell>
        </row>
        <row r="8096">
          <cell r="A8096" t="str">
            <v>RE3-10V470ME3G#-T2</v>
          </cell>
          <cell r="B8096" t="str">
            <v>5x11</v>
          </cell>
          <cell r="C8096" t="str">
            <v>CA</v>
          </cell>
          <cell r="D8096" t="str">
            <v>DA</v>
          </cell>
          <cell r="E8096">
            <v>345.036</v>
          </cell>
        </row>
        <row r="8097">
          <cell r="A8097" t="str">
            <v>R2B-16V330ME3#-T2</v>
          </cell>
          <cell r="B8097" t="str">
            <v>5x11</v>
          </cell>
          <cell r="C8097" t="str">
            <v>CA</v>
          </cell>
          <cell r="D8097" t="str">
            <v>EA</v>
          </cell>
          <cell r="E8097">
            <v>369.96699999999998</v>
          </cell>
        </row>
        <row r="8098">
          <cell r="A8098" t="str">
            <v>RJJ-25V681MH7E-F</v>
          </cell>
          <cell r="B8098" t="str">
            <v>10x30</v>
          </cell>
          <cell r="C8098" t="str">
            <v>FF</v>
          </cell>
          <cell r="D8098" t="str">
            <v>FB</v>
          </cell>
          <cell r="E8098">
            <v>3400.4720000000002</v>
          </cell>
        </row>
        <row r="8099">
          <cell r="A8099" t="str">
            <v>RA2-16V100MC</v>
          </cell>
          <cell r="B8099" t="str">
            <v>5x11</v>
          </cell>
          <cell r="C8099" t="str">
            <v>CA</v>
          </cell>
          <cell r="D8099" t="str">
            <v>CB</v>
          </cell>
          <cell r="E8099">
            <v>318.05700000000002</v>
          </cell>
        </row>
        <row r="8100">
          <cell r="A8100" t="str">
            <v>RJJ-6V331MF4#-F</v>
          </cell>
          <cell r="B8100" t="str">
            <v>6.3x15</v>
          </cell>
          <cell r="C8100" t="str">
            <v>DC</v>
          </cell>
          <cell r="D8100" t="str">
            <v>FB</v>
          </cell>
          <cell r="E8100">
            <v>738.548</v>
          </cell>
        </row>
        <row r="8101">
          <cell r="A8101" t="str">
            <v>RE3-50V101MG3P-T2</v>
          </cell>
          <cell r="B8101" t="str">
            <v>8x11.5</v>
          </cell>
          <cell r="C8101" t="str">
            <v>EA</v>
          </cell>
          <cell r="D8101" t="str">
            <v>DA</v>
          </cell>
          <cell r="E8101">
            <v>756.65899999999999</v>
          </cell>
        </row>
        <row r="8102">
          <cell r="A8102" t="str">
            <v>RE2-16V100ME3#-T2</v>
          </cell>
          <cell r="B8102" t="str">
            <v>5x11</v>
          </cell>
          <cell r="C8102" t="str">
            <v>CA</v>
          </cell>
          <cell r="D8102" t="str">
            <v>CA</v>
          </cell>
          <cell r="E8102">
            <v>330.35199999999998</v>
          </cell>
        </row>
        <row r="8103">
          <cell r="A8103" t="str">
            <v>RJ3-10V101ME3#</v>
          </cell>
          <cell r="B8103" t="str">
            <v>5x11</v>
          </cell>
          <cell r="C8103" t="str">
            <v>CA</v>
          </cell>
          <cell r="D8103" t="str">
            <v>HA</v>
          </cell>
          <cell r="E8103">
            <v>395.64</v>
          </cell>
        </row>
        <row r="8104">
          <cell r="A8104" t="str">
            <v>RJH-35V102I7EZ#Q</v>
          </cell>
          <cell r="B8104" t="str">
            <v>12.5x30</v>
          </cell>
          <cell r="C8104" t="str">
            <v>GD</v>
          </cell>
          <cell r="D8104" t="str">
            <v>FC</v>
          </cell>
          <cell r="E8104">
            <v>5056.4110000000001</v>
          </cell>
        </row>
        <row r="8105">
          <cell r="A8105" t="str">
            <v>RJ4-400V121MK8#</v>
          </cell>
          <cell r="B8105" t="str">
            <v>18x35.5</v>
          </cell>
          <cell r="C8105" t="str">
            <v>ID</v>
          </cell>
          <cell r="D8105" t="str">
            <v>IA</v>
          </cell>
          <cell r="E8105">
            <v>13177.409</v>
          </cell>
        </row>
        <row r="8106">
          <cell r="A8106" t="str">
            <v>R2S-16V220ME1#-T72</v>
          </cell>
          <cell r="B8106" t="str">
            <v>5x7</v>
          </cell>
          <cell r="C8106" t="str">
            <v>BB</v>
          </cell>
          <cell r="D8106" t="str">
            <v>BB</v>
          </cell>
          <cell r="E8106">
            <v>296.10599999999999</v>
          </cell>
        </row>
        <row r="8107">
          <cell r="A8107" t="str">
            <v>RE2-160VR39M</v>
          </cell>
          <cell r="B8107" t="str">
            <v>6.3x11</v>
          </cell>
          <cell r="C8107" t="str">
            <v>DA</v>
          </cell>
          <cell r="D8107" t="str">
            <v>CA</v>
          </cell>
          <cell r="E8107">
            <v>464.601</v>
          </cell>
        </row>
        <row r="8108">
          <cell r="A8108" t="str">
            <v>R2A-50V330MP</v>
          </cell>
          <cell r="B8108" t="str">
            <v>8x7</v>
          </cell>
          <cell r="C8108" t="str">
            <v>BD</v>
          </cell>
          <cell r="D8108" t="str">
            <v>BC</v>
          </cell>
          <cell r="E8108">
            <v>493.72800000000001</v>
          </cell>
        </row>
        <row r="8109">
          <cell r="A8109" t="str">
            <v>RA2-50V010MEC-S1</v>
          </cell>
          <cell r="B8109" t="str">
            <v>5x11</v>
          </cell>
          <cell r="C8109" t="str">
            <v>CA</v>
          </cell>
          <cell r="D8109" t="str">
            <v>CB</v>
          </cell>
          <cell r="E8109">
            <v>332.55700000000002</v>
          </cell>
        </row>
        <row r="8110">
          <cell r="A8110" t="str">
            <v>RJ4-10V472MX</v>
          </cell>
          <cell r="B8110" t="str">
            <v>12.5x25</v>
          </cell>
          <cell r="C8110" t="str">
            <v>GC</v>
          </cell>
          <cell r="D8110" t="str">
            <v>IA</v>
          </cell>
          <cell r="E8110">
            <v>4538.9129999999996</v>
          </cell>
        </row>
        <row r="8111">
          <cell r="A8111" t="str">
            <v>RE3-6V102MG3#-S1</v>
          </cell>
          <cell r="B8111" t="str">
            <v>8x11.5</v>
          </cell>
          <cell r="C8111" t="str">
            <v>EA</v>
          </cell>
          <cell r="D8111" t="str">
            <v>DA</v>
          </cell>
          <cell r="E8111">
            <v>756.34199999999998</v>
          </cell>
        </row>
        <row r="8112">
          <cell r="A8112" t="str">
            <v>RE3-6V471MF3#-S1</v>
          </cell>
          <cell r="B8112" t="str">
            <v>6.3x11</v>
          </cell>
          <cell r="C8112" t="str">
            <v>DA</v>
          </cell>
          <cell r="D8112" t="str">
            <v>DA</v>
          </cell>
          <cell r="E8112">
            <v>574.846</v>
          </cell>
        </row>
        <row r="8113">
          <cell r="A8113" t="str">
            <v>RJJ-50V4R7ME3E-T10</v>
          </cell>
          <cell r="B8113" t="str">
            <v>5x11.5</v>
          </cell>
          <cell r="C8113" t="str">
            <v>CC</v>
          </cell>
          <cell r="D8113" t="str">
            <v>FB</v>
          </cell>
          <cell r="E8113">
            <v>431.28199999999998</v>
          </cell>
        </row>
        <row r="8114">
          <cell r="A8114" t="str">
            <v>RJF-6V102MH3#-T2</v>
          </cell>
          <cell r="B8114" t="str">
            <v>10x12.5</v>
          </cell>
          <cell r="C8114" t="str">
            <v>FA</v>
          </cell>
          <cell r="D8114" t="str">
            <v>FE</v>
          </cell>
          <cell r="E8114">
            <v>1375.1310000000001</v>
          </cell>
        </row>
        <row r="8115">
          <cell r="A8115" t="str">
            <v>RJ3-25V221MG3#-T2</v>
          </cell>
          <cell r="B8115" t="str">
            <v>8x11.5</v>
          </cell>
          <cell r="C8115" t="str">
            <v>EA</v>
          </cell>
          <cell r="D8115" t="str">
            <v>HA</v>
          </cell>
          <cell r="E8115">
            <v>949.35</v>
          </cell>
        </row>
        <row r="8116">
          <cell r="A8116" t="str">
            <v>RBD-50V3R3KG3P#</v>
          </cell>
          <cell r="B8116" t="str">
            <v>8x11.5</v>
          </cell>
          <cell r="C8116" t="str">
            <v>EA</v>
          </cell>
          <cell r="D8116" t="str">
            <v>EB</v>
          </cell>
          <cell r="E8116">
            <v>825.73699999999997</v>
          </cell>
        </row>
        <row r="8117">
          <cell r="A8117" t="str">
            <v>RE3-50V4R7ME3#</v>
          </cell>
          <cell r="B8117" t="str">
            <v>5x11</v>
          </cell>
          <cell r="C8117" t="str">
            <v>CA</v>
          </cell>
          <cell r="D8117" t="str">
            <v>DA</v>
          </cell>
          <cell r="E8117">
            <v>333.04500000000002</v>
          </cell>
        </row>
        <row r="8118">
          <cell r="A8118" t="str">
            <v>RJB-25V101MF3#-T58</v>
          </cell>
          <cell r="B8118" t="str">
            <v>6.3x11.5</v>
          </cell>
          <cell r="C8118" t="str">
            <v>DB</v>
          </cell>
          <cell r="D8118" t="str">
            <v>FD</v>
          </cell>
          <cell r="E8118">
            <v>618.63800000000003</v>
          </cell>
        </row>
        <row r="8119">
          <cell r="A8119" t="str">
            <v>RJH-25V101MF3</v>
          </cell>
          <cell r="B8119" t="str">
            <v>6.3x11.5</v>
          </cell>
          <cell r="C8119" t="str">
            <v>DB</v>
          </cell>
          <cell r="D8119" t="str">
            <v>FC</v>
          </cell>
          <cell r="E8119">
            <v>607.25199999999995</v>
          </cell>
        </row>
        <row r="8120">
          <cell r="A8120" t="str">
            <v>RE2-50V471ME9-F49</v>
          </cell>
          <cell r="B8120" t="str">
            <v>12.5x20</v>
          </cell>
          <cell r="C8120" t="str">
            <v>GB</v>
          </cell>
          <cell r="D8120" t="str">
            <v>CA</v>
          </cell>
          <cell r="E8120">
            <v>2733.9009999999998</v>
          </cell>
        </row>
        <row r="8121">
          <cell r="A8121" t="str">
            <v>ROJ-16V222MI5P#6-T4</v>
          </cell>
          <cell r="B8121" t="str">
            <v>12.5x20</v>
          </cell>
          <cell r="C8121" t="str">
            <v>GB</v>
          </cell>
          <cell r="D8121" t="str">
            <v>CN</v>
          </cell>
          <cell r="E8121">
            <v>2684.5859999999998</v>
          </cell>
        </row>
        <row r="8122">
          <cell r="A8122" t="str">
            <v>RJ3-25V470ME3#-T2</v>
          </cell>
          <cell r="B8122" t="str">
            <v>5x11</v>
          </cell>
          <cell r="C8122" t="str">
            <v>CA</v>
          </cell>
          <cell r="D8122" t="str">
            <v>HA</v>
          </cell>
          <cell r="E8122">
            <v>397.00099999999998</v>
          </cell>
        </row>
        <row r="8123">
          <cell r="A8123" t="str">
            <v>RJ3-50V101MG3#-T2</v>
          </cell>
          <cell r="B8123" t="str">
            <v>8x11.5</v>
          </cell>
          <cell r="C8123" t="str">
            <v>EA</v>
          </cell>
          <cell r="D8123" t="str">
            <v>HA</v>
          </cell>
          <cell r="E8123">
            <v>949.35</v>
          </cell>
        </row>
        <row r="8124">
          <cell r="A8124" t="str">
            <v>RJF-25V331MH3#-T2</v>
          </cell>
          <cell r="B8124" t="str">
            <v>10x12.5</v>
          </cell>
          <cell r="C8124" t="str">
            <v>FA</v>
          </cell>
          <cell r="D8124" t="str">
            <v>FE</v>
          </cell>
          <cell r="E8124">
            <v>1375.1310000000001</v>
          </cell>
        </row>
        <row r="8125">
          <cell r="A8125" t="str">
            <v>RJF-16V471MH3#-T2</v>
          </cell>
          <cell r="B8125" t="str">
            <v>10x12.5</v>
          </cell>
          <cell r="C8125" t="str">
            <v>FA</v>
          </cell>
          <cell r="D8125" t="str">
            <v>FE</v>
          </cell>
          <cell r="E8125">
            <v>1375.1310000000001</v>
          </cell>
        </row>
        <row r="8126">
          <cell r="A8126" t="str">
            <v>RA3-16V221MF3-T2</v>
          </cell>
          <cell r="B8126" t="str">
            <v>6.3x11</v>
          </cell>
          <cell r="C8126" t="str">
            <v>DA</v>
          </cell>
          <cell r="D8126" t="str">
            <v>CF</v>
          </cell>
          <cell r="E8126">
            <v>578.14499999999998</v>
          </cell>
        </row>
        <row r="8127">
          <cell r="A8127" t="str">
            <v>RC3-35V4R7MD0#-T2</v>
          </cell>
          <cell r="B8127" t="str">
            <v>4x5</v>
          </cell>
          <cell r="C8127" t="str">
            <v>AA</v>
          </cell>
          <cell r="D8127" t="str">
            <v>AA</v>
          </cell>
          <cell r="E8127">
            <v>271.28500000000003</v>
          </cell>
        </row>
        <row r="8128">
          <cell r="A8128" t="str">
            <v>RE3-35V4R7M-T58</v>
          </cell>
          <cell r="B8128" t="str">
            <v>5x11</v>
          </cell>
          <cell r="C8128" t="str">
            <v>CA</v>
          </cell>
          <cell r="D8128" t="str">
            <v>DA</v>
          </cell>
          <cell r="E8128">
            <v>345.036</v>
          </cell>
        </row>
        <row r="8129">
          <cell r="A8129" t="str">
            <v>RA2-50VR22MC-T2</v>
          </cell>
          <cell r="B8129" t="str">
            <v>5x11</v>
          </cell>
          <cell r="C8129" t="str">
            <v>CA</v>
          </cell>
          <cell r="D8129" t="str">
            <v>CB</v>
          </cell>
          <cell r="E8129">
            <v>330.35199999999998</v>
          </cell>
        </row>
        <row r="8130">
          <cell r="A8130" t="str">
            <v>RA2-35V332MC-T58</v>
          </cell>
          <cell r="B8130" t="str">
            <v>18x35.5</v>
          </cell>
          <cell r="C8130" t="str">
            <v>ID</v>
          </cell>
          <cell r="D8130" t="str">
            <v>CB</v>
          </cell>
          <cell r="E8130">
            <v>9531.634</v>
          </cell>
        </row>
        <row r="8131">
          <cell r="A8131" t="str">
            <v>RA2-10V222MC-T58</v>
          </cell>
          <cell r="B8131" t="str">
            <v>12.5x20</v>
          </cell>
          <cell r="C8131" t="str">
            <v>GB</v>
          </cell>
          <cell r="D8131" t="str">
            <v>CB</v>
          </cell>
          <cell r="E8131">
            <v>2684.5859999999998</v>
          </cell>
        </row>
        <row r="8132">
          <cell r="A8132" t="str">
            <v>RA2-10V102MC-T58</v>
          </cell>
          <cell r="B8132" t="str">
            <v>10x16</v>
          </cell>
          <cell r="C8132" t="str">
            <v>FC</v>
          </cell>
          <cell r="D8132" t="str">
            <v>CB</v>
          </cell>
          <cell r="E8132">
            <v>1406.7239999999999</v>
          </cell>
        </row>
        <row r="8133">
          <cell r="A8133" t="str">
            <v>R2A-6V220MP2-T58</v>
          </cell>
          <cell r="B8133" t="str">
            <v>4x7</v>
          </cell>
          <cell r="C8133" t="str">
            <v>BA</v>
          </cell>
          <cell r="D8133" t="str">
            <v>BC</v>
          </cell>
          <cell r="E8133">
            <v>273.10700000000003</v>
          </cell>
        </row>
        <row r="8134">
          <cell r="A8134" t="str">
            <v>R2A-25V470MP2-T58</v>
          </cell>
          <cell r="B8134" t="str">
            <v>6.3x7</v>
          </cell>
          <cell r="C8134" t="str">
            <v>BC</v>
          </cell>
          <cell r="D8134" t="str">
            <v>BC</v>
          </cell>
          <cell r="E8134">
            <v>381.06799999999998</v>
          </cell>
        </row>
        <row r="8135">
          <cell r="A8135" t="str">
            <v>R3A-16V101MP2-T58</v>
          </cell>
          <cell r="B8135" t="str">
            <v>8x5</v>
          </cell>
          <cell r="C8135" t="str">
            <v>AD</v>
          </cell>
          <cell r="D8135" t="str">
            <v>AB</v>
          </cell>
          <cell r="E8135">
            <v>463.27699999999999</v>
          </cell>
        </row>
        <row r="8136">
          <cell r="A8136" t="str">
            <v>R2A-10V330MP2-T58</v>
          </cell>
          <cell r="B8136" t="str">
            <v>5x7</v>
          </cell>
          <cell r="C8136" t="str">
            <v>BB</v>
          </cell>
          <cell r="D8136" t="str">
            <v>BC</v>
          </cell>
          <cell r="E8136">
            <v>296.10599999999999</v>
          </cell>
        </row>
        <row r="8137">
          <cell r="A8137" t="str">
            <v>RJJ-10V182MI5</v>
          </cell>
          <cell r="B8137" t="str">
            <v>12.5x20</v>
          </cell>
          <cell r="C8137" t="str">
            <v>GB</v>
          </cell>
          <cell r="D8137" t="str">
            <v>FB</v>
          </cell>
          <cell r="E8137">
            <v>3430.3879999999999</v>
          </cell>
        </row>
        <row r="8138">
          <cell r="A8138" t="str">
            <v>RJJ-10V680MF0E-T36</v>
          </cell>
          <cell r="B8138" t="str">
            <v>6.3x5</v>
          </cell>
          <cell r="C8138" t="str">
            <v>AC</v>
          </cell>
          <cell r="D8138" t="str">
            <v>FB</v>
          </cell>
          <cell r="E8138">
            <v>385.16199999999998</v>
          </cell>
        </row>
        <row r="8139">
          <cell r="A8139" t="str">
            <v>RC2-6V471MG1#-T2</v>
          </cell>
          <cell r="B8139" t="str">
            <v>8x7</v>
          </cell>
          <cell r="C8139" t="str">
            <v>BD</v>
          </cell>
          <cell r="D8139" t="str">
            <v>BA</v>
          </cell>
          <cell r="E8139">
            <v>508.62599999999998</v>
          </cell>
        </row>
        <row r="8140">
          <cell r="A8140" t="str">
            <v>RJ3-10V471MG3#</v>
          </cell>
          <cell r="B8140" t="str">
            <v>8x11.5</v>
          </cell>
          <cell r="C8140" t="str">
            <v>EA</v>
          </cell>
          <cell r="D8140" t="str">
            <v>HA</v>
          </cell>
          <cell r="E8140">
            <v>923.64800000000002</v>
          </cell>
        </row>
        <row r="8141">
          <cell r="A8141" t="str">
            <v>RJ4-315V220M</v>
          </cell>
          <cell r="B8141" t="str">
            <v>12.5x20</v>
          </cell>
          <cell r="C8141" t="str">
            <v>GB</v>
          </cell>
          <cell r="D8141" t="str">
            <v>IA</v>
          </cell>
          <cell r="E8141">
            <v>3430.09</v>
          </cell>
        </row>
        <row r="8142">
          <cell r="A8142" t="str">
            <v>RJ4-100V221MX</v>
          </cell>
          <cell r="B8142" t="str">
            <v>12.5x25</v>
          </cell>
          <cell r="C8142" t="str">
            <v>GC</v>
          </cell>
          <cell r="D8142" t="str">
            <v>IA</v>
          </cell>
          <cell r="E8142">
            <v>4538.9129999999996</v>
          </cell>
        </row>
        <row r="8143">
          <cell r="A8143" t="str">
            <v>RJF-6V102MH3#</v>
          </cell>
          <cell r="B8143" t="str">
            <v>10x12.5</v>
          </cell>
          <cell r="C8143" t="str">
            <v>FA</v>
          </cell>
          <cell r="D8143" t="str">
            <v>FE</v>
          </cell>
          <cell r="E8143">
            <v>1353.69</v>
          </cell>
        </row>
        <row r="8144">
          <cell r="A8144" t="str">
            <v>RJF-16V152MI5#</v>
          </cell>
          <cell r="B8144" t="str">
            <v>12.5x20</v>
          </cell>
          <cell r="C8144" t="str">
            <v>GB</v>
          </cell>
          <cell r="D8144" t="str">
            <v>FE</v>
          </cell>
          <cell r="E8144">
            <v>3758.913</v>
          </cell>
        </row>
        <row r="8145">
          <cell r="A8145" t="str">
            <v>RJJ-63V470MG3</v>
          </cell>
          <cell r="B8145" t="str">
            <v>8x12</v>
          </cell>
          <cell r="C8145" t="str">
            <v>EB</v>
          </cell>
          <cell r="D8145" t="str">
            <v>FB</v>
          </cell>
          <cell r="E8145">
            <v>851.57899999999995</v>
          </cell>
        </row>
        <row r="8146">
          <cell r="A8146" t="str">
            <v>RC2-25V101MG1#</v>
          </cell>
          <cell r="B8146" t="str">
            <v>8x7</v>
          </cell>
          <cell r="C8146" t="str">
            <v>BD</v>
          </cell>
          <cell r="D8146" t="str">
            <v>BA</v>
          </cell>
          <cell r="E8146">
            <v>493.72800000000001</v>
          </cell>
        </row>
        <row r="8147">
          <cell r="A8147" t="str">
            <v>RJB-100V220MG3#</v>
          </cell>
          <cell r="B8147" t="str">
            <v>8x12</v>
          </cell>
          <cell r="C8147" t="str">
            <v>EB</v>
          </cell>
          <cell r="D8147" t="str">
            <v>FD</v>
          </cell>
          <cell r="E8147">
            <v>851.57899999999995</v>
          </cell>
        </row>
        <row r="8148">
          <cell r="A8148" t="str">
            <v>RJF-6V152MH5-T2</v>
          </cell>
          <cell r="B8148" t="str">
            <v>10x20</v>
          </cell>
          <cell r="C8148" t="str">
            <v>FD</v>
          </cell>
          <cell r="D8148" t="str">
            <v>FE</v>
          </cell>
          <cell r="E8148">
            <v>2134.62</v>
          </cell>
        </row>
        <row r="8149">
          <cell r="A8149" t="str">
            <v>RC2-6V471MD1</v>
          </cell>
          <cell r="B8149" t="str">
            <v>8x7</v>
          </cell>
          <cell r="C8149" t="str">
            <v>BD</v>
          </cell>
          <cell r="D8149" t="str">
            <v>BA</v>
          </cell>
          <cell r="E8149">
            <v>493.72800000000001</v>
          </cell>
        </row>
        <row r="8150">
          <cell r="A8150" t="str">
            <v>RJ3-16V101MF3#-G9</v>
          </cell>
          <cell r="B8150" t="str">
            <v>6.3x11</v>
          </cell>
          <cell r="C8150" t="str">
            <v>DA</v>
          </cell>
          <cell r="D8150" t="str">
            <v>HA</v>
          </cell>
          <cell r="E8150">
            <v>597.34400000000005</v>
          </cell>
        </row>
        <row r="8151">
          <cell r="A8151" t="str">
            <v>RJ4-16V222MI5#-F</v>
          </cell>
          <cell r="B8151" t="str">
            <v>12.5x20</v>
          </cell>
          <cell r="C8151" t="str">
            <v>GB</v>
          </cell>
          <cell r="D8151" t="str">
            <v>IA</v>
          </cell>
          <cell r="E8151">
            <v>3866.43</v>
          </cell>
        </row>
        <row r="8152">
          <cell r="A8152" t="str">
            <v>RJJ-63V470MG3#</v>
          </cell>
          <cell r="B8152" t="str">
            <v>8x12</v>
          </cell>
          <cell r="C8152" t="str">
            <v>EB</v>
          </cell>
          <cell r="D8152" t="str">
            <v>FB</v>
          </cell>
          <cell r="E8152">
            <v>851.57899999999995</v>
          </cell>
        </row>
        <row r="8153">
          <cell r="A8153" t="str">
            <v>RLB-50V100MAGZ-F27</v>
          </cell>
          <cell r="B8153" t="str">
            <v>8x11.5</v>
          </cell>
          <cell r="C8153" t="str">
            <v>EA</v>
          </cell>
          <cell r="D8153" t="str">
            <v>CD</v>
          </cell>
          <cell r="E8153">
            <v>676.47900000000004</v>
          </cell>
        </row>
        <row r="8154">
          <cell r="A8154" t="str">
            <v>RJJ-63V680MH4#</v>
          </cell>
          <cell r="B8154" t="str">
            <v>10x16</v>
          </cell>
          <cell r="C8154" t="str">
            <v>FC</v>
          </cell>
          <cell r="D8154" t="str">
            <v>FB</v>
          </cell>
          <cell r="E8154">
            <v>1730.857</v>
          </cell>
        </row>
        <row r="8155">
          <cell r="A8155" t="str">
            <v>RJJ-35V820MF4#-T58</v>
          </cell>
          <cell r="B8155" t="str">
            <v>6.3x15</v>
          </cell>
          <cell r="C8155" t="str">
            <v>DC</v>
          </cell>
          <cell r="D8155" t="str">
            <v>FB</v>
          </cell>
          <cell r="E8155">
            <v>735.66300000000001</v>
          </cell>
        </row>
        <row r="8156">
          <cell r="A8156" t="str">
            <v>RJP-50V101MH5-T2</v>
          </cell>
          <cell r="B8156" t="str">
            <v>10x20</v>
          </cell>
          <cell r="C8156" t="str">
            <v>FD</v>
          </cell>
          <cell r="D8156" t="str">
            <v>FF</v>
          </cell>
          <cell r="E8156">
            <v>2140.2600000000002</v>
          </cell>
        </row>
        <row r="8157">
          <cell r="A8157" t="str">
            <v>R2S-50V4R7MAX</v>
          </cell>
          <cell r="B8157" t="str">
            <v>5x7</v>
          </cell>
          <cell r="C8157" t="str">
            <v>BB</v>
          </cell>
          <cell r="D8157" t="str">
            <v>BB</v>
          </cell>
          <cell r="E8157">
            <v>280.71499999999997</v>
          </cell>
        </row>
        <row r="8158">
          <cell r="A8158" t="str">
            <v>RE3-100V471MJ6#-S1</v>
          </cell>
          <cell r="B8158" t="str">
            <v>16x25</v>
          </cell>
          <cell r="C8158" t="str">
            <v>HB</v>
          </cell>
          <cell r="D8158" t="str">
            <v>DA</v>
          </cell>
          <cell r="E8158">
            <v>5857.44</v>
          </cell>
        </row>
        <row r="8159">
          <cell r="A8159" t="str">
            <v>RJH-35V561MI5-F53</v>
          </cell>
          <cell r="B8159" t="str">
            <v>12.5x20</v>
          </cell>
          <cell r="C8159" t="str">
            <v>GB</v>
          </cell>
          <cell r="D8159" t="str">
            <v>FC</v>
          </cell>
          <cell r="E8159">
            <v>3518.8389999999999</v>
          </cell>
        </row>
        <row r="8160">
          <cell r="A8160" t="str">
            <v>RJB-50V151MH3-F53</v>
          </cell>
          <cell r="B8160" t="str">
            <v>10x12.5</v>
          </cell>
          <cell r="C8160" t="str">
            <v>FA</v>
          </cell>
          <cell r="D8160" t="str">
            <v>FD</v>
          </cell>
          <cell r="E8160">
            <v>1562.2919999999999</v>
          </cell>
        </row>
        <row r="8161">
          <cell r="A8161" t="str">
            <v>RJH-50V331MI5-F53</v>
          </cell>
          <cell r="B8161" t="str">
            <v>12.5x20</v>
          </cell>
          <cell r="C8161" t="str">
            <v>GB</v>
          </cell>
          <cell r="D8161" t="str">
            <v>FC</v>
          </cell>
          <cell r="E8161">
            <v>3518.8389999999999</v>
          </cell>
        </row>
        <row r="8162">
          <cell r="A8162" t="str">
            <v>RE3-35V332MJ7</v>
          </cell>
          <cell r="B8162" t="str">
            <v>16x31.5</v>
          </cell>
          <cell r="C8162" t="str">
            <v>HC</v>
          </cell>
          <cell r="D8162" t="str">
            <v>DA</v>
          </cell>
          <cell r="E8162">
            <v>7791.1409999999996</v>
          </cell>
        </row>
        <row r="8163">
          <cell r="A8163" t="str">
            <v>RJF-25V821MH6#</v>
          </cell>
          <cell r="B8163" t="str">
            <v>10x25</v>
          </cell>
          <cell r="C8163" t="str">
            <v>FE</v>
          </cell>
          <cell r="D8163" t="str">
            <v>FE</v>
          </cell>
          <cell r="E8163">
            <v>2409.8910000000001</v>
          </cell>
        </row>
        <row r="8164">
          <cell r="A8164" t="str">
            <v>RJ3-400V330M</v>
          </cell>
          <cell r="B8164" t="str">
            <v>16x31.5</v>
          </cell>
          <cell r="C8164" t="str">
            <v>HC</v>
          </cell>
          <cell r="D8164" t="str">
            <v>HA</v>
          </cell>
          <cell r="E8164">
            <v>9220.0730000000003</v>
          </cell>
        </row>
        <row r="8165">
          <cell r="A8165" t="str">
            <v>RJ4-200V4R7M</v>
          </cell>
          <cell r="B8165" t="str">
            <v>8x11.5</v>
          </cell>
          <cell r="C8165" t="str">
            <v>EA</v>
          </cell>
          <cell r="D8165" t="str">
            <v>IA</v>
          </cell>
          <cell r="E8165">
            <v>671.26099999999997</v>
          </cell>
        </row>
        <row r="8166">
          <cell r="A8166" t="str">
            <v>R2B-16V102MI6#-S1</v>
          </cell>
          <cell r="B8166" t="str">
            <v>12.5x25</v>
          </cell>
          <cell r="C8166" t="str">
            <v>GC</v>
          </cell>
          <cell r="D8166" t="str">
            <v>EA</v>
          </cell>
          <cell r="E8166">
            <v>4491.7169999999996</v>
          </cell>
        </row>
        <row r="8167">
          <cell r="A8167" t="str">
            <v>RE3-100V331MI6#-S1</v>
          </cell>
          <cell r="B8167" t="str">
            <v>12.5x25</v>
          </cell>
          <cell r="C8167" t="str">
            <v>GC</v>
          </cell>
          <cell r="D8167" t="str">
            <v>DA</v>
          </cell>
          <cell r="E8167">
            <v>3790.2130000000002</v>
          </cell>
        </row>
        <row r="8168">
          <cell r="A8168" t="str">
            <v>ROB-16V101MG3#</v>
          </cell>
          <cell r="B8168" t="str">
            <v>8x11.5</v>
          </cell>
          <cell r="C8168" t="str">
            <v>EA</v>
          </cell>
          <cell r="D8168" t="str">
            <v>CV</v>
          </cell>
          <cell r="E8168">
            <v>716.04399999999998</v>
          </cell>
        </row>
        <row r="8169">
          <cell r="A8169" t="str">
            <v>RE3-100V100MF3#-T36</v>
          </cell>
          <cell r="B8169" t="str">
            <v>6.3x11</v>
          </cell>
          <cell r="C8169" t="str">
            <v>DA</v>
          </cell>
          <cell r="D8169" t="str">
            <v>DA</v>
          </cell>
          <cell r="E8169">
            <v>578.14499999999998</v>
          </cell>
        </row>
        <row r="8170">
          <cell r="A8170" t="str">
            <v>RJ3-50V221MBX-S1</v>
          </cell>
          <cell r="B8170" t="str">
            <v>10x16</v>
          </cell>
          <cell r="C8170" t="str">
            <v>FC</v>
          </cell>
          <cell r="D8170" t="str">
            <v>HA</v>
          </cell>
          <cell r="E8170">
            <v>1908.5989999999999</v>
          </cell>
        </row>
        <row r="8171">
          <cell r="A8171" t="str">
            <v>RE2-10V470ME3#</v>
          </cell>
          <cell r="B8171" t="str">
            <v>5x11</v>
          </cell>
          <cell r="C8171" t="str">
            <v>CA</v>
          </cell>
          <cell r="D8171" t="str">
            <v>CA</v>
          </cell>
          <cell r="E8171">
            <v>318.05700000000002</v>
          </cell>
        </row>
        <row r="8172">
          <cell r="A8172" t="str">
            <v>RC2-35V470MG1#</v>
          </cell>
          <cell r="B8172" t="str">
            <v>8x7</v>
          </cell>
          <cell r="C8172" t="str">
            <v>BD</v>
          </cell>
          <cell r="D8172" t="str">
            <v>BA</v>
          </cell>
          <cell r="E8172">
            <v>493.72800000000001</v>
          </cell>
        </row>
        <row r="8173">
          <cell r="A8173" t="str">
            <v>REJ-25V470M-F1</v>
          </cell>
          <cell r="B8173" t="str">
            <v>5x11</v>
          </cell>
          <cell r="C8173" t="str">
            <v>CA</v>
          </cell>
          <cell r="D8173" t="str">
            <v>CC</v>
          </cell>
          <cell r="E8173">
            <v>332.55700000000002</v>
          </cell>
        </row>
        <row r="8174">
          <cell r="A8174" t="str">
            <v>RJB-16V471MH3#-T2</v>
          </cell>
          <cell r="B8174" t="str">
            <v>10x12.5</v>
          </cell>
          <cell r="C8174" t="str">
            <v>FA</v>
          </cell>
          <cell r="D8174" t="str">
            <v>FD</v>
          </cell>
          <cell r="E8174">
            <v>1504.414</v>
          </cell>
        </row>
        <row r="8175">
          <cell r="A8175" t="str">
            <v>RJB-63V471MI6#-F</v>
          </cell>
          <cell r="B8175" t="str">
            <v>12.5x25</v>
          </cell>
          <cell r="C8175" t="str">
            <v>GC</v>
          </cell>
          <cell r="D8175" t="str">
            <v>FD</v>
          </cell>
          <cell r="E8175">
            <v>4250.9070000000002</v>
          </cell>
        </row>
        <row r="8176">
          <cell r="A8176" t="str">
            <v>R3A-10V221MG0P#</v>
          </cell>
          <cell r="B8176" t="str">
            <v>8x5</v>
          </cell>
          <cell r="C8176" t="str">
            <v>AD</v>
          </cell>
          <cell r="D8176" t="str">
            <v>AB</v>
          </cell>
          <cell r="E8176">
            <v>447.31700000000001</v>
          </cell>
        </row>
        <row r="8177">
          <cell r="A8177" t="str">
            <v>R3S-50V010MD0#-T72</v>
          </cell>
          <cell r="B8177" t="str">
            <v>4x5</v>
          </cell>
          <cell r="C8177" t="str">
            <v>AA</v>
          </cell>
          <cell r="D8177" t="str">
            <v>AD</v>
          </cell>
          <cell r="E8177">
            <v>271.28500000000003</v>
          </cell>
        </row>
        <row r="8178">
          <cell r="A8178" t="str">
            <v>RJ3-16V220ME3#-T2</v>
          </cell>
          <cell r="B8178" t="str">
            <v>5x11</v>
          </cell>
          <cell r="C8178" t="str">
            <v>CA</v>
          </cell>
          <cell r="D8178" t="str">
            <v>HA</v>
          </cell>
          <cell r="E8178">
            <v>397.00099999999998</v>
          </cell>
        </row>
        <row r="8179">
          <cell r="A8179" t="str">
            <v>RJ4-25V220MX</v>
          </cell>
          <cell r="B8179" t="str">
            <v>5x11</v>
          </cell>
          <cell r="C8179" t="str">
            <v>CA</v>
          </cell>
          <cell r="D8179" t="str">
            <v>IA</v>
          </cell>
          <cell r="E8179">
            <v>416.31400000000002</v>
          </cell>
        </row>
        <row r="8180">
          <cell r="A8180" t="str">
            <v>RE3-63V102MJ6#</v>
          </cell>
          <cell r="B8180" t="str">
            <v>16x25</v>
          </cell>
          <cell r="C8180" t="str">
            <v>HB</v>
          </cell>
          <cell r="D8180" t="str">
            <v>DA</v>
          </cell>
          <cell r="E8180">
            <v>5746.6989999999996</v>
          </cell>
        </row>
        <row r="8181">
          <cell r="A8181" t="str">
            <v>RC3-10V470MF0#2</v>
          </cell>
          <cell r="B8181" t="str">
            <v>6.3x5</v>
          </cell>
          <cell r="C8181" t="str">
            <v>AC</v>
          </cell>
          <cell r="D8181" t="str">
            <v>AA</v>
          </cell>
          <cell r="E8181">
            <v>370.14699999999999</v>
          </cell>
        </row>
        <row r="8182">
          <cell r="A8182" t="str">
            <v>RE3-35V332MJ7-F</v>
          </cell>
          <cell r="B8182" t="str">
            <v>16x31.5</v>
          </cell>
          <cell r="C8182" t="str">
            <v>HC</v>
          </cell>
          <cell r="D8182" t="str">
            <v>DA</v>
          </cell>
          <cell r="E8182">
            <v>7848.6639999999998</v>
          </cell>
        </row>
        <row r="8183">
          <cell r="A8183" t="str">
            <v>RB2-16V330M-T2</v>
          </cell>
          <cell r="B8183" t="str">
            <v>6.3x7</v>
          </cell>
          <cell r="C8183" t="str">
            <v>BC</v>
          </cell>
          <cell r="D8183" t="str">
            <v>BD</v>
          </cell>
          <cell r="E8183">
            <v>421.661</v>
          </cell>
        </row>
        <row r="8184">
          <cell r="A8184" t="str">
            <v>RJF-16V121MF3-T2</v>
          </cell>
          <cell r="B8184" t="str">
            <v>6.3x11.5</v>
          </cell>
          <cell r="C8184" t="str">
            <v>DB</v>
          </cell>
          <cell r="D8184" t="str">
            <v>FE</v>
          </cell>
          <cell r="E8184">
            <v>585.73599999999999</v>
          </cell>
        </row>
        <row r="8185">
          <cell r="A8185" t="str">
            <v>RJH-100V271MI9</v>
          </cell>
          <cell r="B8185" t="str">
            <v>12.5x40</v>
          </cell>
          <cell r="C8185" t="str">
            <v>GF</v>
          </cell>
          <cell r="D8185" t="str">
            <v>FC</v>
          </cell>
          <cell r="E8185">
            <v>6642.4089999999997</v>
          </cell>
        </row>
        <row r="8186">
          <cell r="A8186" t="str">
            <v>RJ4-350V101M</v>
          </cell>
          <cell r="B8186" t="str">
            <v>18x31.5</v>
          </cell>
          <cell r="C8186" t="str">
            <v>IC</v>
          </cell>
          <cell r="D8186" t="str">
            <v>IA</v>
          </cell>
          <cell r="E8186">
            <v>13454.41</v>
          </cell>
        </row>
        <row r="8187">
          <cell r="A8187" t="str">
            <v>RJF-50V471MI5</v>
          </cell>
          <cell r="B8187" t="str">
            <v>12.5x20</v>
          </cell>
          <cell r="C8187" t="str">
            <v>GB</v>
          </cell>
          <cell r="D8187" t="str">
            <v>FE</v>
          </cell>
          <cell r="E8187">
            <v>3758.913</v>
          </cell>
        </row>
        <row r="8188">
          <cell r="A8188" t="str">
            <v>RJ4-50V102MX-F</v>
          </cell>
          <cell r="B8188" t="str">
            <v>12.5x25</v>
          </cell>
          <cell r="C8188" t="str">
            <v>GC</v>
          </cell>
          <cell r="D8188" t="str">
            <v>IA</v>
          </cell>
          <cell r="E8188">
            <v>4626.402</v>
          </cell>
        </row>
        <row r="8189">
          <cell r="A8189" t="str">
            <v>RJH-35V102KJ5G-F44</v>
          </cell>
          <cell r="B8189" t="str">
            <v>16x20</v>
          </cell>
          <cell r="C8189" t="str">
            <v>HA</v>
          </cell>
          <cell r="D8189" t="str">
            <v>FC</v>
          </cell>
          <cell r="E8189">
            <v>5781.3320000000003</v>
          </cell>
        </row>
        <row r="8190">
          <cell r="A8190" t="str">
            <v>RJB-25V102KI5-F53</v>
          </cell>
          <cell r="B8190" t="str">
            <v>12.5x20</v>
          </cell>
          <cell r="C8190" t="str">
            <v>GB</v>
          </cell>
          <cell r="D8190" t="str">
            <v>FD</v>
          </cell>
          <cell r="E8190">
            <v>3518.8389999999999</v>
          </cell>
        </row>
        <row r="8191">
          <cell r="A8191" t="str">
            <v>RJ3-10V471MG3#-T2</v>
          </cell>
          <cell r="B8191" t="str">
            <v>8x11.5</v>
          </cell>
          <cell r="C8191" t="str">
            <v>EA</v>
          </cell>
          <cell r="D8191" t="str">
            <v>HA</v>
          </cell>
          <cell r="E8191">
            <v>949.35</v>
          </cell>
        </row>
        <row r="8192">
          <cell r="A8192" t="str">
            <v>RJH-35V561MI5#-F53</v>
          </cell>
          <cell r="B8192" t="str">
            <v>12.5x20</v>
          </cell>
          <cell r="C8192" t="str">
            <v>GB</v>
          </cell>
          <cell r="D8192" t="str">
            <v>FC</v>
          </cell>
          <cell r="E8192">
            <v>3518.8389999999999</v>
          </cell>
        </row>
        <row r="8193">
          <cell r="A8193" t="str">
            <v>RJH-25V102MH7-S1</v>
          </cell>
          <cell r="B8193" t="str">
            <v>10x30</v>
          </cell>
          <cell r="C8193" t="str">
            <v>FF</v>
          </cell>
          <cell r="D8193" t="str">
            <v>FC</v>
          </cell>
          <cell r="E8193">
            <v>3400.4720000000002</v>
          </cell>
        </row>
        <row r="8194">
          <cell r="A8194" t="str">
            <v>RJF-35V471MH5</v>
          </cell>
          <cell r="B8194" t="str">
            <v>10x20</v>
          </cell>
          <cell r="C8194" t="str">
            <v>FD</v>
          </cell>
          <cell r="D8194" t="str">
            <v>FE</v>
          </cell>
          <cell r="E8194">
            <v>2128.6419999999998</v>
          </cell>
        </row>
        <row r="8195">
          <cell r="A8195" t="str">
            <v>R2S-6V470MD1#-T58</v>
          </cell>
          <cell r="B8195" t="str">
            <v>4x7</v>
          </cell>
          <cell r="C8195" t="str">
            <v>BA</v>
          </cell>
          <cell r="D8195" t="str">
            <v>BB</v>
          </cell>
          <cell r="E8195">
            <v>273.10700000000003</v>
          </cell>
        </row>
        <row r="8196">
          <cell r="A8196" t="str">
            <v>RJF-50V331MH6</v>
          </cell>
          <cell r="B8196" t="str">
            <v>10x25</v>
          </cell>
          <cell r="C8196" t="str">
            <v>FE</v>
          </cell>
          <cell r="D8196" t="str">
            <v>FE</v>
          </cell>
          <cell r="E8196">
            <v>2409.8910000000001</v>
          </cell>
        </row>
        <row r="8197">
          <cell r="A8197" t="str">
            <v>RJJ-10V680MF0#-T36</v>
          </cell>
          <cell r="B8197" t="str">
            <v>6.3x5</v>
          </cell>
          <cell r="C8197" t="str">
            <v>AC</v>
          </cell>
          <cell r="D8197" t="str">
            <v>FB</v>
          </cell>
          <cell r="E8197">
            <v>385.16199999999998</v>
          </cell>
        </row>
        <row r="8198">
          <cell r="A8198" t="str">
            <v>RA3-6V471MF3-T2</v>
          </cell>
          <cell r="B8198" t="str">
            <v>6.3x11</v>
          </cell>
          <cell r="C8198" t="str">
            <v>DA</v>
          </cell>
          <cell r="D8198" t="str">
            <v>CF</v>
          </cell>
          <cell r="E8198">
            <v>578.14499999999998</v>
          </cell>
        </row>
        <row r="8199">
          <cell r="A8199" t="str">
            <v>RJF-6V331MF3</v>
          </cell>
          <cell r="B8199" t="str">
            <v>6.3x11.5</v>
          </cell>
          <cell r="C8199" t="str">
            <v>DB</v>
          </cell>
          <cell r="D8199" t="str">
            <v>FE</v>
          </cell>
          <cell r="E8199">
            <v>570.85400000000004</v>
          </cell>
        </row>
        <row r="8200">
          <cell r="A8200" t="str">
            <v>RE3-350V220MI5-T4</v>
          </cell>
          <cell r="B8200" t="str">
            <v>12.5x20</v>
          </cell>
          <cell r="C8200" t="str">
            <v>GB</v>
          </cell>
          <cell r="D8200" t="str">
            <v>DA</v>
          </cell>
          <cell r="E8200">
            <v>3455.1550000000002</v>
          </cell>
        </row>
        <row r="8201">
          <cell r="A8201" t="str">
            <v>RJH-35V221MG4</v>
          </cell>
          <cell r="B8201" t="str">
            <v>8x15</v>
          </cell>
          <cell r="C8201" t="str">
            <v>EC</v>
          </cell>
          <cell r="D8201" t="str">
            <v>FC</v>
          </cell>
          <cell r="E8201">
            <v>1021.9690000000001</v>
          </cell>
        </row>
        <row r="8202">
          <cell r="A8202" t="str">
            <v>RJF-25V221MG3#</v>
          </cell>
          <cell r="B8202" t="str">
            <v>8x12</v>
          </cell>
          <cell r="C8202" t="str">
            <v>EB</v>
          </cell>
          <cell r="D8202" t="str">
            <v>FE</v>
          </cell>
          <cell r="E8202">
            <v>881.11599999999999</v>
          </cell>
        </row>
        <row r="8203">
          <cell r="A8203" t="str">
            <v>R2A-25V101MP</v>
          </cell>
          <cell r="B8203" t="str">
            <v>8x7</v>
          </cell>
          <cell r="C8203" t="str">
            <v>BD</v>
          </cell>
          <cell r="D8203" t="str">
            <v>BC</v>
          </cell>
          <cell r="E8203">
            <v>493.72800000000001</v>
          </cell>
        </row>
        <row r="8204">
          <cell r="A8204" t="str">
            <v>RJB-25V102KI5#-F53</v>
          </cell>
          <cell r="B8204" t="str">
            <v>12.5x20</v>
          </cell>
          <cell r="C8204" t="str">
            <v>GB</v>
          </cell>
          <cell r="D8204" t="str">
            <v>FD</v>
          </cell>
          <cell r="E8204">
            <v>3518.8389999999999</v>
          </cell>
        </row>
        <row r="8205">
          <cell r="A8205" t="str">
            <v>RJB-50V151MH3#-F53</v>
          </cell>
          <cell r="B8205" t="str">
            <v>10x12.5</v>
          </cell>
          <cell r="C8205" t="str">
            <v>FA</v>
          </cell>
          <cell r="D8205" t="str">
            <v>FD</v>
          </cell>
          <cell r="E8205">
            <v>1562.2919999999999</v>
          </cell>
        </row>
        <row r="8206">
          <cell r="A8206" t="str">
            <v>RJH-35V102KJ5#-F44</v>
          </cell>
          <cell r="B8206" t="str">
            <v>16x20</v>
          </cell>
          <cell r="C8206" t="str">
            <v>HA</v>
          </cell>
          <cell r="D8206" t="str">
            <v>FC</v>
          </cell>
          <cell r="E8206">
            <v>5781.3320000000003</v>
          </cell>
        </row>
        <row r="8207">
          <cell r="A8207" t="str">
            <v>RK-50V220KG3#-F53</v>
          </cell>
          <cell r="B8207" t="str">
            <v>8x12</v>
          </cell>
          <cell r="C8207" t="str">
            <v>EB</v>
          </cell>
          <cell r="D8207" t="str">
            <v>CS</v>
          </cell>
          <cell r="E8207">
            <v>732.60900000000004</v>
          </cell>
        </row>
        <row r="8208">
          <cell r="A8208" t="str">
            <v>RJH-100V330MH4-F</v>
          </cell>
          <cell r="B8208" t="str">
            <v>10x16</v>
          </cell>
          <cell r="C8208" t="str">
            <v>FC</v>
          </cell>
          <cell r="D8208" t="str">
            <v>FC</v>
          </cell>
          <cell r="E8208">
            <v>1796.076</v>
          </cell>
        </row>
        <row r="8209">
          <cell r="A8209" t="str">
            <v>RE3-100V2R2ME3#</v>
          </cell>
          <cell r="B8209" t="str">
            <v>5x11</v>
          </cell>
          <cell r="C8209" t="str">
            <v>CA</v>
          </cell>
          <cell r="D8209" t="str">
            <v>DA</v>
          </cell>
          <cell r="E8209">
            <v>333.04500000000002</v>
          </cell>
        </row>
        <row r="8210">
          <cell r="A8210" t="str">
            <v>RJJ-50V101MH4#-T2</v>
          </cell>
          <cell r="B8210" t="str">
            <v>10x16</v>
          </cell>
          <cell r="C8210" t="str">
            <v>FC</v>
          </cell>
          <cell r="D8210" t="str">
            <v>FB</v>
          </cell>
          <cell r="E8210">
            <v>1759.1189999999999</v>
          </cell>
        </row>
        <row r="8211">
          <cell r="A8211" t="str">
            <v>RC2-35V470M-T2</v>
          </cell>
          <cell r="B8211" t="str">
            <v>8x7</v>
          </cell>
          <cell r="C8211" t="str">
            <v>BD</v>
          </cell>
          <cell r="D8211" t="str">
            <v>BA</v>
          </cell>
          <cell r="E8211">
            <v>508.62599999999998</v>
          </cell>
        </row>
        <row r="8212">
          <cell r="A8212" t="str">
            <v>RE3-25V332MJ6#-S1</v>
          </cell>
          <cell r="B8212" t="str">
            <v>16x25</v>
          </cell>
          <cell r="C8212" t="str">
            <v>HB</v>
          </cell>
          <cell r="D8212" t="str">
            <v>DA</v>
          </cell>
          <cell r="E8212">
            <v>5857.44</v>
          </cell>
        </row>
        <row r="8213">
          <cell r="A8213" t="str">
            <v>RE3-50V010ME3#-F1</v>
          </cell>
          <cell r="B8213" t="str">
            <v>5x11</v>
          </cell>
          <cell r="C8213" t="str">
            <v>CA</v>
          </cell>
          <cell r="D8213" t="str">
            <v>DA</v>
          </cell>
          <cell r="E8213">
            <v>347.71100000000001</v>
          </cell>
        </row>
        <row r="8214">
          <cell r="A8214" t="str">
            <v>RC3-6V220M-T58</v>
          </cell>
          <cell r="B8214" t="str">
            <v>4x5</v>
          </cell>
          <cell r="C8214" t="str">
            <v>AA</v>
          </cell>
          <cell r="D8214" t="str">
            <v>AA</v>
          </cell>
          <cell r="E8214">
            <v>271.28500000000003</v>
          </cell>
        </row>
        <row r="8215">
          <cell r="A8215" t="str">
            <v>RE3-50V102MI6#-T4</v>
          </cell>
          <cell r="B8215" t="str">
            <v>12.5x25</v>
          </cell>
          <cell r="C8215" t="str">
            <v>GC</v>
          </cell>
          <cell r="D8215" t="str">
            <v>DA</v>
          </cell>
          <cell r="E8215">
            <v>3730.067</v>
          </cell>
        </row>
        <row r="8216">
          <cell r="A8216" t="str">
            <v>RE3-35V222MJ6#-T50</v>
          </cell>
          <cell r="B8216" t="str">
            <v>16x25</v>
          </cell>
          <cell r="C8216" t="str">
            <v>HB</v>
          </cell>
          <cell r="D8216" t="str">
            <v>DA</v>
          </cell>
          <cell r="E8216">
            <v>5775.5770000000002</v>
          </cell>
        </row>
        <row r="8217">
          <cell r="A8217" t="str">
            <v>RC2-50V330MGZ-T58</v>
          </cell>
          <cell r="B8217" t="str">
            <v>8x7</v>
          </cell>
          <cell r="C8217" t="str">
            <v>BD</v>
          </cell>
          <cell r="D8217" t="str">
            <v>BA</v>
          </cell>
          <cell r="E8217">
            <v>508.62599999999998</v>
          </cell>
        </row>
        <row r="8218">
          <cell r="A8218" t="str">
            <v>RE3-50V010M-F</v>
          </cell>
          <cell r="B8218" t="str">
            <v>5x11</v>
          </cell>
          <cell r="C8218" t="str">
            <v>CA</v>
          </cell>
          <cell r="D8218" t="str">
            <v>DA</v>
          </cell>
          <cell r="E8218">
            <v>347.71100000000001</v>
          </cell>
        </row>
        <row r="8219">
          <cell r="A8219" t="str">
            <v>RE3-100V100M-F</v>
          </cell>
          <cell r="B8219" t="str">
            <v>6.3x11</v>
          </cell>
          <cell r="C8219" t="str">
            <v>DA</v>
          </cell>
          <cell r="D8219" t="str">
            <v>DA</v>
          </cell>
          <cell r="E8219">
            <v>574.846</v>
          </cell>
        </row>
        <row r="8220">
          <cell r="A8220" t="str">
            <v>RE3-63V101M-S1</v>
          </cell>
          <cell r="B8220" t="str">
            <v>10x12.5</v>
          </cell>
          <cell r="C8220" t="str">
            <v>FA</v>
          </cell>
          <cell r="D8220" t="str">
            <v>DA</v>
          </cell>
          <cell r="E8220">
            <v>1323.9849999999999</v>
          </cell>
        </row>
        <row r="8221">
          <cell r="A8221" t="str">
            <v>RJH-50V331MJ4G-S1</v>
          </cell>
          <cell r="B8221" t="str">
            <v>16x16</v>
          </cell>
          <cell r="C8221" t="str">
            <v>HF</v>
          </cell>
          <cell r="D8221" t="str">
            <v>FC</v>
          </cell>
          <cell r="E8221">
            <v>5058.848</v>
          </cell>
        </row>
        <row r="8222">
          <cell r="A8222" t="str">
            <v>RJF-35V561MH6</v>
          </cell>
          <cell r="B8222" t="str">
            <v>10x25</v>
          </cell>
          <cell r="C8222" t="str">
            <v>FE</v>
          </cell>
          <cell r="D8222" t="str">
            <v>FE</v>
          </cell>
          <cell r="E8222">
            <v>2409.8910000000001</v>
          </cell>
        </row>
        <row r="8223">
          <cell r="A8223" t="str">
            <v>RC3-25V6R8MD0#-T58</v>
          </cell>
          <cell r="B8223" t="str">
            <v>4x5</v>
          </cell>
          <cell r="C8223" t="str">
            <v>AA</v>
          </cell>
          <cell r="D8223" t="str">
            <v>AA</v>
          </cell>
          <cell r="E8223">
            <v>271.28500000000003</v>
          </cell>
        </row>
        <row r="8224">
          <cell r="A8224" t="str">
            <v>RC3-50VR15MD0#-T58</v>
          </cell>
          <cell r="B8224" t="str">
            <v>4x5</v>
          </cell>
          <cell r="C8224" t="str">
            <v>AA</v>
          </cell>
          <cell r="D8224" t="str">
            <v>AA</v>
          </cell>
          <cell r="E8224">
            <v>271.28500000000003</v>
          </cell>
        </row>
        <row r="8225">
          <cell r="A8225" t="str">
            <v>RJ3-25V471MBX-F</v>
          </cell>
          <cell r="B8225" t="str">
            <v>10x16</v>
          </cell>
          <cell r="C8225" t="str">
            <v>FC</v>
          </cell>
          <cell r="D8225" t="str">
            <v>HA</v>
          </cell>
          <cell r="E8225">
            <v>1908.5989999999999</v>
          </cell>
        </row>
        <row r="8226">
          <cell r="A8226" t="str">
            <v>RA2-35V330MC-T2</v>
          </cell>
          <cell r="B8226" t="str">
            <v>5x11</v>
          </cell>
          <cell r="C8226" t="str">
            <v>CA</v>
          </cell>
          <cell r="D8226" t="str">
            <v>CB</v>
          </cell>
          <cell r="E8226">
            <v>330.35199999999998</v>
          </cell>
        </row>
        <row r="8227">
          <cell r="A8227" t="str">
            <v>RJH-50V560MF4#-T2</v>
          </cell>
          <cell r="B8227" t="str">
            <v>6.3x15</v>
          </cell>
          <cell r="C8227" t="str">
            <v>DC</v>
          </cell>
          <cell r="D8227" t="str">
            <v>FC</v>
          </cell>
          <cell r="E8227">
            <v>735.66300000000001</v>
          </cell>
        </row>
        <row r="8228">
          <cell r="A8228" t="str">
            <v>RJF-6V152MH5#-T2</v>
          </cell>
          <cell r="B8228" t="str">
            <v>10x20</v>
          </cell>
          <cell r="C8228" t="str">
            <v>FD</v>
          </cell>
          <cell r="D8228" t="str">
            <v>FE</v>
          </cell>
          <cell r="E8228">
            <v>2134.62</v>
          </cell>
        </row>
        <row r="8229">
          <cell r="A8229" t="str">
            <v>RJB-35V102MI6-F</v>
          </cell>
          <cell r="B8229" t="str">
            <v>12.5x25</v>
          </cell>
          <cell r="C8229" t="str">
            <v>GC</v>
          </cell>
          <cell r="D8229" t="str">
            <v>FD</v>
          </cell>
          <cell r="E8229">
            <v>4250.9070000000002</v>
          </cell>
        </row>
        <row r="8230">
          <cell r="A8230" t="str">
            <v>RE2-10V330ME3#</v>
          </cell>
          <cell r="B8230" t="str">
            <v>5x11</v>
          </cell>
          <cell r="C8230" t="str">
            <v>CA</v>
          </cell>
          <cell r="D8230" t="str">
            <v>CA</v>
          </cell>
          <cell r="E8230">
            <v>318.05700000000002</v>
          </cell>
        </row>
        <row r="8231">
          <cell r="A8231" t="str">
            <v>RE2-10V471MG3#</v>
          </cell>
          <cell r="B8231" t="str">
            <v>8x11.5</v>
          </cell>
          <cell r="C8231" t="str">
            <v>EA</v>
          </cell>
          <cell r="D8231" t="str">
            <v>CA</v>
          </cell>
          <cell r="E8231">
            <v>716.04399999999998</v>
          </cell>
        </row>
        <row r="8232">
          <cell r="A8232" t="str">
            <v>RE2-35V100ME3#</v>
          </cell>
          <cell r="B8232" t="str">
            <v>5x11</v>
          </cell>
          <cell r="C8232" t="str">
            <v>CA</v>
          </cell>
          <cell r="D8232" t="str">
            <v>CA</v>
          </cell>
          <cell r="E8232">
            <v>318.05700000000002</v>
          </cell>
        </row>
        <row r="8233">
          <cell r="A8233" t="str">
            <v>RE2-50V100ME3#</v>
          </cell>
          <cell r="B8233" t="str">
            <v>5x11</v>
          </cell>
          <cell r="C8233" t="str">
            <v>CA</v>
          </cell>
          <cell r="D8233" t="str">
            <v>CA</v>
          </cell>
          <cell r="E8233">
            <v>318.05700000000002</v>
          </cell>
        </row>
        <row r="8234">
          <cell r="A8234" t="str">
            <v>RE2-50V4R7ME3#</v>
          </cell>
          <cell r="B8234" t="str">
            <v>5x11</v>
          </cell>
          <cell r="C8234" t="str">
            <v>CA</v>
          </cell>
          <cell r="D8234" t="str">
            <v>CA</v>
          </cell>
          <cell r="E8234">
            <v>318.05700000000002</v>
          </cell>
        </row>
        <row r="8235">
          <cell r="A8235" t="str">
            <v>RJH-6V681MG4#</v>
          </cell>
          <cell r="B8235" t="str">
            <v>8x15</v>
          </cell>
          <cell r="C8235" t="str">
            <v>EC</v>
          </cell>
          <cell r="D8235" t="str">
            <v>FC</v>
          </cell>
          <cell r="E8235">
            <v>1021.9690000000001</v>
          </cell>
        </row>
        <row r="8236">
          <cell r="A8236" t="str">
            <v>RJH-10V102MH5Z#-T2</v>
          </cell>
          <cell r="B8236" t="str">
            <v>10x20</v>
          </cell>
          <cell r="C8236" t="str">
            <v>FD</v>
          </cell>
          <cell r="D8236" t="str">
            <v>FC</v>
          </cell>
          <cell r="E8236">
            <v>2140.2600000000002</v>
          </cell>
        </row>
        <row r="8237">
          <cell r="A8237" t="str">
            <v>R3S-16V220ME0Z#-T72</v>
          </cell>
          <cell r="B8237" t="str">
            <v>5x5</v>
          </cell>
          <cell r="C8237" t="str">
            <v>AB</v>
          </cell>
          <cell r="D8237" t="str">
            <v>AD</v>
          </cell>
          <cell r="E8237">
            <v>289.25700000000001</v>
          </cell>
        </row>
        <row r="8238">
          <cell r="A8238" t="str">
            <v>RE3-10V331MF3#-T72</v>
          </cell>
          <cell r="B8238" t="str">
            <v>6.3x11</v>
          </cell>
          <cell r="C8238" t="str">
            <v>DA</v>
          </cell>
          <cell r="D8238" t="str">
            <v>DA</v>
          </cell>
          <cell r="E8238">
            <v>578.14499999999998</v>
          </cell>
        </row>
        <row r="8239">
          <cell r="A8239" t="str">
            <v>R2S-50V3R3MAX</v>
          </cell>
          <cell r="B8239" t="str">
            <v>4x7</v>
          </cell>
          <cell r="C8239" t="str">
            <v>BA</v>
          </cell>
          <cell r="D8239" t="str">
            <v>BB</v>
          </cell>
          <cell r="E8239">
            <v>258.47500000000002</v>
          </cell>
        </row>
        <row r="8240">
          <cell r="A8240" t="str">
            <v>RL2-25V100M-F27</v>
          </cell>
          <cell r="B8240" t="str">
            <v>5x11</v>
          </cell>
          <cell r="C8240" t="str">
            <v>CA</v>
          </cell>
          <cell r="D8240" t="str">
            <v>CE</v>
          </cell>
          <cell r="E8240">
            <v>315.45800000000003</v>
          </cell>
        </row>
        <row r="8241">
          <cell r="A8241" t="str">
            <v>RJ3-25V220ME3#</v>
          </cell>
          <cell r="B8241" t="str">
            <v>5x11</v>
          </cell>
          <cell r="C8241" t="str">
            <v>CA</v>
          </cell>
          <cell r="D8241" t="str">
            <v>HA</v>
          </cell>
          <cell r="E8241">
            <v>395.64</v>
          </cell>
        </row>
        <row r="8242">
          <cell r="A8242" t="str">
            <v>RJ4-50V470MF3#</v>
          </cell>
          <cell r="B8242" t="str">
            <v>6.3x11</v>
          </cell>
          <cell r="C8242" t="str">
            <v>DA</v>
          </cell>
          <cell r="D8242" t="str">
            <v>IA</v>
          </cell>
          <cell r="E8242">
            <v>627.50099999999998</v>
          </cell>
        </row>
        <row r="8243">
          <cell r="A8243" t="str">
            <v>RJ3-50VR47ME3#</v>
          </cell>
          <cell r="B8243" t="str">
            <v>5x11</v>
          </cell>
          <cell r="C8243" t="str">
            <v>CA</v>
          </cell>
          <cell r="D8243" t="str">
            <v>HA</v>
          </cell>
          <cell r="E8243">
            <v>395.64</v>
          </cell>
        </row>
        <row r="8244">
          <cell r="A8244" t="str">
            <v>RJJ-25V102MI6</v>
          </cell>
          <cell r="B8244" t="str">
            <v>12.5x25</v>
          </cell>
          <cell r="C8244" t="str">
            <v>GC</v>
          </cell>
          <cell r="D8244" t="str">
            <v>FB</v>
          </cell>
          <cell r="E8244">
            <v>4165.3649999999998</v>
          </cell>
        </row>
        <row r="8245">
          <cell r="A8245" t="str">
            <v>RJJ-25V471MH5</v>
          </cell>
          <cell r="B8245" t="str">
            <v>10x20</v>
          </cell>
          <cell r="C8245" t="str">
            <v>FD</v>
          </cell>
          <cell r="D8245" t="str">
            <v>FB</v>
          </cell>
          <cell r="E8245">
            <v>2114.0219999999999</v>
          </cell>
        </row>
        <row r="8246">
          <cell r="A8246" t="str">
            <v>RJJ-50V101MH4</v>
          </cell>
          <cell r="B8246" t="str">
            <v>10x16</v>
          </cell>
          <cell r="C8246" t="str">
            <v>FC</v>
          </cell>
          <cell r="D8246" t="str">
            <v>FB</v>
          </cell>
          <cell r="E8246">
            <v>1730.857</v>
          </cell>
        </row>
        <row r="8247">
          <cell r="A8247" t="str">
            <v>RE3-100V100M-F1</v>
          </cell>
          <cell r="B8247" t="str">
            <v>6.3x11</v>
          </cell>
          <cell r="C8247" t="str">
            <v>DA</v>
          </cell>
          <cell r="D8247" t="str">
            <v>DA</v>
          </cell>
          <cell r="E8247">
            <v>574.846</v>
          </cell>
        </row>
        <row r="8248">
          <cell r="A8248" t="str">
            <v>RE3-50V010M-F1</v>
          </cell>
          <cell r="B8248" t="str">
            <v>5x11</v>
          </cell>
          <cell r="C8248" t="str">
            <v>CA</v>
          </cell>
          <cell r="D8248" t="str">
            <v>DA</v>
          </cell>
          <cell r="E8248">
            <v>347.71100000000001</v>
          </cell>
        </row>
        <row r="8249">
          <cell r="A8249" t="str">
            <v>RJB-10V332MI6</v>
          </cell>
          <cell r="B8249" t="str">
            <v>12.5x25</v>
          </cell>
          <cell r="C8249" t="str">
            <v>GC</v>
          </cell>
          <cell r="D8249" t="str">
            <v>FD</v>
          </cell>
          <cell r="E8249">
            <v>4165.3649999999998</v>
          </cell>
        </row>
        <row r="8250">
          <cell r="A8250" t="str">
            <v>RE3-25V222MJ5</v>
          </cell>
          <cell r="B8250" t="str">
            <v>16x20</v>
          </cell>
          <cell r="C8250" t="str">
            <v>HA</v>
          </cell>
          <cell r="D8250" t="str">
            <v>DA</v>
          </cell>
          <cell r="E8250">
            <v>4834.4610000000002</v>
          </cell>
        </row>
        <row r="8251">
          <cell r="A8251" t="str">
            <v>RJF-10V222MI5</v>
          </cell>
          <cell r="B8251" t="str">
            <v>12.5x20</v>
          </cell>
          <cell r="C8251" t="str">
            <v>GB</v>
          </cell>
          <cell r="D8251" t="str">
            <v>FE</v>
          </cell>
          <cell r="E8251">
            <v>3758.913</v>
          </cell>
        </row>
        <row r="8252">
          <cell r="A8252" t="str">
            <v>RJH-35V151MG3</v>
          </cell>
          <cell r="B8252" t="str">
            <v>8x12</v>
          </cell>
          <cell r="C8252" t="str">
            <v>EB</v>
          </cell>
          <cell r="D8252" t="str">
            <v>FC</v>
          </cell>
          <cell r="E8252">
            <v>851.57899999999995</v>
          </cell>
        </row>
        <row r="8253">
          <cell r="A8253" t="str">
            <v>RJJ-100V271MI9E</v>
          </cell>
          <cell r="B8253" t="str">
            <v>12.5x40</v>
          </cell>
          <cell r="C8253" t="str">
            <v>GF</v>
          </cell>
          <cell r="D8253" t="str">
            <v>FB</v>
          </cell>
          <cell r="E8253">
            <v>6642.4089999999997</v>
          </cell>
        </row>
        <row r="8254">
          <cell r="A8254" t="str">
            <v>RJ3-100V101MAX-S1</v>
          </cell>
          <cell r="B8254" t="str">
            <v>12.5x20</v>
          </cell>
          <cell r="C8254" t="str">
            <v>GB</v>
          </cell>
          <cell r="D8254" t="str">
            <v>HA</v>
          </cell>
          <cell r="E8254">
            <v>3600.9789999999998</v>
          </cell>
        </row>
        <row r="8255">
          <cell r="A8255" t="str">
            <v>RJ4-10V471MX-T8</v>
          </cell>
          <cell r="B8255" t="str">
            <v>8x11.5</v>
          </cell>
          <cell r="C8255" t="str">
            <v>EA</v>
          </cell>
          <cell r="D8255" t="str">
            <v>IA</v>
          </cell>
          <cell r="E8255">
            <v>923.20699999999999</v>
          </cell>
        </row>
        <row r="8256">
          <cell r="A8256" t="str">
            <v>RJ4-100V2R2MX-T2</v>
          </cell>
          <cell r="B8256" t="str">
            <v>5x11</v>
          </cell>
          <cell r="C8256" t="str">
            <v>CA</v>
          </cell>
          <cell r="D8256" t="str">
            <v>IA</v>
          </cell>
          <cell r="E8256">
            <v>419.654</v>
          </cell>
        </row>
        <row r="8257">
          <cell r="A8257" t="str">
            <v>RJ4-35V222MJ6T#Y</v>
          </cell>
          <cell r="B8257" t="str">
            <v>16x25</v>
          </cell>
          <cell r="C8257" t="str">
            <v>HB</v>
          </cell>
          <cell r="D8257" t="str">
            <v>IA</v>
          </cell>
          <cell r="E8257">
            <v>8228.9830000000002</v>
          </cell>
        </row>
        <row r="8258">
          <cell r="A8258" t="str">
            <v>RJ3-35V470MBX-T58</v>
          </cell>
          <cell r="B8258" t="str">
            <v>6.3x11</v>
          </cell>
          <cell r="C8258" t="str">
            <v>DA</v>
          </cell>
          <cell r="D8258" t="str">
            <v>HA</v>
          </cell>
          <cell r="E8258">
            <v>596.697</v>
          </cell>
        </row>
        <row r="8259">
          <cell r="A8259" t="str">
            <v>RC3-50VR15MD0#-T80</v>
          </cell>
          <cell r="B8259" t="str">
            <v>4x5</v>
          </cell>
          <cell r="C8259" t="str">
            <v>AA</v>
          </cell>
          <cell r="D8259" t="str">
            <v>AA</v>
          </cell>
          <cell r="E8259">
            <v>271.28500000000003</v>
          </cell>
        </row>
        <row r="8260">
          <cell r="A8260" t="str">
            <v>RB3-35V2R2MD0#-T80</v>
          </cell>
          <cell r="B8260" t="str">
            <v>4x5</v>
          </cell>
          <cell r="C8260" t="str">
            <v>AA</v>
          </cell>
          <cell r="D8260" t="str">
            <v>AC</v>
          </cell>
          <cell r="E8260">
            <v>290.27300000000002</v>
          </cell>
        </row>
        <row r="8261">
          <cell r="A8261" t="str">
            <v>RC3-25V6R8MD0#-T80</v>
          </cell>
          <cell r="B8261" t="str">
            <v>4x5</v>
          </cell>
          <cell r="C8261" t="str">
            <v>AA</v>
          </cell>
          <cell r="D8261" t="str">
            <v>AA</v>
          </cell>
          <cell r="E8261">
            <v>271.28500000000003</v>
          </cell>
        </row>
        <row r="8262">
          <cell r="A8262" t="str">
            <v>RLB-6V222MV2</v>
          </cell>
          <cell r="B8262" t="str">
            <v>16x25</v>
          </cell>
          <cell r="C8262" t="str">
            <v>HB</v>
          </cell>
          <cell r="D8262" t="str">
            <v>CD</v>
          </cell>
          <cell r="E8262">
            <v>6082.4080000000004</v>
          </cell>
        </row>
        <row r="8263">
          <cell r="A8263" t="str">
            <v>ROB-35V101MH3</v>
          </cell>
          <cell r="B8263" t="str">
            <v>10x12.5</v>
          </cell>
          <cell r="C8263" t="str">
            <v>FA</v>
          </cell>
          <cell r="D8263" t="str">
            <v>CV</v>
          </cell>
          <cell r="E8263">
            <v>1107.4829999999999</v>
          </cell>
        </row>
        <row r="8264">
          <cell r="A8264" t="str">
            <v>RJB-35V152MI8</v>
          </cell>
          <cell r="B8264" t="str">
            <v>12.5x35</v>
          </cell>
          <cell r="C8264" t="str">
            <v>GE</v>
          </cell>
          <cell r="D8264" t="str">
            <v>FD</v>
          </cell>
          <cell r="E8264">
            <v>6381.8360000000002</v>
          </cell>
        </row>
        <row r="8265">
          <cell r="A8265" t="str">
            <v>RJF-10V222MI5#</v>
          </cell>
          <cell r="B8265" t="str">
            <v>12.5x20</v>
          </cell>
          <cell r="C8265" t="str">
            <v>GB</v>
          </cell>
          <cell r="D8265" t="str">
            <v>FE</v>
          </cell>
          <cell r="E8265">
            <v>3758.913</v>
          </cell>
        </row>
        <row r="8266">
          <cell r="A8266" t="str">
            <v>RJ4-50V220ME3#</v>
          </cell>
          <cell r="B8266" t="str">
            <v>5x11</v>
          </cell>
          <cell r="C8266" t="str">
            <v>CA</v>
          </cell>
          <cell r="D8266" t="str">
            <v>IA</v>
          </cell>
          <cell r="E8266">
            <v>416.31400000000002</v>
          </cell>
        </row>
        <row r="8267">
          <cell r="A8267" t="str">
            <v>RJ3-63V4R7MAX-T58</v>
          </cell>
          <cell r="B8267" t="str">
            <v>5x11</v>
          </cell>
          <cell r="C8267" t="str">
            <v>CA</v>
          </cell>
          <cell r="D8267" t="str">
            <v>HA</v>
          </cell>
          <cell r="E8267">
            <v>397.00099999999998</v>
          </cell>
        </row>
        <row r="8268">
          <cell r="A8268" t="str">
            <v>RJB-35V222MJ7#</v>
          </cell>
          <cell r="B8268" t="str">
            <v>16x31.5</v>
          </cell>
          <cell r="C8268" t="str">
            <v>HC</v>
          </cell>
          <cell r="D8268" t="str">
            <v>FD</v>
          </cell>
          <cell r="E8268">
            <v>9379.0869999999995</v>
          </cell>
        </row>
        <row r="8269">
          <cell r="A8269" t="str">
            <v>RJB-35V681MI5#Q</v>
          </cell>
          <cell r="B8269" t="str">
            <v>12.5x20</v>
          </cell>
          <cell r="C8269" t="str">
            <v>GB</v>
          </cell>
          <cell r="D8269" t="str">
            <v>FD</v>
          </cell>
          <cell r="E8269">
            <v>3430.3879999999999</v>
          </cell>
        </row>
        <row r="8270">
          <cell r="A8270" t="str">
            <v>RJH-35V102I7EZ#Q-G55</v>
          </cell>
          <cell r="B8270" t="str">
            <v>12.5x30</v>
          </cell>
          <cell r="C8270" t="str">
            <v>GD</v>
          </cell>
          <cell r="D8270" t="str">
            <v>FC</v>
          </cell>
          <cell r="E8270">
            <v>5154.7089999999998</v>
          </cell>
        </row>
        <row r="8271">
          <cell r="A8271" t="str">
            <v>RJH-35V681MI6#Q-G55</v>
          </cell>
          <cell r="B8271" t="str">
            <v>12.5x25</v>
          </cell>
          <cell r="C8271" t="str">
            <v>GC</v>
          </cell>
          <cell r="D8271" t="str">
            <v>FC</v>
          </cell>
          <cell r="E8271">
            <v>4250.9070000000002</v>
          </cell>
        </row>
        <row r="8272">
          <cell r="A8272" t="str">
            <v>R3A-50V010MD0P#</v>
          </cell>
          <cell r="B8272" t="str">
            <v>4x5</v>
          </cell>
          <cell r="C8272" t="str">
            <v>AA</v>
          </cell>
          <cell r="D8272" t="str">
            <v>AB</v>
          </cell>
          <cell r="E8272">
            <v>261.18400000000003</v>
          </cell>
        </row>
        <row r="8273">
          <cell r="A8273" t="str">
            <v>RJ4-16V222MI5#-T4</v>
          </cell>
          <cell r="B8273" t="str">
            <v>12.5x20</v>
          </cell>
          <cell r="C8273" t="str">
            <v>GB</v>
          </cell>
          <cell r="D8273" t="str">
            <v>IA</v>
          </cell>
          <cell r="E8273">
            <v>3746.6469999999999</v>
          </cell>
        </row>
        <row r="8274">
          <cell r="A8274" t="str">
            <v>RC2-25V330MB-S1</v>
          </cell>
          <cell r="B8274" t="str">
            <v>6.3x7</v>
          </cell>
          <cell r="C8274" t="str">
            <v>BC</v>
          </cell>
          <cell r="D8274" t="str">
            <v>BA</v>
          </cell>
          <cell r="E8274">
            <v>381.12900000000002</v>
          </cell>
        </row>
        <row r="8275">
          <cell r="A8275" t="str">
            <v>RE3-16V101ME3#-T58</v>
          </cell>
          <cell r="B8275" t="str">
            <v>5x11</v>
          </cell>
          <cell r="C8275" t="str">
            <v>CA</v>
          </cell>
          <cell r="D8275" t="str">
            <v>DA</v>
          </cell>
          <cell r="E8275">
            <v>345.036</v>
          </cell>
        </row>
        <row r="8276">
          <cell r="A8276" t="str">
            <v>RE3-50V4R7ME3#-T36</v>
          </cell>
          <cell r="B8276" t="str">
            <v>5x11</v>
          </cell>
          <cell r="C8276" t="str">
            <v>CA</v>
          </cell>
          <cell r="D8276" t="str">
            <v>DA</v>
          </cell>
          <cell r="E8276">
            <v>345.036</v>
          </cell>
        </row>
        <row r="8277">
          <cell r="A8277" t="str">
            <v>RE3-35V472MK8#-F31</v>
          </cell>
          <cell r="B8277" t="str">
            <v>18x35.5</v>
          </cell>
          <cell r="C8277" t="str">
            <v>ID</v>
          </cell>
          <cell r="D8277" t="str">
            <v>DA</v>
          </cell>
          <cell r="E8277">
            <v>11296.157999999999</v>
          </cell>
        </row>
        <row r="8278">
          <cell r="A8278" t="str">
            <v>RE3-35V332MK6#-T50</v>
          </cell>
          <cell r="B8278" t="str">
            <v>18x25</v>
          </cell>
          <cell r="C8278" t="str">
            <v>IB</v>
          </cell>
          <cell r="D8278" t="str">
            <v>DA</v>
          </cell>
          <cell r="E8278">
            <v>8771.7630000000008</v>
          </cell>
        </row>
        <row r="8279">
          <cell r="A8279" t="str">
            <v>RE3-35V222MJ6#-F</v>
          </cell>
          <cell r="B8279" t="str">
            <v>16x25</v>
          </cell>
          <cell r="C8279" t="str">
            <v>HB</v>
          </cell>
          <cell r="D8279" t="str">
            <v>DA</v>
          </cell>
          <cell r="E8279">
            <v>5857.44</v>
          </cell>
        </row>
        <row r="8280">
          <cell r="A8280" t="str">
            <v>RE3-35V332MK6#-F</v>
          </cell>
          <cell r="B8280" t="str">
            <v>18x25</v>
          </cell>
          <cell r="C8280" t="str">
            <v>IB</v>
          </cell>
          <cell r="D8280" t="str">
            <v>DA</v>
          </cell>
          <cell r="E8280">
            <v>8954.9950000000008</v>
          </cell>
        </row>
        <row r="8281">
          <cell r="A8281" t="str">
            <v>RC2-10V101MB-S1</v>
          </cell>
          <cell r="B8281" t="str">
            <v>6.3x7</v>
          </cell>
          <cell r="C8281" t="str">
            <v>BC</v>
          </cell>
          <cell r="D8281" t="str">
            <v>BA</v>
          </cell>
          <cell r="E8281">
            <v>381.12900000000002</v>
          </cell>
        </row>
        <row r="8282">
          <cell r="A8282" t="str">
            <v>RC2-16V330MS-S1</v>
          </cell>
          <cell r="B8282" t="str">
            <v>5x7</v>
          </cell>
          <cell r="C8282" t="str">
            <v>BB</v>
          </cell>
          <cell r="D8282" t="str">
            <v>BA</v>
          </cell>
          <cell r="E8282">
            <v>295.90300000000002</v>
          </cell>
        </row>
        <row r="8283">
          <cell r="A8283" t="str">
            <v>RC2-25V470MB-S1</v>
          </cell>
          <cell r="B8283" t="str">
            <v>6.3x7</v>
          </cell>
          <cell r="C8283" t="str">
            <v>BC</v>
          </cell>
          <cell r="D8283" t="str">
            <v>BA</v>
          </cell>
          <cell r="E8283">
            <v>381.12900000000002</v>
          </cell>
        </row>
        <row r="8284">
          <cell r="A8284" t="str">
            <v>R2S-50V4R7ME1#-T58</v>
          </cell>
          <cell r="B8284" t="str">
            <v>5x7</v>
          </cell>
          <cell r="C8284" t="str">
            <v>BB</v>
          </cell>
          <cell r="D8284" t="str">
            <v>BB</v>
          </cell>
          <cell r="E8284">
            <v>296.10599999999999</v>
          </cell>
        </row>
        <row r="8285">
          <cell r="A8285" t="str">
            <v>RJH-35V820MF4#</v>
          </cell>
          <cell r="B8285" t="str">
            <v>6.3x15</v>
          </cell>
          <cell r="C8285" t="str">
            <v>DC</v>
          </cell>
          <cell r="D8285" t="str">
            <v>FC</v>
          </cell>
          <cell r="E8285">
            <v>724.83600000000001</v>
          </cell>
        </row>
        <row r="8286">
          <cell r="A8286" t="str">
            <v>RE3-200V331MK8R-S1</v>
          </cell>
          <cell r="B8286" t="str">
            <v>18x35.5</v>
          </cell>
          <cell r="C8286" t="str">
            <v>ID</v>
          </cell>
          <cell r="D8286" t="str">
            <v>DA</v>
          </cell>
          <cell r="E8286">
            <v>11703.334000000001</v>
          </cell>
        </row>
        <row r="8287">
          <cell r="A8287" t="str">
            <v>RE3-16V103M-T50</v>
          </cell>
          <cell r="B8287" t="str">
            <v>18x35.5</v>
          </cell>
          <cell r="C8287" t="str">
            <v>ID</v>
          </cell>
          <cell r="D8287" t="str">
            <v>DA</v>
          </cell>
          <cell r="E8287">
            <v>11160.168</v>
          </cell>
        </row>
        <row r="8288">
          <cell r="A8288" t="str">
            <v>RJH-10V681MG5-T8</v>
          </cell>
          <cell r="B8288" t="str">
            <v>8x20</v>
          </cell>
          <cell r="C8288" t="str">
            <v>ED</v>
          </cell>
          <cell r="D8288" t="str">
            <v>FC</v>
          </cell>
          <cell r="E8288">
            <v>1355.5319999999999</v>
          </cell>
        </row>
        <row r="8289">
          <cell r="A8289" t="str">
            <v>R2S-16V220ME1#-T58</v>
          </cell>
          <cell r="B8289" t="str">
            <v>5x7</v>
          </cell>
          <cell r="C8289" t="str">
            <v>BB</v>
          </cell>
          <cell r="D8289" t="str">
            <v>BB</v>
          </cell>
          <cell r="E8289">
            <v>296.10599999999999</v>
          </cell>
        </row>
        <row r="8290">
          <cell r="A8290" t="str">
            <v>RC2-35V100ME1#-T2</v>
          </cell>
          <cell r="B8290" t="str">
            <v>5x7</v>
          </cell>
          <cell r="C8290" t="str">
            <v>BB</v>
          </cell>
          <cell r="D8290" t="str">
            <v>BA</v>
          </cell>
          <cell r="E8290">
            <v>296.10599999999999</v>
          </cell>
        </row>
        <row r="8291">
          <cell r="A8291" t="str">
            <v>RJJ-35V151MG4</v>
          </cell>
          <cell r="B8291" t="str">
            <v>8x15</v>
          </cell>
          <cell r="C8291" t="str">
            <v>EC</v>
          </cell>
          <cell r="D8291" t="str">
            <v>FB</v>
          </cell>
          <cell r="E8291">
            <v>1021.9690000000001</v>
          </cell>
        </row>
        <row r="8292">
          <cell r="A8292" t="str">
            <v>R2S-35V330MAX-T36</v>
          </cell>
          <cell r="B8292" t="str">
            <v>6.3x7</v>
          </cell>
          <cell r="C8292" t="str">
            <v>BC</v>
          </cell>
          <cell r="D8292" t="str">
            <v>BB</v>
          </cell>
          <cell r="E8292">
            <v>381.06799999999998</v>
          </cell>
        </row>
        <row r="8293">
          <cell r="A8293" t="str">
            <v>RJF-25V331MH3#</v>
          </cell>
          <cell r="B8293" t="str">
            <v>10x12.5</v>
          </cell>
          <cell r="C8293" t="str">
            <v>FA</v>
          </cell>
          <cell r="D8293" t="str">
            <v>FE</v>
          </cell>
          <cell r="E8293">
            <v>1353.69</v>
          </cell>
        </row>
        <row r="8294">
          <cell r="A8294" t="str">
            <v>RE3-6V222MH5#</v>
          </cell>
          <cell r="B8294" t="str">
            <v>10x20</v>
          </cell>
          <cell r="C8294" t="str">
            <v>FD</v>
          </cell>
          <cell r="D8294" t="str">
            <v>DA</v>
          </cell>
          <cell r="E8294">
            <v>1888.421</v>
          </cell>
        </row>
        <row r="8295">
          <cell r="A8295" t="str">
            <v>RE3-10V221ME3#-T36</v>
          </cell>
          <cell r="B8295" t="str">
            <v>5x11</v>
          </cell>
          <cell r="C8295" t="str">
            <v>CA</v>
          </cell>
          <cell r="D8295" t="str">
            <v>DA</v>
          </cell>
          <cell r="E8295">
            <v>345.036</v>
          </cell>
        </row>
        <row r="8296">
          <cell r="A8296" t="str">
            <v>RC2-25V4R7MD1#-T64</v>
          </cell>
          <cell r="B8296" t="str">
            <v>4x7</v>
          </cell>
          <cell r="C8296" t="str">
            <v>BA</v>
          </cell>
          <cell r="D8296" t="str">
            <v>BA</v>
          </cell>
          <cell r="E8296">
            <v>273.10700000000003</v>
          </cell>
        </row>
        <row r="8297">
          <cell r="A8297" t="str">
            <v>RJ4-25V332ZK5Z#Q-F49</v>
          </cell>
          <cell r="B8297" t="str">
            <v>18x20</v>
          </cell>
          <cell r="C8297" t="str">
            <v>IA</v>
          </cell>
          <cell r="D8297" t="str">
            <v>IA</v>
          </cell>
          <cell r="E8297">
            <v>8608.9179999999997</v>
          </cell>
        </row>
        <row r="8298">
          <cell r="A8298" t="str">
            <v>RJ4-25V332ZK5Z#Q-F51</v>
          </cell>
          <cell r="B8298" t="str">
            <v>18x20</v>
          </cell>
          <cell r="C8298" t="str">
            <v>IA</v>
          </cell>
          <cell r="D8298" t="str">
            <v>IA</v>
          </cell>
          <cell r="E8298">
            <v>8608.9179999999997</v>
          </cell>
        </row>
        <row r="8299">
          <cell r="A8299" t="str">
            <v>R3S-25V220MF0#</v>
          </cell>
          <cell r="B8299" t="str">
            <v>6.3x5</v>
          </cell>
          <cell r="C8299" t="str">
            <v>AC</v>
          </cell>
          <cell r="D8299" t="str">
            <v>AD</v>
          </cell>
          <cell r="E8299">
            <v>370.14699999999999</v>
          </cell>
        </row>
        <row r="8300">
          <cell r="A8300" t="str">
            <v>RJH-35V331MI4E-F27</v>
          </cell>
          <cell r="B8300" t="str">
            <v>12.5x15</v>
          </cell>
          <cell r="C8300" t="str">
            <v>GG</v>
          </cell>
          <cell r="D8300" t="str">
            <v>FC</v>
          </cell>
          <cell r="E8300">
            <v>4117.6530000000002</v>
          </cell>
        </row>
        <row r="8301">
          <cell r="A8301" t="str">
            <v>RJH-10V182MI5#-T4</v>
          </cell>
          <cell r="B8301" t="str">
            <v>12.5x20</v>
          </cell>
          <cell r="C8301" t="str">
            <v>GB</v>
          </cell>
          <cell r="D8301" t="str">
            <v>FC</v>
          </cell>
          <cell r="E8301">
            <v>3450.4569999999999</v>
          </cell>
        </row>
        <row r="8302">
          <cell r="A8302" t="str">
            <v>RJH-25V471MH5#-T2</v>
          </cell>
          <cell r="B8302" t="str">
            <v>10x20</v>
          </cell>
          <cell r="C8302" t="str">
            <v>FD</v>
          </cell>
          <cell r="D8302" t="str">
            <v>FC</v>
          </cell>
          <cell r="E8302">
            <v>2140.2600000000002</v>
          </cell>
        </row>
        <row r="8303">
          <cell r="A8303" t="str">
            <v>RJ3-50V220ME3#-T2</v>
          </cell>
          <cell r="B8303" t="str">
            <v>5x11</v>
          </cell>
          <cell r="C8303" t="str">
            <v>CA</v>
          </cell>
          <cell r="D8303" t="str">
            <v>HA</v>
          </cell>
          <cell r="E8303">
            <v>397.00099999999998</v>
          </cell>
        </row>
        <row r="8304">
          <cell r="A8304" t="str">
            <v>RJH-16V332MI9#</v>
          </cell>
          <cell r="B8304" t="str">
            <v>12.5x40</v>
          </cell>
          <cell r="C8304" t="str">
            <v>GF</v>
          </cell>
          <cell r="D8304" t="str">
            <v>FC</v>
          </cell>
          <cell r="E8304">
            <v>6642.4089999999997</v>
          </cell>
        </row>
        <row r="8305">
          <cell r="A8305" t="str">
            <v>RJH-35V102MI7#</v>
          </cell>
          <cell r="B8305" t="str">
            <v>12.5x30</v>
          </cell>
          <cell r="C8305" t="str">
            <v>GD</v>
          </cell>
          <cell r="D8305" t="str">
            <v>FC</v>
          </cell>
          <cell r="E8305">
            <v>5056.4110000000001</v>
          </cell>
        </row>
        <row r="8306">
          <cell r="A8306" t="str">
            <v>RJH-35V331MH5</v>
          </cell>
          <cell r="B8306" t="str">
            <v>10x20</v>
          </cell>
          <cell r="C8306" t="str">
            <v>FD</v>
          </cell>
          <cell r="D8306" t="str">
            <v>FC</v>
          </cell>
          <cell r="E8306">
            <v>2114.0219999999999</v>
          </cell>
        </row>
        <row r="8307">
          <cell r="A8307" t="str">
            <v>RE3-50V332MK8#</v>
          </cell>
          <cell r="B8307" t="str">
            <v>18x35.5</v>
          </cell>
          <cell r="C8307" t="str">
            <v>ID</v>
          </cell>
          <cell r="D8307" t="str">
            <v>DA</v>
          </cell>
          <cell r="E8307">
            <v>11201.498</v>
          </cell>
        </row>
        <row r="8308">
          <cell r="A8308" t="str">
            <v>RE3-50V471MH5#-T2</v>
          </cell>
          <cell r="B8308" t="str">
            <v>10x20</v>
          </cell>
          <cell r="C8308" t="str">
            <v>FD</v>
          </cell>
          <cell r="D8308" t="str">
            <v>DA</v>
          </cell>
          <cell r="E8308">
            <v>1914.078</v>
          </cell>
        </row>
        <row r="8309">
          <cell r="A8309" t="str">
            <v>RE3-100V101MH5#-T2</v>
          </cell>
          <cell r="B8309" t="str">
            <v>10x20</v>
          </cell>
          <cell r="C8309" t="str">
            <v>FD</v>
          </cell>
          <cell r="D8309" t="str">
            <v>DA</v>
          </cell>
          <cell r="E8309">
            <v>1914.078</v>
          </cell>
        </row>
        <row r="8310">
          <cell r="A8310" t="str">
            <v>RJF-6V682MJ6#</v>
          </cell>
          <cell r="B8310" t="str">
            <v>16x25</v>
          </cell>
          <cell r="C8310" t="str">
            <v>HB</v>
          </cell>
          <cell r="D8310" t="str">
            <v>FE</v>
          </cell>
          <cell r="E8310">
            <v>9358.884</v>
          </cell>
        </row>
        <row r="8311">
          <cell r="A8311" t="str">
            <v>RJF-50V221MH4#</v>
          </cell>
          <cell r="B8311" t="str">
            <v>10x16</v>
          </cell>
          <cell r="C8311" t="str">
            <v>FC</v>
          </cell>
          <cell r="D8311" t="str">
            <v>FE</v>
          </cell>
          <cell r="E8311">
            <v>1664.56</v>
          </cell>
        </row>
        <row r="8312">
          <cell r="A8312" t="str">
            <v>RB3-16V4R7MD0#</v>
          </cell>
          <cell r="B8312" t="str">
            <v>4x5</v>
          </cell>
          <cell r="C8312" t="str">
            <v>AA</v>
          </cell>
          <cell r="D8312" t="str">
            <v>AC</v>
          </cell>
          <cell r="E8312">
            <v>289.416</v>
          </cell>
        </row>
        <row r="8313">
          <cell r="A8313" t="str">
            <v>R2A-50V010MD1P2#</v>
          </cell>
          <cell r="B8313" t="str">
            <v>4x7</v>
          </cell>
          <cell r="C8313" t="str">
            <v>BA</v>
          </cell>
          <cell r="D8313" t="str">
            <v>BC</v>
          </cell>
          <cell r="E8313">
            <v>258.47500000000002</v>
          </cell>
        </row>
        <row r="8314">
          <cell r="A8314" t="str">
            <v>RJH-100V470MI4-T4</v>
          </cell>
          <cell r="B8314" t="str">
            <v>12.5x15</v>
          </cell>
          <cell r="C8314" t="str">
            <v>GG</v>
          </cell>
          <cell r="D8314" t="str">
            <v>FC</v>
          </cell>
          <cell r="E8314">
            <v>4048.471</v>
          </cell>
        </row>
        <row r="8315">
          <cell r="A8315" t="str">
            <v>RJH-50V270ME4</v>
          </cell>
          <cell r="B8315" t="str">
            <v>5x15</v>
          </cell>
          <cell r="C8315" t="str">
            <v>CD</v>
          </cell>
          <cell r="D8315" t="str">
            <v>FC</v>
          </cell>
          <cell r="E8315">
            <v>459.70299999999997</v>
          </cell>
        </row>
        <row r="8316">
          <cell r="A8316" t="str">
            <v>R2B-63V100M-T2</v>
          </cell>
          <cell r="B8316" t="str">
            <v>6.3x11</v>
          </cell>
          <cell r="C8316" t="str">
            <v>DA</v>
          </cell>
          <cell r="D8316" t="str">
            <v>EA</v>
          </cell>
          <cell r="E8316">
            <v>588.11300000000006</v>
          </cell>
        </row>
        <row r="8317">
          <cell r="A8317" t="str">
            <v>RE2-50V2R2ME3#-T2</v>
          </cell>
          <cell r="B8317" t="str">
            <v>5x11</v>
          </cell>
          <cell r="C8317" t="str">
            <v>CA</v>
          </cell>
          <cell r="D8317" t="str">
            <v>CA</v>
          </cell>
          <cell r="E8317">
            <v>330.35199999999998</v>
          </cell>
        </row>
        <row r="8318">
          <cell r="A8318" t="str">
            <v>R2B-63V6R8M</v>
          </cell>
          <cell r="B8318" t="str">
            <v>6.3x11</v>
          </cell>
          <cell r="C8318" t="str">
            <v>DA</v>
          </cell>
          <cell r="D8318" t="str">
            <v>EA</v>
          </cell>
          <cell r="E8318">
            <v>558.904</v>
          </cell>
        </row>
        <row r="8319">
          <cell r="A8319" t="str">
            <v>RJJ-6V331MF4#-T36</v>
          </cell>
          <cell r="B8319" t="str">
            <v>6.3x15</v>
          </cell>
          <cell r="C8319" t="str">
            <v>DC</v>
          </cell>
          <cell r="D8319" t="str">
            <v>FB</v>
          </cell>
          <cell r="E8319">
            <v>735.66300000000001</v>
          </cell>
        </row>
        <row r="8320">
          <cell r="A8320" t="str">
            <v>RJ3-50V470MF3#-T2</v>
          </cell>
          <cell r="B8320" t="str">
            <v>6.3x11</v>
          </cell>
          <cell r="C8320" t="str">
            <v>DA</v>
          </cell>
          <cell r="D8320" t="str">
            <v>HA</v>
          </cell>
          <cell r="E8320">
            <v>596.697</v>
          </cell>
        </row>
        <row r="8321">
          <cell r="A8321" t="str">
            <v>RJB-35V102MI6W#Q-F51</v>
          </cell>
          <cell r="B8321" t="str">
            <v>12.5x25</v>
          </cell>
          <cell r="C8321" t="str">
            <v>GC</v>
          </cell>
          <cell r="D8321" t="str">
            <v>FD</v>
          </cell>
          <cell r="E8321">
            <v>4250.9070000000002</v>
          </cell>
        </row>
        <row r="8322">
          <cell r="A8322" t="str">
            <v>R2B-35V100M-T58</v>
          </cell>
          <cell r="B8322" t="str">
            <v>5x11</v>
          </cell>
          <cell r="C8322" t="str">
            <v>CA</v>
          </cell>
          <cell r="D8322" t="str">
            <v>EA</v>
          </cell>
          <cell r="E8322">
            <v>369.96699999999998</v>
          </cell>
        </row>
        <row r="8323">
          <cell r="A8323" t="str">
            <v>RJJ-35V820MF4#-T36</v>
          </cell>
          <cell r="B8323" t="str">
            <v>6.3x15</v>
          </cell>
          <cell r="C8323" t="str">
            <v>DC</v>
          </cell>
          <cell r="D8323" t="str">
            <v>FB</v>
          </cell>
          <cell r="E8323">
            <v>735.66300000000001</v>
          </cell>
        </row>
        <row r="8324">
          <cell r="A8324" t="str">
            <v>RJJ-63V390MF4#-T36</v>
          </cell>
          <cell r="B8324" t="str">
            <v>6.3x15</v>
          </cell>
          <cell r="C8324" t="str">
            <v>DC</v>
          </cell>
          <cell r="D8324" t="str">
            <v>FB</v>
          </cell>
          <cell r="E8324">
            <v>735.66300000000001</v>
          </cell>
        </row>
        <row r="8325">
          <cell r="A8325" t="str">
            <v>R2A-16V100MP3#-T58</v>
          </cell>
          <cell r="B8325" t="str">
            <v>4x7</v>
          </cell>
          <cell r="C8325" t="str">
            <v>BA</v>
          </cell>
          <cell r="D8325" t="str">
            <v>BC</v>
          </cell>
          <cell r="E8325">
            <v>273.10700000000003</v>
          </cell>
        </row>
        <row r="8326">
          <cell r="A8326" t="str">
            <v>RE3-450VR47MG3#-T2</v>
          </cell>
          <cell r="B8326" t="str">
            <v>8x11.5</v>
          </cell>
          <cell r="C8326" t="str">
            <v>EA</v>
          </cell>
          <cell r="D8326" t="str">
            <v>DA</v>
          </cell>
          <cell r="E8326">
            <v>840.21100000000001</v>
          </cell>
        </row>
        <row r="8327">
          <cell r="A8327" t="str">
            <v>RE3-100V220MF3#-T2</v>
          </cell>
          <cell r="B8327" t="str">
            <v>6.3x11</v>
          </cell>
          <cell r="C8327" t="str">
            <v>DA</v>
          </cell>
          <cell r="D8327" t="str">
            <v>DA</v>
          </cell>
          <cell r="E8327">
            <v>578.14499999999998</v>
          </cell>
        </row>
        <row r="8328">
          <cell r="A8328" t="str">
            <v>RJB-25V470ME3#-T2</v>
          </cell>
          <cell r="B8328" t="str">
            <v>5x11.5</v>
          </cell>
          <cell r="C8328" t="str">
            <v>CC</v>
          </cell>
          <cell r="D8328" t="str">
            <v>FD</v>
          </cell>
          <cell r="E8328">
            <v>431.28199999999998</v>
          </cell>
        </row>
        <row r="8329">
          <cell r="A8329" t="str">
            <v>RJB-25V101MF3#</v>
          </cell>
          <cell r="B8329" t="str">
            <v>6.3x11.5</v>
          </cell>
          <cell r="C8329" t="str">
            <v>DB</v>
          </cell>
          <cell r="D8329" t="str">
            <v>FD</v>
          </cell>
          <cell r="E8329">
            <v>607.25199999999995</v>
          </cell>
        </row>
        <row r="8330">
          <cell r="A8330" t="str">
            <v>RJH-35V122MJ6#</v>
          </cell>
          <cell r="B8330" t="str">
            <v>16x25</v>
          </cell>
          <cell r="C8330" t="str">
            <v>HB</v>
          </cell>
          <cell r="D8330" t="str">
            <v>FC</v>
          </cell>
          <cell r="E8330">
            <v>6707.7979999999998</v>
          </cell>
        </row>
        <row r="8331">
          <cell r="A8331" t="str">
            <v>R2B-10V470ME3#-F</v>
          </cell>
          <cell r="B8331" t="str">
            <v>5x11</v>
          </cell>
          <cell r="C8331" t="str">
            <v>CA</v>
          </cell>
          <cell r="D8331" t="str">
            <v>EA</v>
          </cell>
          <cell r="E8331">
            <v>371.995</v>
          </cell>
        </row>
        <row r="8332">
          <cell r="A8332" t="str">
            <v>RJB-100V220MG3</v>
          </cell>
          <cell r="B8332" t="str">
            <v>8x12</v>
          </cell>
          <cell r="C8332" t="str">
            <v>EB</v>
          </cell>
          <cell r="D8332" t="str">
            <v>FD</v>
          </cell>
          <cell r="E8332">
            <v>851.57899999999995</v>
          </cell>
        </row>
        <row r="8333">
          <cell r="A8333" t="str">
            <v>RJJ-63V560MH3</v>
          </cell>
          <cell r="B8333" t="str">
            <v>10x12.5</v>
          </cell>
          <cell r="C8333" t="str">
            <v>FA</v>
          </cell>
          <cell r="D8333" t="str">
            <v>FB</v>
          </cell>
          <cell r="E8333">
            <v>1483.5429999999999</v>
          </cell>
        </row>
        <row r="8334">
          <cell r="A8334" t="str">
            <v>RJH-10V102MH5#</v>
          </cell>
          <cell r="B8334" t="str">
            <v>10x20</v>
          </cell>
          <cell r="C8334" t="str">
            <v>FD</v>
          </cell>
          <cell r="D8334" t="str">
            <v>FC</v>
          </cell>
          <cell r="E8334">
            <v>2114.0219999999999</v>
          </cell>
        </row>
        <row r="8335">
          <cell r="A8335" t="str">
            <v>RA3-6V331MF3#-T2</v>
          </cell>
          <cell r="B8335" t="str">
            <v>6.3x11</v>
          </cell>
          <cell r="C8335" t="str">
            <v>DA</v>
          </cell>
          <cell r="D8335" t="str">
            <v>CF</v>
          </cell>
          <cell r="E8335">
            <v>578.14499999999998</v>
          </cell>
        </row>
        <row r="8336">
          <cell r="A8336" t="str">
            <v>RLB-63V100MAGZ-T8</v>
          </cell>
          <cell r="B8336" t="str">
            <v>8x11.5</v>
          </cell>
          <cell r="C8336" t="str">
            <v>EA</v>
          </cell>
          <cell r="D8336" t="str">
            <v>CD</v>
          </cell>
          <cell r="E8336">
            <v>677.77700000000004</v>
          </cell>
        </row>
        <row r="8337">
          <cell r="A8337" t="str">
            <v>RJF-25V182MJ5#-F30</v>
          </cell>
          <cell r="B8337" t="str">
            <v>16x20</v>
          </cell>
          <cell r="C8337" t="str">
            <v>HA</v>
          </cell>
          <cell r="D8337" t="str">
            <v>FE</v>
          </cell>
          <cell r="E8337">
            <v>9547.3490000000002</v>
          </cell>
        </row>
        <row r="8338">
          <cell r="A8338" t="str">
            <v>RE3-63V101MG3-T2</v>
          </cell>
          <cell r="B8338" t="str">
            <v>8x11.5</v>
          </cell>
          <cell r="C8338" t="str">
            <v>EA</v>
          </cell>
          <cell r="D8338" t="str">
            <v>DA</v>
          </cell>
          <cell r="E8338">
            <v>756.65899999999999</v>
          </cell>
        </row>
        <row r="8339">
          <cell r="A8339" t="str">
            <v>RJJ-100V331MGJ7E-F27</v>
          </cell>
          <cell r="B8339" t="str">
            <v>16x31.5</v>
          </cell>
          <cell r="C8339" t="str">
            <v>HC</v>
          </cell>
          <cell r="D8339" t="str">
            <v>FB</v>
          </cell>
          <cell r="E8339">
            <v>9478.6119999999992</v>
          </cell>
        </row>
        <row r="8340">
          <cell r="A8340" t="str">
            <v>RC2-16V101MB-T58</v>
          </cell>
          <cell r="B8340" t="str">
            <v>6.3x7</v>
          </cell>
          <cell r="C8340" t="str">
            <v>BC</v>
          </cell>
          <cell r="D8340" t="str">
            <v>BA</v>
          </cell>
          <cell r="E8340">
            <v>381.06799999999998</v>
          </cell>
        </row>
        <row r="8341">
          <cell r="A8341" t="str">
            <v>RC2-4V471MG1#</v>
          </cell>
          <cell r="B8341" t="str">
            <v>8x7</v>
          </cell>
          <cell r="C8341" t="str">
            <v>BD</v>
          </cell>
          <cell r="D8341" t="str">
            <v>BA</v>
          </cell>
          <cell r="E8341">
            <v>493.72800000000001</v>
          </cell>
        </row>
        <row r="8342">
          <cell r="A8342" t="str">
            <v>RBD-25V221M</v>
          </cell>
          <cell r="B8342" t="str">
            <v>10x16</v>
          </cell>
          <cell r="C8342" t="str">
            <v>FC</v>
          </cell>
          <cell r="D8342" t="str">
            <v>EB</v>
          </cell>
          <cell r="E8342">
            <v>1752.0309999999999</v>
          </cell>
        </row>
        <row r="8343">
          <cell r="A8343" t="str">
            <v>RBD-25V470M</v>
          </cell>
          <cell r="B8343" t="str">
            <v>6.3x11</v>
          </cell>
          <cell r="C8343" t="str">
            <v>DA</v>
          </cell>
          <cell r="D8343" t="str">
            <v>EB</v>
          </cell>
          <cell r="E8343">
            <v>558.904</v>
          </cell>
        </row>
        <row r="8344">
          <cell r="A8344" t="str">
            <v>RE3-50V332M-F27</v>
          </cell>
          <cell r="B8344" t="str">
            <v>18x35.5</v>
          </cell>
          <cell r="C8344" t="str">
            <v>ID</v>
          </cell>
          <cell r="D8344" t="str">
            <v>DA</v>
          </cell>
          <cell r="E8344">
            <v>11296.157999999999</v>
          </cell>
        </row>
        <row r="8345">
          <cell r="A8345" t="str">
            <v>RJB-50V220ME3#</v>
          </cell>
          <cell r="B8345" t="str">
            <v>5x11.5</v>
          </cell>
          <cell r="C8345" t="str">
            <v>CC</v>
          </cell>
          <cell r="D8345" t="str">
            <v>FD</v>
          </cell>
          <cell r="E8345">
            <v>419.36900000000003</v>
          </cell>
        </row>
        <row r="8346">
          <cell r="A8346" t="str">
            <v>RB2-16V4R7MD1#-T58</v>
          </cell>
          <cell r="B8346" t="str">
            <v>4x7</v>
          </cell>
          <cell r="C8346" t="str">
            <v>BA</v>
          </cell>
          <cell r="D8346" t="str">
            <v>BD</v>
          </cell>
          <cell r="E8346">
            <v>287.24200000000002</v>
          </cell>
        </row>
        <row r="8347">
          <cell r="A8347" t="str">
            <v>RJB-10V471MG3#-T2</v>
          </cell>
          <cell r="B8347" t="str">
            <v>8x12</v>
          </cell>
          <cell r="C8347" t="str">
            <v>EB</v>
          </cell>
          <cell r="D8347" t="str">
            <v>FD</v>
          </cell>
          <cell r="E8347">
            <v>867.50099999999998</v>
          </cell>
        </row>
        <row r="8348">
          <cell r="A8348" t="str">
            <v>RC2-6V221MF1#</v>
          </cell>
          <cell r="B8348" t="str">
            <v>6.3x7</v>
          </cell>
          <cell r="C8348" t="str">
            <v>BC</v>
          </cell>
          <cell r="D8348" t="str">
            <v>BA</v>
          </cell>
          <cell r="E8348">
            <v>366.113</v>
          </cell>
        </row>
        <row r="8349">
          <cell r="A8349" t="str">
            <v>R2A-10V101MP3#-T32</v>
          </cell>
          <cell r="B8349" t="str">
            <v>6.3x7</v>
          </cell>
          <cell r="C8349" t="str">
            <v>BC</v>
          </cell>
          <cell r="D8349" t="str">
            <v>BC</v>
          </cell>
          <cell r="E8349">
            <v>381.06799999999998</v>
          </cell>
        </row>
        <row r="8350">
          <cell r="A8350" t="str">
            <v>RJH-50V102MK6G</v>
          </cell>
          <cell r="B8350" t="str">
            <v>18x25</v>
          </cell>
          <cell r="C8350" t="str">
            <v>IB</v>
          </cell>
          <cell r="D8350" t="str">
            <v>FC</v>
          </cell>
          <cell r="E8350">
            <v>9532.7180000000008</v>
          </cell>
        </row>
        <row r="8351">
          <cell r="A8351" t="str">
            <v>RB3-16V100ME0P3#</v>
          </cell>
          <cell r="B8351" t="str">
            <v>5x5</v>
          </cell>
          <cell r="C8351" t="str">
            <v>AB</v>
          </cell>
          <cell r="D8351" t="str">
            <v>AC</v>
          </cell>
          <cell r="E8351">
            <v>280.74099999999999</v>
          </cell>
        </row>
        <row r="8352">
          <cell r="A8352" t="str">
            <v>RJH-6V222MH7</v>
          </cell>
          <cell r="B8352" t="str">
            <v>10x30</v>
          </cell>
          <cell r="C8352" t="str">
            <v>FF</v>
          </cell>
          <cell r="D8352" t="str">
            <v>FC</v>
          </cell>
          <cell r="E8352">
            <v>3312.8110000000001</v>
          </cell>
        </row>
        <row r="8353">
          <cell r="A8353" t="str">
            <v>R2S-50V100MAX</v>
          </cell>
          <cell r="B8353" t="str">
            <v>6.3x7</v>
          </cell>
          <cell r="C8353" t="str">
            <v>BC</v>
          </cell>
          <cell r="D8353" t="str">
            <v>BB</v>
          </cell>
          <cell r="E8353">
            <v>366.113</v>
          </cell>
        </row>
        <row r="8354">
          <cell r="A8354" t="str">
            <v>RJH-100V220MG3#-T2</v>
          </cell>
          <cell r="B8354" t="str">
            <v>8x12</v>
          </cell>
          <cell r="C8354" t="str">
            <v>EB</v>
          </cell>
          <cell r="D8354" t="str">
            <v>FC</v>
          </cell>
          <cell r="E8354">
            <v>867.50099999999998</v>
          </cell>
        </row>
        <row r="8355">
          <cell r="A8355" t="str">
            <v>RW2-16V392MJ7P#8</v>
          </cell>
          <cell r="B8355" t="str">
            <v>16x31.5</v>
          </cell>
          <cell r="C8355" t="str">
            <v>HC</v>
          </cell>
          <cell r="D8355" t="str">
            <v>CM</v>
          </cell>
          <cell r="E8355">
            <v>6825.3890000000001</v>
          </cell>
        </row>
        <row r="8356">
          <cell r="A8356" t="str">
            <v>RW2-16V332MI8#8-F</v>
          </cell>
          <cell r="B8356" t="str">
            <v>12.5x35</v>
          </cell>
          <cell r="C8356" t="str">
            <v>GE</v>
          </cell>
          <cell r="D8356" t="str">
            <v>CM</v>
          </cell>
          <cell r="E8356">
            <v>3415.5639999999999</v>
          </cell>
        </row>
        <row r="8357">
          <cell r="A8357" t="str">
            <v>RE3-10V221ME3#-T58</v>
          </cell>
          <cell r="B8357" t="str">
            <v>5x11</v>
          </cell>
          <cell r="C8357" t="str">
            <v>CA</v>
          </cell>
          <cell r="D8357" t="str">
            <v>DA</v>
          </cell>
          <cell r="E8357">
            <v>345.036</v>
          </cell>
        </row>
        <row r="8358">
          <cell r="A8358" t="str">
            <v>R2A-25V4R7MP3#-T58</v>
          </cell>
          <cell r="B8358" t="str">
            <v>4x7</v>
          </cell>
          <cell r="C8358" t="str">
            <v>BA</v>
          </cell>
          <cell r="D8358" t="str">
            <v>BC</v>
          </cell>
          <cell r="E8358">
            <v>273.10700000000003</v>
          </cell>
        </row>
        <row r="8359">
          <cell r="A8359" t="str">
            <v>R2A-50V3R3MP3#-T58</v>
          </cell>
          <cell r="B8359" t="str">
            <v>4x7</v>
          </cell>
          <cell r="C8359" t="str">
            <v>BA</v>
          </cell>
          <cell r="D8359" t="str">
            <v>BC</v>
          </cell>
          <cell r="E8359">
            <v>273.10700000000003</v>
          </cell>
        </row>
        <row r="8360">
          <cell r="A8360" t="str">
            <v>ROD-16V470MF3W#-T58</v>
          </cell>
          <cell r="B8360" t="str">
            <v>6.3x11</v>
          </cell>
          <cell r="C8360" t="str">
            <v>DA</v>
          </cell>
          <cell r="D8360" t="str">
            <v>CT</v>
          </cell>
          <cell r="E8360">
            <v>635.24599999999998</v>
          </cell>
        </row>
        <row r="8361">
          <cell r="A8361" t="str">
            <v>R3A-50V2R2MD0P3#-T58</v>
          </cell>
          <cell r="B8361" t="str">
            <v>4x5</v>
          </cell>
          <cell r="C8361" t="str">
            <v>AA</v>
          </cell>
          <cell r="D8361" t="str">
            <v>AB</v>
          </cell>
          <cell r="E8361">
            <v>271.28500000000003</v>
          </cell>
        </row>
        <row r="8362">
          <cell r="A8362" t="str">
            <v>RJB-25V101MF3#-T2</v>
          </cell>
          <cell r="B8362" t="str">
            <v>6.3x11.5</v>
          </cell>
          <cell r="C8362" t="str">
            <v>DB</v>
          </cell>
          <cell r="D8362" t="str">
            <v>FD</v>
          </cell>
          <cell r="E8362">
            <v>618.63800000000003</v>
          </cell>
        </row>
        <row r="8363">
          <cell r="A8363" t="str">
            <v>RBD-10V102M-T4</v>
          </cell>
          <cell r="B8363" t="str">
            <v>12.5x20</v>
          </cell>
          <cell r="C8363" t="str">
            <v>GB</v>
          </cell>
          <cell r="D8363" t="str">
            <v>EB</v>
          </cell>
          <cell r="E8363">
            <v>3407.1570000000002</v>
          </cell>
        </row>
        <row r="8364">
          <cell r="A8364" t="str">
            <v>RE3-160V330MH5#-T2</v>
          </cell>
          <cell r="B8364" t="str">
            <v>10x20</v>
          </cell>
          <cell r="C8364" t="str">
            <v>FD</v>
          </cell>
          <cell r="D8364" t="str">
            <v>DA</v>
          </cell>
          <cell r="E8364">
            <v>2051.9879999999998</v>
          </cell>
        </row>
        <row r="8365">
          <cell r="A8365" t="str">
            <v>RE3-25V332MJ6#-F</v>
          </cell>
          <cell r="B8365" t="str">
            <v>16x25</v>
          </cell>
          <cell r="C8365" t="str">
            <v>HB</v>
          </cell>
          <cell r="D8365" t="str">
            <v>DA</v>
          </cell>
          <cell r="E8365">
            <v>5857.44</v>
          </cell>
        </row>
        <row r="8366">
          <cell r="A8366" t="str">
            <v>RJ4-160V4R7MF3#-T2</v>
          </cell>
          <cell r="B8366" t="str">
            <v>6.3x11</v>
          </cell>
          <cell r="C8366" t="str">
            <v>DA</v>
          </cell>
          <cell r="D8366" t="str">
            <v>IA</v>
          </cell>
          <cell r="E8366">
            <v>477.226</v>
          </cell>
        </row>
        <row r="8367">
          <cell r="A8367" t="str">
            <v>RJF-16V152MI5#-T4</v>
          </cell>
          <cell r="B8367" t="str">
            <v>12.5x20</v>
          </cell>
          <cell r="C8367" t="str">
            <v>GB</v>
          </cell>
          <cell r="D8367" t="str">
            <v>FE</v>
          </cell>
          <cell r="E8367">
            <v>3774.3760000000002</v>
          </cell>
        </row>
        <row r="8368">
          <cell r="A8368" t="str">
            <v>RJ4-100V101MH5#-T2</v>
          </cell>
          <cell r="B8368" t="str">
            <v>10x20</v>
          </cell>
          <cell r="C8368" t="str">
            <v>FD</v>
          </cell>
          <cell r="D8368" t="str">
            <v>IA</v>
          </cell>
          <cell r="E8368">
            <v>2816.7260000000001</v>
          </cell>
        </row>
        <row r="8369">
          <cell r="A8369" t="str">
            <v>RJF-35V331MH4#RQ-F49</v>
          </cell>
          <cell r="B8369" t="str">
            <v>10x16</v>
          </cell>
          <cell r="C8369" t="str">
            <v>FC</v>
          </cell>
          <cell r="D8369" t="str">
            <v>FE</v>
          </cell>
          <cell r="E8369">
            <v>1729.444</v>
          </cell>
        </row>
        <row r="8370">
          <cell r="A8370" t="str">
            <v>RJF-35V471MH5#RQ-F49</v>
          </cell>
          <cell r="B8370" t="str">
            <v>10x20</v>
          </cell>
          <cell r="C8370" t="str">
            <v>FD</v>
          </cell>
          <cell r="D8370" t="str">
            <v>FE</v>
          </cell>
          <cell r="E8370">
            <v>2215.377</v>
          </cell>
        </row>
        <row r="8371">
          <cell r="A8371" t="str">
            <v>RJJ-63V120ME3</v>
          </cell>
          <cell r="B8371" t="str">
            <v>5x11.5</v>
          </cell>
          <cell r="C8371" t="str">
            <v>CC</v>
          </cell>
          <cell r="D8371" t="str">
            <v>FB</v>
          </cell>
          <cell r="E8371">
            <v>419.36900000000003</v>
          </cell>
        </row>
        <row r="8372">
          <cell r="A8372" t="str">
            <v>RJJ-63V180ME4</v>
          </cell>
          <cell r="B8372" t="str">
            <v>5x15</v>
          </cell>
          <cell r="C8372" t="str">
            <v>CD</v>
          </cell>
          <cell r="D8372" t="str">
            <v>FB</v>
          </cell>
          <cell r="E8372">
            <v>459.70299999999997</v>
          </cell>
        </row>
        <row r="8373">
          <cell r="A8373" t="str">
            <v>RJ4-250V470MI6#</v>
          </cell>
          <cell r="B8373" t="str">
            <v>12.5x25</v>
          </cell>
          <cell r="C8373" t="str">
            <v>GC</v>
          </cell>
          <cell r="D8373" t="str">
            <v>IA</v>
          </cell>
          <cell r="E8373">
            <v>3642.4839999999999</v>
          </cell>
        </row>
        <row r="8374">
          <cell r="A8374" t="str">
            <v>RJ4-350V470MJ6#</v>
          </cell>
          <cell r="B8374" t="str">
            <v>16x25</v>
          </cell>
          <cell r="C8374" t="str">
            <v>HB</v>
          </cell>
          <cell r="D8374" t="str">
            <v>IA</v>
          </cell>
          <cell r="E8374">
            <v>6472.5810000000001</v>
          </cell>
        </row>
        <row r="8375">
          <cell r="A8375" t="str">
            <v>RJ4-315V470MJ6#</v>
          </cell>
          <cell r="B8375" t="str">
            <v>16x25</v>
          </cell>
          <cell r="C8375" t="str">
            <v>HB</v>
          </cell>
          <cell r="D8375" t="str">
            <v>IA</v>
          </cell>
          <cell r="E8375">
            <v>6472.5810000000001</v>
          </cell>
        </row>
        <row r="8376">
          <cell r="A8376" t="str">
            <v>RJ4-200V470MI5#</v>
          </cell>
          <cell r="B8376" t="str">
            <v>12.5x20</v>
          </cell>
          <cell r="C8376" t="str">
            <v>GB</v>
          </cell>
          <cell r="D8376" t="str">
            <v>IA</v>
          </cell>
          <cell r="E8376">
            <v>3075.7359999999999</v>
          </cell>
        </row>
        <row r="8377">
          <cell r="A8377" t="str">
            <v>RJH-6V821MH3RZ</v>
          </cell>
          <cell r="B8377" t="str">
            <v>10x12.5</v>
          </cell>
          <cell r="C8377" t="str">
            <v>FA</v>
          </cell>
          <cell r="D8377" t="str">
            <v>FC</v>
          </cell>
          <cell r="E8377">
            <v>1483.5429999999999</v>
          </cell>
        </row>
        <row r="8378">
          <cell r="A8378" t="str">
            <v>R2B-50V3R3M-F</v>
          </cell>
          <cell r="B8378" t="str">
            <v>5x11</v>
          </cell>
          <cell r="C8378" t="str">
            <v>CA</v>
          </cell>
          <cell r="D8378" t="str">
            <v>EA</v>
          </cell>
          <cell r="E8378">
            <v>371.995</v>
          </cell>
        </row>
        <row r="8379">
          <cell r="A8379" t="str">
            <v>RJ4-10V221ME3#-T58</v>
          </cell>
          <cell r="B8379" t="str">
            <v>5x11</v>
          </cell>
          <cell r="C8379" t="str">
            <v>CA</v>
          </cell>
          <cell r="D8379" t="str">
            <v>IA</v>
          </cell>
          <cell r="E8379">
            <v>419.654</v>
          </cell>
        </row>
        <row r="8380">
          <cell r="A8380" t="str">
            <v>RE3-160V2R2MF3#-T2</v>
          </cell>
          <cell r="B8380" t="str">
            <v>6.3x11</v>
          </cell>
          <cell r="C8380" t="str">
            <v>DA</v>
          </cell>
          <cell r="D8380" t="str">
            <v>DA</v>
          </cell>
          <cell r="E8380">
            <v>477.226</v>
          </cell>
        </row>
        <row r="8381">
          <cell r="A8381" t="str">
            <v>R2B-50V2R2M-T10</v>
          </cell>
          <cell r="B8381" t="str">
            <v>5x11</v>
          </cell>
          <cell r="C8381" t="str">
            <v>CA</v>
          </cell>
          <cell r="D8381" t="str">
            <v>EA</v>
          </cell>
          <cell r="E8381">
            <v>369.96699999999998</v>
          </cell>
        </row>
        <row r="8382">
          <cell r="A8382" t="str">
            <v>R2A-10V470ME1P2#-T58</v>
          </cell>
          <cell r="B8382" t="str">
            <v>5x7</v>
          </cell>
          <cell r="C8382" t="str">
            <v>BB</v>
          </cell>
          <cell r="D8382" t="str">
            <v>BC</v>
          </cell>
          <cell r="E8382">
            <v>296.10599999999999</v>
          </cell>
        </row>
        <row r="8383">
          <cell r="A8383" t="str">
            <v>RJJ-35V390ME4#-T36</v>
          </cell>
          <cell r="B8383" t="str">
            <v>5x15</v>
          </cell>
          <cell r="C8383" t="str">
            <v>CD</v>
          </cell>
          <cell r="D8383" t="str">
            <v>FB</v>
          </cell>
          <cell r="E8383">
            <v>471.44400000000002</v>
          </cell>
        </row>
        <row r="8384">
          <cell r="A8384" t="str">
            <v>RJ4-50V100ME3#-T36</v>
          </cell>
          <cell r="B8384" t="str">
            <v>5x11</v>
          </cell>
          <cell r="C8384" t="str">
            <v>CA</v>
          </cell>
          <cell r="D8384" t="str">
            <v>IA</v>
          </cell>
          <cell r="E8384">
            <v>419.654</v>
          </cell>
        </row>
        <row r="8385">
          <cell r="A8385" t="str">
            <v>RJ3-25V100ME3#-T2</v>
          </cell>
          <cell r="B8385" t="str">
            <v>5x11</v>
          </cell>
          <cell r="C8385" t="str">
            <v>CA</v>
          </cell>
          <cell r="D8385" t="str">
            <v>HA</v>
          </cell>
          <cell r="E8385">
            <v>397.00099999999998</v>
          </cell>
        </row>
        <row r="8386">
          <cell r="A8386" t="str">
            <v>R3A-10V101MF0P3#</v>
          </cell>
          <cell r="B8386" t="str">
            <v>6.3x5</v>
          </cell>
          <cell r="C8386" t="str">
            <v>AC</v>
          </cell>
          <cell r="D8386" t="str">
            <v>AB</v>
          </cell>
          <cell r="E8386">
            <v>370.14699999999999</v>
          </cell>
        </row>
        <row r="8387">
          <cell r="A8387" t="str">
            <v>RA3-16V221MF3#6P</v>
          </cell>
          <cell r="B8387" t="str">
            <v>6.3x11</v>
          </cell>
          <cell r="C8387" t="str">
            <v>DA</v>
          </cell>
          <cell r="D8387" t="str">
            <v>CF</v>
          </cell>
          <cell r="E8387">
            <v>561.93600000000004</v>
          </cell>
        </row>
        <row r="8388">
          <cell r="A8388" t="str">
            <v>RE3-25V471M-G10</v>
          </cell>
          <cell r="B8388" t="str">
            <v>10x12.5</v>
          </cell>
          <cell r="C8388" t="str">
            <v>FA</v>
          </cell>
          <cell r="D8388" t="str">
            <v>DA</v>
          </cell>
          <cell r="E8388">
            <v>1323.9849999999999</v>
          </cell>
        </row>
        <row r="8389">
          <cell r="A8389" t="str">
            <v>RJH-6V562MI9</v>
          </cell>
          <cell r="B8389" t="str">
            <v>12.5x40</v>
          </cell>
          <cell r="C8389" t="str">
            <v>GF</v>
          </cell>
          <cell r="D8389" t="str">
            <v>FC</v>
          </cell>
          <cell r="E8389">
            <v>6642.4089999999997</v>
          </cell>
        </row>
        <row r="8390">
          <cell r="A8390" t="str">
            <v>RW2-16V392MJ7P#8-F</v>
          </cell>
          <cell r="B8390" t="str">
            <v>16x31.5</v>
          </cell>
          <cell r="C8390" t="str">
            <v>HC</v>
          </cell>
          <cell r="D8390"/>
          <cell r="E8390">
            <v>0</v>
          </cell>
        </row>
        <row r="8391">
          <cell r="A8391" t="str">
            <v>R2A-50V330MG1P6#</v>
          </cell>
          <cell r="B8391" t="str">
            <v>8x7</v>
          </cell>
          <cell r="C8391" t="str">
            <v>BD</v>
          </cell>
          <cell r="D8391" t="str">
            <v>BC</v>
          </cell>
          <cell r="E8391">
            <v>493.72800000000001</v>
          </cell>
        </row>
        <row r="8392">
          <cell r="A8392" t="str">
            <v>R2A-25V101MG1P6#</v>
          </cell>
          <cell r="B8392" t="str">
            <v>8x7</v>
          </cell>
          <cell r="C8392" t="str">
            <v>BD</v>
          </cell>
          <cell r="D8392" t="str">
            <v>BC</v>
          </cell>
          <cell r="E8392">
            <v>493.72800000000001</v>
          </cell>
        </row>
        <row r="8393">
          <cell r="A8393" t="str">
            <v>RJF-6V682MJ6JG</v>
          </cell>
          <cell r="B8393" t="str">
            <v>16x25</v>
          </cell>
          <cell r="C8393" t="str">
            <v>HB</v>
          </cell>
          <cell r="D8393" t="str">
            <v>FE</v>
          </cell>
          <cell r="E8393">
            <v>9358.884</v>
          </cell>
        </row>
        <row r="8394">
          <cell r="A8394" t="str">
            <v>RJF-10V102MH4JG</v>
          </cell>
          <cell r="B8394" t="str">
            <v>10x16</v>
          </cell>
          <cell r="C8394" t="str">
            <v>FC</v>
          </cell>
          <cell r="D8394" t="str">
            <v>FE</v>
          </cell>
          <cell r="E8394">
            <v>1664.56</v>
          </cell>
        </row>
        <row r="8395">
          <cell r="A8395" t="str">
            <v>RJF-50V102MJ6JG</v>
          </cell>
          <cell r="B8395" t="str">
            <v>16x25</v>
          </cell>
          <cell r="C8395" t="str">
            <v>HB</v>
          </cell>
          <cell r="D8395" t="str">
            <v>FE</v>
          </cell>
          <cell r="E8395">
            <v>9358.884</v>
          </cell>
        </row>
        <row r="8396">
          <cell r="A8396" t="str">
            <v>RE3-63V470MF3#-T2</v>
          </cell>
          <cell r="B8396" t="str">
            <v>6.3x11</v>
          </cell>
          <cell r="C8396" t="str">
            <v>DA</v>
          </cell>
          <cell r="D8396" t="str">
            <v>DA</v>
          </cell>
          <cell r="E8396">
            <v>578.14499999999998</v>
          </cell>
        </row>
        <row r="8397">
          <cell r="A8397" t="str">
            <v>RE3-50V332MK8#-F</v>
          </cell>
          <cell r="B8397" t="str">
            <v>18x35.5</v>
          </cell>
          <cell r="C8397" t="str">
            <v>ID</v>
          </cell>
          <cell r="D8397" t="str">
            <v>DA</v>
          </cell>
          <cell r="E8397">
            <v>11296.157999999999</v>
          </cell>
        </row>
        <row r="8398">
          <cell r="A8398" t="str">
            <v>R2A-35V100MP</v>
          </cell>
          <cell r="B8398" t="str">
            <v>4x7</v>
          </cell>
          <cell r="C8398" t="str">
            <v>BA</v>
          </cell>
          <cell r="D8398" t="str">
            <v>BC</v>
          </cell>
          <cell r="E8398">
            <v>258.47500000000002</v>
          </cell>
        </row>
        <row r="8399">
          <cell r="A8399" t="str">
            <v>R2A-35V220MP</v>
          </cell>
          <cell r="B8399" t="str">
            <v>5x7</v>
          </cell>
          <cell r="C8399" t="str">
            <v>BB</v>
          </cell>
          <cell r="D8399" t="str">
            <v>BC</v>
          </cell>
          <cell r="E8399">
            <v>280.71499999999997</v>
          </cell>
        </row>
        <row r="8400">
          <cell r="A8400" t="str">
            <v>RA2-16V470ME3#8-T58</v>
          </cell>
          <cell r="B8400" t="str">
            <v>5x11</v>
          </cell>
          <cell r="C8400" t="str">
            <v>CA</v>
          </cell>
          <cell r="D8400" t="str">
            <v>CB</v>
          </cell>
          <cell r="E8400">
            <v>330.35199999999998</v>
          </cell>
        </row>
        <row r="8401">
          <cell r="A8401" t="str">
            <v>RA2-25V4R7ME3#8-T58</v>
          </cell>
          <cell r="B8401" t="str">
            <v>5x11</v>
          </cell>
          <cell r="C8401" t="str">
            <v>CA</v>
          </cell>
          <cell r="D8401" t="str">
            <v>CB</v>
          </cell>
          <cell r="E8401">
            <v>330.35199999999998</v>
          </cell>
        </row>
        <row r="8402">
          <cell r="A8402" t="str">
            <v>R2A-50V010MP</v>
          </cell>
          <cell r="B8402" t="str">
            <v>4x7</v>
          </cell>
          <cell r="C8402" t="str">
            <v>BA</v>
          </cell>
          <cell r="D8402" t="str">
            <v>BC</v>
          </cell>
          <cell r="E8402">
            <v>258.47500000000002</v>
          </cell>
        </row>
        <row r="8403">
          <cell r="A8403" t="str">
            <v>RA2-10V101ME3#8-T58</v>
          </cell>
          <cell r="B8403" t="str">
            <v>5x11</v>
          </cell>
          <cell r="C8403" t="str">
            <v>CA</v>
          </cell>
          <cell r="D8403" t="str">
            <v>CB</v>
          </cell>
          <cell r="E8403">
            <v>330.35199999999998</v>
          </cell>
        </row>
        <row r="8404">
          <cell r="A8404" t="str">
            <v>RA2-35V100ME3#8-T58</v>
          </cell>
          <cell r="B8404" t="str">
            <v>5x11</v>
          </cell>
          <cell r="C8404" t="str">
            <v>CA</v>
          </cell>
          <cell r="D8404" t="str">
            <v>CB</v>
          </cell>
          <cell r="E8404">
            <v>330.35199999999998</v>
          </cell>
        </row>
        <row r="8405">
          <cell r="A8405" t="str">
            <v>RA2-50VR47ME3#8-T58</v>
          </cell>
          <cell r="B8405" t="str">
            <v>5x11</v>
          </cell>
          <cell r="C8405" t="str">
            <v>CA</v>
          </cell>
          <cell r="D8405" t="str">
            <v>CB</v>
          </cell>
          <cell r="E8405">
            <v>330.35199999999998</v>
          </cell>
        </row>
        <row r="8406">
          <cell r="A8406" t="str">
            <v>RJ4-25V472MJ7#</v>
          </cell>
          <cell r="B8406" t="str">
            <v>16x31.5</v>
          </cell>
          <cell r="C8406" t="str">
            <v>HC</v>
          </cell>
          <cell r="D8406" t="str">
            <v>IA</v>
          </cell>
          <cell r="E8406">
            <v>9631.1890000000003</v>
          </cell>
        </row>
        <row r="8407">
          <cell r="A8407" t="str">
            <v>RJH-100V121MI6#</v>
          </cell>
          <cell r="B8407" t="str">
            <v>12.5x25</v>
          </cell>
          <cell r="C8407" t="str">
            <v>GC</v>
          </cell>
          <cell r="D8407" t="str">
            <v>FC</v>
          </cell>
          <cell r="E8407">
            <v>4165.3649999999998</v>
          </cell>
        </row>
        <row r="8408">
          <cell r="A8408" t="str">
            <v>RJ4-200V3R3M</v>
          </cell>
          <cell r="B8408" t="str">
            <v>6.3x11</v>
          </cell>
          <cell r="C8408" t="str">
            <v>DA</v>
          </cell>
          <cell r="D8408" t="str">
            <v>IA</v>
          </cell>
          <cell r="E8408">
            <v>627.50099999999998</v>
          </cell>
        </row>
        <row r="8409">
          <cell r="A8409" t="str">
            <v>RJH-35V121MG3#</v>
          </cell>
          <cell r="B8409" t="str">
            <v>8x12</v>
          </cell>
          <cell r="C8409" t="str">
            <v>EB</v>
          </cell>
          <cell r="D8409" t="str">
            <v>FC</v>
          </cell>
          <cell r="E8409">
            <v>851.57899999999995</v>
          </cell>
        </row>
        <row r="8410">
          <cell r="A8410" t="str">
            <v>RJH-35V221MG5#</v>
          </cell>
          <cell r="B8410" t="str">
            <v>8x20</v>
          </cell>
          <cell r="C8410" t="str">
            <v>ED</v>
          </cell>
          <cell r="D8410" t="str">
            <v>FC</v>
          </cell>
          <cell r="E8410">
            <v>1322.2270000000001</v>
          </cell>
        </row>
        <row r="8411">
          <cell r="A8411" t="str">
            <v>RJF-25V102MI5</v>
          </cell>
          <cell r="B8411" t="str">
            <v>12.5x20</v>
          </cell>
          <cell r="C8411" t="str">
            <v>GB</v>
          </cell>
          <cell r="D8411" t="str">
            <v>FE</v>
          </cell>
          <cell r="E8411">
            <v>3758.913</v>
          </cell>
        </row>
        <row r="8412">
          <cell r="A8412" t="str">
            <v>RE2-50VR22ME3#-T2</v>
          </cell>
          <cell r="B8412" t="str">
            <v>5x11</v>
          </cell>
          <cell r="C8412" t="str">
            <v>CA</v>
          </cell>
          <cell r="D8412" t="str">
            <v>CA</v>
          </cell>
          <cell r="E8412">
            <v>330.35199999999998</v>
          </cell>
        </row>
        <row r="8413">
          <cell r="A8413" t="str">
            <v>RJF-35V102MI6-F</v>
          </cell>
          <cell r="B8413" t="str">
            <v>12.5x25</v>
          </cell>
          <cell r="C8413" t="str">
            <v>GC</v>
          </cell>
          <cell r="D8413" t="str">
            <v>FE</v>
          </cell>
          <cell r="E8413">
            <v>3842.7420000000002</v>
          </cell>
        </row>
        <row r="8414">
          <cell r="A8414" t="str">
            <v>RJJ-35V121MH3</v>
          </cell>
          <cell r="B8414" t="str">
            <v>10x12.5</v>
          </cell>
          <cell r="C8414" t="str">
            <v>FA</v>
          </cell>
          <cell r="D8414" t="str">
            <v>FB</v>
          </cell>
          <cell r="E8414">
            <v>0</v>
          </cell>
        </row>
        <row r="8415">
          <cell r="A8415" t="str">
            <v>RA2-16V222MC-T4</v>
          </cell>
          <cell r="B8415" t="str">
            <v>12.5x25</v>
          </cell>
          <cell r="C8415" t="str">
            <v>GC</v>
          </cell>
          <cell r="D8415" t="str">
            <v>CB</v>
          </cell>
          <cell r="E8415">
            <v>0</v>
          </cell>
        </row>
        <row r="8416">
          <cell r="A8416" t="str">
            <v>RJF-35V681MI5#</v>
          </cell>
          <cell r="B8416" t="str">
            <v>12.5x20</v>
          </cell>
          <cell r="C8416" t="str">
            <v>GB</v>
          </cell>
          <cell r="D8416" t="str">
            <v>FE</v>
          </cell>
          <cell r="E8416">
            <v>0</v>
          </cell>
        </row>
        <row r="8417">
          <cell r="A8417" t="str">
            <v>RE3-16V100KE3</v>
          </cell>
          <cell r="B8417" t="str">
            <v>5x11</v>
          </cell>
          <cell r="C8417" t="str">
            <v>CA</v>
          </cell>
          <cell r="D8417" t="str">
            <v>DA</v>
          </cell>
          <cell r="E8417">
            <v>333.04500000000002</v>
          </cell>
        </row>
        <row r="8418">
          <cell r="A8418" t="str">
            <v>RE3-35V472MK8#-T50</v>
          </cell>
          <cell r="B8418" t="str">
            <v>18x35.5</v>
          </cell>
          <cell r="C8418" t="str">
            <v>ID</v>
          </cell>
          <cell r="D8418" t="str">
            <v>DA</v>
          </cell>
          <cell r="E8418">
            <v>11160.168</v>
          </cell>
        </row>
        <row r="8419">
          <cell r="A8419" t="str">
            <v>RJH-16V821MH6#-S1</v>
          </cell>
          <cell r="B8419" t="str">
            <v>10x25</v>
          </cell>
          <cell r="C8419" t="str">
            <v>FE</v>
          </cell>
          <cell r="D8419" t="str">
            <v>FC</v>
          </cell>
          <cell r="E8419">
            <v>2742.4090000000001</v>
          </cell>
        </row>
        <row r="8420">
          <cell r="A8420" t="str">
            <v>RJF-16V152MI5#-S1</v>
          </cell>
          <cell r="B8420" t="str">
            <v>12.5x20</v>
          </cell>
          <cell r="C8420" t="str">
            <v>GB</v>
          </cell>
          <cell r="D8420" t="str">
            <v>FE</v>
          </cell>
          <cell r="E8420">
            <v>3842.7420000000002</v>
          </cell>
        </row>
        <row r="8421">
          <cell r="A8421" t="str">
            <v>RJF-25V821MH6#-S1</v>
          </cell>
          <cell r="B8421" t="str">
            <v>10x25</v>
          </cell>
          <cell r="C8421" t="str">
            <v>FE</v>
          </cell>
          <cell r="D8421" t="str">
            <v>FE</v>
          </cell>
          <cell r="E8421">
            <v>2497.3690000000001</v>
          </cell>
        </row>
        <row r="8422">
          <cell r="A8422" t="str">
            <v>RE3-35V221MG3#-T8</v>
          </cell>
          <cell r="B8422" t="str">
            <v>8x11.5</v>
          </cell>
          <cell r="C8422" t="str">
            <v>EA</v>
          </cell>
          <cell r="D8422" t="str">
            <v>DA</v>
          </cell>
          <cell r="E8422">
            <v>756.65899999999999</v>
          </cell>
        </row>
        <row r="8423">
          <cell r="A8423" t="str">
            <v>RJH-35V820MF4#-T2</v>
          </cell>
          <cell r="B8423" t="str">
            <v>6.3x15</v>
          </cell>
          <cell r="C8423" t="str">
            <v>DC</v>
          </cell>
          <cell r="D8423" t="str">
            <v>FC</v>
          </cell>
          <cell r="E8423">
            <v>735.66300000000001</v>
          </cell>
        </row>
        <row r="8424">
          <cell r="A8424" t="str">
            <v>RJH-6V331MF4#-T2</v>
          </cell>
          <cell r="B8424" t="str">
            <v>6.3x15</v>
          </cell>
          <cell r="C8424" t="str">
            <v>DC</v>
          </cell>
          <cell r="D8424" t="str">
            <v>FC</v>
          </cell>
          <cell r="E8424">
            <v>735.66300000000001</v>
          </cell>
        </row>
        <row r="8425">
          <cell r="A8425" t="str">
            <v>RJH-100V270MH3-T2</v>
          </cell>
          <cell r="B8425" t="str">
            <v>10x12.5</v>
          </cell>
          <cell r="C8425" t="str">
            <v>FA</v>
          </cell>
          <cell r="D8425" t="str">
            <v>FC</v>
          </cell>
          <cell r="E8425">
            <v>1504.414</v>
          </cell>
        </row>
        <row r="8426">
          <cell r="A8426" t="str">
            <v>RJ4-35V470ME3#</v>
          </cell>
          <cell r="B8426" t="str">
            <v>5x11</v>
          </cell>
          <cell r="C8426" t="str">
            <v>CA</v>
          </cell>
          <cell r="D8426" t="str">
            <v>IA</v>
          </cell>
          <cell r="E8426">
            <v>416.31400000000002</v>
          </cell>
        </row>
        <row r="8427">
          <cell r="A8427" t="str">
            <v>RJ4-160V470M</v>
          </cell>
          <cell r="B8427" t="str">
            <v>12.5x20</v>
          </cell>
          <cell r="C8427" t="str">
            <v>GB</v>
          </cell>
          <cell r="D8427" t="str">
            <v>IA</v>
          </cell>
          <cell r="E8427">
            <v>3075.7359999999999</v>
          </cell>
        </row>
        <row r="8428">
          <cell r="A8428" t="str">
            <v>RJF-25V681MH5#-S1</v>
          </cell>
          <cell r="B8428" t="str">
            <v>10x20</v>
          </cell>
          <cell r="C8428" t="str">
            <v>FD</v>
          </cell>
          <cell r="D8428" t="str">
            <v>FC</v>
          </cell>
          <cell r="E8428">
            <v>2200.221</v>
          </cell>
        </row>
        <row r="8429">
          <cell r="A8429" t="str">
            <v>RJF-16V471MG4#-S1</v>
          </cell>
          <cell r="B8429" t="str">
            <v>8x15</v>
          </cell>
          <cell r="C8429" t="str">
            <v>EC</v>
          </cell>
          <cell r="D8429" t="str">
            <v>FE</v>
          </cell>
          <cell r="E8429">
            <v>1163.913</v>
          </cell>
        </row>
        <row r="8430">
          <cell r="A8430" t="str">
            <v>RJB-100V220MG3#-F1</v>
          </cell>
          <cell r="B8430" t="str">
            <v>8x12</v>
          </cell>
          <cell r="C8430" t="str">
            <v>EB</v>
          </cell>
          <cell r="D8430" t="str">
            <v>FD</v>
          </cell>
          <cell r="E8430">
            <v>869.43200000000002</v>
          </cell>
        </row>
        <row r="8431">
          <cell r="A8431" t="str">
            <v>RJB-35V470MF3#-F1</v>
          </cell>
          <cell r="B8431" t="str">
            <v>6.3x11.5</v>
          </cell>
          <cell r="C8431" t="str">
            <v>DB</v>
          </cell>
          <cell r="D8431" t="str">
            <v>FD</v>
          </cell>
          <cell r="E8431">
            <v>620.46</v>
          </cell>
        </row>
        <row r="8432">
          <cell r="A8432" t="str">
            <v>RJB-63V101MH3#-F</v>
          </cell>
          <cell r="B8432" t="str">
            <v>10x12.5</v>
          </cell>
          <cell r="C8432" t="str">
            <v>FA</v>
          </cell>
          <cell r="D8432" t="str">
            <v>FD</v>
          </cell>
          <cell r="E8432">
            <v>1562.2919999999999</v>
          </cell>
        </row>
        <row r="8433">
          <cell r="A8433" t="str">
            <v>RJF-16V102MH5#-F</v>
          </cell>
          <cell r="B8433" t="str">
            <v>10x20</v>
          </cell>
          <cell r="C8433" t="str">
            <v>FD</v>
          </cell>
          <cell r="D8433" t="str">
            <v>FE</v>
          </cell>
          <cell r="E8433">
            <v>2215.377</v>
          </cell>
        </row>
        <row r="8434">
          <cell r="A8434" t="str">
            <v>RJF-25V102MI5#-F</v>
          </cell>
          <cell r="B8434" t="str">
            <v>12.5x20</v>
          </cell>
          <cell r="C8434" t="str">
            <v>GB</v>
          </cell>
          <cell r="D8434" t="str">
            <v>FE</v>
          </cell>
          <cell r="E8434">
            <v>3842.7420000000002</v>
          </cell>
        </row>
        <row r="8435">
          <cell r="A8435" t="str">
            <v>RJF-25V471MH4#-F</v>
          </cell>
          <cell r="B8435" t="str">
            <v>10x16</v>
          </cell>
          <cell r="C8435" t="str">
            <v>FC</v>
          </cell>
          <cell r="D8435" t="str">
            <v>FE</v>
          </cell>
          <cell r="E8435">
            <v>1729.444</v>
          </cell>
        </row>
        <row r="8436">
          <cell r="A8436" t="str">
            <v>RJF-50V102MJ6#-F</v>
          </cell>
          <cell r="B8436" t="str">
            <v>16x25</v>
          </cell>
          <cell r="C8436" t="str">
            <v>HB</v>
          </cell>
          <cell r="D8436" t="str">
            <v>FE</v>
          </cell>
          <cell r="E8436">
            <v>9547.3490000000002</v>
          </cell>
        </row>
        <row r="8437">
          <cell r="A8437" t="str">
            <v>RJF-16V471MG4#-F1</v>
          </cell>
          <cell r="B8437" t="str">
            <v>8x15</v>
          </cell>
          <cell r="C8437" t="str">
            <v>EC</v>
          </cell>
          <cell r="D8437" t="str">
            <v>FE</v>
          </cell>
          <cell r="E8437">
            <v>1163.913</v>
          </cell>
        </row>
        <row r="8438">
          <cell r="A8438" t="str">
            <v>RJF-25V681MH5#-F</v>
          </cell>
          <cell r="B8438" t="str">
            <v>10x20</v>
          </cell>
          <cell r="C8438" t="str">
            <v>FD</v>
          </cell>
          <cell r="D8438" t="str">
            <v>FE</v>
          </cell>
          <cell r="E8438">
            <v>2215.377</v>
          </cell>
        </row>
        <row r="8439">
          <cell r="A8439" t="str">
            <v>RC2-6V331MG1G#-T2</v>
          </cell>
          <cell r="B8439" t="str">
            <v>8x7</v>
          </cell>
          <cell r="C8439" t="str">
            <v>BD</v>
          </cell>
          <cell r="D8439" t="str">
            <v>BA</v>
          </cell>
          <cell r="E8439">
            <v>508.62599999999998</v>
          </cell>
        </row>
        <row r="8440">
          <cell r="A8440" t="str">
            <v>R2B-10V221MG3#</v>
          </cell>
          <cell r="B8440" t="str">
            <v>8x11.5</v>
          </cell>
          <cell r="C8440" t="str">
            <v>EA</v>
          </cell>
          <cell r="D8440" t="str">
            <v>EA</v>
          </cell>
          <cell r="E8440">
            <v>825.73699999999997</v>
          </cell>
        </row>
        <row r="8441">
          <cell r="A8441" t="str">
            <v>RJH-63V270MF3-T36</v>
          </cell>
          <cell r="B8441" t="str">
            <v>6.3x11.5</v>
          </cell>
          <cell r="C8441" t="str">
            <v>DB</v>
          </cell>
          <cell r="D8441" t="str">
            <v>FC</v>
          </cell>
          <cell r="E8441">
            <v>618.63800000000003</v>
          </cell>
        </row>
        <row r="8442">
          <cell r="A8442" t="str">
            <v>RJ4-400V2R2MG3#-T2</v>
          </cell>
          <cell r="B8442" t="str">
            <v>8x11.5</v>
          </cell>
          <cell r="C8442" t="str">
            <v>EA</v>
          </cell>
          <cell r="D8442" t="str">
            <v>IA</v>
          </cell>
          <cell r="E8442">
            <v>840.21100000000001</v>
          </cell>
        </row>
        <row r="8443">
          <cell r="A8443" t="str">
            <v>RJH-16V122MH7-F</v>
          </cell>
          <cell r="B8443" t="str">
            <v>10x30</v>
          </cell>
          <cell r="C8443" t="str">
            <v>FF</v>
          </cell>
          <cell r="D8443" t="str">
            <v>FC</v>
          </cell>
          <cell r="E8443">
            <v>3400.4720000000002</v>
          </cell>
        </row>
        <row r="8444">
          <cell r="A8444" t="str">
            <v>RJH-50V331MJ4G</v>
          </cell>
          <cell r="B8444" t="str">
            <v>16x16</v>
          </cell>
          <cell r="C8444" t="str">
            <v>HF</v>
          </cell>
          <cell r="D8444" t="str">
            <v>FC</v>
          </cell>
          <cell r="E8444">
            <v>4962.4589999999998</v>
          </cell>
        </row>
        <row r="8445">
          <cell r="A8445" t="str">
            <v>RJF-35V102MI6#</v>
          </cell>
          <cell r="B8445" t="str">
            <v>12.5x25</v>
          </cell>
          <cell r="C8445" t="str">
            <v>GC</v>
          </cell>
          <cell r="D8445" t="str">
            <v>FE</v>
          </cell>
          <cell r="E8445">
            <v>3758.913</v>
          </cell>
        </row>
        <row r="8446">
          <cell r="A8446" t="str">
            <v>RJH-63V120ME3-T10</v>
          </cell>
          <cell r="B8446" t="str">
            <v>5x11.5</v>
          </cell>
          <cell r="C8446" t="str">
            <v>CC</v>
          </cell>
          <cell r="D8446" t="str">
            <v>FC</v>
          </cell>
          <cell r="E8446">
            <v>431.28199999999998</v>
          </cell>
        </row>
        <row r="8447">
          <cell r="A8447" t="str">
            <v>RJF-25V222MJ6#</v>
          </cell>
          <cell r="B8447" t="str">
            <v>16x25</v>
          </cell>
          <cell r="C8447" t="str">
            <v>HB</v>
          </cell>
          <cell r="D8447" t="str">
            <v>FE</v>
          </cell>
          <cell r="E8447">
            <v>9358.884</v>
          </cell>
        </row>
        <row r="8448">
          <cell r="A8448" t="str">
            <v>RJH-50V471MK4G</v>
          </cell>
          <cell r="B8448" t="str">
            <v>18x16</v>
          </cell>
          <cell r="C8448" t="str">
            <v>IF</v>
          </cell>
          <cell r="D8448" t="str">
            <v>FC</v>
          </cell>
          <cell r="E8448">
            <v>6567.2870000000003</v>
          </cell>
        </row>
        <row r="8449">
          <cell r="A8449" t="str">
            <v>RJ4-25V822</v>
          </cell>
          <cell r="B8449" t="str">
            <v>18x40</v>
          </cell>
          <cell r="C8449" t="str">
            <v>IE</v>
          </cell>
          <cell r="D8449" t="str">
            <v>IA</v>
          </cell>
          <cell r="E8449">
            <v>19484.861000000001</v>
          </cell>
        </row>
        <row r="8450">
          <cell r="A8450" t="str">
            <v>RJF-16V122MH6#</v>
          </cell>
          <cell r="B8450" t="str">
            <v>10x25</v>
          </cell>
          <cell r="C8450" t="str">
            <v>FE</v>
          </cell>
          <cell r="D8450" t="str">
            <v>FE</v>
          </cell>
          <cell r="E8450">
            <v>2409.8910000000001</v>
          </cell>
        </row>
        <row r="8451">
          <cell r="A8451" t="str">
            <v>RW2-16V332MI6P2#-T4</v>
          </cell>
          <cell r="B8451" t="str">
            <v>12.5x25</v>
          </cell>
          <cell r="C8451" t="str">
            <v>GC</v>
          </cell>
          <cell r="D8451" t="str">
            <v>CM</v>
          </cell>
          <cell r="E8451">
            <v>3358.5039999999999</v>
          </cell>
        </row>
        <row r="8452">
          <cell r="A8452" t="str">
            <v>R3S-25V100ME0Z</v>
          </cell>
          <cell r="B8452" t="str">
            <v>5x5</v>
          </cell>
          <cell r="C8452" t="str">
            <v>AB</v>
          </cell>
          <cell r="D8452" t="str">
            <v>AD</v>
          </cell>
          <cell r="E8452">
            <v>274.072</v>
          </cell>
        </row>
        <row r="8453">
          <cell r="A8453" t="str">
            <v>R3A-10V330ME0P2#</v>
          </cell>
          <cell r="B8453" t="str">
            <v>5x5</v>
          </cell>
          <cell r="C8453" t="str">
            <v>AB</v>
          </cell>
          <cell r="D8453" t="str">
            <v>AB</v>
          </cell>
          <cell r="E8453">
            <v>274.072</v>
          </cell>
        </row>
        <row r="8454">
          <cell r="A8454" t="str">
            <v>R3A-50VR47MD0P2#-T36</v>
          </cell>
          <cell r="B8454" t="str">
            <v>4x5</v>
          </cell>
          <cell r="C8454" t="str">
            <v>AA</v>
          </cell>
          <cell r="D8454" t="str">
            <v>AB</v>
          </cell>
          <cell r="E8454">
            <v>271.28500000000003</v>
          </cell>
        </row>
        <row r="8455">
          <cell r="A8455" t="str">
            <v>R3A-50VR22MD0P2#-T36</v>
          </cell>
          <cell r="B8455" t="str">
            <v>4x5</v>
          </cell>
          <cell r="C8455" t="str">
            <v>AA</v>
          </cell>
          <cell r="D8455" t="str">
            <v>AB</v>
          </cell>
          <cell r="E8455">
            <v>271.28500000000003</v>
          </cell>
        </row>
        <row r="8456">
          <cell r="A8456" t="str">
            <v>R3A-50V2R2MD0P2#-T36</v>
          </cell>
          <cell r="B8456" t="str">
            <v>4x5</v>
          </cell>
          <cell r="C8456" t="str">
            <v>AA</v>
          </cell>
          <cell r="D8456" t="str">
            <v>AB</v>
          </cell>
          <cell r="E8456">
            <v>271.28500000000003</v>
          </cell>
        </row>
        <row r="8457">
          <cell r="A8457" t="str">
            <v>R3A-50V010MD0P2#-T36</v>
          </cell>
          <cell r="B8457" t="str">
            <v>4x5</v>
          </cell>
          <cell r="C8457" t="str">
            <v>AA</v>
          </cell>
          <cell r="D8457" t="str">
            <v>AB</v>
          </cell>
          <cell r="E8457">
            <v>271.28500000000003</v>
          </cell>
        </row>
        <row r="8458">
          <cell r="A8458" t="str">
            <v>R3A-50VR10MD0P2#-T36</v>
          </cell>
          <cell r="B8458" t="str">
            <v>4x5</v>
          </cell>
          <cell r="C8458" t="str">
            <v>AA</v>
          </cell>
          <cell r="D8458" t="str">
            <v>AB</v>
          </cell>
          <cell r="E8458">
            <v>271.28500000000003</v>
          </cell>
        </row>
        <row r="8459">
          <cell r="A8459" t="str">
            <v>RE3-25V472MK6#-F</v>
          </cell>
          <cell r="B8459" t="str">
            <v>18x25</v>
          </cell>
          <cell r="C8459" t="str">
            <v>IB</v>
          </cell>
          <cell r="D8459" t="str">
            <v>DA</v>
          </cell>
          <cell r="E8459">
            <v>8954.9950000000008</v>
          </cell>
        </row>
        <row r="8460">
          <cell r="A8460" t="str">
            <v>R3A-10V101MF0P3#-T58</v>
          </cell>
          <cell r="B8460" t="str">
            <v>6.3x5</v>
          </cell>
          <cell r="C8460" t="str">
            <v>AC</v>
          </cell>
          <cell r="D8460" t="str">
            <v>AB</v>
          </cell>
          <cell r="E8460">
            <v>385.16199999999998</v>
          </cell>
        </row>
        <row r="8461">
          <cell r="A8461" t="str">
            <v>R3A-16V100MD0P3#-T58</v>
          </cell>
          <cell r="B8461" t="str">
            <v>4x5</v>
          </cell>
          <cell r="C8461" t="str">
            <v>AA</v>
          </cell>
          <cell r="D8461" t="str">
            <v>AB</v>
          </cell>
          <cell r="E8461">
            <v>271.28500000000003</v>
          </cell>
        </row>
        <row r="8462">
          <cell r="A8462" t="str">
            <v>RA3-16V221MF3#6P-T58</v>
          </cell>
          <cell r="B8462" t="str">
            <v>6.3x11</v>
          </cell>
          <cell r="C8462" t="str">
            <v>DA</v>
          </cell>
          <cell r="D8462" t="str">
            <v>CF</v>
          </cell>
          <cell r="E8462">
            <v>578.14499999999998</v>
          </cell>
        </row>
        <row r="8463">
          <cell r="A8463" t="str">
            <v>RC2-4V471MG1#-T2</v>
          </cell>
          <cell r="B8463" t="str">
            <v>8x7</v>
          </cell>
          <cell r="C8463" t="str">
            <v>BD</v>
          </cell>
          <cell r="D8463" t="str">
            <v>BA</v>
          </cell>
          <cell r="E8463">
            <v>508.62599999999998</v>
          </cell>
        </row>
        <row r="8464">
          <cell r="A8464" t="str">
            <v>RB3-16V100ME0P3#-T58</v>
          </cell>
          <cell r="B8464" t="str">
            <v>5x5</v>
          </cell>
          <cell r="C8464" t="str">
            <v>AB</v>
          </cell>
          <cell r="D8464" t="str">
            <v>AC</v>
          </cell>
          <cell r="E8464">
            <v>295.964</v>
          </cell>
        </row>
        <row r="8465">
          <cell r="A8465" t="str">
            <v>RJH-50V222MK9#-F</v>
          </cell>
          <cell r="B8465" t="str">
            <v>18x40</v>
          </cell>
          <cell r="C8465" t="str">
            <v>IE</v>
          </cell>
          <cell r="D8465" t="str">
            <v>FC</v>
          </cell>
          <cell r="E8465">
            <v>13217.864</v>
          </cell>
        </row>
        <row r="8466">
          <cell r="A8466" t="str">
            <v>RJH-10V182MI5#-S1</v>
          </cell>
          <cell r="B8466" t="str">
            <v>12.5x20</v>
          </cell>
          <cell r="C8466" t="str">
            <v>GB</v>
          </cell>
          <cell r="D8466" t="str">
            <v>FC</v>
          </cell>
          <cell r="E8466">
            <v>3518.8389999999999</v>
          </cell>
        </row>
        <row r="8467">
          <cell r="A8467" t="str">
            <v>RJJ-100V121MI6E</v>
          </cell>
          <cell r="B8467" t="str">
            <v>12.5x25</v>
          </cell>
          <cell r="C8467" t="str">
            <v>GC</v>
          </cell>
          <cell r="D8467" t="str">
            <v>FB</v>
          </cell>
          <cell r="E8467">
            <v>4165.3649999999998</v>
          </cell>
        </row>
        <row r="8468">
          <cell r="A8468" t="str">
            <v>RW2-16V182MH7#1</v>
          </cell>
          <cell r="B8468" t="str">
            <v>10x30</v>
          </cell>
          <cell r="C8468" t="str">
            <v>FF</v>
          </cell>
          <cell r="D8468" t="str">
            <v>CM</v>
          </cell>
          <cell r="E8468">
            <v>3576.4929999999999</v>
          </cell>
        </row>
        <row r="8469">
          <cell r="A8469" t="str">
            <v>RJF-35V182MJ6#</v>
          </cell>
          <cell r="B8469" t="str">
            <v>16x25</v>
          </cell>
          <cell r="C8469" t="str">
            <v>HB</v>
          </cell>
          <cell r="D8469" t="str">
            <v>FE</v>
          </cell>
          <cell r="E8469">
            <v>9358.884</v>
          </cell>
        </row>
        <row r="8470">
          <cell r="A8470" t="str">
            <v>RC2-25V470MGZ</v>
          </cell>
          <cell r="B8470" t="str">
            <v>6.3x7</v>
          </cell>
          <cell r="C8470" t="str">
            <v>BC</v>
          </cell>
          <cell r="D8470" t="str">
            <v>BA</v>
          </cell>
          <cell r="E8470">
            <v>366.113</v>
          </cell>
        </row>
        <row r="8471">
          <cell r="A8471" t="str">
            <v>ROS-16V101MH3#</v>
          </cell>
          <cell r="B8471" t="str">
            <v>10x12.5</v>
          </cell>
          <cell r="C8471" t="str">
            <v>FA</v>
          </cell>
          <cell r="D8471" t="str">
            <v>CJ</v>
          </cell>
          <cell r="E8471">
            <v>1107.4829999999999</v>
          </cell>
        </row>
        <row r="8472">
          <cell r="A8472" t="str">
            <v>RW2-16V222MH7P2#</v>
          </cell>
          <cell r="B8472" t="str">
            <v>10x30</v>
          </cell>
          <cell r="C8472" t="str">
            <v>FF</v>
          </cell>
          <cell r="D8472" t="str">
            <v>CM</v>
          </cell>
          <cell r="E8472">
            <v>3576.4929999999999</v>
          </cell>
        </row>
        <row r="8473">
          <cell r="A8473" t="str">
            <v>RJ3-200V220MH5#-T2</v>
          </cell>
          <cell r="B8473" t="str">
            <v>10x20</v>
          </cell>
          <cell r="C8473" t="str">
            <v>FD</v>
          </cell>
          <cell r="D8473" t="str">
            <v>HA</v>
          </cell>
          <cell r="E8473">
            <v>2051.9879999999998</v>
          </cell>
        </row>
        <row r="8474">
          <cell r="A8474" t="str">
            <v>RJH-50VR47ME3#-T2</v>
          </cell>
          <cell r="B8474" t="str">
            <v>5x11.5</v>
          </cell>
          <cell r="C8474" t="str">
            <v>CC</v>
          </cell>
          <cell r="D8474" t="str">
            <v>FC</v>
          </cell>
          <cell r="E8474">
            <v>431.28199999999998</v>
          </cell>
        </row>
        <row r="8475">
          <cell r="A8475" t="str">
            <v>RJH-16V122MI5#-S1</v>
          </cell>
          <cell r="B8475" t="str">
            <v>12.5x20</v>
          </cell>
          <cell r="C8475" t="str">
            <v>GB</v>
          </cell>
          <cell r="D8475" t="str">
            <v>FC</v>
          </cell>
          <cell r="E8475">
            <v>3518.8389999999999</v>
          </cell>
        </row>
        <row r="8476">
          <cell r="A8476" t="str">
            <v>RJ3-16V101MF3#-T58</v>
          </cell>
          <cell r="B8476" t="str">
            <v>6.3x11</v>
          </cell>
          <cell r="C8476" t="str">
            <v>DA</v>
          </cell>
          <cell r="D8476" t="str">
            <v>HA</v>
          </cell>
          <cell r="E8476">
            <v>596.697</v>
          </cell>
        </row>
        <row r="8477">
          <cell r="A8477" t="str">
            <v>RB2-25V100MF1#</v>
          </cell>
          <cell r="B8477" t="str">
            <v>6.3x7</v>
          </cell>
          <cell r="C8477" t="str">
            <v>BC</v>
          </cell>
          <cell r="D8477" t="str">
            <v>BD</v>
          </cell>
          <cell r="E8477">
            <v>406.822</v>
          </cell>
        </row>
        <row r="8478">
          <cell r="A8478" t="str">
            <v>RB2-25V220MF1#</v>
          </cell>
          <cell r="B8478" t="str">
            <v>6.3x7</v>
          </cell>
          <cell r="C8478" t="str">
            <v>BC</v>
          </cell>
          <cell r="D8478" t="str">
            <v>BD</v>
          </cell>
          <cell r="E8478">
            <v>406.822</v>
          </cell>
        </row>
        <row r="8479">
          <cell r="A8479" t="str">
            <v>RB2-50V2R2ME1#</v>
          </cell>
          <cell r="B8479" t="str">
            <v>5x7</v>
          </cell>
          <cell r="C8479" t="str">
            <v>BB</v>
          </cell>
          <cell r="D8479" t="str">
            <v>BD</v>
          </cell>
          <cell r="E8479">
            <v>313.82100000000003</v>
          </cell>
        </row>
        <row r="8480">
          <cell r="A8480" t="str">
            <v>RE3-16V102MG5#</v>
          </cell>
          <cell r="B8480" t="str">
            <v>8x20</v>
          </cell>
          <cell r="C8480" t="str">
            <v>ED</v>
          </cell>
          <cell r="D8480" t="str">
            <v>DA</v>
          </cell>
          <cell r="E8480">
            <v>1218.8140000000001</v>
          </cell>
        </row>
        <row r="8481">
          <cell r="A8481" t="str">
            <v>RE3-25V101MF3#</v>
          </cell>
          <cell r="B8481" t="str">
            <v>6.3x11</v>
          </cell>
          <cell r="C8481" t="str">
            <v>DA</v>
          </cell>
          <cell r="D8481" t="str">
            <v>DA</v>
          </cell>
          <cell r="E8481">
            <v>561.93600000000004</v>
          </cell>
        </row>
        <row r="8482">
          <cell r="A8482" t="str">
            <v>RB3-16V220MF0#</v>
          </cell>
          <cell r="B8482" t="str">
            <v>6.3x5</v>
          </cell>
          <cell r="C8482" t="str">
            <v>AC</v>
          </cell>
          <cell r="D8482" t="str">
            <v>AC</v>
          </cell>
          <cell r="E8482">
            <v>356.678</v>
          </cell>
        </row>
        <row r="8483">
          <cell r="A8483" t="str">
            <v>RB3-50V3R3MF0#</v>
          </cell>
          <cell r="B8483" t="str">
            <v>6.3x5</v>
          </cell>
          <cell r="C8483" t="str">
            <v>AC</v>
          </cell>
          <cell r="D8483" t="str">
            <v>AC</v>
          </cell>
          <cell r="E8483">
            <v>356.678</v>
          </cell>
        </row>
        <row r="8484">
          <cell r="A8484" t="str">
            <v>RE2-10V221MF3#</v>
          </cell>
          <cell r="B8484" t="str">
            <v>6.3x11</v>
          </cell>
          <cell r="C8484" t="str">
            <v>DA</v>
          </cell>
          <cell r="D8484" t="str">
            <v>CA</v>
          </cell>
          <cell r="E8484">
            <v>622.69399999999996</v>
          </cell>
        </row>
        <row r="8485">
          <cell r="A8485" t="str">
            <v>RE2-6V471MG3#</v>
          </cell>
          <cell r="B8485" t="str">
            <v>8x11.5</v>
          </cell>
          <cell r="C8485" t="str">
            <v>EA</v>
          </cell>
          <cell r="D8485" t="str">
            <v>CA</v>
          </cell>
          <cell r="E8485">
            <v>716.04399999999998</v>
          </cell>
        </row>
        <row r="8486">
          <cell r="A8486" t="str">
            <v>RE2-10V221MF3#-S1</v>
          </cell>
          <cell r="B8486" t="str">
            <v>6.3x11</v>
          </cell>
          <cell r="C8486" t="str">
            <v>DA</v>
          </cell>
          <cell r="D8486" t="str">
            <v>CA</v>
          </cell>
          <cell r="E8486">
            <v>637.851</v>
          </cell>
        </row>
        <row r="8487">
          <cell r="A8487" t="str">
            <v>RB3-16V220MF0#-S1</v>
          </cell>
          <cell r="B8487" t="str">
            <v>6.3x5</v>
          </cell>
          <cell r="C8487" t="str">
            <v>AC</v>
          </cell>
          <cell r="D8487" t="str">
            <v>AC</v>
          </cell>
          <cell r="E8487">
            <v>371.62200000000001</v>
          </cell>
        </row>
        <row r="8488">
          <cell r="A8488" t="str">
            <v>RJJ-63V331MGK4E</v>
          </cell>
          <cell r="B8488" t="str">
            <v>18x16</v>
          </cell>
          <cell r="C8488" t="str">
            <v>IF</v>
          </cell>
          <cell r="D8488" t="str">
            <v>FB</v>
          </cell>
          <cell r="E8488">
            <v>6567.2870000000003</v>
          </cell>
        </row>
        <row r="8489">
          <cell r="A8489" t="str">
            <v>RJF-16V121MF3#-T2</v>
          </cell>
          <cell r="B8489" t="str">
            <v>6.3x11.5</v>
          </cell>
          <cell r="C8489" t="str">
            <v>DB</v>
          </cell>
          <cell r="D8489" t="str">
            <v>FE</v>
          </cell>
          <cell r="E8489">
            <v>585.73599999999999</v>
          </cell>
        </row>
        <row r="8490">
          <cell r="A8490" t="str">
            <v>RW2-16V222MI5#2-T4</v>
          </cell>
          <cell r="B8490" t="str">
            <v>12.5x20</v>
          </cell>
          <cell r="C8490" t="str">
            <v>GB</v>
          </cell>
          <cell r="D8490" t="str">
            <v>CM</v>
          </cell>
          <cell r="E8490">
            <v>2684.5859999999998</v>
          </cell>
        </row>
        <row r="8491">
          <cell r="A8491" t="str">
            <v>RL2-50V010ME3Q-T36</v>
          </cell>
          <cell r="B8491" t="str">
            <v>5x11</v>
          </cell>
          <cell r="C8491" t="str">
            <v>CA</v>
          </cell>
          <cell r="D8491" t="str">
            <v>CE</v>
          </cell>
          <cell r="E8491">
            <v>316.185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ดือน9"/>
      <sheetName val="เดือน8"/>
      <sheetName val="cost06"/>
      <sheetName val="เดือน6"/>
      <sheetName val="เดือน5"/>
      <sheetName val="เดือน7"/>
      <sheetName val="cost0405"/>
      <sheetName val="Sheet2"/>
    </sheetNames>
    <sheetDataSet>
      <sheetData sheetId="0" refreshError="1"/>
      <sheetData sheetId="1" refreshError="1"/>
      <sheetData sheetId="2" refreshError="1">
        <row r="1">
          <cell r="A1" t="str">
            <v>dielna</v>
          </cell>
          <cell r="B1" t="str">
            <v>distcost</v>
          </cell>
          <cell r="C1" t="str">
            <v>distcost2</v>
          </cell>
        </row>
        <row r="2">
          <cell r="A2" t="str">
            <v>AR-16V102</v>
          </cell>
          <cell r="B2">
            <v>2004.3689999999999</v>
          </cell>
          <cell r="C2">
            <v>1772.155</v>
          </cell>
        </row>
        <row r="3">
          <cell r="A3" t="str">
            <v>AR-16V332</v>
          </cell>
          <cell r="B3">
            <v>6069.22</v>
          </cell>
          <cell r="C3">
            <v>6825.3890000000001</v>
          </cell>
        </row>
        <row r="4">
          <cell r="A4" t="str">
            <v>R20-16V101ME26-T2</v>
          </cell>
          <cell r="B4">
            <v>0</v>
          </cell>
          <cell r="C4">
            <v>0</v>
          </cell>
        </row>
        <row r="5">
          <cell r="A5" t="str">
            <v>R2A-10V101MF1</v>
          </cell>
          <cell r="B5">
            <v>384.17099999999999</v>
          </cell>
          <cell r="C5">
            <v>366.113</v>
          </cell>
        </row>
        <row r="6">
          <cell r="A6" t="str">
            <v>R2A-10V101MF1-T2</v>
          </cell>
          <cell r="B6">
            <v>400.05399999999997</v>
          </cell>
          <cell r="C6">
            <v>381.06799999999998</v>
          </cell>
        </row>
        <row r="7">
          <cell r="A7" t="str">
            <v>R2A-10V101MF1P2#</v>
          </cell>
          <cell r="B7">
            <v>384.17099999999999</v>
          </cell>
          <cell r="C7">
            <v>366.113</v>
          </cell>
        </row>
        <row r="8">
          <cell r="A8" t="str">
            <v>R2A-10V101MP2</v>
          </cell>
          <cell r="B8">
            <v>384.17099999999999</v>
          </cell>
          <cell r="C8">
            <v>366.113</v>
          </cell>
        </row>
        <row r="9">
          <cell r="A9" t="str">
            <v>R2A-10V101MP3#-T32</v>
          </cell>
          <cell r="B9">
            <v>0</v>
          </cell>
          <cell r="C9">
            <v>381.06799999999998</v>
          </cell>
        </row>
        <row r="10">
          <cell r="A10" t="str">
            <v>R2A-10V221MG1P2#</v>
          </cell>
          <cell r="B10">
            <v>0</v>
          </cell>
          <cell r="C10">
            <v>493.72800000000001</v>
          </cell>
        </row>
        <row r="11">
          <cell r="A11" t="str">
            <v>R2A-10V221MP-T2</v>
          </cell>
          <cell r="B11">
            <v>512.255</v>
          </cell>
          <cell r="C11">
            <v>508.62599999999998</v>
          </cell>
        </row>
        <row r="12">
          <cell r="A12" t="str">
            <v>R2A-10V330MD1P2#</v>
          </cell>
          <cell r="B12">
            <v>0</v>
          </cell>
          <cell r="C12">
            <v>258.47500000000002</v>
          </cell>
        </row>
        <row r="13">
          <cell r="A13" t="str">
            <v>R2A-10V330MP2-T58</v>
          </cell>
          <cell r="B13">
            <v>0</v>
          </cell>
          <cell r="C13">
            <v>296.10599999999999</v>
          </cell>
        </row>
        <row r="14">
          <cell r="A14" t="str">
            <v>R2A-10V470ME1-T2</v>
          </cell>
          <cell r="B14">
            <v>336.35</v>
          </cell>
          <cell r="C14">
            <v>296.10599999999999</v>
          </cell>
        </row>
        <row r="15">
          <cell r="A15" t="str">
            <v>R2A-10V470ME1P2#</v>
          </cell>
          <cell r="B15">
            <v>327.29199999999997</v>
          </cell>
          <cell r="C15">
            <v>280.71499999999997</v>
          </cell>
        </row>
        <row r="16">
          <cell r="A16" t="str">
            <v>R2A-10V470ME1P2#-T58</v>
          </cell>
          <cell r="B16">
            <v>0</v>
          </cell>
          <cell r="C16">
            <v>296.10599999999999</v>
          </cell>
        </row>
        <row r="17">
          <cell r="A17" t="str">
            <v>R2A-16V100MD1</v>
          </cell>
          <cell r="B17">
            <v>300.74700000000001</v>
          </cell>
          <cell r="C17">
            <v>258.47500000000002</v>
          </cell>
        </row>
        <row r="18">
          <cell r="A18" t="str">
            <v>R2A-16V100MD1#-T72</v>
          </cell>
          <cell r="B18">
            <v>316.26799999999997</v>
          </cell>
          <cell r="C18">
            <v>299.34500000000003</v>
          </cell>
        </row>
        <row r="19">
          <cell r="A19" t="str">
            <v>R2A-16V100MD1-T2</v>
          </cell>
          <cell r="B19">
            <v>316.26799999999997</v>
          </cell>
          <cell r="C19">
            <v>273.10700000000003</v>
          </cell>
        </row>
        <row r="20">
          <cell r="A20" t="str">
            <v>R2A-16V100MD1P</v>
          </cell>
          <cell r="B20">
            <v>300.74700000000001</v>
          </cell>
          <cell r="C20">
            <v>258.47500000000002</v>
          </cell>
        </row>
        <row r="21">
          <cell r="A21" t="str">
            <v>R2A-16V100MD1P-T2</v>
          </cell>
          <cell r="B21">
            <v>316.26799999999997</v>
          </cell>
          <cell r="C21">
            <v>273.10700000000003</v>
          </cell>
        </row>
        <row r="22">
          <cell r="A22" t="str">
            <v>R2A-16V100MD1P2#</v>
          </cell>
          <cell r="B22">
            <v>300.74700000000001</v>
          </cell>
          <cell r="C22">
            <v>258.47500000000002</v>
          </cell>
        </row>
        <row r="23">
          <cell r="A23" t="str">
            <v>R2A-16V100MD1P2#-T2</v>
          </cell>
          <cell r="B23">
            <v>316.26799999999997</v>
          </cell>
          <cell r="C23">
            <v>273.10700000000003</v>
          </cell>
        </row>
        <row r="24">
          <cell r="A24" t="str">
            <v>R2A-16V100MD1P2#-T58</v>
          </cell>
          <cell r="B24">
            <v>316.26799999999997</v>
          </cell>
          <cell r="C24">
            <v>273.10700000000003</v>
          </cell>
        </row>
        <row r="25">
          <cell r="A25" t="str">
            <v>R2A-16V100MD1P2#-T72</v>
          </cell>
          <cell r="B25">
            <v>316.26799999999997</v>
          </cell>
          <cell r="C25">
            <v>273.10700000000003</v>
          </cell>
        </row>
        <row r="26">
          <cell r="A26" t="str">
            <v>R2A-16V100MD1P6#-T58</v>
          </cell>
          <cell r="B26">
            <v>316.26799999999997</v>
          </cell>
          <cell r="C26">
            <v>273.10700000000003</v>
          </cell>
        </row>
        <row r="27">
          <cell r="A27" t="str">
            <v>R2A-16V100MP2</v>
          </cell>
          <cell r="B27">
            <v>300.74700000000001</v>
          </cell>
          <cell r="C27">
            <v>258.47500000000002</v>
          </cell>
        </row>
        <row r="28">
          <cell r="A28" t="str">
            <v>R2A-16V100MP2-T58</v>
          </cell>
          <cell r="B28">
            <v>316.26799999999997</v>
          </cell>
          <cell r="C28">
            <v>273.10700000000003</v>
          </cell>
        </row>
        <row r="29">
          <cell r="A29" t="str">
            <v>R2A-16V100MP3#-T58</v>
          </cell>
          <cell r="B29">
            <v>0</v>
          </cell>
          <cell r="C29">
            <v>273.10700000000003</v>
          </cell>
        </row>
        <row r="30">
          <cell r="A30" t="str">
            <v>R2A-16V101MF1#-T2</v>
          </cell>
          <cell r="B30">
            <v>400.05399999999997</v>
          </cell>
          <cell r="C30">
            <v>381.06799999999998</v>
          </cell>
        </row>
        <row r="31">
          <cell r="A31" t="str">
            <v>R2A-16V101MF1P2#</v>
          </cell>
          <cell r="B31">
            <v>0</v>
          </cell>
          <cell r="C31">
            <v>366.113</v>
          </cell>
        </row>
        <row r="32">
          <cell r="A32" t="str">
            <v>R2A-16V101MF1P2#-T58</v>
          </cell>
          <cell r="B32">
            <v>400.05399999999997</v>
          </cell>
          <cell r="C32">
            <v>381.06799999999998</v>
          </cell>
        </row>
        <row r="33">
          <cell r="A33" t="str">
            <v>R2A-16V101MP2</v>
          </cell>
          <cell r="B33">
            <v>384.17099999999999</v>
          </cell>
          <cell r="C33">
            <v>366.113</v>
          </cell>
        </row>
        <row r="34">
          <cell r="A34" t="str">
            <v>R2A-16V101MP2-T58</v>
          </cell>
          <cell r="B34">
            <v>400.05399999999997</v>
          </cell>
          <cell r="C34">
            <v>381.06799999999998</v>
          </cell>
        </row>
        <row r="35">
          <cell r="A35" t="str">
            <v>R2A-16V220MD1-T2</v>
          </cell>
          <cell r="B35">
            <v>316.26799999999997</v>
          </cell>
          <cell r="C35">
            <v>273.10700000000003</v>
          </cell>
        </row>
        <row r="36">
          <cell r="A36" t="str">
            <v>R2A-16V220ME1P2#-T58</v>
          </cell>
          <cell r="B36">
            <v>336.35</v>
          </cell>
          <cell r="C36">
            <v>296.10599999999999</v>
          </cell>
        </row>
        <row r="37">
          <cell r="A37" t="str">
            <v>R2A-16V220MP2</v>
          </cell>
          <cell r="B37">
            <v>327.29199999999997</v>
          </cell>
          <cell r="C37">
            <v>280.71499999999997</v>
          </cell>
        </row>
        <row r="38">
          <cell r="A38" t="str">
            <v>R2A-16V220MP2-T36</v>
          </cell>
          <cell r="B38">
            <v>336.35</v>
          </cell>
          <cell r="C38">
            <v>296.10599999999999</v>
          </cell>
        </row>
        <row r="39">
          <cell r="A39" t="str">
            <v>R2A-16V220MP2-T58</v>
          </cell>
          <cell r="B39">
            <v>336.35</v>
          </cell>
          <cell r="C39">
            <v>296.10599999999999</v>
          </cell>
        </row>
        <row r="40">
          <cell r="A40" t="str">
            <v>R2A-16V330MF1P2#-T58</v>
          </cell>
          <cell r="B40">
            <v>400.05399999999997</v>
          </cell>
          <cell r="C40">
            <v>381.06799999999998</v>
          </cell>
        </row>
        <row r="41">
          <cell r="A41" t="str">
            <v>R2A-16V330MP2</v>
          </cell>
          <cell r="B41">
            <v>384.17099999999999</v>
          </cell>
          <cell r="C41">
            <v>366.113</v>
          </cell>
        </row>
        <row r="42">
          <cell r="A42" t="str">
            <v>R2A-16V330MP2-T58</v>
          </cell>
          <cell r="B42">
            <v>400.05399999999997</v>
          </cell>
          <cell r="C42">
            <v>381.06799999999998</v>
          </cell>
        </row>
        <row r="43">
          <cell r="A43" t="str">
            <v>R2A-16V470</v>
          </cell>
          <cell r="B43">
            <v>327.29199999999997</v>
          </cell>
          <cell r="C43">
            <v>280.71499999999997</v>
          </cell>
        </row>
        <row r="44">
          <cell r="A44" t="str">
            <v>R2A-16V470ME1</v>
          </cell>
          <cell r="B44">
            <v>327.29199999999997</v>
          </cell>
          <cell r="C44">
            <v>280.71499999999997</v>
          </cell>
        </row>
        <row r="45">
          <cell r="A45" t="str">
            <v>R2A-16V470ME1#-T2</v>
          </cell>
          <cell r="B45">
            <v>336.35</v>
          </cell>
          <cell r="C45">
            <v>296.10599999999999</v>
          </cell>
        </row>
        <row r="46">
          <cell r="A46" t="str">
            <v>R2A-16V470ME1-T2</v>
          </cell>
          <cell r="B46">
            <v>336.35</v>
          </cell>
          <cell r="C46">
            <v>296.10599999999999</v>
          </cell>
        </row>
        <row r="47">
          <cell r="A47" t="str">
            <v>R2A-16V470ME1P2#</v>
          </cell>
          <cell r="B47">
            <v>0</v>
          </cell>
          <cell r="C47">
            <v>280.71499999999997</v>
          </cell>
        </row>
        <row r="48">
          <cell r="A48" t="str">
            <v>R2A-16V470MF1P2#-T58</v>
          </cell>
          <cell r="B48">
            <v>400.05399999999997</v>
          </cell>
          <cell r="C48">
            <v>381.06799999999998</v>
          </cell>
        </row>
        <row r="49">
          <cell r="A49" t="str">
            <v>R2A-16V470MP2</v>
          </cell>
          <cell r="B49">
            <v>384.17099999999999</v>
          </cell>
          <cell r="C49">
            <v>366.113</v>
          </cell>
        </row>
        <row r="50">
          <cell r="A50" t="str">
            <v>R2A-16V470MP2-T58</v>
          </cell>
          <cell r="B50">
            <v>400.05399999999997</v>
          </cell>
          <cell r="C50">
            <v>381.06799999999998</v>
          </cell>
        </row>
        <row r="51">
          <cell r="A51" t="str">
            <v>R2A-25V101MG1P2#</v>
          </cell>
          <cell r="B51">
            <v>505.48899999999998</v>
          </cell>
          <cell r="C51">
            <v>493.72800000000001</v>
          </cell>
        </row>
        <row r="52">
          <cell r="A52" t="str">
            <v>R2A-25V101MG1P6#</v>
          </cell>
          <cell r="B52">
            <v>0</v>
          </cell>
          <cell r="C52">
            <v>493.72800000000001</v>
          </cell>
        </row>
        <row r="53">
          <cell r="A53" t="str">
            <v>R2A-25V101MP</v>
          </cell>
          <cell r="B53">
            <v>0</v>
          </cell>
          <cell r="C53">
            <v>493.72800000000001</v>
          </cell>
        </row>
        <row r="54">
          <cell r="A54" t="str">
            <v>R2A-25V470MP2-T58</v>
          </cell>
          <cell r="B54">
            <v>0</v>
          </cell>
          <cell r="C54">
            <v>381.06799999999998</v>
          </cell>
        </row>
        <row r="55">
          <cell r="A55" t="str">
            <v>R2A-25V4R7MP3#-T58</v>
          </cell>
          <cell r="B55">
            <v>0</v>
          </cell>
          <cell r="C55">
            <v>273.10700000000003</v>
          </cell>
        </row>
        <row r="56">
          <cell r="A56" t="str">
            <v>R2A-35V100MP</v>
          </cell>
          <cell r="B56">
            <v>0</v>
          </cell>
          <cell r="C56">
            <v>258.47500000000002</v>
          </cell>
        </row>
        <row r="57">
          <cell r="A57" t="str">
            <v>R2A-35V220MP</v>
          </cell>
          <cell r="B57">
            <v>0</v>
          </cell>
          <cell r="C57">
            <v>280.71499999999997</v>
          </cell>
        </row>
        <row r="58">
          <cell r="A58" t="str">
            <v>R2A-35V470MG1P2#</v>
          </cell>
          <cell r="B58">
            <v>505.48899999999998</v>
          </cell>
          <cell r="C58">
            <v>493.72800000000001</v>
          </cell>
        </row>
        <row r="59">
          <cell r="A59" t="str">
            <v>R2A-35V4R7MD1P2#-T58</v>
          </cell>
          <cell r="B59">
            <v>316.26799999999997</v>
          </cell>
          <cell r="C59">
            <v>273.10700000000003</v>
          </cell>
        </row>
        <row r="60">
          <cell r="A60" t="str">
            <v>R2A-35V4R7MP2</v>
          </cell>
          <cell r="B60">
            <v>300.74700000000001</v>
          </cell>
          <cell r="C60">
            <v>258.47500000000002</v>
          </cell>
        </row>
        <row r="61">
          <cell r="A61" t="str">
            <v>R2A-35V4R7MP2-T58</v>
          </cell>
          <cell r="B61">
            <v>316.26799999999997</v>
          </cell>
          <cell r="C61">
            <v>273.10700000000003</v>
          </cell>
        </row>
        <row r="62">
          <cell r="A62" t="str">
            <v>R2A-50V010</v>
          </cell>
          <cell r="B62">
            <v>300.74700000000001</v>
          </cell>
          <cell r="C62">
            <v>258.47500000000002</v>
          </cell>
        </row>
        <row r="63">
          <cell r="A63" t="str">
            <v>R2A-50V010MD1</v>
          </cell>
          <cell r="B63">
            <v>0</v>
          </cell>
          <cell r="C63">
            <v>258.47500000000002</v>
          </cell>
        </row>
        <row r="64">
          <cell r="A64" t="str">
            <v>R2A-50V010MD1#-T2</v>
          </cell>
          <cell r="B64">
            <v>316.26799999999997</v>
          </cell>
          <cell r="C64">
            <v>273.10700000000003</v>
          </cell>
        </row>
        <row r="65">
          <cell r="A65" t="str">
            <v>R2A-50V010MD1-T2</v>
          </cell>
          <cell r="B65">
            <v>316.26799999999997</v>
          </cell>
          <cell r="C65">
            <v>273.10700000000003</v>
          </cell>
        </row>
        <row r="66">
          <cell r="A66" t="str">
            <v>R2A-50V010MD1P2#</v>
          </cell>
          <cell r="B66">
            <v>0</v>
          </cell>
          <cell r="C66">
            <v>258.47500000000002</v>
          </cell>
        </row>
        <row r="67">
          <cell r="A67" t="str">
            <v>R2A-50V010MD1P2#-T32</v>
          </cell>
          <cell r="B67">
            <v>0</v>
          </cell>
          <cell r="C67">
            <v>273.10700000000003</v>
          </cell>
        </row>
        <row r="68">
          <cell r="A68" t="str">
            <v>R2A-50V010MD1P2#-T58</v>
          </cell>
          <cell r="B68">
            <v>316.26799999999997</v>
          </cell>
          <cell r="C68">
            <v>273.10700000000003</v>
          </cell>
        </row>
        <row r="69">
          <cell r="A69" t="str">
            <v>R2A-50V010MP</v>
          </cell>
          <cell r="B69">
            <v>0</v>
          </cell>
          <cell r="C69">
            <v>258.47500000000002</v>
          </cell>
        </row>
        <row r="70">
          <cell r="A70" t="str">
            <v>R2A-50V010MP2</v>
          </cell>
          <cell r="B70">
            <v>300.74700000000001</v>
          </cell>
          <cell r="C70">
            <v>258.47500000000002</v>
          </cell>
        </row>
        <row r="71">
          <cell r="A71" t="str">
            <v>R2A-50V010MP2-T58</v>
          </cell>
          <cell r="B71">
            <v>316.26799999999997</v>
          </cell>
          <cell r="C71">
            <v>273.10700000000003</v>
          </cell>
        </row>
        <row r="72">
          <cell r="A72" t="str">
            <v>R2A-50V100MG-T72</v>
          </cell>
          <cell r="B72">
            <v>0</v>
          </cell>
          <cell r="C72">
            <v>347.73500000000001</v>
          </cell>
        </row>
        <row r="73">
          <cell r="A73" t="str">
            <v>R2A-50V2R2MD1-T2</v>
          </cell>
          <cell r="B73">
            <v>316.26799999999997</v>
          </cell>
          <cell r="C73">
            <v>273.10700000000003</v>
          </cell>
        </row>
        <row r="74">
          <cell r="A74" t="str">
            <v>R2A-50V2R2MD1P2#-T58</v>
          </cell>
          <cell r="B74">
            <v>316.26799999999997</v>
          </cell>
          <cell r="C74">
            <v>273.10700000000003</v>
          </cell>
        </row>
        <row r="75">
          <cell r="A75" t="str">
            <v>R2A-50V2R2MP2</v>
          </cell>
          <cell r="B75">
            <v>300.74700000000001</v>
          </cell>
          <cell r="C75">
            <v>258.47500000000002</v>
          </cell>
        </row>
        <row r="76">
          <cell r="A76" t="str">
            <v>R2A-50V2R2MP2-T58</v>
          </cell>
          <cell r="B76">
            <v>316.26799999999997</v>
          </cell>
          <cell r="C76">
            <v>273.10700000000003</v>
          </cell>
        </row>
        <row r="77">
          <cell r="A77" t="str">
            <v>R2A-50V2R2MT-T58</v>
          </cell>
          <cell r="B77">
            <v>316.26799999999997</v>
          </cell>
          <cell r="C77">
            <v>273.10700000000003</v>
          </cell>
        </row>
        <row r="78">
          <cell r="A78" t="str">
            <v>R2A-50V330MG1P6#</v>
          </cell>
          <cell r="B78">
            <v>0</v>
          </cell>
          <cell r="C78">
            <v>493.72800000000001</v>
          </cell>
        </row>
        <row r="79">
          <cell r="A79" t="str">
            <v>R2A-50V330MP</v>
          </cell>
          <cell r="B79">
            <v>505.48899999999998</v>
          </cell>
          <cell r="C79">
            <v>493.72800000000001</v>
          </cell>
        </row>
        <row r="80">
          <cell r="A80" t="str">
            <v>R2A-50V3R3MD1P2#-T58</v>
          </cell>
          <cell r="B80">
            <v>316.26799999999997</v>
          </cell>
          <cell r="C80">
            <v>273.10700000000003</v>
          </cell>
        </row>
        <row r="81">
          <cell r="A81" t="str">
            <v>R2A-50V3R3MP2</v>
          </cell>
          <cell r="B81">
            <v>300.74700000000001</v>
          </cell>
          <cell r="C81">
            <v>258.47500000000002</v>
          </cell>
        </row>
        <row r="82">
          <cell r="A82" t="str">
            <v>R2A-50V3R3MP2-T58</v>
          </cell>
          <cell r="B82">
            <v>316.26799999999997</v>
          </cell>
          <cell r="C82">
            <v>273.10700000000003</v>
          </cell>
        </row>
        <row r="83">
          <cell r="A83" t="str">
            <v>R2A-50V3R3MP3#-T58</v>
          </cell>
          <cell r="B83">
            <v>0</v>
          </cell>
          <cell r="C83">
            <v>273.10700000000003</v>
          </cell>
        </row>
        <row r="84">
          <cell r="A84" t="str">
            <v>R2A-50V470MG1P2#</v>
          </cell>
          <cell r="B84">
            <v>505.48899999999998</v>
          </cell>
          <cell r="C84">
            <v>493.72800000000001</v>
          </cell>
        </row>
        <row r="85">
          <cell r="A85" t="str">
            <v>R2A-50VR10MD1P2#-T58</v>
          </cell>
          <cell r="B85">
            <v>316.26799999999997</v>
          </cell>
          <cell r="C85">
            <v>273.10700000000003</v>
          </cell>
        </row>
        <row r="86">
          <cell r="A86" t="str">
            <v>R2A-50VR10MP2</v>
          </cell>
          <cell r="B86">
            <v>300.74700000000001</v>
          </cell>
          <cell r="C86">
            <v>258.47500000000002</v>
          </cell>
        </row>
        <row r="87">
          <cell r="A87" t="str">
            <v>R2A-50VR10MP2-T58</v>
          </cell>
          <cell r="B87">
            <v>316.26799999999997</v>
          </cell>
          <cell r="C87">
            <v>273.10700000000003</v>
          </cell>
        </row>
        <row r="88">
          <cell r="A88" t="str">
            <v>R2A-50VR22MD1</v>
          </cell>
          <cell r="B88">
            <v>300.74700000000001</v>
          </cell>
          <cell r="C88">
            <v>258.47500000000002</v>
          </cell>
        </row>
        <row r="89">
          <cell r="A89" t="str">
            <v>R2A-50VR22MD1-T2</v>
          </cell>
          <cell r="B89">
            <v>316.26799999999997</v>
          </cell>
          <cell r="C89">
            <v>273.10700000000003</v>
          </cell>
        </row>
        <row r="90">
          <cell r="A90" t="str">
            <v>R2A-50VR22MD1P2#-T58</v>
          </cell>
          <cell r="B90">
            <v>316.26799999999997</v>
          </cell>
          <cell r="C90">
            <v>273.10700000000003</v>
          </cell>
        </row>
        <row r="91">
          <cell r="A91" t="str">
            <v>R2A-50VR22MP2</v>
          </cell>
          <cell r="B91">
            <v>300.74700000000001</v>
          </cell>
          <cell r="C91">
            <v>258.47500000000002</v>
          </cell>
        </row>
        <row r="92">
          <cell r="A92" t="str">
            <v>R2A-50VR22MP2-T58</v>
          </cell>
          <cell r="B92">
            <v>316.26799999999997</v>
          </cell>
          <cell r="C92">
            <v>273.10700000000003</v>
          </cell>
        </row>
        <row r="93">
          <cell r="A93" t="str">
            <v>R2A-50VR33MD1P2#-T58</v>
          </cell>
          <cell r="B93">
            <v>316.26799999999997</v>
          </cell>
          <cell r="C93">
            <v>273.10700000000003</v>
          </cell>
        </row>
        <row r="94">
          <cell r="A94" t="str">
            <v>R2A-50VR33MP2</v>
          </cell>
          <cell r="B94">
            <v>300.74700000000001</v>
          </cell>
          <cell r="C94">
            <v>258.47500000000002</v>
          </cell>
        </row>
        <row r="95">
          <cell r="A95" t="str">
            <v>R2A-50VR33MP2-T58</v>
          </cell>
          <cell r="B95">
            <v>316.26799999999997</v>
          </cell>
          <cell r="C95">
            <v>273.10700000000003</v>
          </cell>
        </row>
        <row r="96">
          <cell r="A96" t="str">
            <v>R2A-50VR47MD1P2#</v>
          </cell>
          <cell r="B96">
            <v>0</v>
          </cell>
          <cell r="C96">
            <v>258.47500000000002</v>
          </cell>
        </row>
        <row r="97">
          <cell r="A97" t="str">
            <v>R2A-50VR47MD1P2#-T58</v>
          </cell>
          <cell r="B97">
            <v>316.26799999999997</v>
          </cell>
          <cell r="C97">
            <v>273.10700000000003</v>
          </cell>
        </row>
        <row r="98">
          <cell r="A98" t="str">
            <v>R2A-50VR47MP2</v>
          </cell>
          <cell r="B98">
            <v>300.74700000000001</v>
          </cell>
          <cell r="C98">
            <v>258.47500000000002</v>
          </cell>
        </row>
        <row r="99">
          <cell r="A99" t="str">
            <v>R2A-50VR47MP2-T58</v>
          </cell>
          <cell r="B99">
            <v>316.26799999999997</v>
          </cell>
          <cell r="C99">
            <v>273.10700000000003</v>
          </cell>
        </row>
        <row r="100">
          <cell r="A100" t="str">
            <v>R2A-50VR68MD1P2#-T58</v>
          </cell>
          <cell r="B100">
            <v>316.26799999999997</v>
          </cell>
          <cell r="C100">
            <v>273.10700000000003</v>
          </cell>
        </row>
        <row r="101">
          <cell r="A101" t="str">
            <v>R2A-50VR68MP2-T58</v>
          </cell>
          <cell r="B101">
            <v>316.26799999999997</v>
          </cell>
          <cell r="C101">
            <v>273.10700000000003</v>
          </cell>
        </row>
        <row r="102">
          <cell r="A102" t="str">
            <v>R2A-6V100MD1P-T2</v>
          </cell>
          <cell r="B102">
            <v>316.26799999999997</v>
          </cell>
          <cell r="C102">
            <v>273.10700000000003</v>
          </cell>
        </row>
        <row r="103">
          <cell r="A103" t="str">
            <v>R2A-6V101ME1</v>
          </cell>
          <cell r="B103">
            <v>327.29199999999997</v>
          </cell>
          <cell r="C103">
            <v>280.71499999999997</v>
          </cell>
        </row>
        <row r="104">
          <cell r="A104" t="str">
            <v>R2A-6V101ME1-T2</v>
          </cell>
          <cell r="B104">
            <v>336.35</v>
          </cell>
          <cell r="C104">
            <v>296.10599999999999</v>
          </cell>
        </row>
        <row r="105">
          <cell r="A105" t="str">
            <v>R2A-6V101MP2</v>
          </cell>
          <cell r="B105">
            <v>327.29199999999997</v>
          </cell>
          <cell r="C105">
            <v>280.71499999999997</v>
          </cell>
        </row>
        <row r="106">
          <cell r="A106" t="str">
            <v>R2A-6V220MD1-T2</v>
          </cell>
          <cell r="B106">
            <v>316.26799999999997</v>
          </cell>
          <cell r="C106">
            <v>273.10700000000003</v>
          </cell>
        </row>
        <row r="107">
          <cell r="A107" t="str">
            <v>R2A-6V220MP2</v>
          </cell>
          <cell r="B107">
            <v>300.74700000000001</v>
          </cell>
          <cell r="C107">
            <v>258.47500000000002</v>
          </cell>
        </row>
        <row r="108">
          <cell r="A108" t="str">
            <v>R2A-6V220MP2-T58</v>
          </cell>
          <cell r="B108">
            <v>0</v>
          </cell>
          <cell r="C108">
            <v>273.10700000000003</v>
          </cell>
        </row>
        <row r="109">
          <cell r="A109" t="str">
            <v>R2A-6V221MF1P2#-T58</v>
          </cell>
          <cell r="B109">
            <v>400.05399999999997</v>
          </cell>
          <cell r="C109">
            <v>381.06799999999998</v>
          </cell>
        </row>
        <row r="110">
          <cell r="A110" t="str">
            <v>R2A-6V221MP2</v>
          </cell>
          <cell r="B110">
            <v>384.17099999999999</v>
          </cell>
          <cell r="C110">
            <v>366.113</v>
          </cell>
        </row>
        <row r="111">
          <cell r="A111" t="str">
            <v>R2A-6V221MP2-T58</v>
          </cell>
          <cell r="B111">
            <v>400.05399999999997</v>
          </cell>
          <cell r="C111">
            <v>381.06799999999998</v>
          </cell>
        </row>
        <row r="112">
          <cell r="A112" t="str">
            <v>R2A-6V330MD1-T2</v>
          </cell>
          <cell r="B112">
            <v>316.26799999999997</v>
          </cell>
          <cell r="C112">
            <v>273.10700000000003</v>
          </cell>
        </row>
        <row r="113">
          <cell r="A113" t="str">
            <v>R2A-6V331MG1#-T2</v>
          </cell>
          <cell r="B113">
            <v>512.255</v>
          </cell>
          <cell r="C113">
            <v>508.62599999999998</v>
          </cell>
        </row>
        <row r="114">
          <cell r="A114" t="str">
            <v>R2A-6V331MP-T2</v>
          </cell>
          <cell r="B114">
            <v>512.255</v>
          </cell>
          <cell r="C114">
            <v>508.62599999999998</v>
          </cell>
        </row>
        <row r="115">
          <cell r="A115" t="str">
            <v>R2A-6V470MD1</v>
          </cell>
          <cell r="B115">
            <v>0</v>
          </cell>
          <cell r="C115">
            <v>311.97300000000001</v>
          </cell>
        </row>
        <row r="116">
          <cell r="A116" t="str">
            <v>R2A-6V470MD1-T2</v>
          </cell>
          <cell r="B116">
            <v>316.26799999999997</v>
          </cell>
          <cell r="C116">
            <v>273.10700000000003</v>
          </cell>
        </row>
        <row r="117">
          <cell r="A117" t="str">
            <v>R2B-100V010M</v>
          </cell>
          <cell r="B117">
            <v>396.22399999999999</v>
          </cell>
          <cell r="C117">
            <v>357.53199999999998</v>
          </cell>
        </row>
        <row r="118">
          <cell r="A118" t="str">
            <v>R2B-100V010M-F</v>
          </cell>
          <cell r="B118">
            <v>412.43799999999999</v>
          </cell>
          <cell r="C118">
            <v>371.995</v>
          </cell>
        </row>
        <row r="119">
          <cell r="A119" t="str">
            <v>R2B-100V010M-T2</v>
          </cell>
          <cell r="B119">
            <v>414.86399999999998</v>
          </cell>
          <cell r="C119">
            <v>369.96699999999998</v>
          </cell>
        </row>
        <row r="120">
          <cell r="A120" t="str">
            <v>R2B-100V010ME3#-T2</v>
          </cell>
          <cell r="B120">
            <v>414.86399999999998</v>
          </cell>
          <cell r="C120">
            <v>369.96699999999998</v>
          </cell>
        </row>
        <row r="121">
          <cell r="A121" t="str">
            <v>R2B-100V010MF3#-T2</v>
          </cell>
          <cell r="B121">
            <v>651.08600000000001</v>
          </cell>
          <cell r="C121">
            <v>588.11300000000006</v>
          </cell>
        </row>
        <row r="122">
          <cell r="A122" t="str">
            <v>R2B-100V010MR-T2</v>
          </cell>
          <cell r="B122">
            <v>651.08600000000001</v>
          </cell>
          <cell r="C122">
            <v>588.11300000000006</v>
          </cell>
        </row>
        <row r="123">
          <cell r="A123" t="str">
            <v>R2B-100V100M</v>
          </cell>
          <cell r="B123">
            <v>993.17700000000002</v>
          </cell>
          <cell r="C123">
            <v>825.73699999999997</v>
          </cell>
        </row>
        <row r="124">
          <cell r="A124" t="str">
            <v>R2B-100V100M-T2</v>
          </cell>
          <cell r="B124">
            <v>1014.807</v>
          </cell>
          <cell r="C124">
            <v>849.22199999999998</v>
          </cell>
        </row>
        <row r="125">
          <cell r="A125" t="str">
            <v>R2B-100V100MG3#-T2</v>
          </cell>
          <cell r="B125">
            <v>0</v>
          </cell>
          <cell r="C125">
            <v>849.22199999999998</v>
          </cell>
        </row>
        <row r="126">
          <cell r="A126" t="str">
            <v>R2B-100V101M-S1</v>
          </cell>
          <cell r="B126">
            <v>6017.9679999999998</v>
          </cell>
          <cell r="C126">
            <v>6823.3689999999997</v>
          </cell>
        </row>
        <row r="127">
          <cell r="A127" t="str">
            <v>R2B-100V220M</v>
          </cell>
          <cell r="B127">
            <v>2534.0039999999999</v>
          </cell>
          <cell r="C127">
            <v>1752.0309999999999</v>
          </cell>
        </row>
        <row r="128">
          <cell r="A128" t="str">
            <v>R2B-100V220M-F</v>
          </cell>
          <cell r="B128">
            <v>2604.116</v>
          </cell>
          <cell r="C128">
            <v>1817.6790000000001</v>
          </cell>
        </row>
        <row r="129">
          <cell r="A129" t="str">
            <v>R2B-100V221M</v>
          </cell>
          <cell r="B129">
            <v>13082.901</v>
          </cell>
          <cell r="C129">
            <v>13082.901</v>
          </cell>
        </row>
        <row r="130">
          <cell r="A130" t="str">
            <v>R2B-100V221M-S1</v>
          </cell>
          <cell r="B130">
            <v>10572.384</v>
          </cell>
          <cell r="C130">
            <v>13163.896000000001</v>
          </cell>
        </row>
        <row r="131">
          <cell r="A131" t="str">
            <v>R2B-100V2R2M</v>
          </cell>
          <cell r="B131">
            <v>396.22399999999999</v>
          </cell>
          <cell r="C131">
            <v>357.53199999999998</v>
          </cell>
        </row>
        <row r="132">
          <cell r="A132" t="str">
            <v>R2B-100V2R2M-T2</v>
          </cell>
          <cell r="B132">
            <v>414.86399999999998</v>
          </cell>
          <cell r="C132">
            <v>369.96699999999998</v>
          </cell>
        </row>
        <row r="133">
          <cell r="A133" t="str">
            <v>R2B-100V2R2ME3#-T2</v>
          </cell>
          <cell r="B133">
            <v>414.86399999999998</v>
          </cell>
          <cell r="C133">
            <v>369.96699999999998</v>
          </cell>
        </row>
        <row r="134">
          <cell r="A134" t="str">
            <v>R2B-100V2R2MF3-T2</v>
          </cell>
          <cell r="B134">
            <v>651.08600000000001</v>
          </cell>
          <cell r="C134">
            <v>588.11300000000006</v>
          </cell>
        </row>
        <row r="135">
          <cell r="A135" t="str">
            <v>R2B-100V2R2MGZ-T58</v>
          </cell>
          <cell r="B135">
            <v>414.86399999999998</v>
          </cell>
          <cell r="C135">
            <v>369.96699999999998</v>
          </cell>
        </row>
        <row r="136">
          <cell r="A136" t="str">
            <v>R2B-100V330M</v>
          </cell>
          <cell r="B136">
            <v>3350.7260000000001</v>
          </cell>
          <cell r="C136">
            <v>2515.538</v>
          </cell>
        </row>
        <row r="137">
          <cell r="A137" t="str">
            <v>R2B-100V330M-S1</v>
          </cell>
          <cell r="B137">
            <v>3439.123</v>
          </cell>
          <cell r="C137">
            <v>2603.788</v>
          </cell>
        </row>
        <row r="138">
          <cell r="A138" t="str">
            <v>R2B-100V330MH5#-S1</v>
          </cell>
          <cell r="B138">
            <v>3439.123</v>
          </cell>
          <cell r="C138">
            <v>2603.788</v>
          </cell>
        </row>
        <row r="139">
          <cell r="A139" t="str">
            <v>R2B-100V3R3M</v>
          </cell>
          <cell r="B139">
            <v>623.16300000000001</v>
          </cell>
          <cell r="C139">
            <v>558.904</v>
          </cell>
        </row>
        <row r="140">
          <cell r="A140" t="str">
            <v>R2B-100V3R3M-T2</v>
          </cell>
          <cell r="B140">
            <v>651.08600000000001</v>
          </cell>
          <cell r="C140">
            <v>588.11300000000006</v>
          </cell>
        </row>
        <row r="141">
          <cell r="A141" t="str">
            <v>R2B-100V470M</v>
          </cell>
          <cell r="B141">
            <v>3396.2040000000002</v>
          </cell>
          <cell r="C141">
            <v>3382.8690000000001</v>
          </cell>
        </row>
        <row r="142">
          <cell r="A142" t="str">
            <v>R2B-100V4R7M</v>
          </cell>
          <cell r="B142">
            <v>623.16300000000001</v>
          </cell>
          <cell r="C142">
            <v>558.904</v>
          </cell>
        </row>
        <row r="143">
          <cell r="A143" t="str">
            <v>R2B-100V4R7M-T2</v>
          </cell>
          <cell r="B143">
            <v>651.08600000000001</v>
          </cell>
          <cell r="C143">
            <v>588.11300000000006</v>
          </cell>
        </row>
        <row r="144">
          <cell r="A144" t="str">
            <v>R2B-100V4R7M-T58</v>
          </cell>
          <cell r="B144">
            <v>651.08600000000001</v>
          </cell>
          <cell r="C144">
            <v>588.11300000000006</v>
          </cell>
        </row>
        <row r="145">
          <cell r="A145" t="str">
            <v>R2B-100V4R7MF3#-T2</v>
          </cell>
          <cell r="B145">
            <v>651.08600000000001</v>
          </cell>
          <cell r="C145">
            <v>588.11300000000006</v>
          </cell>
        </row>
        <row r="146">
          <cell r="A146" t="str">
            <v>R2B-100VR47M</v>
          </cell>
          <cell r="B146">
            <v>396.22399999999999</v>
          </cell>
          <cell r="C146">
            <v>357.53199999999998</v>
          </cell>
        </row>
        <row r="147">
          <cell r="A147" t="str">
            <v>R2B-100VR47M-T2</v>
          </cell>
          <cell r="B147">
            <v>414.86399999999998</v>
          </cell>
          <cell r="C147">
            <v>369.96699999999998</v>
          </cell>
        </row>
        <row r="148">
          <cell r="A148" t="str">
            <v>R2B-10V101M</v>
          </cell>
          <cell r="B148">
            <v>623.16300000000001</v>
          </cell>
          <cell r="C148">
            <v>558.904</v>
          </cell>
        </row>
        <row r="149">
          <cell r="A149" t="str">
            <v>R2B-10V101M-T2</v>
          </cell>
          <cell r="B149">
            <v>651.08600000000001</v>
          </cell>
          <cell r="C149">
            <v>588.11300000000006</v>
          </cell>
        </row>
        <row r="150">
          <cell r="A150" t="str">
            <v>R2B-10V101MF3#-T2</v>
          </cell>
          <cell r="B150">
            <v>651.08600000000001</v>
          </cell>
          <cell r="C150">
            <v>588.11300000000006</v>
          </cell>
        </row>
        <row r="151">
          <cell r="A151" t="str">
            <v>R2B-10V101MGZ-T58</v>
          </cell>
          <cell r="B151">
            <v>651.08600000000001</v>
          </cell>
          <cell r="C151">
            <v>588.11300000000006</v>
          </cell>
        </row>
        <row r="152">
          <cell r="A152" t="str">
            <v>R2B-10V220M</v>
          </cell>
          <cell r="B152">
            <v>396.22399999999999</v>
          </cell>
          <cell r="C152">
            <v>357.53199999999998</v>
          </cell>
        </row>
        <row r="153">
          <cell r="A153" t="str">
            <v>R2B-10V220M-T2</v>
          </cell>
          <cell r="B153">
            <v>414.86399999999998</v>
          </cell>
          <cell r="C153">
            <v>369.96699999999998</v>
          </cell>
        </row>
        <row r="154">
          <cell r="A154" t="str">
            <v>R2B-10V220ME3#-T2</v>
          </cell>
          <cell r="B154">
            <v>414.86399999999998</v>
          </cell>
          <cell r="C154">
            <v>369.96699999999998</v>
          </cell>
        </row>
        <row r="155">
          <cell r="A155" t="str">
            <v>R2B-10V221M</v>
          </cell>
          <cell r="B155">
            <v>993.17700000000002</v>
          </cell>
          <cell r="C155">
            <v>825.73699999999997</v>
          </cell>
        </row>
        <row r="156">
          <cell r="A156" t="str">
            <v>R2B-10V221M-T2</v>
          </cell>
          <cell r="B156">
            <v>1014.807</v>
          </cell>
          <cell r="C156">
            <v>849.22199999999998</v>
          </cell>
        </row>
        <row r="157">
          <cell r="A157" t="str">
            <v>R2B-10V221M-T8</v>
          </cell>
          <cell r="B157">
            <v>1014.807</v>
          </cell>
          <cell r="C157">
            <v>849.22199999999998</v>
          </cell>
        </row>
        <row r="158">
          <cell r="A158" t="str">
            <v>R2B-10V221MG3#</v>
          </cell>
          <cell r="B158">
            <v>0</v>
          </cell>
          <cell r="C158">
            <v>825.73699999999997</v>
          </cell>
        </row>
        <row r="159">
          <cell r="A159" t="str">
            <v>R2B-10V221MG3#-T2</v>
          </cell>
          <cell r="B159">
            <v>1014.807</v>
          </cell>
          <cell r="C159">
            <v>849.22199999999998</v>
          </cell>
        </row>
        <row r="160">
          <cell r="A160" t="str">
            <v>R2B-10V331M-T2</v>
          </cell>
          <cell r="B160">
            <v>1637.394</v>
          </cell>
          <cell r="C160">
            <v>1385.4369999999999</v>
          </cell>
        </row>
        <row r="161">
          <cell r="A161" t="str">
            <v>R2B-10V332M</v>
          </cell>
          <cell r="B161">
            <v>0</v>
          </cell>
          <cell r="C161">
            <v>8888.7279999999992</v>
          </cell>
        </row>
        <row r="162">
          <cell r="A162" t="str">
            <v>R2B-10V470M</v>
          </cell>
          <cell r="B162">
            <v>396.22399999999999</v>
          </cell>
          <cell r="C162">
            <v>357.53199999999998</v>
          </cell>
        </row>
        <row r="163">
          <cell r="A163" t="str">
            <v>R2B-10V470M-S1</v>
          </cell>
          <cell r="B163">
            <v>412.43799999999999</v>
          </cell>
          <cell r="C163">
            <v>371.995</v>
          </cell>
        </row>
        <row r="164">
          <cell r="A164" t="str">
            <v>R2B-10V470M-T2</v>
          </cell>
          <cell r="B164">
            <v>414.86399999999998</v>
          </cell>
          <cell r="C164">
            <v>369.96699999999998</v>
          </cell>
        </row>
        <row r="165">
          <cell r="A165" t="str">
            <v>R2B-10V470ME3#-F</v>
          </cell>
          <cell r="B165">
            <v>0</v>
          </cell>
          <cell r="C165">
            <v>371.995</v>
          </cell>
        </row>
        <row r="166">
          <cell r="A166" t="str">
            <v>R2B-10V470ME3#-T2</v>
          </cell>
          <cell r="B166">
            <v>414.86399999999998</v>
          </cell>
          <cell r="C166">
            <v>369.96699999999998</v>
          </cell>
        </row>
        <row r="167">
          <cell r="A167" t="str">
            <v>R2B-10V472M</v>
          </cell>
          <cell r="B167">
            <v>0</v>
          </cell>
          <cell r="C167">
            <v>13082.901</v>
          </cell>
        </row>
        <row r="168">
          <cell r="A168" t="str">
            <v>R2B-16V100M</v>
          </cell>
          <cell r="B168">
            <v>396.22399999999999</v>
          </cell>
          <cell r="C168">
            <v>357.53199999999998</v>
          </cell>
        </row>
        <row r="169">
          <cell r="A169" t="str">
            <v>R2B-16V100M-F</v>
          </cell>
          <cell r="B169">
            <v>412.43799999999999</v>
          </cell>
          <cell r="C169">
            <v>371.995</v>
          </cell>
        </row>
        <row r="170">
          <cell r="A170" t="str">
            <v>R2B-16V100M-T2</v>
          </cell>
          <cell r="B170">
            <v>414.86399999999998</v>
          </cell>
          <cell r="C170">
            <v>369.96699999999998</v>
          </cell>
        </row>
        <row r="171">
          <cell r="A171" t="str">
            <v>R2B-16V100M-T32</v>
          </cell>
          <cell r="B171">
            <v>414.86399999999998</v>
          </cell>
          <cell r="C171">
            <v>369.96699999999998</v>
          </cell>
        </row>
        <row r="172">
          <cell r="A172" t="str">
            <v>R2B-16V100M-T72</v>
          </cell>
          <cell r="B172">
            <v>414.86399999999998</v>
          </cell>
          <cell r="C172">
            <v>369.96699999999998</v>
          </cell>
        </row>
        <row r="173">
          <cell r="A173" t="str">
            <v>R2B-16V100ME3#-T2</v>
          </cell>
          <cell r="B173">
            <v>414.86399999999998</v>
          </cell>
          <cell r="C173">
            <v>369.96699999999998</v>
          </cell>
        </row>
        <row r="174">
          <cell r="A174" t="str">
            <v>R2B-16V100ME3#-T36</v>
          </cell>
          <cell r="B174">
            <v>414.86399999999998</v>
          </cell>
          <cell r="C174">
            <v>369.96699999999998</v>
          </cell>
        </row>
        <row r="175">
          <cell r="A175" t="str">
            <v>R2B-16V100ME3#-T72</v>
          </cell>
          <cell r="B175">
            <v>414.86399999999998</v>
          </cell>
          <cell r="C175">
            <v>369.96699999999998</v>
          </cell>
        </row>
        <row r="176">
          <cell r="A176" t="str">
            <v>R2B-16V101M</v>
          </cell>
          <cell r="B176">
            <v>993.17700000000002</v>
          </cell>
          <cell r="C176">
            <v>825.73699999999997</v>
          </cell>
        </row>
        <row r="177">
          <cell r="A177" t="str">
            <v>R2B-16V101M-F1</v>
          </cell>
          <cell r="B177">
            <v>1009.963</v>
          </cell>
          <cell r="C177">
            <v>842.07</v>
          </cell>
        </row>
        <row r="178">
          <cell r="A178" t="str">
            <v>R2B-16V101M-S1</v>
          </cell>
          <cell r="B178">
            <v>1009.963</v>
          </cell>
          <cell r="C178">
            <v>842.07</v>
          </cell>
        </row>
        <row r="179">
          <cell r="A179" t="str">
            <v>R2B-16V101M-T2</v>
          </cell>
          <cell r="B179">
            <v>1014.807</v>
          </cell>
          <cell r="C179">
            <v>849.22199999999998</v>
          </cell>
        </row>
        <row r="180">
          <cell r="A180" t="str">
            <v>R2B-16V101M-T8</v>
          </cell>
          <cell r="B180">
            <v>1014.807</v>
          </cell>
          <cell r="C180">
            <v>849.22199999999998</v>
          </cell>
        </row>
        <row r="181">
          <cell r="A181" t="str">
            <v>R2B-16V101MG3#</v>
          </cell>
          <cell r="B181">
            <v>993.17700000000002</v>
          </cell>
          <cell r="C181">
            <v>825.73699999999997</v>
          </cell>
        </row>
        <row r="182">
          <cell r="A182" t="str">
            <v>R2B-16V101MG3#-T2</v>
          </cell>
          <cell r="B182">
            <v>1014.807</v>
          </cell>
          <cell r="C182">
            <v>849.22199999999998</v>
          </cell>
        </row>
        <row r="183">
          <cell r="A183" t="str">
            <v>R2B-16V101MG3#-T72</v>
          </cell>
          <cell r="B183">
            <v>1014.807</v>
          </cell>
          <cell r="C183">
            <v>849.22199999999998</v>
          </cell>
        </row>
        <row r="184">
          <cell r="A184" t="str">
            <v>R2B-16V101MG3RQ-T8</v>
          </cell>
          <cell r="B184">
            <v>1014.807</v>
          </cell>
          <cell r="C184">
            <v>849.22199999999998</v>
          </cell>
        </row>
        <row r="185">
          <cell r="A185" t="str">
            <v>R2B-16V102M</v>
          </cell>
          <cell r="B185">
            <v>4247.2700000000004</v>
          </cell>
          <cell r="C185">
            <v>4405.2529999999997</v>
          </cell>
        </row>
        <row r="186">
          <cell r="A186" t="str">
            <v>R2B-16V102M-T4</v>
          </cell>
          <cell r="B186">
            <v>4273.1099999999997</v>
          </cell>
          <cell r="C186">
            <v>4423.0039999999999</v>
          </cell>
        </row>
        <row r="187">
          <cell r="A187" t="str">
            <v>R2B-16V102MI6#-S1</v>
          </cell>
          <cell r="B187">
            <v>0</v>
          </cell>
          <cell r="C187">
            <v>4491.7169999999996</v>
          </cell>
        </row>
        <row r="188">
          <cell r="A188" t="str">
            <v>R2B-16V220M</v>
          </cell>
          <cell r="B188">
            <v>396.22399999999999</v>
          </cell>
          <cell r="C188">
            <v>357.53199999999998</v>
          </cell>
        </row>
        <row r="189">
          <cell r="A189" t="str">
            <v>R2B-16V220M-F</v>
          </cell>
          <cell r="B189">
            <v>412.43799999999999</v>
          </cell>
          <cell r="C189">
            <v>371.995</v>
          </cell>
        </row>
        <row r="190">
          <cell r="A190" t="str">
            <v>R2B-16V220M-T2</v>
          </cell>
          <cell r="B190">
            <v>414.86399999999998</v>
          </cell>
          <cell r="C190">
            <v>369.96699999999998</v>
          </cell>
        </row>
        <row r="191">
          <cell r="A191" t="str">
            <v>R2B-16V220ME3#-T2</v>
          </cell>
          <cell r="B191">
            <v>414.86399999999998</v>
          </cell>
          <cell r="C191">
            <v>369.96699999999998</v>
          </cell>
        </row>
        <row r="192">
          <cell r="A192" t="str">
            <v>R2B-16V221M</v>
          </cell>
          <cell r="B192">
            <v>1606.9680000000001</v>
          </cell>
          <cell r="C192">
            <v>1363.3989999999999</v>
          </cell>
        </row>
        <row r="193">
          <cell r="A193" t="str">
            <v>R2B-16V221M-T2</v>
          </cell>
          <cell r="B193">
            <v>1637.394</v>
          </cell>
          <cell r="C193">
            <v>1385.4369999999999</v>
          </cell>
        </row>
        <row r="194">
          <cell r="A194" t="str">
            <v>R2B-16V330M</v>
          </cell>
          <cell r="B194">
            <v>396.22399999999999</v>
          </cell>
          <cell r="C194">
            <v>357.53199999999998</v>
          </cell>
        </row>
        <row r="195">
          <cell r="A195" t="str">
            <v>R2B-16V330M-F1</v>
          </cell>
          <cell r="B195">
            <v>412.43799999999999</v>
          </cell>
          <cell r="C195">
            <v>371.995</v>
          </cell>
        </row>
        <row r="196">
          <cell r="A196" t="str">
            <v>R2B-16V330M-T2</v>
          </cell>
          <cell r="B196">
            <v>414.86399999999998</v>
          </cell>
          <cell r="C196">
            <v>369.96699999999998</v>
          </cell>
        </row>
        <row r="197">
          <cell r="A197" t="str">
            <v>R2B-16V330ME3#-T2</v>
          </cell>
          <cell r="B197">
            <v>414.86399999999998</v>
          </cell>
          <cell r="C197">
            <v>369.96699999999998</v>
          </cell>
        </row>
        <row r="198">
          <cell r="A198" t="str">
            <v>R2B-16V330MGZ-T58</v>
          </cell>
          <cell r="B198">
            <v>414.86399999999998</v>
          </cell>
          <cell r="C198">
            <v>369.96699999999998</v>
          </cell>
        </row>
        <row r="199">
          <cell r="A199" t="str">
            <v>R2B-16V3R3M</v>
          </cell>
          <cell r="B199">
            <v>396.22399999999999</v>
          </cell>
          <cell r="C199">
            <v>357.53199999999998</v>
          </cell>
        </row>
        <row r="200">
          <cell r="A200" t="str">
            <v>R2B-16V470M</v>
          </cell>
          <cell r="B200">
            <v>623.16300000000001</v>
          </cell>
          <cell r="C200">
            <v>558.904</v>
          </cell>
        </row>
        <row r="201">
          <cell r="A201" t="str">
            <v>R2B-16V470M-F</v>
          </cell>
          <cell r="B201">
            <v>637.41899999999998</v>
          </cell>
          <cell r="C201">
            <v>572.64499999999998</v>
          </cell>
        </row>
        <row r="202">
          <cell r="A202" t="str">
            <v>R2B-16V470M-T2</v>
          </cell>
          <cell r="B202">
            <v>651.08600000000001</v>
          </cell>
          <cell r="C202">
            <v>588.11300000000006</v>
          </cell>
        </row>
        <row r="203">
          <cell r="A203" t="str">
            <v>R2B-16V470M-T72</v>
          </cell>
          <cell r="B203">
            <v>651.08600000000001</v>
          </cell>
          <cell r="C203">
            <v>588.11300000000006</v>
          </cell>
        </row>
        <row r="204">
          <cell r="A204" t="str">
            <v>R2B-16V470ME3#-T72</v>
          </cell>
          <cell r="B204">
            <v>0</v>
          </cell>
          <cell r="C204">
            <v>625.46</v>
          </cell>
        </row>
        <row r="205">
          <cell r="A205" t="str">
            <v>R2B-16V470MF3#-T2</v>
          </cell>
          <cell r="B205">
            <v>651.08600000000001</v>
          </cell>
          <cell r="C205">
            <v>588.11300000000006</v>
          </cell>
        </row>
        <row r="206">
          <cell r="A206" t="str">
            <v>R2B-16V470MF3#-T72</v>
          </cell>
          <cell r="B206">
            <v>651.08600000000001</v>
          </cell>
          <cell r="C206">
            <v>588.11300000000006</v>
          </cell>
        </row>
        <row r="207">
          <cell r="A207" t="str">
            <v>R2B-16V470MGZ-T72</v>
          </cell>
          <cell r="B207">
            <v>651.08600000000001</v>
          </cell>
          <cell r="C207">
            <v>588.11300000000006</v>
          </cell>
        </row>
        <row r="208">
          <cell r="A208" t="str">
            <v>R2B-16V471M</v>
          </cell>
          <cell r="B208">
            <v>3350.7260000000001</v>
          </cell>
          <cell r="C208">
            <v>2515.538</v>
          </cell>
        </row>
        <row r="209">
          <cell r="A209" t="str">
            <v>R2B-16V4R7ME3L#</v>
          </cell>
          <cell r="B209">
            <v>396.22399999999999</v>
          </cell>
          <cell r="C209">
            <v>357.53199999999998</v>
          </cell>
        </row>
        <row r="210">
          <cell r="A210" t="str">
            <v>R2B-16V4R7ME3ZL</v>
          </cell>
          <cell r="B210">
            <v>396.22399999999999</v>
          </cell>
          <cell r="C210">
            <v>357.53199999999998</v>
          </cell>
        </row>
        <row r="211">
          <cell r="A211" t="str">
            <v>R2B-25V100M</v>
          </cell>
          <cell r="B211">
            <v>396.22399999999999</v>
          </cell>
          <cell r="C211">
            <v>357.53199999999998</v>
          </cell>
        </row>
        <row r="212">
          <cell r="A212" t="str">
            <v>R2B-25V100M-F</v>
          </cell>
          <cell r="B212">
            <v>412.43799999999999</v>
          </cell>
          <cell r="C212">
            <v>371.995</v>
          </cell>
        </row>
        <row r="213">
          <cell r="A213" t="str">
            <v>R2B-25V100M-F1</v>
          </cell>
          <cell r="B213">
            <v>412.43799999999999</v>
          </cell>
          <cell r="C213">
            <v>371.995</v>
          </cell>
        </row>
        <row r="214">
          <cell r="A214" t="str">
            <v>R2B-25V100M-T2</v>
          </cell>
          <cell r="B214">
            <v>414.86399999999998</v>
          </cell>
          <cell r="C214">
            <v>369.96699999999998</v>
          </cell>
        </row>
        <row r="215">
          <cell r="A215" t="str">
            <v>R2B-25V100M-T58</v>
          </cell>
          <cell r="B215">
            <v>414.86399999999998</v>
          </cell>
          <cell r="C215">
            <v>369.96699999999998</v>
          </cell>
        </row>
        <row r="216">
          <cell r="A216" t="str">
            <v>R2B-25V100ME3#-T2</v>
          </cell>
          <cell r="B216">
            <v>0</v>
          </cell>
          <cell r="C216">
            <v>369.96699999999998</v>
          </cell>
        </row>
        <row r="217">
          <cell r="A217" t="str">
            <v>R2B-25V100MGZ-T10</v>
          </cell>
          <cell r="B217">
            <v>414.86399999999998</v>
          </cell>
          <cell r="C217">
            <v>369.96699999999998</v>
          </cell>
        </row>
        <row r="218">
          <cell r="A218" t="str">
            <v>R2B-25V100MGZ-T58</v>
          </cell>
          <cell r="B218">
            <v>414.86399999999998</v>
          </cell>
          <cell r="C218">
            <v>369.96699999999998</v>
          </cell>
        </row>
        <row r="219">
          <cell r="A219" t="str">
            <v>R2B-25V101M</v>
          </cell>
          <cell r="B219">
            <v>1606.9680000000001</v>
          </cell>
          <cell r="C219">
            <v>1363.3989999999999</v>
          </cell>
        </row>
        <row r="220">
          <cell r="A220" t="str">
            <v>R2B-25V101M-T2</v>
          </cell>
          <cell r="B220">
            <v>1637.394</v>
          </cell>
          <cell r="C220">
            <v>1385.4369999999999</v>
          </cell>
        </row>
        <row r="221">
          <cell r="A221" t="str">
            <v>R2B-25V102M</v>
          </cell>
          <cell r="B221">
            <v>5908.2370000000001</v>
          </cell>
          <cell r="C221">
            <v>6690.9880000000003</v>
          </cell>
        </row>
        <row r="222">
          <cell r="A222" t="str">
            <v>R2B-25V220M</v>
          </cell>
          <cell r="B222">
            <v>396.22399999999999</v>
          </cell>
          <cell r="C222">
            <v>357.53199999999998</v>
          </cell>
        </row>
        <row r="223">
          <cell r="A223" t="str">
            <v>R2B-25V220M-F1</v>
          </cell>
          <cell r="B223">
            <v>412.43799999999999</v>
          </cell>
          <cell r="C223">
            <v>371.995</v>
          </cell>
        </row>
        <row r="224">
          <cell r="A224" t="str">
            <v>R2B-25V220M-T2</v>
          </cell>
          <cell r="B224">
            <v>414.86399999999998</v>
          </cell>
          <cell r="C224">
            <v>369.96699999999998</v>
          </cell>
        </row>
        <row r="225">
          <cell r="A225" t="str">
            <v>R2B-25V220M-T58</v>
          </cell>
          <cell r="B225">
            <v>414.86399999999998</v>
          </cell>
          <cell r="C225">
            <v>369.96699999999998</v>
          </cell>
        </row>
        <row r="226">
          <cell r="A226" t="str">
            <v>R2B-25V220MF3-T2</v>
          </cell>
          <cell r="B226">
            <v>651.08600000000001</v>
          </cell>
          <cell r="C226">
            <v>588.11300000000006</v>
          </cell>
        </row>
        <row r="227">
          <cell r="A227" t="str">
            <v>R2B-25V220MGZ-T58</v>
          </cell>
          <cell r="B227">
            <v>414.86399999999998</v>
          </cell>
          <cell r="C227">
            <v>369.96699999999998</v>
          </cell>
        </row>
        <row r="228">
          <cell r="A228" t="str">
            <v>R2B-25V221M</v>
          </cell>
          <cell r="B228">
            <v>2534.0039999999999</v>
          </cell>
          <cell r="C228">
            <v>1752.0309999999999</v>
          </cell>
        </row>
        <row r="229">
          <cell r="A229" t="str">
            <v>R2B-25V221M-T2</v>
          </cell>
          <cell r="B229">
            <v>2561.9580000000001</v>
          </cell>
          <cell r="C229">
            <v>1764.922</v>
          </cell>
        </row>
        <row r="230">
          <cell r="A230" t="str">
            <v>R2B-25V330M</v>
          </cell>
          <cell r="B230">
            <v>623.16300000000001</v>
          </cell>
          <cell r="C230">
            <v>558.904</v>
          </cell>
        </row>
        <row r="231">
          <cell r="A231" t="str">
            <v>R2B-25V330M-T36</v>
          </cell>
          <cell r="B231">
            <v>651.08600000000001</v>
          </cell>
          <cell r="C231">
            <v>588.11300000000006</v>
          </cell>
        </row>
        <row r="232">
          <cell r="A232" t="str">
            <v>R2B-25V3R3M</v>
          </cell>
          <cell r="B232">
            <v>396.22399999999999</v>
          </cell>
          <cell r="C232">
            <v>357.53199999999998</v>
          </cell>
        </row>
        <row r="233">
          <cell r="A233" t="str">
            <v>R2B-25V3R3M-T2</v>
          </cell>
          <cell r="B233">
            <v>414.86399999999998</v>
          </cell>
          <cell r="C233">
            <v>369.96699999999998</v>
          </cell>
        </row>
        <row r="234">
          <cell r="A234" t="str">
            <v>R2B-25V470M</v>
          </cell>
          <cell r="B234">
            <v>623.16300000000001</v>
          </cell>
          <cell r="C234">
            <v>558.904</v>
          </cell>
        </row>
        <row r="235">
          <cell r="A235" t="str">
            <v>R2B-25V470M-F1</v>
          </cell>
          <cell r="B235">
            <v>637.41899999999998</v>
          </cell>
          <cell r="C235">
            <v>572.64499999999998</v>
          </cell>
        </row>
        <row r="236">
          <cell r="A236" t="str">
            <v>R2B-25V470M-T2</v>
          </cell>
          <cell r="B236">
            <v>651.08600000000001</v>
          </cell>
          <cell r="C236">
            <v>588.11300000000006</v>
          </cell>
        </row>
        <row r="237">
          <cell r="A237" t="str">
            <v>R2B-25V470MF3#-T2</v>
          </cell>
          <cell r="B237">
            <v>651.08600000000001</v>
          </cell>
          <cell r="C237">
            <v>588.11300000000006</v>
          </cell>
        </row>
        <row r="238">
          <cell r="A238" t="str">
            <v>R2B-25V470MGZ-T58</v>
          </cell>
          <cell r="B238">
            <v>651.08600000000001</v>
          </cell>
          <cell r="C238">
            <v>588.11300000000006</v>
          </cell>
        </row>
        <row r="239">
          <cell r="A239" t="str">
            <v>R2B-25V471M-S1</v>
          </cell>
          <cell r="B239">
            <v>3500.386</v>
          </cell>
          <cell r="C239">
            <v>3491.672</v>
          </cell>
        </row>
        <row r="240">
          <cell r="A240" t="str">
            <v>R2B-25V4R7M</v>
          </cell>
          <cell r="B240">
            <v>396.22399999999999</v>
          </cell>
          <cell r="C240">
            <v>357.53199999999998</v>
          </cell>
        </row>
        <row r="241">
          <cell r="A241" t="str">
            <v>R2B-25V4R7M-T2</v>
          </cell>
          <cell r="B241">
            <v>414.86399999999998</v>
          </cell>
          <cell r="C241">
            <v>369.96699999999998</v>
          </cell>
        </row>
        <row r="242">
          <cell r="A242" t="str">
            <v>R2B-25V4R7MGZ-T10</v>
          </cell>
          <cell r="B242">
            <v>414.86399999999998</v>
          </cell>
          <cell r="C242">
            <v>369.96699999999998</v>
          </cell>
        </row>
        <row r="243">
          <cell r="A243" t="str">
            <v>R2B-25V4R7MGZ-T58</v>
          </cell>
          <cell r="B243">
            <v>414.86399999999998</v>
          </cell>
          <cell r="C243">
            <v>369.96699999999998</v>
          </cell>
        </row>
        <row r="244">
          <cell r="A244" t="str">
            <v>R2B-35V100M</v>
          </cell>
          <cell r="B244">
            <v>396.22399999999999</v>
          </cell>
          <cell r="C244">
            <v>357.53199999999998</v>
          </cell>
        </row>
        <row r="245">
          <cell r="A245" t="str">
            <v>R2B-35V100M-T2</v>
          </cell>
          <cell r="B245">
            <v>414.86399999999998</v>
          </cell>
          <cell r="C245">
            <v>369.96699999999998</v>
          </cell>
        </row>
        <row r="246">
          <cell r="A246" t="str">
            <v>R2B-35V100M-T58</v>
          </cell>
          <cell r="B246">
            <v>0</v>
          </cell>
          <cell r="C246">
            <v>369.96699999999998</v>
          </cell>
        </row>
        <row r="247">
          <cell r="A247" t="str">
            <v>R2B-35V100M-T72</v>
          </cell>
          <cell r="B247">
            <v>414.86399999999998</v>
          </cell>
          <cell r="C247">
            <v>369.96699999999998</v>
          </cell>
        </row>
        <row r="248">
          <cell r="A248" t="str">
            <v>R2B-35V100ME3#-T2</v>
          </cell>
          <cell r="B248">
            <v>414.86399999999998</v>
          </cell>
          <cell r="C248">
            <v>369.96699999999998</v>
          </cell>
        </row>
        <row r="249">
          <cell r="A249" t="str">
            <v>R2B-35V100ME3#-T72</v>
          </cell>
          <cell r="B249">
            <v>414.86399999999998</v>
          </cell>
          <cell r="C249">
            <v>369.96699999999998</v>
          </cell>
        </row>
        <row r="250">
          <cell r="A250" t="str">
            <v>R2B-35V100MGZ-T32</v>
          </cell>
          <cell r="B250">
            <v>414.86399999999998</v>
          </cell>
          <cell r="C250">
            <v>369.96699999999998</v>
          </cell>
        </row>
        <row r="251">
          <cell r="A251" t="str">
            <v>R2B-35V100MGZ-T58</v>
          </cell>
          <cell r="B251">
            <v>414.86399999999998</v>
          </cell>
          <cell r="C251">
            <v>369.96699999999998</v>
          </cell>
        </row>
        <row r="252">
          <cell r="A252" t="str">
            <v>R2B-35V101M</v>
          </cell>
          <cell r="B252">
            <v>1606.9680000000001</v>
          </cell>
          <cell r="C252">
            <v>1363.3989999999999</v>
          </cell>
        </row>
        <row r="253">
          <cell r="A253" t="str">
            <v>R2B-35V101M-S1</v>
          </cell>
          <cell r="B253">
            <v>1689.1679999999999</v>
          </cell>
          <cell r="C253">
            <v>1435.2239999999999</v>
          </cell>
        </row>
        <row r="254">
          <cell r="A254" t="str">
            <v>R2B-35V101M-T2</v>
          </cell>
          <cell r="B254">
            <v>1637.394</v>
          </cell>
          <cell r="C254">
            <v>1385.4369999999999</v>
          </cell>
        </row>
        <row r="255">
          <cell r="A255" t="str">
            <v>R2B-35V102M</v>
          </cell>
          <cell r="B255">
            <v>7122.1120000000001</v>
          </cell>
          <cell r="C255">
            <v>8888.7279999999992</v>
          </cell>
        </row>
        <row r="256">
          <cell r="A256" t="str">
            <v>R2B-35V102M-F</v>
          </cell>
          <cell r="B256">
            <v>7168.3140000000003</v>
          </cell>
          <cell r="C256">
            <v>8974.4279999999999</v>
          </cell>
        </row>
        <row r="257">
          <cell r="A257" t="str">
            <v>R2B-35V220M</v>
          </cell>
          <cell r="B257">
            <v>623.16300000000001</v>
          </cell>
          <cell r="C257">
            <v>558.904</v>
          </cell>
        </row>
        <row r="258">
          <cell r="A258" t="str">
            <v>R2B-35V220M-T2</v>
          </cell>
          <cell r="B258">
            <v>651.08600000000001</v>
          </cell>
          <cell r="C258">
            <v>588.11300000000006</v>
          </cell>
        </row>
        <row r="259">
          <cell r="A259" t="str">
            <v>R2B-35V220MF3#-T2</v>
          </cell>
          <cell r="B259">
            <v>651.08600000000001</v>
          </cell>
          <cell r="C259">
            <v>588.11300000000006</v>
          </cell>
        </row>
        <row r="260">
          <cell r="A260" t="str">
            <v>R2B-35V220MGZ-T58</v>
          </cell>
          <cell r="B260">
            <v>651.08600000000001</v>
          </cell>
          <cell r="C260">
            <v>588.11300000000006</v>
          </cell>
        </row>
        <row r="261">
          <cell r="A261" t="str">
            <v>R2B-35V221M</v>
          </cell>
          <cell r="B261">
            <v>3350.7260000000001</v>
          </cell>
          <cell r="C261">
            <v>2515.538</v>
          </cell>
        </row>
        <row r="262">
          <cell r="A262" t="str">
            <v>R2B-35V221M-T2</v>
          </cell>
          <cell r="B262">
            <v>3383.5030000000002</v>
          </cell>
          <cell r="C262">
            <v>2540.6030000000001</v>
          </cell>
        </row>
        <row r="263">
          <cell r="A263" t="str">
            <v>R2B-35V470M</v>
          </cell>
          <cell r="B263">
            <v>993.17700000000002</v>
          </cell>
          <cell r="C263">
            <v>825.73699999999997</v>
          </cell>
        </row>
        <row r="264">
          <cell r="A264" t="str">
            <v>R2B-35V470M-T8</v>
          </cell>
          <cell r="B264">
            <v>1014.807</v>
          </cell>
          <cell r="C264">
            <v>849.22199999999998</v>
          </cell>
        </row>
        <row r="265">
          <cell r="A265" t="str">
            <v>R2B-35V4R7M</v>
          </cell>
          <cell r="B265">
            <v>396.22399999999999</v>
          </cell>
          <cell r="C265">
            <v>357.53199999999998</v>
          </cell>
        </row>
        <row r="266">
          <cell r="A266" t="str">
            <v>R2B-35V4R7M-T2</v>
          </cell>
          <cell r="B266">
            <v>414.86399999999998</v>
          </cell>
          <cell r="C266">
            <v>369.96699999999998</v>
          </cell>
        </row>
        <row r="267">
          <cell r="A267" t="str">
            <v>R2B-35V4R7ME3#</v>
          </cell>
          <cell r="B267">
            <v>396.22399999999999</v>
          </cell>
          <cell r="C267">
            <v>357.53199999999998</v>
          </cell>
        </row>
        <row r="268">
          <cell r="A268" t="str">
            <v>R2B-35V4R7ME3#-T2</v>
          </cell>
          <cell r="B268">
            <v>414.86399999999998</v>
          </cell>
          <cell r="C268">
            <v>369.96699999999998</v>
          </cell>
        </row>
        <row r="269">
          <cell r="A269" t="str">
            <v>R2B-50V010M</v>
          </cell>
          <cell r="B269">
            <v>396.22399999999999</v>
          </cell>
          <cell r="C269">
            <v>357.53199999999998</v>
          </cell>
        </row>
        <row r="270">
          <cell r="A270" t="str">
            <v>R2B-50V010M-F35</v>
          </cell>
          <cell r="B270">
            <v>412.43799999999999</v>
          </cell>
          <cell r="C270">
            <v>371.995</v>
          </cell>
        </row>
        <row r="271">
          <cell r="A271" t="str">
            <v>R2B-50V010M-S1</v>
          </cell>
          <cell r="B271">
            <v>412.43799999999999</v>
          </cell>
          <cell r="C271">
            <v>371.995</v>
          </cell>
        </row>
        <row r="272">
          <cell r="A272" t="str">
            <v>R2B-50V010M-T2</v>
          </cell>
          <cell r="B272">
            <v>414.86399999999998</v>
          </cell>
          <cell r="C272">
            <v>369.96699999999998</v>
          </cell>
        </row>
        <row r="273">
          <cell r="A273" t="str">
            <v>R2B-50V010M-T58</v>
          </cell>
          <cell r="B273">
            <v>414.86399999999998</v>
          </cell>
          <cell r="C273">
            <v>369.96699999999998</v>
          </cell>
        </row>
        <row r="274">
          <cell r="A274" t="str">
            <v>R2B-50V010ME3#-T2</v>
          </cell>
          <cell r="B274">
            <v>414.86399999999998</v>
          </cell>
          <cell r="C274">
            <v>369.96699999999998</v>
          </cell>
        </row>
        <row r="275">
          <cell r="A275" t="str">
            <v>R2B-50V010MGZ-T36</v>
          </cell>
          <cell r="B275">
            <v>414.86399999999998</v>
          </cell>
          <cell r="C275">
            <v>369.96699999999998</v>
          </cell>
        </row>
        <row r="276">
          <cell r="A276" t="str">
            <v>R2B-50V010MGZ-T58</v>
          </cell>
          <cell r="B276">
            <v>414.86399999999998</v>
          </cell>
          <cell r="C276">
            <v>369.96699999999998</v>
          </cell>
        </row>
        <row r="277">
          <cell r="A277" t="str">
            <v>R2B-50V100M</v>
          </cell>
          <cell r="B277">
            <v>396.22399999999999</v>
          </cell>
          <cell r="C277">
            <v>357.53199999999998</v>
          </cell>
        </row>
        <row r="278">
          <cell r="A278" t="str">
            <v>R2B-50V100M-F</v>
          </cell>
          <cell r="B278">
            <v>412.43799999999999</v>
          </cell>
          <cell r="C278">
            <v>371.995</v>
          </cell>
        </row>
        <row r="279">
          <cell r="A279" t="str">
            <v>R2B-50V100M-F1</v>
          </cell>
          <cell r="B279">
            <v>412.43799999999999</v>
          </cell>
          <cell r="C279">
            <v>371.995</v>
          </cell>
        </row>
        <row r="280">
          <cell r="A280" t="str">
            <v>R2B-50V100M-T2</v>
          </cell>
          <cell r="B280">
            <v>414.86399999999998</v>
          </cell>
          <cell r="C280">
            <v>369.96699999999998</v>
          </cell>
        </row>
        <row r="281">
          <cell r="A281" t="str">
            <v>R2B-50V100M-T58</v>
          </cell>
          <cell r="B281">
            <v>414.86399999999998</v>
          </cell>
          <cell r="C281">
            <v>369.96699999999998</v>
          </cell>
        </row>
        <row r="282">
          <cell r="A282" t="str">
            <v>R2B-50V100ME3#-T2</v>
          </cell>
          <cell r="B282">
            <v>414.86399999999998</v>
          </cell>
          <cell r="C282">
            <v>369.96699999999998</v>
          </cell>
        </row>
        <row r="283">
          <cell r="A283" t="str">
            <v>R2B-50V100MF3</v>
          </cell>
          <cell r="B283">
            <v>623.16300000000001</v>
          </cell>
          <cell r="C283">
            <v>558.904</v>
          </cell>
        </row>
        <row r="284">
          <cell r="A284" t="str">
            <v>R2B-50V100MF3-T2</v>
          </cell>
          <cell r="B284">
            <v>651.08600000000001</v>
          </cell>
          <cell r="C284">
            <v>588.11300000000006</v>
          </cell>
        </row>
        <row r="285">
          <cell r="A285" t="str">
            <v>R2B-50V100MGZ-T10</v>
          </cell>
          <cell r="B285">
            <v>414.86399999999998</v>
          </cell>
          <cell r="C285">
            <v>369.96699999999998</v>
          </cell>
        </row>
        <row r="286">
          <cell r="A286" t="str">
            <v>R2B-50V100MGZ-T58</v>
          </cell>
          <cell r="B286">
            <v>414.86399999999998</v>
          </cell>
          <cell r="C286">
            <v>369.96699999999998</v>
          </cell>
        </row>
        <row r="287">
          <cell r="A287" t="str">
            <v>R2B-50V101M</v>
          </cell>
          <cell r="B287">
            <v>3350.7260000000001</v>
          </cell>
          <cell r="C287">
            <v>2515.538</v>
          </cell>
        </row>
        <row r="288">
          <cell r="A288" t="str">
            <v>R2B-50V101M-S1</v>
          </cell>
          <cell r="B288">
            <v>3439.123</v>
          </cell>
          <cell r="C288">
            <v>2603.788</v>
          </cell>
        </row>
        <row r="289">
          <cell r="A289" t="str">
            <v>R2B-50V101M-T2</v>
          </cell>
          <cell r="B289">
            <v>3383.5030000000002</v>
          </cell>
          <cell r="C289">
            <v>2540.6030000000001</v>
          </cell>
        </row>
        <row r="290">
          <cell r="A290" t="str">
            <v>R2B-50V101M-T4</v>
          </cell>
          <cell r="B290">
            <v>3383.5030000000002</v>
          </cell>
          <cell r="C290">
            <v>2540.6030000000001</v>
          </cell>
        </row>
        <row r="291">
          <cell r="A291" t="str">
            <v>R2B-50V220M</v>
          </cell>
          <cell r="B291">
            <v>623.16300000000001</v>
          </cell>
          <cell r="C291">
            <v>558.904</v>
          </cell>
        </row>
        <row r="292">
          <cell r="A292" t="str">
            <v>R2B-50V220M-F</v>
          </cell>
          <cell r="B292">
            <v>637.41899999999998</v>
          </cell>
          <cell r="C292">
            <v>572.64499999999998</v>
          </cell>
        </row>
        <row r="293">
          <cell r="A293" t="str">
            <v>R2B-50V220M-T2</v>
          </cell>
          <cell r="B293">
            <v>651.08600000000001</v>
          </cell>
          <cell r="C293">
            <v>588.11300000000006</v>
          </cell>
        </row>
        <row r="294">
          <cell r="A294" t="str">
            <v>R2B-50V220M-T8</v>
          </cell>
          <cell r="B294">
            <v>651.08600000000001</v>
          </cell>
          <cell r="C294">
            <v>588.11300000000006</v>
          </cell>
        </row>
        <row r="295">
          <cell r="A295" t="str">
            <v>R2B-50V220MG3-T2</v>
          </cell>
          <cell r="B295">
            <v>1014.807</v>
          </cell>
          <cell r="C295">
            <v>849.22199999999998</v>
          </cell>
        </row>
        <row r="296">
          <cell r="A296" t="str">
            <v>R2B-50V221M</v>
          </cell>
          <cell r="B296">
            <v>4247.2700000000004</v>
          </cell>
          <cell r="C296">
            <v>4405.2529999999997</v>
          </cell>
        </row>
        <row r="297">
          <cell r="A297" t="str">
            <v>R2B-50V221M-F</v>
          </cell>
          <cell r="B297">
            <v>4331.5649999999996</v>
          </cell>
          <cell r="C297">
            <v>4491.7169999999996</v>
          </cell>
        </row>
        <row r="298">
          <cell r="A298" t="str">
            <v>R2B-50V2R2M</v>
          </cell>
          <cell r="B298">
            <v>396.22399999999999</v>
          </cell>
          <cell r="C298">
            <v>357.53199999999998</v>
          </cell>
        </row>
        <row r="299">
          <cell r="A299" t="str">
            <v>R2B-50V2R2M-F</v>
          </cell>
          <cell r="B299">
            <v>412.43799999999999</v>
          </cell>
          <cell r="C299">
            <v>371.995</v>
          </cell>
        </row>
        <row r="300">
          <cell r="A300" t="str">
            <v>R2B-50V2R2M-T10</v>
          </cell>
          <cell r="B300">
            <v>0</v>
          </cell>
          <cell r="C300">
            <v>369.96699999999998</v>
          </cell>
        </row>
        <row r="301">
          <cell r="A301" t="str">
            <v>R2B-50V2R2M-T2</v>
          </cell>
          <cell r="B301">
            <v>414.86399999999998</v>
          </cell>
          <cell r="C301">
            <v>369.96699999999998</v>
          </cell>
        </row>
        <row r="302">
          <cell r="A302" t="str">
            <v>R2B-50V2R2M-T58</v>
          </cell>
          <cell r="B302">
            <v>414.86399999999998</v>
          </cell>
          <cell r="C302">
            <v>369.96699999999998</v>
          </cell>
        </row>
        <row r="303">
          <cell r="A303" t="str">
            <v>R2B-50V2R2ME3#</v>
          </cell>
          <cell r="B303">
            <v>0</v>
          </cell>
          <cell r="C303">
            <v>357.53199999999998</v>
          </cell>
        </row>
        <row r="304">
          <cell r="A304" t="str">
            <v>R2B-50V2R2ME3#-T2</v>
          </cell>
          <cell r="B304">
            <v>414.86399999999998</v>
          </cell>
          <cell r="C304">
            <v>369.96699999999998</v>
          </cell>
        </row>
        <row r="305">
          <cell r="A305" t="str">
            <v>R2B-50V2R2MGZ-T10</v>
          </cell>
          <cell r="B305">
            <v>414.86399999999998</v>
          </cell>
          <cell r="C305">
            <v>369.96699999999998</v>
          </cell>
        </row>
        <row r="306">
          <cell r="A306" t="str">
            <v>R2B-50V330M</v>
          </cell>
          <cell r="B306">
            <v>993.17700000000002</v>
          </cell>
          <cell r="C306">
            <v>825.73699999999997</v>
          </cell>
        </row>
        <row r="307">
          <cell r="A307" t="str">
            <v>R2B-50V330M-T2</v>
          </cell>
          <cell r="B307">
            <v>1014.807</v>
          </cell>
          <cell r="C307">
            <v>849.22199999999998</v>
          </cell>
        </row>
        <row r="308">
          <cell r="A308" t="str">
            <v>R2B-50V330M-T8</v>
          </cell>
          <cell r="B308">
            <v>1014.807</v>
          </cell>
          <cell r="C308">
            <v>849.22199999999998</v>
          </cell>
        </row>
        <row r="309">
          <cell r="A309" t="str">
            <v>R2B-50V331M</v>
          </cell>
          <cell r="B309">
            <v>4247.2700000000004</v>
          </cell>
          <cell r="C309">
            <v>4405.2529999999997</v>
          </cell>
        </row>
        <row r="310">
          <cell r="A310" t="str">
            <v>R2B-50V3R3M</v>
          </cell>
          <cell r="B310">
            <v>396.22399999999999</v>
          </cell>
          <cell r="C310">
            <v>357.53199999999998</v>
          </cell>
        </row>
        <row r="311">
          <cell r="A311" t="str">
            <v>R2B-50V3R3M-F</v>
          </cell>
          <cell r="B311">
            <v>0</v>
          </cell>
          <cell r="C311">
            <v>371.995</v>
          </cell>
        </row>
        <row r="312">
          <cell r="A312" t="str">
            <v>R2B-50V3R3M-T2</v>
          </cell>
          <cell r="B312">
            <v>414.86399999999998</v>
          </cell>
          <cell r="C312">
            <v>369.96699999999998</v>
          </cell>
        </row>
        <row r="313">
          <cell r="A313" t="str">
            <v>R2B-50V3R3M-T72</v>
          </cell>
          <cell r="B313">
            <v>414.86399999999998</v>
          </cell>
          <cell r="C313">
            <v>369.96699999999998</v>
          </cell>
        </row>
        <row r="314">
          <cell r="A314" t="str">
            <v>R2B-50V3R3ME3#-T2</v>
          </cell>
          <cell r="B314">
            <v>414.86399999999998</v>
          </cell>
          <cell r="C314">
            <v>369.96699999999998</v>
          </cell>
        </row>
        <row r="315">
          <cell r="A315" t="str">
            <v>R2B-50V470M</v>
          </cell>
          <cell r="B315">
            <v>1606.9680000000001</v>
          </cell>
          <cell r="C315">
            <v>1363.3989999999999</v>
          </cell>
        </row>
        <row r="316">
          <cell r="A316" t="str">
            <v>R2B-50V470M-T2</v>
          </cell>
          <cell r="B316">
            <v>1637.394</v>
          </cell>
          <cell r="C316">
            <v>1385.4369999999999</v>
          </cell>
        </row>
        <row r="317">
          <cell r="A317" t="str">
            <v>R2B-50V470MH3#-T2</v>
          </cell>
          <cell r="B317">
            <v>1637.394</v>
          </cell>
          <cell r="C317">
            <v>1385.4369999999999</v>
          </cell>
        </row>
        <row r="318">
          <cell r="A318" t="str">
            <v>R2B-50V471M</v>
          </cell>
          <cell r="B318">
            <v>5908.2370000000001</v>
          </cell>
          <cell r="C318">
            <v>6690.9880000000003</v>
          </cell>
        </row>
        <row r="319">
          <cell r="A319" t="str">
            <v>R2B-50V471M-T50</v>
          </cell>
          <cell r="B319">
            <v>5965.1</v>
          </cell>
          <cell r="C319">
            <v>6736.9989999999998</v>
          </cell>
        </row>
        <row r="320">
          <cell r="A320" t="str">
            <v>R2B-50V4R7M</v>
          </cell>
          <cell r="B320">
            <v>396.22399999999999</v>
          </cell>
          <cell r="C320">
            <v>357.53199999999998</v>
          </cell>
        </row>
        <row r="321">
          <cell r="A321" t="str">
            <v>R2B-50V4R7M-F</v>
          </cell>
          <cell r="B321">
            <v>412.43799999999999</v>
          </cell>
          <cell r="C321">
            <v>371.995</v>
          </cell>
        </row>
        <row r="322">
          <cell r="A322" t="str">
            <v>R2B-50V4R7M-S1</v>
          </cell>
          <cell r="B322">
            <v>412.43799999999999</v>
          </cell>
          <cell r="C322">
            <v>371.995</v>
          </cell>
        </row>
        <row r="323">
          <cell r="A323" t="str">
            <v>R2B-50V4R7M-T2</v>
          </cell>
          <cell r="B323">
            <v>414.86399999999998</v>
          </cell>
          <cell r="C323">
            <v>369.96699999999998</v>
          </cell>
        </row>
        <row r="324">
          <cell r="A324" t="str">
            <v>R2B-50V4R7M-T58</v>
          </cell>
          <cell r="B324">
            <v>414.86399999999998</v>
          </cell>
          <cell r="C324">
            <v>369.96699999999998</v>
          </cell>
        </row>
        <row r="325">
          <cell r="A325" t="str">
            <v>R2B-50V4R7ME3#-S1</v>
          </cell>
          <cell r="B325">
            <v>412.43799999999999</v>
          </cell>
          <cell r="C325">
            <v>371.995</v>
          </cell>
        </row>
        <row r="326">
          <cell r="A326" t="str">
            <v>R2B-50V4R7ME3#-T2</v>
          </cell>
          <cell r="B326">
            <v>414.86399999999998</v>
          </cell>
          <cell r="C326">
            <v>369.96699999999998</v>
          </cell>
        </row>
        <row r="327">
          <cell r="A327" t="str">
            <v>R2B-50V6R8M</v>
          </cell>
          <cell r="B327">
            <v>396.22399999999999</v>
          </cell>
          <cell r="C327">
            <v>357.53199999999998</v>
          </cell>
        </row>
        <row r="328">
          <cell r="A328" t="str">
            <v>R2B-50V6R8M-T2</v>
          </cell>
          <cell r="B328">
            <v>414.86399999999998</v>
          </cell>
          <cell r="C328">
            <v>369.96699999999998</v>
          </cell>
        </row>
        <row r="329">
          <cell r="A329" t="str">
            <v>R2B-50VR10M</v>
          </cell>
          <cell r="B329">
            <v>396.22399999999999</v>
          </cell>
          <cell r="C329">
            <v>357.53199999999998</v>
          </cell>
        </row>
        <row r="330">
          <cell r="A330" t="str">
            <v>R2B-50VR10M-T2</v>
          </cell>
          <cell r="B330">
            <v>414.86399999999998</v>
          </cell>
          <cell r="C330">
            <v>369.96699999999998</v>
          </cell>
        </row>
        <row r="331">
          <cell r="A331" t="str">
            <v>R2B-50VR22M</v>
          </cell>
          <cell r="B331">
            <v>396.22399999999999</v>
          </cell>
          <cell r="C331">
            <v>357.53199999999998</v>
          </cell>
        </row>
        <row r="332">
          <cell r="A332" t="str">
            <v>R2B-50VR22M-T2</v>
          </cell>
          <cell r="B332">
            <v>414.86399999999998</v>
          </cell>
          <cell r="C332">
            <v>369.96699999999998</v>
          </cell>
        </row>
        <row r="333">
          <cell r="A333" t="str">
            <v>R2B-50VR33M</v>
          </cell>
          <cell r="B333">
            <v>396.22399999999999</v>
          </cell>
          <cell r="C333">
            <v>357.53199999999998</v>
          </cell>
        </row>
        <row r="334">
          <cell r="A334" t="str">
            <v>R2B-50VR33M-T2</v>
          </cell>
          <cell r="B334">
            <v>414.86399999999998</v>
          </cell>
          <cell r="C334">
            <v>369.96699999999998</v>
          </cell>
        </row>
        <row r="335">
          <cell r="A335" t="str">
            <v>R2B-50VR33ME3#-T2</v>
          </cell>
          <cell r="B335">
            <v>414.86399999999998</v>
          </cell>
          <cell r="C335">
            <v>369.96699999999998</v>
          </cell>
        </row>
        <row r="336">
          <cell r="A336" t="str">
            <v>R2B-50VR47M</v>
          </cell>
          <cell r="B336">
            <v>396.22399999999999</v>
          </cell>
          <cell r="C336">
            <v>357.53199999999998</v>
          </cell>
        </row>
        <row r="337">
          <cell r="A337" t="str">
            <v>R2B-50VR47M-F</v>
          </cell>
          <cell r="B337">
            <v>412.43799999999999</v>
          </cell>
          <cell r="C337">
            <v>371.995</v>
          </cell>
        </row>
        <row r="338">
          <cell r="A338" t="str">
            <v>R2B-50VR47M-F0</v>
          </cell>
          <cell r="B338">
            <v>412.43799999999999</v>
          </cell>
          <cell r="C338">
            <v>371.995</v>
          </cell>
        </row>
        <row r="339">
          <cell r="A339" t="str">
            <v>R2B-50VR47M-T2</v>
          </cell>
          <cell r="B339">
            <v>414.86399999999998</v>
          </cell>
          <cell r="C339">
            <v>369.96699999999998</v>
          </cell>
        </row>
        <row r="340">
          <cell r="A340" t="str">
            <v>R2B-50VR47MAGZ-T2</v>
          </cell>
          <cell r="B340">
            <v>414.86399999999998</v>
          </cell>
          <cell r="C340">
            <v>369.96699999999998</v>
          </cell>
        </row>
        <row r="341">
          <cell r="A341" t="str">
            <v>R2B-50VR47ME3#-T2</v>
          </cell>
          <cell r="B341">
            <v>414.86399999999998</v>
          </cell>
          <cell r="C341">
            <v>369.96699999999998</v>
          </cell>
        </row>
        <row r="342">
          <cell r="A342" t="str">
            <v>R2B-50VR47MGZ-T58</v>
          </cell>
          <cell r="B342">
            <v>414.86399999999998</v>
          </cell>
          <cell r="C342">
            <v>369.96699999999998</v>
          </cell>
        </row>
        <row r="343">
          <cell r="A343" t="str">
            <v>R2B-50VR47MMAGZ-T2</v>
          </cell>
          <cell r="B343">
            <v>0</v>
          </cell>
          <cell r="C343">
            <v>0</v>
          </cell>
        </row>
        <row r="344">
          <cell r="A344" t="str">
            <v>R2B-63V100M</v>
          </cell>
          <cell r="B344">
            <v>623.16300000000001</v>
          </cell>
          <cell r="C344">
            <v>558.904</v>
          </cell>
        </row>
        <row r="345">
          <cell r="A345" t="str">
            <v>R2B-63V100M-T2</v>
          </cell>
          <cell r="B345">
            <v>0</v>
          </cell>
          <cell r="C345">
            <v>588.11300000000006</v>
          </cell>
        </row>
        <row r="346">
          <cell r="A346" t="str">
            <v>R2B-63V100M-T36</v>
          </cell>
          <cell r="B346">
            <v>651.08600000000001</v>
          </cell>
          <cell r="C346">
            <v>588.11300000000006</v>
          </cell>
        </row>
        <row r="347">
          <cell r="A347" t="str">
            <v>R2B-63V101M</v>
          </cell>
          <cell r="B347">
            <v>3396.2040000000002</v>
          </cell>
          <cell r="C347">
            <v>3382.8690000000001</v>
          </cell>
        </row>
        <row r="348">
          <cell r="A348" t="str">
            <v>R2B-63V220M</v>
          </cell>
          <cell r="B348">
            <v>993.17700000000002</v>
          </cell>
          <cell r="C348">
            <v>825.73699999999997</v>
          </cell>
        </row>
        <row r="349">
          <cell r="A349" t="str">
            <v>R2B-63V220M-T8</v>
          </cell>
          <cell r="B349">
            <v>1014.807</v>
          </cell>
          <cell r="C349">
            <v>849.22199999999998</v>
          </cell>
        </row>
        <row r="350">
          <cell r="A350" t="str">
            <v>R2B-63V221M</v>
          </cell>
          <cell r="B350">
            <v>5908.2370000000001</v>
          </cell>
          <cell r="C350">
            <v>6690.9880000000003</v>
          </cell>
        </row>
        <row r="351">
          <cell r="A351" t="str">
            <v>R2B-63V221M-T50</v>
          </cell>
          <cell r="B351">
            <v>5965.1</v>
          </cell>
          <cell r="C351">
            <v>6736.9989999999998</v>
          </cell>
        </row>
        <row r="352">
          <cell r="A352" t="str">
            <v>R2B-63V2R2M</v>
          </cell>
          <cell r="B352">
            <v>396.22399999999999</v>
          </cell>
          <cell r="C352">
            <v>357.53199999999998</v>
          </cell>
        </row>
        <row r="353">
          <cell r="A353" t="str">
            <v>R2B-63V2R2M-F1</v>
          </cell>
          <cell r="B353">
            <v>412.43799999999999</v>
          </cell>
          <cell r="C353">
            <v>371.995</v>
          </cell>
        </row>
        <row r="354">
          <cell r="A354" t="str">
            <v>R2B-63V2R2M-T2</v>
          </cell>
          <cell r="B354">
            <v>414.86399999999998</v>
          </cell>
          <cell r="C354">
            <v>369.96699999999998</v>
          </cell>
        </row>
        <row r="355">
          <cell r="A355" t="str">
            <v>R2B-63V2R2MGZ-T58</v>
          </cell>
          <cell r="B355">
            <v>414.86399999999998</v>
          </cell>
          <cell r="C355">
            <v>369.96699999999998</v>
          </cell>
        </row>
        <row r="356">
          <cell r="A356" t="str">
            <v>R2B-63V330M</v>
          </cell>
          <cell r="B356">
            <v>1606.9680000000001</v>
          </cell>
          <cell r="C356">
            <v>1363.3989999999999</v>
          </cell>
        </row>
        <row r="357">
          <cell r="A357" t="str">
            <v>R2B-63V330M-T2</v>
          </cell>
          <cell r="B357">
            <v>1637.394</v>
          </cell>
          <cell r="C357">
            <v>1385.4369999999999</v>
          </cell>
        </row>
        <row r="358">
          <cell r="A358" t="str">
            <v>R2B-63V3R3M</v>
          </cell>
          <cell r="B358">
            <v>396.22399999999999</v>
          </cell>
          <cell r="C358">
            <v>357.53199999999998</v>
          </cell>
        </row>
        <row r="359">
          <cell r="A359" t="str">
            <v>R2B-63V3R3M-T2</v>
          </cell>
          <cell r="B359">
            <v>414.86399999999998</v>
          </cell>
          <cell r="C359">
            <v>369.96699999999998</v>
          </cell>
        </row>
        <row r="360">
          <cell r="A360" t="str">
            <v>R2B-63V470M</v>
          </cell>
          <cell r="B360">
            <v>2534.0039999999999</v>
          </cell>
          <cell r="C360">
            <v>1752.0309999999999</v>
          </cell>
        </row>
        <row r="361">
          <cell r="A361" t="str">
            <v>R2B-63V470M-T2</v>
          </cell>
          <cell r="B361">
            <v>2561.9580000000001</v>
          </cell>
          <cell r="C361">
            <v>1764.922</v>
          </cell>
        </row>
        <row r="362">
          <cell r="A362" t="str">
            <v>R2B-63V4R7M</v>
          </cell>
          <cell r="B362">
            <v>396.22399999999999</v>
          </cell>
          <cell r="C362">
            <v>357.53199999999998</v>
          </cell>
        </row>
        <row r="363">
          <cell r="A363" t="str">
            <v>R2B-63V4R7M-T2</v>
          </cell>
          <cell r="B363">
            <v>414.86399999999998</v>
          </cell>
          <cell r="C363">
            <v>369.96699999999998</v>
          </cell>
        </row>
        <row r="364">
          <cell r="A364" t="str">
            <v>R2B-63V4R7ME3#-T2</v>
          </cell>
          <cell r="B364">
            <v>414.86399999999998</v>
          </cell>
          <cell r="C364">
            <v>369.96699999999998</v>
          </cell>
        </row>
        <row r="365">
          <cell r="A365" t="str">
            <v>R2B-63V6R8M</v>
          </cell>
          <cell r="B365">
            <v>0</v>
          </cell>
          <cell r="C365">
            <v>558.904</v>
          </cell>
        </row>
        <row r="366">
          <cell r="A366" t="str">
            <v>R2B-63V6R8M-T2</v>
          </cell>
          <cell r="B366">
            <v>651.08600000000001</v>
          </cell>
          <cell r="C366">
            <v>588.11300000000006</v>
          </cell>
        </row>
        <row r="367">
          <cell r="A367" t="str">
            <v>R2B-6V101M</v>
          </cell>
          <cell r="B367">
            <v>623.16300000000001</v>
          </cell>
          <cell r="C367">
            <v>558.904</v>
          </cell>
        </row>
        <row r="368">
          <cell r="A368" t="str">
            <v>R2B-6V101M-F1</v>
          </cell>
          <cell r="B368">
            <v>637.41899999999998</v>
          </cell>
          <cell r="C368">
            <v>572.64499999999998</v>
          </cell>
        </row>
        <row r="369">
          <cell r="A369" t="str">
            <v>R2B-6V101M-T2</v>
          </cell>
          <cell r="B369">
            <v>651.08600000000001</v>
          </cell>
          <cell r="C369">
            <v>588.11300000000006</v>
          </cell>
        </row>
        <row r="370">
          <cell r="A370" t="str">
            <v>R2B-6V101MF3#-T2</v>
          </cell>
          <cell r="B370">
            <v>651.08600000000001</v>
          </cell>
          <cell r="C370">
            <v>588.11300000000006</v>
          </cell>
        </row>
        <row r="371">
          <cell r="A371" t="str">
            <v>R2B-6V221M-T2</v>
          </cell>
          <cell r="B371">
            <v>1014.807</v>
          </cell>
          <cell r="C371">
            <v>849.22199999999998</v>
          </cell>
        </row>
        <row r="372">
          <cell r="A372" t="str">
            <v>R2B-6V222M</v>
          </cell>
          <cell r="B372">
            <v>4247.2700000000004</v>
          </cell>
          <cell r="C372">
            <v>4405.2529999999997</v>
          </cell>
        </row>
        <row r="373">
          <cell r="A373" t="str">
            <v>R2B-6V330M</v>
          </cell>
          <cell r="B373">
            <v>396.22399999999999</v>
          </cell>
          <cell r="C373">
            <v>357.53199999999998</v>
          </cell>
        </row>
        <row r="374">
          <cell r="A374" t="str">
            <v>R2B-6V331M</v>
          </cell>
          <cell r="B374">
            <v>993.17700000000002</v>
          </cell>
          <cell r="C374">
            <v>825.73699999999997</v>
          </cell>
        </row>
        <row r="375">
          <cell r="A375" t="str">
            <v>R2B-6V331M-T2</v>
          </cell>
          <cell r="B375">
            <v>1014.807</v>
          </cell>
          <cell r="C375">
            <v>849.22199999999998</v>
          </cell>
        </row>
        <row r="376">
          <cell r="A376" t="str">
            <v>R2B-6V331M-T8</v>
          </cell>
          <cell r="B376">
            <v>1014.807</v>
          </cell>
          <cell r="C376">
            <v>849.22199999999998</v>
          </cell>
        </row>
        <row r="377">
          <cell r="A377" t="str">
            <v>R2B-6V470M</v>
          </cell>
          <cell r="B377">
            <v>396.22399999999999</v>
          </cell>
          <cell r="C377">
            <v>357.53199999999998</v>
          </cell>
        </row>
        <row r="378">
          <cell r="A378" t="str">
            <v>R2B-6V470M-T2</v>
          </cell>
          <cell r="B378">
            <v>414.86399999999998</v>
          </cell>
          <cell r="C378">
            <v>369.96699999999998</v>
          </cell>
        </row>
        <row r="379">
          <cell r="A379" t="str">
            <v>R2B-6V470M-T32</v>
          </cell>
          <cell r="B379">
            <v>414.86399999999998</v>
          </cell>
          <cell r="C379">
            <v>369.96699999999998</v>
          </cell>
        </row>
        <row r="380">
          <cell r="A380" t="str">
            <v>R2B-6V470ME3#-T2</v>
          </cell>
          <cell r="B380">
            <v>414.86399999999998</v>
          </cell>
          <cell r="C380">
            <v>369.96699999999998</v>
          </cell>
        </row>
        <row r="381">
          <cell r="A381" t="str">
            <v>R2B-6V471M</v>
          </cell>
          <cell r="B381">
            <v>1606.9680000000001</v>
          </cell>
          <cell r="C381">
            <v>1363.3989999999999</v>
          </cell>
        </row>
        <row r="382">
          <cell r="A382" t="str">
            <v>R2B-6V682MK8</v>
          </cell>
          <cell r="B382">
            <v>10572.384</v>
          </cell>
          <cell r="C382">
            <v>13082.901</v>
          </cell>
        </row>
        <row r="383">
          <cell r="A383" t="str">
            <v>R2F-6V221</v>
          </cell>
          <cell r="B383">
            <v>505.48899999999998</v>
          </cell>
          <cell r="C383">
            <v>493.72800000000001</v>
          </cell>
        </row>
        <row r="384">
          <cell r="A384" t="str">
            <v>R2O-10V221ME26</v>
          </cell>
          <cell r="B384">
            <v>677.15700000000004</v>
          </cell>
          <cell r="C384">
            <v>622.69399999999996</v>
          </cell>
        </row>
        <row r="385">
          <cell r="A385" t="str">
            <v>R2O-10V221ME26-T2</v>
          </cell>
          <cell r="B385">
            <v>693.86800000000005</v>
          </cell>
          <cell r="C385">
            <v>635.24599999999998</v>
          </cell>
        </row>
        <row r="386">
          <cell r="A386" t="str">
            <v>R2O-10V221MF3EW#-T2</v>
          </cell>
          <cell r="B386">
            <v>693.86800000000005</v>
          </cell>
          <cell r="C386">
            <v>635.24599999999998</v>
          </cell>
        </row>
        <row r="387">
          <cell r="A387" t="str">
            <v>R2O-10V471MG3#</v>
          </cell>
          <cell r="B387">
            <v>835.03499999999997</v>
          </cell>
          <cell r="C387">
            <v>716.04399999999998</v>
          </cell>
        </row>
        <row r="388">
          <cell r="A388" t="str">
            <v>R2O-16V101ME26</v>
          </cell>
          <cell r="B388">
            <v>677.15700000000004</v>
          </cell>
          <cell r="C388">
            <v>622.69399999999996</v>
          </cell>
        </row>
        <row r="389">
          <cell r="A389" t="str">
            <v>R2O-16V101ME26-T2</v>
          </cell>
          <cell r="B389">
            <v>693.86800000000005</v>
          </cell>
          <cell r="C389">
            <v>635.24599999999998</v>
          </cell>
        </row>
        <row r="390">
          <cell r="A390" t="str">
            <v>R2O-16V222MH7P#</v>
          </cell>
          <cell r="B390">
            <v>3914.7420000000002</v>
          </cell>
          <cell r="C390">
            <v>3576.4929999999999</v>
          </cell>
        </row>
        <row r="391">
          <cell r="A391" t="str">
            <v>R2O-16V222MH7P#-S1</v>
          </cell>
          <cell r="B391">
            <v>4004.645</v>
          </cell>
          <cell r="C391">
            <v>3667.3589999999999</v>
          </cell>
        </row>
        <row r="392">
          <cell r="A392" t="str">
            <v>R2O-16V222MI6#</v>
          </cell>
          <cell r="B392">
            <v>3293.4090000000001</v>
          </cell>
          <cell r="C392">
            <v>3339.7959999999998</v>
          </cell>
        </row>
        <row r="393">
          <cell r="A393" t="str">
            <v>R2O-16V272</v>
          </cell>
          <cell r="B393">
            <v>3914.7420000000002</v>
          </cell>
          <cell r="C393">
            <v>3576.4929999999999</v>
          </cell>
        </row>
        <row r="394">
          <cell r="A394" t="str">
            <v>R2O-16V332</v>
          </cell>
          <cell r="B394">
            <v>3914.7420000000002</v>
          </cell>
          <cell r="C394">
            <v>3576.4929999999999</v>
          </cell>
        </row>
        <row r="395">
          <cell r="A395" t="str">
            <v>R2O-16V332-S1</v>
          </cell>
          <cell r="B395">
            <v>4004.645</v>
          </cell>
          <cell r="C395">
            <v>3667.3589999999999</v>
          </cell>
        </row>
        <row r="396">
          <cell r="A396" t="str">
            <v>R2O-16V332MH7P1#</v>
          </cell>
          <cell r="B396">
            <v>3914.7420000000002</v>
          </cell>
          <cell r="C396">
            <v>3576.4929999999999</v>
          </cell>
        </row>
        <row r="397">
          <cell r="A397" t="str">
            <v>R2O-16V332MH7P1#-S1</v>
          </cell>
          <cell r="B397">
            <v>4004.645</v>
          </cell>
          <cell r="C397">
            <v>3667.3589999999999</v>
          </cell>
        </row>
        <row r="398">
          <cell r="A398" t="str">
            <v>R2O-16V332MJ6#</v>
          </cell>
          <cell r="B398">
            <v>4593.3860000000004</v>
          </cell>
          <cell r="C398">
            <v>6082.4080000000004</v>
          </cell>
        </row>
        <row r="399">
          <cell r="A399" t="str">
            <v>R2S-10V101MAX</v>
          </cell>
          <cell r="B399">
            <v>384.17099999999999</v>
          </cell>
          <cell r="C399">
            <v>366.113</v>
          </cell>
        </row>
        <row r="400">
          <cell r="A400" t="str">
            <v>R2S-10V101MAX-T2</v>
          </cell>
          <cell r="B400">
            <v>400.05399999999997</v>
          </cell>
          <cell r="C400">
            <v>381.06799999999998</v>
          </cell>
        </row>
        <row r="401">
          <cell r="A401" t="str">
            <v>R2S-10V101MAX-T58</v>
          </cell>
          <cell r="B401">
            <v>400.05399999999997</v>
          </cell>
          <cell r="C401">
            <v>381.06799999999998</v>
          </cell>
        </row>
        <row r="402">
          <cell r="A402" t="str">
            <v>R2S-10V101MAX-T8</v>
          </cell>
          <cell r="B402">
            <v>400.05399999999997</v>
          </cell>
          <cell r="C402">
            <v>381.06799999999998</v>
          </cell>
        </row>
        <row r="403">
          <cell r="A403" t="str">
            <v>R2S-10V101MF1#-T72</v>
          </cell>
          <cell r="B403">
            <v>400.05399999999997</v>
          </cell>
          <cell r="C403">
            <v>381.06799999999998</v>
          </cell>
        </row>
        <row r="404">
          <cell r="A404" t="str">
            <v>R2S-10V101MGZ3-T58</v>
          </cell>
          <cell r="B404">
            <v>400.05399999999997</v>
          </cell>
          <cell r="C404">
            <v>381.06799999999998</v>
          </cell>
        </row>
        <row r="405">
          <cell r="A405" t="str">
            <v>R2S-10V220MAX</v>
          </cell>
          <cell r="B405">
            <v>300.74700000000001</v>
          </cell>
          <cell r="C405">
            <v>258.47500000000002</v>
          </cell>
        </row>
        <row r="406">
          <cell r="A406" t="str">
            <v>R2S-10V330ME1#-T72</v>
          </cell>
          <cell r="B406">
            <v>336.35</v>
          </cell>
          <cell r="C406">
            <v>296.10599999999999</v>
          </cell>
        </row>
        <row r="407">
          <cell r="A407" t="str">
            <v>R2S-10V330MGZ3</v>
          </cell>
          <cell r="B407">
            <v>327.29199999999997</v>
          </cell>
          <cell r="C407">
            <v>280.71499999999997</v>
          </cell>
        </row>
        <row r="408">
          <cell r="A408" t="str">
            <v>R2S-10V330MGZ3-T2</v>
          </cell>
          <cell r="B408">
            <v>336.35</v>
          </cell>
          <cell r="C408">
            <v>296.10599999999999</v>
          </cell>
        </row>
        <row r="409">
          <cell r="A409" t="str">
            <v>R2S-10V470MAX</v>
          </cell>
          <cell r="B409">
            <v>384.17099999999999</v>
          </cell>
          <cell r="C409">
            <v>366.113</v>
          </cell>
        </row>
        <row r="410">
          <cell r="A410" t="str">
            <v>R2S-10V470MAX-T2</v>
          </cell>
          <cell r="B410">
            <v>400.05399999999997</v>
          </cell>
          <cell r="C410">
            <v>381.06799999999998</v>
          </cell>
        </row>
        <row r="411">
          <cell r="A411" t="str">
            <v>R2S-10V470MGZ3-T58</v>
          </cell>
          <cell r="B411">
            <v>400.05399999999997</v>
          </cell>
          <cell r="C411">
            <v>381.06799999999998</v>
          </cell>
        </row>
        <row r="412">
          <cell r="A412" t="str">
            <v>R2S-10V470MSGZ3</v>
          </cell>
          <cell r="B412">
            <v>327.29199999999997</v>
          </cell>
          <cell r="C412">
            <v>280.71499999999997</v>
          </cell>
        </row>
        <row r="413">
          <cell r="A413" t="str">
            <v>R2S-10V470MSGZ3-T58</v>
          </cell>
          <cell r="B413">
            <v>336.35</v>
          </cell>
          <cell r="C413">
            <v>296.10599999999999</v>
          </cell>
        </row>
        <row r="414">
          <cell r="A414" t="str">
            <v>R2S-16V100MAX</v>
          </cell>
          <cell r="B414">
            <v>300.74700000000001</v>
          </cell>
          <cell r="C414">
            <v>258.47500000000002</v>
          </cell>
        </row>
        <row r="415">
          <cell r="A415" t="str">
            <v>R2S-16V100MAX-T14</v>
          </cell>
          <cell r="B415">
            <v>316.26799999999997</v>
          </cell>
          <cell r="C415">
            <v>273.10700000000003</v>
          </cell>
        </row>
        <row r="416">
          <cell r="A416" t="str">
            <v>R2S-16V100MAX-T2</v>
          </cell>
          <cell r="B416">
            <v>316.26799999999997</v>
          </cell>
          <cell r="C416">
            <v>273.10700000000003</v>
          </cell>
        </row>
        <row r="417">
          <cell r="A417" t="str">
            <v>R2S-16V100MAX-T32</v>
          </cell>
          <cell r="B417">
            <v>316.26799999999997</v>
          </cell>
          <cell r="C417">
            <v>273.10700000000003</v>
          </cell>
        </row>
        <row r="418">
          <cell r="A418" t="str">
            <v>R2S-16V100MAX-T36</v>
          </cell>
          <cell r="B418">
            <v>316.26799999999997</v>
          </cell>
          <cell r="C418">
            <v>273.10700000000003</v>
          </cell>
        </row>
        <row r="419">
          <cell r="A419" t="str">
            <v>R2S-16V100MD1#</v>
          </cell>
          <cell r="B419">
            <v>300.74700000000001</v>
          </cell>
          <cell r="C419">
            <v>258.47500000000002</v>
          </cell>
        </row>
        <row r="420">
          <cell r="A420" t="str">
            <v>R2S-16V100MD1#-T14</v>
          </cell>
          <cell r="B420">
            <v>316.26799999999997</v>
          </cell>
          <cell r="C420">
            <v>273.10700000000003</v>
          </cell>
        </row>
        <row r="421">
          <cell r="A421" t="str">
            <v>R2S-16V100MD1#-T2</v>
          </cell>
          <cell r="B421">
            <v>316.26799999999997</v>
          </cell>
          <cell r="C421">
            <v>273.10700000000003</v>
          </cell>
        </row>
        <row r="422">
          <cell r="A422" t="str">
            <v>R2S-16V100MD1#-T32</v>
          </cell>
          <cell r="B422">
            <v>316.26799999999997</v>
          </cell>
          <cell r="C422">
            <v>273.10700000000003</v>
          </cell>
        </row>
        <row r="423">
          <cell r="A423" t="str">
            <v>R2S-16V100MD1#-T58</v>
          </cell>
          <cell r="B423">
            <v>316.26799999999997</v>
          </cell>
          <cell r="C423">
            <v>273.10700000000003</v>
          </cell>
        </row>
        <row r="424">
          <cell r="A424" t="str">
            <v>R2S-16V100MD1#-T72</v>
          </cell>
          <cell r="B424">
            <v>316.26799999999997</v>
          </cell>
          <cell r="C424">
            <v>273.10700000000003</v>
          </cell>
        </row>
        <row r="425">
          <cell r="A425" t="str">
            <v>R2S-16V100MD1#-T80</v>
          </cell>
          <cell r="B425">
            <v>316.26799999999997</v>
          </cell>
          <cell r="C425">
            <v>273.10700000000003</v>
          </cell>
        </row>
        <row r="426">
          <cell r="A426" t="str">
            <v>R2S-16V100MGZ3</v>
          </cell>
          <cell r="B426">
            <v>300.74700000000001</v>
          </cell>
          <cell r="C426">
            <v>258.47500000000002</v>
          </cell>
        </row>
        <row r="427">
          <cell r="A427" t="str">
            <v>R2S-16V100MGZ3#-T58</v>
          </cell>
          <cell r="B427">
            <v>316.26799999999997</v>
          </cell>
          <cell r="C427">
            <v>273.10700000000003</v>
          </cell>
        </row>
        <row r="428">
          <cell r="A428" t="str">
            <v>R2S-16V100MGZ3-F</v>
          </cell>
          <cell r="B428">
            <v>317.92899999999997</v>
          </cell>
          <cell r="C428">
            <v>273.58300000000003</v>
          </cell>
        </row>
        <row r="429">
          <cell r="A429" t="str">
            <v>R2S-16V100MGZ3-T2</v>
          </cell>
          <cell r="B429">
            <v>316.26799999999997</v>
          </cell>
          <cell r="C429">
            <v>273.10700000000003</v>
          </cell>
        </row>
        <row r="430">
          <cell r="A430" t="str">
            <v>R2S-16V100MGZ3-T58</v>
          </cell>
          <cell r="B430">
            <v>316.26799999999997</v>
          </cell>
          <cell r="C430">
            <v>273.10700000000003</v>
          </cell>
        </row>
        <row r="431">
          <cell r="A431" t="str">
            <v>R2S-16V101MAX</v>
          </cell>
          <cell r="B431">
            <v>384.17099999999999</v>
          </cell>
          <cell r="C431">
            <v>366.113</v>
          </cell>
        </row>
        <row r="432">
          <cell r="A432" t="str">
            <v>R2S-16V101MAX-T2</v>
          </cell>
          <cell r="B432">
            <v>400.05399999999997</v>
          </cell>
          <cell r="C432">
            <v>381.06799999999998</v>
          </cell>
        </row>
        <row r="433">
          <cell r="A433" t="str">
            <v>R2S-16V101MAX-T32</v>
          </cell>
          <cell r="B433">
            <v>400.05399999999997</v>
          </cell>
          <cell r="C433">
            <v>381.06799999999998</v>
          </cell>
        </row>
        <row r="434">
          <cell r="A434" t="str">
            <v>R2S-16V101MAX-T58</v>
          </cell>
          <cell r="B434">
            <v>400.05399999999997</v>
          </cell>
          <cell r="C434">
            <v>381.06799999999998</v>
          </cell>
        </row>
        <row r="435">
          <cell r="A435" t="str">
            <v>R2S-16V101MF1#-T32</v>
          </cell>
          <cell r="B435">
            <v>400.05399999999997</v>
          </cell>
          <cell r="C435">
            <v>381.06799999999998</v>
          </cell>
        </row>
        <row r="436">
          <cell r="A436" t="str">
            <v>R2S-16V101MGZ3</v>
          </cell>
          <cell r="B436">
            <v>384.17099999999999</v>
          </cell>
          <cell r="C436">
            <v>366.113</v>
          </cell>
        </row>
        <row r="437">
          <cell r="A437" t="str">
            <v>R2S-16V101MGZ3-F1</v>
          </cell>
          <cell r="B437">
            <v>400.779</v>
          </cell>
          <cell r="C437">
            <v>381.12900000000002</v>
          </cell>
        </row>
        <row r="438">
          <cell r="A438" t="str">
            <v>R2S-16V101MGZ3-T2</v>
          </cell>
          <cell r="B438">
            <v>400.05399999999997</v>
          </cell>
          <cell r="C438">
            <v>381.06799999999998</v>
          </cell>
        </row>
        <row r="439">
          <cell r="A439" t="str">
            <v>R2S-16V101MGZ3-T58</v>
          </cell>
          <cell r="B439">
            <v>400.05399999999997</v>
          </cell>
          <cell r="C439">
            <v>381.06799999999998</v>
          </cell>
        </row>
        <row r="440">
          <cell r="A440" t="str">
            <v>R2S-16V220MAX</v>
          </cell>
          <cell r="B440">
            <v>280.71499999999997</v>
          </cell>
          <cell r="C440">
            <v>280.71499999999997</v>
          </cell>
        </row>
        <row r="441">
          <cell r="A441" t="str">
            <v>R2S-16V220ME1#-T58</v>
          </cell>
          <cell r="B441">
            <v>0</v>
          </cell>
          <cell r="C441">
            <v>296.10599999999999</v>
          </cell>
        </row>
        <row r="442">
          <cell r="A442" t="str">
            <v>R2S-16V220ME1#-T72</v>
          </cell>
          <cell r="B442">
            <v>336.35</v>
          </cell>
          <cell r="C442">
            <v>296.10599999999999</v>
          </cell>
        </row>
        <row r="443">
          <cell r="A443" t="str">
            <v>R2S-16V220MGZ3</v>
          </cell>
          <cell r="B443">
            <v>327.29199999999997</v>
          </cell>
          <cell r="C443">
            <v>280.71499999999997</v>
          </cell>
        </row>
        <row r="444">
          <cell r="A444" t="str">
            <v>R2S-16V220MGZ3#-T58</v>
          </cell>
          <cell r="B444">
            <v>336.35</v>
          </cell>
          <cell r="C444">
            <v>296.10599999999999</v>
          </cell>
        </row>
        <row r="445">
          <cell r="A445" t="str">
            <v>R2S-16V220MGZ3-F1</v>
          </cell>
          <cell r="B445">
            <v>344.47500000000002</v>
          </cell>
          <cell r="C445">
            <v>295.90300000000002</v>
          </cell>
        </row>
        <row r="446">
          <cell r="A446" t="str">
            <v>R2S-16V220MGZ3-T2</v>
          </cell>
          <cell r="B446">
            <v>336.35</v>
          </cell>
          <cell r="C446">
            <v>296.10599999999999</v>
          </cell>
        </row>
        <row r="447">
          <cell r="A447" t="str">
            <v>R2S-16V220MGZ3-T58</v>
          </cell>
          <cell r="B447">
            <v>336.35</v>
          </cell>
          <cell r="C447">
            <v>296.10599999999999</v>
          </cell>
        </row>
        <row r="448">
          <cell r="A448" t="str">
            <v>R2S-16V220MGZ3-T8</v>
          </cell>
          <cell r="B448">
            <v>336.35</v>
          </cell>
          <cell r="C448">
            <v>296.10599999999999</v>
          </cell>
        </row>
        <row r="449">
          <cell r="A449" t="str">
            <v>R2S-16V330MGZ3</v>
          </cell>
          <cell r="B449">
            <v>384.17099999999999</v>
          </cell>
          <cell r="C449">
            <v>366.113</v>
          </cell>
        </row>
        <row r="450">
          <cell r="A450" t="str">
            <v>R2S-16V470MAX</v>
          </cell>
          <cell r="B450">
            <v>384.17099999999999</v>
          </cell>
          <cell r="C450">
            <v>366.113</v>
          </cell>
        </row>
        <row r="451">
          <cell r="A451" t="str">
            <v>R2S-16V470MAX-T2</v>
          </cell>
          <cell r="B451">
            <v>400.05399999999997</v>
          </cell>
          <cell r="C451">
            <v>381.06799999999998</v>
          </cell>
        </row>
        <row r="452">
          <cell r="A452" t="str">
            <v>R2S-16V470MAX-T32</v>
          </cell>
          <cell r="B452">
            <v>400.05399999999997</v>
          </cell>
          <cell r="C452">
            <v>381.06799999999998</v>
          </cell>
        </row>
        <row r="453">
          <cell r="A453" t="str">
            <v>R2S-16V470MF1#</v>
          </cell>
          <cell r="B453">
            <v>384.17099999999999</v>
          </cell>
          <cell r="C453">
            <v>366.113</v>
          </cell>
        </row>
        <row r="454">
          <cell r="A454" t="str">
            <v>R2S-16V470MF1#-T2</v>
          </cell>
          <cell r="B454">
            <v>400.05399999999997</v>
          </cell>
          <cell r="C454">
            <v>381.06799999999998</v>
          </cell>
        </row>
        <row r="455">
          <cell r="A455" t="str">
            <v>R2S-16V470MF1#-T32</v>
          </cell>
          <cell r="B455">
            <v>400.05399999999997</v>
          </cell>
          <cell r="C455">
            <v>381.06799999999998</v>
          </cell>
        </row>
        <row r="456">
          <cell r="A456" t="str">
            <v>R2S-16V470MF1#-T58</v>
          </cell>
          <cell r="B456">
            <v>400.05399999999997</v>
          </cell>
          <cell r="C456">
            <v>381.06799999999998</v>
          </cell>
        </row>
        <row r="457">
          <cell r="A457" t="str">
            <v>R2S-16V470MF1#-T72</v>
          </cell>
          <cell r="B457">
            <v>400.05399999999997</v>
          </cell>
          <cell r="C457">
            <v>381.06799999999998</v>
          </cell>
        </row>
        <row r="458">
          <cell r="A458" t="str">
            <v>R2S-16V470MGZ3</v>
          </cell>
          <cell r="B458">
            <v>384.17099999999999</v>
          </cell>
          <cell r="C458">
            <v>366.113</v>
          </cell>
        </row>
        <row r="459">
          <cell r="A459" t="str">
            <v>R2S-16V470MGZ3#-T58</v>
          </cell>
          <cell r="B459">
            <v>400.05399999999997</v>
          </cell>
          <cell r="C459">
            <v>381.06799999999998</v>
          </cell>
        </row>
        <row r="460">
          <cell r="A460" t="str">
            <v>R2S-16V470MGZ3-T2</v>
          </cell>
          <cell r="B460">
            <v>400.05399999999997</v>
          </cell>
          <cell r="C460">
            <v>381.06799999999998</v>
          </cell>
        </row>
        <row r="461">
          <cell r="A461" t="str">
            <v>R2S-16V470MGZ3-T58</v>
          </cell>
          <cell r="B461">
            <v>400.05399999999997</v>
          </cell>
          <cell r="C461">
            <v>381.06799999999998</v>
          </cell>
        </row>
        <row r="462">
          <cell r="A462" t="str">
            <v>R2S-25V100MAX</v>
          </cell>
          <cell r="B462">
            <v>327.29199999999997</v>
          </cell>
          <cell r="C462">
            <v>280.71499999999997</v>
          </cell>
        </row>
        <row r="463">
          <cell r="A463" t="str">
            <v>R2S-25V100MAX-T30</v>
          </cell>
          <cell r="B463">
            <v>0</v>
          </cell>
          <cell r="C463">
            <v>0</v>
          </cell>
        </row>
        <row r="464">
          <cell r="A464" t="str">
            <v>R2S-25V100MD1#-G40</v>
          </cell>
          <cell r="B464">
            <v>0</v>
          </cell>
          <cell r="C464">
            <v>273.58300000000003</v>
          </cell>
        </row>
        <row r="465">
          <cell r="A465" t="str">
            <v>R2S-25V100MD1#-G45</v>
          </cell>
          <cell r="B465">
            <v>0</v>
          </cell>
          <cell r="C465">
            <v>273.58300000000003</v>
          </cell>
        </row>
        <row r="466">
          <cell r="A466" t="str">
            <v>R2S-25V100ME1#-T2</v>
          </cell>
          <cell r="B466">
            <v>0</v>
          </cell>
          <cell r="C466">
            <v>296.10599999999999</v>
          </cell>
        </row>
        <row r="467">
          <cell r="A467" t="str">
            <v>R2S-25V100ME1#-T30</v>
          </cell>
          <cell r="B467">
            <v>0</v>
          </cell>
          <cell r="C467">
            <v>296.10599999999999</v>
          </cell>
        </row>
        <row r="468">
          <cell r="A468" t="str">
            <v>R2S-25V330MAX</v>
          </cell>
          <cell r="B468">
            <v>384.17099999999999</v>
          </cell>
          <cell r="C468">
            <v>366.113</v>
          </cell>
        </row>
        <row r="469">
          <cell r="A469" t="str">
            <v>R2S-25V330MGZ3</v>
          </cell>
          <cell r="B469">
            <v>384.17099999999999</v>
          </cell>
          <cell r="C469">
            <v>366.113</v>
          </cell>
        </row>
        <row r="470">
          <cell r="A470" t="str">
            <v>R2S-25V330MGZ3-T58</v>
          </cell>
          <cell r="B470">
            <v>400.05399999999997</v>
          </cell>
          <cell r="C470">
            <v>381.06799999999998</v>
          </cell>
        </row>
        <row r="471">
          <cell r="A471" t="str">
            <v>R2S-25V470MAX</v>
          </cell>
          <cell r="B471">
            <v>384.17099999999999</v>
          </cell>
          <cell r="C471">
            <v>366.113</v>
          </cell>
        </row>
        <row r="472">
          <cell r="A472" t="str">
            <v>R2S-25V470MAX-T2</v>
          </cell>
          <cell r="B472">
            <v>400.05399999999997</v>
          </cell>
          <cell r="C472">
            <v>381.06799999999998</v>
          </cell>
        </row>
        <row r="473">
          <cell r="A473" t="str">
            <v>R2S-25V470MAX-T58</v>
          </cell>
          <cell r="B473">
            <v>400.05399999999997</v>
          </cell>
          <cell r="C473">
            <v>381.06799999999998</v>
          </cell>
        </row>
        <row r="474">
          <cell r="A474" t="str">
            <v>R2S-25V470MGZ3</v>
          </cell>
          <cell r="B474">
            <v>384.17099999999999</v>
          </cell>
          <cell r="C474">
            <v>366.113</v>
          </cell>
        </row>
        <row r="475">
          <cell r="A475" t="str">
            <v>R2S-25V470MGZ3-F1</v>
          </cell>
          <cell r="B475">
            <v>400.779</v>
          </cell>
          <cell r="C475">
            <v>381.12900000000002</v>
          </cell>
        </row>
        <row r="476">
          <cell r="A476" t="str">
            <v>R2S-25V470MGZ3-T58</v>
          </cell>
          <cell r="B476">
            <v>400.05399999999997</v>
          </cell>
          <cell r="C476">
            <v>381.06799999999998</v>
          </cell>
        </row>
        <row r="477">
          <cell r="A477" t="str">
            <v>R2S-25V4R7MAX-T32</v>
          </cell>
          <cell r="B477">
            <v>316.26799999999997</v>
          </cell>
          <cell r="C477">
            <v>273.10700000000003</v>
          </cell>
        </row>
        <row r="478">
          <cell r="A478" t="str">
            <v>R2S-25V4R7MD1#-T32</v>
          </cell>
          <cell r="B478">
            <v>316.26799999999997</v>
          </cell>
          <cell r="C478">
            <v>273.10700000000003</v>
          </cell>
        </row>
        <row r="479">
          <cell r="A479" t="str">
            <v>R2S-25V4R7MD1#-T58</v>
          </cell>
          <cell r="B479">
            <v>316.26799999999997</v>
          </cell>
          <cell r="C479">
            <v>273.10700000000003</v>
          </cell>
        </row>
        <row r="480">
          <cell r="A480" t="str">
            <v>R2S-25V4R7MGZ3</v>
          </cell>
          <cell r="B480">
            <v>300.74700000000001</v>
          </cell>
          <cell r="C480">
            <v>258.47500000000002</v>
          </cell>
        </row>
        <row r="481">
          <cell r="A481" t="str">
            <v>R2S-25V4R7MGZ3-T2</v>
          </cell>
          <cell r="B481">
            <v>316.26799999999997</v>
          </cell>
          <cell r="C481">
            <v>273.10700000000003</v>
          </cell>
        </row>
        <row r="482">
          <cell r="A482" t="str">
            <v>R2S-25V4R7MGZ3-T58</v>
          </cell>
          <cell r="B482">
            <v>316.26799999999997</v>
          </cell>
          <cell r="C482">
            <v>273.10700000000003</v>
          </cell>
        </row>
        <row r="483">
          <cell r="A483" t="str">
            <v>R2S-35V100MGZ3</v>
          </cell>
          <cell r="B483">
            <v>327.29199999999997</v>
          </cell>
          <cell r="C483">
            <v>280.71499999999997</v>
          </cell>
        </row>
        <row r="484">
          <cell r="A484" t="str">
            <v>R2S-35V100MGZ3-F1</v>
          </cell>
          <cell r="B484">
            <v>344.47500000000002</v>
          </cell>
          <cell r="C484">
            <v>295.90300000000002</v>
          </cell>
        </row>
        <row r="485">
          <cell r="A485" t="str">
            <v>R2S-35V100MGZ3-T10</v>
          </cell>
          <cell r="B485">
            <v>336.35</v>
          </cell>
          <cell r="C485">
            <v>296.10599999999999</v>
          </cell>
        </row>
        <row r="486">
          <cell r="A486" t="str">
            <v>R2S-35V100MGZ3-T2</v>
          </cell>
          <cell r="B486">
            <v>336.35</v>
          </cell>
          <cell r="C486">
            <v>296.10599999999999</v>
          </cell>
        </row>
        <row r="487">
          <cell r="A487" t="str">
            <v>R2S-35V100MGZ3-T32</v>
          </cell>
          <cell r="B487">
            <v>336.35</v>
          </cell>
          <cell r="C487">
            <v>296.10599999999999</v>
          </cell>
        </row>
        <row r="488">
          <cell r="A488" t="str">
            <v>R2S-35V100MGZ3-T58</v>
          </cell>
          <cell r="B488">
            <v>336.35</v>
          </cell>
          <cell r="C488">
            <v>296.10599999999999</v>
          </cell>
        </row>
        <row r="489">
          <cell r="A489" t="str">
            <v>R2S-35V220MAX</v>
          </cell>
          <cell r="B489">
            <v>384.17099999999999</v>
          </cell>
          <cell r="C489">
            <v>366.113</v>
          </cell>
        </row>
        <row r="490">
          <cell r="A490" t="str">
            <v>R2S-35V220MAX-T2</v>
          </cell>
          <cell r="B490">
            <v>400.05399999999997</v>
          </cell>
          <cell r="C490">
            <v>381.06799999999998</v>
          </cell>
        </row>
        <row r="491">
          <cell r="A491" t="str">
            <v>R2S-35V220MF1#-T2</v>
          </cell>
          <cell r="B491">
            <v>400.05399999999997</v>
          </cell>
          <cell r="C491">
            <v>381.06799999999998</v>
          </cell>
        </row>
        <row r="492">
          <cell r="A492" t="str">
            <v>R2S-35V220MGZ3</v>
          </cell>
          <cell r="B492">
            <v>384.17099999999999</v>
          </cell>
          <cell r="C492">
            <v>366.113</v>
          </cell>
        </row>
        <row r="493">
          <cell r="A493" t="str">
            <v>R2S-35V220MGZ3-F1</v>
          </cell>
          <cell r="B493">
            <v>400.779</v>
          </cell>
          <cell r="C493">
            <v>381.12900000000002</v>
          </cell>
        </row>
        <row r="494">
          <cell r="A494" t="str">
            <v>R2S-35V220MGZ3-T58</v>
          </cell>
          <cell r="B494">
            <v>400.05399999999997</v>
          </cell>
          <cell r="C494">
            <v>381.06799999999998</v>
          </cell>
        </row>
        <row r="495">
          <cell r="A495" t="str">
            <v>R2S-35V330MAX-T36</v>
          </cell>
          <cell r="B495">
            <v>0</v>
          </cell>
          <cell r="C495">
            <v>381.06799999999998</v>
          </cell>
        </row>
        <row r="496">
          <cell r="A496" t="str">
            <v>R2S-35V330MAX-T58</v>
          </cell>
          <cell r="B496">
            <v>400.05399999999997</v>
          </cell>
          <cell r="C496">
            <v>381.06799999999998</v>
          </cell>
        </row>
        <row r="497">
          <cell r="A497" t="str">
            <v>R2S-35V3R3MGZ3</v>
          </cell>
          <cell r="B497">
            <v>300.74700000000001</v>
          </cell>
          <cell r="C497">
            <v>258.47500000000002</v>
          </cell>
        </row>
        <row r="498">
          <cell r="A498" t="str">
            <v>R2S-35V4R7MGZ3</v>
          </cell>
          <cell r="B498">
            <v>300.74700000000001</v>
          </cell>
          <cell r="C498">
            <v>258.47500000000002</v>
          </cell>
        </row>
        <row r="499">
          <cell r="A499" t="str">
            <v>R2S-35V4R7MGZ3#-T58</v>
          </cell>
          <cell r="B499">
            <v>316.26799999999997</v>
          </cell>
          <cell r="C499">
            <v>273.10700000000003</v>
          </cell>
        </row>
        <row r="500">
          <cell r="A500" t="str">
            <v>R2S-35V4R7MGZ3-T2</v>
          </cell>
          <cell r="B500">
            <v>316.26799999999997</v>
          </cell>
          <cell r="C500">
            <v>273.10700000000003</v>
          </cell>
        </row>
        <row r="501">
          <cell r="A501" t="str">
            <v>R2S-35V4R7MGZ3-T58</v>
          </cell>
          <cell r="B501">
            <v>316.26799999999997</v>
          </cell>
          <cell r="C501">
            <v>273.10700000000003</v>
          </cell>
        </row>
        <row r="502">
          <cell r="A502" t="str">
            <v>R2S-35V6R8MGZ3</v>
          </cell>
          <cell r="B502">
            <v>327.29199999999997</v>
          </cell>
          <cell r="C502">
            <v>280.71499999999997</v>
          </cell>
        </row>
        <row r="503">
          <cell r="A503" t="str">
            <v>R2S-35V6R8MGZ3-T2</v>
          </cell>
          <cell r="B503">
            <v>336.35</v>
          </cell>
          <cell r="C503">
            <v>296.10599999999999</v>
          </cell>
        </row>
        <row r="504">
          <cell r="A504" t="str">
            <v>R2S-50V010MAX</v>
          </cell>
          <cell r="B504">
            <v>300.74700000000001</v>
          </cell>
          <cell r="C504">
            <v>258.47500000000002</v>
          </cell>
        </row>
        <row r="505">
          <cell r="A505" t="str">
            <v>R2S-50V010MAX-T32</v>
          </cell>
          <cell r="B505">
            <v>316.26799999999997</v>
          </cell>
          <cell r="C505">
            <v>273.10700000000003</v>
          </cell>
        </row>
        <row r="506">
          <cell r="A506" t="str">
            <v>R2S-50V010MAX-T58</v>
          </cell>
          <cell r="B506">
            <v>316.26799999999997</v>
          </cell>
          <cell r="C506">
            <v>273.10700000000003</v>
          </cell>
        </row>
        <row r="507">
          <cell r="A507" t="str">
            <v>R2S-50V010MD1#-T32</v>
          </cell>
          <cell r="B507">
            <v>316.26799999999997</v>
          </cell>
          <cell r="C507">
            <v>273.10700000000003</v>
          </cell>
        </row>
        <row r="508">
          <cell r="A508" t="str">
            <v>R2S-50V010MD1#-T58</v>
          </cell>
          <cell r="B508">
            <v>316.26799999999997</v>
          </cell>
          <cell r="C508">
            <v>273.10700000000003</v>
          </cell>
        </row>
        <row r="509">
          <cell r="A509" t="str">
            <v>R2S-50V010MD1#-T72</v>
          </cell>
          <cell r="B509">
            <v>316.26799999999997</v>
          </cell>
          <cell r="C509">
            <v>273.10700000000003</v>
          </cell>
        </row>
        <row r="510">
          <cell r="A510" t="str">
            <v>R2S-50V010MD1#-T80</v>
          </cell>
          <cell r="B510">
            <v>316.26799999999997</v>
          </cell>
          <cell r="C510">
            <v>273.10700000000003</v>
          </cell>
        </row>
        <row r="511">
          <cell r="A511" t="str">
            <v>R2S-50V010MGZ-T36</v>
          </cell>
          <cell r="B511">
            <v>316.26799999999997</v>
          </cell>
          <cell r="C511">
            <v>273.10700000000003</v>
          </cell>
        </row>
        <row r="512">
          <cell r="A512" t="str">
            <v>R2S-50V010MGZ3</v>
          </cell>
          <cell r="B512">
            <v>300.74700000000001</v>
          </cell>
          <cell r="C512">
            <v>258.47500000000002</v>
          </cell>
        </row>
        <row r="513">
          <cell r="A513" t="str">
            <v>R2S-50V010MGZ3-T36</v>
          </cell>
          <cell r="B513">
            <v>316.26799999999997</v>
          </cell>
          <cell r="C513">
            <v>273.10700000000003</v>
          </cell>
        </row>
        <row r="514">
          <cell r="A514" t="str">
            <v>R2S-50V100JGZ3</v>
          </cell>
          <cell r="B514">
            <v>384.17099999999999</v>
          </cell>
          <cell r="C514">
            <v>366.113</v>
          </cell>
        </row>
        <row r="515">
          <cell r="A515" t="str">
            <v>R2S-50V100JGZ3-F</v>
          </cell>
          <cell r="B515">
            <v>400.779</v>
          </cell>
          <cell r="C515">
            <v>381.12900000000002</v>
          </cell>
        </row>
        <row r="516">
          <cell r="A516" t="str">
            <v>R2S-50V100JGZ3-F1</v>
          </cell>
          <cell r="B516">
            <v>400.779</v>
          </cell>
          <cell r="C516">
            <v>381.12900000000002</v>
          </cell>
        </row>
        <row r="517">
          <cell r="A517" t="str">
            <v>R2S-50V100JGZ3-T58</v>
          </cell>
          <cell r="B517">
            <v>400.05399999999997</v>
          </cell>
          <cell r="C517">
            <v>381.06799999999998</v>
          </cell>
        </row>
        <row r="518">
          <cell r="A518" t="str">
            <v>R2S-50V100KGZ3-T2</v>
          </cell>
          <cell r="B518">
            <v>400.05399999999997</v>
          </cell>
          <cell r="C518">
            <v>381.06799999999998</v>
          </cell>
        </row>
        <row r="519">
          <cell r="A519" t="str">
            <v>R2S-50V100KGZ3-T58</v>
          </cell>
          <cell r="B519">
            <v>400.05399999999997</v>
          </cell>
          <cell r="C519">
            <v>381.06799999999998</v>
          </cell>
        </row>
        <row r="520">
          <cell r="A520" t="str">
            <v>R2S-50V100KGZ4</v>
          </cell>
          <cell r="B520">
            <v>384.17099999999999</v>
          </cell>
          <cell r="C520">
            <v>366.113</v>
          </cell>
        </row>
        <row r="521">
          <cell r="A521" t="str">
            <v>R2S-50V100KGZ4-F1</v>
          </cell>
          <cell r="B521">
            <v>400.779</v>
          </cell>
          <cell r="C521">
            <v>381.12900000000002</v>
          </cell>
        </row>
        <row r="522">
          <cell r="A522" t="str">
            <v>R2S-50V100KGZ4-T58</v>
          </cell>
          <cell r="B522">
            <v>400.05399999999997</v>
          </cell>
          <cell r="C522">
            <v>381.06799999999998</v>
          </cell>
        </row>
        <row r="523">
          <cell r="A523" t="str">
            <v>R2S-50V100MAX</v>
          </cell>
          <cell r="B523">
            <v>0</v>
          </cell>
          <cell r="C523">
            <v>366.113</v>
          </cell>
        </row>
        <row r="524">
          <cell r="A524" t="str">
            <v>R2S-50V100MAX-T2</v>
          </cell>
          <cell r="B524">
            <v>400.05399999999997</v>
          </cell>
          <cell r="C524">
            <v>381.06799999999998</v>
          </cell>
        </row>
        <row r="525">
          <cell r="A525" t="str">
            <v>R2S-50V100MAX-T36</v>
          </cell>
          <cell r="B525">
            <v>400.05399999999997</v>
          </cell>
          <cell r="C525">
            <v>381.06799999999998</v>
          </cell>
        </row>
        <row r="526">
          <cell r="A526" t="str">
            <v>R2S-50V100MF1#</v>
          </cell>
          <cell r="B526">
            <v>384.17099999999999</v>
          </cell>
          <cell r="C526">
            <v>366.113</v>
          </cell>
        </row>
        <row r="527">
          <cell r="A527" t="str">
            <v>R2S-50V100MF1#-T36</v>
          </cell>
          <cell r="B527">
            <v>400.05399999999997</v>
          </cell>
          <cell r="C527">
            <v>381.06799999999998</v>
          </cell>
        </row>
        <row r="528">
          <cell r="A528" t="str">
            <v>R2S-50V100MGZ3</v>
          </cell>
          <cell r="B528">
            <v>384.17099999999999</v>
          </cell>
          <cell r="C528">
            <v>366.113</v>
          </cell>
        </row>
        <row r="529">
          <cell r="A529" t="str">
            <v>R2S-50V100MGZ3-F1</v>
          </cell>
          <cell r="B529">
            <v>400.779</v>
          </cell>
          <cell r="C529">
            <v>381.12900000000002</v>
          </cell>
        </row>
        <row r="530">
          <cell r="A530" t="str">
            <v>R2S-50V100MGZ3-T58</v>
          </cell>
          <cell r="B530">
            <v>400.05399999999997</v>
          </cell>
          <cell r="C530">
            <v>381.06799999999998</v>
          </cell>
        </row>
        <row r="531">
          <cell r="A531" t="str">
            <v>R2S-50V220KGZ3</v>
          </cell>
          <cell r="B531">
            <v>384.17099999999999</v>
          </cell>
          <cell r="C531">
            <v>366.113</v>
          </cell>
        </row>
        <row r="532">
          <cell r="A532" t="str">
            <v>R2S-50V220KGZ3-F1</v>
          </cell>
          <cell r="B532">
            <v>400.779</v>
          </cell>
          <cell r="C532">
            <v>381.12900000000002</v>
          </cell>
        </row>
        <row r="533">
          <cell r="A533" t="str">
            <v>R2S-50V220KGZ3-T58</v>
          </cell>
          <cell r="B533">
            <v>400.05399999999997</v>
          </cell>
          <cell r="C533">
            <v>381.06799999999998</v>
          </cell>
        </row>
        <row r="534">
          <cell r="A534" t="str">
            <v>R2S-50V220MAX</v>
          </cell>
          <cell r="B534">
            <v>384.17099999999999</v>
          </cell>
          <cell r="C534">
            <v>366.113</v>
          </cell>
        </row>
        <row r="535">
          <cell r="A535" t="str">
            <v>R2S-50V220MAX-T2</v>
          </cell>
          <cell r="B535">
            <v>400.05399999999997</v>
          </cell>
          <cell r="C535">
            <v>381.06799999999998</v>
          </cell>
        </row>
        <row r="536">
          <cell r="A536" t="str">
            <v>R2S-50V220MGZ3</v>
          </cell>
          <cell r="B536">
            <v>384.17099999999999</v>
          </cell>
          <cell r="C536">
            <v>366.113</v>
          </cell>
        </row>
        <row r="537">
          <cell r="A537" t="str">
            <v>R2S-50V220MGZ3-F1</v>
          </cell>
          <cell r="B537">
            <v>400.779</v>
          </cell>
          <cell r="C537">
            <v>381.12900000000002</v>
          </cell>
        </row>
        <row r="538">
          <cell r="A538" t="str">
            <v>R2S-50V220MGZ3-T2</v>
          </cell>
          <cell r="B538">
            <v>400.05399999999997</v>
          </cell>
          <cell r="C538">
            <v>381.06799999999998</v>
          </cell>
        </row>
        <row r="539">
          <cell r="A539" t="str">
            <v>R2S-50V220MGZ3-T58</v>
          </cell>
          <cell r="B539">
            <v>400.05399999999997</v>
          </cell>
          <cell r="C539">
            <v>381.06799999999998</v>
          </cell>
        </row>
        <row r="540">
          <cell r="A540" t="str">
            <v>R2S-50V2R2MAX</v>
          </cell>
          <cell r="B540">
            <v>300.74700000000001</v>
          </cell>
          <cell r="C540">
            <v>258.47500000000002</v>
          </cell>
        </row>
        <row r="541">
          <cell r="A541" t="str">
            <v>R2S-50V2R2MAX-T32</v>
          </cell>
          <cell r="B541">
            <v>316.26799999999997</v>
          </cell>
          <cell r="C541">
            <v>273.10700000000003</v>
          </cell>
        </row>
        <row r="542">
          <cell r="A542" t="str">
            <v>R2S-50V2R2MD1#</v>
          </cell>
          <cell r="B542">
            <v>300.74700000000001</v>
          </cell>
          <cell r="C542">
            <v>258.47500000000002</v>
          </cell>
        </row>
        <row r="543">
          <cell r="A543" t="str">
            <v>R2S-50V2R2MD1#-T32</v>
          </cell>
          <cell r="B543">
            <v>316.26799999999997</v>
          </cell>
          <cell r="C543">
            <v>273.10700000000003</v>
          </cell>
        </row>
        <row r="544">
          <cell r="A544" t="str">
            <v>R2S-50V2R2MD1#-T58</v>
          </cell>
          <cell r="B544">
            <v>316.26799999999997</v>
          </cell>
          <cell r="C544">
            <v>273.10700000000003</v>
          </cell>
        </row>
        <row r="545">
          <cell r="A545" t="str">
            <v>R2S-50V2R2MD1#-T72</v>
          </cell>
          <cell r="B545">
            <v>316.26799999999997</v>
          </cell>
          <cell r="C545">
            <v>273.10700000000003</v>
          </cell>
        </row>
        <row r="546">
          <cell r="A546" t="str">
            <v>R2S-50V2R2MGZ3</v>
          </cell>
          <cell r="B546">
            <v>300.74700000000001</v>
          </cell>
          <cell r="C546">
            <v>258.47500000000002</v>
          </cell>
        </row>
        <row r="547">
          <cell r="A547" t="str">
            <v>R2S-50V2R2MGZ3-T2</v>
          </cell>
          <cell r="B547">
            <v>316.26799999999997</v>
          </cell>
          <cell r="C547">
            <v>273.10700000000003</v>
          </cell>
        </row>
        <row r="548">
          <cell r="A548" t="str">
            <v>R2S-50V3R3MAX</v>
          </cell>
          <cell r="B548">
            <v>0</v>
          </cell>
          <cell r="C548">
            <v>258.47500000000002</v>
          </cell>
        </row>
        <row r="549">
          <cell r="A549" t="str">
            <v>R2S-50V3R3MAX-T32</v>
          </cell>
          <cell r="B549">
            <v>316.26799999999997</v>
          </cell>
          <cell r="C549">
            <v>273.10700000000003</v>
          </cell>
        </row>
        <row r="550">
          <cell r="A550" t="str">
            <v>R2S-50V3R3MD1#-T32</v>
          </cell>
          <cell r="B550">
            <v>316.26799999999997</v>
          </cell>
          <cell r="C550">
            <v>273.10700000000003</v>
          </cell>
        </row>
        <row r="551">
          <cell r="A551" t="str">
            <v>R2S-50V3R3MD1#-T58</v>
          </cell>
          <cell r="B551">
            <v>316.26799999999997</v>
          </cell>
          <cell r="C551">
            <v>273.10700000000003</v>
          </cell>
        </row>
        <row r="552">
          <cell r="A552" t="str">
            <v>R2S-50V3R3MGZ3</v>
          </cell>
          <cell r="B552">
            <v>300.74700000000001</v>
          </cell>
          <cell r="C552">
            <v>258.47500000000002</v>
          </cell>
        </row>
        <row r="553">
          <cell r="A553" t="str">
            <v>R2S-50V3R3MGZ3-T10</v>
          </cell>
          <cell r="B553">
            <v>316.26799999999997</v>
          </cell>
          <cell r="C553">
            <v>273.10700000000003</v>
          </cell>
        </row>
        <row r="554">
          <cell r="A554" t="str">
            <v>R2S-50V3R3MGZ3-T2</v>
          </cell>
          <cell r="B554">
            <v>316.26799999999997</v>
          </cell>
          <cell r="C554">
            <v>273.10700000000003</v>
          </cell>
        </row>
        <row r="555">
          <cell r="A555" t="str">
            <v>R2S-50V470MG1</v>
          </cell>
          <cell r="B555">
            <v>505.48899999999998</v>
          </cell>
          <cell r="C555">
            <v>493.72800000000001</v>
          </cell>
        </row>
        <row r="556">
          <cell r="A556" t="str">
            <v>R2S-50V4R7MAX</v>
          </cell>
          <cell r="B556">
            <v>0</v>
          </cell>
          <cell r="C556">
            <v>280.71499999999997</v>
          </cell>
        </row>
        <row r="557">
          <cell r="A557" t="str">
            <v>R2S-50V4R7ME1#-T10</v>
          </cell>
          <cell r="B557">
            <v>0</v>
          </cell>
          <cell r="C557">
            <v>296.10599999999999</v>
          </cell>
        </row>
        <row r="558">
          <cell r="A558" t="str">
            <v>R2S-50V4R7ME1#-T58</v>
          </cell>
          <cell r="B558">
            <v>0</v>
          </cell>
          <cell r="C558">
            <v>296.10599999999999</v>
          </cell>
        </row>
        <row r="559">
          <cell r="A559" t="str">
            <v>R2S-50V4R7MGZ3</v>
          </cell>
          <cell r="B559">
            <v>327.29199999999997</v>
          </cell>
          <cell r="C559">
            <v>280.71499999999997</v>
          </cell>
        </row>
        <row r="560">
          <cell r="A560" t="str">
            <v>R2S-50V4R7MGZ3-F1</v>
          </cell>
          <cell r="B560">
            <v>344.47500000000002</v>
          </cell>
          <cell r="C560">
            <v>295.90300000000002</v>
          </cell>
        </row>
        <row r="561">
          <cell r="A561" t="str">
            <v>R2S-50V4R7MGZ3-T58</v>
          </cell>
          <cell r="B561">
            <v>336.35</v>
          </cell>
          <cell r="C561">
            <v>296.10599999999999</v>
          </cell>
        </row>
        <row r="562">
          <cell r="A562" t="str">
            <v>R2S-50V4R7MSAX</v>
          </cell>
          <cell r="B562">
            <v>300.74700000000001</v>
          </cell>
          <cell r="C562">
            <v>258.47500000000002</v>
          </cell>
        </row>
        <row r="563">
          <cell r="A563" t="str">
            <v>R2S-50VR10MAX</v>
          </cell>
          <cell r="B563">
            <v>300.74700000000001</v>
          </cell>
          <cell r="C563">
            <v>258.47500000000002</v>
          </cell>
        </row>
        <row r="564">
          <cell r="A564" t="str">
            <v>R2S-50VR10MAX-T32</v>
          </cell>
          <cell r="B564">
            <v>316.26799999999997</v>
          </cell>
          <cell r="C564">
            <v>273.10700000000003</v>
          </cell>
        </row>
        <row r="565">
          <cell r="A565" t="str">
            <v>R2S-50VR10MD1#-T2</v>
          </cell>
          <cell r="B565">
            <v>316.26799999999997</v>
          </cell>
          <cell r="C565">
            <v>273.10700000000003</v>
          </cell>
        </row>
        <row r="566">
          <cell r="A566" t="str">
            <v>R2S-50VR10MD1#-T58</v>
          </cell>
          <cell r="B566">
            <v>316.26799999999997</v>
          </cell>
          <cell r="C566">
            <v>273.10700000000003</v>
          </cell>
        </row>
        <row r="567">
          <cell r="A567" t="str">
            <v>R2S-50VR10MGZ3</v>
          </cell>
          <cell r="B567">
            <v>300.74700000000001</v>
          </cell>
          <cell r="C567">
            <v>258.47500000000002</v>
          </cell>
        </row>
        <row r="568">
          <cell r="A568" t="str">
            <v>R2S-50VR10MGZ3-T2</v>
          </cell>
          <cell r="B568">
            <v>316.26799999999997</v>
          </cell>
          <cell r="C568">
            <v>273.10700000000003</v>
          </cell>
        </row>
        <row r="569">
          <cell r="A569" t="str">
            <v>R2S-50VR33MAX-T32</v>
          </cell>
          <cell r="B569">
            <v>316.26799999999997</v>
          </cell>
          <cell r="C569">
            <v>273.10700000000003</v>
          </cell>
        </row>
        <row r="570">
          <cell r="A570" t="str">
            <v>R2S-50VR33MD1#-T32</v>
          </cell>
          <cell r="B570">
            <v>316.26799999999997</v>
          </cell>
          <cell r="C570">
            <v>273.10700000000003</v>
          </cell>
        </row>
        <row r="571">
          <cell r="A571" t="str">
            <v>R2S-50VR33MD1#-T58</v>
          </cell>
          <cell r="B571">
            <v>316.26799999999997</v>
          </cell>
          <cell r="C571">
            <v>273.10700000000003</v>
          </cell>
        </row>
        <row r="572">
          <cell r="A572" t="str">
            <v>R2S-50VR47MAX-T2</v>
          </cell>
          <cell r="B572">
            <v>316.26799999999997</v>
          </cell>
          <cell r="C572">
            <v>273.10700000000003</v>
          </cell>
        </row>
        <row r="573">
          <cell r="A573" t="str">
            <v>R2S-50VR47MAX-T32</v>
          </cell>
          <cell r="B573">
            <v>316.26799999999997</v>
          </cell>
          <cell r="C573">
            <v>273.10700000000003</v>
          </cell>
        </row>
        <row r="574">
          <cell r="A574" t="str">
            <v>R2S-50VR47MD1#-T2</v>
          </cell>
          <cell r="B574">
            <v>316.26799999999997</v>
          </cell>
          <cell r="C574">
            <v>273.10700000000003</v>
          </cell>
        </row>
        <row r="575">
          <cell r="A575" t="str">
            <v>R2S-50VR47MD1#-T32</v>
          </cell>
          <cell r="B575">
            <v>316.26799999999997</v>
          </cell>
          <cell r="C575">
            <v>273.10700000000003</v>
          </cell>
        </row>
        <row r="576">
          <cell r="A576" t="str">
            <v>R2S-50VR47MD1#-T58</v>
          </cell>
          <cell r="B576">
            <v>316.26799999999997</v>
          </cell>
          <cell r="C576">
            <v>273.10700000000003</v>
          </cell>
        </row>
        <row r="577">
          <cell r="A577" t="str">
            <v>R2S-50VR47MGZ3</v>
          </cell>
          <cell r="B577">
            <v>300.74700000000001</v>
          </cell>
          <cell r="C577">
            <v>258.47500000000002</v>
          </cell>
        </row>
        <row r="578">
          <cell r="A578" t="str">
            <v>R2S-50VR47MGZ3-T2</v>
          </cell>
          <cell r="B578">
            <v>316.26799999999997</v>
          </cell>
          <cell r="C578">
            <v>273.10700000000003</v>
          </cell>
        </row>
        <row r="579">
          <cell r="A579" t="str">
            <v>R2S-63V010MGZ3</v>
          </cell>
          <cell r="B579">
            <v>300.74700000000001</v>
          </cell>
          <cell r="C579">
            <v>258.47500000000002</v>
          </cell>
        </row>
        <row r="580">
          <cell r="A580" t="str">
            <v>R2S-63V010MGZ3#-T58</v>
          </cell>
          <cell r="B580">
            <v>316.26799999999997</v>
          </cell>
          <cell r="C580">
            <v>273.10700000000003</v>
          </cell>
        </row>
        <row r="581">
          <cell r="A581" t="str">
            <v>R2S-63V010MGZ3-F</v>
          </cell>
          <cell r="B581">
            <v>317.92899999999997</v>
          </cell>
          <cell r="C581">
            <v>273.58300000000003</v>
          </cell>
        </row>
        <row r="582">
          <cell r="A582" t="str">
            <v>R2S-63V010MGZ3-T2</v>
          </cell>
          <cell r="B582">
            <v>316.26799999999997</v>
          </cell>
          <cell r="C582">
            <v>273.10700000000003</v>
          </cell>
        </row>
        <row r="583">
          <cell r="A583" t="str">
            <v>R2S-63V010MGZ3-T58</v>
          </cell>
          <cell r="B583">
            <v>316.26799999999997</v>
          </cell>
          <cell r="C583">
            <v>273.10700000000003</v>
          </cell>
        </row>
        <row r="584">
          <cell r="A584" t="str">
            <v>R2S-63V100MGZ3-T58</v>
          </cell>
          <cell r="B584">
            <v>400.05399999999997</v>
          </cell>
          <cell r="C584">
            <v>381.06799999999998</v>
          </cell>
        </row>
        <row r="585">
          <cell r="A585" t="str">
            <v>R2S-63V2R2MGZ3</v>
          </cell>
          <cell r="B585">
            <v>300.74700000000001</v>
          </cell>
          <cell r="C585">
            <v>258.47500000000002</v>
          </cell>
        </row>
        <row r="586">
          <cell r="A586" t="str">
            <v>R2S-63V2R2MGZ3-F1</v>
          </cell>
          <cell r="B586">
            <v>317.92899999999997</v>
          </cell>
          <cell r="C586">
            <v>273.58300000000003</v>
          </cell>
        </row>
        <row r="587">
          <cell r="A587" t="str">
            <v>R2S-63V2R2MGZ3-T58</v>
          </cell>
          <cell r="B587">
            <v>316.26799999999997</v>
          </cell>
          <cell r="C587">
            <v>273.10700000000003</v>
          </cell>
        </row>
        <row r="588">
          <cell r="A588" t="str">
            <v>R2S-63V3R3MGZ3</v>
          </cell>
          <cell r="B588">
            <v>327.29199999999997</v>
          </cell>
          <cell r="C588">
            <v>280.71499999999997</v>
          </cell>
        </row>
        <row r="589">
          <cell r="A589" t="str">
            <v>R2S-63V4R7MGZ3</v>
          </cell>
          <cell r="B589">
            <v>384.17099999999999</v>
          </cell>
          <cell r="C589">
            <v>366.113</v>
          </cell>
        </row>
        <row r="590">
          <cell r="A590" t="str">
            <v>R2S-63VR22MGZ3</v>
          </cell>
          <cell r="B590">
            <v>300.74700000000001</v>
          </cell>
          <cell r="C590">
            <v>258.47500000000002</v>
          </cell>
        </row>
        <row r="591">
          <cell r="A591" t="str">
            <v>R2S-63VR33MGZ3</v>
          </cell>
          <cell r="B591">
            <v>300.74700000000001</v>
          </cell>
          <cell r="C591">
            <v>258.47500000000002</v>
          </cell>
        </row>
        <row r="592">
          <cell r="A592" t="str">
            <v>R2S-63VR33MGZ3-F12</v>
          </cell>
          <cell r="B592">
            <v>317.92899999999997</v>
          </cell>
          <cell r="C592">
            <v>273.58300000000003</v>
          </cell>
        </row>
        <row r="593">
          <cell r="A593" t="str">
            <v>R2S-63VR47MGZ3</v>
          </cell>
          <cell r="B593">
            <v>300.74700000000001</v>
          </cell>
          <cell r="C593">
            <v>258.47500000000002</v>
          </cell>
        </row>
        <row r="594">
          <cell r="A594" t="str">
            <v>R2S-6V101MAX</v>
          </cell>
          <cell r="B594">
            <v>384.17099999999999</v>
          </cell>
          <cell r="C594">
            <v>366.113</v>
          </cell>
        </row>
        <row r="595">
          <cell r="A595" t="str">
            <v>R2S-6V101MAX-T2</v>
          </cell>
          <cell r="B595">
            <v>400.05399999999997</v>
          </cell>
          <cell r="C595">
            <v>381.06799999999998</v>
          </cell>
        </row>
        <row r="596">
          <cell r="A596" t="str">
            <v>R2S-6V101MAX-T58</v>
          </cell>
          <cell r="B596">
            <v>400.05399999999997</v>
          </cell>
          <cell r="C596">
            <v>381.06799999999998</v>
          </cell>
        </row>
        <row r="597">
          <cell r="A597" t="str">
            <v>R2S-6V101MF1#</v>
          </cell>
          <cell r="B597">
            <v>384.17099999999999</v>
          </cell>
          <cell r="C597">
            <v>366.113</v>
          </cell>
        </row>
        <row r="598">
          <cell r="A598" t="str">
            <v>R2S-6V101MF1#-T2</v>
          </cell>
          <cell r="B598">
            <v>400.05399999999997</v>
          </cell>
          <cell r="C598">
            <v>381.06799999999998</v>
          </cell>
        </row>
        <row r="599">
          <cell r="A599" t="str">
            <v>R2S-6V101MF1#-T72</v>
          </cell>
          <cell r="B599">
            <v>400.05399999999997</v>
          </cell>
          <cell r="C599">
            <v>381.06799999999998</v>
          </cell>
        </row>
        <row r="600">
          <cell r="A600" t="str">
            <v>R2S-6V220MAX-T2</v>
          </cell>
          <cell r="B600">
            <v>316.26799999999997</v>
          </cell>
          <cell r="C600">
            <v>273.10700000000003</v>
          </cell>
        </row>
        <row r="601">
          <cell r="A601" t="str">
            <v>R2S-6V220MD1#-T2</v>
          </cell>
          <cell r="B601">
            <v>0</v>
          </cell>
          <cell r="C601">
            <v>273.10700000000003</v>
          </cell>
        </row>
        <row r="602">
          <cell r="A602" t="str">
            <v>R2S-6V470MAX-T2</v>
          </cell>
          <cell r="B602">
            <v>336.35</v>
          </cell>
          <cell r="C602">
            <v>296.10599999999999</v>
          </cell>
        </row>
        <row r="603">
          <cell r="A603" t="str">
            <v>R2S-6V470MD1#-T58</v>
          </cell>
          <cell r="B603">
            <v>0</v>
          </cell>
          <cell r="C603">
            <v>273.10700000000003</v>
          </cell>
        </row>
        <row r="604">
          <cell r="A604" t="str">
            <v>R2S-6V470ME1#-T2</v>
          </cell>
          <cell r="B604">
            <v>336.35</v>
          </cell>
          <cell r="C604">
            <v>296.10599999999999</v>
          </cell>
        </row>
        <row r="605">
          <cell r="A605" t="str">
            <v>R2S-6V470ME1#-T58</v>
          </cell>
          <cell r="B605">
            <v>336.35</v>
          </cell>
          <cell r="C605">
            <v>296.10599999999999</v>
          </cell>
        </row>
        <row r="606">
          <cell r="A606" t="str">
            <v>R2S-6V470ME1#-T72</v>
          </cell>
          <cell r="B606">
            <v>336.35</v>
          </cell>
          <cell r="C606">
            <v>296.10599999999999</v>
          </cell>
        </row>
        <row r="607">
          <cell r="A607" t="str">
            <v>R2W-16V100MD1#-T58</v>
          </cell>
          <cell r="B607">
            <v>316.26799999999997</v>
          </cell>
          <cell r="C607">
            <v>273.10700000000003</v>
          </cell>
        </row>
        <row r="608">
          <cell r="A608" t="str">
            <v>R2W-16V100MD1-T58</v>
          </cell>
          <cell r="B608">
            <v>316.26799999999997</v>
          </cell>
          <cell r="C608">
            <v>273.10700000000003</v>
          </cell>
        </row>
        <row r="609">
          <cell r="A609" t="str">
            <v>R2W-16V470MF1#-T58</v>
          </cell>
          <cell r="B609">
            <v>400.05399999999997</v>
          </cell>
          <cell r="C609">
            <v>381.06799999999998</v>
          </cell>
        </row>
        <row r="610">
          <cell r="A610" t="str">
            <v>R2W-16V470MF1-T58</v>
          </cell>
          <cell r="B610">
            <v>400.05399999999997</v>
          </cell>
          <cell r="C610">
            <v>381.06799999999998</v>
          </cell>
        </row>
        <row r="611">
          <cell r="A611" t="str">
            <v>R2W-25V330MF1#-T58</v>
          </cell>
          <cell r="B611">
            <v>400.05399999999997</v>
          </cell>
          <cell r="C611">
            <v>381.06799999999998</v>
          </cell>
        </row>
        <row r="612">
          <cell r="A612" t="str">
            <v>R2W-25V330MF1-T58</v>
          </cell>
          <cell r="B612">
            <v>400.05399999999997</v>
          </cell>
          <cell r="C612">
            <v>381.06799999999998</v>
          </cell>
        </row>
        <row r="613">
          <cell r="A613" t="str">
            <v>R2W-25V470MF1</v>
          </cell>
          <cell r="B613">
            <v>0</v>
          </cell>
          <cell r="C613">
            <v>366.113</v>
          </cell>
        </row>
        <row r="614">
          <cell r="A614" t="str">
            <v>R2W-35V4R7MD1#-T58</v>
          </cell>
          <cell r="B614">
            <v>316.26799999999997</v>
          </cell>
          <cell r="C614">
            <v>273.10700000000003</v>
          </cell>
        </row>
        <row r="615">
          <cell r="A615" t="str">
            <v>R2W-35V4R7MD1-T58</v>
          </cell>
          <cell r="B615">
            <v>316.26799999999997</v>
          </cell>
          <cell r="C615">
            <v>273.10700000000003</v>
          </cell>
        </row>
        <row r="616">
          <cell r="A616" t="str">
            <v>R2W-50V010MD1#</v>
          </cell>
          <cell r="B616">
            <v>300.74700000000001</v>
          </cell>
          <cell r="C616">
            <v>258.47500000000002</v>
          </cell>
        </row>
        <row r="617">
          <cell r="A617" t="str">
            <v>R2W-50V010MD1#-T58</v>
          </cell>
          <cell r="B617">
            <v>316.26799999999997</v>
          </cell>
          <cell r="C617">
            <v>273.10700000000003</v>
          </cell>
        </row>
        <row r="618">
          <cell r="A618" t="str">
            <v>R2W-50V010MD1-T58</v>
          </cell>
          <cell r="B618">
            <v>316.26799999999997</v>
          </cell>
          <cell r="C618">
            <v>273.10700000000003</v>
          </cell>
        </row>
        <row r="619">
          <cell r="A619" t="str">
            <v>R2W-50V220MF1</v>
          </cell>
          <cell r="B619">
            <v>384.17099999999999</v>
          </cell>
          <cell r="C619">
            <v>366.113</v>
          </cell>
        </row>
        <row r="620">
          <cell r="A620" t="str">
            <v>R2W-50V2R2MD1</v>
          </cell>
          <cell r="B620">
            <v>300.74700000000001</v>
          </cell>
          <cell r="C620">
            <v>258.47500000000002</v>
          </cell>
        </row>
        <row r="621">
          <cell r="A621" t="str">
            <v>R2W-50V2R2MD1#-T58</v>
          </cell>
          <cell r="B621">
            <v>316.26799999999997</v>
          </cell>
          <cell r="C621">
            <v>273.10700000000003</v>
          </cell>
        </row>
        <row r="622">
          <cell r="A622" t="str">
            <v>R2W-50V2R2MD1-T58</v>
          </cell>
          <cell r="B622">
            <v>316.26799999999997</v>
          </cell>
          <cell r="C622">
            <v>273.10700000000003</v>
          </cell>
        </row>
        <row r="623">
          <cell r="A623" t="str">
            <v>R2W-50V3R3MD1#-T58</v>
          </cell>
          <cell r="B623">
            <v>316.26799999999997</v>
          </cell>
          <cell r="C623">
            <v>273.10700000000003</v>
          </cell>
        </row>
        <row r="624">
          <cell r="A624" t="str">
            <v>R2W-50V3R3MD1-T58</v>
          </cell>
          <cell r="B624">
            <v>316.26799999999997</v>
          </cell>
          <cell r="C624">
            <v>273.10700000000003</v>
          </cell>
        </row>
        <row r="625">
          <cell r="A625" t="str">
            <v>R2W-50V4R7ME1-T58</v>
          </cell>
          <cell r="B625">
            <v>336.35</v>
          </cell>
          <cell r="C625">
            <v>296.10599999999999</v>
          </cell>
        </row>
        <row r="626">
          <cell r="A626" t="str">
            <v>R2W-50VR10MD1#-T58</v>
          </cell>
          <cell r="B626">
            <v>316.26799999999997</v>
          </cell>
          <cell r="C626">
            <v>273.10700000000003</v>
          </cell>
        </row>
        <row r="627">
          <cell r="A627" t="str">
            <v>R2W-50VR10MD1-T58</v>
          </cell>
          <cell r="B627">
            <v>316.26799999999997</v>
          </cell>
          <cell r="C627">
            <v>273.10700000000003</v>
          </cell>
        </row>
        <row r="628">
          <cell r="A628" t="str">
            <v>R2W-50VR47MD1#</v>
          </cell>
          <cell r="B628">
            <v>300.74700000000001</v>
          </cell>
          <cell r="C628">
            <v>258.47500000000002</v>
          </cell>
        </row>
        <row r="629">
          <cell r="A629" t="str">
            <v>R2W-50VR47MD1#-T58</v>
          </cell>
          <cell r="B629">
            <v>316.26799999999997</v>
          </cell>
          <cell r="C629">
            <v>273.10700000000003</v>
          </cell>
        </row>
        <row r="630">
          <cell r="A630" t="str">
            <v>R2W-50VR47MD1-T58</v>
          </cell>
          <cell r="B630">
            <v>316.26799999999997</v>
          </cell>
          <cell r="C630">
            <v>273.10700000000003</v>
          </cell>
        </row>
        <row r="631">
          <cell r="A631" t="str">
            <v>R3A-10V101MF0P-T2</v>
          </cell>
          <cell r="B631">
            <v>406.07499999999999</v>
          </cell>
          <cell r="C631">
            <v>385.16199999999998</v>
          </cell>
        </row>
        <row r="632">
          <cell r="A632" t="str">
            <v>R3A-10V101MF0P-T30</v>
          </cell>
          <cell r="B632">
            <v>406.07499999999999</v>
          </cell>
          <cell r="C632">
            <v>385.16199999999998</v>
          </cell>
        </row>
        <row r="633">
          <cell r="A633" t="str">
            <v>R3A-10V101MF0P2#</v>
          </cell>
          <cell r="B633">
            <v>389.54300000000001</v>
          </cell>
          <cell r="C633">
            <v>370.14699999999999</v>
          </cell>
        </row>
        <row r="634">
          <cell r="A634" t="str">
            <v>R3A-10V101MF0P2#-T36</v>
          </cell>
          <cell r="B634">
            <v>406.07499999999999</v>
          </cell>
          <cell r="C634">
            <v>385.16199999999998</v>
          </cell>
        </row>
        <row r="635">
          <cell r="A635" t="str">
            <v>R3A-10V101MF0P3</v>
          </cell>
          <cell r="B635">
            <v>389.54300000000001</v>
          </cell>
          <cell r="C635">
            <v>370.14699999999999</v>
          </cell>
        </row>
        <row r="636">
          <cell r="A636" t="str">
            <v>R3A-10V101MF0P3#</v>
          </cell>
          <cell r="B636">
            <v>0</v>
          </cell>
          <cell r="C636">
            <v>370.14699999999999</v>
          </cell>
        </row>
        <row r="637">
          <cell r="A637" t="str">
            <v>R3A-10V101MF0P3#-T58</v>
          </cell>
          <cell r="B637">
            <v>0</v>
          </cell>
          <cell r="C637">
            <v>385.16199999999998</v>
          </cell>
        </row>
        <row r="638">
          <cell r="A638" t="str">
            <v>R3A-10V101MF0P3-T58</v>
          </cell>
          <cell r="B638">
            <v>406.07499999999999</v>
          </cell>
          <cell r="C638">
            <v>385.16199999999998</v>
          </cell>
        </row>
        <row r="639">
          <cell r="A639" t="str">
            <v>R3A-10V101MP2</v>
          </cell>
          <cell r="B639">
            <v>389.54300000000001</v>
          </cell>
          <cell r="C639">
            <v>370.14699999999999</v>
          </cell>
        </row>
        <row r="640">
          <cell r="A640" t="str">
            <v>R3A-10V101MP2-T36</v>
          </cell>
          <cell r="B640">
            <v>406.07499999999999</v>
          </cell>
          <cell r="C640">
            <v>385.16199999999998</v>
          </cell>
        </row>
        <row r="641">
          <cell r="A641" t="str">
            <v>R3A-10V221MG0P#</v>
          </cell>
          <cell r="B641">
            <v>0</v>
          </cell>
          <cell r="C641">
            <v>447.31700000000001</v>
          </cell>
        </row>
        <row r="642">
          <cell r="A642" t="str">
            <v>R3A-10V221MG0P#-T2</v>
          </cell>
          <cell r="B642">
            <v>518.04300000000001</v>
          </cell>
          <cell r="C642">
            <v>463.27699999999999</v>
          </cell>
        </row>
        <row r="643">
          <cell r="A643" t="str">
            <v>R3A-10V221MG0P#-T36</v>
          </cell>
          <cell r="B643">
            <v>518.04300000000001</v>
          </cell>
          <cell r="C643">
            <v>463.27699999999999</v>
          </cell>
        </row>
        <row r="644">
          <cell r="A644" t="str">
            <v>R3A-10V221MG0P-T2</v>
          </cell>
          <cell r="B644">
            <v>518.04300000000001</v>
          </cell>
          <cell r="C644">
            <v>463.27699999999999</v>
          </cell>
        </row>
        <row r="645">
          <cell r="A645" t="str">
            <v>R3A-10V221MG0P-T36</v>
          </cell>
          <cell r="B645">
            <v>518.04300000000001</v>
          </cell>
          <cell r="C645">
            <v>463.27699999999999</v>
          </cell>
        </row>
        <row r="646">
          <cell r="A646" t="str">
            <v>R3A-10V221MG0P2#-T36</v>
          </cell>
          <cell r="B646">
            <v>518.04300000000001</v>
          </cell>
          <cell r="C646">
            <v>463.27699999999999</v>
          </cell>
        </row>
        <row r="647">
          <cell r="A647" t="str">
            <v>R3A-10V221MP2</v>
          </cell>
          <cell r="B647">
            <v>501.54700000000003</v>
          </cell>
          <cell r="C647">
            <v>447.31700000000001</v>
          </cell>
        </row>
        <row r="648">
          <cell r="A648" t="str">
            <v>R3A-10V221MP2-T36</v>
          </cell>
          <cell r="B648">
            <v>518.04300000000001</v>
          </cell>
          <cell r="C648">
            <v>463.27699999999999</v>
          </cell>
        </row>
        <row r="649">
          <cell r="A649" t="str">
            <v>R3A-10V330ME0P-T36</v>
          </cell>
          <cell r="B649">
            <v>352.13600000000002</v>
          </cell>
          <cell r="C649">
            <v>289.25700000000001</v>
          </cell>
        </row>
        <row r="650">
          <cell r="A650" t="str">
            <v>R3A-10V330ME0P2#</v>
          </cell>
          <cell r="B650">
            <v>274.072</v>
          </cell>
          <cell r="C650">
            <v>274.072</v>
          </cell>
        </row>
        <row r="651">
          <cell r="A651" t="str">
            <v>R3A-10V330ME0P2#-T36</v>
          </cell>
          <cell r="B651">
            <v>0</v>
          </cell>
          <cell r="C651">
            <v>289.25700000000001</v>
          </cell>
        </row>
        <row r="652">
          <cell r="A652" t="str">
            <v>R3A-16V100MD0#-T72</v>
          </cell>
          <cell r="B652">
            <v>0</v>
          </cell>
          <cell r="C652">
            <v>0</v>
          </cell>
        </row>
        <row r="653">
          <cell r="A653" t="str">
            <v>R3A-16V100MD0#-T80</v>
          </cell>
          <cell r="B653">
            <v>0</v>
          </cell>
          <cell r="C653">
            <v>0</v>
          </cell>
        </row>
        <row r="654">
          <cell r="A654" t="str">
            <v>R3A-16V100MD0P</v>
          </cell>
          <cell r="B654">
            <v>314.911</v>
          </cell>
          <cell r="C654">
            <v>261.18400000000003</v>
          </cell>
        </row>
        <row r="655">
          <cell r="A655" t="str">
            <v>R3A-16V100MD0P#-T2</v>
          </cell>
          <cell r="B655">
            <v>316.548</v>
          </cell>
          <cell r="C655">
            <v>271.28500000000003</v>
          </cell>
        </row>
        <row r="656">
          <cell r="A656" t="str">
            <v>R3A-16V100MD0P-T2</v>
          </cell>
          <cell r="B656">
            <v>316.548</v>
          </cell>
          <cell r="C656">
            <v>271.28500000000003</v>
          </cell>
        </row>
        <row r="657">
          <cell r="A657" t="str">
            <v>R3A-16V100MD0P-T30</v>
          </cell>
          <cell r="B657">
            <v>316.548</v>
          </cell>
          <cell r="C657">
            <v>271.28500000000003</v>
          </cell>
        </row>
        <row r="658">
          <cell r="A658" t="str">
            <v>R3A-16V100MD0P-T36</v>
          </cell>
          <cell r="B658">
            <v>316.548</v>
          </cell>
          <cell r="C658">
            <v>271.28500000000003</v>
          </cell>
        </row>
        <row r="659">
          <cell r="A659" t="str">
            <v>R3A-16V100MD0P-T80</v>
          </cell>
          <cell r="B659">
            <v>316.548</v>
          </cell>
          <cell r="C659">
            <v>271.28500000000003</v>
          </cell>
        </row>
        <row r="660">
          <cell r="A660" t="str">
            <v>R3A-16V100MD0P2</v>
          </cell>
          <cell r="B660">
            <v>314.911</v>
          </cell>
          <cell r="C660">
            <v>261.18400000000003</v>
          </cell>
        </row>
        <row r="661">
          <cell r="A661" t="str">
            <v>R3A-16V100MD0P2#-T36</v>
          </cell>
          <cell r="B661">
            <v>316.548</v>
          </cell>
          <cell r="C661">
            <v>271.28500000000003</v>
          </cell>
        </row>
        <row r="662">
          <cell r="A662" t="str">
            <v>R3A-16V100MD0P3#-T58</v>
          </cell>
          <cell r="B662">
            <v>0</v>
          </cell>
          <cell r="C662">
            <v>271.28500000000003</v>
          </cell>
        </row>
        <row r="663">
          <cell r="A663" t="str">
            <v>R3A-16V100MP2</v>
          </cell>
          <cell r="B663">
            <v>314.911</v>
          </cell>
          <cell r="C663">
            <v>261.18400000000003</v>
          </cell>
        </row>
        <row r="664">
          <cell r="A664" t="str">
            <v>R3A-16V100MP2#-T36</v>
          </cell>
          <cell r="B664">
            <v>316.548</v>
          </cell>
          <cell r="C664">
            <v>0</v>
          </cell>
        </row>
        <row r="665">
          <cell r="A665" t="str">
            <v>R3A-16V100MP2#-T72</v>
          </cell>
          <cell r="B665">
            <v>316.548</v>
          </cell>
          <cell r="C665">
            <v>271.28500000000003</v>
          </cell>
        </row>
        <row r="666">
          <cell r="A666" t="str">
            <v>R3A-16V100MP2-T2</v>
          </cell>
          <cell r="B666">
            <v>316.548</v>
          </cell>
          <cell r="C666">
            <v>271.28500000000003</v>
          </cell>
        </row>
        <row r="667">
          <cell r="A667" t="str">
            <v>R3A-16V100MP2-T36</v>
          </cell>
          <cell r="B667">
            <v>316.548</v>
          </cell>
          <cell r="C667">
            <v>271.28500000000003</v>
          </cell>
        </row>
        <row r="668">
          <cell r="A668" t="str">
            <v>R3A-16V101MF0P#-T36</v>
          </cell>
          <cell r="B668">
            <v>406.07499999999999</v>
          </cell>
          <cell r="C668">
            <v>385.16199999999998</v>
          </cell>
        </row>
        <row r="669">
          <cell r="A669" t="str">
            <v>R3A-16V101MF0P-T2</v>
          </cell>
          <cell r="B669">
            <v>406.07499999999999</v>
          </cell>
          <cell r="C669">
            <v>385.16199999999998</v>
          </cell>
        </row>
        <row r="670">
          <cell r="A670" t="str">
            <v>R3A-16V101MF0P-T36</v>
          </cell>
          <cell r="B670">
            <v>406.07499999999999</v>
          </cell>
          <cell r="C670">
            <v>385.16199999999998</v>
          </cell>
        </row>
        <row r="671">
          <cell r="A671" t="str">
            <v>R3A-16V101MG0P2#-T36</v>
          </cell>
          <cell r="B671">
            <v>518.04300000000001</v>
          </cell>
          <cell r="C671">
            <v>463.27699999999999</v>
          </cell>
        </row>
        <row r="672">
          <cell r="A672" t="str">
            <v>R3A-16V101MP2</v>
          </cell>
          <cell r="B672">
            <v>501.54700000000003</v>
          </cell>
          <cell r="C672">
            <v>447.31700000000001</v>
          </cell>
        </row>
        <row r="673">
          <cell r="A673" t="str">
            <v>R3A-16V101MP2#-T36</v>
          </cell>
          <cell r="B673">
            <v>518.04300000000001</v>
          </cell>
          <cell r="C673">
            <v>0</v>
          </cell>
        </row>
        <row r="674">
          <cell r="A674" t="str">
            <v>R3A-16V101MP2-T36</v>
          </cell>
          <cell r="B674">
            <v>518.04300000000001</v>
          </cell>
          <cell r="C674">
            <v>463.27699999999999</v>
          </cell>
        </row>
        <row r="675">
          <cell r="A675" t="str">
            <v>R3A-16V101MP2-T58</v>
          </cell>
          <cell r="B675">
            <v>0</v>
          </cell>
          <cell r="C675">
            <v>463.27699999999999</v>
          </cell>
        </row>
        <row r="676">
          <cell r="A676" t="str">
            <v>R3A-16V220ME0P#-T2</v>
          </cell>
          <cell r="B676">
            <v>352.13600000000002</v>
          </cell>
          <cell r="C676">
            <v>289.25700000000001</v>
          </cell>
        </row>
        <row r="677">
          <cell r="A677" t="str">
            <v>R3A-16V220ME0P-T2</v>
          </cell>
          <cell r="B677">
            <v>352.13600000000002</v>
          </cell>
          <cell r="C677">
            <v>289.25700000000001</v>
          </cell>
        </row>
        <row r="678">
          <cell r="A678" t="str">
            <v>R3A-16V220ME0P-T36</v>
          </cell>
          <cell r="B678">
            <v>352.13600000000002</v>
          </cell>
          <cell r="C678">
            <v>289.25700000000001</v>
          </cell>
        </row>
        <row r="679">
          <cell r="A679" t="str">
            <v>R3A-16V220ME0P1-T36</v>
          </cell>
          <cell r="B679">
            <v>352.13600000000002</v>
          </cell>
          <cell r="C679">
            <v>289.25700000000001</v>
          </cell>
        </row>
        <row r="680">
          <cell r="A680" t="str">
            <v>R3A-16V220ME0P2#-T36</v>
          </cell>
          <cell r="B680">
            <v>352.13600000000002</v>
          </cell>
          <cell r="C680">
            <v>289.25700000000001</v>
          </cell>
        </row>
        <row r="681">
          <cell r="A681" t="str">
            <v>R3A-16V220MP2</v>
          </cell>
          <cell r="B681">
            <v>335.59699999999998</v>
          </cell>
          <cell r="C681">
            <v>274.072</v>
          </cell>
        </row>
        <row r="682">
          <cell r="A682" t="str">
            <v>R3A-16V220MP2#-T36</v>
          </cell>
          <cell r="B682">
            <v>352.13600000000002</v>
          </cell>
          <cell r="C682">
            <v>0</v>
          </cell>
        </row>
        <row r="683">
          <cell r="A683" t="str">
            <v>R3A-16V220MP2-T2</v>
          </cell>
          <cell r="B683">
            <v>352.13600000000002</v>
          </cell>
          <cell r="C683">
            <v>289.25700000000001</v>
          </cell>
        </row>
        <row r="684">
          <cell r="A684" t="str">
            <v>R3A-16V220MP2-T36</v>
          </cell>
          <cell r="B684">
            <v>352.13600000000002</v>
          </cell>
          <cell r="C684">
            <v>289.25700000000001</v>
          </cell>
        </row>
        <row r="685">
          <cell r="A685" t="str">
            <v>R3A-16V220MP2-T58</v>
          </cell>
          <cell r="B685">
            <v>352.13600000000002</v>
          </cell>
          <cell r="C685">
            <v>289.25700000000001</v>
          </cell>
        </row>
        <row r="686">
          <cell r="A686" t="str">
            <v>R3A-16V2R2MJX-T32</v>
          </cell>
          <cell r="B686">
            <v>352.13600000000002</v>
          </cell>
          <cell r="C686">
            <v>289.25700000000001</v>
          </cell>
        </row>
        <row r="687">
          <cell r="A687" t="str">
            <v>R3A-16V330MF0P2#-T36</v>
          </cell>
          <cell r="B687">
            <v>406.07499999999999</v>
          </cell>
          <cell r="C687">
            <v>385.16199999999998</v>
          </cell>
        </row>
        <row r="688">
          <cell r="A688" t="str">
            <v>R3A-16V330MP2</v>
          </cell>
          <cell r="B688">
            <v>389.54300000000001</v>
          </cell>
          <cell r="C688">
            <v>370.14699999999999</v>
          </cell>
        </row>
        <row r="689">
          <cell r="A689" t="str">
            <v>R3A-16V330MP2-T36</v>
          </cell>
          <cell r="B689">
            <v>406.07499999999999</v>
          </cell>
          <cell r="C689">
            <v>385.16199999999998</v>
          </cell>
        </row>
        <row r="690">
          <cell r="A690" t="str">
            <v>R3A-16V3R3MJX-T32</v>
          </cell>
          <cell r="B690">
            <v>352.13600000000002</v>
          </cell>
          <cell r="C690">
            <v>289.25700000000001</v>
          </cell>
        </row>
        <row r="691">
          <cell r="A691" t="str">
            <v>R3A-16V470</v>
          </cell>
          <cell r="B691">
            <v>389.54300000000001</v>
          </cell>
          <cell r="C691">
            <v>370.14699999999999</v>
          </cell>
        </row>
        <row r="692">
          <cell r="A692" t="str">
            <v>R3A-16V470MF0P</v>
          </cell>
          <cell r="B692">
            <v>389.54300000000001</v>
          </cell>
          <cell r="C692">
            <v>370.14699999999999</v>
          </cell>
        </row>
        <row r="693">
          <cell r="A693" t="str">
            <v>R3A-16V470MF0P#-T2</v>
          </cell>
          <cell r="B693">
            <v>406.07499999999999</v>
          </cell>
          <cell r="C693">
            <v>385.16199999999998</v>
          </cell>
        </row>
        <row r="694">
          <cell r="A694" t="str">
            <v>R3A-16V470MF0P-T2</v>
          </cell>
          <cell r="B694">
            <v>406.07499999999999</v>
          </cell>
          <cell r="C694">
            <v>385.16199999999998</v>
          </cell>
        </row>
        <row r="695">
          <cell r="A695" t="str">
            <v>R3A-16V470MF0P-T30</v>
          </cell>
          <cell r="B695">
            <v>406.07499999999999</v>
          </cell>
          <cell r="C695">
            <v>385.16199999999998</v>
          </cell>
        </row>
        <row r="696">
          <cell r="A696" t="str">
            <v>R3A-16V470MF0P2#-T36</v>
          </cell>
          <cell r="B696">
            <v>406.07499999999999</v>
          </cell>
          <cell r="C696">
            <v>385.16199999999998</v>
          </cell>
        </row>
        <row r="697">
          <cell r="A697" t="str">
            <v>R3A-16V470MP2</v>
          </cell>
          <cell r="B697">
            <v>389.54300000000001</v>
          </cell>
          <cell r="C697">
            <v>370.14699999999999</v>
          </cell>
        </row>
        <row r="698">
          <cell r="A698" t="str">
            <v>R3A-16V470MP2-T36</v>
          </cell>
          <cell r="B698">
            <v>406.07499999999999</v>
          </cell>
          <cell r="C698">
            <v>385.16199999999998</v>
          </cell>
        </row>
        <row r="699">
          <cell r="A699" t="str">
            <v>R3A-16V4R7MJX-T32</v>
          </cell>
          <cell r="B699">
            <v>352.13600000000002</v>
          </cell>
          <cell r="C699">
            <v>289.25700000000001</v>
          </cell>
        </row>
        <row r="700">
          <cell r="A700" t="str">
            <v>R3A-25V100ME0P2#-T36</v>
          </cell>
          <cell r="B700">
            <v>352.13600000000002</v>
          </cell>
          <cell r="C700">
            <v>289.25700000000001</v>
          </cell>
        </row>
        <row r="701">
          <cell r="A701" t="str">
            <v>R3A-25V100MP2-T36</v>
          </cell>
          <cell r="B701">
            <v>352.13600000000002</v>
          </cell>
          <cell r="C701">
            <v>289.25700000000001</v>
          </cell>
        </row>
        <row r="702">
          <cell r="A702" t="str">
            <v>R3A-25V101MG0P2#-T36</v>
          </cell>
          <cell r="B702">
            <v>518.04300000000001</v>
          </cell>
          <cell r="C702">
            <v>463.27699999999999</v>
          </cell>
        </row>
        <row r="703">
          <cell r="A703" t="str">
            <v>R3A-25V101MP2</v>
          </cell>
          <cell r="B703">
            <v>501.54700000000003</v>
          </cell>
          <cell r="C703">
            <v>447.31700000000001</v>
          </cell>
        </row>
        <row r="704">
          <cell r="A704" t="str">
            <v>R3A-25V101MP2-T36</v>
          </cell>
          <cell r="B704">
            <v>518.04300000000001</v>
          </cell>
          <cell r="C704">
            <v>463.27699999999999</v>
          </cell>
        </row>
        <row r="705">
          <cell r="A705" t="str">
            <v>R3A-25V330MF0#-T72</v>
          </cell>
          <cell r="B705">
            <v>0</v>
          </cell>
          <cell r="C705">
            <v>0</v>
          </cell>
        </row>
        <row r="706">
          <cell r="A706" t="str">
            <v>R3A-25V330MF0P2#-T36</v>
          </cell>
          <cell r="B706">
            <v>406.07499999999999</v>
          </cell>
          <cell r="C706">
            <v>385.16199999999998</v>
          </cell>
        </row>
        <row r="707">
          <cell r="A707" t="str">
            <v>R3A-25V330MP2-T36</v>
          </cell>
          <cell r="B707">
            <v>406.07499999999999</v>
          </cell>
          <cell r="C707">
            <v>385.16199999999998</v>
          </cell>
        </row>
        <row r="708">
          <cell r="A708" t="str">
            <v>R3A-25V470MG0P2#-T36</v>
          </cell>
          <cell r="B708">
            <v>518.04300000000001</v>
          </cell>
          <cell r="C708">
            <v>463.27699999999999</v>
          </cell>
        </row>
        <row r="709">
          <cell r="A709" t="str">
            <v>R3A-25V470MP2-T36</v>
          </cell>
          <cell r="B709">
            <v>518.04300000000001</v>
          </cell>
          <cell r="C709">
            <v>463.27699999999999</v>
          </cell>
        </row>
        <row r="710">
          <cell r="A710" t="str">
            <v>R3A-25V4R7MD0#-T72</v>
          </cell>
          <cell r="B710">
            <v>0</v>
          </cell>
          <cell r="C710">
            <v>0</v>
          </cell>
        </row>
        <row r="711">
          <cell r="A711" t="str">
            <v>R3A-25V4R7MP2</v>
          </cell>
          <cell r="B711">
            <v>314.911</v>
          </cell>
          <cell r="C711">
            <v>261.18400000000003</v>
          </cell>
        </row>
        <row r="712">
          <cell r="A712" t="str">
            <v>R3A-25V4R7MP2-T58</v>
          </cell>
          <cell r="B712">
            <v>316.548</v>
          </cell>
          <cell r="C712">
            <v>271.28500000000003</v>
          </cell>
        </row>
        <row r="713">
          <cell r="A713" t="str">
            <v>R3A-35V4R7MD0P</v>
          </cell>
          <cell r="B713">
            <v>314.911</v>
          </cell>
          <cell r="C713">
            <v>261.18400000000003</v>
          </cell>
        </row>
        <row r="714">
          <cell r="A714" t="str">
            <v>R3A-35V4R7MD0P-T2</v>
          </cell>
          <cell r="B714">
            <v>316.548</v>
          </cell>
          <cell r="C714">
            <v>271.28500000000003</v>
          </cell>
        </row>
        <row r="715">
          <cell r="A715" t="str">
            <v>R3A-35V4R7MD0P-T36</v>
          </cell>
          <cell r="B715">
            <v>316.548</v>
          </cell>
          <cell r="C715">
            <v>271.28500000000003</v>
          </cell>
        </row>
        <row r="716">
          <cell r="A716" t="str">
            <v>R3A-35V4R7MD0P-T80</v>
          </cell>
          <cell r="B716">
            <v>316.548</v>
          </cell>
          <cell r="C716">
            <v>271.28500000000003</v>
          </cell>
        </row>
        <row r="717">
          <cell r="A717" t="str">
            <v>R3A-35V4R7MD0P2#-T36</v>
          </cell>
          <cell r="B717">
            <v>316.548</v>
          </cell>
          <cell r="C717">
            <v>271.28500000000003</v>
          </cell>
        </row>
        <row r="718">
          <cell r="A718" t="str">
            <v>R3A-35V4R7MP2</v>
          </cell>
          <cell r="B718">
            <v>314.911</v>
          </cell>
          <cell r="C718">
            <v>261.18400000000003</v>
          </cell>
        </row>
        <row r="719">
          <cell r="A719" t="str">
            <v>R3A-35V4R7MP2-T36</v>
          </cell>
          <cell r="B719">
            <v>316.548</v>
          </cell>
          <cell r="C719">
            <v>271.28500000000003</v>
          </cell>
        </row>
        <row r="720">
          <cell r="A720" t="str">
            <v>R3A-50V010</v>
          </cell>
          <cell r="B720">
            <v>314.911</v>
          </cell>
          <cell r="C720">
            <v>261.18400000000003</v>
          </cell>
        </row>
        <row r="721">
          <cell r="A721" t="str">
            <v>R3A-50V010MD0#-T80</v>
          </cell>
          <cell r="B721">
            <v>0</v>
          </cell>
          <cell r="C721">
            <v>0</v>
          </cell>
        </row>
        <row r="722">
          <cell r="A722" t="str">
            <v>R3A-50V010MD0P</v>
          </cell>
          <cell r="B722">
            <v>314.911</v>
          </cell>
          <cell r="C722">
            <v>261.18400000000003</v>
          </cell>
        </row>
        <row r="723">
          <cell r="A723" t="str">
            <v>R3A-50V010MD0P#</v>
          </cell>
          <cell r="B723">
            <v>0</v>
          </cell>
          <cell r="C723">
            <v>261.18400000000003</v>
          </cell>
        </row>
        <row r="724">
          <cell r="A724" t="str">
            <v>R3A-50V010MD0P#-T2</v>
          </cell>
          <cell r="B724">
            <v>316.548</v>
          </cell>
          <cell r="C724">
            <v>271.28500000000003</v>
          </cell>
        </row>
        <row r="725">
          <cell r="A725" t="str">
            <v>R3A-50V010MD0P-T2</v>
          </cell>
          <cell r="B725">
            <v>316.548</v>
          </cell>
          <cell r="C725">
            <v>271.28500000000003</v>
          </cell>
        </row>
        <row r="726">
          <cell r="A726" t="str">
            <v>R3A-50V010MD0P-T30</v>
          </cell>
          <cell r="B726">
            <v>316.548</v>
          </cell>
          <cell r="C726">
            <v>271.28500000000003</v>
          </cell>
        </row>
        <row r="727">
          <cell r="A727" t="str">
            <v>R3A-50V010MD0P2#-T36</v>
          </cell>
          <cell r="B727">
            <v>0</v>
          </cell>
          <cell r="C727">
            <v>271.28500000000003</v>
          </cell>
        </row>
        <row r="728">
          <cell r="A728" t="str">
            <v>R3A-50V010MP2</v>
          </cell>
          <cell r="B728">
            <v>314.911</v>
          </cell>
          <cell r="C728">
            <v>261.18400000000003</v>
          </cell>
        </row>
        <row r="729">
          <cell r="A729" t="str">
            <v>R3A-50V010MP2-T2</v>
          </cell>
          <cell r="B729">
            <v>316.548</v>
          </cell>
          <cell r="C729">
            <v>271.28500000000003</v>
          </cell>
        </row>
        <row r="730">
          <cell r="A730" t="str">
            <v>R3A-50V010MP2-T36</v>
          </cell>
          <cell r="B730">
            <v>316.548</v>
          </cell>
          <cell r="C730">
            <v>271.28500000000003</v>
          </cell>
        </row>
        <row r="731">
          <cell r="A731" t="str">
            <v>R3A-50V010MP2L#</v>
          </cell>
          <cell r="B731">
            <v>314.911</v>
          </cell>
          <cell r="C731">
            <v>261.18400000000003</v>
          </cell>
        </row>
        <row r="732">
          <cell r="A732" t="str">
            <v>R3A-50V010MP2L#-T36</v>
          </cell>
          <cell r="B732">
            <v>316.548</v>
          </cell>
          <cell r="C732">
            <v>271.28500000000003</v>
          </cell>
        </row>
        <row r="733">
          <cell r="A733" t="str">
            <v>R3A-50V010MP2Z#-T36</v>
          </cell>
          <cell r="B733">
            <v>316.548</v>
          </cell>
          <cell r="C733">
            <v>0</v>
          </cell>
        </row>
        <row r="734">
          <cell r="A734" t="str">
            <v>R3A-50V010MP2Z-T36</v>
          </cell>
          <cell r="B734">
            <v>316.548</v>
          </cell>
          <cell r="C734">
            <v>271.28500000000003</v>
          </cell>
        </row>
        <row r="735">
          <cell r="A735" t="str">
            <v>R3A-50V2R2MD0P#-T80</v>
          </cell>
          <cell r="B735">
            <v>316.548</v>
          </cell>
          <cell r="C735">
            <v>271.28500000000003</v>
          </cell>
        </row>
        <row r="736">
          <cell r="A736" t="str">
            <v>R3A-50V2R2MD0P-T80</v>
          </cell>
          <cell r="B736">
            <v>316.548</v>
          </cell>
          <cell r="C736">
            <v>271.28500000000003</v>
          </cell>
        </row>
        <row r="737">
          <cell r="A737" t="str">
            <v>R3A-50V2R2MD0P2#-T36</v>
          </cell>
          <cell r="B737">
            <v>0</v>
          </cell>
          <cell r="C737">
            <v>271.28500000000003</v>
          </cell>
        </row>
        <row r="738">
          <cell r="A738" t="str">
            <v>R3A-50V2R2MD0P3#</v>
          </cell>
          <cell r="B738">
            <v>314.911</v>
          </cell>
          <cell r="C738">
            <v>261.18400000000003</v>
          </cell>
        </row>
        <row r="739">
          <cell r="A739" t="str">
            <v>R3A-50V2R2MD0P3#-T58</v>
          </cell>
          <cell r="B739">
            <v>0</v>
          </cell>
          <cell r="C739">
            <v>271.28500000000003</v>
          </cell>
        </row>
        <row r="740">
          <cell r="A740" t="str">
            <v>R3A-50V2R2MP2</v>
          </cell>
          <cell r="B740">
            <v>314.911</v>
          </cell>
          <cell r="C740">
            <v>261.18400000000003</v>
          </cell>
        </row>
        <row r="741">
          <cell r="A741" t="str">
            <v>R3A-50V2R2MP2-T36</v>
          </cell>
          <cell r="B741">
            <v>316.548</v>
          </cell>
          <cell r="C741">
            <v>271.28500000000003</v>
          </cell>
        </row>
        <row r="742">
          <cell r="A742" t="str">
            <v>R3A-50V2R2MP2L#-T36</v>
          </cell>
          <cell r="B742">
            <v>316.548</v>
          </cell>
          <cell r="C742">
            <v>271.28500000000003</v>
          </cell>
        </row>
        <row r="743">
          <cell r="A743" t="str">
            <v>R3A-50V2R2MP2Z-T36</v>
          </cell>
          <cell r="B743">
            <v>316.548</v>
          </cell>
          <cell r="C743">
            <v>271.28500000000003</v>
          </cell>
        </row>
        <row r="744">
          <cell r="A744" t="str">
            <v>R3A-50V3R3MD0P3</v>
          </cell>
          <cell r="B744">
            <v>314.911</v>
          </cell>
          <cell r="C744">
            <v>261.18400000000003</v>
          </cell>
        </row>
        <row r="745">
          <cell r="A745" t="str">
            <v>R3A-50V3R3MD0P3-T58</v>
          </cell>
          <cell r="B745">
            <v>316.548</v>
          </cell>
          <cell r="C745">
            <v>271.28500000000003</v>
          </cell>
        </row>
        <row r="746">
          <cell r="A746" t="str">
            <v>R3A-50V3R3MP2</v>
          </cell>
          <cell r="B746">
            <v>314.911</v>
          </cell>
          <cell r="C746">
            <v>261.18400000000003</v>
          </cell>
        </row>
        <row r="747">
          <cell r="A747" t="str">
            <v>R3A-50V3R3MP2-T36</v>
          </cell>
          <cell r="B747">
            <v>316.548</v>
          </cell>
          <cell r="C747">
            <v>271.28500000000003</v>
          </cell>
        </row>
        <row r="748">
          <cell r="A748" t="str">
            <v>R3A-50V3R3MP2L#-T36</v>
          </cell>
          <cell r="B748">
            <v>316.548</v>
          </cell>
          <cell r="C748">
            <v>271.28500000000003</v>
          </cell>
        </row>
        <row r="749">
          <cell r="A749" t="str">
            <v>R3A-50V3R3MP2Z-T36</v>
          </cell>
          <cell r="B749">
            <v>316.548</v>
          </cell>
          <cell r="C749">
            <v>271.28500000000003</v>
          </cell>
        </row>
        <row r="750">
          <cell r="A750" t="str">
            <v>R3A-50V4R7MP2</v>
          </cell>
          <cell r="B750">
            <v>335.59699999999998</v>
          </cell>
          <cell r="C750">
            <v>274.072</v>
          </cell>
        </row>
        <row r="751">
          <cell r="A751" t="str">
            <v>R3A-50V4R7MP2-T2</v>
          </cell>
          <cell r="B751">
            <v>352.13600000000002</v>
          </cell>
          <cell r="C751">
            <v>289.25700000000001</v>
          </cell>
        </row>
        <row r="752">
          <cell r="A752" t="str">
            <v>R3A-50V4R7MP2-T58</v>
          </cell>
          <cell r="B752">
            <v>352.13600000000002</v>
          </cell>
          <cell r="C752">
            <v>289.25700000000001</v>
          </cell>
        </row>
        <row r="753">
          <cell r="A753" t="str">
            <v>R3A-50VR10MD0P2#-T36</v>
          </cell>
          <cell r="B753">
            <v>0</v>
          </cell>
          <cell r="C753">
            <v>271.28500000000003</v>
          </cell>
        </row>
        <row r="754">
          <cell r="A754" t="str">
            <v>R3A-50VR10MP2</v>
          </cell>
          <cell r="B754">
            <v>314.911</v>
          </cell>
          <cell r="C754">
            <v>261.18400000000003</v>
          </cell>
        </row>
        <row r="755">
          <cell r="A755" t="str">
            <v>R3A-50VR10MP2-T36</v>
          </cell>
          <cell r="B755">
            <v>316.548</v>
          </cell>
          <cell r="C755">
            <v>271.28500000000003</v>
          </cell>
        </row>
        <row r="756">
          <cell r="A756" t="str">
            <v>R3A-50VR10MP2L#-T36</v>
          </cell>
          <cell r="B756">
            <v>316.548</v>
          </cell>
          <cell r="C756">
            <v>271.28500000000003</v>
          </cell>
        </row>
        <row r="757">
          <cell r="A757" t="str">
            <v>R3A-50VR10MP2Z</v>
          </cell>
          <cell r="B757">
            <v>314.911</v>
          </cell>
          <cell r="C757">
            <v>261.18400000000003</v>
          </cell>
        </row>
        <row r="758">
          <cell r="A758" t="str">
            <v>R3A-50VR10MP2Z-T36</v>
          </cell>
          <cell r="B758">
            <v>316.548</v>
          </cell>
          <cell r="C758">
            <v>271.28500000000003</v>
          </cell>
        </row>
        <row r="759">
          <cell r="A759" t="str">
            <v>R3A-50VR22MD0P2#-T36</v>
          </cell>
          <cell r="B759">
            <v>0</v>
          </cell>
          <cell r="C759">
            <v>271.28500000000003</v>
          </cell>
        </row>
        <row r="760">
          <cell r="A760" t="str">
            <v>R3A-50VR22MP2</v>
          </cell>
          <cell r="B760">
            <v>314.911</v>
          </cell>
          <cell r="C760">
            <v>261.18400000000003</v>
          </cell>
        </row>
        <row r="761">
          <cell r="A761" t="str">
            <v>R3A-50VR22MP2L#-T36</v>
          </cell>
          <cell r="B761">
            <v>316.548</v>
          </cell>
          <cell r="C761">
            <v>271.28500000000003</v>
          </cell>
        </row>
        <row r="762">
          <cell r="A762" t="str">
            <v>R3A-50VR22MP2Z-T36</v>
          </cell>
          <cell r="B762">
            <v>316.548</v>
          </cell>
          <cell r="C762">
            <v>271.28500000000003</v>
          </cell>
        </row>
        <row r="763">
          <cell r="A763" t="str">
            <v>R3A-50VR33MP2</v>
          </cell>
          <cell r="B763">
            <v>314.911</v>
          </cell>
          <cell r="C763">
            <v>261.18400000000003</v>
          </cell>
        </row>
        <row r="764">
          <cell r="A764" t="str">
            <v>R3A-50VR33MP2-T36</v>
          </cell>
          <cell r="B764">
            <v>316.548</v>
          </cell>
          <cell r="C764">
            <v>271.28500000000003</v>
          </cell>
        </row>
        <row r="765">
          <cell r="A765" t="str">
            <v>R3A-50VR33MP2L#-T36</v>
          </cell>
          <cell r="B765">
            <v>316.548</v>
          </cell>
          <cell r="C765">
            <v>271.28500000000003</v>
          </cell>
        </row>
        <row r="766">
          <cell r="A766" t="str">
            <v>R3A-50VR33MP2Z</v>
          </cell>
          <cell r="B766">
            <v>314.911</v>
          </cell>
          <cell r="C766">
            <v>261.18400000000003</v>
          </cell>
        </row>
        <row r="767">
          <cell r="A767" t="str">
            <v>R3A-50VR33MP2Z#-T36</v>
          </cell>
          <cell r="B767">
            <v>316.548</v>
          </cell>
          <cell r="C767">
            <v>0</v>
          </cell>
        </row>
        <row r="768">
          <cell r="A768" t="str">
            <v>R3A-50VR33MP2Z-T36</v>
          </cell>
          <cell r="B768">
            <v>316.548</v>
          </cell>
          <cell r="C768">
            <v>271.28500000000003</v>
          </cell>
        </row>
        <row r="769">
          <cell r="A769" t="str">
            <v>R3A-50VR47MD0P2#-T36</v>
          </cell>
          <cell r="B769">
            <v>0</v>
          </cell>
          <cell r="C769">
            <v>271.28500000000003</v>
          </cell>
        </row>
        <row r="770">
          <cell r="A770" t="str">
            <v>R3A-50VR47MP2</v>
          </cell>
          <cell r="B770">
            <v>314.911</v>
          </cell>
          <cell r="C770">
            <v>261.18400000000003</v>
          </cell>
        </row>
        <row r="771">
          <cell r="A771" t="str">
            <v>R3A-50VR47MP2-T36</v>
          </cell>
          <cell r="B771">
            <v>316.548</v>
          </cell>
          <cell r="C771">
            <v>271.28500000000003</v>
          </cell>
        </row>
        <row r="772">
          <cell r="A772" t="str">
            <v>R3A-50VR47MP2L#-T36</v>
          </cell>
          <cell r="B772">
            <v>316.548</v>
          </cell>
          <cell r="C772">
            <v>271.28500000000003</v>
          </cell>
        </row>
        <row r="773">
          <cell r="A773" t="str">
            <v>R3A-50VR47MP2Z#-T36</v>
          </cell>
          <cell r="B773">
            <v>316.548</v>
          </cell>
          <cell r="C773">
            <v>0</v>
          </cell>
        </row>
        <row r="774">
          <cell r="A774" t="str">
            <v>R3A-50VR47MP2Z-T36</v>
          </cell>
          <cell r="B774">
            <v>316.548</v>
          </cell>
          <cell r="C774">
            <v>271.28500000000003</v>
          </cell>
        </row>
        <row r="775">
          <cell r="A775" t="str">
            <v>R3A-50VR68MP2</v>
          </cell>
          <cell r="B775">
            <v>314.911</v>
          </cell>
          <cell r="C775">
            <v>261.18400000000003</v>
          </cell>
        </row>
        <row r="776">
          <cell r="A776" t="str">
            <v>R3A-50VR68MP2L#-T36</v>
          </cell>
          <cell r="B776">
            <v>316.548</v>
          </cell>
          <cell r="C776">
            <v>271.28500000000003</v>
          </cell>
        </row>
        <row r="777">
          <cell r="A777" t="str">
            <v>R3A-50VR68MP2Z-T36</v>
          </cell>
          <cell r="B777">
            <v>316.548</v>
          </cell>
          <cell r="C777">
            <v>271.28500000000003</v>
          </cell>
        </row>
        <row r="778">
          <cell r="A778" t="str">
            <v>R3A-6V101MF0P-T36</v>
          </cell>
          <cell r="B778">
            <v>406.07499999999999</v>
          </cell>
          <cell r="C778">
            <v>385.16199999999998</v>
          </cell>
        </row>
        <row r="779">
          <cell r="A779" t="str">
            <v>R3A-6V101MP2</v>
          </cell>
          <cell r="B779">
            <v>389.54300000000001</v>
          </cell>
          <cell r="C779">
            <v>370.14699999999999</v>
          </cell>
        </row>
        <row r="780">
          <cell r="A780" t="str">
            <v>R3A-6V220MD0P-T36</v>
          </cell>
          <cell r="B780">
            <v>316.548</v>
          </cell>
          <cell r="C780">
            <v>271.28500000000003</v>
          </cell>
        </row>
        <row r="781">
          <cell r="A781" t="str">
            <v>R3A-6V220MD0P-T80</v>
          </cell>
          <cell r="B781">
            <v>316.548</v>
          </cell>
          <cell r="C781">
            <v>271.28500000000003</v>
          </cell>
        </row>
        <row r="782">
          <cell r="A782" t="str">
            <v>R3A-6V331MG0P2#-T36</v>
          </cell>
          <cell r="B782">
            <v>518.04300000000001</v>
          </cell>
          <cell r="C782">
            <v>463.27699999999999</v>
          </cell>
        </row>
        <row r="783">
          <cell r="A783" t="str">
            <v>R3A-6V331MP2</v>
          </cell>
          <cell r="B783">
            <v>501.54700000000003</v>
          </cell>
          <cell r="C783">
            <v>447.31700000000001</v>
          </cell>
        </row>
        <row r="784">
          <cell r="A784" t="str">
            <v>R3A-6V331MP2-T36</v>
          </cell>
          <cell r="B784">
            <v>518.04300000000001</v>
          </cell>
          <cell r="C784">
            <v>463.27699999999999</v>
          </cell>
        </row>
        <row r="785">
          <cell r="A785" t="str">
            <v>R3A-6V470ME0#-T72</v>
          </cell>
          <cell r="B785">
            <v>0</v>
          </cell>
          <cell r="C785">
            <v>0</v>
          </cell>
        </row>
        <row r="786">
          <cell r="A786" t="str">
            <v>R3F-10V470MF0#</v>
          </cell>
          <cell r="B786">
            <v>389.54300000000001</v>
          </cell>
          <cell r="C786">
            <v>370.14699999999999</v>
          </cell>
        </row>
        <row r="787">
          <cell r="A787" t="str">
            <v>R3F-10V470MF0#-T2</v>
          </cell>
          <cell r="B787">
            <v>385.16199999999998</v>
          </cell>
          <cell r="C787">
            <v>385.16199999999998</v>
          </cell>
        </row>
        <row r="788">
          <cell r="A788" t="str">
            <v>R3F-10V470MF0#-T58</v>
          </cell>
          <cell r="B788">
            <v>406.07499999999999</v>
          </cell>
          <cell r="C788">
            <v>385.16199999999998</v>
          </cell>
        </row>
        <row r="789">
          <cell r="A789" t="str">
            <v>R3S-10V101MF0#-T58</v>
          </cell>
          <cell r="B789">
            <v>406.07499999999999</v>
          </cell>
          <cell r="C789">
            <v>385.16199999999998</v>
          </cell>
        </row>
        <row r="790">
          <cell r="A790" t="str">
            <v>R3S-10V470MX</v>
          </cell>
          <cell r="B790">
            <v>389.54300000000001</v>
          </cell>
          <cell r="C790">
            <v>370.14699999999999</v>
          </cell>
        </row>
        <row r="791">
          <cell r="A791" t="str">
            <v>R3S-10V470MX-T2</v>
          </cell>
          <cell r="B791">
            <v>406.07499999999999</v>
          </cell>
          <cell r="C791">
            <v>385.16199999999998</v>
          </cell>
        </row>
        <row r="792">
          <cell r="A792" t="str">
            <v>R3S-16V100MD0#-T2</v>
          </cell>
          <cell r="B792">
            <v>316.548</v>
          </cell>
          <cell r="C792">
            <v>271.28500000000003</v>
          </cell>
        </row>
        <row r="793">
          <cell r="A793" t="str">
            <v>R3S-16V100MD0Z#-T72</v>
          </cell>
          <cell r="B793">
            <v>316.548</v>
          </cell>
          <cell r="C793">
            <v>271.28500000000003</v>
          </cell>
        </row>
        <row r="794">
          <cell r="A794" t="str">
            <v>R3S-16V100MD0Z#-T80</v>
          </cell>
          <cell r="B794">
            <v>316.548</v>
          </cell>
          <cell r="C794">
            <v>271.28500000000003</v>
          </cell>
        </row>
        <row r="795">
          <cell r="A795" t="str">
            <v>R3S-16V100MX</v>
          </cell>
          <cell r="B795">
            <v>0</v>
          </cell>
          <cell r="C795">
            <v>261.18400000000003</v>
          </cell>
        </row>
        <row r="796">
          <cell r="A796" t="str">
            <v>R3S-16V100MX-T2</v>
          </cell>
          <cell r="B796">
            <v>316.548</v>
          </cell>
          <cell r="C796">
            <v>271.28500000000003</v>
          </cell>
        </row>
        <row r="797">
          <cell r="A797" t="str">
            <v>R3S-16V100MX-T36</v>
          </cell>
          <cell r="B797">
            <v>316.548</v>
          </cell>
          <cell r="C797">
            <v>271.28500000000003</v>
          </cell>
        </row>
        <row r="798">
          <cell r="A798" t="str">
            <v>R3S-16V220ME0#-T36</v>
          </cell>
          <cell r="B798">
            <v>352.13600000000002</v>
          </cell>
          <cell r="C798">
            <v>289.25700000000001</v>
          </cell>
        </row>
        <row r="799">
          <cell r="A799" t="str">
            <v>R3S-16V220ME0Z#-T72</v>
          </cell>
          <cell r="B799">
            <v>0</v>
          </cell>
          <cell r="C799">
            <v>289.25700000000001</v>
          </cell>
        </row>
        <row r="800">
          <cell r="A800" t="str">
            <v>R3S-16V220MX</v>
          </cell>
          <cell r="B800">
            <v>0</v>
          </cell>
          <cell r="C800">
            <v>274.072</v>
          </cell>
        </row>
        <row r="801">
          <cell r="A801" t="str">
            <v>R3S-16V220MX-T2</v>
          </cell>
          <cell r="B801">
            <v>352.13600000000002</v>
          </cell>
          <cell r="C801">
            <v>289.25700000000001</v>
          </cell>
        </row>
        <row r="802">
          <cell r="A802" t="str">
            <v>R3S-16V220MX-T36</v>
          </cell>
          <cell r="B802">
            <v>352.13600000000002</v>
          </cell>
          <cell r="C802">
            <v>289.25700000000001</v>
          </cell>
        </row>
        <row r="803">
          <cell r="A803" t="str">
            <v>R3S-16V220MX-T72</v>
          </cell>
          <cell r="B803">
            <v>0</v>
          </cell>
          <cell r="C803">
            <v>289.25700000000001</v>
          </cell>
        </row>
        <row r="804">
          <cell r="A804" t="str">
            <v>R3S-16V470MF0#-T2</v>
          </cell>
          <cell r="B804">
            <v>406.07499999999999</v>
          </cell>
          <cell r="C804">
            <v>385.16199999999998</v>
          </cell>
        </row>
        <row r="805">
          <cell r="A805" t="str">
            <v>R3S-16V470MX</v>
          </cell>
          <cell r="B805">
            <v>389.54300000000001</v>
          </cell>
          <cell r="C805">
            <v>370.14699999999999</v>
          </cell>
        </row>
        <row r="806">
          <cell r="A806" t="str">
            <v>R3S-16V470MX-T2</v>
          </cell>
          <cell r="B806">
            <v>406.07499999999999</v>
          </cell>
          <cell r="C806">
            <v>385.16199999999998</v>
          </cell>
        </row>
        <row r="807">
          <cell r="A807" t="str">
            <v>R3S-16V470MX-T58</v>
          </cell>
          <cell r="B807">
            <v>0</v>
          </cell>
          <cell r="C807">
            <v>385.16199999999998</v>
          </cell>
        </row>
        <row r="808">
          <cell r="A808" t="str">
            <v>R3S-25V100ME0Z</v>
          </cell>
          <cell r="B808">
            <v>0</v>
          </cell>
          <cell r="C808">
            <v>274.072</v>
          </cell>
        </row>
        <row r="809">
          <cell r="A809" t="str">
            <v>R3S-25V220MF0#</v>
          </cell>
          <cell r="B809">
            <v>0</v>
          </cell>
          <cell r="C809">
            <v>370.14699999999999</v>
          </cell>
        </row>
        <row r="810">
          <cell r="A810" t="str">
            <v>R3S-25V330MF0#-T58</v>
          </cell>
          <cell r="B810">
            <v>406.07499999999999</v>
          </cell>
          <cell r="C810">
            <v>385.16199999999998</v>
          </cell>
        </row>
        <row r="811">
          <cell r="A811" t="str">
            <v>R3S-25V330MX-T2</v>
          </cell>
          <cell r="B811">
            <v>406.07499999999999</v>
          </cell>
          <cell r="C811">
            <v>385.16199999999998</v>
          </cell>
        </row>
        <row r="812">
          <cell r="A812" t="str">
            <v>R3S-25V330MX-T58</v>
          </cell>
          <cell r="B812">
            <v>406.07499999999999</v>
          </cell>
          <cell r="C812">
            <v>385.16199999999998</v>
          </cell>
        </row>
        <row r="813">
          <cell r="A813" t="str">
            <v>R3S-25V4R7MD0#-T58</v>
          </cell>
          <cell r="B813">
            <v>316.548</v>
          </cell>
          <cell r="C813">
            <v>271.28500000000003</v>
          </cell>
        </row>
        <row r="814">
          <cell r="A814" t="str">
            <v>R3S-25V4R7MX-T2</v>
          </cell>
          <cell r="B814">
            <v>316.548</v>
          </cell>
          <cell r="C814">
            <v>271.28500000000003</v>
          </cell>
        </row>
        <row r="815">
          <cell r="A815" t="str">
            <v>R3S-35V100ME0#-T58</v>
          </cell>
          <cell r="B815">
            <v>352.13600000000002</v>
          </cell>
          <cell r="C815">
            <v>289.25700000000001</v>
          </cell>
        </row>
        <row r="816">
          <cell r="A816" t="str">
            <v>R3S-35V100MX-T2</v>
          </cell>
          <cell r="B816">
            <v>352.13600000000002</v>
          </cell>
          <cell r="C816">
            <v>289.25700000000001</v>
          </cell>
        </row>
        <row r="817">
          <cell r="A817" t="str">
            <v>R3S-35V100MX-T58</v>
          </cell>
          <cell r="B817">
            <v>352.13600000000002</v>
          </cell>
          <cell r="C817">
            <v>289.25700000000001</v>
          </cell>
        </row>
        <row r="818">
          <cell r="A818" t="str">
            <v>R3S-35V220MF0#-T58</v>
          </cell>
          <cell r="B818">
            <v>406.07499999999999</v>
          </cell>
          <cell r="C818">
            <v>385.16199999999998</v>
          </cell>
        </row>
        <row r="819">
          <cell r="A819" t="str">
            <v>R3S-35V220MX</v>
          </cell>
          <cell r="B819">
            <v>389.54300000000001</v>
          </cell>
          <cell r="C819">
            <v>370.14699999999999</v>
          </cell>
        </row>
        <row r="820">
          <cell r="A820" t="str">
            <v>R3S-35V220MX-T2</v>
          </cell>
          <cell r="B820">
            <v>406.07499999999999</v>
          </cell>
          <cell r="C820">
            <v>385.16199999999998</v>
          </cell>
        </row>
        <row r="821">
          <cell r="A821" t="str">
            <v>R3S-35V4R7MX-T2</v>
          </cell>
          <cell r="B821">
            <v>0</v>
          </cell>
          <cell r="C821">
            <v>271.28500000000003</v>
          </cell>
        </row>
        <row r="822">
          <cell r="A822" t="str">
            <v>R3S-50V010MD0#-T2</v>
          </cell>
          <cell r="B822">
            <v>316.548</v>
          </cell>
          <cell r="C822">
            <v>271.28500000000003</v>
          </cell>
        </row>
        <row r="823">
          <cell r="A823" t="str">
            <v>R3S-50V010MD0#-T72</v>
          </cell>
          <cell r="B823">
            <v>0</v>
          </cell>
          <cell r="C823">
            <v>271.28500000000003</v>
          </cell>
        </row>
        <row r="824">
          <cell r="A824" t="str">
            <v>R3S-50V010MX-T2</v>
          </cell>
          <cell r="B824">
            <v>316.548</v>
          </cell>
          <cell r="C824">
            <v>271.28500000000003</v>
          </cell>
        </row>
        <row r="825">
          <cell r="A825" t="str">
            <v>R3S-50V100MF0#</v>
          </cell>
          <cell r="B825">
            <v>389.54300000000001</v>
          </cell>
          <cell r="C825">
            <v>370.14699999999999</v>
          </cell>
        </row>
        <row r="826">
          <cell r="A826" t="str">
            <v>R3S-50V100MF0#-T58</v>
          </cell>
          <cell r="B826">
            <v>406.07499999999999</v>
          </cell>
          <cell r="C826">
            <v>385.16199999999998</v>
          </cell>
        </row>
        <row r="827">
          <cell r="A827" t="str">
            <v>R3S-50V100MX</v>
          </cell>
          <cell r="B827">
            <v>389.54300000000001</v>
          </cell>
          <cell r="C827">
            <v>370.14699999999999</v>
          </cell>
        </row>
        <row r="828">
          <cell r="A828" t="str">
            <v>R3S-50V100MX-T2</v>
          </cell>
          <cell r="B828">
            <v>406.07499999999999</v>
          </cell>
          <cell r="C828">
            <v>385.16199999999998</v>
          </cell>
        </row>
        <row r="829">
          <cell r="A829" t="str">
            <v>R3S-50V2R2MD0#-T2</v>
          </cell>
          <cell r="B829">
            <v>316.548</v>
          </cell>
          <cell r="C829">
            <v>271.28500000000003</v>
          </cell>
        </row>
        <row r="830">
          <cell r="A830" t="str">
            <v>R3S-50V2R2MX</v>
          </cell>
          <cell r="B830">
            <v>314.911</v>
          </cell>
          <cell r="C830">
            <v>261.18400000000003</v>
          </cell>
        </row>
        <row r="831">
          <cell r="A831" t="str">
            <v>R3S-50V4R7MX</v>
          </cell>
          <cell r="B831">
            <v>335.59699999999998</v>
          </cell>
          <cell r="C831">
            <v>274.072</v>
          </cell>
        </row>
        <row r="832">
          <cell r="A832" t="str">
            <v>R3S-50V4R7MX-T2</v>
          </cell>
          <cell r="B832">
            <v>352.13600000000002</v>
          </cell>
          <cell r="C832">
            <v>289.25700000000001</v>
          </cell>
        </row>
        <row r="833">
          <cell r="A833" t="str">
            <v>R3S-6V101MX</v>
          </cell>
          <cell r="B833">
            <v>389.54300000000001</v>
          </cell>
          <cell r="C833">
            <v>370.14699999999999</v>
          </cell>
        </row>
        <row r="834">
          <cell r="A834" t="str">
            <v>R3S-6V101MX-T2</v>
          </cell>
          <cell r="B834">
            <v>406.07499999999999</v>
          </cell>
          <cell r="C834">
            <v>385.16199999999998</v>
          </cell>
        </row>
        <row r="835">
          <cell r="A835" t="str">
            <v>R3S-6V101MX-T58</v>
          </cell>
          <cell r="B835">
            <v>406.07499999999999</v>
          </cell>
          <cell r="C835">
            <v>385.16199999999998</v>
          </cell>
        </row>
        <row r="836">
          <cell r="A836" t="str">
            <v>R3S-6V220MD0#-T58</v>
          </cell>
          <cell r="B836">
            <v>316.548</v>
          </cell>
          <cell r="C836">
            <v>271.28500000000003</v>
          </cell>
        </row>
        <row r="837">
          <cell r="A837" t="str">
            <v>R3S-6V220MX-T32</v>
          </cell>
          <cell r="B837">
            <v>316.548</v>
          </cell>
          <cell r="C837">
            <v>271.28500000000003</v>
          </cell>
        </row>
        <row r="838">
          <cell r="A838" t="str">
            <v>R3S-6V330ME0#-T2</v>
          </cell>
          <cell r="B838">
            <v>352.13600000000002</v>
          </cell>
          <cell r="C838">
            <v>289.25700000000001</v>
          </cell>
        </row>
        <row r="839">
          <cell r="A839" t="str">
            <v>R3S-6V330MX-T2</v>
          </cell>
          <cell r="B839">
            <v>352.13600000000002</v>
          </cell>
          <cell r="C839">
            <v>289.25700000000001</v>
          </cell>
        </row>
        <row r="840">
          <cell r="A840" t="str">
            <v>R3S-6V470MX</v>
          </cell>
          <cell r="B840">
            <v>335.59699999999998</v>
          </cell>
          <cell r="C840">
            <v>274.072</v>
          </cell>
        </row>
        <row r="841">
          <cell r="A841" t="str">
            <v>R3S-6V470MX-T2</v>
          </cell>
          <cell r="B841">
            <v>352.13600000000002</v>
          </cell>
          <cell r="C841">
            <v>289.25700000000001</v>
          </cell>
        </row>
        <row r="842">
          <cell r="A842" t="str">
            <v>RA2-100V010MEC-T2</v>
          </cell>
          <cell r="B842">
            <v>338.05900000000003</v>
          </cell>
          <cell r="C842">
            <v>330.35199999999998</v>
          </cell>
        </row>
        <row r="843">
          <cell r="A843" t="str">
            <v>RA2-100V010MECV</v>
          </cell>
          <cell r="B843">
            <v>321.51</v>
          </cell>
          <cell r="C843">
            <v>318.05700000000002</v>
          </cell>
        </row>
        <row r="844">
          <cell r="A844" t="str">
            <v>RA2-100V010MECV-T2</v>
          </cell>
          <cell r="B844">
            <v>338.05900000000003</v>
          </cell>
          <cell r="C844">
            <v>330.35199999999998</v>
          </cell>
        </row>
        <row r="845">
          <cell r="A845" t="str">
            <v>RA2-100V100MEC</v>
          </cell>
          <cell r="B845">
            <v>677.15700000000004</v>
          </cell>
          <cell r="C845">
            <v>622.69399999999996</v>
          </cell>
        </row>
        <row r="846">
          <cell r="A846" t="str">
            <v>RA2-100V100MEC-T2</v>
          </cell>
          <cell r="B846">
            <v>693.86800000000005</v>
          </cell>
          <cell r="C846">
            <v>635.24599999999998</v>
          </cell>
        </row>
        <row r="847">
          <cell r="A847" t="str">
            <v>RA2-100V101MC</v>
          </cell>
          <cell r="B847">
            <v>2700.0059999999999</v>
          </cell>
          <cell r="C847">
            <v>2659.623</v>
          </cell>
        </row>
        <row r="848">
          <cell r="A848" t="str">
            <v>RA2-100V101MC-S1</v>
          </cell>
          <cell r="B848">
            <v>2771.049</v>
          </cell>
          <cell r="C848">
            <v>2733.9009999999998</v>
          </cell>
        </row>
        <row r="849">
          <cell r="A849" t="str">
            <v>RA2-100V220MC</v>
          </cell>
          <cell r="B849">
            <v>835.03499999999997</v>
          </cell>
          <cell r="C849">
            <v>716.04399999999998</v>
          </cell>
        </row>
        <row r="850">
          <cell r="A850" t="str">
            <v>RA2-100V220MC-S1</v>
          </cell>
          <cell r="B850">
            <v>851.61800000000005</v>
          </cell>
          <cell r="C850">
            <v>732.60900000000004</v>
          </cell>
        </row>
        <row r="851">
          <cell r="A851" t="str">
            <v>RA2-100V220MC-T2</v>
          </cell>
          <cell r="B851">
            <v>856.90899999999999</v>
          </cell>
          <cell r="C851">
            <v>733.65</v>
          </cell>
        </row>
        <row r="852">
          <cell r="A852" t="str">
            <v>RA2-100V221MC</v>
          </cell>
          <cell r="B852">
            <v>4593.3860000000004</v>
          </cell>
          <cell r="C852">
            <v>6082.4080000000004</v>
          </cell>
        </row>
        <row r="853">
          <cell r="A853" t="str">
            <v>RA2-100V221MC-S1</v>
          </cell>
          <cell r="B853">
            <v>4661.848</v>
          </cell>
          <cell r="C853">
            <v>6165.8440000000001</v>
          </cell>
        </row>
        <row r="854">
          <cell r="A854" t="str">
            <v>RA2-100V2R2E3EP#-T58</v>
          </cell>
          <cell r="B854">
            <v>338.05900000000003</v>
          </cell>
          <cell r="C854">
            <v>330.35199999999998</v>
          </cell>
        </row>
        <row r="855">
          <cell r="A855" t="str">
            <v>RA2-100V2R2MECV</v>
          </cell>
          <cell r="B855">
            <v>321.51</v>
          </cell>
          <cell r="C855">
            <v>318.05700000000002</v>
          </cell>
        </row>
        <row r="856">
          <cell r="A856" t="str">
            <v>RA2-100V2R2MECV-T2</v>
          </cell>
          <cell r="B856">
            <v>338.05900000000003</v>
          </cell>
          <cell r="C856">
            <v>330.35199999999998</v>
          </cell>
        </row>
        <row r="857">
          <cell r="A857" t="str">
            <v>RA2-100V331MC</v>
          </cell>
          <cell r="B857">
            <v>4593.3860000000004</v>
          </cell>
          <cell r="C857">
            <v>6082.4080000000004</v>
          </cell>
        </row>
        <row r="858">
          <cell r="A858" t="str">
            <v>RA2-100V331MC-S1</v>
          </cell>
          <cell r="B858">
            <v>4661.848</v>
          </cell>
          <cell r="C858">
            <v>6165.8440000000001</v>
          </cell>
        </row>
        <row r="859">
          <cell r="A859" t="str">
            <v>RA2-100V3R3MEC-T2</v>
          </cell>
          <cell r="B859">
            <v>338.05900000000003</v>
          </cell>
          <cell r="C859">
            <v>330.35199999999998</v>
          </cell>
        </row>
        <row r="860">
          <cell r="A860" t="str">
            <v>RA2-100V470MC</v>
          </cell>
          <cell r="B860">
            <v>1640.8409999999999</v>
          </cell>
          <cell r="C860">
            <v>1394.3520000000001</v>
          </cell>
        </row>
        <row r="861">
          <cell r="A861" t="str">
            <v>RA2-100V470MC-S1</v>
          </cell>
          <cell r="B861">
            <v>1705.6669999999999</v>
          </cell>
          <cell r="C861">
            <v>1453.4590000000001</v>
          </cell>
        </row>
        <row r="862">
          <cell r="A862" t="str">
            <v>RA2-100V470MC-T2</v>
          </cell>
          <cell r="B862">
            <v>1657.9649999999999</v>
          </cell>
          <cell r="C862">
            <v>1406.7239999999999</v>
          </cell>
        </row>
        <row r="863">
          <cell r="A863" t="str">
            <v>RA2-100V471MC</v>
          </cell>
          <cell r="B863">
            <v>6069.22</v>
          </cell>
          <cell r="C863">
            <v>6825.3890000000001</v>
          </cell>
        </row>
        <row r="864">
          <cell r="A864" t="str">
            <v>RA2-100V471MC-S1</v>
          </cell>
          <cell r="B864">
            <v>6146.7830000000004</v>
          </cell>
          <cell r="C864">
            <v>6913.7110000000002</v>
          </cell>
        </row>
        <row r="865">
          <cell r="A865" t="str">
            <v>RA2-100V4R7MECV</v>
          </cell>
          <cell r="B865">
            <v>321.51</v>
          </cell>
          <cell r="C865">
            <v>318.05700000000002</v>
          </cell>
        </row>
        <row r="866">
          <cell r="A866" t="str">
            <v>RA2-100V4R7MECV-T2</v>
          </cell>
          <cell r="B866">
            <v>338.05900000000003</v>
          </cell>
          <cell r="C866">
            <v>330.35199999999998</v>
          </cell>
        </row>
        <row r="867">
          <cell r="A867" t="str">
            <v>RA2-100VR10MCV</v>
          </cell>
          <cell r="B867">
            <v>321.51</v>
          </cell>
          <cell r="C867">
            <v>318.05700000000002</v>
          </cell>
        </row>
        <row r="868">
          <cell r="A868" t="str">
            <v>RA2-100VR10MCV-T2</v>
          </cell>
          <cell r="B868">
            <v>338.05900000000003</v>
          </cell>
          <cell r="C868">
            <v>330.35199999999998</v>
          </cell>
        </row>
        <row r="869">
          <cell r="A869" t="str">
            <v>RA2-100VR47MEC-T2</v>
          </cell>
          <cell r="B869">
            <v>338.05900000000003</v>
          </cell>
          <cell r="C869">
            <v>330.35199999999998</v>
          </cell>
        </row>
        <row r="870">
          <cell r="A870" t="str">
            <v>RA2-10V101MC</v>
          </cell>
          <cell r="B870">
            <v>321.51</v>
          </cell>
          <cell r="C870">
            <v>318.05700000000002</v>
          </cell>
        </row>
        <row r="871">
          <cell r="A871" t="str">
            <v>RA2-10V101MC-T2</v>
          </cell>
          <cell r="B871">
            <v>338.05900000000003</v>
          </cell>
          <cell r="C871">
            <v>330.35199999999998</v>
          </cell>
        </row>
        <row r="872">
          <cell r="A872" t="str">
            <v>RA2-10V101MCGZ-T58</v>
          </cell>
          <cell r="B872">
            <v>338.05900000000003</v>
          </cell>
          <cell r="C872">
            <v>330.35199999999998</v>
          </cell>
        </row>
        <row r="873">
          <cell r="A873" t="str">
            <v>RA2-10V101MCV</v>
          </cell>
          <cell r="B873">
            <v>321.51</v>
          </cell>
          <cell r="C873">
            <v>318.05700000000002</v>
          </cell>
        </row>
        <row r="874">
          <cell r="A874" t="str">
            <v>RA2-10V101MCV-S1</v>
          </cell>
          <cell r="B874">
            <v>337.72399999999999</v>
          </cell>
          <cell r="C874">
            <v>332.55700000000002</v>
          </cell>
        </row>
        <row r="875">
          <cell r="A875" t="str">
            <v>RA2-10V101MCV-T2</v>
          </cell>
          <cell r="B875">
            <v>338.05900000000003</v>
          </cell>
          <cell r="C875">
            <v>330.35199999999998</v>
          </cell>
        </row>
        <row r="876">
          <cell r="A876" t="str">
            <v>RA2-10V101MCVG-T58</v>
          </cell>
          <cell r="B876">
            <v>338.05900000000003</v>
          </cell>
          <cell r="C876">
            <v>330.35199999999998</v>
          </cell>
        </row>
        <row r="877">
          <cell r="A877" t="str">
            <v>RA2-10V101ME3#8-T58</v>
          </cell>
          <cell r="B877">
            <v>0</v>
          </cell>
          <cell r="C877">
            <v>330.35199999999998</v>
          </cell>
        </row>
        <row r="878">
          <cell r="A878" t="str">
            <v>RA2-10V101ME3P#-T58</v>
          </cell>
          <cell r="B878">
            <v>338.05900000000003</v>
          </cell>
          <cell r="C878">
            <v>330.35199999999998</v>
          </cell>
        </row>
        <row r="879">
          <cell r="A879" t="str">
            <v>RA2-10V102MC</v>
          </cell>
          <cell r="B879">
            <v>1640.8409999999999</v>
          </cell>
          <cell r="C879">
            <v>1394.3520000000001</v>
          </cell>
        </row>
        <row r="880">
          <cell r="A880" t="str">
            <v>RA2-10V102MC-F</v>
          </cell>
          <cell r="B880">
            <v>1705.6669999999999</v>
          </cell>
          <cell r="C880">
            <v>1453.4590000000001</v>
          </cell>
        </row>
        <row r="881">
          <cell r="A881" t="str">
            <v>RA2-10V102MC-S1</v>
          </cell>
          <cell r="B881">
            <v>1705.6669999999999</v>
          </cell>
          <cell r="C881">
            <v>1453.4590000000001</v>
          </cell>
        </row>
        <row r="882">
          <cell r="A882" t="str">
            <v>RA2-10V102MC-T18</v>
          </cell>
          <cell r="B882">
            <v>1657.9649999999999</v>
          </cell>
          <cell r="C882">
            <v>1406.7239999999999</v>
          </cell>
        </row>
        <row r="883">
          <cell r="A883" t="str">
            <v>RA2-10V102MC-T2</v>
          </cell>
          <cell r="B883">
            <v>1657.9649999999999</v>
          </cell>
          <cell r="C883">
            <v>1406.7239999999999</v>
          </cell>
        </row>
        <row r="884">
          <cell r="A884" t="str">
            <v>RA2-10V102MC-T58</v>
          </cell>
          <cell r="B884">
            <v>0</v>
          </cell>
          <cell r="C884">
            <v>1406.7239999999999</v>
          </cell>
        </row>
        <row r="885">
          <cell r="A885" t="str">
            <v>RA2-10V220MCV</v>
          </cell>
          <cell r="B885">
            <v>321.51</v>
          </cell>
          <cell r="C885">
            <v>318.05700000000002</v>
          </cell>
        </row>
        <row r="886">
          <cell r="A886" t="str">
            <v>RA2-10V220MCV-T2</v>
          </cell>
          <cell r="B886">
            <v>338.05900000000003</v>
          </cell>
          <cell r="C886">
            <v>330.35199999999998</v>
          </cell>
        </row>
        <row r="887">
          <cell r="A887" t="str">
            <v>RA2-10V221MC</v>
          </cell>
          <cell r="B887">
            <v>677.15700000000004</v>
          </cell>
          <cell r="C887">
            <v>622.69399999999996</v>
          </cell>
        </row>
        <row r="888">
          <cell r="A888" t="str">
            <v>RA2-10V221MC-T2</v>
          </cell>
          <cell r="B888">
            <v>693.86800000000005</v>
          </cell>
          <cell r="C888">
            <v>635.24599999999998</v>
          </cell>
        </row>
        <row r="889">
          <cell r="A889" t="str">
            <v>RA2-10V221MCGZ-T58</v>
          </cell>
          <cell r="B889">
            <v>693.86800000000005</v>
          </cell>
          <cell r="C889">
            <v>635.24599999999998</v>
          </cell>
        </row>
        <row r="890">
          <cell r="A890" t="str">
            <v>RA2-10V221MF3P#-T58</v>
          </cell>
          <cell r="B890">
            <v>693.86800000000005</v>
          </cell>
          <cell r="C890">
            <v>635.24599999999998</v>
          </cell>
        </row>
        <row r="891">
          <cell r="A891" t="str">
            <v>RA2-10V222MC</v>
          </cell>
          <cell r="B891">
            <v>2700.0059999999999</v>
          </cell>
          <cell r="C891">
            <v>2659.623</v>
          </cell>
        </row>
        <row r="892">
          <cell r="A892" t="str">
            <v>RA2-10V222MC-F</v>
          </cell>
          <cell r="B892">
            <v>2771.049</v>
          </cell>
          <cell r="C892">
            <v>2733.9009999999998</v>
          </cell>
        </row>
        <row r="893">
          <cell r="A893" t="str">
            <v>RA2-10V222MC-S1</v>
          </cell>
          <cell r="B893">
            <v>2771.049</v>
          </cell>
          <cell r="C893">
            <v>2733.9009999999998</v>
          </cell>
        </row>
        <row r="894">
          <cell r="A894" t="str">
            <v>RA2-10V222MC-T58</v>
          </cell>
          <cell r="B894">
            <v>0</v>
          </cell>
          <cell r="C894">
            <v>2684.5859999999998</v>
          </cell>
        </row>
        <row r="895">
          <cell r="A895" t="str">
            <v>RA2-10V330MCGZ-T58</v>
          </cell>
          <cell r="B895">
            <v>338.05900000000003</v>
          </cell>
          <cell r="C895">
            <v>330.35199999999998</v>
          </cell>
        </row>
        <row r="896">
          <cell r="A896" t="str">
            <v>RA2-10V330MCV</v>
          </cell>
          <cell r="B896">
            <v>321.51</v>
          </cell>
          <cell r="C896">
            <v>318.05700000000002</v>
          </cell>
        </row>
        <row r="897">
          <cell r="A897" t="str">
            <v>RA2-10V330MCV-T2</v>
          </cell>
          <cell r="B897">
            <v>338.05900000000003</v>
          </cell>
          <cell r="C897">
            <v>330.35199999999998</v>
          </cell>
        </row>
        <row r="898">
          <cell r="A898" t="str">
            <v>RA2-10V330MCVG-T58</v>
          </cell>
          <cell r="B898">
            <v>338.05900000000003</v>
          </cell>
          <cell r="C898">
            <v>330.35199999999998</v>
          </cell>
        </row>
        <row r="899">
          <cell r="A899" t="str">
            <v>RA2-10V330ME3P#-T58</v>
          </cell>
          <cell r="B899">
            <v>338.05900000000003</v>
          </cell>
          <cell r="C899">
            <v>330.35199999999998</v>
          </cell>
        </row>
        <row r="900">
          <cell r="A900" t="str">
            <v>RA2-10V331MC</v>
          </cell>
          <cell r="B900">
            <v>835.03499999999997</v>
          </cell>
          <cell r="C900">
            <v>716.04399999999998</v>
          </cell>
        </row>
        <row r="901">
          <cell r="A901" t="str">
            <v>RA2-10V331MC-T2</v>
          </cell>
          <cell r="B901">
            <v>856.90899999999999</v>
          </cell>
          <cell r="C901">
            <v>733.65</v>
          </cell>
        </row>
        <row r="902">
          <cell r="A902" t="str">
            <v>RA2-10V332MC</v>
          </cell>
          <cell r="B902">
            <v>3293.4090000000001</v>
          </cell>
          <cell r="C902">
            <v>3339.7959999999998</v>
          </cell>
        </row>
        <row r="903">
          <cell r="A903" t="str">
            <v>RA2-10V332MC-S1</v>
          </cell>
          <cell r="B903">
            <v>3361.7939999999999</v>
          </cell>
          <cell r="C903">
            <v>3415.5639999999999</v>
          </cell>
        </row>
        <row r="904">
          <cell r="A904" t="str">
            <v>RA2-10V470MC</v>
          </cell>
          <cell r="B904">
            <v>321.51</v>
          </cell>
          <cell r="C904">
            <v>318.05700000000002</v>
          </cell>
        </row>
        <row r="905">
          <cell r="A905" t="str">
            <v>RA2-10V470MC-T2</v>
          </cell>
          <cell r="B905">
            <v>338.05900000000003</v>
          </cell>
          <cell r="C905">
            <v>330.35199999999998</v>
          </cell>
        </row>
        <row r="906">
          <cell r="A906" t="str">
            <v>RA2-10V470MCGZ-T58</v>
          </cell>
          <cell r="B906">
            <v>338.05900000000003</v>
          </cell>
          <cell r="C906">
            <v>330.35199999999998</v>
          </cell>
        </row>
        <row r="907">
          <cell r="A907" t="str">
            <v>RA2-10V470MCV</v>
          </cell>
          <cell r="B907">
            <v>321.51</v>
          </cell>
          <cell r="C907">
            <v>318.05700000000002</v>
          </cell>
        </row>
        <row r="908">
          <cell r="A908" t="str">
            <v>RA2-10V470MCV-T2</v>
          </cell>
          <cell r="B908">
            <v>338.05900000000003</v>
          </cell>
          <cell r="C908">
            <v>330.35199999999998</v>
          </cell>
        </row>
        <row r="909">
          <cell r="A909" t="str">
            <v>RA2-10V470MCVG-T58</v>
          </cell>
          <cell r="B909">
            <v>338.05900000000003</v>
          </cell>
          <cell r="C909">
            <v>330.35199999999998</v>
          </cell>
        </row>
        <row r="910">
          <cell r="A910" t="str">
            <v>RA2-10V470ME3P#-T58</v>
          </cell>
          <cell r="B910">
            <v>338.05900000000003</v>
          </cell>
          <cell r="C910">
            <v>330.35199999999998</v>
          </cell>
        </row>
        <row r="911">
          <cell r="A911" t="str">
            <v>RA2-10V471MC</v>
          </cell>
          <cell r="B911">
            <v>835.03499999999997</v>
          </cell>
          <cell r="C911">
            <v>716.04399999999998</v>
          </cell>
        </row>
        <row r="912">
          <cell r="A912" t="str">
            <v>RA2-10V471MC-S1</v>
          </cell>
          <cell r="B912">
            <v>851.61800000000005</v>
          </cell>
          <cell r="C912">
            <v>732.60900000000004</v>
          </cell>
        </row>
        <row r="913">
          <cell r="A913" t="str">
            <v>RA2-10V471MC-T2</v>
          </cell>
          <cell r="B913">
            <v>856.90899999999999</v>
          </cell>
          <cell r="C913">
            <v>733.65</v>
          </cell>
        </row>
        <row r="914">
          <cell r="A914" t="str">
            <v>RA2-10V471MC-T44</v>
          </cell>
          <cell r="B914">
            <v>856.90899999999999</v>
          </cell>
          <cell r="C914">
            <v>733.65</v>
          </cell>
        </row>
        <row r="915">
          <cell r="A915" t="str">
            <v>RA2-10V472MC</v>
          </cell>
          <cell r="B915">
            <v>4593.3860000000004</v>
          </cell>
          <cell r="C915">
            <v>6082.4080000000004</v>
          </cell>
        </row>
        <row r="916">
          <cell r="A916" t="str">
            <v>RA2-10V682MC-S1</v>
          </cell>
          <cell r="B916">
            <v>6146.7830000000004</v>
          </cell>
          <cell r="C916">
            <v>6913.7110000000002</v>
          </cell>
        </row>
        <row r="917">
          <cell r="A917" t="str">
            <v>RA2-16V100MC</v>
          </cell>
          <cell r="B917">
            <v>321.51</v>
          </cell>
          <cell r="C917">
            <v>318.05700000000002</v>
          </cell>
        </row>
        <row r="918">
          <cell r="A918" t="str">
            <v>RA2-16V100MC-T2</v>
          </cell>
          <cell r="B918">
            <v>338.05900000000003</v>
          </cell>
          <cell r="C918">
            <v>330.35199999999998</v>
          </cell>
        </row>
        <row r="919">
          <cell r="A919" t="str">
            <v>RA2-16V100MCGZ-T58</v>
          </cell>
          <cell r="B919">
            <v>338.05900000000003</v>
          </cell>
          <cell r="C919">
            <v>330.35199999999998</v>
          </cell>
        </row>
        <row r="920">
          <cell r="A920" t="str">
            <v>RA2-16V100MCV</v>
          </cell>
          <cell r="B920">
            <v>321.51</v>
          </cell>
          <cell r="C920">
            <v>318.05700000000002</v>
          </cell>
        </row>
        <row r="921">
          <cell r="A921" t="str">
            <v>RA2-16V100MCV-S1</v>
          </cell>
          <cell r="B921">
            <v>337.72399999999999</v>
          </cell>
          <cell r="C921">
            <v>332.55700000000002</v>
          </cell>
        </row>
        <row r="922">
          <cell r="A922" t="str">
            <v>RA2-16V100MCV-T2</v>
          </cell>
          <cell r="B922">
            <v>338.05900000000003</v>
          </cell>
          <cell r="C922">
            <v>330.35199999999998</v>
          </cell>
        </row>
        <row r="923">
          <cell r="A923" t="str">
            <v>RA2-16V100MCVG-T58</v>
          </cell>
          <cell r="B923">
            <v>338.05900000000003</v>
          </cell>
          <cell r="C923">
            <v>330.35199999999998</v>
          </cell>
        </row>
        <row r="924">
          <cell r="A924" t="str">
            <v>RA2-16V100ME3P#-T58</v>
          </cell>
          <cell r="B924">
            <v>338.05900000000003</v>
          </cell>
          <cell r="C924">
            <v>330.35199999999998</v>
          </cell>
        </row>
        <row r="925">
          <cell r="A925" t="str">
            <v>RA2-16V101MC</v>
          </cell>
          <cell r="B925">
            <v>677.15700000000004</v>
          </cell>
          <cell r="C925">
            <v>622.69399999999996</v>
          </cell>
        </row>
        <row r="926">
          <cell r="A926" t="str">
            <v>RA2-16V101MC-T2</v>
          </cell>
          <cell r="B926">
            <v>693.86800000000005</v>
          </cell>
          <cell r="C926">
            <v>635.24599999999998</v>
          </cell>
        </row>
        <row r="927">
          <cell r="A927" t="str">
            <v>RA2-16V101MCGZ-T2</v>
          </cell>
          <cell r="B927">
            <v>693.86800000000005</v>
          </cell>
          <cell r="C927">
            <v>635.24599999999998</v>
          </cell>
        </row>
        <row r="928">
          <cell r="A928" t="str">
            <v>RA2-16V101MCGZ-T58</v>
          </cell>
          <cell r="B928">
            <v>693.86800000000005</v>
          </cell>
          <cell r="C928">
            <v>635.24599999999998</v>
          </cell>
        </row>
        <row r="929">
          <cell r="A929" t="str">
            <v>RA2-16V101MF3P#-T58</v>
          </cell>
          <cell r="B929">
            <v>693.86800000000005</v>
          </cell>
          <cell r="C929">
            <v>635.24599999999998</v>
          </cell>
        </row>
        <row r="930">
          <cell r="A930" t="str">
            <v>RA2-16V102MC</v>
          </cell>
          <cell r="B930">
            <v>2004.3689999999999</v>
          </cell>
          <cell r="C930">
            <v>1772.155</v>
          </cell>
        </row>
        <row r="931">
          <cell r="A931" t="str">
            <v>RA2-16V102MC-F</v>
          </cell>
          <cell r="B931">
            <v>2073.2800000000002</v>
          </cell>
          <cell r="C931">
            <v>1836.376</v>
          </cell>
        </row>
        <row r="932">
          <cell r="A932" t="str">
            <v>RA2-16V102MC-G9</v>
          </cell>
          <cell r="B932">
            <v>2073.2800000000002</v>
          </cell>
          <cell r="C932">
            <v>1836.376</v>
          </cell>
        </row>
        <row r="933">
          <cell r="A933" t="str">
            <v>RA2-16V102MC-S1</v>
          </cell>
          <cell r="B933">
            <v>2073.2800000000002</v>
          </cell>
          <cell r="C933">
            <v>1836.376</v>
          </cell>
        </row>
        <row r="934">
          <cell r="A934" t="str">
            <v>RA2-16V102MC-T18</v>
          </cell>
          <cell r="B934">
            <v>2034.0519999999999</v>
          </cell>
          <cell r="C934">
            <v>1788.46</v>
          </cell>
        </row>
        <row r="935">
          <cell r="A935" t="str">
            <v>RA2-16V102MC-T2</v>
          </cell>
          <cell r="B935">
            <v>2034.0519999999999</v>
          </cell>
          <cell r="C935">
            <v>1788.46</v>
          </cell>
        </row>
        <row r="936">
          <cell r="A936" t="str">
            <v>RA2-16V102MH5#8</v>
          </cell>
          <cell r="B936">
            <v>0</v>
          </cell>
          <cell r="C936">
            <v>1772.155</v>
          </cell>
        </row>
        <row r="937">
          <cell r="A937" t="str">
            <v>RA2-16V102MH5P#-S1</v>
          </cell>
          <cell r="B937">
            <v>2073.2800000000002</v>
          </cell>
          <cell r="C937">
            <v>1836.376</v>
          </cell>
        </row>
        <row r="938">
          <cell r="A938" t="str">
            <v>RA2-16V220MC</v>
          </cell>
          <cell r="B938">
            <v>321.51</v>
          </cell>
          <cell r="C938">
            <v>318.05700000000002</v>
          </cell>
        </row>
        <row r="939">
          <cell r="A939" t="str">
            <v>RA2-16V220MC-T2</v>
          </cell>
          <cell r="B939">
            <v>338.05900000000003</v>
          </cell>
          <cell r="C939">
            <v>330.35199999999998</v>
          </cell>
        </row>
        <row r="940">
          <cell r="A940" t="str">
            <v>RA2-16V220MCGZ-T58</v>
          </cell>
          <cell r="B940">
            <v>338.05900000000003</v>
          </cell>
          <cell r="C940">
            <v>330.35199999999998</v>
          </cell>
        </row>
        <row r="941">
          <cell r="A941" t="str">
            <v>RA2-16V220MCV</v>
          </cell>
          <cell r="B941">
            <v>321.51</v>
          </cell>
          <cell r="C941">
            <v>318.05700000000002</v>
          </cell>
        </row>
        <row r="942">
          <cell r="A942" t="str">
            <v>RA2-16V220MCV-T2</v>
          </cell>
          <cell r="B942">
            <v>338.05900000000003</v>
          </cell>
          <cell r="C942">
            <v>330.35199999999998</v>
          </cell>
        </row>
        <row r="943">
          <cell r="A943" t="str">
            <v>RA2-16V220MCVG-T58</v>
          </cell>
          <cell r="B943">
            <v>338.05900000000003</v>
          </cell>
          <cell r="C943">
            <v>330.35199999999998</v>
          </cell>
        </row>
        <row r="944">
          <cell r="A944" t="str">
            <v>RA2-16V220ME3P#-T58</v>
          </cell>
          <cell r="B944">
            <v>338.05900000000003</v>
          </cell>
          <cell r="C944">
            <v>330.35199999999998</v>
          </cell>
        </row>
        <row r="945">
          <cell r="A945" t="str">
            <v>RA2-16V221MC</v>
          </cell>
          <cell r="B945">
            <v>835.03499999999997</v>
          </cell>
          <cell r="C945">
            <v>716.04399999999998</v>
          </cell>
        </row>
        <row r="946">
          <cell r="A946" t="str">
            <v>RA2-16V221MC-S1</v>
          </cell>
          <cell r="B946">
            <v>851.61800000000005</v>
          </cell>
          <cell r="C946">
            <v>732.60900000000004</v>
          </cell>
        </row>
        <row r="947">
          <cell r="A947" t="str">
            <v>RA2-16V221MC-T2</v>
          </cell>
          <cell r="B947">
            <v>856.90899999999999</v>
          </cell>
          <cell r="C947">
            <v>733.65</v>
          </cell>
        </row>
        <row r="948">
          <cell r="A948" t="str">
            <v>RA2-16V221MC-T44</v>
          </cell>
          <cell r="B948">
            <v>856.90899999999999</v>
          </cell>
          <cell r="C948">
            <v>733.65</v>
          </cell>
        </row>
        <row r="949">
          <cell r="A949" t="str">
            <v>RA2-16V221MG3P#</v>
          </cell>
          <cell r="B949">
            <v>835.03499999999997</v>
          </cell>
          <cell r="C949">
            <v>716.04399999999998</v>
          </cell>
        </row>
        <row r="950">
          <cell r="A950" t="str">
            <v>RA2-16V222MC</v>
          </cell>
          <cell r="B950">
            <v>3293.4090000000001</v>
          </cell>
          <cell r="C950">
            <v>3339.7959999999998</v>
          </cell>
        </row>
        <row r="951">
          <cell r="A951" t="str">
            <v>RA2-16V222MC-F</v>
          </cell>
          <cell r="B951">
            <v>3361.7939999999999</v>
          </cell>
          <cell r="C951">
            <v>3415.5639999999999</v>
          </cell>
        </row>
        <row r="952">
          <cell r="A952" t="str">
            <v>RA2-16V222MC-S1</v>
          </cell>
          <cell r="B952">
            <v>3361.7939999999999</v>
          </cell>
          <cell r="C952">
            <v>3415.5639999999999</v>
          </cell>
        </row>
        <row r="953">
          <cell r="A953" t="str">
            <v>RA2-16V222MC-T4</v>
          </cell>
          <cell r="B953">
            <v>3358.5039999999999</v>
          </cell>
          <cell r="C953">
            <v>3358.5039999999999</v>
          </cell>
        </row>
        <row r="954">
          <cell r="A954" t="str">
            <v>RA2-16V330MC-T2</v>
          </cell>
          <cell r="B954">
            <v>338.05900000000003</v>
          </cell>
          <cell r="C954">
            <v>330.35199999999998</v>
          </cell>
        </row>
        <row r="955">
          <cell r="A955" t="str">
            <v>RA2-16V330MCV</v>
          </cell>
          <cell r="B955">
            <v>321.51</v>
          </cell>
          <cell r="C955">
            <v>318.05700000000002</v>
          </cell>
        </row>
        <row r="956">
          <cell r="A956" t="str">
            <v>RA2-16V330MCV-T2</v>
          </cell>
          <cell r="B956">
            <v>338.05900000000003</v>
          </cell>
          <cell r="C956">
            <v>330.35199999999998</v>
          </cell>
        </row>
        <row r="957">
          <cell r="A957" t="str">
            <v>RA2-16V330MCVG-T58</v>
          </cell>
          <cell r="B957">
            <v>338.05900000000003</v>
          </cell>
          <cell r="C957">
            <v>330.35199999999998</v>
          </cell>
        </row>
        <row r="958">
          <cell r="A958" t="str">
            <v>RA2-16V331MC</v>
          </cell>
          <cell r="B958">
            <v>835.03499999999997</v>
          </cell>
          <cell r="C958">
            <v>716.04399999999998</v>
          </cell>
        </row>
        <row r="959">
          <cell r="A959" t="str">
            <v>RA2-16V331MC-F</v>
          </cell>
          <cell r="B959">
            <v>851.61800000000005</v>
          </cell>
          <cell r="C959">
            <v>732.60900000000004</v>
          </cell>
        </row>
        <row r="960">
          <cell r="A960" t="str">
            <v>RA2-16V331MC-T2</v>
          </cell>
          <cell r="B960">
            <v>856.90899999999999</v>
          </cell>
          <cell r="C960">
            <v>733.65</v>
          </cell>
        </row>
        <row r="961">
          <cell r="A961" t="str">
            <v>RA2-16V331MC-T44</v>
          </cell>
          <cell r="B961">
            <v>856.90899999999999</v>
          </cell>
          <cell r="C961">
            <v>733.65</v>
          </cell>
        </row>
        <row r="962">
          <cell r="A962" t="str">
            <v>RA2-16V332M</v>
          </cell>
          <cell r="B962">
            <v>4593.3860000000004</v>
          </cell>
          <cell r="C962">
            <v>6082.4080000000004</v>
          </cell>
        </row>
        <row r="963">
          <cell r="A963" t="str">
            <v>RA2-16V332MC</v>
          </cell>
          <cell r="B963">
            <v>4593.3860000000004</v>
          </cell>
          <cell r="C963">
            <v>6082.4080000000004</v>
          </cell>
        </row>
        <row r="964">
          <cell r="A964" t="str">
            <v>RA2-16V332MC-F</v>
          </cell>
          <cell r="B964">
            <v>4661.848</v>
          </cell>
          <cell r="C964">
            <v>6165.8440000000001</v>
          </cell>
        </row>
        <row r="965">
          <cell r="A965" t="str">
            <v>RA2-16V332MC-S1</v>
          </cell>
          <cell r="B965">
            <v>4661.848</v>
          </cell>
          <cell r="C965">
            <v>6165.8440000000001</v>
          </cell>
        </row>
        <row r="966">
          <cell r="A966" t="str">
            <v>RA2-16V332MJ6P-S1</v>
          </cell>
          <cell r="B966">
            <v>4661.848</v>
          </cell>
          <cell r="C966">
            <v>6165.8440000000001</v>
          </cell>
        </row>
        <row r="967">
          <cell r="A967" t="str">
            <v>RA2-16V470MC</v>
          </cell>
          <cell r="B967">
            <v>321.51</v>
          </cell>
          <cell r="C967">
            <v>318.05700000000002</v>
          </cell>
        </row>
        <row r="968">
          <cell r="A968" t="str">
            <v>RA2-16V470MC-T2</v>
          </cell>
          <cell r="B968">
            <v>338.05900000000003</v>
          </cell>
          <cell r="C968">
            <v>330.35199999999998</v>
          </cell>
        </row>
        <row r="969">
          <cell r="A969" t="str">
            <v>RA2-16V470MCGZ-T58</v>
          </cell>
          <cell r="B969">
            <v>338.05900000000003</v>
          </cell>
          <cell r="C969">
            <v>330.35199999999998</v>
          </cell>
        </row>
        <row r="970">
          <cell r="A970" t="str">
            <v>RA2-16V470MCV</v>
          </cell>
          <cell r="B970">
            <v>321.51</v>
          </cell>
          <cell r="C970">
            <v>318.05700000000002</v>
          </cell>
        </row>
        <row r="971">
          <cell r="A971" t="str">
            <v>RA2-16V470MCV-T2</v>
          </cell>
          <cell r="B971">
            <v>338.05900000000003</v>
          </cell>
          <cell r="C971">
            <v>330.35199999999998</v>
          </cell>
        </row>
        <row r="972">
          <cell r="A972" t="str">
            <v>RA2-16V470MCVG-T58</v>
          </cell>
          <cell r="B972">
            <v>338.05900000000003</v>
          </cell>
          <cell r="C972">
            <v>330.35199999999998</v>
          </cell>
        </row>
        <row r="973">
          <cell r="A973" t="str">
            <v>RA2-16V470ME3#8-T58</v>
          </cell>
          <cell r="B973">
            <v>0</v>
          </cell>
          <cell r="C973">
            <v>330.35199999999998</v>
          </cell>
        </row>
        <row r="974">
          <cell r="A974" t="str">
            <v>RA2-16V470ME3P#-T58</v>
          </cell>
          <cell r="B974">
            <v>338.05900000000003</v>
          </cell>
          <cell r="C974">
            <v>330.35199999999998</v>
          </cell>
        </row>
        <row r="975">
          <cell r="A975" t="str">
            <v>RA2-16V471MC</v>
          </cell>
          <cell r="B975">
            <v>1412.325</v>
          </cell>
          <cell r="C975">
            <v>1107.4829999999999</v>
          </cell>
        </row>
        <row r="976">
          <cell r="A976" t="str">
            <v>RA2-16V471MC-S1</v>
          </cell>
          <cell r="B976">
            <v>1474.184</v>
          </cell>
          <cell r="C976">
            <v>1165.5319999999999</v>
          </cell>
        </row>
        <row r="977">
          <cell r="A977" t="str">
            <v>RA2-16V471MC-T2</v>
          </cell>
          <cell r="B977">
            <v>1439.7529999999999</v>
          </cell>
          <cell r="C977">
            <v>1129.645</v>
          </cell>
        </row>
        <row r="978">
          <cell r="A978" t="str">
            <v>RA2-16V472M-S1</v>
          </cell>
          <cell r="B978">
            <v>6146.7830000000004</v>
          </cell>
          <cell r="C978">
            <v>6913.7110000000002</v>
          </cell>
        </row>
        <row r="979">
          <cell r="A979" t="str">
            <v>RA2-16V472MC</v>
          </cell>
          <cell r="B979">
            <v>6069.22</v>
          </cell>
          <cell r="C979">
            <v>6825.3890000000001</v>
          </cell>
        </row>
        <row r="980">
          <cell r="A980" t="str">
            <v>RA2-16V472MC-F</v>
          </cell>
          <cell r="B980">
            <v>6146.7830000000004</v>
          </cell>
          <cell r="C980">
            <v>6913.7110000000002</v>
          </cell>
        </row>
        <row r="981">
          <cell r="A981" t="str">
            <v>RA2-16V472MC-S1</v>
          </cell>
          <cell r="B981">
            <v>6146.7830000000004</v>
          </cell>
          <cell r="C981">
            <v>6913.7110000000002</v>
          </cell>
        </row>
        <row r="982">
          <cell r="A982" t="str">
            <v>RA2-16V472MJ6P-S1</v>
          </cell>
          <cell r="B982">
            <v>4661.848</v>
          </cell>
          <cell r="C982">
            <v>6165.8440000000001</v>
          </cell>
        </row>
        <row r="983">
          <cell r="A983" t="str">
            <v>RA2-16V472MJ7PE</v>
          </cell>
          <cell r="B983">
            <v>6069.22</v>
          </cell>
          <cell r="C983">
            <v>6825.3890000000001</v>
          </cell>
        </row>
        <row r="984">
          <cell r="A984" t="str">
            <v>RA2-16V472MJ7PE-S1</v>
          </cell>
          <cell r="B984">
            <v>6146.7830000000004</v>
          </cell>
          <cell r="C984">
            <v>6913.7110000000002</v>
          </cell>
        </row>
        <row r="985">
          <cell r="A985" t="str">
            <v>RA2-16V682MC</v>
          </cell>
          <cell r="B985">
            <v>9523.4490000000005</v>
          </cell>
          <cell r="C985">
            <v>9577.0480000000007</v>
          </cell>
        </row>
        <row r="986">
          <cell r="A986" t="str">
            <v>RA2-16V682MC-S1</v>
          </cell>
          <cell r="B986">
            <v>9604.2649999999994</v>
          </cell>
          <cell r="C986">
            <v>9645.2739999999994</v>
          </cell>
        </row>
        <row r="987">
          <cell r="A987" t="str">
            <v>RA2-25V100MC-T2</v>
          </cell>
          <cell r="B987">
            <v>338.05900000000003</v>
          </cell>
          <cell r="C987">
            <v>330.35199999999998</v>
          </cell>
        </row>
        <row r="988">
          <cell r="A988" t="str">
            <v>RA2-25V100MCGZ-T58</v>
          </cell>
          <cell r="B988">
            <v>338.05900000000003</v>
          </cell>
          <cell r="C988">
            <v>330.35199999999998</v>
          </cell>
        </row>
        <row r="989">
          <cell r="A989" t="str">
            <v>RA2-25V100MCV</v>
          </cell>
          <cell r="B989">
            <v>321.51</v>
          </cell>
          <cell r="C989">
            <v>318.05700000000002</v>
          </cell>
        </row>
        <row r="990">
          <cell r="A990" t="str">
            <v>RA2-25V100MCV-T2</v>
          </cell>
          <cell r="B990">
            <v>338.05900000000003</v>
          </cell>
          <cell r="C990">
            <v>330.35199999999998</v>
          </cell>
        </row>
        <row r="991">
          <cell r="A991" t="str">
            <v>RA2-25V100MCVG-T58</v>
          </cell>
          <cell r="B991">
            <v>338.05900000000003</v>
          </cell>
          <cell r="C991">
            <v>330.35199999999998</v>
          </cell>
        </row>
        <row r="992">
          <cell r="A992" t="str">
            <v>RA2-25V101MC</v>
          </cell>
          <cell r="B992">
            <v>677.15700000000004</v>
          </cell>
          <cell r="C992">
            <v>622.69399999999996</v>
          </cell>
        </row>
        <row r="993">
          <cell r="A993" t="str">
            <v>RA2-25V101MC-S1</v>
          </cell>
          <cell r="B993">
            <v>691.29700000000003</v>
          </cell>
          <cell r="C993">
            <v>637.851</v>
          </cell>
        </row>
        <row r="994">
          <cell r="A994" t="str">
            <v>RA2-25V101MC-T2</v>
          </cell>
          <cell r="B994">
            <v>693.86800000000005</v>
          </cell>
          <cell r="C994">
            <v>635.24599999999998</v>
          </cell>
        </row>
        <row r="995">
          <cell r="A995" t="str">
            <v>RA2-25V101MCGZ-T58</v>
          </cell>
          <cell r="B995">
            <v>693.86800000000005</v>
          </cell>
          <cell r="C995">
            <v>635.24599999999998</v>
          </cell>
        </row>
        <row r="996">
          <cell r="A996" t="str">
            <v>RA2-25V101MCVG-T58</v>
          </cell>
          <cell r="B996">
            <v>693.86800000000005</v>
          </cell>
          <cell r="C996">
            <v>635.24599999999998</v>
          </cell>
        </row>
        <row r="997">
          <cell r="A997" t="str">
            <v>RA2-25V101MF3P#-T58</v>
          </cell>
          <cell r="B997">
            <v>693.86800000000005</v>
          </cell>
          <cell r="C997">
            <v>635.24599999999998</v>
          </cell>
        </row>
        <row r="998">
          <cell r="A998" t="str">
            <v>RA2-25V102MC</v>
          </cell>
          <cell r="B998">
            <v>2700.0059999999999</v>
          </cell>
          <cell r="C998">
            <v>2659.623</v>
          </cell>
        </row>
        <row r="999">
          <cell r="A999" t="str">
            <v>RA2-25V102MC-F</v>
          </cell>
          <cell r="B999">
            <v>2771.049</v>
          </cell>
          <cell r="C999">
            <v>2733.9009999999998</v>
          </cell>
        </row>
        <row r="1000">
          <cell r="A1000" t="str">
            <v>RA2-25V102MC-S1</v>
          </cell>
          <cell r="B1000">
            <v>2771.049</v>
          </cell>
          <cell r="C1000">
            <v>2733.9009999999998</v>
          </cell>
        </row>
        <row r="1001">
          <cell r="A1001" t="str">
            <v>RA2-25V102MC-T4</v>
          </cell>
          <cell r="B1001">
            <v>2732.5659999999998</v>
          </cell>
          <cell r="C1001">
            <v>2684.5859999999998</v>
          </cell>
        </row>
        <row r="1002">
          <cell r="A1002" t="str">
            <v>RA2-25V220MC</v>
          </cell>
          <cell r="B1002">
            <v>321.51</v>
          </cell>
          <cell r="C1002">
            <v>318.05700000000002</v>
          </cell>
        </row>
        <row r="1003">
          <cell r="A1003" t="str">
            <v>RA2-25V220MC-T2</v>
          </cell>
          <cell r="B1003">
            <v>338.05900000000003</v>
          </cell>
          <cell r="C1003">
            <v>330.35199999999998</v>
          </cell>
        </row>
        <row r="1004">
          <cell r="A1004" t="str">
            <v>RA2-25V220MCGZ-T58</v>
          </cell>
          <cell r="B1004">
            <v>338.05900000000003</v>
          </cell>
          <cell r="C1004">
            <v>330.35199999999998</v>
          </cell>
        </row>
        <row r="1005">
          <cell r="A1005" t="str">
            <v>RA2-25V220MCV</v>
          </cell>
          <cell r="B1005">
            <v>321.51</v>
          </cell>
          <cell r="C1005">
            <v>318.05700000000002</v>
          </cell>
        </row>
        <row r="1006">
          <cell r="A1006" t="str">
            <v>RA2-25V220MCV-T2</v>
          </cell>
          <cell r="B1006">
            <v>338.05900000000003</v>
          </cell>
          <cell r="C1006">
            <v>330.35199999999998</v>
          </cell>
        </row>
        <row r="1007">
          <cell r="A1007" t="str">
            <v>RA2-25V220MCVG-T58</v>
          </cell>
          <cell r="B1007">
            <v>338.05900000000003</v>
          </cell>
          <cell r="C1007">
            <v>330.35199999999998</v>
          </cell>
        </row>
        <row r="1008">
          <cell r="A1008" t="str">
            <v>RA2-25V220ME3P#-T58</v>
          </cell>
          <cell r="B1008">
            <v>338.05900000000003</v>
          </cell>
          <cell r="C1008">
            <v>330.35199999999998</v>
          </cell>
        </row>
        <row r="1009">
          <cell r="A1009" t="str">
            <v>RA2-25V221MC</v>
          </cell>
          <cell r="B1009">
            <v>835.03499999999997</v>
          </cell>
          <cell r="C1009">
            <v>716.04399999999998</v>
          </cell>
        </row>
        <row r="1010">
          <cell r="A1010" t="str">
            <v>RA2-25V221MC-T2</v>
          </cell>
          <cell r="B1010">
            <v>856.90899999999999</v>
          </cell>
          <cell r="C1010">
            <v>733.65</v>
          </cell>
        </row>
        <row r="1011">
          <cell r="A1011" t="str">
            <v>RA2-25V221MC-T44</v>
          </cell>
          <cell r="B1011">
            <v>856.90899999999999</v>
          </cell>
          <cell r="C1011">
            <v>733.65</v>
          </cell>
        </row>
        <row r="1012">
          <cell r="A1012" t="str">
            <v>RA2-25V222MC</v>
          </cell>
          <cell r="B1012">
            <v>4593.3860000000004</v>
          </cell>
          <cell r="C1012">
            <v>6082.4080000000004</v>
          </cell>
        </row>
        <row r="1013">
          <cell r="A1013" t="str">
            <v>RA2-25V222MC-S1</v>
          </cell>
          <cell r="B1013">
            <v>4661.848</v>
          </cell>
          <cell r="C1013">
            <v>6165.8440000000001</v>
          </cell>
        </row>
        <row r="1014">
          <cell r="A1014" t="str">
            <v>RA2-25V222MJ5P1-S1</v>
          </cell>
          <cell r="B1014">
            <v>4835.8149999999996</v>
          </cell>
          <cell r="C1014">
            <v>5027.8959999999997</v>
          </cell>
        </row>
        <row r="1015">
          <cell r="A1015" t="str">
            <v>RA2-25V272M</v>
          </cell>
          <cell r="B1015">
            <v>4593.3860000000004</v>
          </cell>
          <cell r="C1015">
            <v>6082.4080000000004</v>
          </cell>
        </row>
        <row r="1016">
          <cell r="A1016" t="str">
            <v>RA2-25V272MJ6P-S1</v>
          </cell>
          <cell r="B1016">
            <v>4661.848</v>
          </cell>
          <cell r="C1016">
            <v>6165.8440000000001</v>
          </cell>
        </row>
        <row r="1017">
          <cell r="A1017" t="str">
            <v>RA2-25V330MC-T2</v>
          </cell>
          <cell r="B1017">
            <v>338.05900000000003</v>
          </cell>
          <cell r="C1017">
            <v>330.35199999999998</v>
          </cell>
        </row>
        <row r="1018">
          <cell r="A1018" t="str">
            <v>RA2-25V330MCGZ-T2</v>
          </cell>
          <cell r="B1018">
            <v>338.05900000000003</v>
          </cell>
          <cell r="C1018">
            <v>330.35199999999998</v>
          </cell>
        </row>
        <row r="1019">
          <cell r="A1019" t="str">
            <v>RA2-25V330MCGZ-T58</v>
          </cell>
          <cell r="B1019">
            <v>338.05900000000003</v>
          </cell>
          <cell r="C1019">
            <v>330.35199999999998</v>
          </cell>
        </row>
        <row r="1020">
          <cell r="A1020" t="str">
            <v>RA2-25V330MCV</v>
          </cell>
          <cell r="B1020">
            <v>321.51</v>
          </cell>
          <cell r="C1020">
            <v>318.05700000000002</v>
          </cell>
        </row>
        <row r="1021">
          <cell r="A1021" t="str">
            <v>RA2-25V330MCV-S1</v>
          </cell>
          <cell r="B1021">
            <v>337.72399999999999</v>
          </cell>
          <cell r="C1021">
            <v>332.55700000000002</v>
          </cell>
        </row>
        <row r="1022">
          <cell r="A1022" t="str">
            <v>RA2-25V330MCV-T2</v>
          </cell>
          <cell r="B1022">
            <v>338.05900000000003</v>
          </cell>
          <cell r="C1022">
            <v>330.35199999999998</v>
          </cell>
        </row>
        <row r="1023">
          <cell r="A1023" t="str">
            <v>RA2-25V330MCVG-T58</v>
          </cell>
          <cell r="B1023">
            <v>338.05900000000003</v>
          </cell>
          <cell r="C1023">
            <v>330.35199999999998</v>
          </cell>
        </row>
        <row r="1024">
          <cell r="A1024" t="str">
            <v>RA2-25V330ME3P#-T58</v>
          </cell>
          <cell r="B1024">
            <v>338.05900000000003</v>
          </cell>
          <cell r="C1024">
            <v>330.35199999999998</v>
          </cell>
        </row>
        <row r="1025">
          <cell r="A1025" t="str">
            <v>RA2-25V331MC</v>
          </cell>
          <cell r="B1025">
            <v>1412.325</v>
          </cell>
          <cell r="C1025">
            <v>1107.4829999999999</v>
          </cell>
        </row>
        <row r="1026">
          <cell r="A1026" t="str">
            <v>RA2-25V331MC-S1</v>
          </cell>
          <cell r="B1026">
            <v>1474.184</v>
          </cell>
          <cell r="C1026">
            <v>1165.5319999999999</v>
          </cell>
        </row>
        <row r="1027">
          <cell r="A1027" t="str">
            <v>RA2-25V331MC-T2</v>
          </cell>
          <cell r="B1027">
            <v>1439.7529999999999</v>
          </cell>
          <cell r="C1027">
            <v>1129.645</v>
          </cell>
        </row>
        <row r="1028">
          <cell r="A1028" t="str">
            <v>RA2-25V332MC</v>
          </cell>
          <cell r="B1028">
            <v>6069.22</v>
          </cell>
          <cell r="C1028">
            <v>6825.3890000000001</v>
          </cell>
        </row>
        <row r="1029">
          <cell r="A1029" t="str">
            <v>RA2-25V332MC-F</v>
          </cell>
          <cell r="B1029">
            <v>6146.7830000000004</v>
          </cell>
          <cell r="C1029">
            <v>6913.7110000000002</v>
          </cell>
        </row>
        <row r="1030">
          <cell r="A1030" t="str">
            <v>RA2-25V332MC-S1</v>
          </cell>
          <cell r="B1030">
            <v>6146.7830000000004</v>
          </cell>
          <cell r="C1030">
            <v>6913.7110000000002</v>
          </cell>
        </row>
        <row r="1031">
          <cell r="A1031" t="str">
            <v>RA2-25V470MC</v>
          </cell>
          <cell r="B1031">
            <v>321.51</v>
          </cell>
          <cell r="C1031">
            <v>318.05700000000002</v>
          </cell>
        </row>
        <row r="1032">
          <cell r="A1032" t="str">
            <v>RA2-25V470MC-T2</v>
          </cell>
          <cell r="B1032">
            <v>338.05900000000003</v>
          </cell>
          <cell r="C1032">
            <v>330.35199999999998</v>
          </cell>
        </row>
        <row r="1033">
          <cell r="A1033" t="str">
            <v>RA2-25V470MCGZ-T58</v>
          </cell>
          <cell r="B1033">
            <v>338.05900000000003</v>
          </cell>
          <cell r="C1033">
            <v>330.35199999999998</v>
          </cell>
        </row>
        <row r="1034">
          <cell r="A1034" t="str">
            <v>RA2-25V470MCV</v>
          </cell>
          <cell r="B1034">
            <v>321.51</v>
          </cell>
          <cell r="C1034">
            <v>318.05700000000002</v>
          </cell>
        </row>
        <row r="1035">
          <cell r="A1035" t="str">
            <v>RA2-25V470MCV-G9</v>
          </cell>
          <cell r="B1035">
            <v>337.72399999999999</v>
          </cell>
          <cell r="C1035">
            <v>332.55700000000002</v>
          </cell>
        </row>
        <row r="1036">
          <cell r="A1036" t="str">
            <v>RA2-25V470MCV-S1</v>
          </cell>
          <cell r="B1036">
            <v>337.72399999999999</v>
          </cell>
          <cell r="C1036">
            <v>332.55700000000002</v>
          </cell>
        </row>
        <row r="1037">
          <cell r="A1037" t="str">
            <v>RA2-25V470MCV-T2</v>
          </cell>
          <cell r="B1037">
            <v>338.05900000000003</v>
          </cell>
          <cell r="C1037">
            <v>330.35199999999998</v>
          </cell>
        </row>
        <row r="1038">
          <cell r="A1038" t="str">
            <v>RA2-25V470MCVG-T58</v>
          </cell>
          <cell r="B1038">
            <v>338.05900000000003</v>
          </cell>
          <cell r="C1038">
            <v>330.35199999999998</v>
          </cell>
        </row>
        <row r="1039">
          <cell r="A1039" t="str">
            <v>RA2-25V470ME3P#-T58</v>
          </cell>
          <cell r="B1039">
            <v>338.05900000000003</v>
          </cell>
          <cell r="C1039">
            <v>330.35199999999998</v>
          </cell>
        </row>
        <row r="1040">
          <cell r="A1040" t="str">
            <v>RA2-25V471MC</v>
          </cell>
          <cell r="B1040">
            <v>1640.8409999999999</v>
          </cell>
          <cell r="C1040">
            <v>1394.3520000000001</v>
          </cell>
        </row>
        <row r="1041">
          <cell r="A1041" t="str">
            <v>RA2-25V471MC-F</v>
          </cell>
          <cell r="B1041">
            <v>1705.6669999999999</v>
          </cell>
          <cell r="C1041">
            <v>1453.4590000000001</v>
          </cell>
        </row>
        <row r="1042">
          <cell r="A1042" t="str">
            <v>RA2-25V471MC-S1</v>
          </cell>
          <cell r="B1042">
            <v>1705.6669999999999</v>
          </cell>
          <cell r="C1042">
            <v>1453.4590000000001</v>
          </cell>
        </row>
        <row r="1043">
          <cell r="A1043" t="str">
            <v>RA2-25V471MC-T2</v>
          </cell>
          <cell r="B1043">
            <v>1657.9649999999999</v>
          </cell>
          <cell r="C1043">
            <v>1406.7239999999999</v>
          </cell>
        </row>
        <row r="1044">
          <cell r="A1044" t="str">
            <v>RA2-25V472MC</v>
          </cell>
          <cell r="B1044">
            <v>9523.4490000000005</v>
          </cell>
          <cell r="C1044">
            <v>9577.0480000000007</v>
          </cell>
        </row>
        <row r="1045">
          <cell r="A1045" t="str">
            <v>RA2-25V472MC-F</v>
          </cell>
          <cell r="B1045">
            <v>9604.2649999999994</v>
          </cell>
          <cell r="C1045">
            <v>9645.2739999999994</v>
          </cell>
        </row>
        <row r="1046">
          <cell r="A1046" t="str">
            <v>RA2-25V472MC-S1</v>
          </cell>
          <cell r="B1046">
            <v>9604.2649999999994</v>
          </cell>
          <cell r="C1046">
            <v>9645.2739999999994</v>
          </cell>
        </row>
        <row r="1047">
          <cell r="A1047" t="str">
            <v>RA2-25V472MK8P-S1</v>
          </cell>
          <cell r="B1047">
            <v>9604.2649999999994</v>
          </cell>
          <cell r="C1047">
            <v>9645.2739999999994</v>
          </cell>
        </row>
        <row r="1048">
          <cell r="A1048" t="str">
            <v>RA2-25V4R7MCGZ-T58</v>
          </cell>
          <cell r="B1048">
            <v>338.05900000000003</v>
          </cell>
          <cell r="C1048">
            <v>330.35199999999998</v>
          </cell>
        </row>
        <row r="1049">
          <cell r="A1049" t="str">
            <v>RA2-25V4R7MCV</v>
          </cell>
          <cell r="B1049">
            <v>321.51</v>
          </cell>
          <cell r="C1049">
            <v>318.05700000000002</v>
          </cell>
        </row>
        <row r="1050">
          <cell r="A1050" t="str">
            <v>RA2-25V4R7MCV-T2</v>
          </cell>
          <cell r="B1050">
            <v>338.05900000000003</v>
          </cell>
          <cell r="C1050">
            <v>330.35199999999998</v>
          </cell>
        </row>
        <row r="1051">
          <cell r="A1051" t="str">
            <v>RA2-25V4R7MCVG-T58</v>
          </cell>
          <cell r="B1051">
            <v>338.05900000000003</v>
          </cell>
          <cell r="C1051">
            <v>330.35199999999998</v>
          </cell>
        </row>
        <row r="1052">
          <cell r="A1052" t="str">
            <v>RA2-25V4R7ME3#8-T58</v>
          </cell>
          <cell r="B1052">
            <v>0</v>
          </cell>
          <cell r="C1052">
            <v>330.35199999999998</v>
          </cell>
        </row>
        <row r="1053">
          <cell r="A1053" t="str">
            <v>RA2-25V4R7ME3P#-T58</v>
          </cell>
          <cell r="B1053">
            <v>338.05900000000003</v>
          </cell>
          <cell r="C1053">
            <v>330.35199999999998</v>
          </cell>
        </row>
        <row r="1054">
          <cell r="A1054" t="str">
            <v>RA2-35V100MC</v>
          </cell>
          <cell r="B1054">
            <v>321.51</v>
          </cell>
          <cell r="C1054">
            <v>318.05700000000002</v>
          </cell>
        </row>
        <row r="1055">
          <cell r="A1055" t="str">
            <v>RA2-35V100MCGZ-T58</v>
          </cell>
          <cell r="B1055">
            <v>338.05900000000003</v>
          </cell>
          <cell r="C1055">
            <v>330.35199999999998</v>
          </cell>
        </row>
        <row r="1056">
          <cell r="A1056" t="str">
            <v>RA2-35V100MCV</v>
          </cell>
          <cell r="B1056">
            <v>321.51</v>
          </cell>
          <cell r="C1056">
            <v>318.05700000000002</v>
          </cell>
        </row>
        <row r="1057">
          <cell r="A1057" t="str">
            <v>RA2-35V100MCV-T2</v>
          </cell>
          <cell r="B1057">
            <v>338.05900000000003</v>
          </cell>
          <cell r="C1057">
            <v>330.35199999999998</v>
          </cell>
        </row>
        <row r="1058">
          <cell r="A1058" t="str">
            <v>RA2-35V100MCVG-T58</v>
          </cell>
          <cell r="B1058">
            <v>338.05900000000003</v>
          </cell>
          <cell r="C1058">
            <v>330.35199999999998</v>
          </cell>
        </row>
        <row r="1059">
          <cell r="A1059" t="str">
            <v>RA2-35V100ME3#8-T58</v>
          </cell>
          <cell r="B1059">
            <v>0</v>
          </cell>
          <cell r="C1059">
            <v>330.35199999999998</v>
          </cell>
        </row>
        <row r="1060">
          <cell r="A1060" t="str">
            <v>RA2-35V101MC</v>
          </cell>
          <cell r="B1060">
            <v>835.03499999999997</v>
          </cell>
          <cell r="C1060">
            <v>716.04399999999998</v>
          </cell>
        </row>
        <row r="1061">
          <cell r="A1061" t="str">
            <v>RA2-35V101MC-S1</v>
          </cell>
          <cell r="B1061">
            <v>851.61800000000005</v>
          </cell>
          <cell r="C1061">
            <v>732.60900000000004</v>
          </cell>
        </row>
        <row r="1062">
          <cell r="A1062" t="str">
            <v>RA2-35V101MC-T2</v>
          </cell>
          <cell r="B1062">
            <v>856.90899999999999</v>
          </cell>
          <cell r="C1062">
            <v>733.65</v>
          </cell>
        </row>
        <row r="1063">
          <cell r="A1063" t="str">
            <v>RA2-35V102MC</v>
          </cell>
          <cell r="B1063">
            <v>3293.4090000000001</v>
          </cell>
          <cell r="C1063">
            <v>3339.7959999999998</v>
          </cell>
        </row>
        <row r="1064">
          <cell r="A1064" t="str">
            <v>RA2-35V102MC-F</v>
          </cell>
          <cell r="B1064">
            <v>3361.7939999999999</v>
          </cell>
          <cell r="C1064">
            <v>3415.5639999999999</v>
          </cell>
        </row>
        <row r="1065">
          <cell r="A1065" t="str">
            <v>RA2-35V102MC-S1</v>
          </cell>
          <cell r="B1065">
            <v>3361.7939999999999</v>
          </cell>
          <cell r="C1065">
            <v>3415.5639999999999</v>
          </cell>
        </row>
        <row r="1066">
          <cell r="A1066" t="str">
            <v>RA2-35V102MC-T4</v>
          </cell>
          <cell r="B1066">
            <v>3319.248</v>
          </cell>
          <cell r="C1066">
            <v>3358.5039999999999</v>
          </cell>
        </row>
        <row r="1067">
          <cell r="A1067" t="str">
            <v>RA2-35V220MCGZ-T58</v>
          </cell>
          <cell r="B1067">
            <v>338.05900000000003</v>
          </cell>
          <cell r="C1067">
            <v>330.35199999999998</v>
          </cell>
        </row>
        <row r="1068">
          <cell r="A1068" t="str">
            <v>RA2-35V220MCV</v>
          </cell>
          <cell r="B1068">
            <v>321.51</v>
          </cell>
          <cell r="C1068">
            <v>318.05700000000002</v>
          </cell>
        </row>
        <row r="1069">
          <cell r="A1069" t="str">
            <v>RA2-35V220MCV-S1</v>
          </cell>
          <cell r="B1069">
            <v>337.72399999999999</v>
          </cell>
          <cell r="C1069">
            <v>332.55700000000002</v>
          </cell>
        </row>
        <row r="1070">
          <cell r="A1070" t="str">
            <v>RA2-35V220MCV-T2</v>
          </cell>
          <cell r="B1070">
            <v>338.05900000000003</v>
          </cell>
          <cell r="C1070">
            <v>330.35199999999998</v>
          </cell>
        </row>
        <row r="1071">
          <cell r="A1071" t="str">
            <v>RA2-35V220MCVG-T58</v>
          </cell>
          <cell r="B1071">
            <v>338.05900000000003</v>
          </cell>
          <cell r="C1071">
            <v>330.35199999999998</v>
          </cell>
        </row>
        <row r="1072">
          <cell r="A1072" t="str">
            <v>RA2-35V221M-T2</v>
          </cell>
          <cell r="B1072">
            <v>1439.7529999999999</v>
          </cell>
          <cell r="C1072">
            <v>1129.645</v>
          </cell>
        </row>
        <row r="1073">
          <cell r="A1073" t="str">
            <v>RA2-35V221MC</v>
          </cell>
          <cell r="B1073">
            <v>1412.325</v>
          </cell>
          <cell r="C1073">
            <v>1107.4829999999999</v>
          </cell>
        </row>
        <row r="1074">
          <cell r="A1074" t="str">
            <v>RA2-35V221MC-S1</v>
          </cell>
          <cell r="B1074">
            <v>1474.184</v>
          </cell>
          <cell r="C1074">
            <v>1165.5319999999999</v>
          </cell>
        </row>
        <row r="1075">
          <cell r="A1075" t="str">
            <v>RA2-35V221MC-T2</v>
          </cell>
          <cell r="B1075">
            <v>1439.7529999999999</v>
          </cell>
          <cell r="C1075">
            <v>1129.645</v>
          </cell>
        </row>
        <row r="1076">
          <cell r="A1076" t="str">
            <v>RA2-35V222M</v>
          </cell>
          <cell r="B1076">
            <v>3293.4090000000001</v>
          </cell>
          <cell r="C1076">
            <v>7421.1729999999998</v>
          </cell>
        </row>
        <row r="1077">
          <cell r="A1077" t="str">
            <v>RA2-35V222MC</v>
          </cell>
          <cell r="B1077">
            <v>6069.22</v>
          </cell>
          <cell r="C1077">
            <v>6825.3890000000001</v>
          </cell>
        </row>
        <row r="1078">
          <cell r="A1078" t="str">
            <v>RA2-35V222MC-F</v>
          </cell>
          <cell r="B1078">
            <v>6146.7830000000004</v>
          </cell>
          <cell r="C1078">
            <v>6913.7110000000002</v>
          </cell>
        </row>
        <row r="1079">
          <cell r="A1079" t="str">
            <v>RA2-35V222MC-S1</v>
          </cell>
          <cell r="B1079">
            <v>6146.7830000000004</v>
          </cell>
          <cell r="C1079">
            <v>6913.7110000000002</v>
          </cell>
        </row>
        <row r="1080">
          <cell r="A1080" t="str">
            <v>RA2-35V222MJ7P-S1</v>
          </cell>
          <cell r="B1080">
            <v>6146.7830000000004</v>
          </cell>
          <cell r="C1080">
            <v>6913.7110000000002</v>
          </cell>
        </row>
        <row r="1081">
          <cell r="A1081" t="str">
            <v>RA2-35V272MC-S1</v>
          </cell>
          <cell r="B1081">
            <v>8329.9969999999994</v>
          </cell>
          <cell r="C1081">
            <v>9124.482</v>
          </cell>
        </row>
        <row r="1082">
          <cell r="A1082" t="str">
            <v>RA2-35V272MJ7P2</v>
          </cell>
          <cell r="B1082">
            <v>6069.22</v>
          </cell>
          <cell r="C1082">
            <v>6825.3890000000001</v>
          </cell>
        </row>
        <row r="1083">
          <cell r="A1083" t="str">
            <v>RA2-35V272MJ7P2-S1</v>
          </cell>
          <cell r="B1083">
            <v>6146.7830000000004</v>
          </cell>
          <cell r="C1083">
            <v>6913.7110000000002</v>
          </cell>
        </row>
        <row r="1084">
          <cell r="A1084" t="str">
            <v>RA2-35V330MC-T2</v>
          </cell>
          <cell r="B1084">
            <v>0</v>
          </cell>
          <cell r="C1084">
            <v>330.35199999999998</v>
          </cell>
        </row>
        <row r="1085">
          <cell r="A1085" t="str">
            <v>RA2-35V330MCV</v>
          </cell>
          <cell r="B1085">
            <v>321.51</v>
          </cell>
          <cell r="C1085">
            <v>318.05700000000002</v>
          </cell>
        </row>
        <row r="1086">
          <cell r="A1086" t="str">
            <v>RA2-35V330MCV-T2</v>
          </cell>
          <cell r="B1086">
            <v>338.05900000000003</v>
          </cell>
          <cell r="C1086">
            <v>330.35199999999998</v>
          </cell>
        </row>
        <row r="1087">
          <cell r="A1087" t="str">
            <v>RA2-35V330MCVG-T58</v>
          </cell>
          <cell r="B1087">
            <v>338.05900000000003</v>
          </cell>
          <cell r="C1087">
            <v>330.35199999999998</v>
          </cell>
        </row>
        <row r="1088">
          <cell r="A1088" t="str">
            <v>RA2-35V330MECVG-T58</v>
          </cell>
          <cell r="B1088">
            <v>338.05900000000003</v>
          </cell>
          <cell r="C1088">
            <v>330.35199999999998</v>
          </cell>
        </row>
        <row r="1089">
          <cell r="A1089" t="str">
            <v>RA2-35V331MC</v>
          </cell>
          <cell r="B1089">
            <v>1640.8409999999999</v>
          </cell>
          <cell r="C1089">
            <v>1394.3520000000001</v>
          </cell>
        </row>
        <row r="1090">
          <cell r="A1090" t="str">
            <v>RA2-35V331MC-S1</v>
          </cell>
          <cell r="B1090">
            <v>1705.6669999999999</v>
          </cell>
          <cell r="C1090">
            <v>1453.4590000000001</v>
          </cell>
        </row>
        <row r="1091">
          <cell r="A1091" t="str">
            <v>RA2-35V332M</v>
          </cell>
          <cell r="B1091">
            <v>9523.4490000000005</v>
          </cell>
          <cell r="C1091">
            <v>9577.0480000000007</v>
          </cell>
        </row>
        <row r="1092">
          <cell r="A1092" t="str">
            <v>RA2-35V332MC</v>
          </cell>
          <cell r="B1092">
            <v>9523.4490000000005</v>
          </cell>
          <cell r="C1092">
            <v>9577.0480000000007</v>
          </cell>
        </row>
        <row r="1093">
          <cell r="A1093" t="str">
            <v>RA2-35V332MC-S1</v>
          </cell>
          <cell r="B1093">
            <v>9604.2649999999994</v>
          </cell>
          <cell r="C1093">
            <v>9645.2739999999994</v>
          </cell>
        </row>
        <row r="1094">
          <cell r="A1094" t="str">
            <v>RA2-35V332MC-T58</v>
          </cell>
          <cell r="B1094">
            <v>0</v>
          </cell>
          <cell r="C1094">
            <v>9531.634</v>
          </cell>
        </row>
        <row r="1095">
          <cell r="A1095" t="str">
            <v>RA2-35V332MJ8</v>
          </cell>
          <cell r="B1095">
            <v>8268.1910000000007</v>
          </cell>
          <cell r="C1095">
            <v>9018.2890000000007</v>
          </cell>
        </row>
        <row r="1096">
          <cell r="A1096" t="str">
            <v>RA2-35V332MJ8-G1</v>
          </cell>
          <cell r="B1096">
            <v>8329.9969999999994</v>
          </cell>
          <cell r="C1096">
            <v>9124.482</v>
          </cell>
        </row>
        <row r="1097">
          <cell r="A1097" t="str">
            <v>RA2-35V332MK7</v>
          </cell>
          <cell r="B1097">
            <v>10173.383</v>
          </cell>
          <cell r="C1097">
            <v>10672.981</v>
          </cell>
        </row>
        <row r="1098">
          <cell r="A1098" t="str">
            <v>RA2-35V332MK7-S1</v>
          </cell>
          <cell r="B1098">
            <v>10211.504000000001</v>
          </cell>
          <cell r="C1098">
            <v>10738.486000000001</v>
          </cell>
        </row>
        <row r="1099">
          <cell r="A1099" t="str">
            <v>RA2-35V332MK8P1-S1</v>
          </cell>
          <cell r="B1099">
            <v>9604.2649999999994</v>
          </cell>
          <cell r="C1099">
            <v>9645.2739999999994</v>
          </cell>
        </row>
        <row r="1100">
          <cell r="A1100" t="str">
            <v>RA2-35V470MC</v>
          </cell>
          <cell r="B1100">
            <v>677.15700000000004</v>
          </cell>
          <cell r="C1100">
            <v>622.69399999999996</v>
          </cell>
        </row>
        <row r="1101">
          <cell r="A1101" t="str">
            <v>RA2-35V470MC-T2</v>
          </cell>
          <cell r="B1101">
            <v>693.86800000000005</v>
          </cell>
          <cell r="C1101">
            <v>635.24599999999998</v>
          </cell>
        </row>
        <row r="1102">
          <cell r="A1102" t="str">
            <v>RA2-35V470MCGZ-T58</v>
          </cell>
          <cell r="B1102">
            <v>693.86800000000005</v>
          </cell>
          <cell r="C1102">
            <v>635.24599999999998</v>
          </cell>
        </row>
        <row r="1103">
          <cell r="A1103" t="str">
            <v>RA2-35V471MC</v>
          </cell>
          <cell r="B1103">
            <v>2004.3689999999999</v>
          </cell>
          <cell r="C1103">
            <v>1772.155</v>
          </cell>
        </row>
        <row r="1104">
          <cell r="A1104" t="str">
            <v>RA2-35V471MC-S1</v>
          </cell>
          <cell r="B1104">
            <v>2073.2800000000002</v>
          </cell>
          <cell r="C1104">
            <v>1836.376</v>
          </cell>
        </row>
        <row r="1105">
          <cell r="A1105" t="str">
            <v>RA2-35V471MC-T2</v>
          </cell>
          <cell r="B1105">
            <v>2034.0519999999999</v>
          </cell>
          <cell r="C1105">
            <v>1788.46</v>
          </cell>
        </row>
        <row r="1106">
          <cell r="A1106" t="str">
            <v>RA2-35V472M</v>
          </cell>
          <cell r="B1106">
            <v>9523.4490000000005</v>
          </cell>
          <cell r="C1106">
            <v>9577.0480000000007</v>
          </cell>
        </row>
        <row r="1107">
          <cell r="A1107" t="str">
            <v>RA2-35V472M-S1</v>
          </cell>
          <cell r="B1107">
            <v>9604.2649999999994</v>
          </cell>
          <cell r="C1107">
            <v>9645.2739999999994</v>
          </cell>
        </row>
        <row r="1108">
          <cell r="A1108" t="str">
            <v>RA2-35V472MK9PE</v>
          </cell>
          <cell r="B1108">
            <v>9523.4490000000005</v>
          </cell>
          <cell r="C1108">
            <v>9577.0480000000007</v>
          </cell>
        </row>
        <row r="1109">
          <cell r="A1109" t="str">
            <v>RA2-35V472MK9PE-S1</v>
          </cell>
          <cell r="B1109">
            <v>9604.2649999999994</v>
          </cell>
          <cell r="C1109">
            <v>9645.2739999999994</v>
          </cell>
        </row>
        <row r="1110">
          <cell r="A1110" t="str">
            <v>RA2-35V4R7MC-T2</v>
          </cell>
          <cell r="B1110">
            <v>338.05900000000003</v>
          </cell>
          <cell r="C1110">
            <v>330.35199999999998</v>
          </cell>
        </row>
        <row r="1111">
          <cell r="A1111" t="str">
            <v>RA2-35V4R7MCV</v>
          </cell>
          <cell r="B1111">
            <v>321.51</v>
          </cell>
          <cell r="C1111">
            <v>318.05700000000002</v>
          </cell>
        </row>
        <row r="1112">
          <cell r="A1112" t="str">
            <v>RA2-35V4R7MCV-T2</v>
          </cell>
          <cell r="B1112">
            <v>338.05900000000003</v>
          </cell>
          <cell r="C1112">
            <v>330.35199999999998</v>
          </cell>
        </row>
        <row r="1113">
          <cell r="A1113" t="str">
            <v>RA2-42V222MC</v>
          </cell>
          <cell r="B1113">
            <v>8268.1910000000007</v>
          </cell>
          <cell r="C1113">
            <v>9018.2890000000007</v>
          </cell>
        </row>
        <row r="1114">
          <cell r="A1114" t="str">
            <v>RA2-42V222MC-S1</v>
          </cell>
          <cell r="B1114">
            <v>8329.9969999999994</v>
          </cell>
          <cell r="C1114">
            <v>9124.482</v>
          </cell>
        </row>
        <row r="1115">
          <cell r="A1115" t="str">
            <v>RA2-42V332MC</v>
          </cell>
          <cell r="B1115">
            <v>9523.4490000000005</v>
          </cell>
          <cell r="C1115">
            <v>9577.0480000000007</v>
          </cell>
        </row>
        <row r="1116">
          <cell r="A1116" t="str">
            <v>RA2-42V332MC-S1</v>
          </cell>
          <cell r="B1116">
            <v>9604.2649999999994</v>
          </cell>
          <cell r="C1116">
            <v>9645.2739999999994</v>
          </cell>
        </row>
        <row r="1117">
          <cell r="A1117" t="str">
            <v>RA2-45V222MC-S1</v>
          </cell>
          <cell r="B1117">
            <v>0</v>
          </cell>
          <cell r="C1117">
            <v>0</v>
          </cell>
        </row>
        <row r="1118">
          <cell r="A1118" t="str">
            <v>RA2-45V222MJ8-S1</v>
          </cell>
          <cell r="B1118">
            <v>8329.9969999999994</v>
          </cell>
          <cell r="C1118">
            <v>9124.482</v>
          </cell>
        </row>
        <row r="1119">
          <cell r="A1119" t="str">
            <v>RA2-50V010ME3EP#-T58</v>
          </cell>
          <cell r="B1119">
            <v>338.05900000000003</v>
          </cell>
          <cell r="C1119">
            <v>330.35199999999998</v>
          </cell>
        </row>
        <row r="1120">
          <cell r="A1120" t="str">
            <v>RA2-50V010MEC-S1</v>
          </cell>
          <cell r="B1120">
            <v>337.72399999999999</v>
          </cell>
          <cell r="C1120">
            <v>332.55700000000002</v>
          </cell>
        </row>
        <row r="1121">
          <cell r="A1121" t="str">
            <v>RA2-50V010MEC-T2</v>
          </cell>
          <cell r="B1121">
            <v>338.05900000000003</v>
          </cell>
          <cell r="C1121">
            <v>330.35199999999998</v>
          </cell>
        </row>
        <row r="1122">
          <cell r="A1122" t="str">
            <v>RA2-50V010MECGZ-T58</v>
          </cell>
          <cell r="B1122">
            <v>338.05900000000003</v>
          </cell>
          <cell r="C1122">
            <v>330.35199999999998</v>
          </cell>
        </row>
        <row r="1123">
          <cell r="A1123" t="str">
            <v>RA2-50V010MECV</v>
          </cell>
          <cell r="B1123">
            <v>321.51</v>
          </cell>
          <cell r="C1123">
            <v>318.05700000000002</v>
          </cell>
        </row>
        <row r="1124">
          <cell r="A1124" t="str">
            <v>RA2-50V010MECV-S1</v>
          </cell>
          <cell r="B1124">
            <v>337.72399999999999</v>
          </cell>
          <cell r="C1124">
            <v>332.55700000000002</v>
          </cell>
        </row>
        <row r="1125">
          <cell r="A1125" t="str">
            <v>RA2-50V010MECV-T2</v>
          </cell>
          <cell r="B1125">
            <v>338.05900000000003</v>
          </cell>
          <cell r="C1125">
            <v>330.35199999999998</v>
          </cell>
        </row>
        <row r="1126">
          <cell r="A1126" t="str">
            <v>RA2-50V010MECVG</v>
          </cell>
          <cell r="B1126">
            <v>321.51</v>
          </cell>
          <cell r="C1126">
            <v>318.05700000000002</v>
          </cell>
        </row>
        <row r="1127">
          <cell r="A1127" t="str">
            <v>RA2-50V010MECVG-T2</v>
          </cell>
          <cell r="B1127">
            <v>338.05900000000003</v>
          </cell>
          <cell r="C1127">
            <v>330.35199999999998</v>
          </cell>
        </row>
        <row r="1128">
          <cell r="A1128" t="str">
            <v>RA2-50V010MECVG-T58</v>
          </cell>
          <cell r="B1128">
            <v>338.05900000000003</v>
          </cell>
          <cell r="C1128">
            <v>330.35199999999998</v>
          </cell>
        </row>
        <row r="1129">
          <cell r="A1129" t="str">
            <v>RA2-50V100ME3EP#-T58</v>
          </cell>
          <cell r="B1129">
            <v>338.05900000000003</v>
          </cell>
          <cell r="C1129">
            <v>330.35199999999998</v>
          </cell>
        </row>
        <row r="1130">
          <cell r="A1130" t="str">
            <v>RA2-50V100MEC</v>
          </cell>
          <cell r="B1130">
            <v>321.51</v>
          </cell>
          <cell r="C1130">
            <v>318.05700000000002</v>
          </cell>
        </row>
        <row r="1131">
          <cell r="A1131" t="str">
            <v>RA2-50V100MEC-T2</v>
          </cell>
          <cell r="B1131">
            <v>338.05900000000003</v>
          </cell>
          <cell r="C1131">
            <v>330.35199999999998</v>
          </cell>
        </row>
        <row r="1132">
          <cell r="A1132" t="str">
            <v>RA2-50V100MECGZ-T58</v>
          </cell>
          <cell r="B1132">
            <v>338.05900000000003</v>
          </cell>
          <cell r="C1132">
            <v>330.35199999999998</v>
          </cell>
        </row>
        <row r="1133">
          <cell r="A1133" t="str">
            <v>RA2-50V100MECV</v>
          </cell>
          <cell r="B1133">
            <v>321.51</v>
          </cell>
          <cell r="C1133">
            <v>318.05700000000002</v>
          </cell>
        </row>
        <row r="1134">
          <cell r="A1134" t="str">
            <v>RA2-50V100MECV-S1</v>
          </cell>
          <cell r="B1134">
            <v>337.72399999999999</v>
          </cell>
          <cell r="C1134">
            <v>332.55700000000002</v>
          </cell>
        </row>
        <row r="1135">
          <cell r="A1135" t="str">
            <v>RA2-50V100MECV-T2</v>
          </cell>
          <cell r="B1135">
            <v>338.05900000000003</v>
          </cell>
          <cell r="C1135">
            <v>330.35199999999998</v>
          </cell>
        </row>
        <row r="1136">
          <cell r="A1136" t="str">
            <v>RA2-50V100MECVG-T58</v>
          </cell>
          <cell r="B1136">
            <v>338.05900000000003</v>
          </cell>
          <cell r="C1136">
            <v>330.35199999999998</v>
          </cell>
        </row>
        <row r="1137">
          <cell r="A1137" t="str">
            <v>RA2-50V101MC</v>
          </cell>
          <cell r="B1137">
            <v>835.03499999999997</v>
          </cell>
          <cell r="C1137">
            <v>716.04399999999998</v>
          </cell>
        </row>
        <row r="1138">
          <cell r="A1138" t="str">
            <v>RA2-50V101MC-T2</v>
          </cell>
          <cell r="B1138">
            <v>856.90899999999999</v>
          </cell>
          <cell r="C1138">
            <v>733.65</v>
          </cell>
        </row>
        <row r="1139">
          <cell r="A1139" t="str">
            <v>RA2-50V101MC-T44</v>
          </cell>
          <cell r="B1139">
            <v>856.90899999999999</v>
          </cell>
          <cell r="C1139">
            <v>733.65</v>
          </cell>
        </row>
        <row r="1140">
          <cell r="A1140" t="str">
            <v>RA2-50V102MC</v>
          </cell>
          <cell r="B1140">
            <v>4593.3860000000004</v>
          </cell>
          <cell r="C1140">
            <v>6082.4080000000004</v>
          </cell>
        </row>
        <row r="1141">
          <cell r="A1141" t="str">
            <v>RA2-50V102MC-S1</v>
          </cell>
          <cell r="B1141">
            <v>4661.848</v>
          </cell>
          <cell r="C1141">
            <v>6165.8440000000001</v>
          </cell>
        </row>
        <row r="1142">
          <cell r="A1142" t="str">
            <v>RA2-50V220MC</v>
          </cell>
          <cell r="B1142">
            <v>321.51</v>
          </cell>
          <cell r="C1142">
            <v>318.05700000000002</v>
          </cell>
        </row>
        <row r="1143">
          <cell r="A1143" t="str">
            <v>RA2-50V220MC-T2</v>
          </cell>
          <cell r="B1143">
            <v>338.05900000000003</v>
          </cell>
          <cell r="C1143">
            <v>330.35199999999998</v>
          </cell>
        </row>
        <row r="1144">
          <cell r="A1144" t="str">
            <v>RA2-50V220MCV</v>
          </cell>
          <cell r="B1144">
            <v>321.51</v>
          </cell>
          <cell r="C1144">
            <v>318.05700000000002</v>
          </cell>
        </row>
        <row r="1145">
          <cell r="A1145" t="str">
            <v>RA2-50V220MCV-G9</v>
          </cell>
          <cell r="B1145">
            <v>337.72399999999999</v>
          </cell>
          <cell r="C1145">
            <v>332.55700000000002</v>
          </cell>
        </row>
        <row r="1146">
          <cell r="A1146" t="str">
            <v>RA2-50V220MCV-S1</v>
          </cell>
          <cell r="B1146">
            <v>337.72399999999999</v>
          </cell>
          <cell r="C1146">
            <v>332.55700000000002</v>
          </cell>
        </row>
        <row r="1147">
          <cell r="A1147" t="str">
            <v>RA2-50V220MCV-T2</v>
          </cell>
          <cell r="B1147">
            <v>338.05900000000003</v>
          </cell>
          <cell r="C1147">
            <v>330.35199999999998</v>
          </cell>
        </row>
        <row r="1148">
          <cell r="A1148" t="str">
            <v>RA2-50V220MCVG-T58</v>
          </cell>
          <cell r="B1148">
            <v>338.05900000000003</v>
          </cell>
          <cell r="C1148">
            <v>330.35199999999998</v>
          </cell>
        </row>
        <row r="1149">
          <cell r="A1149" t="str">
            <v>RA2-50V221MC</v>
          </cell>
          <cell r="B1149">
            <v>1640.8409999999999</v>
          </cell>
          <cell r="C1149">
            <v>1394.3520000000001</v>
          </cell>
        </row>
        <row r="1150">
          <cell r="A1150" t="str">
            <v>RA2-50V221MC-S1</v>
          </cell>
          <cell r="B1150">
            <v>1705.6669999999999</v>
          </cell>
          <cell r="C1150">
            <v>1453.4590000000001</v>
          </cell>
        </row>
        <row r="1151">
          <cell r="A1151" t="str">
            <v>RA2-50V221MC-T18</v>
          </cell>
          <cell r="B1151">
            <v>1657.9649999999999</v>
          </cell>
          <cell r="C1151">
            <v>1406.7239999999999</v>
          </cell>
        </row>
        <row r="1152">
          <cell r="A1152" t="str">
            <v>RA2-50V221MC-T2</v>
          </cell>
          <cell r="B1152">
            <v>1657.9649999999999</v>
          </cell>
          <cell r="C1152">
            <v>1406.7239999999999</v>
          </cell>
        </row>
        <row r="1153">
          <cell r="A1153" t="str">
            <v>RA2-50V221MH4#</v>
          </cell>
          <cell r="B1153">
            <v>1640.8409999999999</v>
          </cell>
          <cell r="C1153">
            <v>1394.3520000000001</v>
          </cell>
        </row>
        <row r="1154">
          <cell r="A1154" t="str">
            <v>RA2-50V221MH4P#</v>
          </cell>
          <cell r="B1154">
            <v>1640.8409999999999</v>
          </cell>
          <cell r="C1154">
            <v>1394.3520000000001</v>
          </cell>
        </row>
        <row r="1155">
          <cell r="A1155" t="str">
            <v>RA2-50V222MC</v>
          </cell>
          <cell r="B1155">
            <v>9523.4490000000005</v>
          </cell>
          <cell r="C1155">
            <v>9577.0480000000007</v>
          </cell>
        </row>
        <row r="1156">
          <cell r="A1156" t="str">
            <v>RA2-50V222MC-S1</v>
          </cell>
          <cell r="B1156">
            <v>9604.2649999999994</v>
          </cell>
          <cell r="C1156">
            <v>9645.2739999999994</v>
          </cell>
        </row>
        <row r="1157">
          <cell r="A1157" t="str">
            <v>RA2-50V2R2ME3#-T2</v>
          </cell>
          <cell r="B1157">
            <v>338.05900000000003</v>
          </cell>
          <cell r="C1157">
            <v>330.35199999999998</v>
          </cell>
        </row>
        <row r="1158">
          <cell r="A1158" t="str">
            <v>RA2-50V2R2ME3E#-T2</v>
          </cell>
          <cell r="B1158">
            <v>338.05900000000003</v>
          </cell>
          <cell r="C1158">
            <v>330.35199999999998</v>
          </cell>
        </row>
        <row r="1159">
          <cell r="A1159" t="str">
            <v>RA2-50V2R2ME3EP#-T58</v>
          </cell>
          <cell r="B1159">
            <v>338.05900000000003</v>
          </cell>
          <cell r="C1159">
            <v>330.35199999999998</v>
          </cell>
        </row>
        <row r="1160">
          <cell r="A1160" t="str">
            <v>RA2-50V2R2MEC</v>
          </cell>
          <cell r="B1160">
            <v>321.51</v>
          </cell>
          <cell r="C1160">
            <v>318.05700000000002</v>
          </cell>
        </row>
        <row r="1161">
          <cell r="A1161" t="str">
            <v>RA2-50V2R2MEC-T1</v>
          </cell>
          <cell r="B1161">
            <v>0</v>
          </cell>
          <cell r="C1161">
            <v>0</v>
          </cell>
        </row>
        <row r="1162">
          <cell r="A1162" t="str">
            <v>RA2-50V2R2MEC-T2</v>
          </cell>
          <cell r="B1162">
            <v>338.05900000000003</v>
          </cell>
          <cell r="C1162">
            <v>330.35199999999998</v>
          </cell>
        </row>
        <row r="1163">
          <cell r="A1163" t="str">
            <v>RA2-50V2R2MECGZ-T2</v>
          </cell>
          <cell r="B1163">
            <v>338.05900000000003</v>
          </cell>
          <cell r="C1163">
            <v>330.35199999999998</v>
          </cell>
        </row>
        <row r="1164">
          <cell r="A1164" t="str">
            <v>RA2-50V2R2MECGZ-T58</v>
          </cell>
          <cell r="B1164">
            <v>338.05900000000003</v>
          </cell>
          <cell r="C1164">
            <v>330.35199999999998</v>
          </cell>
        </row>
        <row r="1165">
          <cell r="A1165" t="str">
            <v>RA2-50V2R2MECV</v>
          </cell>
          <cell r="B1165">
            <v>321.51</v>
          </cell>
          <cell r="C1165">
            <v>318.05700000000002</v>
          </cell>
        </row>
        <row r="1166">
          <cell r="A1166" t="str">
            <v>RA2-50V2R2MECV-T2</v>
          </cell>
          <cell r="B1166">
            <v>338.05900000000003</v>
          </cell>
          <cell r="C1166">
            <v>330.35199999999998</v>
          </cell>
        </row>
        <row r="1167">
          <cell r="A1167" t="str">
            <v>RA2-50V2R2MECVG-T58</v>
          </cell>
          <cell r="B1167">
            <v>338.05900000000003</v>
          </cell>
          <cell r="C1167">
            <v>330.35199999999998</v>
          </cell>
        </row>
        <row r="1168">
          <cell r="A1168" t="str">
            <v>RA2-50V330MC</v>
          </cell>
          <cell r="B1168">
            <v>677.15700000000004</v>
          </cell>
          <cell r="C1168">
            <v>622.69399999999996</v>
          </cell>
        </row>
        <row r="1169">
          <cell r="A1169" t="str">
            <v>RA2-50V330MC-S1</v>
          </cell>
          <cell r="B1169">
            <v>691.29700000000003</v>
          </cell>
          <cell r="C1169">
            <v>637.851</v>
          </cell>
        </row>
        <row r="1170">
          <cell r="A1170" t="str">
            <v>RA2-50V330MC-T2</v>
          </cell>
          <cell r="B1170">
            <v>693.86800000000005</v>
          </cell>
          <cell r="C1170">
            <v>635.24599999999998</v>
          </cell>
        </row>
        <row r="1171">
          <cell r="A1171" t="str">
            <v>RA2-50V331MC</v>
          </cell>
          <cell r="B1171">
            <v>2004.3689999999999</v>
          </cell>
          <cell r="C1171">
            <v>1772.155</v>
          </cell>
        </row>
        <row r="1172">
          <cell r="A1172" t="str">
            <v>RA2-50V331MC-S1</v>
          </cell>
          <cell r="B1172">
            <v>2073.2800000000002</v>
          </cell>
          <cell r="C1172">
            <v>1836.376</v>
          </cell>
        </row>
        <row r="1173">
          <cell r="A1173" t="str">
            <v>RA2-50V3R3MEC-T2</v>
          </cell>
          <cell r="B1173">
            <v>338.05900000000003</v>
          </cell>
          <cell r="C1173">
            <v>330.35199999999998</v>
          </cell>
        </row>
        <row r="1174">
          <cell r="A1174" t="str">
            <v>RA2-50V3R3MECGZ-T58</v>
          </cell>
          <cell r="B1174">
            <v>338.05900000000003</v>
          </cell>
          <cell r="C1174">
            <v>330.35199999999998</v>
          </cell>
        </row>
        <row r="1175">
          <cell r="A1175" t="str">
            <v>RA2-50V3R3MECV</v>
          </cell>
          <cell r="B1175">
            <v>321.51</v>
          </cell>
          <cell r="C1175">
            <v>318.05700000000002</v>
          </cell>
        </row>
        <row r="1176">
          <cell r="A1176" t="str">
            <v>RA2-50V3R3MECV-T2</v>
          </cell>
          <cell r="B1176">
            <v>338.05900000000003</v>
          </cell>
          <cell r="C1176">
            <v>330.35199999999998</v>
          </cell>
        </row>
        <row r="1177">
          <cell r="A1177" t="str">
            <v>RA2-50V3R3MECVG-T58</v>
          </cell>
          <cell r="B1177">
            <v>338.05900000000003</v>
          </cell>
          <cell r="C1177">
            <v>330.35199999999998</v>
          </cell>
        </row>
        <row r="1178">
          <cell r="A1178" t="str">
            <v>RA2-50V470MC</v>
          </cell>
          <cell r="B1178">
            <v>677.15700000000004</v>
          </cell>
          <cell r="C1178">
            <v>622.69399999999996</v>
          </cell>
        </row>
        <row r="1179">
          <cell r="A1179" t="str">
            <v>RA2-50V470MC-S1</v>
          </cell>
          <cell r="B1179">
            <v>691.29700000000003</v>
          </cell>
          <cell r="C1179">
            <v>637.851</v>
          </cell>
        </row>
        <row r="1180">
          <cell r="A1180" t="str">
            <v>RA2-50V470MC-T2</v>
          </cell>
          <cell r="B1180">
            <v>693.86800000000005</v>
          </cell>
          <cell r="C1180">
            <v>635.24599999999998</v>
          </cell>
        </row>
        <row r="1181">
          <cell r="A1181" t="str">
            <v>RA2-50V470MCGZ-T58</v>
          </cell>
          <cell r="B1181">
            <v>693.86800000000005</v>
          </cell>
          <cell r="C1181">
            <v>635.24599999999998</v>
          </cell>
        </row>
        <row r="1182">
          <cell r="A1182" t="str">
            <v>RA2-50V470MCVG-T58</v>
          </cell>
          <cell r="B1182">
            <v>693.86800000000005</v>
          </cell>
          <cell r="C1182">
            <v>635.24599999999998</v>
          </cell>
        </row>
        <row r="1183">
          <cell r="A1183" t="str">
            <v>RA2-50V471MC</v>
          </cell>
          <cell r="B1183">
            <v>2700.0059999999999</v>
          </cell>
          <cell r="C1183">
            <v>2659.623</v>
          </cell>
        </row>
        <row r="1184">
          <cell r="A1184" t="str">
            <v>RA2-50V471MC-S1</v>
          </cell>
          <cell r="B1184">
            <v>2771.049</v>
          </cell>
          <cell r="C1184">
            <v>2733.9009999999998</v>
          </cell>
        </row>
        <row r="1185">
          <cell r="A1185" t="str">
            <v>RA2-50V471MC-T4</v>
          </cell>
          <cell r="B1185">
            <v>2732.5659999999998</v>
          </cell>
          <cell r="C1185">
            <v>2684.5859999999998</v>
          </cell>
        </row>
        <row r="1186">
          <cell r="A1186" t="str">
            <v>RA2-50V471MI5P#</v>
          </cell>
          <cell r="B1186">
            <v>2700.0059999999999</v>
          </cell>
          <cell r="C1186">
            <v>2659.623</v>
          </cell>
        </row>
        <row r="1187">
          <cell r="A1187" t="str">
            <v>RA2-50V4R7MEC</v>
          </cell>
          <cell r="B1187">
            <v>321.51</v>
          </cell>
          <cell r="C1187">
            <v>318.05700000000002</v>
          </cell>
        </row>
        <row r="1188">
          <cell r="A1188" t="str">
            <v>RA2-50V4R7MEC-T2</v>
          </cell>
          <cell r="B1188">
            <v>338.05900000000003</v>
          </cell>
          <cell r="C1188">
            <v>330.35199999999998</v>
          </cell>
        </row>
        <row r="1189">
          <cell r="A1189" t="str">
            <v>RA2-50V4R7MECGZ-T2</v>
          </cell>
          <cell r="B1189">
            <v>338.05900000000003</v>
          </cell>
          <cell r="C1189">
            <v>330.35199999999998</v>
          </cell>
        </row>
        <row r="1190">
          <cell r="A1190" t="str">
            <v>RA2-50V4R7MECGZ-T58</v>
          </cell>
          <cell r="B1190">
            <v>338.05900000000003</v>
          </cell>
          <cell r="C1190">
            <v>330.35199999999998</v>
          </cell>
        </row>
        <row r="1191">
          <cell r="A1191" t="str">
            <v>RA2-50V4R7MECV</v>
          </cell>
          <cell r="B1191">
            <v>321.51</v>
          </cell>
          <cell r="C1191">
            <v>318.05700000000002</v>
          </cell>
        </row>
        <row r="1192">
          <cell r="A1192" t="str">
            <v>RA2-50V4R7MECV-T2</v>
          </cell>
          <cell r="B1192">
            <v>338.05900000000003</v>
          </cell>
          <cell r="C1192">
            <v>330.35199999999998</v>
          </cell>
        </row>
        <row r="1193">
          <cell r="A1193" t="str">
            <v>RA2-50V4R7MECVG-T58</v>
          </cell>
          <cell r="B1193">
            <v>338.05900000000003</v>
          </cell>
          <cell r="C1193">
            <v>330.35199999999998</v>
          </cell>
        </row>
        <row r="1194">
          <cell r="A1194" t="str">
            <v>RA2-50VR10MC-T2</v>
          </cell>
          <cell r="B1194">
            <v>338.05900000000003</v>
          </cell>
          <cell r="C1194">
            <v>330.35199999999998</v>
          </cell>
        </row>
        <row r="1195">
          <cell r="A1195" t="str">
            <v>RA2-50VR10MCGZ-T58</v>
          </cell>
          <cell r="B1195">
            <v>338.05900000000003</v>
          </cell>
          <cell r="C1195">
            <v>330.35199999999998</v>
          </cell>
        </row>
        <row r="1196">
          <cell r="A1196" t="str">
            <v>RA2-50VR10MCV</v>
          </cell>
          <cell r="B1196">
            <v>321.51</v>
          </cell>
          <cell r="C1196">
            <v>318.05700000000002</v>
          </cell>
        </row>
        <row r="1197">
          <cell r="A1197" t="str">
            <v>RA2-50VR10MCV-T2</v>
          </cell>
          <cell r="B1197">
            <v>338.05900000000003</v>
          </cell>
          <cell r="C1197">
            <v>330.35199999999998</v>
          </cell>
        </row>
        <row r="1198">
          <cell r="A1198" t="str">
            <v>RA2-50VR10MCVG-T58</v>
          </cell>
          <cell r="B1198">
            <v>338.05900000000003</v>
          </cell>
          <cell r="C1198">
            <v>330.35199999999998</v>
          </cell>
        </row>
        <row r="1199">
          <cell r="A1199" t="str">
            <v>RA2-50VR10MECVG-T58</v>
          </cell>
          <cell r="B1199">
            <v>338.05900000000003</v>
          </cell>
          <cell r="C1199">
            <v>330.35199999999998</v>
          </cell>
        </row>
        <row r="1200">
          <cell r="A1200" t="str">
            <v>RA2-50VR22MC-T2</v>
          </cell>
          <cell r="B1200">
            <v>0</v>
          </cell>
          <cell r="C1200">
            <v>330.35199999999998</v>
          </cell>
        </row>
        <row r="1201">
          <cell r="A1201" t="str">
            <v>RA2-50VR22MCGZ-T58</v>
          </cell>
          <cell r="B1201">
            <v>338.05900000000003</v>
          </cell>
          <cell r="C1201">
            <v>330.35199999999998</v>
          </cell>
        </row>
        <row r="1202">
          <cell r="A1202" t="str">
            <v>RA2-50VR22MCV</v>
          </cell>
          <cell r="B1202">
            <v>321.51</v>
          </cell>
          <cell r="C1202">
            <v>318.05700000000002</v>
          </cell>
        </row>
        <row r="1203">
          <cell r="A1203" t="str">
            <v>RA2-50VR22MCV-T2</v>
          </cell>
          <cell r="B1203">
            <v>338.05900000000003</v>
          </cell>
          <cell r="C1203">
            <v>330.35199999999998</v>
          </cell>
        </row>
        <row r="1204">
          <cell r="A1204" t="str">
            <v>RA2-50VR22MCVG-T58</v>
          </cell>
          <cell r="B1204">
            <v>338.05900000000003</v>
          </cell>
          <cell r="C1204">
            <v>330.35199999999998</v>
          </cell>
        </row>
        <row r="1205">
          <cell r="A1205" t="str">
            <v>RA2-50VR22ME3P#-T58</v>
          </cell>
          <cell r="B1205">
            <v>338.05900000000003</v>
          </cell>
          <cell r="C1205">
            <v>330.35199999999998</v>
          </cell>
        </row>
        <row r="1206">
          <cell r="A1206" t="str">
            <v>RA2-50VR33MC</v>
          </cell>
          <cell r="B1206">
            <v>321.51</v>
          </cell>
          <cell r="C1206">
            <v>318.05700000000002</v>
          </cell>
        </row>
        <row r="1207">
          <cell r="A1207" t="str">
            <v>RA2-50VR33MC-T2</v>
          </cell>
          <cell r="B1207">
            <v>338.05900000000003</v>
          </cell>
          <cell r="C1207">
            <v>330.35199999999998</v>
          </cell>
        </row>
        <row r="1208">
          <cell r="A1208" t="str">
            <v>RA2-50VR33MCGZ-T58</v>
          </cell>
          <cell r="B1208">
            <v>338.05900000000003</v>
          </cell>
          <cell r="C1208">
            <v>330.35199999999998</v>
          </cell>
        </row>
        <row r="1209">
          <cell r="A1209" t="str">
            <v>RA2-50VR33MCV-T2</v>
          </cell>
          <cell r="B1209">
            <v>338.05900000000003</v>
          </cell>
          <cell r="C1209">
            <v>330.35199999999998</v>
          </cell>
        </row>
        <row r="1210">
          <cell r="A1210" t="str">
            <v>RA2-50VR33MCVG-T58</v>
          </cell>
          <cell r="B1210">
            <v>338.05900000000003</v>
          </cell>
          <cell r="C1210">
            <v>330.35199999999998</v>
          </cell>
        </row>
        <row r="1211">
          <cell r="A1211" t="str">
            <v>RA2-50VR33ME3P#-T58</v>
          </cell>
          <cell r="B1211">
            <v>338.05900000000003</v>
          </cell>
          <cell r="C1211">
            <v>330.35199999999998</v>
          </cell>
        </row>
        <row r="1212">
          <cell r="A1212" t="str">
            <v>RA2-50VR47MC-T2</v>
          </cell>
          <cell r="B1212">
            <v>338.05900000000003</v>
          </cell>
          <cell r="C1212">
            <v>330.35199999999998</v>
          </cell>
        </row>
        <row r="1213">
          <cell r="A1213" t="str">
            <v>RA2-50VR47MCGZ-T58</v>
          </cell>
          <cell r="B1213">
            <v>338.05900000000003</v>
          </cell>
          <cell r="C1213">
            <v>330.35199999999998</v>
          </cell>
        </row>
        <row r="1214">
          <cell r="A1214" t="str">
            <v>RA2-50VR47MCV</v>
          </cell>
          <cell r="B1214">
            <v>321.51</v>
          </cell>
          <cell r="C1214">
            <v>318.05700000000002</v>
          </cell>
        </row>
        <row r="1215">
          <cell r="A1215" t="str">
            <v>RA2-50VR47MCV-T2</v>
          </cell>
          <cell r="B1215">
            <v>338.05900000000003</v>
          </cell>
          <cell r="C1215">
            <v>330.35199999999998</v>
          </cell>
        </row>
        <row r="1216">
          <cell r="A1216" t="str">
            <v>RA2-50VR47MCVG-T58</v>
          </cell>
          <cell r="B1216">
            <v>338.05900000000003</v>
          </cell>
          <cell r="C1216">
            <v>330.35199999999998</v>
          </cell>
        </row>
        <row r="1217">
          <cell r="A1217" t="str">
            <v>RA2-50VR47ME3#8-T58</v>
          </cell>
          <cell r="B1217">
            <v>0</v>
          </cell>
          <cell r="C1217">
            <v>330.35199999999998</v>
          </cell>
        </row>
        <row r="1218">
          <cell r="A1218" t="str">
            <v>RA2-50VR68MCV</v>
          </cell>
          <cell r="B1218">
            <v>321.51</v>
          </cell>
          <cell r="C1218">
            <v>318.05700000000002</v>
          </cell>
        </row>
        <row r="1219">
          <cell r="A1219" t="str">
            <v>RA2-50VR68MCV-T2</v>
          </cell>
          <cell r="B1219">
            <v>338.05900000000003</v>
          </cell>
          <cell r="C1219">
            <v>330.35199999999998</v>
          </cell>
        </row>
        <row r="1220">
          <cell r="A1220" t="str">
            <v>RA2-63V100MEC</v>
          </cell>
          <cell r="B1220">
            <v>321.51</v>
          </cell>
          <cell r="C1220">
            <v>318.05700000000002</v>
          </cell>
        </row>
        <row r="1221">
          <cell r="A1221" t="str">
            <v>RA2-63V100MEC-T2</v>
          </cell>
          <cell r="B1221">
            <v>338.05900000000003</v>
          </cell>
          <cell r="C1221">
            <v>330.35199999999998</v>
          </cell>
        </row>
        <row r="1222">
          <cell r="A1222" t="str">
            <v>RA2-63V100MECV</v>
          </cell>
          <cell r="B1222">
            <v>321.51</v>
          </cell>
          <cell r="C1222">
            <v>318.05700000000002</v>
          </cell>
        </row>
        <row r="1223">
          <cell r="A1223" t="str">
            <v>RA2-63V100MECV-T2</v>
          </cell>
          <cell r="B1223">
            <v>338.05900000000003</v>
          </cell>
          <cell r="C1223">
            <v>330.35199999999998</v>
          </cell>
        </row>
        <row r="1224">
          <cell r="A1224" t="str">
            <v>RA2-63V101MC</v>
          </cell>
          <cell r="B1224">
            <v>1412.325</v>
          </cell>
          <cell r="C1224">
            <v>1107.4829999999999</v>
          </cell>
        </row>
        <row r="1225">
          <cell r="A1225" t="str">
            <v>RA2-63V101MC-S1</v>
          </cell>
          <cell r="B1225">
            <v>1474.184</v>
          </cell>
          <cell r="C1225">
            <v>1165.5319999999999</v>
          </cell>
        </row>
        <row r="1226">
          <cell r="A1226" t="str">
            <v>RA2-63V101MC-T2</v>
          </cell>
          <cell r="B1226">
            <v>1439.7529999999999</v>
          </cell>
          <cell r="C1226">
            <v>1129.645</v>
          </cell>
        </row>
        <row r="1227">
          <cell r="A1227" t="str">
            <v>RA2-63V101MH3P#</v>
          </cell>
          <cell r="B1227">
            <v>1412.325</v>
          </cell>
          <cell r="C1227">
            <v>1107.4829999999999</v>
          </cell>
        </row>
        <row r="1228">
          <cell r="A1228" t="str">
            <v>RA2-63V102MC</v>
          </cell>
          <cell r="B1228">
            <v>6069.22</v>
          </cell>
          <cell r="C1228">
            <v>6825.3890000000001</v>
          </cell>
        </row>
        <row r="1229">
          <cell r="A1229" t="str">
            <v>RA2-63V102MC-S1</v>
          </cell>
          <cell r="B1229">
            <v>6146.7830000000004</v>
          </cell>
          <cell r="C1229">
            <v>6913.7110000000002</v>
          </cell>
        </row>
        <row r="1230">
          <cell r="A1230" t="str">
            <v>RA2-63V220MC</v>
          </cell>
          <cell r="B1230">
            <v>677.15700000000004</v>
          </cell>
          <cell r="C1230">
            <v>622.69399999999996</v>
          </cell>
        </row>
        <row r="1231">
          <cell r="A1231" t="str">
            <v>RA2-63V220MC-T2</v>
          </cell>
          <cell r="B1231">
            <v>693.86800000000005</v>
          </cell>
          <cell r="C1231">
            <v>635.24599999999998</v>
          </cell>
        </row>
        <row r="1232">
          <cell r="A1232" t="str">
            <v>RA2-63V221MC</v>
          </cell>
          <cell r="B1232">
            <v>2004.3689999999999</v>
          </cell>
          <cell r="C1232">
            <v>1772.155</v>
          </cell>
        </row>
        <row r="1233">
          <cell r="A1233" t="str">
            <v>RA2-63V221MC-S1</v>
          </cell>
          <cell r="B1233">
            <v>2073.2800000000002</v>
          </cell>
          <cell r="C1233">
            <v>1836.376</v>
          </cell>
        </row>
        <row r="1234">
          <cell r="A1234" t="str">
            <v>RA2-63V221MC-T2</v>
          </cell>
          <cell r="B1234">
            <v>2034.0519999999999</v>
          </cell>
          <cell r="C1234">
            <v>1788.46</v>
          </cell>
        </row>
        <row r="1235">
          <cell r="A1235" t="str">
            <v>RA2-63V330MC-T2</v>
          </cell>
          <cell r="B1235">
            <v>693.86800000000005</v>
          </cell>
          <cell r="C1235">
            <v>635.24599999999998</v>
          </cell>
        </row>
        <row r="1236">
          <cell r="A1236" t="str">
            <v>RA2-63V331MC</v>
          </cell>
          <cell r="B1236">
            <v>2700.0059999999999</v>
          </cell>
          <cell r="C1236">
            <v>2659.623</v>
          </cell>
        </row>
        <row r="1237">
          <cell r="A1237" t="str">
            <v>RA2-63V331MC-S1</v>
          </cell>
          <cell r="B1237">
            <v>2771.049</v>
          </cell>
          <cell r="C1237">
            <v>2733.9009999999998</v>
          </cell>
        </row>
        <row r="1238">
          <cell r="A1238" t="str">
            <v>RA2-63V470MC</v>
          </cell>
          <cell r="B1238">
            <v>835.03499999999997</v>
          </cell>
          <cell r="C1238">
            <v>716.04399999999998</v>
          </cell>
        </row>
        <row r="1239">
          <cell r="A1239" t="str">
            <v>RA2-63V470MC-T2</v>
          </cell>
          <cell r="B1239">
            <v>856.90899999999999</v>
          </cell>
          <cell r="C1239">
            <v>733.65</v>
          </cell>
        </row>
        <row r="1240">
          <cell r="A1240" t="str">
            <v>RA2-63V470MG3P#</v>
          </cell>
          <cell r="B1240">
            <v>835.03499999999997</v>
          </cell>
          <cell r="C1240">
            <v>716.04399999999998</v>
          </cell>
        </row>
        <row r="1241">
          <cell r="A1241" t="str">
            <v>RA2-63V471MC</v>
          </cell>
          <cell r="B1241">
            <v>3293.4090000000001</v>
          </cell>
          <cell r="C1241">
            <v>3339.7959999999998</v>
          </cell>
        </row>
        <row r="1242">
          <cell r="A1242" t="str">
            <v>RA2-63V471MC-S1</v>
          </cell>
          <cell r="B1242">
            <v>3361.7939999999999</v>
          </cell>
          <cell r="C1242">
            <v>3415.5639999999999</v>
          </cell>
        </row>
        <row r="1243">
          <cell r="A1243" t="str">
            <v>RA2-63V4R7MECV</v>
          </cell>
          <cell r="B1243">
            <v>321.51</v>
          </cell>
          <cell r="C1243">
            <v>318.05700000000002</v>
          </cell>
        </row>
        <row r="1244">
          <cell r="A1244" t="str">
            <v>RA2-63V4R7MECV-T2</v>
          </cell>
          <cell r="B1244">
            <v>338.05900000000003</v>
          </cell>
          <cell r="C1244">
            <v>330.35199999999998</v>
          </cell>
        </row>
        <row r="1245">
          <cell r="A1245" t="str">
            <v>RA2-63VR47MCV</v>
          </cell>
          <cell r="B1245">
            <v>321.51</v>
          </cell>
          <cell r="C1245">
            <v>318.05700000000002</v>
          </cell>
        </row>
        <row r="1246">
          <cell r="A1246" t="str">
            <v>RA2-63VR47MCV-T2</v>
          </cell>
          <cell r="B1246">
            <v>338.05900000000003</v>
          </cell>
          <cell r="C1246">
            <v>330.35199999999998</v>
          </cell>
        </row>
        <row r="1247">
          <cell r="A1247" t="str">
            <v>RA2-6V101MC-T2</v>
          </cell>
          <cell r="B1247">
            <v>338.05900000000003</v>
          </cell>
          <cell r="C1247">
            <v>330.35199999999998</v>
          </cell>
        </row>
        <row r="1248">
          <cell r="A1248" t="str">
            <v>RA2-6V101MCGZ-T58</v>
          </cell>
          <cell r="B1248">
            <v>338.05900000000003</v>
          </cell>
          <cell r="C1248">
            <v>330.35199999999998</v>
          </cell>
        </row>
        <row r="1249">
          <cell r="A1249" t="str">
            <v>RA2-6V101MCV</v>
          </cell>
          <cell r="B1249">
            <v>321.51</v>
          </cell>
          <cell r="C1249">
            <v>318.05700000000002</v>
          </cell>
        </row>
        <row r="1250">
          <cell r="A1250" t="str">
            <v>RA2-6V101MCV-T2</v>
          </cell>
          <cell r="B1250">
            <v>338.05900000000003</v>
          </cell>
          <cell r="C1250">
            <v>330.35199999999998</v>
          </cell>
        </row>
        <row r="1251">
          <cell r="A1251" t="str">
            <v>RA2-6V101MCV-T26</v>
          </cell>
          <cell r="B1251">
            <v>338.05900000000003</v>
          </cell>
          <cell r="C1251">
            <v>330.35199999999998</v>
          </cell>
        </row>
        <row r="1252">
          <cell r="A1252" t="str">
            <v>RA2-6V101MCVG-T58</v>
          </cell>
          <cell r="B1252">
            <v>338.05900000000003</v>
          </cell>
          <cell r="C1252">
            <v>330.35199999999998</v>
          </cell>
        </row>
        <row r="1253">
          <cell r="A1253" t="str">
            <v>RA2-6V101ME3P#-T58</v>
          </cell>
          <cell r="B1253">
            <v>338.05900000000003</v>
          </cell>
          <cell r="C1253">
            <v>330.35199999999998</v>
          </cell>
        </row>
        <row r="1254">
          <cell r="A1254" t="str">
            <v>RA2-6V102MC</v>
          </cell>
          <cell r="B1254">
            <v>1412.325</v>
          </cell>
          <cell r="C1254">
            <v>1107.4829999999999</v>
          </cell>
        </row>
        <row r="1255">
          <cell r="A1255" t="str">
            <v>RA2-6V102MC-S1</v>
          </cell>
          <cell r="B1255">
            <v>1474.184</v>
          </cell>
          <cell r="C1255">
            <v>1165.5319999999999</v>
          </cell>
        </row>
        <row r="1256">
          <cell r="A1256" t="str">
            <v>RA2-6V102MC-T2</v>
          </cell>
          <cell r="B1256">
            <v>1439.7529999999999</v>
          </cell>
          <cell r="C1256">
            <v>1129.645</v>
          </cell>
        </row>
        <row r="1257">
          <cell r="A1257" t="str">
            <v>RA2-6V103MC</v>
          </cell>
          <cell r="B1257">
            <v>6069.22</v>
          </cell>
          <cell r="C1257">
            <v>6825.3890000000001</v>
          </cell>
        </row>
        <row r="1258">
          <cell r="A1258" t="str">
            <v>RA2-6V221MC</v>
          </cell>
          <cell r="B1258">
            <v>677.15700000000004</v>
          </cell>
          <cell r="C1258">
            <v>622.69399999999996</v>
          </cell>
        </row>
        <row r="1259">
          <cell r="A1259" t="str">
            <v>RA2-6V221MC-T2</v>
          </cell>
          <cell r="B1259">
            <v>693.86800000000005</v>
          </cell>
          <cell r="C1259">
            <v>635.24599999999998</v>
          </cell>
        </row>
        <row r="1260">
          <cell r="A1260" t="str">
            <v>RA2-6V222MC</v>
          </cell>
          <cell r="B1260">
            <v>2700.0059999999999</v>
          </cell>
          <cell r="C1260">
            <v>2659.623</v>
          </cell>
        </row>
        <row r="1261">
          <cell r="A1261" t="str">
            <v>RA2-6V222MC-F</v>
          </cell>
          <cell r="B1261">
            <v>2771.049</v>
          </cell>
          <cell r="C1261">
            <v>2733.9009999999998</v>
          </cell>
        </row>
        <row r="1262">
          <cell r="A1262" t="str">
            <v>RA2-6V222MC-S1</v>
          </cell>
          <cell r="B1262">
            <v>2771.049</v>
          </cell>
          <cell r="C1262">
            <v>2733.9009999999998</v>
          </cell>
        </row>
        <row r="1263">
          <cell r="A1263" t="str">
            <v>RA2-6V331MC</v>
          </cell>
          <cell r="B1263">
            <v>677.15700000000004</v>
          </cell>
          <cell r="C1263">
            <v>622.69399999999996</v>
          </cell>
        </row>
        <row r="1264">
          <cell r="A1264" t="str">
            <v>RA2-6V331MC-S1</v>
          </cell>
          <cell r="B1264">
            <v>691.29700000000003</v>
          </cell>
          <cell r="C1264">
            <v>637.851</v>
          </cell>
        </row>
        <row r="1265">
          <cell r="A1265" t="str">
            <v>RA2-6V331MC-T2</v>
          </cell>
          <cell r="B1265">
            <v>693.86800000000005</v>
          </cell>
          <cell r="C1265">
            <v>635.24599999999998</v>
          </cell>
        </row>
        <row r="1266">
          <cell r="A1266" t="str">
            <v>RA2-6V331MCGZ-T58</v>
          </cell>
          <cell r="B1266">
            <v>693.86800000000005</v>
          </cell>
          <cell r="C1266">
            <v>635.24599999999998</v>
          </cell>
        </row>
        <row r="1267">
          <cell r="A1267" t="str">
            <v>RA2-6V331MECVG-T58</v>
          </cell>
          <cell r="B1267">
            <v>693.86800000000005</v>
          </cell>
          <cell r="C1267">
            <v>635.24599999999998</v>
          </cell>
        </row>
        <row r="1268">
          <cell r="A1268" t="str">
            <v>RA2-6V331MF3P#-T58</v>
          </cell>
          <cell r="B1268">
            <v>693.86800000000005</v>
          </cell>
          <cell r="C1268">
            <v>635.24599999999998</v>
          </cell>
        </row>
        <row r="1269">
          <cell r="A1269" t="str">
            <v>RA2-6V332MC</v>
          </cell>
          <cell r="B1269">
            <v>2700.0059999999999</v>
          </cell>
          <cell r="C1269">
            <v>2659.623</v>
          </cell>
        </row>
        <row r="1270">
          <cell r="A1270" t="str">
            <v>RA2-6V332MC-S1</v>
          </cell>
          <cell r="B1270">
            <v>2771.049</v>
          </cell>
          <cell r="C1270">
            <v>2733.9009999999998</v>
          </cell>
        </row>
        <row r="1271">
          <cell r="A1271" t="str">
            <v>RA2-6V470MCGZ-T58</v>
          </cell>
          <cell r="B1271">
            <v>338.05900000000003</v>
          </cell>
          <cell r="C1271">
            <v>330.35199999999998</v>
          </cell>
        </row>
        <row r="1272">
          <cell r="A1272" t="str">
            <v>RA2-6V470MCV</v>
          </cell>
          <cell r="B1272">
            <v>321.51</v>
          </cell>
          <cell r="C1272">
            <v>318.05700000000002</v>
          </cell>
        </row>
        <row r="1273">
          <cell r="A1273" t="str">
            <v>RA2-6V470MCV-T2</v>
          </cell>
          <cell r="B1273">
            <v>338.05900000000003</v>
          </cell>
          <cell r="C1273">
            <v>330.35199999999998</v>
          </cell>
        </row>
        <row r="1274">
          <cell r="A1274" t="str">
            <v>RA2-6V470MCVG-T58</v>
          </cell>
          <cell r="B1274">
            <v>338.05900000000003</v>
          </cell>
          <cell r="C1274">
            <v>330.35199999999998</v>
          </cell>
        </row>
        <row r="1275">
          <cell r="A1275" t="str">
            <v>RA2-6V470ME3P#-T58</v>
          </cell>
          <cell r="B1275">
            <v>338.05900000000003</v>
          </cell>
          <cell r="C1275">
            <v>330.35199999999998</v>
          </cell>
        </row>
        <row r="1276">
          <cell r="A1276" t="str">
            <v>RA2-6V471MC</v>
          </cell>
          <cell r="B1276">
            <v>835.03499999999997</v>
          </cell>
          <cell r="C1276">
            <v>716.04399999999998</v>
          </cell>
        </row>
        <row r="1277">
          <cell r="A1277" t="str">
            <v>RA2-6V471MC-S1</v>
          </cell>
          <cell r="B1277">
            <v>851.61800000000005</v>
          </cell>
          <cell r="C1277">
            <v>732.60900000000004</v>
          </cell>
        </row>
        <row r="1278">
          <cell r="A1278" t="str">
            <v>RA2-6V471MC-T2</v>
          </cell>
          <cell r="B1278">
            <v>856.90899999999999</v>
          </cell>
          <cell r="C1278">
            <v>733.65</v>
          </cell>
        </row>
        <row r="1279">
          <cell r="A1279" t="str">
            <v>RA2-6V471MC-T44</v>
          </cell>
          <cell r="B1279">
            <v>856.90899999999999</v>
          </cell>
          <cell r="C1279">
            <v>733.65</v>
          </cell>
        </row>
        <row r="1280">
          <cell r="A1280" t="str">
            <v>RA2-6V471MG3P#</v>
          </cell>
          <cell r="B1280">
            <v>835.03499999999997</v>
          </cell>
          <cell r="C1280">
            <v>716.04399999999998</v>
          </cell>
        </row>
        <row r="1281">
          <cell r="A1281" t="str">
            <v>RA3-100V101MH4</v>
          </cell>
          <cell r="B1281">
            <v>1793.78</v>
          </cell>
          <cell r="C1281">
            <v>1665.914</v>
          </cell>
        </row>
        <row r="1282">
          <cell r="A1282" t="str">
            <v>RA3-10V102MH3</v>
          </cell>
          <cell r="B1282">
            <v>1461.89</v>
          </cell>
          <cell r="C1282">
            <v>1265.271</v>
          </cell>
        </row>
        <row r="1283">
          <cell r="A1283" t="str">
            <v>RA3-10V103MJ7</v>
          </cell>
          <cell r="B1283">
            <v>7014.4359999999997</v>
          </cell>
          <cell r="C1283">
            <v>7791.1409999999996</v>
          </cell>
        </row>
        <row r="1284">
          <cell r="A1284" t="str">
            <v>RA3-10V331MF3</v>
          </cell>
          <cell r="B1284">
            <v>645.78</v>
          </cell>
          <cell r="C1284">
            <v>561.93600000000004</v>
          </cell>
        </row>
        <row r="1285">
          <cell r="A1285" t="str">
            <v>RA3-10V332MI5</v>
          </cell>
          <cell r="B1285">
            <v>2900.4430000000002</v>
          </cell>
          <cell r="C1285">
            <v>2848.68</v>
          </cell>
        </row>
        <row r="1286">
          <cell r="A1286" t="str">
            <v>RA3-10V471MG3</v>
          </cell>
          <cell r="B1286">
            <v>890.42899999999997</v>
          </cell>
          <cell r="C1286">
            <v>739.72400000000005</v>
          </cell>
        </row>
        <row r="1287">
          <cell r="A1287" t="str">
            <v>RA3-10V472MI6</v>
          </cell>
          <cell r="B1287">
            <v>3806.6170000000002</v>
          </cell>
          <cell r="C1287">
            <v>3712.8710000000001</v>
          </cell>
        </row>
        <row r="1288">
          <cell r="A1288" t="str">
            <v>RA3-16V100ME3</v>
          </cell>
          <cell r="B1288">
            <v>353.404</v>
          </cell>
          <cell r="C1288">
            <v>333.04500000000002</v>
          </cell>
        </row>
        <row r="1289">
          <cell r="A1289" t="str">
            <v>RA3-16V101ME3</v>
          </cell>
          <cell r="B1289">
            <v>353.404</v>
          </cell>
          <cell r="C1289">
            <v>333.04500000000002</v>
          </cell>
        </row>
        <row r="1290">
          <cell r="A1290" t="str">
            <v>RA3-16V101ME3-T2</v>
          </cell>
          <cell r="B1290">
            <v>373.86</v>
          </cell>
          <cell r="C1290">
            <v>345.036</v>
          </cell>
        </row>
        <row r="1291">
          <cell r="A1291" t="str">
            <v>RA3-16V102MH4</v>
          </cell>
          <cell r="B1291">
            <v>1793.78</v>
          </cell>
          <cell r="C1291">
            <v>1665.914</v>
          </cell>
        </row>
        <row r="1292">
          <cell r="A1292" t="str">
            <v>RA3-16V220ME3</v>
          </cell>
          <cell r="B1292">
            <v>353.404</v>
          </cell>
          <cell r="C1292">
            <v>333.04500000000002</v>
          </cell>
        </row>
        <row r="1293">
          <cell r="A1293" t="str">
            <v>RA3-16V221MF3#6P</v>
          </cell>
          <cell r="B1293">
            <v>0</v>
          </cell>
          <cell r="C1293">
            <v>561.93600000000004</v>
          </cell>
        </row>
        <row r="1294">
          <cell r="A1294" t="str">
            <v>RA3-16V221MF3#6P-T2</v>
          </cell>
          <cell r="B1294">
            <v>0</v>
          </cell>
          <cell r="C1294">
            <v>578.14499999999998</v>
          </cell>
        </row>
        <row r="1295">
          <cell r="A1295" t="str">
            <v>RA3-16V221MF3#6P-T58</v>
          </cell>
          <cell r="B1295">
            <v>0</v>
          </cell>
          <cell r="C1295">
            <v>578.14499999999998</v>
          </cell>
        </row>
        <row r="1296">
          <cell r="A1296" t="str">
            <v>RA3-16V221MF3-T2</v>
          </cell>
          <cell r="B1296">
            <v>0</v>
          </cell>
          <cell r="C1296">
            <v>578.14499999999998</v>
          </cell>
        </row>
        <row r="1297">
          <cell r="A1297" t="str">
            <v>RA3-16V221MF3E#1-T58</v>
          </cell>
          <cell r="B1297">
            <v>676.75199999999995</v>
          </cell>
          <cell r="C1297">
            <v>578.14499999999998</v>
          </cell>
        </row>
        <row r="1298">
          <cell r="A1298" t="str">
            <v>RA3-16V221MP1-T32</v>
          </cell>
          <cell r="B1298">
            <v>676.75199999999995</v>
          </cell>
          <cell r="C1298">
            <v>578.14499999999998</v>
          </cell>
        </row>
        <row r="1299">
          <cell r="A1299" t="str">
            <v>RA3-16V221MP1-T58</v>
          </cell>
          <cell r="B1299">
            <v>676.75199999999995</v>
          </cell>
          <cell r="C1299">
            <v>578.14499999999998</v>
          </cell>
        </row>
        <row r="1300">
          <cell r="A1300" t="str">
            <v>RA3-16V222MI5-T4</v>
          </cell>
          <cell r="B1300">
            <v>2931.4560000000001</v>
          </cell>
          <cell r="C1300">
            <v>2868.5819999999999</v>
          </cell>
        </row>
        <row r="1301">
          <cell r="A1301" t="str">
            <v>RA3-16V330ME3</v>
          </cell>
          <cell r="B1301">
            <v>353.404</v>
          </cell>
          <cell r="C1301">
            <v>333.04500000000002</v>
          </cell>
        </row>
        <row r="1302">
          <cell r="A1302" t="str">
            <v>RA3-16V331MG3</v>
          </cell>
          <cell r="B1302">
            <v>890.42899999999997</v>
          </cell>
          <cell r="C1302">
            <v>739.72400000000005</v>
          </cell>
        </row>
        <row r="1303">
          <cell r="A1303" t="str">
            <v>RA3-16V332MI6</v>
          </cell>
          <cell r="B1303">
            <v>3806.6170000000002</v>
          </cell>
          <cell r="C1303">
            <v>3712.8710000000001</v>
          </cell>
        </row>
        <row r="1304">
          <cell r="A1304" t="str">
            <v>RA3-16V470ME3</v>
          </cell>
          <cell r="B1304">
            <v>353.404</v>
          </cell>
          <cell r="C1304">
            <v>333.04500000000002</v>
          </cell>
        </row>
        <row r="1305">
          <cell r="A1305" t="str">
            <v>RA3-16V471MG3</v>
          </cell>
          <cell r="B1305">
            <v>890.42899999999997</v>
          </cell>
          <cell r="C1305">
            <v>739.72400000000005</v>
          </cell>
        </row>
        <row r="1306">
          <cell r="A1306" t="str">
            <v>RA3-16V471MG3-T2</v>
          </cell>
          <cell r="B1306">
            <v>920.82299999999998</v>
          </cell>
          <cell r="C1306">
            <v>756.65899999999999</v>
          </cell>
        </row>
        <row r="1307">
          <cell r="A1307" t="str">
            <v>RA3-16V471MG3-T8</v>
          </cell>
          <cell r="B1307">
            <v>920.82299999999998</v>
          </cell>
          <cell r="C1307">
            <v>756.65899999999999</v>
          </cell>
        </row>
        <row r="1308">
          <cell r="A1308" t="str">
            <v>RA3-16V682MJ7</v>
          </cell>
          <cell r="B1308">
            <v>7014.4359999999997</v>
          </cell>
          <cell r="C1308">
            <v>7791.1409999999996</v>
          </cell>
        </row>
        <row r="1309">
          <cell r="A1309" t="str">
            <v>RA3-25V100ME3</v>
          </cell>
          <cell r="B1309">
            <v>353.404</v>
          </cell>
          <cell r="C1309">
            <v>333.04500000000002</v>
          </cell>
        </row>
        <row r="1310">
          <cell r="A1310" t="str">
            <v>RA3-25V101MF3</v>
          </cell>
          <cell r="B1310">
            <v>645.78</v>
          </cell>
          <cell r="C1310">
            <v>561.93600000000004</v>
          </cell>
        </row>
        <row r="1311">
          <cell r="A1311" t="str">
            <v>RA3-25V102MH5</v>
          </cell>
          <cell r="B1311">
            <v>2265.9050000000002</v>
          </cell>
          <cell r="C1311">
            <v>1888.421</v>
          </cell>
        </row>
        <row r="1312">
          <cell r="A1312" t="str">
            <v>RA3-25V220ME3</v>
          </cell>
          <cell r="B1312">
            <v>353.404</v>
          </cell>
          <cell r="C1312">
            <v>333.04500000000002</v>
          </cell>
        </row>
        <row r="1313">
          <cell r="A1313" t="str">
            <v>RA3-25V222MI6</v>
          </cell>
          <cell r="B1313">
            <v>3806.6170000000002</v>
          </cell>
          <cell r="C1313">
            <v>3712.8710000000001</v>
          </cell>
        </row>
        <row r="1314">
          <cell r="A1314" t="str">
            <v>RA3-25V330ME3</v>
          </cell>
          <cell r="B1314">
            <v>353.404</v>
          </cell>
          <cell r="C1314">
            <v>333.04500000000002</v>
          </cell>
        </row>
        <row r="1315">
          <cell r="A1315" t="str">
            <v>RA3-25V331MG3</v>
          </cell>
          <cell r="B1315">
            <v>890.42899999999997</v>
          </cell>
          <cell r="C1315">
            <v>739.72400000000005</v>
          </cell>
        </row>
        <row r="1316">
          <cell r="A1316" t="str">
            <v>RA3-25V471MH3</v>
          </cell>
          <cell r="B1316">
            <v>1461.89</v>
          </cell>
          <cell r="C1316">
            <v>1265.271</v>
          </cell>
        </row>
        <row r="1317">
          <cell r="A1317" t="str">
            <v>RA3-25V472MJ7</v>
          </cell>
          <cell r="B1317">
            <v>7014.4359999999997</v>
          </cell>
          <cell r="C1317">
            <v>7791.1409999999996</v>
          </cell>
        </row>
        <row r="1318">
          <cell r="A1318" t="str">
            <v>RA3-25V682MK8</v>
          </cell>
          <cell r="B1318">
            <v>10959.083000000001</v>
          </cell>
          <cell r="C1318">
            <v>11201.498</v>
          </cell>
        </row>
        <row r="1319">
          <cell r="A1319" t="str">
            <v>RA3-25V682MK8-S1</v>
          </cell>
          <cell r="B1319">
            <v>11026.715</v>
          </cell>
          <cell r="C1319">
            <v>11296.157999999999</v>
          </cell>
        </row>
        <row r="1320">
          <cell r="A1320" t="str">
            <v>RA3-25V822MK8P1-S1</v>
          </cell>
          <cell r="B1320">
            <v>11026.715</v>
          </cell>
          <cell r="C1320">
            <v>11296.157999999999</v>
          </cell>
        </row>
        <row r="1321">
          <cell r="A1321" t="str">
            <v>RA3-35V222M</v>
          </cell>
          <cell r="B1321">
            <v>5809.21</v>
          </cell>
          <cell r="C1321">
            <v>5807.7759999999998</v>
          </cell>
        </row>
        <row r="1322">
          <cell r="A1322" t="str">
            <v>RA3-35V222M-S1</v>
          </cell>
          <cell r="B1322">
            <v>5893.3270000000002</v>
          </cell>
          <cell r="C1322">
            <v>5902.2640000000001</v>
          </cell>
        </row>
        <row r="1323">
          <cell r="A1323" t="str">
            <v>RA3-35V472MK8</v>
          </cell>
          <cell r="B1323">
            <v>10959.083000000001</v>
          </cell>
          <cell r="C1323">
            <v>11201.498</v>
          </cell>
        </row>
        <row r="1324">
          <cell r="A1324" t="str">
            <v>RA3-35V472MK8-S1</v>
          </cell>
          <cell r="B1324">
            <v>11026.715</v>
          </cell>
          <cell r="C1324">
            <v>11296.157999999999</v>
          </cell>
        </row>
        <row r="1325">
          <cell r="A1325" t="str">
            <v>RA3-45V222M</v>
          </cell>
          <cell r="B1325">
            <v>7014.4359999999997</v>
          </cell>
          <cell r="C1325">
            <v>7791.1409999999996</v>
          </cell>
        </row>
        <row r="1326">
          <cell r="A1326" t="str">
            <v>RA3-45V222MJ7-S1</v>
          </cell>
          <cell r="B1326">
            <v>7086.9160000000002</v>
          </cell>
          <cell r="C1326">
            <v>7848.6639999999998</v>
          </cell>
        </row>
        <row r="1327">
          <cell r="A1327" t="str">
            <v>RA3-50V100ME3-T2</v>
          </cell>
          <cell r="B1327">
            <v>373.86</v>
          </cell>
          <cell r="C1327">
            <v>345.036</v>
          </cell>
        </row>
        <row r="1328">
          <cell r="A1328" t="str">
            <v>RA3-50V102MI6</v>
          </cell>
          <cell r="B1328">
            <v>3806.6170000000002</v>
          </cell>
          <cell r="C1328">
            <v>3712.8710000000001</v>
          </cell>
        </row>
        <row r="1329">
          <cell r="A1329" t="str">
            <v>RA3-50V102MI6-S1</v>
          </cell>
          <cell r="B1329">
            <v>3890.7330000000002</v>
          </cell>
          <cell r="C1329">
            <v>3790.2130000000002</v>
          </cell>
        </row>
        <row r="1330">
          <cell r="A1330" t="str">
            <v>RA3-50V470M</v>
          </cell>
          <cell r="B1330">
            <v>645.78</v>
          </cell>
          <cell r="C1330">
            <v>561.93600000000004</v>
          </cell>
        </row>
        <row r="1331">
          <cell r="A1331" t="str">
            <v>RA3-50V470MF3</v>
          </cell>
          <cell r="B1331">
            <v>645.78</v>
          </cell>
          <cell r="C1331">
            <v>561.93600000000004</v>
          </cell>
        </row>
        <row r="1332">
          <cell r="A1332" t="str">
            <v>RA3-50V470MF3-T2</v>
          </cell>
          <cell r="B1332">
            <v>676.75199999999995</v>
          </cell>
          <cell r="C1332">
            <v>578.14499999999998</v>
          </cell>
        </row>
        <row r="1333">
          <cell r="A1333" t="str">
            <v>RA3-50V4R7ME3-T2</v>
          </cell>
          <cell r="B1333">
            <v>373.86</v>
          </cell>
          <cell r="C1333">
            <v>345.036</v>
          </cell>
        </row>
        <row r="1334">
          <cell r="A1334" t="str">
            <v>RA3-50VR10ME3-T2</v>
          </cell>
          <cell r="B1334">
            <v>373.86</v>
          </cell>
          <cell r="C1334">
            <v>345.036</v>
          </cell>
        </row>
        <row r="1335">
          <cell r="A1335" t="str">
            <v>RA3-50VR22ME3-T2</v>
          </cell>
          <cell r="B1335">
            <v>373.86</v>
          </cell>
          <cell r="C1335">
            <v>345.036</v>
          </cell>
        </row>
        <row r="1336">
          <cell r="A1336" t="str">
            <v>RA3-50VR33ME3-T2</v>
          </cell>
          <cell r="B1336">
            <v>373.86</v>
          </cell>
          <cell r="C1336">
            <v>345.036</v>
          </cell>
        </row>
        <row r="1337">
          <cell r="A1337" t="str">
            <v>RA3-50VR47ME3-T2</v>
          </cell>
          <cell r="B1337">
            <v>373.86</v>
          </cell>
          <cell r="C1337">
            <v>345.036</v>
          </cell>
        </row>
        <row r="1338">
          <cell r="A1338" t="str">
            <v>RA3-63V222MK8</v>
          </cell>
          <cell r="B1338">
            <v>10959.083000000001</v>
          </cell>
          <cell r="C1338">
            <v>11201.498</v>
          </cell>
        </row>
        <row r="1339">
          <cell r="A1339" t="str">
            <v>RA3-63V222MK8-S1</v>
          </cell>
          <cell r="B1339">
            <v>11026.715</v>
          </cell>
          <cell r="C1339">
            <v>11296.157999999999</v>
          </cell>
        </row>
        <row r="1340">
          <cell r="A1340" t="str">
            <v>RA3-6V101ME3</v>
          </cell>
          <cell r="B1340">
            <v>353.404</v>
          </cell>
          <cell r="C1340">
            <v>333.04500000000002</v>
          </cell>
        </row>
        <row r="1341">
          <cell r="A1341" t="str">
            <v>RA3-6V103MJ6</v>
          </cell>
          <cell r="B1341">
            <v>4988.3490000000002</v>
          </cell>
          <cell r="C1341">
            <v>5746.6989999999996</v>
          </cell>
        </row>
        <row r="1342">
          <cell r="A1342" t="str">
            <v>RA3-6V221ME3</v>
          </cell>
          <cell r="B1342">
            <v>353.404</v>
          </cell>
          <cell r="C1342">
            <v>333.04500000000002</v>
          </cell>
        </row>
        <row r="1343">
          <cell r="A1343" t="str">
            <v>RA3-6V221ME3-T2</v>
          </cell>
          <cell r="B1343">
            <v>373.86</v>
          </cell>
          <cell r="C1343">
            <v>345.036</v>
          </cell>
        </row>
        <row r="1344">
          <cell r="A1344" t="str">
            <v>RA3-6V223MK8</v>
          </cell>
          <cell r="B1344">
            <v>10959.083000000001</v>
          </cell>
          <cell r="C1344">
            <v>11201.498</v>
          </cell>
        </row>
        <row r="1345">
          <cell r="A1345" t="str">
            <v>RA3-6V331MF3#-T2</v>
          </cell>
          <cell r="B1345">
            <v>0</v>
          </cell>
          <cell r="C1345">
            <v>578.14499999999998</v>
          </cell>
        </row>
        <row r="1346">
          <cell r="A1346" t="str">
            <v>RA3-6V332MH5-T2</v>
          </cell>
          <cell r="B1346">
            <v>2295.587</v>
          </cell>
          <cell r="C1346">
            <v>1914.078</v>
          </cell>
        </row>
        <row r="1347">
          <cell r="A1347" t="str">
            <v>RA3-6V471MF3-T2</v>
          </cell>
          <cell r="B1347">
            <v>0</v>
          </cell>
          <cell r="C1347">
            <v>578.14499999999998</v>
          </cell>
        </row>
        <row r="1348">
          <cell r="A1348" t="str">
            <v>RA3-6V472MI5</v>
          </cell>
          <cell r="B1348">
            <v>2900.4430000000002</v>
          </cell>
          <cell r="C1348">
            <v>2848.68</v>
          </cell>
        </row>
        <row r="1349">
          <cell r="A1349" t="str">
            <v>RB2-10V100M</v>
          </cell>
          <cell r="B1349">
            <v>330.82900000000001</v>
          </cell>
          <cell r="C1349">
            <v>272.61799999999999</v>
          </cell>
        </row>
        <row r="1350">
          <cell r="A1350" t="str">
            <v>RB2-10V100M-T2</v>
          </cell>
          <cell r="B1350">
            <v>346.351</v>
          </cell>
          <cell r="C1350">
            <v>287.24200000000002</v>
          </cell>
        </row>
        <row r="1351">
          <cell r="A1351" t="str">
            <v>RB2-10V100M-T72</v>
          </cell>
          <cell r="B1351">
            <v>346.351</v>
          </cell>
          <cell r="C1351">
            <v>287.24200000000002</v>
          </cell>
        </row>
        <row r="1352">
          <cell r="A1352" t="str">
            <v>RB2-10V100MD1#-T2</v>
          </cell>
          <cell r="B1352">
            <v>0</v>
          </cell>
          <cell r="C1352">
            <v>287.24200000000002</v>
          </cell>
        </row>
        <row r="1353">
          <cell r="A1353" t="str">
            <v>RB2-10V100MD1#-T58</v>
          </cell>
          <cell r="B1353">
            <v>346.351</v>
          </cell>
          <cell r="C1353">
            <v>287.24200000000002</v>
          </cell>
        </row>
        <row r="1354">
          <cell r="A1354" t="str">
            <v>RB2-10V100MD1#-T72</v>
          </cell>
          <cell r="B1354">
            <v>346.351</v>
          </cell>
          <cell r="C1354">
            <v>287.24200000000002</v>
          </cell>
        </row>
        <row r="1355">
          <cell r="A1355" t="str">
            <v>RB2-10V100MD1#-T80</v>
          </cell>
          <cell r="B1355">
            <v>346.351</v>
          </cell>
          <cell r="C1355">
            <v>287.24200000000002</v>
          </cell>
        </row>
        <row r="1356">
          <cell r="A1356" t="str">
            <v>RB2-10V100MGZ-T32</v>
          </cell>
          <cell r="B1356">
            <v>346.351</v>
          </cell>
          <cell r="C1356">
            <v>287.24200000000002</v>
          </cell>
        </row>
        <row r="1357">
          <cell r="A1357" t="str">
            <v>RB2-10V100MGZ-T58</v>
          </cell>
          <cell r="B1357">
            <v>346.351</v>
          </cell>
          <cell r="C1357">
            <v>287.24200000000002</v>
          </cell>
        </row>
        <row r="1358">
          <cell r="A1358" t="str">
            <v>RB2-10V100MGZ-T72</v>
          </cell>
          <cell r="B1358">
            <v>346.351</v>
          </cell>
          <cell r="C1358">
            <v>287.24200000000002</v>
          </cell>
        </row>
        <row r="1359">
          <cell r="A1359" t="str">
            <v>RB2-10V100MT-T72</v>
          </cell>
          <cell r="B1359">
            <v>346.351</v>
          </cell>
          <cell r="C1359">
            <v>287.24200000000002</v>
          </cell>
        </row>
        <row r="1360">
          <cell r="A1360" t="str">
            <v>RB2-10V100MT-T80</v>
          </cell>
          <cell r="B1360">
            <v>346.351</v>
          </cell>
          <cell r="C1360">
            <v>287.24200000000002</v>
          </cell>
        </row>
        <row r="1361">
          <cell r="A1361" t="str">
            <v>RB2-10V220M</v>
          </cell>
          <cell r="B1361">
            <v>370.238</v>
          </cell>
          <cell r="C1361">
            <v>313.82100000000003</v>
          </cell>
        </row>
        <row r="1362">
          <cell r="A1362" t="str">
            <v>RB2-10V220M-T2</v>
          </cell>
          <cell r="B1362">
            <v>379.29599999999999</v>
          </cell>
          <cell r="C1362">
            <v>319.298</v>
          </cell>
        </row>
        <row r="1363">
          <cell r="A1363" t="str">
            <v>RB2-10V220ME1#</v>
          </cell>
          <cell r="B1363">
            <v>370.238</v>
          </cell>
          <cell r="C1363">
            <v>313.82100000000003</v>
          </cell>
        </row>
        <row r="1364">
          <cell r="A1364" t="str">
            <v>RB2-10V220ME1#-T2</v>
          </cell>
          <cell r="B1364">
            <v>379.29599999999999</v>
          </cell>
          <cell r="C1364">
            <v>319.298</v>
          </cell>
        </row>
        <row r="1365">
          <cell r="A1365" t="str">
            <v>RB2-10V220ME1#-T72</v>
          </cell>
          <cell r="B1365">
            <v>379.29599999999999</v>
          </cell>
          <cell r="C1365">
            <v>319.298</v>
          </cell>
        </row>
        <row r="1366">
          <cell r="A1366" t="str">
            <v>RB2-10V220MGZ-T32</v>
          </cell>
          <cell r="B1366">
            <v>379.29599999999999</v>
          </cell>
          <cell r="C1366">
            <v>319.298</v>
          </cell>
        </row>
        <row r="1367">
          <cell r="A1367" t="str">
            <v>RB2-10V220MGZ-T72</v>
          </cell>
          <cell r="B1367">
            <v>379.29599999999999</v>
          </cell>
          <cell r="C1367">
            <v>319.298</v>
          </cell>
        </row>
        <row r="1368">
          <cell r="A1368" t="str">
            <v>RB2-10V470M</v>
          </cell>
          <cell r="B1368">
            <v>435.11900000000003</v>
          </cell>
          <cell r="C1368">
            <v>406.822</v>
          </cell>
        </row>
        <row r="1369">
          <cell r="A1369" t="str">
            <v>RB2-10V470M-T2</v>
          </cell>
          <cell r="B1369">
            <v>451.00200000000001</v>
          </cell>
          <cell r="C1369">
            <v>421.661</v>
          </cell>
        </row>
        <row r="1370">
          <cell r="A1370" t="str">
            <v>RB2-10V470MF1#-T2</v>
          </cell>
          <cell r="B1370">
            <v>451.00200000000001</v>
          </cell>
          <cell r="C1370">
            <v>421.661</v>
          </cell>
        </row>
        <row r="1371">
          <cell r="A1371" t="str">
            <v>RB2-16V100M</v>
          </cell>
          <cell r="B1371">
            <v>370.238</v>
          </cell>
          <cell r="C1371">
            <v>313.82100000000003</v>
          </cell>
        </row>
        <row r="1372">
          <cell r="A1372" t="str">
            <v>RB2-16V100M-T2</v>
          </cell>
          <cell r="B1372">
            <v>379.29599999999999</v>
          </cell>
          <cell r="C1372">
            <v>319.298</v>
          </cell>
        </row>
        <row r="1373">
          <cell r="A1373" t="str">
            <v>RB2-16V100M-T30</v>
          </cell>
          <cell r="B1373">
            <v>379.29599999999999</v>
          </cell>
          <cell r="C1373">
            <v>319.298</v>
          </cell>
        </row>
        <row r="1374">
          <cell r="A1374" t="str">
            <v>RB2-16V100MD1#-T2</v>
          </cell>
          <cell r="B1374">
            <v>346.351</v>
          </cell>
          <cell r="C1374">
            <v>287.24200000000002</v>
          </cell>
        </row>
        <row r="1375">
          <cell r="A1375" t="str">
            <v>RB2-16V100MD1#-T72</v>
          </cell>
          <cell r="B1375">
            <v>346.351</v>
          </cell>
          <cell r="C1375">
            <v>287.24200000000002</v>
          </cell>
        </row>
        <row r="1376">
          <cell r="A1376" t="str">
            <v>RB2-16V100MD1#-T80</v>
          </cell>
          <cell r="B1376">
            <v>346.351</v>
          </cell>
          <cell r="C1376">
            <v>287.24200000000002</v>
          </cell>
        </row>
        <row r="1377">
          <cell r="A1377" t="str">
            <v>RB2-16V100ME1#</v>
          </cell>
          <cell r="B1377">
            <v>370.238</v>
          </cell>
          <cell r="C1377">
            <v>313.82100000000003</v>
          </cell>
        </row>
        <row r="1378">
          <cell r="A1378" t="str">
            <v>RB2-16V100ME1#-T2</v>
          </cell>
          <cell r="B1378">
            <v>379.29599999999999</v>
          </cell>
          <cell r="C1378">
            <v>319.298</v>
          </cell>
        </row>
        <row r="1379">
          <cell r="A1379" t="str">
            <v>RB2-16V100ME1#-T58</v>
          </cell>
          <cell r="B1379">
            <v>379.29599999999999</v>
          </cell>
          <cell r="C1379">
            <v>319.298</v>
          </cell>
        </row>
        <row r="1380">
          <cell r="A1380" t="str">
            <v>RB2-16V100ME1#-T72</v>
          </cell>
          <cell r="B1380">
            <v>379.29599999999999</v>
          </cell>
          <cell r="C1380">
            <v>319.298</v>
          </cell>
        </row>
        <row r="1381">
          <cell r="A1381" t="str">
            <v>RB2-16V100MGZ-T32</v>
          </cell>
          <cell r="B1381">
            <v>379.29599999999999</v>
          </cell>
          <cell r="C1381">
            <v>319.298</v>
          </cell>
        </row>
        <row r="1382">
          <cell r="A1382" t="str">
            <v>RB2-16V100MGZ-T58</v>
          </cell>
          <cell r="B1382">
            <v>379.29599999999999</v>
          </cell>
          <cell r="C1382">
            <v>319.298</v>
          </cell>
        </row>
        <row r="1383">
          <cell r="A1383" t="str">
            <v>RB2-16V100MGZ-T72</v>
          </cell>
          <cell r="B1383">
            <v>379.29599999999999</v>
          </cell>
          <cell r="C1383">
            <v>319.298</v>
          </cell>
        </row>
        <row r="1384">
          <cell r="A1384" t="str">
            <v>RB2-16V100MS-T2</v>
          </cell>
          <cell r="B1384">
            <v>346.351</v>
          </cell>
          <cell r="C1384">
            <v>287.24200000000002</v>
          </cell>
        </row>
        <row r="1385">
          <cell r="A1385" t="str">
            <v>RB2-16V220M</v>
          </cell>
          <cell r="B1385">
            <v>435.11900000000003</v>
          </cell>
          <cell r="C1385">
            <v>406.822</v>
          </cell>
        </row>
        <row r="1386">
          <cell r="A1386" t="str">
            <v>RB2-16V220M-T2</v>
          </cell>
          <cell r="B1386">
            <v>451.00200000000001</v>
          </cell>
          <cell r="C1386">
            <v>421.661</v>
          </cell>
        </row>
        <row r="1387">
          <cell r="A1387" t="str">
            <v>RB2-16V220MF1#-T2</v>
          </cell>
          <cell r="B1387">
            <v>451.00200000000001</v>
          </cell>
          <cell r="C1387">
            <v>421.661</v>
          </cell>
        </row>
        <row r="1388">
          <cell r="A1388" t="str">
            <v>RB2-16V330M</v>
          </cell>
          <cell r="B1388">
            <v>435.11900000000003</v>
          </cell>
          <cell r="C1388">
            <v>406.822</v>
          </cell>
        </row>
        <row r="1389">
          <cell r="A1389" t="str">
            <v>RB2-16V330M-T2</v>
          </cell>
          <cell r="B1389">
            <v>421.661</v>
          </cell>
          <cell r="C1389">
            <v>421.661</v>
          </cell>
        </row>
        <row r="1390">
          <cell r="A1390" t="str">
            <v>RB2-16V330MF1#-T72</v>
          </cell>
          <cell r="B1390">
            <v>451.00200000000001</v>
          </cell>
          <cell r="C1390">
            <v>421.661</v>
          </cell>
        </row>
        <row r="1391">
          <cell r="A1391" t="str">
            <v>RB2-16V330MGZ-T72</v>
          </cell>
          <cell r="B1391">
            <v>451.00200000000001</v>
          </cell>
          <cell r="C1391">
            <v>421.661</v>
          </cell>
        </row>
        <row r="1392">
          <cell r="A1392" t="str">
            <v>RB2-16V470M</v>
          </cell>
          <cell r="B1392">
            <v>435.11900000000003</v>
          </cell>
          <cell r="C1392">
            <v>406.822</v>
          </cell>
        </row>
        <row r="1393">
          <cell r="A1393" t="str">
            <v>RB2-16V470M-T2</v>
          </cell>
          <cell r="B1393">
            <v>451.00200000000001</v>
          </cell>
          <cell r="C1393">
            <v>421.661</v>
          </cell>
        </row>
        <row r="1394">
          <cell r="A1394" t="str">
            <v>RB2-16V470M-T30</v>
          </cell>
          <cell r="B1394">
            <v>451.00200000000001</v>
          </cell>
          <cell r="C1394">
            <v>421.661</v>
          </cell>
        </row>
        <row r="1395">
          <cell r="A1395" t="str">
            <v>RB2-16V470MF1#-T2</v>
          </cell>
          <cell r="B1395">
            <v>451.00200000000001</v>
          </cell>
          <cell r="C1395">
            <v>421.661</v>
          </cell>
        </row>
        <row r="1396">
          <cell r="A1396" t="str">
            <v>RB2-16V4R7M</v>
          </cell>
          <cell r="B1396">
            <v>330.82900000000001</v>
          </cell>
          <cell r="C1396">
            <v>272.61799999999999</v>
          </cell>
        </row>
        <row r="1397">
          <cell r="A1397" t="str">
            <v>RB2-16V4R7M-T2</v>
          </cell>
          <cell r="B1397">
            <v>346.351</v>
          </cell>
          <cell r="C1397">
            <v>287.24200000000002</v>
          </cell>
        </row>
        <row r="1398">
          <cell r="A1398" t="str">
            <v>RB2-16V4R7M-T30</v>
          </cell>
          <cell r="B1398">
            <v>346.351</v>
          </cell>
          <cell r="C1398">
            <v>287.24200000000002</v>
          </cell>
        </row>
        <row r="1399">
          <cell r="A1399" t="str">
            <v>RB2-16V4R7MD1#-T2</v>
          </cell>
          <cell r="B1399">
            <v>346.351</v>
          </cell>
          <cell r="C1399">
            <v>287.24200000000002</v>
          </cell>
        </row>
        <row r="1400">
          <cell r="A1400" t="str">
            <v>RB2-16V4R7MD1#-T58</v>
          </cell>
          <cell r="B1400">
            <v>0</v>
          </cell>
          <cell r="C1400">
            <v>287.24200000000002</v>
          </cell>
        </row>
        <row r="1401">
          <cell r="A1401" t="str">
            <v>RB2-16V4R7MD1#-T72</v>
          </cell>
          <cell r="B1401">
            <v>346.351</v>
          </cell>
          <cell r="C1401">
            <v>287.24200000000002</v>
          </cell>
        </row>
        <row r="1402">
          <cell r="A1402" t="str">
            <v>RB2-16V4R7MD1#-T80</v>
          </cell>
          <cell r="B1402">
            <v>346.351</v>
          </cell>
          <cell r="C1402">
            <v>287.24200000000002</v>
          </cell>
        </row>
        <row r="1403">
          <cell r="A1403" t="str">
            <v>RB2-16V4R7MGZ-T32</v>
          </cell>
          <cell r="B1403">
            <v>346.351</v>
          </cell>
          <cell r="C1403">
            <v>287.24200000000002</v>
          </cell>
        </row>
        <row r="1404">
          <cell r="A1404" t="str">
            <v>RB2-16V4R7MGZ-T58</v>
          </cell>
          <cell r="B1404">
            <v>346.351</v>
          </cell>
          <cell r="C1404">
            <v>287.24200000000002</v>
          </cell>
        </row>
        <row r="1405">
          <cell r="A1405" t="str">
            <v>RB2-16V4R7MGZ-T72</v>
          </cell>
          <cell r="B1405">
            <v>346.351</v>
          </cell>
          <cell r="C1405">
            <v>287.24200000000002</v>
          </cell>
        </row>
        <row r="1406">
          <cell r="A1406" t="str">
            <v>RB2-16V4R7MT-T2</v>
          </cell>
          <cell r="B1406">
            <v>346.351</v>
          </cell>
          <cell r="C1406">
            <v>287.24200000000002</v>
          </cell>
        </row>
        <row r="1407">
          <cell r="A1407" t="str">
            <v>RB2-16V4R7MT-T72</v>
          </cell>
          <cell r="B1407">
            <v>346.351</v>
          </cell>
          <cell r="C1407">
            <v>287.24200000000002</v>
          </cell>
        </row>
        <row r="1408">
          <cell r="A1408" t="str">
            <v>RB2-16V4R7MT-T80</v>
          </cell>
          <cell r="B1408">
            <v>346.351</v>
          </cell>
          <cell r="C1408">
            <v>287.24200000000002</v>
          </cell>
        </row>
        <row r="1409">
          <cell r="A1409" t="str">
            <v>RB2-25V100M</v>
          </cell>
          <cell r="B1409">
            <v>435.11900000000003</v>
          </cell>
          <cell r="C1409">
            <v>406.822</v>
          </cell>
        </row>
        <row r="1410">
          <cell r="A1410" t="str">
            <v>RB2-25V100MF1#</v>
          </cell>
          <cell r="B1410">
            <v>0</v>
          </cell>
          <cell r="C1410">
            <v>406.822</v>
          </cell>
        </row>
        <row r="1411">
          <cell r="A1411" t="str">
            <v>RB2-25V150M</v>
          </cell>
          <cell r="B1411">
            <v>435.11900000000003</v>
          </cell>
          <cell r="C1411">
            <v>406.822</v>
          </cell>
        </row>
        <row r="1412">
          <cell r="A1412" t="str">
            <v>RB2-25V220M</v>
          </cell>
          <cell r="B1412">
            <v>435.11900000000003</v>
          </cell>
          <cell r="C1412">
            <v>406.822</v>
          </cell>
        </row>
        <row r="1413">
          <cell r="A1413" t="str">
            <v>RB2-25V220MF1#</v>
          </cell>
          <cell r="B1413">
            <v>0</v>
          </cell>
          <cell r="C1413">
            <v>406.822</v>
          </cell>
        </row>
        <row r="1414">
          <cell r="A1414" t="str">
            <v>RB2-25V220MF1#-T2</v>
          </cell>
          <cell r="B1414">
            <v>451.00200000000001</v>
          </cell>
          <cell r="C1414">
            <v>421.661</v>
          </cell>
        </row>
        <row r="1415">
          <cell r="A1415" t="str">
            <v>RB2-25V220MGZ-T58</v>
          </cell>
          <cell r="B1415">
            <v>451.00200000000001</v>
          </cell>
          <cell r="C1415">
            <v>421.661</v>
          </cell>
        </row>
        <row r="1416">
          <cell r="A1416" t="str">
            <v>RB2-25V330M</v>
          </cell>
          <cell r="B1416">
            <v>435.11900000000003</v>
          </cell>
          <cell r="C1416">
            <v>406.822</v>
          </cell>
        </row>
        <row r="1417">
          <cell r="A1417" t="str">
            <v>RB2-25V330M-T2</v>
          </cell>
          <cell r="B1417">
            <v>451.00200000000001</v>
          </cell>
          <cell r="C1417">
            <v>421.661</v>
          </cell>
        </row>
        <row r="1418">
          <cell r="A1418" t="str">
            <v>RB2-25V3R3MD1#-T58</v>
          </cell>
          <cell r="B1418">
            <v>346.351</v>
          </cell>
          <cell r="C1418">
            <v>287.24200000000002</v>
          </cell>
        </row>
        <row r="1419">
          <cell r="A1419" t="str">
            <v>RB2-25V3R3MD1#-T72</v>
          </cell>
          <cell r="B1419">
            <v>346.351</v>
          </cell>
          <cell r="C1419">
            <v>287.24200000000002</v>
          </cell>
        </row>
        <row r="1420">
          <cell r="A1420" t="str">
            <v>RB2-25V3R3MD1#-T80</v>
          </cell>
          <cell r="B1420">
            <v>346.351</v>
          </cell>
          <cell r="C1420">
            <v>287.24200000000002</v>
          </cell>
        </row>
        <row r="1421">
          <cell r="A1421" t="str">
            <v>RB2-25V3R3MGZ-T58</v>
          </cell>
          <cell r="B1421">
            <v>346.351</v>
          </cell>
          <cell r="C1421">
            <v>287.24200000000002</v>
          </cell>
        </row>
        <row r="1422">
          <cell r="A1422" t="str">
            <v>RB2-25V3R3MT-T72</v>
          </cell>
          <cell r="B1422">
            <v>346.351</v>
          </cell>
          <cell r="C1422">
            <v>287.24200000000002</v>
          </cell>
        </row>
        <row r="1423">
          <cell r="A1423" t="str">
            <v>RB2-25V3R3MT-T80</v>
          </cell>
          <cell r="B1423">
            <v>346.351</v>
          </cell>
          <cell r="C1423">
            <v>287.24200000000002</v>
          </cell>
        </row>
        <row r="1424">
          <cell r="A1424" t="str">
            <v>RB2-25V4R7M</v>
          </cell>
          <cell r="B1424">
            <v>370.238</v>
          </cell>
          <cell r="C1424">
            <v>313.82100000000003</v>
          </cell>
        </row>
        <row r="1425">
          <cell r="A1425" t="str">
            <v>RB2-25V4R7MGZ-T72</v>
          </cell>
          <cell r="B1425">
            <v>379.29599999999999</v>
          </cell>
          <cell r="C1425">
            <v>319.298</v>
          </cell>
        </row>
        <row r="1426">
          <cell r="A1426" t="str">
            <v>RB2-35V100M</v>
          </cell>
          <cell r="B1426">
            <v>435.11900000000003</v>
          </cell>
          <cell r="C1426">
            <v>406.822</v>
          </cell>
        </row>
        <row r="1427">
          <cell r="A1427" t="str">
            <v>RB2-35V100M-T2</v>
          </cell>
          <cell r="B1427">
            <v>451.00200000000001</v>
          </cell>
          <cell r="C1427">
            <v>421.661</v>
          </cell>
        </row>
        <row r="1428">
          <cell r="A1428" t="str">
            <v>RB2-35V2R2M</v>
          </cell>
          <cell r="B1428">
            <v>330.82900000000001</v>
          </cell>
          <cell r="C1428">
            <v>272.61799999999999</v>
          </cell>
        </row>
        <row r="1429">
          <cell r="A1429" t="str">
            <v>RB2-35V2R2M-T2</v>
          </cell>
          <cell r="B1429">
            <v>346.351</v>
          </cell>
          <cell r="C1429">
            <v>287.24200000000002</v>
          </cell>
        </row>
        <row r="1430">
          <cell r="A1430" t="str">
            <v>RB2-35V2R2MD1#-T2</v>
          </cell>
          <cell r="B1430">
            <v>346.351</v>
          </cell>
          <cell r="C1430">
            <v>287.24200000000002</v>
          </cell>
        </row>
        <row r="1431">
          <cell r="A1431" t="str">
            <v>RB2-35V2R2MD1#-T58</v>
          </cell>
          <cell r="B1431">
            <v>346.351</v>
          </cell>
          <cell r="C1431">
            <v>287.24200000000002</v>
          </cell>
        </row>
        <row r="1432">
          <cell r="A1432" t="str">
            <v>RB2-35V2R2MD1#-T72</v>
          </cell>
          <cell r="B1432">
            <v>346.351</v>
          </cell>
          <cell r="C1432">
            <v>287.24200000000002</v>
          </cell>
        </row>
        <row r="1433">
          <cell r="A1433" t="str">
            <v>RB2-35V2R2MGZ-T32</v>
          </cell>
          <cell r="B1433">
            <v>346.351</v>
          </cell>
          <cell r="C1433">
            <v>287.24200000000002</v>
          </cell>
        </row>
        <row r="1434">
          <cell r="A1434" t="str">
            <v>RB2-35V2R2MGZ-T58</v>
          </cell>
          <cell r="B1434">
            <v>346.351</v>
          </cell>
          <cell r="C1434">
            <v>287.24200000000002</v>
          </cell>
        </row>
        <row r="1435">
          <cell r="A1435" t="str">
            <v>RB2-35V2R2MGZ-T72</v>
          </cell>
          <cell r="B1435">
            <v>346.351</v>
          </cell>
          <cell r="C1435">
            <v>287.24200000000002</v>
          </cell>
        </row>
        <row r="1436">
          <cell r="A1436" t="str">
            <v>RB2-35V2R2MT-T2</v>
          </cell>
          <cell r="B1436">
            <v>346.351</v>
          </cell>
          <cell r="C1436">
            <v>287.24200000000002</v>
          </cell>
        </row>
        <row r="1437">
          <cell r="A1437" t="str">
            <v>RB2-35V4R7MGA-T2</v>
          </cell>
          <cell r="B1437">
            <v>379.29599999999999</v>
          </cell>
          <cell r="C1437">
            <v>319.298</v>
          </cell>
        </row>
        <row r="1438">
          <cell r="A1438" t="str">
            <v>RB2-50V010M</v>
          </cell>
          <cell r="B1438">
            <v>330.82900000000001</v>
          </cell>
          <cell r="C1438">
            <v>272.61799999999999</v>
          </cell>
        </row>
        <row r="1439">
          <cell r="A1439" t="str">
            <v>RB2-50V010M-T2</v>
          </cell>
          <cell r="B1439">
            <v>346.351</v>
          </cell>
          <cell r="C1439">
            <v>287.24200000000002</v>
          </cell>
        </row>
        <row r="1440">
          <cell r="A1440" t="str">
            <v>RB2-50V010M-T30</v>
          </cell>
          <cell r="B1440">
            <v>346.351</v>
          </cell>
          <cell r="C1440">
            <v>287.24200000000002</v>
          </cell>
        </row>
        <row r="1441">
          <cell r="A1441" t="str">
            <v>RB2-50V010MD1#</v>
          </cell>
          <cell r="B1441">
            <v>330.82900000000001</v>
          </cell>
          <cell r="C1441">
            <v>272.61799999999999</v>
          </cell>
        </row>
        <row r="1442">
          <cell r="A1442" t="str">
            <v>RB2-50V010MD1#-S1</v>
          </cell>
          <cell r="B1442">
            <v>0</v>
          </cell>
          <cell r="C1442">
            <v>287.78500000000003</v>
          </cell>
        </row>
        <row r="1443">
          <cell r="A1443" t="str">
            <v>RB2-50V010MD1#-T2</v>
          </cell>
          <cell r="B1443">
            <v>346.351</v>
          </cell>
          <cell r="C1443">
            <v>287.24200000000002</v>
          </cell>
        </row>
        <row r="1444">
          <cell r="A1444" t="str">
            <v>RB2-50V010MD1#-T72</v>
          </cell>
          <cell r="B1444">
            <v>346.351</v>
          </cell>
          <cell r="C1444">
            <v>287.24200000000002</v>
          </cell>
        </row>
        <row r="1445">
          <cell r="A1445" t="str">
            <v>RB2-50V010MD1#-T80</v>
          </cell>
          <cell r="B1445">
            <v>346.351</v>
          </cell>
          <cell r="C1445">
            <v>287.24200000000002</v>
          </cell>
        </row>
        <row r="1446">
          <cell r="A1446" t="str">
            <v>RB2-50V010MGZ-T32</v>
          </cell>
          <cell r="B1446">
            <v>346.351</v>
          </cell>
          <cell r="C1446">
            <v>287.24200000000002</v>
          </cell>
        </row>
        <row r="1447">
          <cell r="A1447" t="str">
            <v>RB2-50V010MGZ-T58</v>
          </cell>
          <cell r="B1447">
            <v>346.351</v>
          </cell>
          <cell r="C1447">
            <v>287.24200000000002</v>
          </cell>
        </row>
        <row r="1448">
          <cell r="A1448" t="str">
            <v>RB2-50V010MGZ-T72</v>
          </cell>
          <cell r="B1448">
            <v>346.351</v>
          </cell>
          <cell r="C1448">
            <v>287.24200000000002</v>
          </cell>
        </row>
        <row r="1449">
          <cell r="A1449" t="str">
            <v>RB2-50V010MT-T2</v>
          </cell>
          <cell r="B1449">
            <v>346.351</v>
          </cell>
          <cell r="C1449">
            <v>287.24200000000002</v>
          </cell>
        </row>
        <row r="1450">
          <cell r="A1450" t="str">
            <v>RB2-50V010MT-T72</v>
          </cell>
          <cell r="B1450">
            <v>346.351</v>
          </cell>
          <cell r="C1450">
            <v>287.24200000000002</v>
          </cell>
        </row>
        <row r="1451">
          <cell r="A1451" t="str">
            <v>RB2-50V010MT-T80</v>
          </cell>
          <cell r="B1451">
            <v>346.351</v>
          </cell>
          <cell r="C1451">
            <v>287.24200000000002</v>
          </cell>
        </row>
        <row r="1452">
          <cell r="A1452" t="str">
            <v>RB2-50V010MZ2-F35</v>
          </cell>
          <cell r="B1452">
            <v>348.01100000000002</v>
          </cell>
          <cell r="C1452">
            <v>287.78500000000003</v>
          </cell>
        </row>
        <row r="1453">
          <cell r="A1453" t="str">
            <v>RB2-50V100M-T2</v>
          </cell>
          <cell r="B1453">
            <v>451.00200000000001</v>
          </cell>
          <cell r="C1453">
            <v>421.661</v>
          </cell>
        </row>
        <row r="1454">
          <cell r="A1454" t="str">
            <v>RB2-50V100MF1#-T2</v>
          </cell>
          <cell r="B1454">
            <v>0</v>
          </cell>
          <cell r="C1454">
            <v>421.661</v>
          </cell>
        </row>
        <row r="1455">
          <cell r="A1455" t="str">
            <v>RB2-50V100MZ2</v>
          </cell>
          <cell r="B1455">
            <v>435.11900000000003</v>
          </cell>
          <cell r="C1455">
            <v>406.822</v>
          </cell>
        </row>
        <row r="1456">
          <cell r="A1456" t="str">
            <v>RB2-50V100MZ2-T58</v>
          </cell>
          <cell r="B1456">
            <v>451.00200000000001</v>
          </cell>
          <cell r="C1456">
            <v>421.661</v>
          </cell>
        </row>
        <row r="1457">
          <cell r="A1457" t="str">
            <v>RB2-50V100MZ2-T72</v>
          </cell>
          <cell r="B1457">
            <v>0</v>
          </cell>
          <cell r="C1457">
            <v>430.32600000000002</v>
          </cell>
        </row>
        <row r="1458">
          <cell r="A1458" t="str">
            <v>RB2-50V2R2M</v>
          </cell>
          <cell r="B1458">
            <v>370.238</v>
          </cell>
          <cell r="C1458">
            <v>313.82100000000003</v>
          </cell>
        </row>
        <row r="1459">
          <cell r="A1459" t="str">
            <v>RB2-50V2R2M-T2</v>
          </cell>
          <cell r="B1459">
            <v>379.29599999999999</v>
          </cell>
          <cell r="C1459">
            <v>319.298</v>
          </cell>
        </row>
        <row r="1460">
          <cell r="A1460" t="str">
            <v>RB2-50V2R2ME1#</v>
          </cell>
          <cell r="B1460">
            <v>0</v>
          </cell>
          <cell r="C1460">
            <v>313.82100000000003</v>
          </cell>
        </row>
        <row r="1461">
          <cell r="A1461" t="str">
            <v>RB2-50V2R2ME1#-T2</v>
          </cell>
          <cell r="B1461">
            <v>379.29599999999999</v>
          </cell>
          <cell r="C1461">
            <v>319.298</v>
          </cell>
        </row>
        <row r="1462">
          <cell r="A1462" t="str">
            <v>RB2-50V2R2ME1#-T72</v>
          </cell>
          <cell r="B1462">
            <v>379.29599999999999</v>
          </cell>
          <cell r="C1462">
            <v>319.298</v>
          </cell>
        </row>
        <row r="1463">
          <cell r="A1463" t="str">
            <v>RB2-50V2R2MGZ-T58</v>
          </cell>
          <cell r="B1463">
            <v>379.29599999999999</v>
          </cell>
          <cell r="C1463">
            <v>319.298</v>
          </cell>
        </row>
        <row r="1464">
          <cell r="A1464" t="str">
            <v>RB2-50V2R2MGZ-T72</v>
          </cell>
          <cell r="B1464">
            <v>379.29599999999999</v>
          </cell>
          <cell r="C1464">
            <v>319.298</v>
          </cell>
        </row>
        <row r="1465">
          <cell r="A1465" t="str">
            <v>RB2-50V3R3M</v>
          </cell>
          <cell r="B1465">
            <v>370.238</v>
          </cell>
          <cell r="C1465">
            <v>313.82100000000003</v>
          </cell>
        </row>
        <row r="1466">
          <cell r="A1466" t="str">
            <v>RB2-50V3R3M-T2</v>
          </cell>
          <cell r="B1466">
            <v>379.29599999999999</v>
          </cell>
          <cell r="C1466">
            <v>319.298</v>
          </cell>
        </row>
        <row r="1467">
          <cell r="A1467" t="str">
            <v>RB2-50V4R7M</v>
          </cell>
          <cell r="B1467">
            <v>435.11900000000003</v>
          </cell>
          <cell r="C1467">
            <v>406.822</v>
          </cell>
        </row>
        <row r="1468">
          <cell r="A1468" t="str">
            <v>RB2-50V4R7M-T2</v>
          </cell>
          <cell r="B1468">
            <v>451.00200000000001</v>
          </cell>
          <cell r="C1468">
            <v>421.661</v>
          </cell>
        </row>
        <row r="1469">
          <cell r="A1469" t="str">
            <v>RB2-50V4R7MF1#-T2</v>
          </cell>
          <cell r="B1469">
            <v>0</v>
          </cell>
          <cell r="C1469">
            <v>421.661</v>
          </cell>
        </row>
        <row r="1470">
          <cell r="A1470" t="str">
            <v>RB2-50VR10M</v>
          </cell>
          <cell r="B1470">
            <v>330.82900000000001</v>
          </cell>
          <cell r="C1470">
            <v>272.61799999999999</v>
          </cell>
        </row>
        <row r="1471">
          <cell r="A1471" t="str">
            <v>RB2-50VR10M-F0</v>
          </cell>
          <cell r="B1471">
            <v>348.01100000000002</v>
          </cell>
          <cell r="C1471">
            <v>287.78500000000003</v>
          </cell>
        </row>
        <row r="1472">
          <cell r="A1472" t="str">
            <v>RB2-50VR10M-T2</v>
          </cell>
          <cell r="B1472">
            <v>346.351</v>
          </cell>
          <cell r="C1472">
            <v>287.24200000000002</v>
          </cell>
        </row>
        <row r="1473">
          <cell r="A1473" t="str">
            <v>RB2-50VR10MD1#-T2</v>
          </cell>
          <cell r="B1473">
            <v>346.351</v>
          </cell>
          <cell r="C1473">
            <v>287.24200000000002</v>
          </cell>
        </row>
        <row r="1474">
          <cell r="A1474" t="str">
            <v>RB2-50VR10MD1#-T80</v>
          </cell>
          <cell r="B1474">
            <v>346.351</v>
          </cell>
          <cell r="C1474">
            <v>287.24200000000002</v>
          </cell>
        </row>
        <row r="1475">
          <cell r="A1475" t="str">
            <v>RB2-50VR10MT-T80</v>
          </cell>
          <cell r="B1475">
            <v>346.351</v>
          </cell>
          <cell r="C1475">
            <v>287.24200000000002</v>
          </cell>
        </row>
        <row r="1476">
          <cell r="A1476" t="str">
            <v>RB2-50VR15MGZ-T72</v>
          </cell>
          <cell r="B1476">
            <v>346.351</v>
          </cell>
          <cell r="C1476">
            <v>287.24200000000002</v>
          </cell>
        </row>
        <row r="1477">
          <cell r="A1477" t="str">
            <v>RB2-50VR22M-T2</v>
          </cell>
          <cell r="B1477">
            <v>346.351</v>
          </cell>
          <cell r="C1477">
            <v>287.24200000000002</v>
          </cell>
        </row>
        <row r="1478">
          <cell r="A1478" t="str">
            <v>RB2-50VR22MD1#-T58</v>
          </cell>
          <cell r="B1478">
            <v>346.351</v>
          </cell>
          <cell r="C1478">
            <v>287.24200000000002</v>
          </cell>
        </row>
        <row r="1479">
          <cell r="A1479" t="str">
            <v>RB2-50VR22MGZ-T32</v>
          </cell>
          <cell r="B1479">
            <v>346.351</v>
          </cell>
          <cell r="C1479">
            <v>287.24200000000002</v>
          </cell>
        </row>
        <row r="1480">
          <cell r="A1480" t="str">
            <v>RB2-50VR33M</v>
          </cell>
          <cell r="B1480">
            <v>330.82900000000001</v>
          </cell>
          <cell r="C1480">
            <v>272.61799999999999</v>
          </cell>
        </row>
        <row r="1481">
          <cell r="A1481" t="str">
            <v>RB2-50VR33M-T2</v>
          </cell>
          <cell r="B1481">
            <v>346.351</v>
          </cell>
          <cell r="C1481">
            <v>287.24200000000002</v>
          </cell>
        </row>
        <row r="1482">
          <cell r="A1482" t="str">
            <v>RB2-50VR33MD1#-T58</v>
          </cell>
          <cell r="B1482">
            <v>346.351</v>
          </cell>
          <cell r="C1482">
            <v>287.24200000000002</v>
          </cell>
        </row>
        <row r="1483">
          <cell r="A1483" t="str">
            <v>RB2-50VR33MGZ-T32</v>
          </cell>
          <cell r="B1483">
            <v>346.351</v>
          </cell>
          <cell r="C1483">
            <v>287.24200000000002</v>
          </cell>
        </row>
        <row r="1484">
          <cell r="A1484" t="str">
            <v>RB2-50VR33MGZ-T58</v>
          </cell>
          <cell r="B1484">
            <v>346.351</v>
          </cell>
          <cell r="C1484">
            <v>287.24200000000002</v>
          </cell>
        </row>
        <row r="1485">
          <cell r="A1485" t="str">
            <v>RB2-50VR47M</v>
          </cell>
          <cell r="B1485">
            <v>330.82900000000001</v>
          </cell>
          <cell r="C1485">
            <v>272.61799999999999</v>
          </cell>
        </row>
        <row r="1486">
          <cell r="A1486" t="str">
            <v>RB2-50VR47M-F0</v>
          </cell>
          <cell r="B1486">
            <v>348.01100000000002</v>
          </cell>
          <cell r="C1486">
            <v>287.78500000000003</v>
          </cell>
        </row>
        <row r="1487">
          <cell r="A1487" t="str">
            <v>RB2-50VR47M-T2</v>
          </cell>
          <cell r="B1487">
            <v>346.351</v>
          </cell>
          <cell r="C1487">
            <v>287.24200000000002</v>
          </cell>
        </row>
        <row r="1488">
          <cell r="A1488" t="str">
            <v>RB2-50VR47MD1#-F0</v>
          </cell>
          <cell r="B1488">
            <v>348.01100000000002</v>
          </cell>
          <cell r="C1488">
            <v>287.78500000000003</v>
          </cell>
        </row>
        <row r="1489">
          <cell r="A1489" t="str">
            <v>RB2-50VR47MD1#-T2</v>
          </cell>
          <cell r="B1489">
            <v>346.351</v>
          </cell>
          <cell r="C1489">
            <v>287.24200000000002</v>
          </cell>
        </row>
        <row r="1490">
          <cell r="A1490" t="str">
            <v>RB2-50VR47MD1#-T58</v>
          </cell>
          <cell r="B1490">
            <v>346.351</v>
          </cell>
          <cell r="C1490">
            <v>287.24200000000002</v>
          </cell>
        </row>
        <row r="1491">
          <cell r="A1491" t="str">
            <v>RB2-50VR47MD1#-T72</v>
          </cell>
          <cell r="B1491">
            <v>346.351</v>
          </cell>
          <cell r="C1491">
            <v>287.24200000000002</v>
          </cell>
        </row>
        <row r="1492">
          <cell r="A1492" t="str">
            <v>RB2-50VR47MD1#-T80</v>
          </cell>
          <cell r="B1492">
            <v>346.351</v>
          </cell>
          <cell r="C1492">
            <v>287.24200000000002</v>
          </cell>
        </row>
        <row r="1493">
          <cell r="A1493" t="str">
            <v>RB2-50VR47MGZ-T32</v>
          </cell>
          <cell r="B1493">
            <v>346.351</v>
          </cell>
          <cell r="C1493">
            <v>287.24200000000002</v>
          </cell>
        </row>
        <row r="1494">
          <cell r="A1494" t="str">
            <v>RB2-50VR47MGZ-T58</v>
          </cell>
          <cell r="B1494">
            <v>346.351</v>
          </cell>
          <cell r="C1494">
            <v>287.24200000000002</v>
          </cell>
        </row>
        <row r="1495">
          <cell r="A1495" t="str">
            <v>RB2-50VR47MGZ-T72</v>
          </cell>
          <cell r="B1495">
            <v>346.351</v>
          </cell>
          <cell r="C1495">
            <v>287.24200000000002</v>
          </cell>
        </row>
        <row r="1496">
          <cell r="A1496" t="str">
            <v>RB2-50VR47MT-T80</v>
          </cell>
          <cell r="B1496">
            <v>346.351</v>
          </cell>
          <cell r="C1496">
            <v>287.24200000000002</v>
          </cell>
        </row>
        <row r="1497">
          <cell r="A1497" t="str">
            <v>RB2-6V220M</v>
          </cell>
          <cell r="B1497">
            <v>370.238</v>
          </cell>
          <cell r="C1497">
            <v>313.82100000000003</v>
          </cell>
        </row>
        <row r="1498">
          <cell r="A1498" t="str">
            <v>RB2-6V220MGA-T2</v>
          </cell>
          <cell r="B1498">
            <v>379.29599999999999</v>
          </cell>
          <cell r="C1498">
            <v>319.298</v>
          </cell>
        </row>
        <row r="1499">
          <cell r="A1499" t="str">
            <v>RB2-6V330M</v>
          </cell>
          <cell r="B1499">
            <v>370.238</v>
          </cell>
          <cell r="C1499">
            <v>313.82100000000003</v>
          </cell>
        </row>
        <row r="1500">
          <cell r="A1500" t="str">
            <v>RB2-6V330ME1#</v>
          </cell>
          <cell r="B1500">
            <v>370.238</v>
          </cell>
          <cell r="C1500">
            <v>313.82100000000003</v>
          </cell>
        </row>
        <row r="1501">
          <cell r="A1501" t="str">
            <v>RB2-6V470M</v>
          </cell>
          <cell r="B1501">
            <v>435.11900000000003</v>
          </cell>
          <cell r="C1501">
            <v>406.822</v>
          </cell>
        </row>
        <row r="1502">
          <cell r="A1502" t="str">
            <v>RB2-6V470MGZ-T58</v>
          </cell>
          <cell r="B1502">
            <v>451.00200000000001</v>
          </cell>
          <cell r="C1502">
            <v>421.661</v>
          </cell>
        </row>
        <row r="1503">
          <cell r="A1503" t="str">
            <v>RB3-10V100M</v>
          </cell>
          <cell r="B1503">
            <v>336.99</v>
          </cell>
          <cell r="C1503">
            <v>289.416</v>
          </cell>
        </row>
        <row r="1504">
          <cell r="A1504" t="str">
            <v>RB3-10V100M-T2</v>
          </cell>
          <cell r="B1504">
            <v>338.62799999999999</v>
          </cell>
          <cell r="C1504">
            <v>290.27300000000002</v>
          </cell>
        </row>
        <row r="1505">
          <cell r="A1505" t="str">
            <v>RB3-10V100M-T32</v>
          </cell>
          <cell r="B1505">
            <v>338.62799999999999</v>
          </cell>
          <cell r="C1505">
            <v>290.27300000000002</v>
          </cell>
        </row>
        <row r="1506">
          <cell r="A1506" t="str">
            <v>RB3-10V100M-T58</v>
          </cell>
          <cell r="B1506">
            <v>0</v>
          </cell>
          <cell r="C1506">
            <v>308.39699999999999</v>
          </cell>
        </row>
        <row r="1507">
          <cell r="A1507" t="str">
            <v>RB3-10V100M-T72</v>
          </cell>
          <cell r="B1507">
            <v>0</v>
          </cell>
          <cell r="C1507">
            <v>308.39699999999999</v>
          </cell>
        </row>
        <row r="1508">
          <cell r="A1508" t="str">
            <v>RB3-10V100MD0#-T2</v>
          </cell>
          <cell r="B1508">
            <v>338.62799999999999</v>
          </cell>
          <cell r="C1508">
            <v>290.27300000000002</v>
          </cell>
        </row>
        <row r="1509">
          <cell r="A1509" t="str">
            <v>RB3-10V100MD0#-T58</v>
          </cell>
          <cell r="B1509">
            <v>338.62799999999999</v>
          </cell>
          <cell r="C1509">
            <v>290.27300000000002</v>
          </cell>
        </row>
        <row r="1510">
          <cell r="A1510" t="str">
            <v>RB3-10V100MD0#-T72</v>
          </cell>
          <cell r="B1510">
            <v>338.62799999999999</v>
          </cell>
          <cell r="C1510">
            <v>290.27300000000002</v>
          </cell>
        </row>
        <row r="1511">
          <cell r="A1511" t="str">
            <v>RB3-10V100MD0#-T80</v>
          </cell>
          <cell r="B1511">
            <v>338.62799999999999</v>
          </cell>
          <cell r="C1511">
            <v>290.27300000000002</v>
          </cell>
        </row>
        <row r="1512">
          <cell r="A1512" t="str">
            <v>RB3-10V100MGZ</v>
          </cell>
          <cell r="B1512">
            <v>336.99</v>
          </cell>
          <cell r="C1512">
            <v>289.416</v>
          </cell>
        </row>
        <row r="1513">
          <cell r="A1513" t="str">
            <v>RB3-10V100MGZ-T58</v>
          </cell>
          <cell r="B1513">
            <v>338.62799999999999</v>
          </cell>
          <cell r="C1513">
            <v>290.27300000000002</v>
          </cell>
        </row>
        <row r="1514">
          <cell r="A1514" t="str">
            <v>RB3-10V100MGZ-T72</v>
          </cell>
          <cell r="B1514">
            <v>338.62799999999999</v>
          </cell>
          <cell r="C1514">
            <v>290.27300000000002</v>
          </cell>
        </row>
        <row r="1515">
          <cell r="A1515" t="str">
            <v>RB3-10V100MGZ-T80</v>
          </cell>
          <cell r="B1515">
            <v>338.62799999999999</v>
          </cell>
          <cell r="C1515">
            <v>290.27300000000002</v>
          </cell>
        </row>
        <row r="1516">
          <cell r="A1516" t="str">
            <v>RB3-10V100MT-T2</v>
          </cell>
          <cell r="B1516">
            <v>338.62799999999999</v>
          </cell>
          <cell r="C1516">
            <v>290.27300000000002</v>
          </cell>
        </row>
        <row r="1517">
          <cell r="A1517" t="str">
            <v>RB3-10V100MT-T72</v>
          </cell>
          <cell r="B1517">
            <v>338.62799999999999</v>
          </cell>
          <cell r="C1517">
            <v>290.27300000000002</v>
          </cell>
        </row>
        <row r="1518">
          <cell r="A1518" t="str">
            <v>RB3-10V100MT-T80</v>
          </cell>
          <cell r="B1518">
            <v>338.62799999999999</v>
          </cell>
          <cell r="C1518">
            <v>290.27300000000002</v>
          </cell>
        </row>
        <row r="1519">
          <cell r="A1519" t="str">
            <v>RB3-10V330M</v>
          </cell>
          <cell r="B1519">
            <v>408.98099999999999</v>
          </cell>
          <cell r="C1519">
            <v>356.678</v>
          </cell>
        </row>
        <row r="1520">
          <cell r="A1520" t="str">
            <v>RB3-10V330M-T32</v>
          </cell>
          <cell r="B1520">
            <v>425.512</v>
          </cell>
          <cell r="C1520">
            <v>371.7</v>
          </cell>
        </row>
        <row r="1521">
          <cell r="A1521" t="str">
            <v>RB3-10V330MF0#-T2</v>
          </cell>
          <cell r="B1521">
            <v>425.512</v>
          </cell>
          <cell r="C1521">
            <v>371.7</v>
          </cell>
        </row>
        <row r="1522">
          <cell r="A1522" t="str">
            <v>RB3-10V330MF0#-T58</v>
          </cell>
          <cell r="B1522">
            <v>425.512</v>
          </cell>
          <cell r="C1522">
            <v>371.7</v>
          </cell>
        </row>
        <row r="1523">
          <cell r="A1523" t="str">
            <v>RB3-10V330MF0#-T72</v>
          </cell>
          <cell r="B1523">
            <v>425.512</v>
          </cell>
          <cell r="C1523">
            <v>371.7</v>
          </cell>
        </row>
        <row r="1524">
          <cell r="A1524" t="str">
            <v>RB3-10V330MGZ-T72</v>
          </cell>
          <cell r="B1524">
            <v>425.512</v>
          </cell>
          <cell r="C1524">
            <v>371.7</v>
          </cell>
        </row>
        <row r="1525">
          <cell r="A1525" t="str">
            <v>RB3-10V470M</v>
          </cell>
          <cell r="B1525">
            <v>408.98099999999999</v>
          </cell>
          <cell r="C1525">
            <v>356.678</v>
          </cell>
        </row>
        <row r="1526">
          <cell r="A1526" t="str">
            <v>RB3-10V470MF0#-T72</v>
          </cell>
          <cell r="B1526">
            <v>425.512</v>
          </cell>
          <cell r="C1526">
            <v>371.7</v>
          </cell>
        </row>
        <row r="1527">
          <cell r="A1527" t="str">
            <v>RB3-16V100M</v>
          </cell>
          <cell r="B1527">
            <v>366.10899999999998</v>
          </cell>
          <cell r="C1527">
            <v>280.74099999999999</v>
          </cell>
        </row>
        <row r="1528">
          <cell r="A1528" t="str">
            <v>RB3-16V100M-T2</v>
          </cell>
          <cell r="B1528">
            <v>382.64699999999999</v>
          </cell>
          <cell r="C1528">
            <v>295.964</v>
          </cell>
        </row>
        <row r="1529">
          <cell r="A1529" t="str">
            <v>RB3-16V100M-T58</v>
          </cell>
          <cell r="B1529">
            <v>382.64699999999999</v>
          </cell>
          <cell r="C1529">
            <v>295.964</v>
          </cell>
        </row>
        <row r="1530">
          <cell r="A1530" t="str">
            <v>RB3-16V100ME0#-T2</v>
          </cell>
          <cell r="B1530">
            <v>382.64699999999999</v>
          </cell>
          <cell r="C1530">
            <v>295.964</v>
          </cell>
        </row>
        <row r="1531">
          <cell r="A1531" t="str">
            <v>RB3-16V100ME0#-T58</v>
          </cell>
          <cell r="B1531">
            <v>382.64699999999999</v>
          </cell>
          <cell r="C1531">
            <v>295.964</v>
          </cell>
        </row>
        <row r="1532">
          <cell r="A1532" t="str">
            <v>RB3-16V100ME0#-T72</v>
          </cell>
          <cell r="B1532">
            <v>382.64699999999999</v>
          </cell>
          <cell r="C1532">
            <v>295.964</v>
          </cell>
        </row>
        <row r="1533">
          <cell r="A1533" t="str">
            <v>RB3-16V100ME0P3#</v>
          </cell>
          <cell r="B1533">
            <v>0</v>
          </cell>
          <cell r="C1533">
            <v>280.74099999999999</v>
          </cell>
        </row>
        <row r="1534">
          <cell r="A1534" t="str">
            <v>RB3-16V100ME0P3#-T58</v>
          </cell>
          <cell r="B1534">
            <v>0</v>
          </cell>
          <cell r="C1534">
            <v>295.964</v>
          </cell>
        </row>
        <row r="1535">
          <cell r="A1535" t="str">
            <v>RB3-16V100MGZ</v>
          </cell>
          <cell r="B1535">
            <v>366.10899999999998</v>
          </cell>
          <cell r="C1535">
            <v>280.74099999999999</v>
          </cell>
        </row>
        <row r="1536">
          <cell r="A1536" t="str">
            <v>RB3-16V100MGZ-T58</v>
          </cell>
          <cell r="B1536">
            <v>382.64699999999999</v>
          </cell>
          <cell r="C1536">
            <v>295.964</v>
          </cell>
        </row>
        <row r="1537">
          <cell r="A1537" t="str">
            <v>RB3-16V150MF0</v>
          </cell>
          <cell r="B1537">
            <v>408.98099999999999</v>
          </cell>
          <cell r="C1537">
            <v>356.678</v>
          </cell>
        </row>
        <row r="1538">
          <cell r="A1538" t="str">
            <v>RB3-16V150MF0-T2</v>
          </cell>
          <cell r="B1538">
            <v>425.512</v>
          </cell>
          <cell r="C1538">
            <v>371.7</v>
          </cell>
        </row>
        <row r="1539">
          <cell r="A1539" t="str">
            <v>RB3-16V220M</v>
          </cell>
          <cell r="B1539">
            <v>408.98099999999999</v>
          </cell>
          <cell r="C1539">
            <v>356.678</v>
          </cell>
        </row>
        <row r="1540">
          <cell r="A1540" t="str">
            <v>RB3-16V220M-S1</v>
          </cell>
          <cell r="B1540">
            <v>425.59</v>
          </cell>
          <cell r="C1540">
            <v>371.62200000000001</v>
          </cell>
        </row>
        <row r="1541">
          <cell r="A1541" t="str">
            <v>RB3-16V220MF0#</v>
          </cell>
          <cell r="B1541">
            <v>0</v>
          </cell>
          <cell r="C1541">
            <v>356.678</v>
          </cell>
        </row>
        <row r="1542">
          <cell r="A1542" t="str">
            <v>RB3-16V220MF0#-S1</v>
          </cell>
          <cell r="B1542">
            <v>0</v>
          </cell>
          <cell r="C1542">
            <v>371.62200000000001</v>
          </cell>
        </row>
        <row r="1543">
          <cell r="A1543" t="str">
            <v>RB3-16V220MF0#-T58</v>
          </cell>
          <cell r="B1543">
            <v>425.512</v>
          </cell>
          <cell r="C1543">
            <v>371.7</v>
          </cell>
        </row>
        <row r="1544">
          <cell r="A1544" t="str">
            <v>RB3-16V220MGZ</v>
          </cell>
          <cell r="B1544">
            <v>408.98099999999999</v>
          </cell>
          <cell r="C1544">
            <v>356.678</v>
          </cell>
        </row>
        <row r="1545">
          <cell r="A1545" t="str">
            <v>RB3-16V220MGZ-T58</v>
          </cell>
          <cell r="B1545">
            <v>425.512</v>
          </cell>
          <cell r="C1545">
            <v>371.7</v>
          </cell>
        </row>
        <row r="1546">
          <cell r="A1546" t="str">
            <v>RB3-16V4R7M</v>
          </cell>
          <cell r="B1546">
            <v>336.99</v>
          </cell>
          <cell r="C1546">
            <v>289.416</v>
          </cell>
        </row>
        <row r="1547">
          <cell r="A1547" t="str">
            <v>RB3-16V4R7M-T2</v>
          </cell>
          <cell r="B1547">
            <v>338.62799999999999</v>
          </cell>
          <cell r="C1547">
            <v>290.27300000000002</v>
          </cell>
        </row>
        <row r="1548">
          <cell r="A1548" t="str">
            <v>RB3-16V4R7M-T32</v>
          </cell>
          <cell r="B1548">
            <v>338.62799999999999</v>
          </cell>
          <cell r="C1548">
            <v>290.27300000000002</v>
          </cell>
        </row>
        <row r="1549">
          <cell r="A1549" t="str">
            <v>RB3-16V4R7M-T80</v>
          </cell>
          <cell r="B1549">
            <v>338.62799999999999</v>
          </cell>
          <cell r="C1549">
            <v>290.27300000000002</v>
          </cell>
        </row>
        <row r="1550">
          <cell r="A1550" t="str">
            <v>RB3-16V4R7MD0#</v>
          </cell>
          <cell r="B1550">
            <v>0</v>
          </cell>
          <cell r="C1550">
            <v>289.416</v>
          </cell>
        </row>
        <row r="1551">
          <cell r="A1551" t="str">
            <v>RB3-16V4R7MD0#-T2</v>
          </cell>
          <cell r="B1551">
            <v>338.62799999999999</v>
          </cell>
          <cell r="C1551">
            <v>290.27300000000002</v>
          </cell>
        </row>
        <row r="1552">
          <cell r="A1552" t="str">
            <v>RB3-16V4R7MD0#-T58</v>
          </cell>
          <cell r="B1552">
            <v>338.62799999999999</v>
          </cell>
          <cell r="C1552">
            <v>290.27300000000002</v>
          </cell>
        </row>
        <row r="1553">
          <cell r="A1553" t="str">
            <v>RB3-16V4R7MD0#-T72</v>
          </cell>
          <cell r="B1553">
            <v>338.62799999999999</v>
          </cell>
          <cell r="C1553">
            <v>290.27300000000002</v>
          </cell>
        </row>
        <row r="1554">
          <cell r="A1554" t="str">
            <v>RB3-16V4R7MD0#-T80</v>
          </cell>
          <cell r="B1554">
            <v>338.62799999999999</v>
          </cell>
          <cell r="C1554">
            <v>290.27300000000002</v>
          </cell>
        </row>
        <row r="1555">
          <cell r="A1555" t="str">
            <v>RB3-16V4R7MD0#2-T36</v>
          </cell>
          <cell r="B1555">
            <v>338.62799999999999</v>
          </cell>
          <cell r="C1555">
            <v>290.27300000000002</v>
          </cell>
        </row>
        <row r="1556">
          <cell r="A1556" t="str">
            <v>RB3-16V4R7MD0P2#-T72</v>
          </cell>
          <cell r="B1556">
            <v>338.62799999999999</v>
          </cell>
          <cell r="C1556">
            <v>290.27300000000002</v>
          </cell>
        </row>
        <row r="1557">
          <cell r="A1557" t="str">
            <v>RB3-16V4R7MD0P2#-T80</v>
          </cell>
          <cell r="B1557">
            <v>338.62799999999999</v>
          </cell>
          <cell r="C1557">
            <v>290.27300000000002</v>
          </cell>
        </row>
        <row r="1558">
          <cell r="A1558" t="str">
            <v>RB3-16V4R7MGZ-T58</v>
          </cell>
          <cell r="B1558">
            <v>338.62799999999999</v>
          </cell>
          <cell r="C1558">
            <v>290.27300000000002</v>
          </cell>
        </row>
        <row r="1559">
          <cell r="A1559" t="str">
            <v>RB3-16V4R7MGZ-T80</v>
          </cell>
          <cell r="B1559">
            <v>338.62799999999999</v>
          </cell>
          <cell r="C1559">
            <v>290.27300000000002</v>
          </cell>
        </row>
        <row r="1560">
          <cell r="A1560" t="str">
            <v>RB3-16V4R7MT-T2</v>
          </cell>
          <cell r="B1560">
            <v>338.62799999999999</v>
          </cell>
          <cell r="C1560">
            <v>290.27300000000002</v>
          </cell>
        </row>
        <row r="1561">
          <cell r="A1561" t="str">
            <v>RB3-16V4R7MT-T80</v>
          </cell>
          <cell r="B1561">
            <v>338.62799999999999</v>
          </cell>
          <cell r="C1561">
            <v>290.27300000000002</v>
          </cell>
        </row>
        <row r="1562">
          <cell r="A1562" t="str">
            <v>RB3-25V100M</v>
          </cell>
          <cell r="B1562">
            <v>408.98099999999999</v>
          </cell>
          <cell r="C1562">
            <v>356.678</v>
          </cell>
        </row>
        <row r="1563">
          <cell r="A1563" t="str">
            <v>RB3-25V100M-T2</v>
          </cell>
          <cell r="B1563">
            <v>425.512</v>
          </cell>
          <cell r="C1563">
            <v>371.7</v>
          </cell>
        </row>
        <row r="1564">
          <cell r="A1564" t="str">
            <v>RB3-25V100MF0#-T58</v>
          </cell>
          <cell r="B1564">
            <v>425.512</v>
          </cell>
          <cell r="C1564">
            <v>371.7</v>
          </cell>
        </row>
        <row r="1565">
          <cell r="A1565" t="str">
            <v>RB3-25V3R3M</v>
          </cell>
          <cell r="B1565">
            <v>336.99</v>
          </cell>
          <cell r="C1565">
            <v>289.416</v>
          </cell>
        </row>
        <row r="1566">
          <cell r="A1566" t="str">
            <v>RB3-25V3R3M-T32</v>
          </cell>
          <cell r="B1566">
            <v>338.62799999999999</v>
          </cell>
          <cell r="C1566">
            <v>290.27300000000002</v>
          </cell>
        </row>
        <row r="1567">
          <cell r="A1567" t="str">
            <v>RB3-25V3R3MD0#</v>
          </cell>
          <cell r="B1567">
            <v>336.99</v>
          </cell>
          <cell r="C1567">
            <v>289.416</v>
          </cell>
        </row>
        <row r="1568">
          <cell r="A1568" t="str">
            <v>RB3-25V3R3MD0#-T72</v>
          </cell>
          <cell r="B1568">
            <v>338.62799999999999</v>
          </cell>
          <cell r="C1568">
            <v>290.27300000000002</v>
          </cell>
        </row>
        <row r="1569">
          <cell r="A1569" t="str">
            <v>RB3-25V3R3MD0#-T80</v>
          </cell>
          <cell r="B1569">
            <v>338.62799999999999</v>
          </cell>
          <cell r="C1569">
            <v>290.27300000000002</v>
          </cell>
        </row>
        <row r="1570">
          <cell r="A1570" t="str">
            <v>RB3-25V3R3ME0</v>
          </cell>
          <cell r="B1570">
            <v>366.10899999999998</v>
          </cell>
          <cell r="C1570">
            <v>280.74099999999999</v>
          </cell>
        </row>
        <row r="1571">
          <cell r="A1571" t="str">
            <v>RB3-25V3R3ME0-T58</v>
          </cell>
          <cell r="B1571">
            <v>382.64699999999999</v>
          </cell>
          <cell r="C1571">
            <v>295.964</v>
          </cell>
        </row>
        <row r="1572">
          <cell r="A1572" t="str">
            <v>RB3-25V4R7M</v>
          </cell>
          <cell r="B1572">
            <v>366.10899999999998</v>
          </cell>
          <cell r="C1572">
            <v>280.74099999999999</v>
          </cell>
        </row>
        <row r="1573">
          <cell r="A1573" t="str">
            <v>RB3-25V4R7ME0#-T2</v>
          </cell>
          <cell r="B1573">
            <v>382.64699999999999</v>
          </cell>
          <cell r="C1573">
            <v>295.964</v>
          </cell>
        </row>
        <row r="1574">
          <cell r="A1574" t="str">
            <v>RB3-25V4R7ME0#-T58</v>
          </cell>
          <cell r="B1574">
            <v>382.64699999999999</v>
          </cell>
          <cell r="C1574">
            <v>295.964</v>
          </cell>
        </row>
        <row r="1575">
          <cell r="A1575" t="str">
            <v>RB3-35V100M</v>
          </cell>
          <cell r="B1575">
            <v>408.98099999999999</v>
          </cell>
          <cell r="C1575">
            <v>356.678</v>
          </cell>
        </row>
        <row r="1576">
          <cell r="A1576" t="str">
            <v>RB3-35V100MF0#-T72</v>
          </cell>
          <cell r="B1576">
            <v>425.512</v>
          </cell>
          <cell r="C1576">
            <v>371.7</v>
          </cell>
        </row>
        <row r="1577">
          <cell r="A1577" t="str">
            <v>RB3-35V2R2M</v>
          </cell>
          <cell r="B1577">
            <v>336.99</v>
          </cell>
          <cell r="C1577">
            <v>289.416</v>
          </cell>
        </row>
        <row r="1578">
          <cell r="A1578" t="str">
            <v>RB3-35V2R2MD0#-T2</v>
          </cell>
          <cell r="B1578">
            <v>338.62799999999999</v>
          </cell>
          <cell r="C1578">
            <v>290.27300000000002</v>
          </cell>
        </row>
        <row r="1579">
          <cell r="A1579" t="str">
            <v>RB3-35V2R2MD0#-T58</v>
          </cell>
          <cell r="B1579">
            <v>338.62799999999999</v>
          </cell>
          <cell r="C1579">
            <v>290.27300000000002</v>
          </cell>
        </row>
        <row r="1580">
          <cell r="A1580" t="str">
            <v>RB3-35V2R2MD0#-T72</v>
          </cell>
          <cell r="B1580">
            <v>338.62799999999999</v>
          </cell>
          <cell r="C1580">
            <v>290.27300000000002</v>
          </cell>
        </row>
        <row r="1581">
          <cell r="A1581" t="str">
            <v>RB3-35V2R2MD0#-T80</v>
          </cell>
          <cell r="B1581">
            <v>0</v>
          </cell>
          <cell r="C1581">
            <v>290.27300000000002</v>
          </cell>
        </row>
        <row r="1582">
          <cell r="A1582" t="str">
            <v>RB3-35V2R2MGZ</v>
          </cell>
          <cell r="B1582">
            <v>336.99</v>
          </cell>
          <cell r="C1582">
            <v>289.416</v>
          </cell>
        </row>
        <row r="1583">
          <cell r="A1583" t="str">
            <v>RB3-35V2R2MGZ-T32</v>
          </cell>
          <cell r="B1583">
            <v>338.62799999999999</v>
          </cell>
          <cell r="C1583">
            <v>290.27300000000002</v>
          </cell>
        </row>
        <row r="1584">
          <cell r="A1584" t="str">
            <v>RB3-35V2R2MGZ-T58</v>
          </cell>
          <cell r="B1584">
            <v>338.62799999999999</v>
          </cell>
          <cell r="C1584">
            <v>290.27300000000002</v>
          </cell>
        </row>
        <row r="1585">
          <cell r="A1585" t="str">
            <v>RB3-35V2R2MGZ-T72</v>
          </cell>
          <cell r="B1585">
            <v>338.62799999999999</v>
          </cell>
          <cell r="C1585">
            <v>290.27300000000002</v>
          </cell>
        </row>
        <row r="1586">
          <cell r="A1586" t="str">
            <v>RB3-35V4R7ME0#-T2</v>
          </cell>
          <cell r="B1586">
            <v>382.64699999999999</v>
          </cell>
          <cell r="C1586">
            <v>295.964</v>
          </cell>
        </row>
        <row r="1587">
          <cell r="A1587" t="str">
            <v>RB3-35V4R7ME0#-T72</v>
          </cell>
          <cell r="B1587">
            <v>382.64699999999999</v>
          </cell>
          <cell r="C1587">
            <v>295.964</v>
          </cell>
        </row>
        <row r="1588">
          <cell r="A1588" t="str">
            <v>RB3-35V4R7MSGZ-T72</v>
          </cell>
          <cell r="B1588">
            <v>382.64699999999999</v>
          </cell>
          <cell r="C1588">
            <v>295.964</v>
          </cell>
        </row>
        <row r="1589">
          <cell r="A1589" t="str">
            <v>RB3-50V010M</v>
          </cell>
          <cell r="B1589">
            <v>336.99</v>
          </cell>
          <cell r="C1589">
            <v>289.416</v>
          </cell>
        </row>
        <row r="1590">
          <cell r="A1590" t="str">
            <v>RB3-50V010M-T2</v>
          </cell>
          <cell r="B1590">
            <v>338.62799999999999</v>
          </cell>
          <cell r="C1590">
            <v>290.27300000000002</v>
          </cell>
        </row>
        <row r="1591">
          <cell r="A1591" t="str">
            <v>RB3-50V010M-T32</v>
          </cell>
          <cell r="B1591">
            <v>338.62799999999999</v>
          </cell>
          <cell r="C1591">
            <v>290.27300000000002</v>
          </cell>
        </row>
        <row r="1592">
          <cell r="A1592" t="str">
            <v>RB3-50V010MD0#</v>
          </cell>
          <cell r="B1592">
            <v>336.99</v>
          </cell>
          <cell r="C1592">
            <v>289.416</v>
          </cell>
        </row>
        <row r="1593">
          <cell r="A1593" t="str">
            <v>RB3-50V010MD0#-T2</v>
          </cell>
          <cell r="B1593">
            <v>338.62799999999999</v>
          </cell>
          <cell r="C1593">
            <v>290.27300000000002</v>
          </cell>
        </row>
        <row r="1594">
          <cell r="A1594" t="str">
            <v>RB3-50V010MD0#-T58</v>
          </cell>
          <cell r="B1594">
            <v>338.62799999999999</v>
          </cell>
          <cell r="C1594">
            <v>290.27300000000002</v>
          </cell>
        </row>
        <row r="1595">
          <cell r="A1595" t="str">
            <v>RB3-50V010MD0#-T72</v>
          </cell>
          <cell r="B1595">
            <v>338.62799999999999</v>
          </cell>
          <cell r="C1595">
            <v>290.27300000000002</v>
          </cell>
        </row>
        <row r="1596">
          <cell r="A1596" t="str">
            <v>RB3-50V010MD0#-T80</v>
          </cell>
          <cell r="B1596">
            <v>338.62799999999999</v>
          </cell>
          <cell r="C1596">
            <v>290.27300000000002</v>
          </cell>
        </row>
        <row r="1597">
          <cell r="A1597" t="str">
            <v>RB3-50V010MGZ-T32</v>
          </cell>
          <cell r="B1597">
            <v>338.62799999999999</v>
          </cell>
          <cell r="C1597">
            <v>290.27300000000002</v>
          </cell>
        </row>
        <row r="1598">
          <cell r="A1598" t="str">
            <v>RB3-50V010MGZ-T58</v>
          </cell>
          <cell r="B1598">
            <v>338.62799999999999</v>
          </cell>
          <cell r="C1598">
            <v>290.27300000000002</v>
          </cell>
        </row>
        <row r="1599">
          <cell r="A1599" t="str">
            <v>RB3-50V010MT-T2</v>
          </cell>
          <cell r="B1599">
            <v>338.62799999999999</v>
          </cell>
          <cell r="C1599">
            <v>290.27300000000002</v>
          </cell>
        </row>
        <row r="1600">
          <cell r="A1600" t="str">
            <v>RB3-50V010MT-T72</v>
          </cell>
          <cell r="B1600">
            <v>338.62799999999999</v>
          </cell>
          <cell r="C1600">
            <v>290.27300000000002</v>
          </cell>
        </row>
        <row r="1601">
          <cell r="A1601" t="str">
            <v>RB3-50V2R2M</v>
          </cell>
          <cell r="B1601">
            <v>366.10899999999998</v>
          </cell>
          <cell r="C1601">
            <v>280.74099999999999</v>
          </cell>
        </row>
        <row r="1602">
          <cell r="A1602" t="str">
            <v>RB3-50V2R2ME0#-T58</v>
          </cell>
          <cell r="B1602">
            <v>382.64699999999999</v>
          </cell>
          <cell r="C1602">
            <v>295.964</v>
          </cell>
        </row>
        <row r="1603">
          <cell r="A1603" t="str">
            <v>RB3-50V2R2MGZ-T58</v>
          </cell>
          <cell r="B1603">
            <v>382.64699999999999</v>
          </cell>
          <cell r="C1603">
            <v>295.964</v>
          </cell>
        </row>
        <row r="1604">
          <cell r="A1604" t="str">
            <v>RB3-50V3R3M</v>
          </cell>
          <cell r="B1604">
            <v>408.98099999999999</v>
          </cell>
          <cell r="C1604">
            <v>356.678</v>
          </cell>
        </row>
        <row r="1605">
          <cell r="A1605" t="str">
            <v>RB3-50V3R3M-T2</v>
          </cell>
          <cell r="B1605">
            <v>425.512</v>
          </cell>
          <cell r="C1605">
            <v>371.7</v>
          </cell>
        </row>
        <row r="1606">
          <cell r="A1606" t="str">
            <v>RB3-50V3R3MF0#</v>
          </cell>
          <cell r="B1606">
            <v>0</v>
          </cell>
          <cell r="C1606">
            <v>356.678</v>
          </cell>
        </row>
        <row r="1607">
          <cell r="A1607" t="str">
            <v>RB3-50V4R7M</v>
          </cell>
          <cell r="B1607">
            <v>408.98099999999999</v>
          </cell>
          <cell r="C1607">
            <v>356.678</v>
          </cell>
        </row>
        <row r="1608">
          <cell r="A1608" t="str">
            <v>RB3-50V4R7M-T2</v>
          </cell>
          <cell r="B1608">
            <v>425.512</v>
          </cell>
          <cell r="C1608">
            <v>371.7</v>
          </cell>
        </row>
        <row r="1609">
          <cell r="A1609" t="str">
            <v>RB3-50V4R7MGZ-T58</v>
          </cell>
          <cell r="B1609">
            <v>425.512</v>
          </cell>
          <cell r="C1609">
            <v>371.7</v>
          </cell>
        </row>
        <row r="1610">
          <cell r="A1610" t="str">
            <v>RB3-50VR10M</v>
          </cell>
          <cell r="B1610">
            <v>336.99</v>
          </cell>
          <cell r="C1610">
            <v>289.416</v>
          </cell>
        </row>
        <row r="1611">
          <cell r="A1611" t="str">
            <v>RB3-50VR10M-T32</v>
          </cell>
          <cell r="B1611">
            <v>338.62799999999999</v>
          </cell>
          <cell r="C1611">
            <v>290.27300000000002</v>
          </cell>
        </row>
        <row r="1612">
          <cell r="A1612" t="str">
            <v>RB3-50VR10MD0#-T58</v>
          </cell>
          <cell r="B1612">
            <v>338.62799999999999</v>
          </cell>
          <cell r="C1612">
            <v>290.27300000000002</v>
          </cell>
        </row>
        <row r="1613">
          <cell r="A1613" t="str">
            <v>RB3-50VR10MGZ-T32</v>
          </cell>
          <cell r="B1613">
            <v>338.62799999999999</v>
          </cell>
          <cell r="C1613">
            <v>290.27300000000002</v>
          </cell>
        </row>
        <row r="1614">
          <cell r="A1614" t="str">
            <v>RB3-50VR10MGZ-T58</v>
          </cell>
          <cell r="B1614">
            <v>338.62799999999999</v>
          </cell>
          <cell r="C1614">
            <v>290.27300000000002</v>
          </cell>
        </row>
        <row r="1615">
          <cell r="A1615" t="str">
            <v>RB3-50VR22M</v>
          </cell>
          <cell r="B1615">
            <v>336.99</v>
          </cell>
          <cell r="C1615">
            <v>289.416</v>
          </cell>
        </row>
        <row r="1616">
          <cell r="A1616" t="str">
            <v>RB3-50VR22MD0#</v>
          </cell>
          <cell r="B1616">
            <v>336.99</v>
          </cell>
          <cell r="C1616">
            <v>289.416</v>
          </cell>
        </row>
        <row r="1617">
          <cell r="A1617" t="str">
            <v>RB3-50VR22MD0#-T58</v>
          </cell>
          <cell r="B1617">
            <v>338.62799999999999</v>
          </cell>
          <cell r="C1617">
            <v>290.27300000000002</v>
          </cell>
        </row>
        <row r="1618">
          <cell r="A1618" t="str">
            <v>RB3-50VR22MD0Z9#</v>
          </cell>
          <cell r="B1618">
            <v>336.99</v>
          </cell>
          <cell r="C1618">
            <v>289.416</v>
          </cell>
        </row>
        <row r="1619">
          <cell r="A1619" t="str">
            <v>RB3-50VR22MD0Z9#-T58</v>
          </cell>
          <cell r="B1619">
            <v>338.62799999999999</v>
          </cell>
          <cell r="C1619">
            <v>290.27300000000002</v>
          </cell>
        </row>
        <row r="1620">
          <cell r="A1620" t="str">
            <v>RB3-50VR33M</v>
          </cell>
          <cell r="B1620">
            <v>336.99</v>
          </cell>
          <cell r="C1620">
            <v>289.416</v>
          </cell>
        </row>
        <row r="1621">
          <cell r="A1621" t="str">
            <v>RB3-50VR33M-T2</v>
          </cell>
          <cell r="B1621">
            <v>338.62799999999999</v>
          </cell>
          <cell r="C1621">
            <v>290.27300000000002</v>
          </cell>
        </row>
        <row r="1622">
          <cell r="A1622" t="str">
            <v>RB3-50VR33MD0#</v>
          </cell>
          <cell r="B1622">
            <v>336.99</v>
          </cell>
          <cell r="C1622">
            <v>289.416</v>
          </cell>
        </row>
        <row r="1623">
          <cell r="A1623" t="str">
            <v>RB3-50VR33MD0#-T2</v>
          </cell>
          <cell r="B1623">
            <v>338.62799999999999</v>
          </cell>
          <cell r="C1623">
            <v>290.27300000000002</v>
          </cell>
        </row>
        <row r="1624">
          <cell r="A1624" t="str">
            <v>RB3-50VR33MD0#-T58</v>
          </cell>
          <cell r="B1624">
            <v>338.62799999999999</v>
          </cell>
          <cell r="C1624">
            <v>290.27300000000002</v>
          </cell>
        </row>
        <row r="1625">
          <cell r="A1625" t="str">
            <v>RB3-50VR33MD0#-T72</v>
          </cell>
          <cell r="B1625">
            <v>338.62799999999999</v>
          </cell>
          <cell r="C1625">
            <v>290.27300000000002</v>
          </cell>
        </row>
        <row r="1626">
          <cell r="A1626" t="str">
            <v>RB3-50VR33MGZ-T32</v>
          </cell>
          <cell r="B1626">
            <v>338.62799999999999</v>
          </cell>
          <cell r="C1626">
            <v>290.27300000000002</v>
          </cell>
        </row>
        <row r="1627">
          <cell r="A1627" t="str">
            <v>RB3-50VR33MGZ-T58</v>
          </cell>
          <cell r="B1627">
            <v>338.62799999999999</v>
          </cell>
          <cell r="C1627">
            <v>290.27300000000002</v>
          </cell>
        </row>
        <row r="1628">
          <cell r="A1628" t="str">
            <v>RB3-50VR33MT-T72</v>
          </cell>
          <cell r="B1628">
            <v>338.62799999999999</v>
          </cell>
          <cell r="C1628">
            <v>290.27300000000002</v>
          </cell>
        </row>
        <row r="1629">
          <cell r="A1629" t="str">
            <v>RB3-50VR47M</v>
          </cell>
          <cell r="B1629">
            <v>336.99</v>
          </cell>
          <cell r="C1629">
            <v>289.416</v>
          </cell>
        </row>
        <row r="1630">
          <cell r="A1630" t="str">
            <v>RB3-50VR47M-T2</v>
          </cell>
          <cell r="B1630">
            <v>338.62799999999999</v>
          </cell>
          <cell r="C1630">
            <v>290.27300000000002</v>
          </cell>
        </row>
        <row r="1631">
          <cell r="A1631" t="str">
            <v>RB3-50VR47M-T32</v>
          </cell>
          <cell r="B1631">
            <v>338.62799999999999</v>
          </cell>
          <cell r="C1631">
            <v>290.27300000000002</v>
          </cell>
        </row>
        <row r="1632">
          <cell r="A1632" t="str">
            <v>RB3-50VR47MD0#</v>
          </cell>
          <cell r="B1632">
            <v>0</v>
          </cell>
          <cell r="C1632">
            <v>289.416</v>
          </cell>
        </row>
        <row r="1633">
          <cell r="A1633" t="str">
            <v>RB3-50VR47MD0#-T2</v>
          </cell>
          <cell r="B1633">
            <v>338.62799999999999</v>
          </cell>
          <cell r="C1633">
            <v>290.27300000000002</v>
          </cell>
        </row>
        <row r="1634">
          <cell r="A1634" t="str">
            <v>RB3-50VR47MD0#-T58</v>
          </cell>
          <cell r="B1634">
            <v>338.62799999999999</v>
          </cell>
          <cell r="C1634">
            <v>290.27300000000002</v>
          </cell>
        </row>
        <row r="1635">
          <cell r="A1635" t="str">
            <v>RB3-50VR47MGZ-T58</v>
          </cell>
          <cell r="B1635">
            <v>338.62799999999999</v>
          </cell>
          <cell r="C1635">
            <v>290.27300000000002</v>
          </cell>
        </row>
        <row r="1636">
          <cell r="A1636" t="str">
            <v>RB3-50VR68M-T2</v>
          </cell>
          <cell r="B1636">
            <v>338.62799999999999</v>
          </cell>
          <cell r="C1636">
            <v>290.27300000000002</v>
          </cell>
        </row>
        <row r="1637">
          <cell r="A1637" t="str">
            <v>RB3-50VR68MGZ-T58</v>
          </cell>
          <cell r="B1637">
            <v>338.62799999999999</v>
          </cell>
          <cell r="C1637">
            <v>290.27300000000002</v>
          </cell>
        </row>
        <row r="1638">
          <cell r="A1638" t="str">
            <v>RB3-6V220M</v>
          </cell>
          <cell r="B1638">
            <v>336.99</v>
          </cell>
          <cell r="C1638">
            <v>289.416</v>
          </cell>
        </row>
        <row r="1639">
          <cell r="A1639" t="str">
            <v>RB3-6V220MGZ-T58</v>
          </cell>
          <cell r="B1639">
            <v>382.64699999999999</v>
          </cell>
          <cell r="C1639">
            <v>295.964</v>
          </cell>
        </row>
        <row r="1640">
          <cell r="A1640" t="str">
            <v>RB3-6V470M</v>
          </cell>
          <cell r="B1640">
            <v>408.98099999999999</v>
          </cell>
          <cell r="C1640">
            <v>356.678</v>
          </cell>
        </row>
        <row r="1641">
          <cell r="A1641" t="str">
            <v>RB3-6V470M-T2</v>
          </cell>
          <cell r="B1641">
            <v>425.512</v>
          </cell>
          <cell r="C1641">
            <v>371.7</v>
          </cell>
        </row>
        <row r="1642">
          <cell r="A1642" t="str">
            <v>RB3-6V470MF0#</v>
          </cell>
          <cell r="B1642">
            <v>408.98099999999999</v>
          </cell>
          <cell r="C1642">
            <v>356.678</v>
          </cell>
        </row>
        <row r="1643">
          <cell r="A1643" t="str">
            <v>RB3-6V470MF0#-T2</v>
          </cell>
          <cell r="B1643">
            <v>425.512</v>
          </cell>
          <cell r="C1643">
            <v>371.7</v>
          </cell>
        </row>
        <row r="1644">
          <cell r="A1644" t="str">
            <v>RB3-6V470MF0#-T58</v>
          </cell>
          <cell r="B1644">
            <v>425.512</v>
          </cell>
          <cell r="C1644">
            <v>371.7</v>
          </cell>
        </row>
        <row r="1645">
          <cell r="A1645" t="str">
            <v>RB3-6V470MF0#-T72</v>
          </cell>
          <cell r="B1645">
            <v>425.512</v>
          </cell>
          <cell r="C1645">
            <v>371.7</v>
          </cell>
        </row>
        <row r="1646">
          <cell r="A1646" t="str">
            <v>RB3-6V470MGZ-T58</v>
          </cell>
          <cell r="B1646">
            <v>425.512</v>
          </cell>
          <cell r="C1646">
            <v>371.7</v>
          </cell>
        </row>
        <row r="1647">
          <cell r="A1647" t="str">
            <v>RB3-6V470MGZ-T72</v>
          </cell>
          <cell r="B1647">
            <v>425.512</v>
          </cell>
          <cell r="C1647">
            <v>371.7</v>
          </cell>
        </row>
        <row r="1648">
          <cell r="A1648" t="str">
            <v>RBD-100V100M</v>
          </cell>
          <cell r="B1648">
            <v>993.17700000000002</v>
          </cell>
          <cell r="C1648">
            <v>825.73699999999997</v>
          </cell>
        </row>
        <row r="1649">
          <cell r="A1649" t="str">
            <v>RBD-100V101M</v>
          </cell>
          <cell r="B1649">
            <v>5908.2370000000001</v>
          </cell>
          <cell r="C1649">
            <v>6690.9880000000003</v>
          </cell>
        </row>
        <row r="1650">
          <cell r="A1650" t="str">
            <v>RBD-100V221M</v>
          </cell>
          <cell r="B1650">
            <v>10572.384</v>
          </cell>
          <cell r="C1650">
            <v>13082.901</v>
          </cell>
        </row>
        <row r="1651">
          <cell r="A1651" t="str">
            <v>RBD-100V470M</v>
          </cell>
          <cell r="B1651">
            <v>3396.2040000000002</v>
          </cell>
          <cell r="C1651">
            <v>3382.8690000000001</v>
          </cell>
        </row>
        <row r="1652">
          <cell r="A1652" t="str">
            <v>RBD-10V101M</v>
          </cell>
          <cell r="B1652">
            <v>623.16300000000001</v>
          </cell>
          <cell r="C1652">
            <v>558.904</v>
          </cell>
        </row>
        <row r="1653">
          <cell r="A1653" t="str">
            <v>RBD-10V101M-T2</v>
          </cell>
          <cell r="B1653">
            <v>651.08600000000001</v>
          </cell>
          <cell r="C1653">
            <v>588.11300000000006</v>
          </cell>
        </row>
        <row r="1654">
          <cell r="A1654" t="str">
            <v>RBD-10V101MGZ-T58</v>
          </cell>
          <cell r="B1654">
            <v>0</v>
          </cell>
          <cell r="C1654">
            <v>588.11300000000006</v>
          </cell>
        </row>
        <row r="1655">
          <cell r="A1655" t="str">
            <v>RBD-10V102M-T4</v>
          </cell>
          <cell r="B1655">
            <v>0</v>
          </cell>
          <cell r="C1655">
            <v>3407.1570000000002</v>
          </cell>
        </row>
        <row r="1656">
          <cell r="A1656" t="str">
            <v>RBD-10V221M</v>
          </cell>
          <cell r="B1656">
            <v>993.17700000000002</v>
          </cell>
          <cell r="C1656">
            <v>825.73699999999997</v>
          </cell>
        </row>
        <row r="1657">
          <cell r="A1657" t="str">
            <v>RBD-10V221M-T2</v>
          </cell>
          <cell r="B1657">
            <v>1014.807</v>
          </cell>
          <cell r="C1657">
            <v>849.22199999999998</v>
          </cell>
        </row>
        <row r="1658">
          <cell r="A1658" t="str">
            <v>RBD-10V470ME3E#</v>
          </cell>
          <cell r="B1658">
            <v>396.22399999999999</v>
          </cell>
          <cell r="C1658">
            <v>357.53199999999998</v>
          </cell>
        </row>
        <row r="1659">
          <cell r="A1659" t="str">
            <v>RBD-16V100ME3E#-T58</v>
          </cell>
          <cell r="B1659">
            <v>414.86399999999998</v>
          </cell>
          <cell r="C1659">
            <v>369.96699999999998</v>
          </cell>
        </row>
        <row r="1660">
          <cell r="A1660" t="str">
            <v>RBD-16V100MGZ-T32</v>
          </cell>
          <cell r="B1660">
            <v>414.86399999999998</v>
          </cell>
          <cell r="C1660">
            <v>369.96699999999998</v>
          </cell>
        </row>
        <row r="1661">
          <cell r="A1661" t="str">
            <v>RBD-16V101M</v>
          </cell>
          <cell r="B1661">
            <v>993.17700000000002</v>
          </cell>
          <cell r="C1661">
            <v>825.73699999999997</v>
          </cell>
        </row>
        <row r="1662">
          <cell r="A1662" t="str">
            <v>RBD-16V221M</v>
          </cell>
          <cell r="B1662">
            <v>1606.9680000000001</v>
          </cell>
          <cell r="C1662">
            <v>1363.3989999999999</v>
          </cell>
        </row>
        <row r="1663">
          <cell r="A1663" t="str">
            <v>RBD-16V330M-T2</v>
          </cell>
          <cell r="B1663">
            <v>414.86399999999998</v>
          </cell>
          <cell r="C1663">
            <v>369.96699999999998</v>
          </cell>
        </row>
        <row r="1664">
          <cell r="A1664" t="str">
            <v>RBD-16V470MF3E#-T58</v>
          </cell>
          <cell r="B1664">
            <v>651.08600000000001</v>
          </cell>
          <cell r="C1664">
            <v>588.11300000000006</v>
          </cell>
        </row>
        <row r="1665">
          <cell r="A1665" t="str">
            <v>RBD-25V100M</v>
          </cell>
          <cell r="B1665">
            <v>396.22399999999999</v>
          </cell>
          <cell r="C1665">
            <v>357.53199999999998</v>
          </cell>
        </row>
        <row r="1666">
          <cell r="A1666" t="str">
            <v>RBD-25V100M-T2</v>
          </cell>
          <cell r="B1666">
            <v>414.86399999999998</v>
          </cell>
          <cell r="C1666">
            <v>369.96699999999998</v>
          </cell>
        </row>
        <row r="1667">
          <cell r="A1667" t="str">
            <v>RBD-25V100ME3E#-T58</v>
          </cell>
          <cell r="B1667">
            <v>414.86399999999998</v>
          </cell>
          <cell r="C1667">
            <v>369.96699999999998</v>
          </cell>
        </row>
        <row r="1668">
          <cell r="A1668" t="str">
            <v>RBD-25V100MGZ-T32</v>
          </cell>
          <cell r="B1668">
            <v>414.86399999999998</v>
          </cell>
          <cell r="C1668">
            <v>369.96699999999998</v>
          </cell>
        </row>
        <row r="1669">
          <cell r="A1669" t="str">
            <v>RBD-25V101M</v>
          </cell>
          <cell r="B1669">
            <v>1606.9680000000001</v>
          </cell>
          <cell r="C1669">
            <v>1363.3989999999999</v>
          </cell>
        </row>
        <row r="1670">
          <cell r="A1670" t="str">
            <v>RBD-25V220M</v>
          </cell>
          <cell r="B1670">
            <v>396.22399999999999</v>
          </cell>
          <cell r="C1670">
            <v>357.53199999999998</v>
          </cell>
        </row>
        <row r="1671">
          <cell r="A1671" t="str">
            <v>RBD-25V220M-T2</v>
          </cell>
          <cell r="B1671">
            <v>414.86399999999998</v>
          </cell>
          <cell r="C1671">
            <v>369.96699999999998</v>
          </cell>
        </row>
        <row r="1672">
          <cell r="A1672" t="str">
            <v>RBD-25V221M</v>
          </cell>
          <cell r="B1672">
            <v>0</v>
          </cell>
          <cell r="C1672">
            <v>1752.0309999999999</v>
          </cell>
        </row>
        <row r="1673">
          <cell r="A1673" t="str">
            <v>RBD-25V330M-T2</v>
          </cell>
          <cell r="B1673">
            <v>651.08600000000001</v>
          </cell>
          <cell r="C1673">
            <v>588.11300000000006</v>
          </cell>
        </row>
        <row r="1674">
          <cell r="A1674" t="str">
            <v>RBD-25V470M</v>
          </cell>
          <cell r="B1674">
            <v>0</v>
          </cell>
          <cell r="C1674">
            <v>558.904</v>
          </cell>
        </row>
        <row r="1675">
          <cell r="A1675" t="str">
            <v>RBD-25V4R7M</v>
          </cell>
          <cell r="B1675">
            <v>396.22399999999999</v>
          </cell>
          <cell r="C1675">
            <v>357.53199999999998</v>
          </cell>
        </row>
        <row r="1676">
          <cell r="A1676" t="str">
            <v>RBD-25V4R7M-T2</v>
          </cell>
          <cell r="B1676">
            <v>414.86399999999998</v>
          </cell>
          <cell r="C1676">
            <v>369.96699999999998</v>
          </cell>
        </row>
        <row r="1677">
          <cell r="A1677" t="str">
            <v>RBD-35V100KE3</v>
          </cell>
          <cell r="B1677">
            <v>396.22399999999999</v>
          </cell>
          <cell r="C1677">
            <v>357.53199999999998</v>
          </cell>
        </row>
        <row r="1678">
          <cell r="A1678" t="str">
            <v>RBD-35V100M</v>
          </cell>
          <cell r="B1678">
            <v>396.22399999999999</v>
          </cell>
          <cell r="C1678">
            <v>357.53199999999998</v>
          </cell>
        </row>
        <row r="1679">
          <cell r="A1679" t="str">
            <v>RBD-35V101M</v>
          </cell>
          <cell r="B1679">
            <v>1606.9680000000001</v>
          </cell>
          <cell r="C1679">
            <v>1363.3989999999999</v>
          </cell>
        </row>
        <row r="1680">
          <cell r="A1680" t="str">
            <v>RBD-35V220KF3</v>
          </cell>
          <cell r="B1680">
            <v>623.16300000000001</v>
          </cell>
          <cell r="C1680">
            <v>558.904</v>
          </cell>
        </row>
        <row r="1681">
          <cell r="A1681" t="str">
            <v>RBD-35V470KG3</v>
          </cell>
          <cell r="B1681">
            <v>993.17700000000002</v>
          </cell>
          <cell r="C1681">
            <v>825.73699999999997</v>
          </cell>
        </row>
        <row r="1682">
          <cell r="A1682" t="str">
            <v>RBD-35V470M</v>
          </cell>
          <cell r="B1682">
            <v>993.17700000000002</v>
          </cell>
          <cell r="C1682">
            <v>825.73699999999997</v>
          </cell>
        </row>
        <row r="1683">
          <cell r="A1683" t="str">
            <v>RBD-50V010KE3</v>
          </cell>
          <cell r="B1683">
            <v>396.22399999999999</v>
          </cell>
          <cell r="C1683">
            <v>357.53199999999998</v>
          </cell>
        </row>
        <row r="1684">
          <cell r="A1684" t="str">
            <v>RBD-50V010M</v>
          </cell>
          <cell r="B1684">
            <v>396.22399999999999</v>
          </cell>
          <cell r="C1684">
            <v>357.53199999999998</v>
          </cell>
        </row>
        <row r="1685">
          <cell r="A1685" t="str">
            <v>RBD-50V010M-T2</v>
          </cell>
          <cell r="B1685">
            <v>414.86399999999998</v>
          </cell>
          <cell r="C1685">
            <v>369.96699999999998</v>
          </cell>
        </row>
        <row r="1686">
          <cell r="A1686" t="str">
            <v>RBD-50V100M</v>
          </cell>
          <cell r="B1686">
            <v>396.22399999999999</v>
          </cell>
          <cell r="C1686">
            <v>357.53199999999998</v>
          </cell>
        </row>
        <row r="1687">
          <cell r="A1687" t="str">
            <v>RBD-50V100M-T2</v>
          </cell>
          <cell r="B1687">
            <v>414.86399999999998</v>
          </cell>
          <cell r="C1687">
            <v>369.96699999999998</v>
          </cell>
        </row>
        <row r="1688">
          <cell r="A1688" t="str">
            <v>RBD-50V220M-T2</v>
          </cell>
          <cell r="B1688">
            <v>651.08600000000001</v>
          </cell>
          <cell r="C1688">
            <v>588.11300000000006</v>
          </cell>
        </row>
        <row r="1689">
          <cell r="A1689" t="str">
            <v>RBD-50V2R2KG3P#</v>
          </cell>
          <cell r="B1689">
            <v>993.17700000000002</v>
          </cell>
          <cell r="C1689">
            <v>825.73699999999997</v>
          </cell>
        </row>
        <row r="1690">
          <cell r="A1690" t="str">
            <v>RBD-50V2R2M-S1</v>
          </cell>
          <cell r="B1690">
            <v>412.43799999999999</v>
          </cell>
          <cell r="C1690">
            <v>371.995</v>
          </cell>
        </row>
        <row r="1691">
          <cell r="A1691" t="str">
            <v>RBD-50V2R2M-T2</v>
          </cell>
          <cell r="B1691">
            <v>414.86399999999998</v>
          </cell>
          <cell r="C1691">
            <v>369.96699999999998</v>
          </cell>
        </row>
        <row r="1692">
          <cell r="A1692" t="str">
            <v>RBD-50V2R2ME3E#-T58</v>
          </cell>
          <cell r="B1692">
            <v>414.86399999999998</v>
          </cell>
          <cell r="C1692">
            <v>369.96699999999998</v>
          </cell>
        </row>
        <row r="1693">
          <cell r="A1693" t="str">
            <v>RBD-50V2R2MGZ-T32</v>
          </cell>
          <cell r="B1693">
            <v>414.86399999999998</v>
          </cell>
          <cell r="C1693">
            <v>369.96699999999998</v>
          </cell>
        </row>
        <row r="1694">
          <cell r="A1694" t="str">
            <v>RBD-50V2R7KG3P#</v>
          </cell>
          <cell r="B1694">
            <v>993.17700000000002</v>
          </cell>
          <cell r="C1694">
            <v>825.73699999999997</v>
          </cell>
        </row>
        <row r="1695">
          <cell r="A1695" t="str">
            <v>RBD-50V330M</v>
          </cell>
          <cell r="B1695">
            <v>993.17700000000002</v>
          </cell>
          <cell r="C1695">
            <v>825.73699999999997</v>
          </cell>
        </row>
        <row r="1696">
          <cell r="A1696" t="str">
            <v>RBD-50V3R3KE3</v>
          </cell>
          <cell r="B1696">
            <v>396.22399999999999</v>
          </cell>
          <cell r="C1696">
            <v>357.53199999999998</v>
          </cell>
        </row>
        <row r="1697">
          <cell r="A1697" t="str">
            <v>RBD-50V3R3KG3P#</v>
          </cell>
          <cell r="B1697">
            <v>993.17700000000002</v>
          </cell>
          <cell r="C1697">
            <v>825.73699999999997</v>
          </cell>
        </row>
        <row r="1698">
          <cell r="A1698" t="str">
            <v>RBD-50V3R3M</v>
          </cell>
          <cell r="B1698">
            <v>396.22399999999999</v>
          </cell>
          <cell r="C1698">
            <v>357.53199999999998</v>
          </cell>
        </row>
        <row r="1699">
          <cell r="A1699" t="str">
            <v>RBD-50V3R3M-T2</v>
          </cell>
          <cell r="B1699">
            <v>414.86399999999998</v>
          </cell>
          <cell r="C1699">
            <v>369.96699999999998</v>
          </cell>
        </row>
        <row r="1700">
          <cell r="A1700" t="str">
            <v>RBD-50V3R3ME3E#-T58</v>
          </cell>
          <cell r="B1700">
            <v>414.86399999999998</v>
          </cell>
          <cell r="C1700">
            <v>369.96699999999998</v>
          </cell>
        </row>
        <row r="1701">
          <cell r="A1701" t="str">
            <v>RBD-50V3R3MGZ-T32</v>
          </cell>
          <cell r="B1701">
            <v>414.86399999999998</v>
          </cell>
          <cell r="C1701">
            <v>369.96699999999998</v>
          </cell>
        </row>
        <row r="1702">
          <cell r="A1702" t="str">
            <v>RBD-50V4R7KE3</v>
          </cell>
          <cell r="B1702">
            <v>396.22399999999999</v>
          </cell>
          <cell r="C1702">
            <v>357.53199999999998</v>
          </cell>
        </row>
        <row r="1703">
          <cell r="A1703" t="str">
            <v>RBD-50V4R7M</v>
          </cell>
          <cell r="B1703">
            <v>396.22399999999999</v>
          </cell>
          <cell r="C1703">
            <v>357.53199999999998</v>
          </cell>
        </row>
        <row r="1704">
          <cell r="A1704" t="str">
            <v>RBD-50V6R8KE3</v>
          </cell>
          <cell r="B1704">
            <v>396.22399999999999</v>
          </cell>
          <cell r="C1704">
            <v>357.53199999999998</v>
          </cell>
        </row>
        <row r="1705">
          <cell r="A1705" t="str">
            <v>RBD-50V6R8M</v>
          </cell>
          <cell r="B1705">
            <v>396.22399999999999</v>
          </cell>
          <cell r="C1705">
            <v>357.53199999999998</v>
          </cell>
        </row>
        <row r="1706">
          <cell r="A1706" t="str">
            <v>RBD-50VR10M-T2</v>
          </cell>
          <cell r="B1706">
            <v>414.86399999999998</v>
          </cell>
          <cell r="C1706">
            <v>369.96699999999998</v>
          </cell>
        </row>
        <row r="1707">
          <cell r="A1707" t="str">
            <v>RBD-50VR22M</v>
          </cell>
          <cell r="B1707">
            <v>396.22399999999999</v>
          </cell>
          <cell r="C1707">
            <v>357.53199999999998</v>
          </cell>
        </row>
        <row r="1708">
          <cell r="A1708" t="str">
            <v>RBD-50VR22M-T2</v>
          </cell>
          <cell r="B1708">
            <v>414.86399999999998</v>
          </cell>
          <cell r="C1708">
            <v>369.96699999999998</v>
          </cell>
        </row>
        <row r="1709">
          <cell r="A1709" t="str">
            <v>RBD-50VR22M-T32</v>
          </cell>
          <cell r="B1709">
            <v>414.86399999999998</v>
          </cell>
          <cell r="C1709">
            <v>369.96699999999998</v>
          </cell>
        </row>
        <row r="1710">
          <cell r="A1710" t="str">
            <v>RBD-50VR22ME3E#-T58</v>
          </cell>
          <cell r="B1710">
            <v>414.86399999999998</v>
          </cell>
          <cell r="C1710">
            <v>369.96699999999998</v>
          </cell>
        </row>
        <row r="1711">
          <cell r="A1711" t="str">
            <v>RBD-50VR22MGZ-T32</v>
          </cell>
          <cell r="B1711">
            <v>414.86399999999998</v>
          </cell>
          <cell r="C1711">
            <v>369.96699999999998</v>
          </cell>
        </row>
        <row r="1712">
          <cell r="A1712" t="str">
            <v>RBD-50VR33M-T2</v>
          </cell>
          <cell r="B1712">
            <v>414.86399999999998</v>
          </cell>
          <cell r="C1712">
            <v>369.96699999999998</v>
          </cell>
        </row>
        <row r="1713">
          <cell r="A1713" t="str">
            <v>RBD-50VR33M-T32</v>
          </cell>
          <cell r="B1713">
            <v>414.86399999999998</v>
          </cell>
          <cell r="C1713">
            <v>369.96699999999998</v>
          </cell>
        </row>
        <row r="1714">
          <cell r="A1714" t="str">
            <v>RBD-50VR33ME3E#-T58</v>
          </cell>
          <cell r="B1714">
            <v>414.86399999999998</v>
          </cell>
          <cell r="C1714">
            <v>369.96699999999998</v>
          </cell>
        </row>
        <row r="1715">
          <cell r="A1715" t="str">
            <v>RBD-50VR33MGZ-T32</v>
          </cell>
          <cell r="B1715">
            <v>414.86399999999998</v>
          </cell>
          <cell r="C1715">
            <v>369.96699999999998</v>
          </cell>
        </row>
        <row r="1716">
          <cell r="A1716" t="str">
            <v>RBD-50VR47M-T2</v>
          </cell>
          <cell r="B1716">
            <v>414.86399999999998</v>
          </cell>
          <cell r="C1716">
            <v>369.96699999999998</v>
          </cell>
        </row>
        <row r="1717">
          <cell r="A1717" t="str">
            <v>RBD-50VR47M-T32</v>
          </cell>
          <cell r="B1717">
            <v>414.86399999999998</v>
          </cell>
          <cell r="C1717">
            <v>369.96699999999998</v>
          </cell>
        </row>
        <row r="1718">
          <cell r="A1718" t="str">
            <v>RBD-50VR47ME3E#-T58</v>
          </cell>
          <cell r="B1718">
            <v>414.86399999999998</v>
          </cell>
          <cell r="C1718">
            <v>369.96699999999998</v>
          </cell>
        </row>
        <row r="1719">
          <cell r="A1719" t="str">
            <v>RBD-50VR47MGZ-T32</v>
          </cell>
          <cell r="B1719">
            <v>414.86399999999998</v>
          </cell>
          <cell r="C1719">
            <v>369.96699999999998</v>
          </cell>
        </row>
        <row r="1720">
          <cell r="A1720" t="str">
            <v>RBD-63V100KF3</v>
          </cell>
          <cell r="B1720">
            <v>623.16300000000001</v>
          </cell>
          <cell r="C1720">
            <v>558.904</v>
          </cell>
        </row>
        <row r="1721">
          <cell r="A1721" t="str">
            <v>RBD-63V100M-T2</v>
          </cell>
          <cell r="B1721">
            <v>651.08600000000001</v>
          </cell>
          <cell r="C1721">
            <v>588.11300000000006</v>
          </cell>
        </row>
        <row r="1722">
          <cell r="A1722" t="str">
            <v>RBD-63V3R3KE3</v>
          </cell>
          <cell r="B1722">
            <v>396.22399999999999</v>
          </cell>
          <cell r="C1722">
            <v>357.53199999999998</v>
          </cell>
        </row>
        <row r="1723">
          <cell r="A1723" t="str">
            <v>RBD-63V3R3M</v>
          </cell>
          <cell r="B1723">
            <v>396.22399999999999</v>
          </cell>
          <cell r="C1723">
            <v>357.53199999999998</v>
          </cell>
        </row>
        <row r="1724">
          <cell r="A1724" t="str">
            <v>RBD-63V4R7KE3</v>
          </cell>
          <cell r="B1724">
            <v>396.22399999999999</v>
          </cell>
          <cell r="C1724">
            <v>357.53199999999998</v>
          </cell>
        </row>
        <row r="1725">
          <cell r="A1725" t="str">
            <v>RBD-63V4R7M</v>
          </cell>
          <cell r="B1725">
            <v>396.22399999999999</v>
          </cell>
          <cell r="C1725">
            <v>357.53199999999998</v>
          </cell>
        </row>
        <row r="1726">
          <cell r="A1726" t="str">
            <v>RBP-100V100MV2B</v>
          </cell>
          <cell r="B1726">
            <v>2534.0039999999999</v>
          </cell>
          <cell r="C1726">
            <v>1752.0309999999999</v>
          </cell>
        </row>
        <row r="1727">
          <cell r="A1727" t="str">
            <v>RBP-25V220MP3Z2-T2</v>
          </cell>
          <cell r="B1727">
            <v>651.08600000000001</v>
          </cell>
          <cell r="C1727">
            <v>588.11300000000006</v>
          </cell>
        </row>
        <row r="1728">
          <cell r="A1728" t="str">
            <v>RBP-25V4R7B</v>
          </cell>
          <cell r="B1728">
            <v>396.22399999999999</v>
          </cell>
          <cell r="C1728">
            <v>357.53199999999998</v>
          </cell>
        </row>
        <row r="1729">
          <cell r="A1729" t="str">
            <v>RBP-25V4R7B-T2</v>
          </cell>
          <cell r="B1729">
            <v>414.86399999999998</v>
          </cell>
          <cell r="C1729">
            <v>369.96699999999998</v>
          </cell>
        </row>
        <row r="1730">
          <cell r="A1730" t="str">
            <v>RBP-35V4R7MP4-T2</v>
          </cell>
          <cell r="B1730">
            <v>651.08600000000001</v>
          </cell>
          <cell r="C1730">
            <v>588.11300000000006</v>
          </cell>
        </row>
        <row r="1731">
          <cell r="A1731" t="str">
            <v>RBP-50V010B</v>
          </cell>
          <cell r="B1731">
            <v>396.22399999999999</v>
          </cell>
          <cell r="C1731">
            <v>357.53199999999998</v>
          </cell>
        </row>
        <row r="1732">
          <cell r="A1732" t="str">
            <v>RBP-50V010B-T2</v>
          </cell>
          <cell r="B1732">
            <v>414.86399999999998</v>
          </cell>
          <cell r="C1732">
            <v>369.96699999999998</v>
          </cell>
        </row>
        <row r="1733">
          <cell r="A1733" t="str">
            <v>RBP-50V4R7MV2B-F</v>
          </cell>
          <cell r="B1733">
            <v>637.41899999999998</v>
          </cell>
          <cell r="C1733">
            <v>572.64499999999998</v>
          </cell>
        </row>
        <row r="1734">
          <cell r="A1734" t="str">
            <v>RBQ-25V2R7ME3W#</v>
          </cell>
          <cell r="B1734">
            <v>396.22399999999999</v>
          </cell>
          <cell r="C1734">
            <v>357.53199999999998</v>
          </cell>
        </row>
        <row r="1735">
          <cell r="A1735" t="str">
            <v>RBQ-25V2R7MP</v>
          </cell>
          <cell r="B1735">
            <v>396.22399999999999</v>
          </cell>
          <cell r="C1735">
            <v>357.53199999999998</v>
          </cell>
        </row>
        <row r="1736">
          <cell r="A1736" t="str">
            <v>RBQ-25V3R9ME3W#</v>
          </cell>
          <cell r="B1736">
            <v>396.22399999999999</v>
          </cell>
          <cell r="C1736">
            <v>357.53199999999998</v>
          </cell>
        </row>
        <row r="1737">
          <cell r="A1737" t="str">
            <v>RC-100V220MH2</v>
          </cell>
          <cell r="B1737">
            <v>1336.769</v>
          </cell>
          <cell r="C1737">
            <v>999.399</v>
          </cell>
        </row>
        <row r="1738">
          <cell r="A1738" t="str">
            <v>RC-100V220MH2#-T2</v>
          </cell>
          <cell r="B1738">
            <v>1364.1969999999999</v>
          </cell>
          <cell r="C1738">
            <v>1023.17</v>
          </cell>
        </row>
        <row r="1739">
          <cell r="A1739" t="str">
            <v>RC-100V220MH2-T2</v>
          </cell>
          <cell r="B1739">
            <v>1364.1969999999999</v>
          </cell>
          <cell r="C1739">
            <v>1023.17</v>
          </cell>
        </row>
        <row r="1740">
          <cell r="A1740" t="str">
            <v>RC-16V332MJ5#-F30</v>
          </cell>
          <cell r="B1740">
            <v>4704.3999999999996</v>
          </cell>
          <cell r="C1740">
            <v>4941.174</v>
          </cell>
        </row>
        <row r="1741">
          <cell r="A1741" t="str">
            <v>RC-16V332MV2</v>
          </cell>
          <cell r="B1741">
            <v>4610.7960000000003</v>
          </cell>
          <cell r="C1741">
            <v>4834.4610000000002</v>
          </cell>
        </row>
        <row r="1742">
          <cell r="A1742" t="str">
            <v>RC-16V332MV2-F30</v>
          </cell>
          <cell r="B1742">
            <v>4704.3999999999996</v>
          </cell>
          <cell r="C1742">
            <v>4941.174</v>
          </cell>
        </row>
        <row r="1743">
          <cell r="A1743" t="str">
            <v>RC-16V471MH2#</v>
          </cell>
          <cell r="B1743">
            <v>1336.769</v>
          </cell>
          <cell r="C1743">
            <v>999.399</v>
          </cell>
        </row>
        <row r="1744">
          <cell r="A1744" t="str">
            <v>RC-16V471MH2#-T2</v>
          </cell>
          <cell r="B1744">
            <v>1364.1969999999999</v>
          </cell>
          <cell r="C1744">
            <v>1023.17</v>
          </cell>
        </row>
        <row r="1745">
          <cell r="A1745" t="str">
            <v>RC-16V471MS2GZ</v>
          </cell>
          <cell r="B1745">
            <v>1336.769</v>
          </cell>
          <cell r="C1745">
            <v>999.399</v>
          </cell>
        </row>
        <row r="1746">
          <cell r="A1746" t="str">
            <v>RC-16V471MS2GZ-T2</v>
          </cell>
          <cell r="B1746">
            <v>1364.1969999999999</v>
          </cell>
          <cell r="C1746">
            <v>1023.17</v>
          </cell>
        </row>
        <row r="1747">
          <cell r="A1747" t="str">
            <v>RC-25V391MH2#-T2</v>
          </cell>
          <cell r="B1747">
            <v>1364.1969999999999</v>
          </cell>
          <cell r="C1747">
            <v>1023.17</v>
          </cell>
        </row>
        <row r="1748">
          <cell r="A1748" t="str">
            <v>RC-25V391MH2-T2</v>
          </cell>
          <cell r="B1748">
            <v>1364.1969999999999</v>
          </cell>
          <cell r="C1748">
            <v>1023.17</v>
          </cell>
        </row>
        <row r="1749">
          <cell r="A1749" t="str">
            <v>RC-63V101MH2</v>
          </cell>
          <cell r="B1749">
            <v>1336.769</v>
          </cell>
          <cell r="C1749">
            <v>999.399</v>
          </cell>
        </row>
        <row r="1750">
          <cell r="A1750" t="str">
            <v>RC-63V101MH2#-T2</v>
          </cell>
          <cell r="B1750">
            <v>0</v>
          </cell>
          <cell r="C1750">
            <v>1023.17</v>
          </cell>
        </row>
        <row r="1751">
          <cell r="A1751" t="str">
            <v>RC-6V102MS2</v>
          </cell>
          <cell r="B1751">
            <v>1336.769</v>
          </cell>
          <cell r="C1751">
            <v>999.399</v>
          </cell>
        </row>
        <row r="1752">
          <cell r="A1752" t="str">
            <v>RC-6V471MSGZ</v>
          </cell>
          <cell r="B1752">
            <v>1336.769</v>
          </cell>
          <cell r="C1752">
            <v>999.399</v>
          </cell>
        </row>
        <row r="1753">
          <cell r="A1753" t="str">
            <v>RC2-100V010M</v>
          </cell>
          <cell r="B1753">
            <v>300.74700000000001</v>
          </cell>
          <cell r="C1753">
            <v>258.47500000000002</v>
          </cell>
        </row>
        <row r="1754">
          <cell r="A1754" t="str">
            <v>RC2-100V010MGZ-T58</v>
          </cell>
          <cell r="B1754">
            <v>316.26799999999997</v>
          </cell>
          <cell r="C1754">
            <v>273.10700000000003</v>
          </cell>
        </row>
        <row r="1755">
          <cell r="A1755" t="str">
            <v>RC2-100V2R2M</v>
          </cell>
          <cell r="B1755">
            <v>327.29199999999997</v>
          </cell>
          <cell r="C1755">
            <v>280.71499999999997</v>
          </cell>
        </row>
        <row r="1756">
          <cell r="A1756" t="str">
            <v>RC2-100V2R2MGZ-T10</v>
          </cell>
          <cell r="B1756">
            <v>336.35</v>
          </cell>
          <cell r="C1756">
            <v>296.10599999999999</v>
          </cell>
        </row>
        <row r="1757">
          <cell r="A1757" t="str">
            <v>RC2-100V2R2MSGZ-T10</v>
          </cell>
          <cell r="B1757">
            <v>336.35</v>
          </cell>
          <cell r="C1757">
            <v>296.10599999999999</v>
          </cell>
        </row>
        <row r="1758">
          <cell r="A1758" t="str">
            <v>RC2-100V4R7M</v>
          </cell>
          <cell r="B1758">
            <v>384.17099999999999</v>
          </cell>
          <cell r="C1758">
            <v>366.113</v>
          </cell>
        </row>
        <row r="1759">
          <cell r="A1759" t="str">
            <v>RC2-100V4R7MGZ-T58</v>
          </cell>
          <cell r="B1759">
            <v>400.05399999999997</v>
          </cell>
          <cell r="C1759">
            <v>381.06799999999998</v>
          </cell>
        </row>
        <row r="1760">
          <cell r="A1760" t="str">
            <v>RC2-10V100MB</v>
          </cell>
          <cell r="B1760">
            <v>0</v>
          </cell>
          <cell r="C1760">
            <v>311.97300000000001</v>
          </cell>
        </row>
        <row r="1761">
          <cell r="A1761" t="str">
            <v>RC2-10V100MB-T2</v>
          </cell>
          <cell r="B1761">
            <v>316.26799999999997</v>
          </cell>
          <cell r="C1761">
            <v>273.10700000000003</v>
          </cell>
        </row>
        <row r="1762">
          <cell r="A1762" t="str">
            <v>RC2-10V100MSGZ-T58</v>
          </cell>
          <cell r="B1762">
            <v>316.26799999999997</v>
          </cell>
          <cell r="C1762">
            <v>273.10700000000003</v>
          </cell>
        </row>
        <row r="1763">
          <cell r="A1763" t="str">
            <v>RC2-10V101MB</v>
          </cell>
          <cell r="B1763">
            <v>384.17099999999999</v>
          </cell>
          <cell r="C1763">
            <v>366.113</v>
          </cell>
        </row>
        <row r="1764">
          <cell r="A1764" t="str">
            <v>RC2-10V101MB-F0</v>
          </cell>
          <cell r="B1764">
            <v>400.779</v>
          </cell>
          <cell r="C1764">
            <v>381.12900000000002</v>
          </cell>
        </row>
        <row r="1765">
          <cell r="A1765" t="str">
            <v>RC2-10V101MB-F27</v>
          </cell>
          <cell r="B1765">
            <v>400.779</v>
          </cell>
          <cell r="C1765">
            <v>381.12900000000002</v>
          </cell>
        </row>
        <row r="1766">
          <cell r="A1766" t="str">
            <v>RC2-10V101MB-S1</v>
          </cell>
          <cell r="B1766">
            <v>0</v>
          </cell>
          <cell r="C1766">
            <v>381.12900000000002</v>
          </cell>
        </row>
        <row r="1767">
          <cell r="A1767" t="str">
            <v>RC2-10V101MB-T2</v>
          </cell>
          <cell r="B1767">
            <v>400.05399999999997</v>
          </cell>
          <cell r="C1767">
            <v>381.06799999999998</v>
          </cell>
        </row>
        <row r="1768">
          <cell r="A1768" t="str">
            <v>RC2-10V101MF1#</v>
          </cell>
          <cell r="B1768">
            <v>384.17099999999999</v>
          </cell>
          <cell r="C1768">
            <v>366.113</v>
          </cell>
        </row>
        <row r="1769">
          <cell r="A1769" t="str">
            <v>RC2-10V101MF1#-T2</v>
          </cell>
          <cell r="B1769">
            <v>400.05399999999997</v>
          </cell>
          <cell r="C1769">
            <v>381.06799999999998</v>
          </cell>
        </row>
        <row r="1770">
          <cell r="A1770" t="str">
            <v>RC2-10V101MF1#-T58</v>
          </cell>
          <cell r="B1770">
            <v>400.05399999999997</v>
          </cell>
          <cell r="C1770">
            <v>381.06799999999998</v>
          </cell>
        </row>
        <row r="1771">
          <cell r="A1771" t="str">
            <v>RC2-10V101MF1#-T64</v>
          </cell>
          <cell r="B1771">
            <v>400.05399999999997</v>
          </cell>
          <cell r="C1771">
            <v>381.06799999999998</v>
          </cell>
        </row>
        <row r="1772">
          <cell r="A1772" t="str">
            <v>RC2-10V101MF1#-T72</v>
          </cell>
          <cell r="B1772">
            <v>400.05399999999997</v>
          </cell>
          <cell r="C1772">
            <v>381.06799999999998</v>
          </cell>
        </row>
        <row r="1773">
          <cell r="A1773" t="str">
            <v>RC2-10V101MGZ-T32</v>
          </cell>
          <cell r="B1773">
            <v>400.05399999999997</v>
          </cell>
          <cell r="C1773">
            <v>381.06799999999998</v>
          </cell>
        </row>
        <row r="1774">
          <cell r="A1774" t="str">
            <v>RC2-10V101MGZ-T36</v>
          </cell>
          <cell r="B1774">
            <v>400.05399999999997</v>
          </cell>
          <cell r="C1774">
            <v>381.06799999999998</v>
          </cell>
        </row>
        <row r="1775">
          <cell r="A1775" t="str">
            <v>RC2-10V101MGZ-T58</v>
          </cell>
          <cell r="B1775">
            <v>400.05399999999997</v>
          </cell>
          <cell r="C1775">
            <v>381.06799999999998</v>
          </cell>
        </row>
        <row r="1776">
          <cell r="A1776" t="str">
            <v>RC2-10V101MGZ-T64</v>
          </cell>
          <cell r="B1776">
            <v>400.05399999999997</v>
          </cell>
          <cell r="C1776">
            <v>381.06799999999998</v>
          </cell>
        </row>
        <row r="1777">
          <cell r="A1777" t="str">
            <v>RC2-10V101MGZ-T72</v>
          </cell>
          <cell r="B1777">
            <v>400.05399999999997</v>
          </cell>
          <cell r="C1777">
            <v>381.06799999999998</v>
          </cell>
        </row>
        <row r="1778">
          <cell r="A1778" t="str">
            <v>RC2-10V220MB</v>
          </cell>
          <cell r="B1778">
            <v>327.29199999999997</v>
          </cell>
          <cell r="C1778">
            <v>280.71499999999997</v>
          </cell>
        </row>
        <row r="1779">
          <cell r="A1779" t="str">
            <v>RC2-10V220MB-F0</v>
          </cell>
          <cell r="B1779">
            <v>344.47500000000002</v>
          </cell>
          <cell r="C1779">
            <v>295.90300000000002</v>
          </cell>
        </row>
        <row r="1780">
          <cell r="A1780" t="str">
            <v>RC2-10V220MB-T2</v>
          </cell>
          <cell r="B1780">
            <v>336.35</v>
          </cell>
          <cell r="C1780">
            <v>296.10599999999999</v>
          </cell>
        </row>
        <row r="1781">
          <cell r="A1781" t="str">
            <v>RC2-10V220MD1#</v>
          </cell>
          <cell r="B1781">
            <v>300.74700000000001</v>
          </cell>
          <cell r="C1781">
            <v>258.47500000000002</v>
          </cell>
        </row>
        <row r="1782">
          <cell r="A1782" t="str">
            <v>RC2-10V220MD1#-T58</v>
          </cell>
          <cell r="B1782">
            <v>316.26799999999997</v>
          </cell>
          <cell r="C1782">
            <v>273.10700000000003</v>
          </cell>
        </row>
        <row r="1783">
          <cell r="A1783" t="str">
            <v>RC2-10V220MD1#-T72</v>
          </cell>
          <cell r="B1783">
            <v>316.26799999999997</v>
          </cell>
          <cell r="C1783">
            <v>273.10700000000003</v>
          </cell>
        </row>
        <row r="1784">
          <cell r="A1784" t="str">
            <v>RC2-10V220MD1#-T80</v>
          </cell>
          <cell r="B1784">
            <v>316.26799999999997</v>
          </cell>
          <cell r="C1784">
            <v>273.10700000000003</v>
          </cell>
        </row>
        <row r="1785">
          <cell r="A1785" t="str">
            <v>RC2-10V220MGZ-T10</v>
          </cell>
          <cell r="B1785">
            <v>336.35</v>
          </cell>
          <cell r="C1785">
            <v>296.10599999999999</v>
          </cell>
        </row>
        <row r="1786">
          <cell r="A1786" t="str">
            <v>RC2-10V220MGZ-T36</v>
          </cell>
          <cell r="B1786">
            <v>336.35</v>
          </cell>
          <cell r="C1786">
            <v>296.10599999999999</v>
          </cell>
        </row>
        <row r="1787">
          <cell r="A1787" t="str">
            <v>RC2-10V220MGZ-T58</v>
          </cell>
          <cell r="B1787">
            <v>336.35</v>
          </cell>
          <cell r="C1787">
            <v>296.10599999999999</v>
          </cell>
        </row>
        <row r="1788">
          <cell r="A1788" t="str">
            <v>RC2-10V220MGZ-T72</v>
          </cell>
          <cell r="B1788">
            <v>336.35</v>
          </cell>
          <cell r="C1788">
            <v>296.10599999999999</v>
          </cell>
        </row>
        <row r="1789">
          <cell r="A1789" t="str">
            <v>RC2-10V220MS</v>
          </cell>
          <cell r="B1789">
            <v>300.74700000000001</v>
          </cell>
          <cell r="C1789">
            <v>258.47500000000002</v>
          </cell>
        </row>
        <row r="1790">
          <cell r="A1790" t="str">
            <v>RC2-10V220MS-T2</v>
          </cell>
          <cell r="B1790">
            <v>316.26799999999997</v>
          </cell>
          <cell r="C1790">
            <v>273.10700000000003</v>
          </cell>
        </row>
        <row r="1791">
          <cell r="A1791" t="str">
            <v>RC2-10V220MS-T58</v>
          </cell>
          <cell r="B1791">
            <v>316.26799999999997</v>
          </cell>
          <cell r="C1791">
            <v>273.10700000000003</v>
          </cell>
        </row>
        <row r="1792">
          <cell r="A1792" t="str">
            <v>RC2-10V220MSG-T32</v>
          </cell>
          <cell r="B1792">
            <v>316.26799999999997</v>
          </cell>
          <cell r="C1792">
            <v>273.10700000000003</v>
          </cell>
        </row>
        <row r="1793">
          <cell r="A1793" t="str">
            <v>RC2-10V220MSG-T36</v>
          </cell>
          <cell r="B1793">
            <v>316.26799999999997</v>
          </cell>
          <cell r="C1793">
            <v>273.10700000000003</v>
          </cell>
        </row>
        <row r="1794">
          <cell r="A1794" t="str">
            <v>RC2-10V220MSG-T58</v>
          </cell>
          <cell r="B1794">
            <v>316.26799999999997</v>
          </cell>
          <cell r="C1794">
            <v>273.10700000000003</v>
          </cell>
        </row>
        <row r="1795">
          <cell r="A1795" t="str">
            <v>RC2-10V220MSG-T72</v>
          </cell>
          <cell r="B1795">
            <v>316.26799999999997</v>
          </cell>
          <cell r="C1795">
            <v>273.10700000000003</v>
          </cell>
        </row>
        <row r="1796">
          <cell r="A1796" t="str">
            <v>RC2-10V220MSGA-T2</v>
          </cell>
          <cell r="B1796">
            <v>316.26799999999997</v>
          </cell>
          <cell r="C1796">
            <v>273.10700000000003</v>
          </cell>
        </row>
        <row r="1797">
          <cell r="A1797" t="str">
            <v>RC2-10V220MST-T72</v>
          </cell>
          <cell r="B1797">
            <v>316.26799999999997</v>
          </cell>
          <cell r="C1797">
            <v>273.10700000000003</v>
          </cell>
        </row>
        <row r="1798">
          <cell r="A1798" t="str">
            <v>RC2-10V220MST-T80</v>
          </cell>
          <cell r="B1798">
            <v>316.26799999999997</v>
          </cell>
          <cell r="C1798">
            <v>273.10700000000003</v>
          </cell>
        </row>
        <row r="1799">
          <cell r="A1799" t="str">
            <v>RC2-10V221M</v>
          </cell>
          <cell r="B1799">
            <v>505.48899999999998</v>
          </cell>
          <cell r="C1799">
            <v>493.72800000000001</v>
          </cell>
        </row>
        <row r="1800">
          <cell r="A1800" t="str">
            <v>RC2-10V221M-S1</v>
          </cell>
          <cell r="B1800">
            <v>522.09699999999998</v>
          </cell>
          <cell r="C1800">
            <v>509.16800000000001</v>
          </cell>
        </row>
        <row r="1801">
          <cell r="A1801" t="str">
            <v>RC2-10V221M-T2</v>
          </cell>
          <cell r="B1801">
            <v>512.255</v>
          </cell>
          <cell r="C1801">
            <v>508.62599999999998</v>
          </cell>
        </row>
        <row r="1802">
          <cell r="A1802" t="str">
            <v>RC2-10V221M-T8</v>
          </cell>
          <cell r="B1802">
            <v>512.255</v>
          </cell>
          <cell r="C1802">
            <v>508.62599999999998</v>
          </cell>
        </row>
        <row r="1803">
          <cell r="A1803" t="str">
            <v>RC2-10V221MG1#</v>
          </cell>
          <cell r="B1803">
            <v>0</v>
          </cell>
          <cell r="C1803">
            <v>493.72800000000001</v>
          </cell>
        </row>
        <row r="1804">
          <cell r="A1804" t="str">
            <v>RC2-10V221MG1#-T2</v>
          </cell>
          <cell r="B1804">
            <v>512.255</v>
          </cell>
          <cell r="C1804">
            <v>508.62599999999998</v>
          </cell>
        </row>
        <row r="1805">
          <cell r="A1805" t="str">
            <v>RC2-10V221MG1#-T94</v>
          </cell>
          <cell r="B1805">
            <v>512.255</v>
          </cell>
          <cell r="C1805">
            <v>508.62599999999998</v>
          </cell>
        </row>
        <row r="1806">
          <cell r="A1806" t="str">
            <v>RC2-10V330K</v>
          </cell>
          <cell r="B1806">
            <v>327.29199999999997</v>
          </cell>
          <cell r="C1806">
            <v>280.71499999999997</v>
          </cell>
        </row>
        <row r="1807">
          <cell r="A1807" t="str">
            <v>RC2-10V330MB</v>
          </cell>
          <cell r="B1807">
            <v>327.29199999999997</v>
          </cell>
          <cell r="C1807">
            <v>280.71499999999997</v>
          </cell>
        </row>
        <row r="1808">
          <cell r="A1808" t="str">
            <v>RC2-10V330MB-T2</v>
          </cell>
          <cell r="B1808">
            <v>336.35</v>
          </cell>
          <cell r="C1808">
            <v>296.10599999999999</v>
          </cell>
        </row>
        <row r="1809">
          <cell r="A1809" t="str">
            <v>RC2-10V330MB-T72</v>
          </cell>
          <cell r="B1809">
            <v>316.26799999999997</v>
          </cell>
          <cell r="C1809">
            <v>273.10700000000003</v>
          </cell>
        </row>
        <row r="1810">
          <cell r="A1810" t="str">
            <v>RC2-10V330MD1#</v>
          </cell>
          <cell r="B1810">
            <v>300.74700000000001</v>
          </cell>
          <cell r="C1810">
            <v>258.47500000000002</v>
          </cell>
        </row>
        <row r="1811">
          <cell r="A1811" t="str">
            <v>RC2-10V330MD1#-T2</v>
          </cell>
          <cell r="B1811">
            <v>316.26799999999997</v>
          </cell>
          <cell r="C1811">
            <v>273.10700000000003</v>
          </cell>
        </row>
        <row r="1812">
          <cell r="A1812" t="str">
            <v>RC2-10V330MD1#-T58</v>
          </cell>
          <cell r="B1812">
            <v>316.26799999999997</v>
          </cell>
          <cell r="C1812">
            <v>273.10700000000003</v>
          </cell>
        </row>
        <row r="1813">
          <cell r="A1813" t="str">
            <v>RC2-10V330MD1#-T72</v>
          </cell>
          <cell r="B1813">
            <v>316.26799999999997</v>
          </cell>
          <cell r="C1813">
            <v>273.10700000000003</v>
          </cell>
        </row>
        <row r="1814">
          <cell r="A1814" t="str">
            <v>RC2-10V330MD1#-T80</v>
          </cell>
          <cell r="B1814">
            <v>316.26799999999997</v>
          </cell>
          <cell r="C1814">
            <v>273.10700000000003</v>
          </cell>
        </row>
        <row r="1815">
          <cell r="A1815" t="str">
            <v>RC2-10V330ME1#-T2</v>
          </cell>
          <cell r="B1815">
            <v>336.35</v>
          </cell>
          <cell r="C1815">
            <v>296.10599999999999</v>
          </cell>
        </row>
        <row r="1816">
          <cell r="A1816" t="str">
            <v>RC2-10V330ME1#-T58</v>
          </cell>
          <cell r="B1816">
            <v>336.35</v>
          </cell>
          <cell r="C1816">
            <v>296.10599999999999</v>
          </cell>
        </row>
        <row r="1817">
          <cell r="A1817" t="str">
            <v>RC2-10V330ME1#-T72</v>
          </cell>
          <cell r="B1817">
            <v>336.35</v>
          </cell>
          <cell r="C1817">
            <v>296.10599999999999</v>
          </cell>
        </row>
        <row r="1818">
          <cell r="A1818" t="str">
            <v>RC2-10V330MGZ-T32</v>
          </cell>
          <cell r="B1818">
            <v>336.35</v>
          </cell>
          <cell r="C1818">
            <v>296.10599999999999</v>
          </cell>
        </row>
        <row r="1819">
          <cell r="A1819" t="str">
            <v>RC2-10V330MGZ-T58</v>
          </cell>
          <cell r="B1819">
            <v>336.35</v>
          </cell>
          <cell r="C1819">
            <v>296.10599999999999</v>
          </cell>
        </row>
        <row r="1820">
          <cell r="A1820" t="str">
            <v>RC2-10V330MGZ-T72</v>
          </cell>
          <cell r="B1820">
            <v>336.35</v>
          </cell>
          <cell r="C1820">
            <v>296.10599999999999</v>
          </cell>
        </row>
        <row r="1821">
          <cell r="A1821" t="str">
            <v>RC2-10V330MS</v>
          </cell>
          <cell r="B1821">
            <v>300.74700000000001</v>
          </cell>
          <cell r="C1821">
            <v>258.47500000000002</v>
          </cell>
        </row>
        <row r="1822">
          <cell r="A1822" t="str">
            <v>RC2-10V330MS-T2</v>
          </cell>
          <cell r="B1822">
            <v>316.26799999999997</v>
          </cell>
          <cell r="C1822">
            <v>273.10700000000003</v>
          </cell>
        </row>
        <row r="1823">
          <cell r="A1823" t="str">
            <v>RC2-10V330MS-T30</v>
          </cell>
          <cell r="B1823">
            <v>316.26799999999997</v>
          </cell>
          <cell r="C1823">
            <v>273.10700000000003</v>
          </cell>
        </row>
        <row r="1824">
          <cell r="A1824" t="str">
            <v>RC2-10V330MSG-T32</v>
          </cell>
          <cell r="B1824">
            <v>316.26799999999997</v>
          </cell>
          <cell r="C1824">
            <v>273.10700000000003</v>
          </cell>
        </row>
        <row r="1825">
          <cell r="A1825" t="str">
            <v>RC2-10V330MSG-T58</v>
          </cell>
          <cell r="B1825">
            <v>316.26799999999997</v>
          </cell>
          <cell r="C1825">
            <v>273.10700000000003</v>
          </cell>
        </row>
        <row r="1826">
          <cell r="A1826" t="str">
            <v>RC2-10V330MSG-T72</v>
          </cell>
          <cell r="B1826">
            <v>316.26799999999997</v>
          </cell>
          <cell r="C1826">
            <v>273.10700000000003</v>
          </cell>
        </row>
        <row r="1827">
          <cell r="A1827" t="str">
            <v>RC2-10V330MST-T72</v>
          </cell>
          <cell r="B1827">
            <v>316.26799999999997</v>
          </cell>
          <cell r="C1827">
            <v>273.10700000000003</v>
          </cell>
        </row>
        <row r="1828">
          <cell r="A1828" t="str">
            <v>RC2-10V330MST-T80</v>
          </cell>
          <cell r="B1828">
            <v>316.26799999999997</v>
          </cell>
          <cell r="C1828">
            <v>273.10700000000003</v>
          </cell>
        </row>
        <row r="1829">
          <cell r="A1829" t="str">
            <v>RC2-10V470MB</v>
          </cell>
          <cell r="B1829">
            <v>384.17099999999999</v>
          </cell>
          <cell r="C1829">
            <v>366.113</v>
          </cell>
        </row>
        <row r="1830">
          <cell r="A1830" t="str">
            <v>RC2-10V470MB-F</v>
          </cell>
          <cell r="B1830">
            <v>400.779</v>
          </cell>
          <cell r="C1830">
            <v>381.12900000000002</v>
          </cell>
        </row>
        <row r="1831">
          <cell r="A1831" t="str">
            <v>RC2-10V470MB-F0</v>
          </cell>
          <cell r="B1831">
            <v>400.779</v>
          </cell>
          <cell r="C1831">
            <v>381.12900000000002</v>
          </cell>
        </row>
        <row r="1832">
          <cell r="A1832" t="str">
            <v>RC2-10V470MB-T2</v>
          </cell>
          <cell r="B1832">
            <v>400.05399999999997</v>
          </cell>
          <cell r="C1832">
            <v>381.06799999999998</v>
          </cell>
        </row>
        <row r="1833">
          <cell r="A1833" t="str">
            <v>RC2-10V470ME1#</v>
          </cell>
          <cell r="B1833">
            <v>327.29199999999997</v>
          </cell>
          <cell r="C1833">
            <v>280.71499999999997</v>
          </cell>
        </row>
        <row r="1834">
          <cell r="A1834" t="str">
            <v>RC2-10V470ME1#-T2</v>
          </cell>
          <cell r="B1834">
            <v>336.35</v>
          </cell>
          <cell r="C1834">
            <v>296.10599999999999</v>
          </cell>
        </row>
        <row r="1835">
          <cell r="A1835" t="str">
            <v>RC2-10V470ME1#-T58</v>
          </cell>
          <cell r="B1835">
            <v>336.35</v>
          </cell>
          <cell r="C1835">
            <v>296.10599999999999</v>
          </cell>
        </row>
        <row r="1836">
          <cell r="A1836" t="str">
            <v>RC2-10V470ME1#-T72</v>
          </cell>
          <cell r="B1836">
            <v>336.35</v>
          </cell>
          <cell r="C1836">
            <v>296.10599999999999</v>
          </cell>
        </row>
        <row r="1837">
          <cell r="A1837" t="str">
            <v>RC2-10V470MF1#-T72</v>
          </cell>
          <cell r="B1837">
            <v>400.05399999999997</v>
          </cell>
          <cell r="C1837">
            <v>381.06799999999998</v>
          </cell>
        </row>
        <row r="1838">
          <cell r="A1838" t="str">
            <v>RC2-10V470MGZ-T32</v>
          </cell>
          <cell r="B1838">
            <v>400.05399999999997</v>
          </cell>
          <cell r="C1838">
            <v>381.06799999999998</v>
          </cell>
        </row>
        <row r="1839">
          <cell r="A1839" t="str">
            <v>RC2-10V470MGZ-T58</v>
          </cell>
          <cell r="B1839">
            <v>400.05399999999997</v>
          </cell>
          <cell r="C1839">
            <v>381.06799999999998</v>
          </cell>
        </row>
        <row r="1840">
          <cell r="A1840" t="str">
            <v>RC2-10V470MGZ-T72</v>
          </cell>
          <cell r="B1840">
            <v>400.05399999999997</v>
          </cell>
          <cell r="C1840">
            <v>381.06799999999998</v>
          </cell>
        </row>
        <row r="1841">
          <cell r="A1841" t="str">
            <v>RC2-10V470MS</v>
          </cell>
          <cell r="B1841">
            <v>327.29199999999997</v>
          </cell>
          <cell r="C1841">
            <v>280.71499999999997</v>
          </cell>
        </row>
        <row r="1842">
          <cell r="A1842" t="str">
            <v>RC2-10V470MS-F1</v>
          </cell>
          <cell r="B1842">
            <v>344.47500000000002</v>
          </cell>
          <cell r="C1842">
            <v>295.90300000000002</v>
          </cell>
        </row>
        <row r="1843">
          <cell r="A1843" t="str">
            <v>RC2-10V470MS-T2</v>
          </cell>
          <cell r="B1843">
            <v>336.35</v>
          </cell>
          <cell r="C1843">
            <v>296.10599999999999</v>
          </cell>
        </row>
        <row r="1844">
          <cell r="A1844" t="str">
            <v>RC2-10V470MSG-T32</v>
          </cell>
          <cell r="B1844">
            <v>336.35</v>
          </cell>
          <cell r="C1844">
            <v>296.10599999999999</v>
          </cell>
        </row>
        <row r="1845">
          <cell r="A1845" t="str">
            <v>RC2-10V470MSG-T58</v>
          </cell>
          <cell r="B1845">
            <v>336.35</v>
          </cell>
          <cell r="C1845">
            <v>296.10599999999999</v>
          </cell>
        </row>
        <row r="1846">
          <cell r="A1846" t="str">
            <v>RC2-10V470MSG-T72</v>
          </cell>
          <cell r="B1846">
            <v>336.35</v>
          </cell>
          <cell r="C1846">
            <v>296.10599999999999</v>
          </cell>
        </row>
        <row r="1847">
          <cell r="A1847" t="str">
            <v>RC2-10V470MSGA-T2</v>
          </cell>
          <cell r="B1847">
            <v>336.35</v>
          </cell>
          <cell r="C1847">
            <v>296.10599999999999</v>
          </cell>
        </row>
        <row r="1848">
          <cell r="A1848" t="str">
            <v>RC2-16V100MB</v>
          </cell>
          <cell r="B1848">
            <v>300.74700000000001</v>
          </cell>
          <cell r="C1848">
            <v>258.47500000000002</v>
          </cell>
        </row>
        <row r="1849">
          <cell r="A1849" t="str">
            <v>RC2-16V100MB-F</v>
          </cell>
          <cell r="B1849">
            <v>317.92899999999997</v>
          </cell>
          <cell r="C1849">
            <v>273.58300000000003</v>
          </cell>
        </row>
        <row r="1850">
          <cell r="A1850" t="str">
            <v>RC2-16V100MB-F0</v>
          </cell>
          <cell r="B1850">
            <v>317.92899999999997</v>
          </cell>
          <cell r="C1850">
            <v>273.58300000000003</v>
          </cell>
        </row>
        <row r="1851">
          <cell r="A1851" t="str">
            <v>RC2-16V100MB-F1</v>
          </cell>
          <cell r="B1851">
            <v>317.92899999999997</v>
          </cell>
          <cell r="C1851">
            <v>273.58300000000003</v>
          </cell>
        </row>
        <row r="1852">
          <cell r="A1852" t="str">
            <v>RC2-16V100MB-F12</v>
          </cell>
          <cell r="B1852">
            <v>317.92899999999997</v>
          </cell>
          <cell r="C1852">
            <v>273.58300000000003</v>
          </cell>
        </row>
        <row r="1853">
          <cell r="A1853" t="str">
            <v>RC2-16V100MB-F27</v>
          </cell>
          <cell r="B1853">
            <v>317.92899999999997</v>
          </cell>
          <cell r="C1853">
            <v>273.58300000000003</v>
          </cell>
        </row>
        <row r="1854">
          <cell r="A1854" t="str">
            <v>RC2-16V100MB-S1</v>
          </cell>
          <cell r="B1854">
            <v>317.92899999999997</v>
          </cell>
          <cell r="C1854">
            <v>273.58300000000003</v>
          </cell>
        </row>
        <row r="1855">
          <cell r="A1855" t="str">
            <v>RC2-16V100MB-T14</v>
          </cell>
          <cell r="B1855">
            <v>316.26799999999997</v>
          </cell>
          <cell r="C1855">
            <v>273.10700000000003</v>
          </cell>
        </row>
        <row r="1856">
          <cell r="A1856" t="str">
            <v>RC2-16V100MB-T2</v>
          </cell>
          <cell r="B1856">
            <v>316.26799999999997</v>
          </cell>
          <cell r="C1856">
            <v>273.10700000000003</v>
          </cell>
        </row>
        <row r="1857">
          <cell r="A1857" t="str">
            <v>RC2-16V100MB-T30</v>
          </cell>
          <cell r="B1857">
            <v>316.26799999999997</v>
          </cell>
          <cell r="C1857">
            <v>273.10700000000003</v>
          </cell>
        </row>
        <row r="1858">
          <cell r="A1858" t="str">
            <v>RC2-16V100MB-T80</v>
          </cell>
          <cell r="B1858">
            <v>316.26799999999997</v>
          </cell>
          <cell r="C1858">
            <v>273.10700000000003</v>
          </cell>
        </row>
        <row r="1859">
          <cell r="A1859" t="str">
            <v>RC2-16V100MBT-T72</v>
          </cell>
          <cell r="B1859">
            <v>316.26799999999997</v>
          </cell>
          <cell r="C1859">
            <v>273.10700000000003</v>
          </cell>
        </row>
        <row r="1860">
          <cell r="A1860" t="str">
            <v>RC2-16V100MD1#</v>
          </cell>
          <cell r="B1860">
            <v>300.74700000000001</v>
          </cell>
          <cell r="C1860">
            <v>258.47500000000002</v>
          </cell>
        </row>
        <row r="1861">
          <cell r="A1861" t="str">
            <v>RC2-16V100MD1#-F</v>
          </cell>
          <cell r="B1861">
            <v>317.92899999999997</v>
          </cell>
          <cell r="C1861">
            <v>273.58300000000003</v>
          </cell>
        </row>
        <row r="1862">
          <cell r="A1862" t="str">
            <v>RC2-16V100MD1#-F1</v>
          </cell>
          <cell r="B1862">
            <v>317.92899999999997</v>
          </cell>
          <cell r="C1862">
            <v>273.58300000000003</v>
          </cell>
        </row>
        <row r="1863">
          <cell r="A1863" t="str">
            <v>RC2-16V100MD1#-T14</v>
          </cell>
          <cell r="B1863">
            <v>316.26799999999997</v>
          </cell>
          <cell r="C1863">
            <v>273.10700000000003</v>
          </cell>
        </row>
        <row r="1864">
          <cell r="A1864" t="str">
            <v>RC2-16V100MD1#-T2</v>
          </cell>
          <cell r="B1864">
            <v>316.26799999999997</v>
          </cell>
          <cell r="C1864">
            <v>273.10700000000003</v>
          </cell>
        </row>
        <row r="1865">
          <cell r="A1865" t="str">
            <v>RC2-16V100MD1#-T30</v>
          </cell>
          <cell r="B1865">
            <v>316.26799999999997</v>
          </cell>
          <cell r="C1865">
            <v>273.10700000000003</v>
          </cell>
        </row>
        <row r="1866">
          <cell r="A1866" t="str">
            <v>RC2-16V100MD1#-T58</v>
          </cell>
          <cell r="B1866">
            <v>316.26799999999997</v>
          </cell>
          <cell r="C1866">
            <v>273.10700000000003</v>
          </cell>
        </row>
        <row r="1867">
          <cell r="A1867" t="str">
            <v>RC2-16V100MD1#-T64</v>
          </cell>
          <cell r="B1867">
            <v>316.26799999999997</v>
          </cell>
          <cell r="C1867">
            <v>273.10700000000003</v>
          </cell>
        </row>
        <row r="1868">
          <cell r="A1868" t="str">
            <v>RC2-16V100MD1#-T72</v>
          </cell>
          <cell r="B1868">
            <v>316.26799999999997</v>
          </cell>
          <cell r="C1868">
            <v>273.10700000000003</v>
          </cell>
        </row>
        <row r="1869">
          <cell r="A1869" t="str">
            <v>RC2-16V100MD1#-T80</v>
          </cell>
          <cell r="B1869">
            <v>316.26799999999997</v>
          </cell>
          <cell r="C1869">
            <v>273.10700000000003</v>
          </cell>
        </row>
        <row r="1870">
          <cell r="A1870" t="str">
            <v>RC2-16V100ME2</v>
          </cell>
          <cell r="B1870">
            <v>300.74700000000001</v>
          </cell>
          <cell r="C1870">
            <v>258.47500000000002</v>
          </cell>
        </row>
        <row r="1871">
          <cell r="A1871" t="str">
            <v>RC2-16V100ME2-T36</v>
          </cell>
          <cell r="B1871">
            <v>316.26799999999997</v>
          </cell>
          <cell r="C1871">
            <v>273.10700000000003</v>
          </cell>
        </row>
        <row r="1872">
          <cell r="A1872" t="str">
            <v>RC2-16V100ME2-T58</v>
          </cell>
          <cell r="B1872">
            <v>316.26799999999997</v>
          </cell>
          <cell r="C1872">
            <v>273.10700000000003</v>
          </cell>
        </row>
        <row r="1873">
          <cell r="A1873" t="str">
            <v>RC2-16V100MGAZ9</v>
          </cell>
          <cell r="B1873">
            <v>300.74700000000001</v>
          </cell>
          <cell r="C1873">
            <v>258.47500000000002</v>
          </cell>
        </row>
        <row r="1874">
          <cell r="A1874" t="str">
            <v>RC2-16V100MGAZ9#-T2</v>
          </cell>
          <cell r="B1874">
            <v>316.26799999999997</v>
          </cell>
          <cell r="C1874">
            <v>273.10700000000003</v>
          </cell>
        </row>
        <row r="1875">
          <cell r="A1875" t="str">
            <v>RC2-16V100MGAZ9-T2</v>
          </cell>
          <cell r="B1875">
            <v>316.26799999999997</v>
          </cell>
          <cell r="C1875">
            <v>273.10700000000003</v>
          </cell>
        </row>
        <row r="1876">
          <cell r="A1876" t="str">
            <v>RC2-16V100MGZ-T10</v>
          </cell>
          <cell r="B1876">
            <v>316.26799999999997</v>
          </cell>
          <cell r="C1876">
            <v>273.10700000000003</v>
          </cell>
        </row>
        <row r="1877">
          <cell r="A1877" t="str">
            <v>RC2-16V100MGZ-T14</v>
          </cell>
          <cell r="B1877">
            <v>316.26799999999997</v>
          </cell>
          <cell r="C1877">
            <v>273.10700000000003</v>
          </cell>
        </row>
        <row r="1878">
          <cell r="A1878" t="str">
            <v>RC2-16V100MGZ-T32</v>
          </cell>
          <cell r="B1878">
            <v>316.26799999999997</v>
          </cell>
          <cell r="C1878">
            <v>273.10700000000003</v>
          </cell>
        </row>
        <row r="1879">
          <cell r="A1879" t="str">
            <v>RC2-16V100MGZ-T36</v>
          </cell>
          <cell r="B1879">
            <v>316.26799999999997</v>
          </cell>
          <cell r="C1879">
            <v>273.10700000000003</v>
          </cell>
        </row>
        <row r="1880">
          <cell r="A1880" t="str">
            <v>RC2-16V100MGZ-T42</v>
          </cell>
          <cell r="B1880">
            <v>316.26799999999997</v>
          </cell>
          <cell r="C1880">
            <v>273.10700000000003</v>
          </cell>
        </row>
        <row r="1881">
          <cell r="A1881" t="str">
            <v>RC2-16V100MGZ-T58</v>
          </cell>
          <cell r="B1881">
            <v>316.26799999999997</v>
          </cell>
          <cell r="C1881">
            <v>273.10700000000003</v>
          </cell>
        </row>
        <row r="1882">
          <cell r="A1882" t="str">
            <v>RC2-16V100MGZ-T64</v>
          </cell>
          <cell r="B1882">
            <v>316.26799999999997</v>
          </cell>
          <cell r="C1882">
            <v>273.10700000000003</v>
          </cell>
        </row>
        <row r="1883">
          <cell r="A1883" t="str">
            <v>RC2-16V100MGZ-T72</v>
          </cell>
          <cell r="B1883">
            <v>316.26799999999997</v>
          </cell>
          <cell r="C1883">
            <v>273.10700000000003</v>
          </cell>
        </row>
        <row r="1884">
          <cell r="A1884" t="str">
            <v>RC2-16V100MGZ-T80</v>
          </cell>
          <cell r="B1884">
            <v>316.26799999999997</v>
          </cell>
          <cell r="C1884">
            <v>273.10700000000003</v>
          </cell>
        </row>
        <row r="1885">
          <cell r="A1885" t="str">
            <v>RC2-16V100MZ2-F35</v>
          </cell>
          <cell r="B1885">
            <v>317.92899999999997</v>
          </cell>
          <cell r="C1885">
            <v>273.58300000000003</v>
          </cell>
        </row>
        <row r="1886">
          <cell r="A1886" t="str">
            <v>RC2-16V101MB</v>
          </cell>
          <cell r="B1886">
            <v>384.17099999999999</v>
          </cell>
          <cell r="C1886">
            <v>366.113</v>
          </cell>
        </row>
        <row r="1887">
          <cell r="A1887" t="str">
            <v>RC2-16V101MB-F</v>
          </cell>
          <cell r="B1887">
            <v>400.779</v>
          </cell>
          <cell r="C1887">
            <v>381.12900000000002</v>
          </cell>
        </row>
        <row r="1888">
          <cell r="A1888" t="str">
            <v>RC2-16V101MB-F1</v>
          </cell>
          <cell r="B1888">
            <v>400.779</v>
          </cell>
          <cell r="C1888">
            <v>381.12900000000002</v>
          </cell>
        </row>
        <row r="1889">
          <cell r="A1889" t="str">
            <v>RC2-16V101MB-S1</v>
          </cell>
          <cell r="B1889">
            <v>400.779</v>
          </cell>
          <cell r="C1889">
            <v>381.12900000000002</v>
          </cell>
        </row>
        <row r="1890">
          <cell r="A1890" t="str">
            <v>RC2-16V101MB-T14</v>
          </cell>
          <cell r="B1890">
            <v>400.05399999999997</v>
          </cell>
          <cell r="C1890">
            <v>381.06799999999998</v>
          </cell>
        </row>
        <row r="1891">
          <cell r="A1891" t="str">
            <v>RC2-16V101MB-T2</v>
          </cell>
          <cell r="B1891">
            <v>400.05399999999997</v>
          </cell>
          <cell r="C1891">
            <v>381.06799999999998</v>
          </cell>
        </row>
        <row r="1892">
          <cell r="A1892" t="str">
            <v>RC2-16V101MB-T58</v>
          </cell>
          <cell r="B1892">
            <v>0</v>
          </cell>
          <cell r="C1892">
            <v>381.06799999999998</v>
          </cell>
        </row>
        <row r="1893">
          <cell r="A1893" t="str">
            <v>RC2-16V101ME2-T58</v>
          </cell>
          <cell r="B1893">
            <v>400.05399999999997</v>
          </cell>
          <cell r="C1893">
            <v>381.06799999999998</v>
          </cell>
        </row>
        <row r="1894">
          <cell r="A1894" t="str">
            <v>RC2-16V101MF1#</v>
          </cell>
          <cell r="B1894">
            <v>384.17099999999999</v>
          </cell>
          <cell r="C1894">
            <v>366.113</v>
          </cell>
        </row>
        <row r="1895">
          <cell r="A1895" t="str">
            <v>RC2-16V101MF1#-T2</v>
          </cell>
          <cell r="B1895">
            <v>400.05399999999997</v>
          </cell>
          <cell r="C1895">
            <v>381.06799999999998</v>
          </cell>
        </row>
        <row r="1896">
          <cell r="A1896" t="str">
            <v>RC2-16V101MF1#-T36</v>
          </cell>
          <cell r="B1896">
            <v>400.05399999999997</v>
          </cell>
          <cell r="C1896">
            <v>381.06799999999998</v>
          </cell>
        </row>
        <row r="1897">
          <cell r="A1897" t="str">
            <v>RC2-16V101MF1#-T58</v>
          </cell>
          <cell r="B1897">
            <v>400.05399999999997</v>
          </cell>
          <cell r="C1897">
            <v>381.06799999999998</v>
          </cell>
        </row>
        <row r="1898">
          <cell r="A1898" t="str">
            <v>RC2-16V101MF1#-T64</v>
          </cell>
          <cell r="B1898">
            <v>400.05399999999997</v>
          </cell>
          <cell r="C1898">
            <v>381.06799999999998</v>
          </cell>
        </row>
        <row r="1899">
          <cell r="A1899" t="str">
            <v>RC2-16V101MF1#-T72</v>
          </cell>
          <cell r="B1899">
            <v>400.05399999999997</v>
          </cell>
          <cell r="C1899">
            <v>381.06799999999998</v>
          </cell>
        </row>
        <row r="1900">
          <cell r="A1900" t="str">
            <v>RC2-16V101MGZ-T10</v>
          </cell>
          <cell r="B1900">
            <v>400.05399999999997</v>
          </cell>
          <cell r="C1900">
            <v>381.06799999999998</v>
          </cell>
        </row>
        <row r="1901">
          <cell r="A1901" t="str">
            <v>RC2-16V101MGZ-T32</v>
          </cell>
          <cell r="B1901">
            <v>400.05399999999997</v>
          </cell>
          <cell r="C1901">
            <v>381.06799999999998</v>
          </cell>
        </row>
        <row r="1902">
          <cell r="A1902" t="str">
            <v>RC2-16V101MGZ-T36</v>
          </cell>
          <cell r="B1902">
            <v>400.05399999999997</v>
          </cell>
          <cell r="C1902">
            <v>381.06799999999998</v>
          </cell>
        </row>
        <row r="1903">
          <cell r="A1903" t="str">
            <v>RC2-16V101MGZ-T58</v>
          </cell>
          <cell r="B1903">
            <v>400.05399999999997</v>
          </cell>
          <cell r="C1903">
            <v>381.06799999999998</v>
          </cell>
        </row>
        <row r="1904">
          <cell r="A1904" t="str">
            <v>RC2-16V101MGZ-T64</v>
          </cell>
          <cell r="B1904">
            <v>400.05399999999997</v>
          </cell>
          <cell r="C1904">
            <v>381.06799999999998</v>
          </cell>
        </row>
        <row r="1905">
          <cell r="A1905" t="str">
            <v>RC2-16V101MGZ-T72</v>
          </cell>
          <cell r="B1905">
            <v>400.05399999999997</v>
          </cell>
          <cell r="C1905">
            <v>381.06799999999998</v>
          </cell>
        </row>
        <row r="1906">
          <cell r="A1906" t="str">
            <v>RC2-16V101MS-S1</v>
          </cell>
          <cell r="B1906">
            <v>0</v>
          </cell>
          <cell r="C1906">
            <v>422.14100000000002</v>
          </cell>
        </row>
        <row r="1907">
          <cell r="A1907" t="str">
            <v>RC2-16V101MZ2-F35</v>
          </cell>
          <cell r="B1907">
            <v>400.779</v>
          </cell>
          <cell r="C1907">
            <v>381.12900000000002</v>
          </cell>
        </row>
        <row r="1908">
          <cell r="A1908" t="str">
            <v>RC2-16V101MZ2-T58</v>
          </cell>
          <cell r="B1908">
            <v>400.05399999999997</v>
          </cell>
          <cell r="C1908">
            <v>381.06799999999998</v>
          </cell>
        </row>
        <row r="1909">
          <cell r="A1909" t="str">
            <v>RC2-16V220MB</v>
          </cell>
          <cell r="B1909">
            <v>327.29199999999997</v>
          </cell>
          <cell r="C1909">
            <v>280.71499999999997</v>
          </cell>
        </row>
        <row r="1910">
          <cell r="A1910" t="str">
            <v>RC2-16V220MB-F</v>
          </cell>
          <cell r="B1910">
            <v>344.47500000000002</v>
          </cell>
          <cell r="C1910">
            <v>295.90300000000002</v>
          </cell>
        </row>
        <row r="1911">
          <cell r="A1911" t="str">
            <v>RC2-16V220MB-F0</v>
          </cell>
          <cell r="B1911">
            <v>344.47500000000002</v>
          </cell>
          <cell r="C1911">
            <v>295.90300000000002</v>
          </cell>
        </row>
        <row r="1912">
          <cell r="A1912" t="str">
            <v>RC2-16V220MB-F30</v>
          </cell>
          <cell r="B1912">
            <v>344.47500000000002</v>
          </cell>
          <cell r="C1912">
            <v>295.90300000000002</v>
          </cell>
        </row>
        <row r="1913">
          <cell r="A1913" t="str">
            <v>RC2-16V220MB-T2</v>
          </cell>
          <cell r="B1913">
            <v>336.35</v>
          </cell>
          <cell r="C1913">
            <v>296.10599999999999</v>
          </cell>
        </row>
        <row r="1914">
          <cell r="A1914" t="str">
            <v>RC2-16V220MD1#</v>
          </cell>
          <cell r="B1914">
            <v>300.74700000000001</v>
          </cell>
          <cell r="C1914">
            <v>258.47500000000002</v>
          </cell>
        </row>
        <row r="1915">
          <cell r="A1915" t="str">
            <v>RC2-16V220MD1#-T14</v>
          </cell>
          <cell r="B1915">
            <v>316.26799999999997</v>
          </cell>
          <cell r="C1915">
            <v>273.10700000000003</v>
          </cell>
        </row>
        <row r="1916">
          <cell r="A1916" t="str">
            <v>RC2-16V220MD1#-T2</v>
          </cell>
          <cell r="B1916">
            <v>316.26799999999997</v>
          </cell>
          <cell r="C1916">
            <v>273.10700000000003</v>
          </cell>
        </row>
        <row r="1917">
          <cell r="A1917" t="str">
            <v>RC2-16V220MD1#-T58</v>
          </cell>
          <cell r="B1917">
            <v>316.26799999999997</v>
          </cell>
          <cell r="C1917">
            <v>273.10700000000003</v>
          </cell>
        </row>
        <row r="1918">
          <cell r="A1918" t="str">
            <v>RC2-16V220MD1#-T72</v>
          </cell>
          <cell r="B1918">
            <v>316.26799999999997</v>
          </cell>
          <cell r="C1918">
            <v>273.10700000000003</v>
          </cell>
        </row>
        <row r="1919">
          <cell r="A1919" t="str">
            <v>RC2-16V220MD1#-T80</v>
          </cell>
          <cell r="B1919">
            <v>316.26799999999997</v>
          </cell>
          <cell r="C1919">
            <v>273.10700000000003</v>
          </cell>
        </row>
        <row r="1920">
          <cell r="A1920" t="str">
            <v>RC2-16V220ME1#-F30</v>
          </cell>
          <cell r="B1920">
            <v>344.47500000000002</v>
          </cell>
          <cell r="C1920">
            <v>295.90300000000002</v>
          </cell>
        </row>
        <row r="1921">
          <cell r="A1921" t="str">
            <v>RC2-16V220MGZ-T32</v>
          </cell>
          <cell r="B1921">
            <v>336.35</v>
          </cell>
          <cell r="C1921">
            <v>296.10599999999999</v>
          </cell>
        </row>
        <row r="1922">
          <cell r="A1922" t="str">
            <v>RC2-16V220MGZ-T58</v>
          </cell>
          <cell r="B1922">
            <v>336.35</v>
          </cell>
          <cell r="C1922">
            <v>296.10599999999999</v>
          </cell>
        </row>
        <row r="1923">
          <cell r="A1923" t="str">
            <v>RC2-16V220MGZ-T64</v>
          </cell>
          <cell r="B1923">
            <v>316.26799999999997</v>
          </cell>
          <cell r="C1923">
            <v>273.10700000000003</v>
          </cell>
        </row>
        <row r="1924">
          <cell r="A1924" t="str">
            <v>RC2-16V220MS</v>
          </cell>
          <cell r="B1924">
            <v>300.74700000000001</v>
          </cell>
          <cell r="C1924">
            <v>258.47500000000002</v>
          </cell>
        </row>
        <row r="1925">
          <cell r="A1925" t="str">
            <v>RC2-16V220MS-F</v>
          </cell>
          <cell r="B1925">
            <v>317.92899999999997</v>
          </cell>
          <cell r="C1925">
            <v>273.58300000000003</v>
          </cell>
        </row>
        <row r="1926">
          <cell r="A1926" t="str">
            <v>RC2-16V220MS-F27</v>
          </cell>
          <cell r="B1926">
            <v>317.92899999999997</v>
          </cell>
          <cell r="C1926">
            <v>273.58300000000003</v>
          </cell>
        </row>
        <row r="1927">
          <cell r="A1927" t="str">
            <v>RC2-16V220MS-S1</v>
          </cell>
          <cell r="B1927">
            <v>317.92899999999997</v>
          </cell>
          <cell r="C1927">
            <v>273.58300000000003</v>
          </cell>
        </row>
        <row r="1928">
          <cell r="A1928" t="str">
            <v>RC2-16V220MS-T10</v>
          </cell>
          <cell r="B1928">
            <v>316.26799999999997</v>
          </cell>
          <cell r="C1928">
            <v>273.10700000000003</v>
          </cell>
        </row>
        <row r="1929">
          <cell r="A1929" t="str">
            <v>RC2-16V220MS-T14</v>
          </cell>
          <cell r="B1929">
            <v>316.26799999999997</v>
          </cell>
          <cell r="C1929">
            <v>273.10700000000003</v>
          </cell>
        </row>
        <row r="1930">
          <cell r="A1930" t="str">
            <v>RC2-16V220MS-T2</v>
          </cell>
          <cell r="B1930">
            <v>316.26799999999997</v>
          </cell>
          <cell r="C1930">
            <v>273.10700000000003</v>
          </cell>
        </row>
        <row r="1931">
          <cell r="A1931" t="str">
            <v>RC2-16V220MS-T30</v>
          </cell>
          <cell r="B1931">
            <v>316.26799999999997</v>
          </cell>
          <cell r="C1931">
            <v>273.10700000000003</v>
          </cell>
        </row>
        <row r="1932">
          <cell r="A1932" t="str">
            <v>RC2-16V220MS-T80</v>
          </cell>
          <cell r="B1932">
            <v>316.26799999999997</v>
          </cell>
          <cell r="C1932">
            <v>273.10700000000003</v>
          </cell>
        </row>
        <row r="1933">
          <cell r="A1933" t="str">
            <v>RC2-16V220MSE2-T58</v>
          </cell>
          <cell r="B1933">
            <v>316.26799999999997</v>
          </cell>
          <cell r="C1933">
            <v>273.10700000000003</v>
          </cell>
        </row>
        <row r="1934">
          <cell r="A1934" t="str">
            <v>RC2-16V220MSG-T10</v>
          </cell>
          <cell r="B1934">
            <v>316.26799999999997</v>
          </cell>
          <cell r="C1934">
            <v>273.10700000000003</v>
          </cell>
        </row>
        <row r="1935">
          <cell r="A1935" t="str">
            <v>RC2-16V220MSG-T32</v>
          </cell>
          <cell r="B1935">
            <v>316.26799999999997</v>
          </cell>
          <cell r="C1935">
            <v>273.10700000000003</v>
          </cell>
        </row>
        <row r="1936">
          <cell r="A1936" t="str">
            <v>RC2-16V220MSG-T58</v>
          </cell>
          <cell r="B1936">
            <v>316.26799999999997</v>
          </cell>
          <cell r="C1936">
            <v>273.10700000000003</v>
          </cell>
        </row>
        <row r="1937">
          <cell r="A1937" t="str">
            <v>RC2-16V220MSG-T64</v>
          </cell>
          <cell r="B1937">
            <v>316.26799999999997</v>
          </cell>
          <cell r="C1937">
            <v>273.10700000000003</v>
          </cell>
        </row>
        <row r="1938">
          <cell r="A1938" t="str">
            <v>RC2-16V220MSG-T72</v>
          </cell>
          <cell r="B1938">
            <v>316.26799999999997</v>
          </cell>
          <cell r="C1938">
            <v>273.10700000000003</v>
          </cell>
        </row>
        <row r="1939">
          <cell r="A1939" t="str">
            <v>RC2-16V220MST-T72</v>
          </cell>
          <cell r="B1939">
            <v>316.26799999999997</v>
          </cell>
          <cell r="C1939">
            <v>273.10700000000003</v>
          </cell>
        </row>
        <row r="1940">
          <cell r="A1940" t="str">
            <v>RC2-16V220MST-T80</v>
          </cell>
          <cell r="B1940">
            <v>316.26799999999997</v>
          </cell>
          <cell r="C1940">
            <v>273.10700000000003</v>
          </cell>
        </row>
        <row r="1941">
          <cell r="A1941" t="str">
            <v>RC2-16V220MSZ2-F35</v>
          </cell>
          <cell r="B1941">
            <v>317.92899999999997</v>
          </cell>
          <cell r="C1941">
            <v>273.58300000000003</v>
          </cell>
        </row>
        <row r="1942">
          <cell r="A1942" t="str">
            <v>RC2-16V221M</v>
          </cell>
          <cell r="B1942">
            <v>505.48899999999998</v>
          </cell>
          <cell r="C1942">
            <v>493.72800000000001</v>
          </cell>
        </row>
        <row r="1943">
          <cell r="A1943" t="str">
            <v>RC2-16V221M-T2</v>
          </cell>
          <cell r="B1943">
            <v>512.255</v>
          </cell>
          <cell r="C1943">
            <v>508.62599999999998</v>
          </cell>
        </row>
        <row r="1944">
          <cell r="A1944" t="str">
            <v>RC2-16V221M-T8</v>
          </cell>
          <cell r="B1944">
            <v>512.255</v>
          </cell>
          <cell r="C1944">
            <v>508.62599999999998</v>
          </cell>
        </row>
        <row r="1945">
          <cell r="A1945" t="str">
            <v>RC2-16V221MG-T8</v>
          </cell>
          <cell r="B1945">
            <v>512.255</v>
          </cell>
          <cell r="C1945">
            <v>508.62599999999998</v>
          </cell>
        </row>
        <row r="1946">
          <cell r="A1946" t="str">
            <v>RC2-16V221MG1#</v>
          </cell>
          <cell r="B1946">
            <v>505.48899999999998</v>
          </cell>
          <cell r="C1946">
            <v>493.72800000000001</v>
          </cell>
        </row>
        <row r="1947">
          <cell r="A1947" t="str">
            <v>RC2-16V221MG1#-T2</v>
          </cell>
          <cell r="B1947">
            <v>512.255</v>
          </cell>
          <cell r="C1947">
            <v>508.62599999999998</v>
          </cell>
        </row>
        <row r="1948">
          <cell r="A1948" t="str">
            <v>RC2-16V330MB</v>
          </cell>
          <cell r="B1948">
            <v>384.17099999999999</v>
          </cell>
          <cell r="C1948">
            <v>366.113</v>
          </cell>
        </row>
        <row r="1949">
          <cell r="A1949" t="str">
            <v>RC2-16V330MB-F</v>
          </cell>
          <cell r="B1949">
            <v>400.779</v>
          </cell>
          <cell r="C1949">
            <v>381.12900000000002</v>
          </cell>
        </row>
        <row r="1950">
          <cell r="A1950" t="str">
            <v>RC2-16V330MB-T2</v>
          </cell>
          <cell r="B1950">
            <v>400.05399999999997</v>
          </cell>
          <cell r="C1950">
            <v>381.06799999999998</v>
          </cell>
        </row>
        <row r="1951">
          <cell r="A1951" t="str">
            <v>RC2-16V330MB-T30</v>
          </cell>
          <cell r="B1951">
            <v>400.05399999999997</v>
          </cell>
          <cell r="C1951">
            <v>381.06799999999998</v>
          </cell>
        </row>
        <row r="1952">
          <cell r="A1952" t="str">
            <v>RC2-16V330ME1#-T2</v>
          </cell>
          <cell r="B1952">
            <v>336.35</v>
          </cell>
          <cell r="C1952">
            <v>296.10599999999999</v>
          </cell>
        </row>
        <row r="1953">
          <cell r="A1953" t="str">
            <v>RC2-16V330ME1#-T58</v>
          </cell>
          <cell r="B1953">
            <v>336.35</v>
          </cell>
          <cell r="C1953">
            <v>296.10599999999999</v>
          </cell>
        </row>
        <row r="1954">
          <cell r="A1954" t="str">
            <v>RC2-16V330ME1#-T72</v>
          </cell>
          <cell r="B1954">
            <v>336.35</v>
          </cell>
          <cell r="C1954">
            <v>296.10599999999999</v>
          </cell>
        </row>
        <row r="1955">
          <cell r="A1955" t="str">
            <v>RC2-16V330MGZ-T32</v>
          </cell>
          <cell r="B1955">
            <v>400.05399999999997</v>
          </cell>
          <cell r="C1955">
            <v>381.06799999999998</v>
          </cell>
        </row>
        <row r="1956">
          <cell r="A1956" t="str">
            <v>RC2-16V330MGZ-T56</v>
          </cell>
          <cell r="B1956">
            <v>400.05399999999997</v>
          </cell>
          <cell r="C1956">
            <v>381.06799999999998</v>
          </cell>
        </row>
        <row r="1957">
          <cell r="A1957" t="str">
            <v>RC2-16V330MS</v>
          </cell>
          <cell r="B1957">
            <v>327.29199999999997</v>
          </cell>
          <cell r="C1957">
            <v>280.71499999999997</v>
          </cell>
        </row>
        <row r="1958">
          <cell r="A1958" t="str">
            <v>RC2-16V330MS-F</v>
          </cell>
          <cell r="B1958">
            <v>344.47500000000002</v>
          </cell>
          <cell r="C1958">
            <v>295.90300000000002</v>
          </cell>
        </row>
        <row r="1959">
          <cell r="A1959" t="str">
            <v>RC2-16V330MS-S1</v>
          </cell>
          <cell r="B1959">
            <v>0</v>
          </cell>
          <cell r="C1959">
            <v>295.90300000000002</v>
          </cell>
        </row>
        <row r="1960">
          <cell r="A1960" t="str">
            <v>RC2-16V330MS-T2</v>
          </cell>
          <cell r="B1960">
            <v>336.35</v>
          </cell>
          <cell r="C1960">
            <v>296.10599999999999</v>
          </cell>
        </row>
        <row r="1961">
          <cell r="A1961" t="str">
            <v>RC2-16V330MSE2</v>
          </cell>
          <cell r="B1961">
            <v>327.29199999999997</v>
          </cell>
          <cell r="C1961">
            <v>280.71499999999997</v>
          </cell>
        </row>
        <row r="1962">
          <cell r="A1962" t="str">
            <v>RC2-16V330MSE2-T58</v>
          </cell>
          <cell r="B1962">
            <v>336.35</v>
          </cell>
          <cell r="C1962">
            <v>296.10599999999999</v>
          </cell>
        </row>
        <row r="1963">
          <cell r="A1963" t="str">
            <v>RC2-16V330MSG-T32</v>
          </cell>
          <cell r="B1963">
            <v>336.35</v>
          </cell>
          <cell r="C1963">
            <v>296.10599999999999</v>
          </cell>
        </row>
        <row r="1964">
          <cell r="A1964" t="str">
            <v>RC2-16V330MSG-T58</v>
          </cell>
          <cell r="B1964">
            <v>336.35</v>
          </cell>
          <cell r="C1964">
            <v>296.10599999999999</v>
          </cell>
        </row>
        <row r="1965">
          <cell r="A1965" t="str">
            <v>RC2-16V330MSG-T72</v>
          </cell>
          <cell r="B1965">
            <v>336.35</v>
          </cell>
          <cell r="C1965">
            <v>296.10599999999999</v>
          </cell>
        </row>
        <row r="1966">
          <cell r="A1966" t="str">
            <v>RC2-16V470MB</v>
          </cell>
          <cell r="B1966">
            <v>384.17099999999999</v>
          </cell>
          <cell r="C1966">
            <v>366.113</v>
          </cell>
        </row>
        <row r="1967">
          <cell r="A1967" t="str">
            <v>RC2-16V470MB-F</v>
          </cell>
          <cell r="B1967">
            <v>400.779</v>
          </cell>
          <cell r="C1967">
            <v>381.12900000000002</v>
          </cell>
        </row>
        <row r="1968">
          <cell r="A1968" t="str">
            <v>RC2-16V470MB-F1</v>
          </cell>
          <cell r="B1968">
            <v>400.779</v>
          </cell>
          <cell r="C1968">
            <v>381.12900000000002</v>
          </cell>
        </row>
        <row r="1969">
          <cell r="A1969" t="str">
            <v>RC2-16V470MB-T2</v>
          </cell>
          <cell r="B1969">
            <v>400.05399999999997</v>
          </cell>
          <cell r="C1969">
            <v>381.06799999999998</v>
          </cell>
        </row>
        <row r="1970">
          <cell r="A1970" t="str">
            <v>RC2-16V470MB-T30</v>
          </cell>
          <cell r="B1970">
            <v>400.05399999999997</v>
          </cell>
          <cell r="C1970">
            <v>381.06799999999998</v>
          </cell>
        </row>
        <row r="1971">
          <cell r="A1971" t="str">
            <v>RC2-16V470ME1#</v>
          </cell>
          <cell r="B1971">
            <v>327.29199999999997</v>
          </cell>
          <cell r="C1971">
            <v>280.71499999999997</v>
          </cell>
        </row>
        <row r="1972">
          <cell r="A1972" t="str">
            <v>RC2-16V470ME1#-T2</v>
          </cell>
          <cell r="B1972">
            <v>336.35</v>
          </cell>
          <cell r="C1972">
            <v>296.10599999999999</v>
          </cell>
        </row>
        <row r="1973">
          <cell r="A1973" t="str">
            <v>RC2-16V470ME1#-T36</v>
          </cell>
          <cell r="B1973">
            <v>336.35</v>
          </cell>
          <cell r="C1973">
            <v>296.10599999999999</v>
          </cell>
        </row>
        <row r="1974">
          <cell r="A1974" t="str">
            <v>RC2-16V470ME1#-T58</v>
          </cell>
          <cell r="B1974">
            <v>336.35</v>
          </cell>
          <cell r="C1974">
            <v>296.10599999999999</v>
          </cell>
        </row>
        <row r="1975">
          <cell r="A1975" t="str">
            <v>RC2-16V470ME1#-T72</v>
          </cell>
          <cell r="B1975">
            <v>336.35</v>
          </cell>
          <cell r="C1975">
            <v>296.10599999999999</v>
          </cell>
        </row>
        <row r="1976">
          <cell r="A1976" t="str">
            <v>RC2-16V470ME1#=T58</v>
          </cell>
          <cell r="B1976">
            <v>0</v>
          </cell>
          <cell r="C1976">
            <v>347.73500000000001</v>
          </cell>
        </row>
        <row r="1977">
          <cell r="A1977" t="str">
            <v>RC2-16V470MF1#-T2</v>
          </cell>
          <cell r="B1977">
            <v>400.05399999999997</v>
          </cell>
          <cell r="C1977">
            <v>381.06799999999998</v>
          </cell>
        </row>
        <row r="1978">
          <cell r="A1978" t="str">
            <v>RC2-16V470MGZ-T58</v>
          </cell>
          <cell r="B1978">
            <v>400.05399999999997</v>
          </cell>
          <cell r="C1978">
            <v>381.06799999999998</v>
          </cell>
        </row>
        <row r="1979">
          <cell r="A1979" t="str">
            <v>RC2-16V470MS</v>
          </cell>
          <cell r="B1979">
            <v>327.29199999999997</v>
          </cell>
          <cell r="C1979">
            <v>280.71499999999997</v>
          </cell>
        </row>
        <row r="1980">
          <cell r="A1980" t="str">
            <v>RC2-16V470MS-F</v>
          </cell>
          <cell r="B1980">
            <v>344.47500000000002</v>
          </cell>
          <cell r="C1980">
            <v>295.90300000000002</v>
          </cell>
        </row>
        <row r="1981">
          <cell r="A1981" t="str">
            <v>RC2-16V470MS-F0</v>
          </cell>
          <cell r="B1981">
            <v>344.47500000000002</v>
          </cell>
          <cell r="C1981">
            <v>295.90300000000002</v>
          </cell>
        </row>
        <row r="1982">
          <cell r="A1982" t="str">
            <v>RC2-16V470MS-F1</v>
          </cell>
          <cell r="B1982">
            <v>344.47500000000002</v>
          </cell>
          <cell r="C1982">
            <v>295.90300000000002</v>
          </cell>
        </row>
        <row r="1983">
          <cell r="A1983" t="str">
            <v>RC2-16V470MS-G9</v>
          </cell>
          <cell r="B1983">
            <v>344.47500000000002</v>
          </cell>
          <cell r="C1983">
            <v>295.90300000000002</v>
          </cell>
        </row>
        <row r="1984">
          <cell r="A1984" t="str">
            <v>RC2-16V470MS-S1</v>
          </cell>
          <cell r="B1984">
            <v>344.47500000000002</v>
          </cell>
          <cell r="C1984">
            <v>295.90300000000002</v>
          </cell>
        </row>
        <row r="1985">
          <cell r="A1985" t="str">
            <v>RC2-16V470MS-T2</v>
          </cell>
          <cell r="B1985">
            <v>336.35</v>
          </cell>
          <cell r="C1985">
            <v>296.10599999999999</v>
          </cell>
        </row>
        <row r="1986">
          <cell r="A1986" t="str">
            <v>RC2-16V470MS-T30</v>
          </cell>
          <cell r="B1986">
            <v>336.35</v>
          </cell>
          <cell r="C1986">
            <v>296.10599999999999</v>
          </cell>
        </row>
        <row r="1987">
          <cell r="A1987" t="str">
            <v>RC2-16V470MSE2-T58</v>
          </cell>
          <cell r="B1987">
            <v>336.35</v>
          </cell>
          <cell r="C1987">
            <v>296.10599999999999</v>
          </cell>
        </row>
        <row r="1988">
          <cell r="A1988" t="str">
            <v>RC2-16V470MSG-T10</v>
          </cell>
          <cell r="B1988">
            <v>336.35</v>
          </cell>
          <cell r="C1988">
            <v>296.10599999999999</v>
          </cell>
        </row>
        <row r="1989">
          <cell r="A1989" t="str">
            <v>RC2-16V470MSG-T32</v>
          </cell>
          <cell r="B1989">
            <v>336.35</v>
          </cell>
          <cell r="C1989">
            <v>296.10599999999999</v>
          </cell>
        </row>
        <row r="1990">
          <cell r="A1990" t="str">
            <v>RC2-16V470MSG-T58</v>
          </cell>
          <cell r="B1990">
            <v>336.35</v>
          </cell>
          <cell r="C1990">
            <v>296.10599999999999</v>
          </cell>
        </row>
        <row r="1991">
          <cell r="A1991" t="str">
            <v>RC2-16V470MSG-T72</v>
          </cell>
          <cell r="B1991">
            <v>336.35</v>
          </cell>
          <cell r="C1991">
            <v>296.10599999999999</v>
          </cell>
        </row>
        <row r="1992">
          <cell r="A1992" t="str">
            <v>RC2-16V470MSGA-T2</v>
          </cell>
          <cell r="B1992">
            <v>336.35</v>
          </cell>
          <cell r="C1992">
            <v>296.10599999999999</v>
          </cell>
        </row>
        <row r="1993">
          <cell r="A1993" t="str">
            <v>RC2-16V470MSGZ-T58</v>
          </cell>
          <cell r="B1993">
            <v>336.35</v>
          </cell>
          <cell r="C1993">
            <v>296.10599999999999</v>
          </cell>
        </row>
        <row r="1994">
          <cell r="A1994" t="str">
            <v>RC2-16V470MSGZ-T72</v>
          </cell>
          <cell r="B1994">
            <v>336.35</v>
          </cell>
          <cell r="C1994">
            <v>296.10599999999999</v>
          </cell>
        </row>
        <row r="1995">
          <cell r="A1995" t="str">
            <v>RC2-16V470MSZ2-F35</v>
          </cell>
          <cell r="B1995">
            <v>344.47500000000002</v>
          </cell>
          <cell r="C1995">
            <v>295.90300000000002</v>
          </cell>
        </row>
        <row r="1996">
          <cell r="A1996" t="str">
            <v>RC2-16V4R7MB</v>
          </cell>
          <cell r="B1996">
            <v>300.74700000000001</v>
          </cell>
          <cell r="C1996">
            <v>258.47500000000002</v>
          </cell>
        </row>
        <row r="1997">
          <cell r="A1997" t="str">
            <v>RC2-16V6R8MB</v>
          </cell>
          <cell r="B1997">
            <v>300.74700000000001</v>
          </cell>
          <cell r="C1997">
            <v>258.47500000000002</v>
          </cell>
        </row>
        <row r="1998">
          <cell r="A1998" t="str">
            <v>RC2-16V6R8MB-T2</v>
          </cell>
          <cell r="B1998">
            <v>316.26799999999997</v>
          </cell>
          <cell r="C1998">
            <v>273.10700000000003</v>
          </cell>
        </row>
        <row r="1999">
          <cell r="A1999" t="str">
            <v>RC2-16V6R8ME2-T58</v>
          </cell>
          <cell r="B1999">
            <v>316.26799999999997</v>
          </cell>
          <cell r="C1999">
            <v>273.10700000000003</v>
          </cell>
        </row>
        <row r="2000">
          <cell r="A2000" t="str">
            <v>RC2-25V100MB</v>
          </cell>
          <cell r="B2000">
            <v>327.29199999999997</v>
          </cell>
          <cell r="C2000">
            <v>280.71499999999997</v>
          </cell>
        </row>
        <row r="2001">
          <cell r="A2001" t="str">
            <v>RC2-25V100MB-S1</v>
          </cell>
          <cell r="B2001">
            <v>344.47500000000002</v>
          </cell>
          <cell r="C2001">
            <v>295.90300000000002</v>
          </cell>
        </row>
        <row r="2002">
          <cell r="A2002" t="str">
            <v>RC2-25V100MB-T2</v>
          </cell>
          <cell r="B2002">
            <v>336.35</v>
          </cell>
          <cell r="C2002">
            <v>296.10599999999999</v>
          </cell>
        </row>
        <row r="2003">
          <cell r="A2003" t="str">
            <v>RC2-25V100MD1#</v>
          </cell>
          <cell r="B2003">
            <v>300.74700000000001</v>
          </cell>
          <cell r="C2003">
            <v>258.47500000000002</v>
          </cell>
        </row>
        <row r="2004">
          <cell r="A2004" t="str">
            <v>RC2-25V100MD1#-T58</v>
          </cell>
          <cell r="B2004">
            <v>316.26799999999997</v>
          </cell>
          <cell r="C2004">
            <v>273.10700000000003</v>
          </cell>
        </row>
        <row r="2005">
          <cell r="A2005" t="str">
            <v>RC2-25V100MD1#-T72</v>
          </cell>
          <cell r="B2005">
            <v>316.26799999999997</v>
          </cell>
          <cell r="C2005">
            <v>273.10700000000003</v>
          </cell>
        </row>
        <row r="2006">
          <cell r="A2006" t="str">
            <v>RC2-25V100MD1#-T80</v>
          </cell>
          <cell r="B2006">
            <v>316.26799999999997</v>
          </cell>
          <cell r="C2006">
            <v>273.10700000000003</v>
          </cell>
        </row>
        <row r="2007">
          <cell r="A2007" t="str">
            <v>RC2-25V100ME1#-T58</v>
          </cell>
          <cell r="B2007">
            <v>336.35</v>
          </cell>
          <cell r="C2007">
            <v>296.10599999999999</v>
          </cell>
        </row>
        <row r="2008">
          <cell r="A2008" t="str">
            <v>RC2-25V100MGZ-T58</v>
          </cell>
          <cell r="B2008">
            <v>336.35</v>
          </cell>
          <cell r="C2008">
            <v>296.10599999999999</v>
          </cell>
        </row>
        <row r="2009">
          <cell r="A2009" t="str">
            <v>RC2-25V100MS</v>
          </cell>
          <cell r="B2009">
            <v>300.74700000000001</v>
          </cell>
          <cell r="C2009">
            <v>258.47500000000002</v>
          </cell>
        </row>
        <row r="2010">
          <cell r="A2010" t="str">
            <v>RC2-25V100MS-T2</v>
          </cell>
          <cell r="B2010">
            <v>316.26799999999997</v>
          </cell>
          <cell r="C2010">
            <v>273.10700000000003</v>
          </cell>
        </row>
        <row r="2011">
          <cell r="A2011" t="str">
            <v>RC2-25V100MS-T30</v>
          </cell>
          <cell r="B2011">
            <v>316.26799999999997</v>
          </cell>
          <cell r="C2011">
            <v>273.10700000000003</v>
          </cell>
        </row>
        <row r="2012">
          <cell r="A2012" t="str">
            <v>RC2-25V100MSGZ-T32</v>
          </cell>
          <cell r="B2012">
            <v>316.26799999999997</v>
          </cell>
          <cell r="C2012">
            <v>273.10700000000003</v>
          </cell>
        </row>
        <row r="2013">
          <cell r="A2013" t="str">
            <v>RC2-25V100MSGZ-T58</v>
          </cell>
          <cell r="B2013">
            <v>316.26799999999997</v>
          </cell>
          <cell r="C2013">
            <v>273.10700000000003</v>
          </cell>
        </row>
        <row r="2014">
          <cell r="A2014" t="str">
            <v>RC2-25V100MSGZ-T72</v>
          </cell>
          <cell r="B2014">
            <v>316.26799999999997</v>
          </cell>
          <cell r="C2014">
            <v>273.10700000000003</v>
          </cell>
        </row>
        <row r="2015">
          <cell r="A2015" t="str">
            <v>RC2-25V100MST-T58</v>
          </cell>
          <cell r="B2015">
            <v>316.26799999999997</v>
          </cell>
          <cell r="C2015">
            <v>273.10700000000003</v>
          </cell>
        </row>
        <row r="2016">
          <cell r="A2016" t="str">
            <v>RC2-25V100MST-T80</v>
          </cell>
          <cell r="B2016">
            <v>316.26799999999997</v>
          </cell>
          <cell r="C2016">
            <v>273.10700000000003</v>
          </cell>
        </row>
        <row r="2017">
          <cell r="A2017" t="str">
            <v>RC2-25V101M</v>
          </cell>
          <cell r="B2017">
            <v>505.48899999999998</v>
          </cell>
          <cell r="C2017">
            <v>493.72800000000001</v>
          </cell>
        </row>
        <row r="2018">
          <cell r="A2018" t="str">
            <v>RC2-25V101M-T2</v>
          </cell>
          <cell r="B2018">
            <v>512.255</v>
          </cell>
          <cell r="C2018">
            <v>508.62599999999998</v>
          </cell>
        </row>
        <row r="2019">
          <cell r="A2019" t="str">
            <v>RC2-25V101M-T8</v>
          </cell>
          <cell r="B2019">
            <v>512.255</v>
          </cell>
          <cell r="C2019">
            <v>508.62599999999998</v>
          </cell>
        </row>
        <row r="2020">
          <cell r="A2020" t="str">
            <v>RC2-25V101MG1#</v>
          </cell>
          <cell r="B2020">
            <v>0</v>
          </cell>
          <cell r="C2020">
            <v>493.72800000000001</v>
          </cell>
        </row>
        <row r="2021">
          <cell r="A2021" t="str">
            <v>RC2-25V101MG1#-T2</v>
          </cell>
          <cell r="B2021">
            <v>512.255</v>
          </cell>
          <cell r="C2021">
            <v>508.62599999999998</v>
          </cell>
        </row>
        <row r="2022">
          <cell r="A2022" t="str">
            <v>RC2-25V101MG1#-T94</v>
          </cell>
          <cell r="B2022">
            <v>512.255</v>
          </cell>
          <cell r="C2022">
            <v>508.62599999999998</v>
          </cell>
        </row>
        <row r="2023">
          <cell r="A2023" t="str">
            <v>RC2-25V101MGZ-F1</v>
          </cell>
          <cell r="B2023">
            <v>522.09699999999998</v>
          </cell>
          <cell r="C2023">
            <v>509.16800000000001</v>
          </cell>
        </row>
        <row r="2024">
          <cell r="A2024" t="str">
            <v>RC2-25V220MB</v>
          </cell>
          <cell r="B2024">
            <v>384.17099999999999</v>
          </cell>
          <cell r="C2024">
            <v>366.113</v>
          </cell>
        </row>
        <row r="2025">
          <cell r="A2025" t="str">
            <v>RC2-25V220ME1#-T2</v>
          </cell>
          <cell r="B2025">
            <v>336.35</v>
          </cell>
          <cell r="C2025">
            <v>296.10599999999999</v>
          </cell>
        </row>
        <row r="2026">
          <cell r="A2026" t="str">
            <v>RC2-25V220ME1#-T72</v>
          </cell>
          <cell r="B2026">
            <v>336.35</v>
          </cell>
          <cell r="C2026">
            <v>296.10599999999999</v>
          </cell>
        </row>
        <row r="2027">
          <cell r="A2027" t="str">
            <v>RC2-25V220MGZ-T58</v>
          </cell>
          <cell r="B2027">
            <v>400.05399999999997</v>
          </cell>
          <cell r="C2027">
            <v>381.06799999999998</v>
          </cell>
        </row>
        <row r="2028">
          <cell r="A2028" t="str">
            <v>RC2-25V220MS</v>
          </cell>
          <cell r="B2028">
            <v>327.29199999999997</v>
          </cell>
          <cell r="C2028">
            <v>280.71499999999997</v>
          </cell>
        </row>
        <row r="2029">
          <cell r="A2029" t="str">
            <v>RC2-25V220MS-T2</v>
          </cell>
          <cell r="B2029">
            <v>336.35</v>
          </cell>
          <cell r="C2029">
            <v>296.10599999999999</v>
          </cell>
        </row>
        <row r="2030">
          <cell r="A2030" t="str">
            <v>RC2-25V220MS-T30</v>
          </cell>
          <cell r="B2030">
            <v>336.35</v>
          </cell>
          <cell r="C2030">
            <v>296.10599999999999</v>
          </cell>
        </row>
        <row r="2031">
          <cell r="A2031" t="str">
            <v>RC2-25V220MSGZ-T10</v>
          </cell>
          <cell r="B2031">
            <v>336.35</v>
          </cell>
          <cell r="C2031">
            <v>296.10599999999999</v>
          </cell>
        </row>
        <row r="2032">
          <cell r="A2032" t="str">
            <v>RC2-25V220MSGZ-T32</v>
          </cell>
          <cell r="B2032">
            <v>336.35</v>
          </cell>
          <cell r="C2032">
            <v>296.10599999999999</v>
          </cell>
        </row>
        <row r="2033">
          <cell r="A2033" t="str">
            <v>RC2-25V220MSGZ-T58</v>
          </cell>
          <cell r="B2033">
            <v>336.35</v>
          </cell>
          <cell r="C2033">
            <v>296.10599999999999</v>
          </cell>
        </row>
        <row r="2034">
          <cell r="A2034" t="str">
            <v>RC2-25V220MSGZ-T72</v>
          </cell>
          <cell r="B2034">
            <v>336.35</v>
          </cell>
          <cell r="C2034">
            <v>296.10599999999999</v>
          </cell>
        </row>
        <row r="2035">
          <cell r="A2035" t="str">
            <v>RC2-25V330MB</v>
          </cell>
          <cell r="B2035">
            <v>384.17099999999999</v>
          </cell>
          <cell r="C2035">
            <v>366.113</v>
          </cell>
        </row>
        <row r="2036">
          <cell r="A2036" t="str">
            <v>RC2-25V330MB-S1</v>
          </cell>
          <cell r="B2036">
            <v>0</v>
          </cell>
          <cell r="C2036">
            <v>381.12900000000002</v>
          </cell>
        </row>
        <row r="2037">
          <cell r="A2037" t="str">
            <v>RC2-25V330MB-T2</v>
          </cell>
          <cell r="B2037">
            <v>400.05399999999997</v>
          </cell>
          <cell r="C2037">
            <v>381.06799999999998</v>
          </cell>
        </row>
        <row r="2038">
          <cell r="A2038" t="str">
            <v>RC2-25V330ME1#</v>
          </cell>
          <cell r="B2038">
            <v>327.29199999999997</v>
          </cell>
          <cell r="C2038">
            <v>280.71499999999997</v>
          </cell>
        </row>
        <row r="2039">
          <cell r="A2039" t="str">
            <v>RC2-25V330ME1#-T2</v>
          </cell>
          <cell r="B2039">
            <v>336.35</v>
          </cell>
          <cell r="C2039">
            <v>296.10599999999999</v>
          </cell>
        </row>
        <row r="2040">
          <cell r="A2040" t="str">
            <v>RC2-25V330ME1#-T72</v>
          </cell>
          <cell r="B2040">
            <v>336.35</v>
          </cell>
          <cell r="C2040">
            <v>296.10599999999999</v>
          </cell>
        </row>
        <row r="2041">
          <cell r="A2041" t="str">
            <v>RC2-25V330MGZ-T58</v>
          </cell>
          <cell r="B2041">
            <v>400.05399999999997</v>
          </cell>
          <cell r="C2041">
            <v>381.06799999999998</v>
          </cell>
        </row>
        <row r="2042">
          <cell r="A2042" t="str">
            <v>RC2-25V330MS</v>
          </cell>
          <cell r="B2042">
            <v>327.29199999999997</v>
          </cell>
          <cell r="C2042">
            <v>280.71499999999997</v>
          </cell>
        </row>
        <row r="2043">
          <cell r="A2043" t="str">
            <v>RC2-25V330MS-F0</v>
          </cell>
          <cell r="B2043">
            <v>344.47500000000002</v>
          </cell>
          <cell r="C2043">
            <v>295.90300000000002</v>
          </cell>
        </row>
        <row r="2044">
          <cell r="A2044" t="str">
            <v>RC2-25V330MS-T2</v>
          </cell>
          <cell r="B2044">
            <v>336.35</v>
          </cell>
          <cell r="C2044">
            <v>296.10599999999999</v>
          </cell>
        </row>
        <row r="2045">
          <cell r="A2045" t="str">
            <v>RC2-25V330MSGZ-T58</v>
          </cell>
          <cell r="B2045">
            <v>336.35</v>
          </cell>
          <cell r="C2045">
            <v>296.10599999999999</v>
          </cell>
        </row>
        <row r="2046">
          <cell r="A2046" t="str">
            <v>RC2-25V330MSGZ-T72</v>
          </cell>
          <cell r="B2046">
            <v>336.35</v>
          </cell>
          <cell r="C2046">
            <v>296.10599999999999</v>
          </cell>
        </row>
        <row r="2047">
          <cell r="A2047" t="str">
            <v>RC2-25V3R3MB</v>
          </cell>
          <cell r="B2047">
            <v>300.74700000000001</v>
          </cell>
          <cell r="C2047">
            <v>258.47500000000002</v>
          </cell>
        </row>
        <row r="2048">
          <cell r="A2048" t="str">
            <v>RC2-25V3R3MB-T2</v>
          </cell>
          <cell r="B2048">
            <v>316.26799999999997</v>
          </cell>
          <cell r="C2048">
            <v>273.10700000000003</v>
          </cell>
        </row>
        <row r="2049">
          <cell r="A2049" t="str">
            <v>RC2-25V3R3MBGA-T2</v>
          </cell>
          <cell r="B2049">
            <v>316.26799999999997</v>
          </cell>
          <cell r="C2049">
            <v>273.10700000000003</v>
          </cell>
        </row>
        <row r="2050">
          <cell r="A2050" t="str">
            <v>RC2-25V3R3MGZ-T58</v>
          </cell>
          <cell r="B2050">
            <v>316.26799999999997</v>
          </cell>
          <cell r="C2050">
            <v>273.10700000000003</v>
          </cell>
        </row>
        <row r="2051">
          <cell r="A2051" t="str">
            <v>RC2-25V470MB</v>
          </cell>
          <cell r="B2051">
            <v>384.17099999999999</v>
          </cell>
          <cell r="C2051">
            <v>366.113</v>
          </cell>
        </row>
        <row r="2052">
          <cell r="A2052" t="str">
            <v>RC2-25V470MB-F27</v>
          </cell>
          <cell r="B2052">
            <v>400.779</v>
          </cell>
          <cell r="C2052">
            <v>381.12900000000002</v>
          </cell>
        </row>
        <row r="2053">
          <cell r="A2053" t="str">
            <v>RC2-25V470MB-S1</v>
          </cell>
          <cell r="B2053">
            <v>0</v>
          </cell>
          <cell r="C2053">
            <v>381.12900000000002</v>
          </cell>
        </row>
        <row r="2054">
          <cell r="A2054" t="str">
            <v>RC2-25V470MB-T2</v>
          </cell>
          <cell r="B2054">
            <v>400.05399999999997</v>
          </cell>
          <cell r="C2054">
            <v>381.06799999999998</v>
          </cell>
        </row>
        <row r="2055">
          <cell r="A2055" t="str">
            <v>RC2-25V470MF1#</v>
          </cell>
          <cell r="B2055">
            <v>384.17099999999999</v>
          </cell>
          <cell r="C2055">
            <v>366.113</v>
          </cell>
        </row>
        <row r="2056">
          <cell r="A2056" t="str">
            <v>RC2-25V470MF1#-S1</v>
          </cell>
          <cell r="B2056">
            <v>0</v>
          </cell>
          <cell r="C2056">
            <v>381.12900000000002</v>
          </cell>
        </row>
        <row r="2057">
          <cell r="A2057" t="str">
            <v>RC2-25V470MF1#-T2</v>
          </cell>
          <cell r="B2057">
            <v>400.05399999999997</v>
          </cell>
          <cell r="C2057">
            <v>381.06799999999998</v>
          </cell>
        </row>
        <row r="2058">
          <cell r="A2058" t="str">
            <v>RC2-25V470MF1#-T36</v>
          </cell>
          <cell r="B2058">
            <v>400.05399999999997</v>
          </cell>
          <cell r="C2058">
            <v>381.06799999999998</v>
          </cell>
        </row>
        <row r="2059">
          <cell r="A2059" t="str">
            <v>RC2-25V470MF1#-T72</v>
          </cell>
          <cell r="B2059">
            <v>400.05399999999997</v>
          </cell>
          <cell r="C2059">
            <v>381.06799999999998</v>
          </cell>
        </row>
        <row r="2060">
          <cell r="A2060" t="str">
            <v>RC2-25V470MG1L#-T2</v>
          </cell>
          <cell r="B2060">
            <v>0</v>
          </cell>
          <cell r="C2060">
            <v>508.62599999999998</v>
          </cell>
        </row>
        <row r="2061">
          <cell r="A2061" t="str">
            <v>RC2-25V470MGZ</v>
          </cell>
          <cell r="B2061">
            <v>0</v>
          </cell>
          <cell r="C2061">
            <v>366.113</v>
          </cell>
        </row>
        <row r="2062">
          <cell r="A2062" t="str">
            <v>RC2-25V470MGZ-T32</v>
          </cell>
          <cell r="B2062">
            <v>400.05399999999997</v>
          </cell>
          <cell r="C2062">
            <v>381.06799999999998</v>
          </cell>
        </row>
        <row r="2063">
          <cell r="A2063" t="str">
            <v>RC2-25V470MGZ-T36</v>
          </cell>
          <cell r="B2063">
            <v>400.05399999999997</v>
          </cell>
          <cell r="C2063">
            <v>381.06799999999998</v>
          </cell>
        </row>
        <row r="2064">
          <cell r="A2064" t="str">
            <v>RC2-25V470MGZ-T58</v>
          </cell>
          <cell r="B2064">
            <v>400.05399999999997</v>
          </cell>
          <cell r="C2064">
            <v>381.06799999999998</v>
          </cell>
        </row>
        <row r="2065">
          <cell r="A2065" t="str">
            <v>RC2-25V470MGZ-T72</v>
          </cell>
          <cell r="B2065">
            <v>400.05399999999997</v>
          </cell>
          <cell r="C2065">
            <v>381.06799999999998</v>
          </cell>
        </row>
        <row r="2066">
          <cell r="A2066" t="str">
            <v>RC2-25V470MSL</v>
          </cell>
          <cell r="B2066">
            <v>505.48899999999998</v>
          </cell>
          <cell r="C2066">
            <v>493.72800000000001</v>
          </cell>
        </row>
        <row r="2067">
          <cell r="A2067" t="str">
            <v>RC2-25V470MSL-T2</v>
          </cell>
          <cell r="B2067">
            <v>512.255</v>
          </cell>
          <cell r="C2067">
            <v>508.62599999999998</v>
          </cell>
        </row>
        <row r="2068">
          <cell r="A2068" t="str">
            <v>RC2-25V4R7MB</v>
          </cell>
          <cell r="B2068">
            <v>300.74700000000001</v>
          </cell>
          <cell r="C2068">
            <v>258.47500000000002</v>
          </cell>
        </row>
        <row r="2069">
          <cell r="A2069" t="str">
            <v>RC2-25V4R7MB-F1</v>
          </cell>
          <cell r="B2069">
            <v>317.92899999999997</v>
          </cell>
          <cell r="C2069">
            <v>273.58300000000003</v>
          </cell>
        </row>
        <row r="2070">
          <cell r="A2070" t="str">
            <v>RC2-25V4R7MB-T2</v>
          </cell>
          <cell r="B2070">
            <v>316.26799999999997</v>
          </cell>
          <cell r="C2070">
            <v>273.10700000000003</v>
          </cell>
        </row>
        <row r="2071">
          <cell r="A2071" t="str">
            <v>RC2-25V4R7MB-T30</v>
          </cell>
          <cell r="B2071">
            <v>316.26799999999997</v>
          </cell>
          <cell r="C2071">
            <v>273.10700000000003</v>
          </cell>
        </row>
        <row r="2072">
          <cell r="A2072" t="str">
            <v>RC2-25V4R7MBGA-T2</v>
          </cell>
          <cell r="B2072">
            <v>316.26799999999997</v>
          </cell>
          <cell r="C2072">
            <v>273.10700000000003</v>
          </cell>
        </row>
        <row r="2073">
          <cell r="A2073" t="str">
            <v>RC2-25V4R7MBT-T72</v>
          </cell>
          <cell r="B2073">
            <v>316.26799999999997</v>
          </cell>
          <cell r="C2073">
            <v>273.10700000000003</v>
          </cell>
        </row>
        <row r="2074">
          <cell r="A2074" t="str">
            <v>RC2-25V4R7MD1#</v>
          </cell>
          <cell r="B2074">
            <v>300.74700000000001</v>
          </cell>
          <cell r="C2074">
            <v>258.47500000000002</v>
          </cell>
        </row>
        <row r="2075">
          <cell r="A2075" t="str">
            <v>RC2-25V4R7MD1#-F1</v>
          </cell>
          <cell r="B2075">
            <v>317.92899999999997</v>
          </cell>
          <cell r="C2075">
            <v>273.58300000000003</v>
          </cell>
        </row>
        <row r="2076">
          <cell r="A2076" t="str">
            <v>RC2-25V4R7MD1#-T30</v>
          </cell>
          <cell r="B2076">
            <v>316.26799999999997</v>
          </cell>
          <cell r="C2076">
            <v>273.10700000000003</v>
          </cell>
        </row>
        <row r="2077">
          <cell r="A2077" t="str">
            <v>RC2-25V4R7MD1#-T58</v>
          </cell>
          <cell r="B2077">
            <v>316.26799999999997</v>
          </cell>
          <cell r="C2077">
            <v>273.10700000000003</v>
          </cell>
        </row>
        <row r="2078">
          <cell r="A2078" t="str">
            <v>RC2-25V4R7MD1#-T64</v>
          </cell>
          <cell r="B2078">
            <v>0</v>
          </cell>
          <cell r="C2078">
            <v>273.10700000000003</v>
          </cell>
        </row>
        <row r="2079">
          <cell r="A2079" t="str">
            <v>RC2-25V4R7MD1#-T72</v>
          </cell>
          <cell r="B2079">
            <v>316.26799999999997</v>
          </cell>
          <cell r="C2079">
            <v>273.10700000000003</v>
          </cell>
        </row>
        <row r="2080">
          <cell r="A2080" t="str">
            <v>RC2-25V4R7MD1#-T80</v>
          </cell>
          <cell r="B2080">
            <v>316.26799999999997</v>
          </cell>
          <cell r="C2080">
            <v>273.10700000000003</v>
          </cell>
        </row>
        <row r="2081">
          <cell r="A2081" t="str">
            <v>RC2-25V4R7MGZ-T32</v>
          </cell>
          <cell r="B2081">
            <v>316.26799999999997</v>
          </cell>
          <cell r="C2081">
            <v>273.10700000000003</v>
          </cell>
        </row>
        <row r="2082">
          <cell r="A2082" t="str">
            <v>RC2-25V4R7MGZ-T36</v>
          </cell>
          <cell r="B2082">
            <v>316.26799999999997</v>
          </cell>
          <cell r="C2082">
            <v>273.10700000000003</v>
          </cell>
        </row>
        <row r="2083">
          <cell r="A2083" t="str">
            <v>RC2-25V4R7MGZ-T58</v>
          </cell>
          <cell r="B2083">
            <v>316.26799999999997</v>
          </cell>
          <cell r="C2083">
            <v>273.10700000000003</v>
          </cell>
        </row>
        <row r="2084">
          <cell r="A2084" t="str">
            <v>RC2-25V4R7MGZ-T64</v>
          </cell>
          <cell r="B2084">
            <v>316.26799999999997</v>
          </cell>
          <cell r="C2084">
            <v>273.10700000000003</v>
          </cell>
        </row>
        <row r="2085">
          <cell r="A2085" t="str">
            <v>RC2-25V4R7MGZ-T72</v>
          </cell>
          <cell r="B2085">
            <v>316.26799999999997</v>
          </cell>
          <cell r="C2085">
            <v>273.10700000000003</v>
          </cell>
        </row>
        <row r="2086">
          <cell r="A2086" t="str">
            <v>RC2-25V4R7MS-T14</v>
          </cell>
          <cell r="B2086">
            <v>316.26799999999997</v>
          </cell>
          <cell r="C2086">
            <v>273.10700000000003</v>
          </cell>
        </row>
        <row r="2087">
          <cell r="A2087" t="str">
            <v>RC2-35V100MB</v>
          </cell>
          <cell r="B2087">
            <v>327.29199999999997</v>
          </cell>
          <cell r="C2087">
            <v>280.71499999999997</v>
          </cell>
        </row>
        <row r="2088">
          <cell r="A2088" t="str">
            <v>RC2-35V100MB-F</v>
          </cell>
          <cell r="B2088">
            <v>344.47500000000002</v>
          </cell>
          <cell r="C2088">
            <v>295.90300000000002</v>
          </cell>
        </row>
        <row r="2089">
          <cell r="A2089" t="str">
            <v>RC2-35V100MB-T2</v>
          </cell>
          <cell r="B2089">
            <v>336.35</v>
          </cell>
          <cell r="C2089">
            <v>296.10599999999999</v>
          </cell>
        </row>
        <row r="2090">
          <cell r="A2090" t="str">
            <v>RC2-35V100MD1#</v>
          </cell>
          <cell r="B2090">
            <v>300.74700000000001</v>
          </cell>
          <cell r="C2090">
            <v>258.47500000000002</v>
          </cell>
        </row>
        <row r="2091">
          <cell r="A2091" t="str">
            <v>RC2-35V100MD1#-T2</v>
          </cell>
          <cell r="B2091">
            <v>316.26799999999997</v>
          </cell>
          <cell r="C2091">
            <v>273.10700000000003</v>
          </cell>
        </row>
        <row r="2092">
          <cell r="A2092" t="str">
            <v>RC2-35V100MD1#-T72</v>
          </cell>
          <cell r="B2092">
            <v>316.26799999999997</v>
          </cell>
          <cell r="C2092">
            <v>273.10700000000003</v>
          </cell>
        </row>
        <row r="2093">
          <cell r="A2093" t="str">
            <v>RC2-35V100MD1#-T80</v>
          </cell>
          <cell r="B2093">
            <v>316.26799999999997</v>
          </cell>
          <cell r="C2093">
            <v>273.10700000000003</v>
          </cell>
        </row>
        <row r="2094">
          <cell r="A2094" t="str">
            <v>RC2-35V100ME1#-T2</v>
          </cell>
          <cell r="B2094">
            <v>0</v>
          </cell>
          <cell r="C2094">
            <v>296.10599999999999</v>
          </cell>
        </row>
        <row r="2095">
          <cell r="A2095" t="str">
            <v>RC2-35V100MGZ-T10</v>
          </cell>
          <cell r="B2095">
            <v>336.35</v>
          </cell>
          <cell r="C2095">
            <v>296.10599999999999</v>
          </cell>
        </row>
        <row r="2096">
          <cell r="A2096" t="str">
            <v>RC2-35V100MGZ-T58</v>
          </cell>
          <cell r="B2096">
            <v>336.35</v>
          </cell>
          <cell r="C2096">
            <v>296.10599999999999</v>
          </cell>
        </row>
        <row r="2097">
          <cell r="A2097" t="str">
            <v>RC2-35V100MS</v>
          </cell>
          <cell r="B2097">
            <v>300.74700000000001</v>
          </cell>
          <cell r="C2097">
            <v>258.47500000000002</v>
          </cell>
        </row>
        <row r="2098">
          <cell r="A2098" t="str">
            <v>RC2-35V100MS-F</v>
          </cell>
          <cell r="B2098">
            <v>317.92899999999997</v>
          </cell>
          <cell r="C2098">
            <v>273.58300000000003</v>
          </cell>
        </row>
        <row r="2099">
          <cell r="A2099" t="str">
            <v>RC2-35V100MS-F1</v>
          </cell>
          <cell r="B2099">
            <v>317.92899999999997</v>
          </cell>
          <cell r="C2099">
            <v>273.58300000000003</v>
          </cell>
        </row>
        <row r="2100">
          <cell r="A2100" t="str">
            <v>RC2-35V100MS-S1</v>
          </cell>
          <cell r="B2100">
            <v>317.92899999999997</v>
          </cell>
          <cell r="C2100">
            <v>273.58300000000003</v>
          </cell>
        </row>
        <row r="2101">
          <cell r="A2101" t="str">
            <v>RC2-35V100MS-T10</v>
          </cell>
          <cell r="B2101">
            <v>316.26799999999997</v>
          </cell>
          <cell r="C2101">
            <v>273.10700000000003</v>
          </cell>
        </row>
        <row r="2102">
          <cell r="A2102" t="str">
            <v>RC2-35V100MS-T2</v>
          </cell>
          <cell r="B2102">
            <v>316.26799999999997</v>
          </cell>
          <cell r="C2102">
            <v>273.10700000000003</v>
          </cell>
        </row>
        <row r="2103">
          <cell r="A2103" t="str">
            <v>RC2-35V100MSGA-T2</v>
          </cell>
          <cell r="B2103">
            <v>316.26799999999997</v>
          </cell>
          <cell r="C2103">
            <v>273.10700000000003</v>
          </cell>
        </row>
        <row r="2104">
          <cell r="A2104" t="str">
            <v>RC2-35V100MSGZ-T10</v>
          </cell>
          <cell r="B2104">
            <v>316.26799999999997</v>
          </cell>
          <cell r="C2104">
            <v>273.10700000000003</v>
          </cell>
        </row>
        <row r="2105">
          <cell r="A2105" t="str">
            <v>RC2-35V100MSGZ-T32</v>
          </cell>
          <cell r="B2105">
            <v>316.26799999999997</v>
          </cell>
          <cell r="C2105">
            <v>273.10700000000003</v>
          </cell>
        </row>
        <row r="2106">
          <cell r="A2106" t="str">
            <v>RC2-35V100MSGZ-T58</v>
          </cell>
          <cell r="B2106">
            <v>316.26799999999997</v>
          </cell>
          <cell r="C2106">
            <v>273.10700000000003</v>
          </cell>
        </row>
        <row r="2107">
          <cell r="A2107" t="str">
            <v>RC2-35V100MSGZ-T72</v>
          </cell>
          <cell r="B2107">
            <v>316.26799999999997</v>
          </cell>
          <cell r="C2107">
            <v>273.10700000000003</v>
          </cell>
        </row>
        <row r="2108">
          <cell r="A2108" t="str">
            <v>RC2-35V100MST-T80</v>
          </cell>
          <cell r="B2108">
            <v>316.26799999999997</v>
          </cell>
          <cell r="C2108">
            <v>273.10700000000003</v>
          </cell>
        </row>
        <row r="2109">
          <cell r="A2109" t="str">
            <v>RC2-35V220KS</v>
          </cell>
          <cell r="B2109">
            <v>327.29199999999997</v>
          </cell>
          <cell r="C2109">
            <v>280.71499999999997</v>
          </cell>
        </row>
        <row r="2110">
          <cell r="A2110" t="str">
            <v>RC2-35V220KS-T2</v>
          </cell>
          <cell r="B2110">
            <v>336.35</v>
          </cell>
          <cell r="C2110">
            <v>296.10599999999999</v>
          </cell>
        </row>
        <row r="2111">
          <cell r="A2111" t="str">
            <v>RC2-35V220MB</v>
          </cell>
          <cell r="B2111">
            <v>384.17099999999999</v>
          </cell>
          <cell r="C2111">
            <v>366.113</v>
          </cell>
        </row>
        <row r="2112">
          <cell r="A2112" t="str">
            <v>RC2-35V220MB-T2</v>
          </cell>
          <cell r="B2112">
            <v>400.05399999999997</v>
          </cell>
          <cell r="C2112">
            <v>381.06799999999998</v>
          </cell>
        </row>
        <row r="2113">
          <cell r="A2113" t="str">
            <v>RC2-35V220ME1#</v>
          </cell>
          <cell r="B2113">
            <v>327.29199999999997</v>
          </cell>
          <cell r="C2113">
            <v>280.71499999999997</v>
          </cell>
        </row>
        <row r="2114">
          <cell r="A2114" t="str">
            <v>RC2-35V220ME1#-T2</v>
          </cell>
          <cell r="B2114">
            <v>336.35</v>
          </cell>
          <cell r="C2114">
            <v>296.10599999999999</v>
          </cell>
        </row>
        <row r="2115">
          <cell r="A2115" t="str">
            <v>RC2-35V220ME1#-T72</v>
          </cell>
          <cell r="B2115">
            <v>336.35</v>
          </cell>
          <cell r="C2115">
            <v>296.10599999999999</v>
          </cell>
        </row>
        <row r="2116">
          <cell r="A2116" t="str">
            <v>RC2-35V220MGZ-T58</v>
          </cell>
          <cell r="B2116">
            <v>400.05399999999997</v>
          </cell>
          <cell r="C2116">
            <v>381.06799999999998</v>
          </cell>
        </row>
        <row r="2117">
          <cell r="A2117" t="str">
            <v>RC2-35V220MS</v>
          </cell>
          <cell r="B2117">
            <v>327.29199999999997</v>
          </cell>
          <cell r="C2117">
            <v>280.71499999999997</v>
          </cell>
        </row>
        <row r="2118">
          <cell r="A2118" t="str">
            <v>RC2-35V220MS-F1</v>
          </cell>
          <cell r="B2118">
            <v>344.47500000000002</v>
          </cell>
          <cell r="C2118">
            <v>295.90300000000002</v>
          </cell>
        </row>
        <row r="2119">
          <cell r="A2119" t="str">
            <v>RC2-35V220MS-T2</v>
          </cell>
          <cell r="B2119">
            <v>336.35</v>
          </cell>
          <cell r="C2119">
            <v>296.10599999999999</v>
          </cell>
        </row>
        <row r="2120">
          <cell r="A2120" t="str">
            <v>RC2-35V220MSGZ-T58</v>
          </cell>
          <cell r="B2120">
            <v>336.35</v>
          </cell>
          <cell r="C2120">
            <v>296.10599999999999</v>
          </cell>
        </row>
        <row r="2121">
          <cell r="A2121" t="str">
            <v>RC2-35V220MSGZ-T72</v>
          </cell>
          <cell r="B2121">
            <v>336.35</v>
          </cell>
          <cell r="C2121">
            <v>296.10599999999999</v>
          </cell>
        </row>
        <row r="2122">
          <cell r="A2122" t="str">
            <v>RC2-35V330MB</v>
          </cell>
          <cell r="B2122">
            <v>384.17099999999999</v>
          </cell>
          <cell r="C2122">
            <v>366.113</v>
          </cell>
        </row>
        <row r="2123">
          <cell r="A2123" t="str">
            <v>RC2-35V330MB-T2</v>
          </cell>
          <cell r="B2123">
            <v>400.05399999999997</v>
          </cell>
          <cell r="C2123">
            <v>381.06799999999998</v>
          </cell>
        </row>
        <row r="2124">
          <cell r="A2124" t="str">
            <v>RC2-35V330MF1#-T2</v>
          </cell>
          <cell r="B2124">
            <v>400.05399999999997</v>
          </cell>
          <cell r="C2124">
            <v>381.06799999999998</v>
          </cell>
        </row>
        <row r="2125">
          <cell r="A2125" t="str">
            <v>RC2-35V330MF1#-T72</v>
          </cell>
          <cell r="B2125">
            <v>400.05399999999997</v>
          </cell>
          <cell r="C2125">
            <v>381.06799999999998</v>
          </cell>
        </row>
        <row r="2126">
          <cell r="A2126" t="str">
            <v>RC2-35V330MGZ-T58</v>
          </cell>
          <cell r="B2126">
            <v>400.05399999999997</v>
          </cell>
          <cell r="C2126">
            <v>381.06799999999998</v>
          </cell>
        </row>
        <row r="2127">
          <cell r="A2127" t="str">
            <v>RC2-35V3R3MB</v>
          </cell>
          <cell r="B2127">
            <v>300.74700000000001</v>
          </cell>
          <cell r="C2127">
            <v>258.47500000000002</v>
          </cell>
        </row>
        <row r="2128">
          <cell r="A2128" t="str">
            <v>RC2-35V3R3MB-F</v>
          </cell>
          <cell r="B2128">
            <v>317.92899999999997</v>
          </cell>
          <cell r="C2128">
            <v>273.58300000000003</v>
          </cell>
        </row>
        <row r="2129">
          <cell r="A2129" t="str">
            <v>RC2-35V3R3MB-T2</v>
          </cell>
          <cell r="B2129">
            <v>316.26799999999997</v>
          </cell>
          <cell r="C2129">
            <v>273.10700000000003</v>
          </cell>
        </row>
        <row r="2130">
          <cell r="A2130" t="str">
            <v>RC2-35V3R3MGZ-T58</v>
          </cell>
          <cell r="B2130">
            <v>316.26799999999997</v>
          </cell>
          <cell r="C2130">
            <v>273.10700000000003</v>
          </cell>
        </row>
        <row r="2131">
          <cell r="A2131" t="str">
            <v>RC2-35V470M</v>
          </cell>
          <cell r="B2131">
            <v>505.48899999999998</v>
          </cell>
          <cell r="C2131">
            <v>493.72800000000001</v>
          </cell>
        </row>
        <row r="2132">
          <cell r="A2132" t="str">
            <v>RC2-35V470M-T2</v>
          </cell>
          <cell r="B2132">
            <v>0</v>
          </cell>
          <cell r="C2132">
            <v>508.62599999999998</v>
          </cell>
        </row>
        <row r="2133">
          <cell r="A2133" t="str">
            <v>RC2-35V470M-T8</v>
          </cell>
          <cell r="B2133">
            <v>512.255</v>
          </cell>
          <cell r="C2133">
            <v>508.62599999999998</v>
          </cell>
        </row>
        <row r="2134">
          <cell r="A2134" t="str">
            <v>RC2-35V470MG1#</v>
          </cell>
          <cell r="B2134">
            <v>0</v>
          </cell>
          <cell r="C2134">
            <v>493.72800000000001</v>
          </cell>
        </row>
        <row r="2135">
          <cell r="A2135" t="str">
            <v>RC2-35V470MG1#-T2</v>
          </cell>
          <cell r="B2135">
            <v>512.255</v>
          </cell>
          <cell r="C2135">
            <v>508.62599999999998</v>
          </cell>
        </row>
        <row r="2136">
          <cell r="A2136" t="str">
            <v>RC2-35V470MG1#-T94</v>
          </cell>
          <cell r="B2136">
            <v>512.255</v>
          </cell>
          <cell r="C2136">
            <v>508.62599999999998</v>
          </cell>
        </row>
        <row r="2137">
          <cell r="A2137" t="str">
            <v>RC2-35V4R7MB</v>
          </cell>
          <cell r="B2137">
            <v>300.74700000000001</v>
          </cell>
          <cell r="C2137">
            <v>258.47500000000002</v>
          </cell>
        </row>
        <row r="2138">
          <cell r="A2138" t="str">
            <v>RC2-35V4R7MB-F39</v>
          </cell>
          <cell r="B2138">
            <v>317.92899999999997</v>
          </cell>
          <cell r="C2138">
            <v>273.58300000000003</v>
          </cell>
        </row>
        <row r="2139">
          <cell r="A2139" t="str">
            <v>RC2-35V4R7MB-T2</v>
          </cell>
          <cell r="B2139">
            <v>316.26799999999997</v>
          </cell>
          <cell r="C2139">
            <v>273.10700000000003</v>
          </cell>
        </row>
        <row r="2140">
          <cell r="A2140" t="str">
            <v>RC2-35V4R7MB-T80</v>
          </cell>
          <cell r="B2140">
            <v>316.26799999999997</v>
          </cell>
          <cell r="C2140">
            <v>273.10700000000003</v>
          </cell>
        </row>
        <row r="2141">
          <cell r="A2141" t="str">
            <v>RC2-35V4R7MBT-T2A</v>
          </cell>
          <cell r="B2141">
            <v>316.26799999999997</v>
          </cell>
          <cell r="C2141">
            <v>273.10700000000003</v>
          </cell>
        </row>
        <row r="2142">
          <cell r="A2142" t="str">
            <v>RC2-35V4R7MBT-T72</v>
          </cell>
          <cell r="B2142">
            <v>316.26799999999997</v>
          </cell>
          <cell r="C2142">
            <v>273.10700000000003</v>
          </cell>
        </row>
        <row r="2143">
          <cell r="A2143" t="str">
            <v>RC2-35V4R7MBT-T80</v>
          </cell>
          <cell r="B2143">
            <v>316.26799999999997</v>
          </cell>
          <cell r="C2143">
            <v>273.10700000000003</v>
          </cell>
        </row>
        <row r="2144">
          <cell r="A2144" t="str">
            <v>RC2-35V4R7MD1</v>
          </cell>
          <cell r="B2144">
            <v>300.74700000000001</v>
          </cell>
          <cell r="C2144">
            <v>258.47500000000002</v>
          </cell>
        </row>
        <row r="2145">
          <cell r="A2145" t="str">
            <v>RC2-35V4R7MD1#</v>
          </cell>
          <cell r="B2145">
            <v>300.74700000000001</v>
          </cell>
          <cell r="C2145">
            <v>258.47500000000002</v>
          </cell>
        </row>
        <row r="2146">
          <cell r="A2146" t="str">
            <v>RC2-35V4R7MD1#-T2</v>
          </cell>
          <cell r="B2146">
            <v>316.26799999999997</v>
          </cell>
          <cell r="C2146">
            <v>273.10700000000003</v>
          </cell>
        </row>
        <row r="2147">
          <cell r="A2147" t="str">
            <v>RC2-35V4R7MD1#-T36</v>
          </cell>
          <cell r="B2147">
            <v>316.26799999999997</v>
          </cell>
          <cell r="C2147">
            <v>273.10700000000003</v>
          </cell>
        </row>
        <row r="2148">
          <cell r="A2148" t="str">
            <v>RC2-35V4R7MD1#-T58</v>
          </cell>
          <cell r="B2148">
            <v>316.26799999999997</v>
          </cell>
          <cell r="C2148">
            <v>273.10700000000003</v>
          </cell>
        </row>
        <row r="2149">
          <cell r="A2149" t="str">
            <v>RC2-35V4R7MD1#-T72</v>
          </cell>
          <cell r="B2149">
            <v>316.26799999999997</v>
          </cell>
          <cell r="C2149">
            <v>273.10700000000003</v>
          </cell>
        </row>
        <row r="2150">
          <cell r="A2150" t="str">
            <v>RC2-35V4R7MD1#-T80</v>
          </cell>
          <cell r="B2150">
            <v>316.26799999999997</v>
          </cell>
          <cell r="C2150">
            <v>273.10700000000003</v>
          </cell>
        </row>
        <row r="2151">
          <cell r="A2151" t="str">
            <v>RC2-35V4R7MGZ-T32</v>
          </cell>
          <cell r="B2151">
            <v>316.26799999999997</v>
          </cell>
          <cell r="C2151">
            <v>273.10700000000003</v>
          </cell>
        </row>
        <row r="2152">
          <cell r="A2152" t="str">
            <v>RC2-35V4R7MGZ-T58</v>
          </cell>
          <cell r="B2152">
            <v>316.26799999999997</v>
          </cell>
          <cell r="C2152">
            <v>273.10700000000003</v>
          </cell>
        </row>
        <row r="2153">
          <cell r="A2153" t="str">
            <v>RC2-35V4R7MGZ-T72</v>
          </cell>
          <cell r="B2153">
            <v>316.26799999999997</v>
          </cell>
          <cell r="C2153">
            <v>273.10700000000003</v>
          </cell>
        </row>
        <row r="2154">
          <cell r="A2154" t="str">
            <v>RC2-35V6R8MSGZ-T58</v>
          </cell>
          <cell r="B2154">
            <v>316.26799999999997</v>
          </cell>
          <cell r="C2154">
            <v>273.10700000000003</v>
          </cell>
        </row>
        <row r="2155">
          <cell r="A2155" t="str">
            <v>RC2-4V101MB</v>
          </cell>
          <cell r="B2155">
            <v>327.29199999999997</v>
          </cell>
          <cell r="C2155">
            <v>280.71499999999997</v>
          </cell>
        </row>
        <row r="2156">
          <cell r="A2156" t="str">
            <v>RC2-4V101MB-T14</v>
          </cell>
          <cell r="B2156">
            <v>336.35</v>
          </cell>
          <cell r="C2156">
            <v>296.10599999999999</v>
          </cell>
        </row>
        <row r="2157">
          <cell r="A2157" t="str">
            <v>RC2-4V101MB-T2</v>
          </cell>
          <cell r="B2157">
            <v>336.35</v>
          </cell>
          <cell r="C2157">
            <v>296.10599999999999</v>
          </cell>
        </row>
        <row r="2158">
          <cell r="A2158" t="str">
            <v>RC2-4V101MGZ-T58</v>
          </cell>
          <cell r="B2158">
            <v>336.35</v>
          </cell>
          <cell r="C2158">
            <v>296.10599999999999</v>
          </cell>
        </row>
        <row r="2159">
          <cell r="A2159" t="str">
            <v>RC2-4V220MB</v>
          </cell>
          <cell r="B2159">
            <v>300.74700000000001</v>
          </cell>
          <cell r="C2159">
            <v>258.47500000000002</v>
          </cell>
        </row>
        <row r="2160">
          <cell r="A2160" t="str">
            <v>RC2-4V220MSG-T58</v>
          </cell>
          <cell r="B2160">
            <v>316.26799999999997</v>
          </cell>
          <cell r="C2160">
            <v>273.10700000000003</v>
          </cell>
        </row>
        <row r="2161">
          <cell r="A2161" t="str">
            <v>RC2-4V221MB</v>
          </cell>
          <cell r="B2161">
            <v>384.17099999999999</v>
          </cell>
          <cell r="C2161">
            <v>366.113</v>
          </cell>
        </row>
        <row r="2162">
          <cell r="A2162" t="str">
            <v>RC2-4V221MB-S1</v>
          </cell>
          <cell r="B2162">
            <v>400.779</v>
          </cell>
          <cell r="C2162">
            <v>381.12900000000002</v>
          </cell>
        </row>
        <row r="2163">
          <cell r="A2163" t="str">
            <v>RC2-4V221MGZ-T58</v>
          </cell>
          <cell r="B2163">
            <v>400.05399999999997</v>
          </cell>
          <cell r="C2163">
            <v>381.06799999999998</v>
          </cell>
        </row>
        <row r="2164">
          <cell r="A2164" t="str">
            <v>RC2-4V330MB</v>
          </cell>
          <cell r="B2164">
            <v>300.74700000000001</v>
          </cell>
          <cell r="C2164">
            <v>258.47500000000002</v>
          </cell>
        </row>
        <row r="2165">
          <cell r="A2165" t="str">
            <v>RC2-4V330MGZ-T58</v>
          </cell>
          <cell r="B2165">
            <v>316.26799999999997</v>
          </cell>
          <cell r="C2165">
            <v>273.10700000000003</v>
          </cell>
        </row>
        <row r="2166">
          <cell r="A2166" t="str">
            <v>RC2-4V331M</v>
          </cell>
          <cell r="B2166">
            <v>505.48899999999998</v>
          </cell>
          <cell r="C2166">
            <v>493.72800000000001</v>
          </cell>
        </row>
        <row r="2167">
          <cell r="A2167" t="str">
            <v>RC2-4V470MB</v>
          </cell>
          <cell r="B2167">
            <v>300.74700000000001</v>
          </cell>
          <cell r="C2167">
            <v>258.47500000000002</v>
          </cell>
        </row>
        <row r="2168">
          <cell r="A2168" t="str">
            <v>RC2-4V470MB-T2</v>
          </cell>
          <cell r="B2168">
            <v>316.26799999999997</v>
          </cell>
          <cell r="C2168">
            <v>273.10700000000003</v>
          </cell>
        </row>
        <row r="2169">
          <cell r="A2169" t="str">
            <v>RC2-4V470MGZ-T58</v>
          </cell>
          <cell r="B2169">
            <v>316.26799999999997</v>
          </cell>
          <cell r="C2169">
            <v>273.10700000000003</v>
          </cell>
        </row>
        <row r="2170">
          <cell r="A2170" t="str">
            <v>RC2-4V471MG1#</v>
          </cell>
          <cell r="B2170">
            <v>0</v>
          </cell>
          <cell r="C2170">
            <v>493.72800000000001</v>
          </cell>
        </row>
        <row r="2171">
          <cell r="A2171" t="str">
            <v>RC2-4V471MG1#-T2</v>
          </cell>
          <cell r="B2171">
            <v>0</v>
          </cell>
          <cell r="C2171">
            <v>508.62599999999998</v>
          </cell>
        </row>
        <row r="2172">
          <cell r="A2172" t="str">
            <v>RC2-50V010MB</v>
          </cell>
          <cell r="B2172">
            <v>300.74700000000001</v>
          </cell>
          <cell r="C2172">
            <v>258.47500000000002</v>
          </cell>
        </row>
        <row r="2173">
          <cell r="A2173" t="str">
            <v>RC2-50V010MB-F</v>
          </cell>
          <cell r="B2173">
            <v>317.92899999999997</v>
          </cell>
          <cell r="C2173">
            <v>273.58300000000003</v>
          </cell>
        </row>
        <row r="2174">
          <cell r="A2174" t="str">
            <v>RC2-50V010MB-F0</v>
          </cell>
          <cell r="B2174">
            <v>317.92899999999997</v>
          </cell>
          <cell r="C2174">
            <v>273.58300000000003</v>
          </cell>
        </row>
        <row r="2175">
          <cell r="A2175" t="str">
            <v>RC2-50V010MB-F1</v>
          </cell>
          <cell r="B2175">
            <v>317.92899999999997</v>
          </cell>
          <cell r="C2175">
            <v>273.58300000000003</v>
          </cell>
        </row>
        <row r="2176">
          <cell r="A2176" t="str">
            <v>RC2-50V010MB-F12</v>
          </cell>
          <cell r="B2176">
            <v>317.92899999999997</v>
          </cell>
          <cell r="C2176">
            <v>273.58300000000003</v>
          </cell>
        </row>
        <row r="2177">
          <cell r="A2177" t="str">
            <v>RC2-50V010MB-F27</v>
          </cell>
          <cell r="B2177">
            <v>317.92899999999997</v>
          </cell>
          <cell r="C2177">
            <v>273.58300000000003</v>
          </cell>
        </row>
        <row r="2178">
          <cell r="A2178" t="str">
            <v>RC2-50V010MB-F30</v>
          </cell>
          <cell r="B2178">
            <v>317.92899999999997</v>
          </cell>
          <cell r="C2178">
            <v>273.58300000000003</v>
          </cell>
        </row>
        <row r="2179">
          <cell r="A2179" t="str">
            <v>RC2-50V010MB-S1</v>
          </cell>
          <cell r="B2179">
            <v>317.92899999999997</v>
          </cell>
          <cell r="C2179">
            <v>273.58300000000003</v>
          </cell>
        </row>
        <row r="2180">
          <cell r="A2180" t="str">
            <v>RC2-50V010MB-T2</v>
          </cell>
          <cell r="B2180">
            <v>316.26799999999997</v>
          </cell>
          <cell r="C2180">
            <v>273.10700000000003</v>
          </cell>
        </row>
        <row r="2181">
          <cell r="A2181" t="str">
            <v>RC2-50V010MB-T30</v>
          </cell>
          <cell r="B2181">
            <v>316.26799999999997</v>
          </cell>
          <cell r="C2181">
            <v>273.10700000000003</v>
          </cell>
        </row>
        <row r="2182">
          <cell r="A2182" t="str">
            <v>RC2-50V010MB-T58</v>
          </cell>
          <cell r="B2182">
            <v>316.26799999999997</v>
          </cell>
          <cell r="C2182">
            <v>273.10700000000003</v>
          </cell>
        </row>
        <row r="2183">
          <cell r="A2183" t="str">
            <v>RC2-50V010MB-T72</v>
          </cell>
          <cell r="B2183">
            <v>316.26799999999997</v>
          </cell>
          <cell r="C2183">
            <v>273.10700000000003</v>
          </cell>
        </row>
        <row r="2184">
          <cell r="A2184" t="str">
            <v>RC2-50V010MB-T80</v>
          </cell>
          <cell r="B2184">
            <v>316.26799999999997</v>
          </cell>
          <cell r="C2184">
            <v>273.10700000000003</v>
          </cell>
        </row>
        <row r="2185">
          <cell r="A2185" t="str">
            <v>RC2-50V010MBGA-T2</v>
          </cell>
          <cell r="B2185">
            <v>316.26799999999997</v>
          </cell>
          <cell r="C2185">
            <v>273.10700000000003</v>
          </cell>
        </row>
        <row r="2186">
          <cell r="A2186" t="str">
            <v>RC2-50V010MBT-T58</v>
          </cell>
          <cell r="B2186">
            <v>316.26799999999997</v>
          </cell>
          <cell r="C2186">
            <v>273.10700000000003</v>
          </cell>
        </row>
        <row r="2187">
          <cell r="A2187" t="str">
            <v>RC2-50V010MBT-T72</v>
          </cell>
          <cell r="B2187">
            <v>316.26799999999997</v>
          </cell>
          <cell r="C2187">
            <v>273.10700000000003</v>
          </cell>
        </row>
        <row r="2188">
          <cell r="A2188" t="str">
            <v>RC2-50V010MBT-T80</v>
          </cell>
          <cell r="B2188">
            <v>316.26799999999997</v>
          </cell>
          <cell r="C2188">
            <v>273.10700000000003</v>
          </cell>
        </row>
        <row r="2189">
          <cell r="A2189" t="str">
            <v>RC2-50V010MD1#</v>
          </cell>
          <cell r="B2189">
            <v>300.74700000000001</v>
          </cell>
          <cell r="C2189">
            <v>258.47500000000002</v>
          </cell>
        </row>
        <row r="2190">
          <cell r="A2190" t="str">
            <v>RC2-50V010MD1#-F</v>
          </cell>
          <cell r="B2190">
            <v>317.92899999999997</v>
          </cell>
          <cell r="C2190">
            <v>273.58300000000003</v>
          </cell>
        </row>
        <row r="2191">
          <cell r="A2191" t="str">
            <v>RC2-50V010MD1#-F1</v>
          </cell>
          <cell r="B2191">
            <v>317.92899999999997</v>
          </cell>
          <cell r="C2191">
            <v>273.58300000000003</v>
          </cell>
        </row>
        <row r="2192">
          <cell r="A2192" t="str">
            <v>RC2-50V010MD1#-F30</v>
          </cell>
          <cell r="B2192">
            <v>317.92899999999997</v>
          </cell>
          <cell r="C2192">
            <v>273.58300000000003</v>
          </cell>
        </row>
        <row r="2193">
          <cell r="A2193" t="str">
            <v>RC2-50V010MD1#-T2</v>
          </cell>
          <cell r="B2193">
            <v>316.26799999999997</v>
          </cell>
          <cell r="C2193">
            <v>273.10700000000003</v>
          </cell>
        </row>
        <row r="2194">
          <cell r="A2194" t="str">
            <v>RC2-50V010MD1#-T30</v>
          </cell>
          <cell r="B2194">
            <v>316.26799999999997</v>
          </cell>
          <cell r="C2194">
            <v>273.10700000000003</v>
          </cell>
        </row>
        <row r="2195">
          <cell r="A2195" t="str">
            <v>RC2-50V010MD1#-T36</v>
          </cell>
          <cell r="B2195">
            <v>316.26799999999997</v>
          </cell>
          <cell r="C2195">
            <v>273.10700000000003</v>
          </cell>
        </row>
        <row r="2196">
          <cell r="A2196" t="str">
            <v>RC2-50V010MD1#-T58</v>
          </cell>
          <cell r="B2196">
            <v>316.26799999999997</v>
          </cell>
          <cell r="C2196">
            <v>273.10700000000003</v>
          </cell>
        </row>
        <row r="2197">
          <cell r="A2197" t="str">
            <v>RC2-50V010MD1#-T72</v>
          </cell>
          <cell r="B2197">
            <v>316.26799999999997</v>
          </cell>
          <cell r="C2197">
            <v>273.10700000000003</v>
          </cell>
        </row>
        <row r="2198">
          <cell r="A2198" t="str">
            <v>RC2-50V010MD1#-T80</v>
          </cell>
          <cell r="B2198">
            <v>316.26799999999997</v>
          </cell>
          <cell r="C2198">
            <v>273.10700000000003</v>
          </cell>
        </row>
        <row r="2199">
          <cell r="A2199" t="str">
            <v>RC2-50V010MD1G#-T2</v>
          </cell>
          <cell r="B2199">
            <v>316.26799999999997</v>
          </cell>
          <cell r="C2199">
            <v>273.10700000000003</v>
          </cell>
        </row>
        <row r="2200">
          <cell r="A2200" t="str">
            <v>RC2-50V010ME2-T36</v>
          </cell>
          <cell r="B2200">
            <v>316.26799999999997</v>
          </cell>
          <cell r="C2200">
            <v>273.10700000000003</v>
          </cell>
        </row>
        <row r="2201">
          <cell r="A2201" t="str">
            <v>RC2-50V010ME2-T58</v>
          </cell>
          <cell r="B2201">
            <v>316.26799999999997</v>
          </cell>
          <cell r="C2201">
            <v>273.10700000000003</v>
          </cell>
        </row>
        <row r="2202">
          <cell r="A2202" t="str">
            <v>RC2-50V010MGZ-T10</v>
          </cell>
          <cell r="B2202">
            <v>316.26799999999997</v>
          </cell>
          <cell r="C2202">
            <v>273.10700000000003</v>
          </cell>
        </row>
        <row r="2203">
          <cell r="A2203" t="str">
            <v>RC2-50V010MGZ-T32</v>
          </cell>
          <cell r="B2203">
            <v>316.26799999999997</v>
          </cell>
          <cell r="C2203">
            <v>273.10700000000003</v>
          </cell>
        </row>
        <row r="2204">
          <cell r="A2204" t="str">
            <v>RC2-50V010MGZ-T36</v>
          </cell>
          <cell r="B2204">
            <v>316.26799999999997</v>
          </cell>
          <cell r="C2204">
            <v>273.10700000000003</v>
          </cell>
        </row>
        <row r="2205">
          <cell r="A2205" t="str">
            <v>RC2-50V010MGZ-T58</v>
          </cell>
          <cell r="B2205">
            <v>316.26799999999997</v>
          </cell>
          <cell r="C2205">
            <v>273.10700000000003</v>
          </cell>
        </row>
        <row r="2206">
          <cell r="A2206" t="str">
            <v>RC2-50V010MGZ-T64</v>
          </cell>
          <cell r="B2206">
            <v>316.26799999999997</v>
          </cell>
          <cell r="C2206">
            <v>273.10700000000003</v>
          </cell>
        </row>
        <row r="2207">
          <cell r="A2207" t="str">
            <v>RC2-50V010MGZ-T72</v>
          </cell>
          <cell r="B2207">
            <v>316.26799999999997</v>
          </cell>
          <cell r="C2207">
            <v>273.10700000000003</v>
          </cell>
        </row>
        <row r="2208">
          <cell r="A2208" t="str">
            <v>RC2-50V010MZ2-F35</v>
          </cell>
          <cell r="B2208">
            <v>317.92899999999997</v>
          </cell>
          <cell r="C2208">
            <v>273.58300000000003</v>
          </cell>
        </row>
        <row r="2209">
          <cell r="A2209" t="str">
            <v>RC2-50V100MB</v>
          </cell>
          <cell r="B2209">
            <v>384.17099999999999</v>
          </cell>
          <cell r="C2209">
            <v>366.113</v>
          </cell>
        </row>
        <row r="2210">
          <cell r="A2210" t="str">
            <v>RC2-50V100MB-F</v>
          </cell>
          <cell r="B2210">
            <v>400.779</v>
          </cell>
          <cell r="C2210">
            <v>381.12900000000002</v>
          </cell>
        </row>
        <row r="2211">
          <cell r="A2211" t="str">
            <v>RC2-50V100MB-S1</v>
          </cell>
          <cell r="B2211">
            <v>400.779</v>
          </cell>
          <cell r="C2211">
            <v>381.12900000000002</v>
          </cell>
        </row>
        <row r="2212">
          <cell r="A2212" t="str">
            <v>RC2-50V100MB-T2</v>
          </cell>
          <cell r="B2212">
            <v>400.05399999999997</v>
          </cell>
          <cell r="C2212">
            <v>381.06799999999998</v>
          </cell>
        </row>
        <row r="2213">
          <cell r="A2213" t="str">
            <v>RC2-50V100ME1#</v>
          </cell>
          <cell r="B2213">
            <v>327.29199999999997</v>
          </cell>
          <cell r="C2213">
            <v>280.71499999999997</v>
          </cell>
        </row>
        <row r="2214">
          <cell r="A2214" t="str">
            <v>RC2-50V100ME1#-T2</v>
          </cell>
          <cell r="B2214">
            <v>336.35</v>
          </cell>
          <cell r="C2214">
            <v>296.10599999999999</v>
          </cell>
        </row>
        <row r="2215">
          <cell r="A2215" t="str">
            <v>RC2-50V100ME1#-T58</v>
          </cell>
          <cell r="B2215">
            <v>336.35</v>
          </cell>
          <cell r="C2215">
            <v>296.10599999999999</v>
          </cell>
        </row>
        <row r="2216">
          <cell r="A2216" t="str">
            <v>RC2-50V100ME1#-T72</v>
          </cell>
          <cell r="B2216">
            <v>336.35</v>
          </cell>
          <cell r="C2216">
            <v>296.10599999999999</v>
          </cell>
        </row>
        <row r="2217">
          <cell r="A2217" t="str">
            <v>RC2-50V100MGZ-T58</v>
          </cell>
          <cell r="B2217">
            <v>400.05399999999997</v>
          </cell>
          <cell r="C2217">
            <v>381.06799999999998</v>
          </cell>
        </row>
        <row r="2218">
          <cell r="A2218" t="str">
            <v>RC2-50V100MS</v>
          </cell>
          <cell r="B2218">
            <v>327.29199999999997</v>
          </cell>
          <cell r="C2218">
            <v>280.71499999999997</v>
          </cell>
        </row>
        <row r="2219">
          <cell r="A2219" t="str">
            <v>RC2-50V100MS-F</v>
          </cell>
          <cell r="B2219">
            <v>344.47500000000002</v>
          </cell>
          <cell r="C2219">
            <v>295.90300000000002</v>
          </cell>
        </row>
        <row r="2220">
          <cell r="A2220" t="str">
            <v>RC2-50V100MS-F1</v>
          </cell>
          <cell r="B2220">
            <v>344.47500000000002</v>
          </cell>
          <cell r="C2220">
            <v>295.90300000000002</v>
          </cell>
        </row>
        <row r="2221">
          <cell r="A2221" t="str">
            <v>RC2-50V100MS-T2</v>
          </cell>
          <cell r="B2221">
            <v>336.35</v>
          </cell>
          <cell r="C2221">
            <v>296.10599999999999</v>
          </cell>
        </row>
        <row r="2222">
          <cell r="A2222" t="str">
            <v>RC2-50V100MS-T58</v>
          </cell>
          <cell r="B2222">
            <v>336.35</v>
          </cell>
          <cell r="C2222">
            <v>296.10599999999999</v>
          </cell>
        </row>
        <row r="2223">
          <cell r="A2223" t="str">
            <v>RC2-50V100MSE2Z-T58</v>
          </cell>
          <cell r="B2223">
            <v>336.35</v>
          </cell>
          <cell r="C2223">
            <v>296.10599999999999</v>
          </cell>
        </row>
        <row r="2224">
          <cell r="A2224" t="str">
            <v>RC2-50V100MSGZ-T2</v>
          </cell>
          <cell r="B2224">
            <v>0</v>
          </cell>
          <cell r="C2224">
            <v>296.10599999999999</v>
          </cell>
        </row>
        <row r="2225">
          <cell r="A2225" t="str">
            <v>RC2-50V100MSGZ-T58</v>
          </cell>
          <cell r="B2225">
            <v>336.35</v>
          </cell>
          <cell r="C2225">
            <v>296.10599999999999</v>
          </cell>
        </row>
        <row r="2226">
          <cell r="A2226" t="str">
            <v>RC2-50V100MSGZ-T72</v>
          </cell>
          <cell r="B2226">
            <v>336.35</v>
          </cell>
          <cell r="C2226">
            <v>296.10599999999999</v>
          </cell>
        </row>
        <row r="2227">
          <cell r="A2227" t="str">
            <v>RC2-50V1R5MB</v>
          </cell>
          <cell r="B2227">
            <v>300.74700000000001</v>
          </cell>
          <cell r="C2227">
            <v>258.47500000000002</v>
          </cell>
        </row>
        <row r="2228">
          <cell r="A2228" t="str">
            <v>RC2-50V1R5MB-T2</v>
          </cell>
          <cell r="B2228">
            <v>316.26799999999997</v>
          </cell>
          <cell r="C2228">
            <v>273.10700000000003</v>
          </cell>
        </row>
        <row r="2229">
          <cell r="A2229" t="str">
            <v>RC2-50V1R5MBT-T72</v>
          </cell>
          <cell r="B2229">
            <v>316.26799999999997</v>
          </cell>
          <cell r="C2229">
            <v>273.10700000000003</v>
          </cell>
        </row>
        <row r="2230">
          <cell r="A2230" t="str">
            <v>RC2-50V1R5MD1#-T72</v>
          </cell>
          <cell r="B2230">
            <v>316.26799999999997</v>
          </cell>
          <cell r="C2230">
            <v>273.10700000000003</v>
          </cell>
        </row>
        <row r="2231">
          <cell r="A2231" t="str">
            <v>RC2-50V1R5MGZ-T32</v>
          </cell>
          <cell r="B2231">
            <v>316.26799999999997</v>
          </cell>
          <cell r="C2231">
            <v>273.10700000000003</v>
          </cell>
        </row>
        <row r="2232">
          <cell r="A2232" t="str">
            <v>RC2-50V1R5MGZ-T58</v>
          </cell>
          <cell r="B2232">
            <v>316.26799999999997</v>
          </cell>
          <cell r="C2232">
            <v>273.10700000000003</v>
          </cell>
        </row>
        <row r="2233">
          <cell r="A2233" t="str">
            <v>RC2-50V1R5MGZ-T72</v>
          </cell>
          <cell r="B2233">
            <v>316.26799999999997</v>
          </cell>
          <cell r="C2233">
            <v>273.10700000000003</v>
          </cell>
        </row>
        <row r="2234">
          <cell r="A2234" t="str">
            <v>RC2-50V220K-T58</v>
          </cell>
          <cell r="B2234">
            <v>400.05399999999997</v>
          </cell>
          <cell r="C2234">
            <v>381.06799999999998</v>
          </cell>
        </row>
        <row r="2235">
          <cell r="A2235" t="str">
            <v>RC2-50V220MB</v>
          </cell>
          <cell r="B2235">
            <v>384.17099999999999</v>
          </cell>
          <cell r="C2235">
            <v>366.113</v>
          </cell>
        </row>
        <row r="2236">
          <cell r="A2236" t="str">
            <v>RC2-50V220MB-F27</v>
          </cell>
          <cell r="B2236">
            <v>400.779</v>
          </cell>
          <cell r="C2236">
            <v>381.12900000000002</v>
          </cell>
        </row>
        <row r="2237">
          <cell r="A2237" t="str">
            <v>RC2-50V220MB-T2</v>
          </cell>
          <cell r="B2237">
            <v>400.05399999999997</v>
          </cell>
          <cell r="C2237">
            <v>381.06799999999998</v>
          </cell>
        </row>
        <row r="2238">
          <cell r="A2238" t="str">
            <v>RC2-50V220MF1#</v>
          </cell>
          <cell r="B2238">
            <v>384.17099999999999</v>
          </cell>
          <cell r="C2238">
            <v>366.113</v>
          </cell>
        </row>
        <row r="2239">
          <cell r="A2239" t="str">
            <v>RC2-50V220MF1#-T72</v>
          </cell>
          <cell r="B2239">
            <v>400.05399999999997</v>
          </cell>
          <cell r="C2239">
            <v>381.06799999999998</v>
          </cell>
        </row>
        <row r="2240">
          <cell r="A2240" t="str">
            <v>RC2-50V220MGZ-T36</v>
          </cell>
          <cell r="B2240">
            <v>400.05399999999997</v>
          </cell>
          <cell r="C2240">
            <v>381.06799999999998</v>
          </cell>
        </row>
        <row r="2241">
          <cell r="A2241" t="str">
            <v>RC2-50V220MGZ-T58</v>
          </cell>
          <cell r="B2241">
            <v>400.05399999999997</v>
          </cell>
          <cell r="C2241">
            <v>381.06799999999998</v>
          </cell>
        </row>
        <row r="2242">
          <cell r="A2242" t="str">
            <v>RC2-50V2R2K</v>
          </cell>
          <cell r="B2242">
            <v>300.74700000000001</v>
          </cell>
          <cell r="C2242">
            <v>258.47500000000002</v>
          </cell>
        </row>
        <row r="2243">
          <cell r="A2243" t="str">
            <v>RC2-50V2R2M-T58</v>
          </cell>
          <cell r="B2243">
            <v>0</v>
          </cell>
          <cell r="C2243">
            <v>326.05500000000001</v>
          </cell>
        </row>
        <row r="2244">
          <cell r="A2244" t="str">
            <v>RC2-50V2R2MB</v>
          </cell>
          <cell r="B2244">
            <v>300.74700000000001</v>
          </cell>
          <cell r="C2244">
            <v>258.47500000000002</v>
          </cell>
        </row>
        <row r="2245">
          <cell r="A2245" t="str">
            <v>RC2-50V2R2MB-F</v>
          </cell>
          <cell r="B2245">
            <v>317.92899999999997</v>
          </cell>
          <cell r="C2245">
            <v>273.58300000000003</v>
          </cell>
        </row>
        <row r="2246">
          <cell r="A2246" t="str">
            <v>RC2-50V2R2MB-F0</v>
          </cell>
          <cell r="B2246">
            <v>317.92899999999997</v>
          </cell>
          <cell r="C2246">
            <v>273.58300000000003</v>
          </cell>
        </row>
        <row r="2247">
          <cell r="A2247" t="str">
            <v>RC2-50V2R2MB-S1</v>
          </cell>
          <cell r="B2247">
            <v>317.92899999999997</v>
          </cell>
          <cell r="C2247">
            <v>273.58300000000003</v>
          </cell>
        </row>
        <row r="2248">
          <cell r="A2248" t="str">
            <v>RC2-50V2R2MB-T14</v>
          </cell>
          <cell r="B2248">
            <v>316.26799999999997</v>
          </cell>
          <cell r="C2248">
            <v>273.10700000000003</v>
          </cell>
        </row>
        <row r="2249">
          <cell r="A2249" t="str">
            <v>RC2-50V2R2MB-T2</v>
          </cell>
          <cell r="B2249">
            <v>316.26799999999997</v>
          </cell>
          <cell r="C2249">
            <v>273.10700000000003</v>
          </cell>
        </row>
        <row r="2250">
          <cell r="A2250" t="str">
            <v>RC2-50V2R2MB-T30</v>
          </cell>
          <cell r="B2250">
            <v>316.26799999999997</v>
          </cell>
          <cell r="C2250">
            <v>273.10700000000003</v>
          </cell>
        </row>
        <row r="2251">
          <cell r="A2251" t="str">
            <v>RC2-50V2R2MB-T58</v>
          </cell>
          <cell r="B2251">
            <v>316.26799999999997</v>
          </cell>
          <cell r="C2251">
            <v>273.10700000000003</v>
          </cell>
        </row>
        <row r="2252">
          <cell r="A2252" t="str">
            <v>RC2-50V2R2MBGA-T2</v>
          </cell>
          <cell r="B2252">
            <v>316.26799999999997</v>
          </cell>
          <cell r="C2252">
            <v>273.10700000000003</v>
          </cell>
        </row>
        <row r="2253">
          <cell r="A2253" t="str">
            <v>RC2-50V2R2MBT-T72</v>
          </cell>
          <cell r="B2253">
            <v>316.26799999999997</v>
          </cell>
          <cell r="C2253">
            <v>273.10700000000003</v>
          </cell>
        </row>
        <row r="2254">
          <cell r="A2254" t="str">
            <v>RC2-50V2R2MBT-T80</v>
          </cell>
          <cell r="B2254">
            <v>316.26799999999997</v>
          </cell>
          <cell r="C2254">
            <v>273.10700000000003</v>
          </cell>
        </row>
        <row r="2255">
          <cell r="A2255" t="str">
            <v>RC2-50V2R2MD1#</v>
          </cell>
          <cell r="B2255">
            <v>300.74700000000001</v>
          </cell>
          <cell r="C2255">
            <v>258.47500000000002</v>
          </cell>
        </row>
        <row r="2256">
          <cell r="A2256" t="str">
            <v>RC2-50V2R2MD1#-T2</v>
          </cell>
          <cell r="B2256">
            <v>316.26799999999997</v>
          </cell>
          <cell r="C2256">
            <v>273.10700000000003</v>
          </cell>
        </row>
        <row r="2257">
          <cell r="A2257" t="str">
            <v>RC2-50V2R2MD1#-T30</v>
          </cell>
          <cell r="B2257">
            <v>316.26799999999997</v>
          </cell>
          <cell r="C2257">
            <v>273.10700000000003</v>
          </cell>
        </row>
        <row r="2258">
          <cell r="A2258" t="str">
            <v>RC2-50V2R2MD1#-T36</v>
          </cell>
          <cell r="B2258">
            <v>316.26799999999997</v>
          </cell>
          <cell r="C2258">
            <v>273.10700000000003</v>
          </cell>
        </row>
        <row r="2259">
          <cell r="A2259" t="str">
            <v>RC2-50V2R2MD1#-T58</v>
          </cell>
          <cell r="B2259">
            <v>316.26799999999997</v>
          </cell>
          <cell r="C2259">
            <v>273.10700000000003</v>
          </cell>
        </row>
        <row r="2260">
          <cell r="A2260" t="str">
            <v>RC2-50V2R2MD1#-T72</v>
          </cell>
          <cell r="B2260">
            <v>316.26799999999997</v>
          </cell>
          <cell r="C2260">
            <v>273.10700000000003</v>
          </cell>
        </row>
        <row r="2261">
          <cell r="A2261" t="str">
            <v>RC2-50V2R2MD1#-T80</v>
          </cell>
          <cell r="B2261">
            <v>316.26799999999997</v>
          </cell>
          <cell r="C2261">
            <v>273.10700000000003</v>
          </cell>
        </row>
        <row r="2262">
          <cell r="A2262" t="str">
            <v>RC2-50V2R2ME2-T58</v>
          </cell>
          <cell r="B2262">
            <v>316.26799999999997</v>
          </cell>
          <cell r="C2262">
            <v>273.10700000000003</v>
          </cell>
        </row>
        <row r="2263">
          <cell r="A2263" t="str">
            <v>RC2-50V2R2MGZ-T32</v>
          </cell>
          <cell r="B2263">
            <v>316.26799999999997</v>
          </cell>
          <cell r="C2263">
            <v>273.10700000000003</v>
          </cell>
        </row>
        <row r="2264">
          <cell r="A2264" t="str">
            <v>RC2-50V2R2MGZ-T36</v>
          </cell>
          <cell r="B2264">
            <v>316.26799999999997</v>
          </cell>
          <cell r="C2264">
            <v>273.10700000000003</v>
          </cell>
        </row>
        <row r="2265">
          <cell r="A2265" t="str">
            <v>RC2-50V2R2MGZ-T58</v>
          </cell>
          <cell r="B2265">
            <v>316.26799999999997</v>
          </cell>
          <cell r="C2265">
            <v>273.10700000000003</v>
          </cell>
        </row>
        <row r="2266">
          <cell r="A2266" t="str">
            <v>RC2-50V2R2MGZ-T64</v>
          </cell>
          <cell r="B2266">
            <v>316.26799999999997</v>
          </cell>
          <cell r="C2266">
            <v>273.10700000000003</v>
          </cell>
        </row>
        <row r="2267">
          <cell r="A2267" t="str">
            <v>RC2-50V2R2MGZ-T72</v>
          </cell>
          <cell r="B2267">
            <v>316.26799999999997</v>
          </cell>
          <cell r="C2267">
            <v>273.10700000000003</v>
          </cell>
        </row>
        <row r="2268">
          <cell r="A2268" t="str">
            <v>RC2-50V2R2MGZ-T80</v>
          </cell>
          <cell r="B2268">
            <v>316.26799999999997</v>
          </cell>
          <cell r="C2268">
            <v>273.10700000000003</v>
          </cell>
        </row>
        <row r="2269">
          <cell r="A2269" t="str">
            <v>RC2-50V330M</v>
          </cell>
          <cell r="B2269">
            <v>505.48899999999998</v>
          </cell>
          <cell r="C2269">
            <v>493.72800000000001</v>
          </cell>
        </row>
        <row r="2270">
          <cell r="A2270" t="str">
            <v>RC2-50V330M-T2</v>
          </cell>
          <cell r="B2270">
            <v>512.255</v>
          </cell>
          <cell r="C2270">
            <v>508.62599999999998</v>
          </cell>
        </row>
        <row r="2271">
          <cell r="A2271" t="str">
            <v>RC2-50V330ME2-T2</v>
          </cell>
          <cell r="B2271">
            <v>512.255</v>
          </cell>
          <cell r="C2271">
            <v>508.62599999999998</v>
          </cell>
        </row>
        <row r="2272">
          <cell r="A2272" t="str">
            <v>RC2-50V330MG1#-T2</v>
          </cell>
          <cell r="B2272">
            <v>512.255</v>
          </cell>
          <cell r="C2272">
            <v>508.62599999999998</v>
          </cell>
        </row>
        <row r="2273">
          <cell r="A2273" t="str">
            <v>RC2-50V330MGZ-T58</v>
          </cell>
          <cell r="B2273">
            <v>0</v>
          </cell>
          <cell r="C2273">
            <v>508.62599999999998</v>
          </cell>
        </row>
        <row r="2274">
          <cell r="A2274" t="str">
            <v>RC2-50V3R3K-T2</v>
          </cell>
          <cell r="B2274">
            <v>316.26799999999997</v>
          </cell>
          <cell r="C2274">
            <v>273.10700000000003</v>
          </cell>
        </row>
        <row r="2275">
          <cell r="A2275" t="str">
            <v>RC2-50V3R3KD1#</v>
          </cell>
          <cell r="B2275">
            <v>300.74700000000001</v>
          </cell>
          <cell r="C2275">
            <v>258.47500000000002</v>
          </cell>
        </row>
        <row r="2276">
          <cell r="A2276" t="str">
            <v>RC2-50V3R3KD1#-T2</v>
          </cell>
          <cell r="B2276">
            <v>316.26799999999997</v>
          </cell>
          <cell r="C2276">
            <v>273.10700000000003</v>
          </cell>
        </row>
        <row r="2277">
          <cell r="A2277" t="str">
            <v>RC2-50V3R3MB</v>
          </cell>
          <cell r="B2277">
            <v>300.74700000000001</v>
          </cell>
          <cell r="C2277">
            <v>258.47500000000002</v>
          </cell>
        </row>
        <row r="2278">
          <cell r="A2278" t="str">
            <v>RC2-50V3R3MB-S1</v>
          </cell>
          <cell r="B2278">
            <v>317.92899999999997</v>
          </cell>
          <cell r="C2278">
            <v>273.58300000000003</v>
          </cell>
        </row>
        <row r="2279">
          <cell r="A2279" t="str">
            <v>RC2-50V3R3MB-T2</v>
          </cell>
          <cell r="B2279">
            <v>316.26799999999997</v>
          </cell>
          <cell r="C2279">
            <v>273.10700000000003</v>
          </cell>
        </row>
        <row r="2280">
          <cell r="A2280" t="str">
            <v>RC2-50V3R3MB-T30</v>
          </cell>
          <cell r="B2280">
            <v>316.26799999999997</v>
          </cell>
          <cell r="C2280">
            <v>273.10700000000003</v>
          </cell>
        </row>
        <row r="2281">
          <cell r="A2281" t="str">
            <v>RC2-50V3R3MBGA-T2</v>
          </cell>
          <cell r="B2281">
            <v>316.26799999999997</v>
          </cell>
          <cell r="C2281">
            <v>273.10700000000003</v>
          </cell>
        </row>
        <row r="2282">
          <cell r="A2282" t="str">
            <v>RC2-50V3R3MBT-T2A</v>
          </cell>
          <cell r="B2282">
            <v>316.26799999999997</v>
          </cell>
          <cell r="C2282">
            <v>273.10700000000003</v>
          </cell>
        </row>
        <row r="2283">
          <cell r="A2283" t="str">
            <v>RC2-50V3R3MBT-T80</v>
          </cell>
          <cell r="B2283">
            <v>316.26799999999997</v>
          </cell>
          <cell r="C2283">
            <v>273.10700000000003</v>
          </cell>
        </row>
        <row r="2284">
          <cell r="A2284" t="str">
            <v>RC2-50V3R3MD1#</v>
          </cell>
          <cell r="B2284">
            <v>300.74700000000001</v>
          </cell>
          <cell r="C2284">
            <v>258.47500000000002</v>
          </cell>
        </row>
        <row r="2285">
          <cell r="A2285" t="str">
            <v>RC2-50V3R3MD1#-T2</v>
          </cell>
          <cell r="B2285">
            <v>316.26799999999997</v>
          </cell>
          <cell r="C2285">
            <v>273.10700000000003</v>
          </cell>
        </row>
        <row r="2286">
          <cell r="A2286" t="str">
            <v>RC2-50V3R3MD1#-T58</v>
          </cell>
          <cell r="B2286">
            <v>316.26799999999997</v>
          </cell>
          <cell r="C2286">
            <v>273.10700000000003</v>
          </cell>
        </row>
        <row r="2287">
          <cell r="A2287" t="str">
            <v>RC2-50V3R3MD1#-T72</v>
          </cell>
          <cell r="B2287">
            <v>316.26799999999997</v>
          </cell>
          <cell r="C2287">
            <v>273.10700000000003</v>
          </cell>
        </row>
        <row r="2288">
          <cell r="A2288" t="str">
            <v>RC2-50V3R3MD1#-T80</v>
          </cell>
          <cell r="B2288">
            <v>316.26799999999997</v>
          </cell>
          <cell r="C2288">
            <v>273.10700000000003</v>
          </cell>
        </row>
        <row r="2289">
          <cell r="A2289" t="str">
            <v>RC2-50V3R3MGZ-T32</v>
          </cell>
          <cell r="B2289">
            <v>316.26799999999997</v>
          </cell>
          <cell r="C2289">
            <v>273.10700000000003</v>
          </cell>
        </row>
        <row r="2290">
          <cell r="A2290" t="str">
            <v>RC2-50V3R3MGZ-T36</v>
          </cell>
          <cell r="B2290">
            <v>316.26799999999997</v>
          </cell>
          <cell r="C2290">
            <v>273.10700000000003</v>
          </cell>
        </row>
        <row r="2291">
          <cell r="A2291" t="str">
            <v>RC2-50V3R3MGZ-T58</v>
          </cell>
          <cell r="B2291">
            <v>316.26799999999997</v>
          </cell>
          <cell r="C2291">
            <v>273.10700000000003</v>
          </cell>
        </row>
        <row r="2292">
          <cell r="A2292" t="str">
            <v>RC2-50V3R3MGZ-T64</v>
          </cell>
          <cell r="B2292">
            <v>316.26799999999997</v>
          </cell>
          <cell r="C2292">
            <v>273.10700000000003</v>
          </cell>
        </row>
        <row r="2293">
          <cell r="A2293" t="str">
            <v>RC2-50V3R3MGZ-T72</v>
          </cell>
          <cell r="B2293">
            <v>316.26799999999997</v>
          </cell>
          <cell r="C2293">
            <v>273.10700000000003</v>
          </cell>
        </row>
        <row r="2294">
          <cell r="A2294" t="str">
            <v>RC2-50V3R3ZD1#-T2</v>
          </cell>
          <cell r="B2294">
            <v>316.26799999999997</v>
          </cell>
          <cell r="C2294">
            <v>273.10700000000003</v>
          </cell>
        </row>
        <row r="2295">
          <cell r="A2295" t="str">
            <v>RC2-50V470M-F1</v>
          </cell>
          <cell r="B2295">
            <v>522.09699999999998</v>
          </cell>
          <cell r="C2295">
            <v>509.16800000000001</v>
          </cell>
        </row>
        <row r="2296">
          <cell r="A2296" t="str">
            <v>RC2-50V4R7MB</v>
          </cell>
          <cell r="B2296">
            <v>327.29199999999997</v>
          </cell>
          <cell r="C2296">
            <v>280.71499999999997</v>
          </cell>
        </row>
        <row r="2297">
          <cell r="A2297" t="str">
            <v>RC2-50V4R7MB-F</v>
          </cell>
          <cell r="B2297">
            <v>344.47500000000002</v>
          </cell>
          <cell r="C2297">
            <v>295.90300000000002</v>
          </cell>
        </row>
        <row r="2298">
          <cell r="A2298" t="str">
            <v>RC2-50V4R7MB-F1</v>
          </cell>
          <cell r="B2298">
            <v>344.47500000000002</v>
          </cell>
          <cell r="C2298">
            <v>295.90300000000002</v>
          </cell>
        </row>
        <row r="2299">
          <cell r="A2299" t="str">
            <v>RC2-50V4R7MB-T2</v>
          </cell>
          <cell r="B2299">
            <v>336.35</v>
          </cell>
          <cell r="C2299">
            <v>296.10599999999999</v>
          </cell>
        </row>
        <row r="2300">
          <cell r="A2300" t="str">
            <v>RC2-50V4R7MD1#</v>
          </cell>
          <cell r="B2300">
            <v>300.74700000000001</v>
          </cell>
          <cell r="C2300">
            <v>258.47500000000002</v>
          </cell>
        </row>
        <row r="2301">
          <cell r="A2301" t="str">
            <v>RC2-50V4R7MD1#-T2</v>
          </cell>
          <cell r="B2301">
            <v>316.26799999999997</v>
          </cell>
          <cell r="C2301">
            <v>273.10700000000003</v>
          </cell>
        </row>
        <row r="2302">
          <cell r="A2302" t="str">
            <v>RC2-50V4R7MD1#-T58</v>
          </cell>
          <cell r="B2302">
            <v>316.26799999999997</v>
          </cell>
          <cell r="C2302">
            <v>273.10700000000003</v>
          </cell>
        </row>
        <row r="2303">
          <cell r="A2303" t="str">
            <v>RC2-50V4R7MD1#-T72</v>
          </cell>
          <cell r="B2303">
            <v>316.26799999999997</v>
          </cell>
          <cell r="C2303">
            <v>273.10700000000003</v>
          </cell>
        </row>
        <row r="2304">
          <cell r="A2304" t="str">
            <v>RC2-50V4R7MD1#-T80</v>
          </cell>
          <cell r="B2304">
            <v>316.26799999999997</v>
          </cell>
          <cell r="C2304">
            <v>273.10700000000003</v>
          </cell>
        </row>
        <row r="2305">
          <cell r="A2305" t="str">
            <v>RC2-50V4R7MGZ-T10</v>
          </cell>
          <cell r="B2305">
            <v>316.26799999999997</v>
          </cell>
          <cell r="C2305">
            <v>273.10700000000003</v>
          </cell>
        </row>
        <row r="2306">
          <cell r="A2306" t="str">
            <v>RC2-50V4R7MGZ-T58</v>
          </cell>
          <cell r="B2306">
            <v>336.35</v>
          </cell>
          <cell r="C2306">
            <v>296.10599999999999</v>
          </cell>
        </row>
        <row r="2307">
          <cell r="A2307" t="str">
            <v>RC2-50V4R7MS</v>
          </cell>
          <cell r="B2307">
            <v>300.74700000000001</v>
          </cell>
          <cell r="C2307">
            <v>258.47500000000002</v>
          </cell>
        </row>
        <row r="2308">
          <cell r="A2308" t="str">
            <v>RC2-50V4R7MS-F</v>
          </cell>
          <cell r="B2308">
            <v>317.92899999999997</v>
          </cell>
          <cell r="C2308">
            <v>273.58300000000003</v>
          </cell>
        </row>
        <row r="2309">
          <cell r="A2309" t="str">
            <v>RC2-50V4R7MS-F1</v>
          </cell>
          <cell r="B2309">
            <v>317.92899999999997</v>
          </cell>
          <cell r="C2309">
            <v>273.58300000000003</v>
          </cell>
        </row>
        <row r="2310">
          <cell r="A2310" t="str">
            <v>RC2-50V4R7MS-F27</v>
          </cell>
          <cell r="B2310">
            <v>317.92899999999997</v>
          </cell>
          <cell r="C2310">
            <v>273.58300000000003</v>
          </cell>
        </row>
        <row r="2311">
          <cell r="A2311" t="str">
            <v>RC2-50V4R7MS-S1</v>
          </cell>
          <cell r="B2311">
            <v>317.92899999999997</v>
          </cell>
          <cell r="C2311">
            <v>273.58300000000003</v>
          </cell>
        </row>
        <row r="2312">
          <cell r="A2312" t="str">
            <v>RC2-50V4R7MS-T2</v>
          </cell>
          <cell r="B2312">
            <v>316.26799999999997</v>
          </cell>
          <cell r="C2312">
            <v>273.10700000000003</v>
          </cell>
        </row>
        <row r="2313">
          <cell r="A2313" t="str">
            <v>RC2-50V4R7MSGA-T2</v>
          </cell>
          <cell r="B2313">
            <v>316.26799999999997</v>
          </cell>
          <cell r="C2313">
            <v>273.10700000000003</v>
          </cell>
        </row>
        <row r="2314">
          <cell r="A2314" t="str">
            <v>RC2-50V4R7MSGZ-T32</v>
          </cell>
          <cell r="B2314">
            <v>316.26799999999997</v>
          </cell>
          <cell r="C2314">
            <v>273.10700000000003</v>
          </cell>
        </row>
        <row r="2315">
          <cell r="A2315" t="str">
            <v>RC2-50V4R7MSGZ-T58</v>
          </cell>
          <cell r="B2315">
            <v>316.26799999999997</v>
          </cell>
          <cell r="C2315">
            <v>273.10700000000003</v>
          </cell>
        </row>
        <row r="2316">
          <cell r="A2316" t="str">
            <v>RC2-50V4R7MSGZ-T72</v>
          </cell>
          <cell r="B2316">
            <v>316.26799999999997</v>
          </cell>
          <cell r="C2316">
            <v>273.10700000000003</v>
          </cell>
        </row>
        <row r="2317">
          <cell r="A2317" t="str">
            <v>RC2-50V4R7MSZ2-F35</v>
          </cell>
          <cell r="B2317">
            <v>317.92899999999997</v>
          </cell>
          <cell r="C2317">
            <v>273.58300000000003</v>
          </cell>
        </row>
        <row r="2318">
          <cell r="A2318" t="str">
            <v>RC2-50VR10MB</v>
          </cell>
          <cell r="B2318">
            <v>300.74700000000001</v>
          </cell>
          <cell r="C2318">
            <v>258.47500000000002</v>
          </cell>
        </row>
        <row r="2319">
          <cell r="A2319" t="str">
            <v>RC2-50VR10MB-F</v>
          </cell>
          <cell r="B2319">
            <v>317.92899999999997</v>
          </cell>
          <cell r="C2319">
            <v>273.58300000000003</v>
          </cell>
        </row>
        <row r="2320">
          <cell r="A2320" t="str">
            <v>RC2-50VR10MB-F0</v>
          </cell>
          <cell r="B2320">
            <v>317.92899999999997</v>
          </cell>
          <cell r="C2320">
            <v>273.58300000000003</v>
          </cell>
        </row>
        <row r="2321">
          <cell r="A2321" t="str">
            <v>RC2-50VR10MB-F4</v>
          </cell>
          <cell r="B2321">
            <v>317.92899999999997</v>
          </cell>
          <cell r="C2321">
            <v>273.58300000000003</v>
          </cell>
        </row>
        <row r="2322">
          <cell r="A2322" t="str">
            <v>RC2-50VR10MB-S1</v>
          </cell>
          <cell r="B2322">
            <v>317.92899999999997</v>
          </cell>
          <cell r="C2322">
            <v>273.58300000000003</v>
          </cell>
        </row>
        <row r="2323">
          <cell r="A2323" t="str">
            <v>RC2-50VR10MB-T10</v>
          </cell>
          <cell r="B2323">
            <v>316.26799999999997</v>
          </cell>
          <cell r="C2323">
            <v>273.10700000000003</v>
          </cell>
        </row>
        <row r="2324">
          <cell r="A2324" t="str">
            <v>RC2-50VR10MB-T2</v>
          </cell>
          <cell r="B2324">
            <v>316.26799999999997</v>
          </cell>
          <cell r="C2324">
            <v>273.10700000000003</v>
          </cell>
        </row>
        <row r="2325">
          <cell r="A2325" t="str">
            <v>RC2-50VR10MB-T30</v>
          </cell>
          <cell r="B2325">
            <v>316.26799999999997</v>
          </cell>
          <cell r="C2325">
            <v>273.10700000000003</v>
          </cell>
        </row>
        <row r="2326">
          <cell r="A2326" t="str">
            <v>RC2-50VR10MBGA-T2</v>
          </cell>
          <cell r="B2326">
            <v>316.26799999999997</v>
          </cell>
          <cell r="C2326">
            <v>273.10700000000003</v>
          </cell>
        </row>
        <row r="2327">
          <cell r="A2327" t="str">
            <v>RC2-50VR10MBT-T80</v>
          </cell>
          <cell r="B2327">
            <v>316.26799999999997</v>
          </cell>
          <cell r="C2327">
            <v>273.10700000000003</v>
          </cell>
        </row>
        <row r="2328">
          <cell r="A2328" t="str">
            <v>RC2-50VR10MD1#</v>
          </cell>
          <cell r="B2328">
            <v>300.74700000000001</v>
          </cell>
          <cell r="C2328">
            <v>258.47500000000002</v>
          </cell>
        </row>
        <row r="2329">
          <cell r="A2329" t="str">
            <v>RC2-50VR10MD1#-T2</v>
          </cell>
          <cell r="B2329">
            <v>316.26799999999997</v>
          </cell>
          <cell r="C2329">
            <v>273.10700000000003</v>
          </cell>
        </row>
        <row r="2330">
          <cell r="A2330" t="str">
            <v>RC2-50VR10MD1#-T30</v>
          </cell>
          <cell r="B2330">
            <v>316.26799999999997</v>
          </cell>
          <cell r="C2330">
            <v>273.10700000000003</v>
          </cell>
        </row>
        <row r="2331">
          <cell r="A2331" t="str">
            <v>RC2-50VR10MD1#-T72</v>
          </cell>
          <cell r="B2331">
            <v>316.26799999999997</v>
          </cell>
          <cell r="C2331">
            <v>273.10700000000003</v>
          </cell>
        </row>
        <row r="2332">
          <cell r="A2332" t="str">
            <v>RC2-50VR10MD1#-T80</v>
          </cell>
          <cell r="B2332">
            <v>316.26799999999997</v>
          </cell>
          <cell r="C2332">
            <v>273.10700000000003</v>
          </cell>
        </row>
        <row r="2333">
          <cell r="A2333" t="str">
            <v>RC2-50VR10MGZ-T10</v>
          </cell>
          <cell r="B2333">
            <v>316.26799999999997</v>
          </cell>
          <cell r="C2333">
            <v>273.10700000000003</v>
          </cell>
        </row>
        <row r="2334">
          <cell r="A2334" t="str">
            <v>RC2-50VR10MGZ-T32</v>
          </cell>
          <cell r="B2334">
            <v>316.26799999999997</v>
          </cell>
          <cell r="C2334">
            <v>273.10700000000003</v>
          </cell>
        </row>
        <row r="2335">
          <cell r="A2335" t="str">
            <v>RC2-50VR10MGZ-T58</v>
          </cell>
          <cell r="B2335">
            <v>316.26799999999997</v>
          </cell>
          <cell r="C2335">
            <v>273.10700000000003</v>
          </cell>
        </row>
        <row r="2336">
          <cell r="A2336" t="str">
            <v>RC2-50VR10MGZ-T72</v>
          </cell>
          <cell r="B2336">
            <v>316.26799999999997</v>
          </cell>
          <cell r="C2336">
            <v>273.10700000000003</v>
          </cell>
        </row>
        <row r="2337">
          <cell r="A2337" t="str">
            <v>RC2-50VR15MB</v>
          </cell>
          <cell r="B2337">
            <v>300.74700000000001</v>
          </cell>
          <cell r="C2337">
            <v>258.47500000000002</v>
          </cell>
        </row>
        <row r="2338">
          <cell r="A2338" t="str">
            <v>RC2-50VR15MB-T2</v>
          </cell>
          <cell r="B2338">
            <v>316.26799999999997</v>
          </cell>
          <cell r="C2338">
            <v>273.10700000000003</v>
          </cell>
        </row>
        <row r="2339">
          <cell r="A2339" t="str">
            <v>RC2-50VR15MD1#-T72</v>
          </cell>
          <cell r="B2339">
            <v>316.26799999999997</v>
          </cell>
          <cell r="C2339">
            <v>273.10700000000003</v>
          </cell>
        </row>
        <row r="2340">
          <cell r="A2340" t="str">
            <v>RC2-50VR15MGZ-T58</v>
          </cell>
          <cell r="B2340">
            <v>316.26799999999997</v>
          </cell>
          <cell r="C2340">
            <v>273.10700000000003</v>
          </cell>
        </row>
        <row r="2341">
          <cell r="A2341" t="str">
            <v>RC2-50VR15MGZ-T72</v>
          </cell>
          <cell r="B2341">
            <v>316.26799999999997</v>
          </cell>
          <cell r="C2341">
            <v>273.10700000000003</v>
          </cell>
        </row>
        <row r="2342">
          <cell r="A2342" t="str">
            <v>RC2-50VR22MB</v>
          </cell>
          <cell r="B2342">
            <v>300.74700000000001</v>
          </cell>
          <cell r="C2342">
            <v>258.47500000000002</v>
          </cell>
        </row>
        <row r="2343">
          <cell r="A2343" t="str">
            <v>RC2-50VR22MB-F</v>
          </cell>
          <cell r="B2343">
            <v>317.92899999999997</v>
          </cell>
          <cell r="C2343">
            <v>273.58300000000003</v>
          </cell>
        </row>
        <row r="2344">
          <cell r="A2344" t="str">
            <v>RC2-50VR22MB-F0</v>
          </cell>
          <cell r="B2344">
            <v>317.92899999999997</v>
          </cell>
          <cell r="C2344">
            <v>273.58300000000003</v>
          </cell>
        </row>
        <row r="2345">
          <cell r="A2345" t="str">
            <v>RC2-50VR22MB-S1</v>
          </cell>
          <cell r="B2345">
            <v>317.92899999999997</v>
          </cell>
          <cell r="C2345">
            <v>273.58300000000003</v>
          </cell>
        </row>
        <row r="2346">
          <cell r="A2346" t="str">
            <v>RC2-50VR22MB-T2</v>
          </cell>
          <cell r="B2346">
            <v>316.26799999999997</v>
          </cell>
          <cell r="C2346">
            <v>273.10700000000003</v>
          </cell>
        </row>
        <row r="2347">
          <cell r="A2347" t="str">
            <v>RC2-50VR22MBGA-T2</v>
          </cell>
          <cell r="B2347">
            <v>316.26799999999997</v>
          </cell>
          <cell r="C2347">
            <v>273.10700000000003</v>
          </cell>
        </row>
        <row r="2348">
          <cell r="A2348" t="str">
            <v>RC2-50VR22MBT-T72</v>
          </cell>
          <cell r="B2348">
            <v>316.26799999999997</v>
          </cell>
          <cell r="C2348">
            <v>273.10700000000003</v>
          </cell>
        </row>
        <row r="2349">
          <cell r="A2349" t="str">
            <v>RC2-50VR22MBT-T80</v>
          </cell>
          <cell r="B2349">
            <v>316.26799999999997</v>
          </cell>
          <cell r="C2349">
            <v>273.10700000000003</v>
          </cell>
        </row>
        <row r="2350">
          <cell r="A2350" t="str">
            <v>RC2-50VR22MD1#</v>
          </cell>
          <cell r="B2350">
            <v>300.74700000000001</v>
          </cell>
          <cell r="C2350">
            <v>258.47500000000002</v>
          </cell>
        </row>
        <row r="2351">
          <cell r="A2351" t="str">
            <v>RC2-50VR22MD1#-T2</v>
          </cell>
          <cell r="B2351">
            <v>316.26799999999997</v>
          </cell>
          <cell r="C2351">
            <v>273.10700000000003</v>
          </cell>
        </row>
        <row r="2352">
          <cell r="A2352" t="str">
            <v>RC2-50VR22MD1#-T30</v>
          </cell>
          <cell r="B2352">
            <v>316.26799999999997</v>
          </cell>
          <cell r="C2352">
            <v>273.10700000000003</v>
          </cell>
        </row>
        <row r="2353">
          <cell r="A2353" t="str">
            <v>RC2-50VR22MD1#-T72</v>
          </cell>
          <cell r="B2353">
            <v>316.26799999999997</v>
          </cell>
          <cell r="C2353">
            <v>273.10700000000003</v>
          </cell>
        </row>
        <row r="2354">
          <cell r="A2354" t="str">
            <v>RC2-50VR22MD1#-T80</v>
          </cell>
          <cell r="B2354">
            <v>316.26799999999997</v>
          </cell>
          <cell r="C2354">
            <v>273.10700000000003</v>
          </cell>
        </row>
        <row r="2355">
          <cell r="A2355" t="str">
            <v>RC2-50VR22MGZ-T32</v>
          </cell>
          <cell r="B2355">
            <v>316.26799999999997</v>
          </cell>
          <cell r="C2355">
            <v>273.10700000000003</v>
          </cell>
        </row>
        <row r="2356">
          <cell r="A2356" t="str">
            <v>RC2-50VR22MGZ-T58</v>
          </cell>
          <cell r="B2356">
            <v>316.26799999999997</v>
          </cell>
          <cell r="C2356">
            <v>273.10700000000003</v>
          </cell>
        </row>
        <row r="2357">
          <cell r="A2357" t="str">
            <v>RC2-50VR22MGZ-T72</v>
          </cell>
          <cell r="B2357">
            <v>316.26799999999997</v>
          </cell>
          <cell r="C2357">
            <v>273.10700000000003</v>
          </cell>
        </row>
        <row r="2358">
          <cell r="A2358" t="str">
            <v>RC2-50VR33MB</v>
          </cell>
          <cell r="B2358">
            <v>300.74700000000001</v>
          </cell>
          <cell r="C2358">
            <v>258.47500000000002</v>
          </cell>
        </row>
        <row r="2359">
          <cell r="A2359" t="str">
            <v>RC2-50VR33MB-F</v>
          </cell>
          <cell r="B2359">
            <v>317.92899999999997</v>
          </cell>
          <cell r="C2359">
            <v>273.58300000000003</v>
          </cell>
        </row>
        <row r="2360">
          <cell r="A2360" t="str">
            <v>RC2-50VR33MB-F0</v>
          </cell>
          <cell r="B2360">
            <v>317.92899999999997</v>
          </cell>
          <cell r="C2360">
            <v>273.58300000000003</v>
          </cell>
        </row>
        <row r="2361">
          <cell r="A2361" t="str">
            <v>RC2-50VR33MB-S1</v>
          </cell>
          <cell r="B2361">
            <v>317.92899999999997</v>
          </cell>
          <cell r="C2361">
            <v>273.58300000000003</v>
          </cell>
        </row>
        <row r="2362">
          <cell r="A2362" t="str">
            <v>RC2-50VR33MB-T2</v>
          </cell>
          <cell r="B2362">
            <v>316.26799999999997</v>
          </cell>
          <cell r="C2362">
            <v>273.10700000000003</v>
          </cell>
        </row>
        <row r="2363">
          <cell r="A2363" t="str">
            <v>RC2-50VR33MBGA-T2</v>
          </cell>
          <cell r="B2363">
            <v>316.26799999999997</v>
          </cell>
          <cell r="C2363">
            <v>273.10700000000003</v>
          </cell>
        </row>
        <row r="2364">
          <cell r="A2364" t="str">
            <v>RC2-50VR33MBT-T72</v>
          </cell>
          <cell r="B2364">
            <v>316.26799999999997</v>
          </cell>
          <cell r="C2364">
            <v>273.10700000000003</v>
          </cell>
        </row>
        <row r="2365">
          <cell r="A2365" t="str">
            <v>RC2-50VR33MBT-T80</v>
          </cell>
          <cell r="B2365">
            <v>316.26799999999997</v>
          </cell>
          <cell r="C2365">
            <v>273.10700000000003</v>
          </cell>
        </row>
        <row r="2366">
          <cell r="A2366" t="str">
            <v>RC2-50VR33MD1#-T2</v>
          </cell>
          <cell r="B2366">
            <v>316.26799999999997</v>
          </cell>
          <cell r="C2366">
            <v>273.10700000000003</v>
          </cell>
        </row>
        <row r="2367">
          <cell r="A2367" t="str">
            <v>RC2-50VR33MD1#-T72</v>
          </cell>
          <cell r="B2367">
            <v>316.26799999999997</v>
          </cell>
          <cell r="C2367">
            <v>273.10700000000003</v>
          </cell>
        </row>
        <row r="2368">
          <cell r="A2368" t="str">
            <v>RC2-50VR33MD1#-T80</v>
          </cell>
          <cell r="B2368">
            <v>316.26799999999997</v>
          </cell>
          <cell r="C2368">
            <v>273.10700000000003</v>
          </cell>
        </row>
        <row r="2369">
          <cell r="A2369" t="str">
            <v>RC2-50VR33MGZ-T32</v>
          </cell>
          <cell r="B2369">
            <v>316.26799999999997</v>
          </cell>
          <cell r="C2369">
            <v>273.10700000000003</v>
          </cell>
        </row>
        <row r="2370">
          <cell r="A2370" t="str">
            <v>RC2-50VR33MGZ-T58</v>
          </cell>
          <cell r="B2370">
            <v>316.26799999999997</v>
          </cell>
          <cell r="C2370">
            <v>273.10700000000003</v>
          </cell>
        </row>
        <row r="2371">
          <cell r="A2371" t="str">
            <v>RC2-50VR33MGZ-T72</v>
          </cell>
          <cell r="B2371">
            <v>316.26799999999997</v>
          </cell>
          <cell r="C2371">
            <v>273.10700000000003</v>
          </cell>
        </row>
        <row r="2372">
          <cell r="A2372" t="str">
            <v>RC2-50VR47MB</v>
          </cell>
          <cell r="B2372">
            <v>300.74700000000001</v>
          </cell>
          <cell r="C2372">
            <v>258.47500000000002</v>
          </cell>
        </row>
        <row r="2373">
          <cell r="A2373" t="str">
            <v>RC2-50VR47MB-F</v>
          </cell>
          <cell r="B2373">
            <v>317.92899999999997</v>
          </cell>
          <cell r="C2373">
            <v>273.58300000000003</v>
          </cell>
        </row>
        <row r="2374">
          <cell r="A2374" t="str">
            <v>RC2-50VR47MB-F0</v>
          </cell>
          <cell r="B2374">
            <v>317.92899999999997</v>
          </cell>
          <cell r="C2374">
            <v>273.58300000000003</v>
          </cell>
        </row>
        <row r="2375">
          <cell r="A2375" t="str">
            <v>RC2-50VR47MB-F1</v>
          </cell>
          <cell r="B2375">
            <v>317.92899999999997</v>
          </cell>
          <cell r="C2375">
            <v>273.58300000000003</v>
          </cell>
        </row>
        <row r="2376">
          <cell r="A2376" t="str">
            <v>RC2-50VR47MB-T14</v>
          </cell>
          <cell r="B2376">
            <v>316.26799999999997</v>
          </cell>
          <cell r="C2376">
            <v>273.10700000000003</v>
          </cell>
        </row>
        <row r="2377">
          <cell r="A2377" t="str">
            <v>RC2-50VR47MB-T2</v>
          </cell>
          <cell r="B2377">
            <v>316.26799999999997</v>
          </cell>
          <cell r="C2377">
            <v>273.10700000000003</v>
          </cell>
        </row>
        <row r="2378">
          <cell r="A2378" t="str">
            <v>RC2-50VR47MB-T30</v>
          </cell>
          <cell r="B2378">
            <v>316.26799999999997</v>
          </cell>
          <cell r="C2378">
            <v>273.10700000000003</v>
          </cell>
        </row>
        <row r="2379">
          <cell r="A2379" t="str">
            <v>RC2-50VR47MBGA-T2</v>
          </cell>
          <cell r="B2379">
            <v>316.26799999999997</v>
          </cell>
          <cell r="C2379">
            <v>273.10700000000003</v>
          </cell>
        </row>
        <row r="2380">
          <cell r="A2380" t="str">
            <v>RC2-50VR47MBT-T72</v>
          </cell>
          <cell r="B2380">
            <v>316.26799999999997</v>
          </cell>
          <cell r="C2380">
            <v>273.10700000000003</v>
          </cell>
        </row>
        <row r="2381">
          <cell r="A2381" t="str">
            <v>RC2-50VR47MBT-T80</v>
          </cell>
          <cell r="B2381">
            <v>316.26799999999997</v>
          </cell>
          <cell r="C2381">
            <v>273.10700000000003</v>
          </cell>
        </row>
        <row r="2382">
          <cell r="A2382" t="str">
            <v>RC2-50VR47MD1#</v>
          </cell>
          <cell r="B2382">
            <v>300.74700000000001</v>
          </cell>
          <cell r="C2382">
            <v>258.47500000000002</v>
          </cell>
        </row>
        <row r="2383">
          <cell r="A2383" t="str">
            <v>RC2-50VR47MD1#-F0</v>
          </cell>
          <cell r="B2383">
            <v>317.92899999999997</v>
          </cell>
          <cell r="C2383">
            <v>273.58300000000003</v>
          </cell>
        </row>
        <row r="2384">
          <cell r="A2384" t="str">
            <v>RC2-50VR47MD1#-T2</v>
          </cell>
          <cell r="B2384">
            <v>316.26799999999997</v>
          </cell>
          <cell r="C2384">
            <v>273.10700000000003</v>
          </cell>
        </row>
        <row r="2385">
          <cell r="A2385" t="str">
            <v>RC2-50VR47MD1#-T58</v>
          </cell>
          <cell r="B2385">
            <v>316.26799999999997</v>
          </cell>
          <cell r="C2385">
            <v>273.10700000000003</v>
          </cell>
        </row>
        <row r="2386">
          <cell r="A2386" t="str">
            <v>RC2-50VR47MD1#-T72</v>
          </cell>
          <cell r="B2386">
            <v>316.26799999999997</v>
          </cell>
          <cell r="C2386">
            <v>273.10700000000003</v>
          </cell>
        </row>
        <row r="2387">
          <cell r="A2387" t="str">
            <v>RC2-50VR47MD1#-T80</v>
          </cell>
          <cell r="B2387">
            <v>316.26799999999997</v>
          </cell>
          <cell r="C2387">
            <v>273.10700000000003</v>
          </cell>
        </row>
        <row r="2388">
          <cell r="A2388" t="str">
            <v>RC2-50VR47MGZ-T10</v>
          </cell>
          <cell r="B2388">
            <v>316.26799999999997</v>
          </cell>
          <cell r="C2388">
            <v>273.10700000000003</v>
          </cell>
        </row>
        <row r="2389">
          <cell r="A2389" t="str">
            <v>RC2-50VR47MGZ-T32</v>
          </cell>
          <cell r="B2389">
            <v>316.26799999999997</v>
          </cell>
          <cell r="C2389">
            <v>273.10700000000003</v>
          </cell>
        </row>
        <row r="2390">
          <cell r="A2390" t="str">
            <v>RC2-50VR47MGZ-T58</v>
          </cell>
          <cell r="B2390">
            <v>316.26799999999997</v>
          </cell>
          <cell r="C2390">
            <v>273.10700000000003</v>
          </cell>
        </row>
        <row r="2391">
          <cell r="A2391" t="str">
            <v>RC2-50VR47MGZ-T72</v>
          </cell>
          <cell r="B2391">
            <v>316.26799999999997</v>
          </cell>
          <cell r="C2391">
            <v>273.10700000000003</v>
          </cell>
        </row>
        <row r="2392">
          <cell r="A2392" t="str">
            <v>RC2-50VR68MB</v>
          </cell>
          <cell r="B2392">
            <v>300.74700000000001</v>
          </cell>
          <cell r="C2392">
            <v>258.47500000000002</v>
          </cell>
        </row>
        <row r="2393">
          <cell r="A2393" t="str">
            <v>RC2-50VR68MB-T2</v>
          </cell>
          <cell r="B2393">
            <v>316.26799999999997</v>
          </cell>
          <cell r="C2393">
            <v>273.10700000000003</v>
          </cell>
        </row>
        <row r="2394">
          <cell r="A2394" t="str">
            <v>RC2-50VR68MD1#-T72</v>
          </cell>
          <cell r="B2394">
            <v>316.26799999999997</v>
          </cell>
          <cell r="C2394">
            <v>273.10700000000003</v>
          </cell>
        </row>
        <row r="2395">
          <cell r="A2395" t="str">
            <v>RC2-50VR68MGZ-T32</v>
          </cell>
          <cell r="B2395">
            <v>316.26799999999997</v>
          </cell>
          <cell r="C2395">
            <v>273.10700000000003</v>
          </cell>
        </row>
        <row r="2396">
          <cell r="A2396" t="str">
            <v>RC2-50VR68MGZ-T72</v>
          </cell>
          <cell r="B2396">
            <v>316.26799999999997</v>
          </cell>
          <cell r="C2396">
            <v>273.10700000000003</v>
          </cell>
        </row>
        <row r="2397">
          <cell r="A2397" t="str">
            <v>RC2-63V010MB</v>
          </cell>
          <cell r="B2397">
            <v>300.74700000000001</v>
          </cell>
          <cell r="C2397">
            <v>258.47500000000002</v>
          </cell>
        </row>
        <row r="2398">
          <cell r="A2398" t="str">
            <v>RC2-63V010MB-T2</v>
          </cell>
          <cell r="B2398">
            <v>316.26799999999997</v>
          </cell>
          <cell r="C2398">
            <v>273.10700000000003</v>
          </cell>
        </row>
        <row r="2399">
          <cell r="A2399" t="str">
            <v>RC2-63V010MGZ-T58</v>
          </cell>
          <cell r="B2399">
            <v>316.26799999999997</v>
          </cell>
          <cell r="C2399">
            <v>273.10700000000003</v>
          </cell>
        </row>
        <row r="2400">
          <cell r="A2400" t="str">
            <v>RC2-63V100M</v>
          </cell>
          <cell r="B2400">
            <v>384.17099999999999</v>
          </cell>
          <cell r="C2400">
            <v>366.113</v>
          </cell>
        </row>
        <row r="2401">
          <cell r="A2401" t="str">
            <v>RC2-63V100M-T2</v>
          </cell>
          <cell r="B2401">
            <v>400.05399999999997</v>
          </cell>
          <cell r="C2401">
            <v>381.06799999999998</v>
          </cell>
        </row>
        <row r="2402">
          <cell r="A2402" t="str">
            <v>RC2-63V100MGZ-T58</v>
          </cell>
          <cell r="B2402">
            <v>400.05399999999997</v>
          </cell>
          <cell r="C2402">
            <v>381.06799999999998</v>
          </cell>
        </row>
        <row r="2403">
          <cell r="A2403" t="str">
            <v>RC2-63V220MF1GA</v>
          </cell>
          <cell r="B2403">
            <v>384.17099999999999</v>
          </cell>
          <cell r="C2403">
            <v>366.113</v>
          </cell>
        </row>
        <row r="2404">
          <cell r="A2404" t="str">
            <v>RC2-63V220MF1GA#-T2</v>
          </cell>
          <cell r="B2404">
            <v>400.05399999999997</v>
          </cell>
          <cell r="C2404">
            <v>381.06799999999998</v>
          </cell>
        </row>
        <row r="2405">
          <cell r="A2405" t="str">
            <v>RC2-63V220MF1GA-T2</v>
          </cell>
          <cell r="B2405">
            <v>400.05399999999997</v>
          </cell>
          <cell r="C2405">
            <v>381.06799999999998</v>
          </cell>
        </row>
        <row r="2406">
          <cell r="A2406" t="str">
            <v>RC2-63V2R2MB</v>
          </cell>
          <cell r="B2406">
            <v>300.74700000000001</v>
          </cell>
          <cell r="C2406">
            <v>258.47500000000002</v>
          </cell>
        </row>
        <row r="2407">
          <cell r="A2407" t="str">
            <v>RC2-63V2R2MB-T2</v>
          </cell>
          <cell r="B2407">
            <v>316.26799999999997</v>
          </cell>
          <cell r="C2407">
            <v>273.10700000000003</v>
          </cell>
        </row>
        <row r="2408">
          <cell r="A2408" t="str">
            <v>RC2-63V2R2MGZ-T10</v>
          </cell>
          <cell r="B2408">
            <v>316.26799999999997</v>
          </cell>
          <cell r="C2408">
            <v>273.10700000000003</v>
          </cell>
        </row>
        <row r="2409">
          <cell r="A2409" t="str">
            <v>RC2-63V2R2MGZ-T32</v>
          </cell>
          <cell r="B2409">
            <v>316.26799999999997</v>
          </cell>
          <cell r="C2409">
            <v>273.10700000000003</v>
          </cell>
        </row>
        <row r="2410">
          <cell r="A2410" t="str">
            <v>RC2-63V2R2MGZ-T36</v>
          </cell>
          <cell r="B2410">
            <v>316.26799999999997</v>
          </cell>
          <cell r="C2410">
            <v>273.10700000000003</v>
          </cell>
        </row>
        <row r="2411">
          <cell r="A2411" t="str">
            <v>RC2-63V2R2MGZ-T58</v>
          </cell>
          <cell r="B2411">
            <v>316.26799999999997</v>
          </cell>
          <cell r="C2411">
            <v>273.10700000000003</v>
          </cell>
        </row>
        <row r="2412">
          <cell r="A2412" t="str">
            <v>RC2-63V3R3MS</v>
          </cell>
          <cell r="B2412">
            <v>300.74700000000001</v>
          </cell>
          <cell r="C2412">
            <v>258.47500000000002</v>
          </cell>
        </row>
        <row r="2413">
          <cell r="A2413" t="str">
            <v>RC2-63V3R3MSGZ-T10</v>
          </cell>
          <cell r="B2413">
            <v>316.26799999999997</v>
          </cell>
          <cell r="C2413">
            <v>273.10700000000003</v>
          </cell>
        </row>
        <row r="2414">
          <cell r="A2414" t="str">
            <v>RC2-63V4R7MS</v>
          </cell>
          <cell r="B2414">
            <v>327.29199999999997</v>
          </cell>
          <cell r="C2414">
            <v>280.71499999999997</v>
          </cell>
        </row>
        <row r="2415">
          <cell r="A2415" t="str">
            <v>RC2-63V4R7MS-F1</v>
          </cell>
          <cell r="B2415">
            <v>344.47500000000002</v>
          </cell>
          <cell r="C2415">
            <v>295.90300000000002</v>
          </cell>
        </row>
        <row r="2416">
          <cell r="A2416" t="str">
            <v>RC2-63V4R7MSGZ-T58</v>
          </cell>
          <cell r="B2416">
            <v>336.35</v>
          </cell>
          <cell r="C2416">
            <v>296.10599999999999</v>
          </cell>
        </row>
        <row r="2417">
          <cell r="A2417" t="str">
            <v>RC2-63VR33MB</v>
          </cell>
          <cell r="B2417">
            <v>300.74700000000001</v>
          </cell>
          <cell r="C2417">
            <v>258.47500000000002</v>
          </cell>
        </row>
        <row r="2418">
          <cell r="A2418" t="str">
            <v>RC2-63VR33MB-F</v>
          </cell>
          <cell r="B2418">
            <v>317.92899999999997</v>
          </cell>
          <cell r="C2418">
            <v>273.58300000000003</v>
          </cell>
        </row>
        <row r="2419">
          <cell r="A2419" t="str">
            <v>RC2-63VR47MB</v>
          </cell>
          <cell r="B2419">
            <v>300.74700000000001</v>
          </cell>
          <cell r="C2419">
            <v>258.47500000000002</v>
          </cell>
        </row>
        <row r="2420">
          <cell r="A2420" t="str">
            <v>RC2-63VR47MB-F</v>
          </cell>
          <cell r="B2420">
            <v>317.92899999999997</v>
          </cell>
          <cell r="C2420">
            <v>273.58300000000003</v>
          </cell>
        </row>
        <row r="2421">
          <cell r="A2421" t="str">
            <v>RC2-6V101MB</v>
          </cell>
          <cell r="B2421">
            <v>384.17099999999999</v>
          </cell>
          <cell r="C2421">
            <v>366.113</v>
          </cell>
        </row>
        <row r="2422">
          <cell r="A2422" t="str">
            <v>RC2-6V101MB-F1</v>
          </cell>
          <cell r="B2422">
            <v>400.779</v>
          </cell>
          <cell r="C2422">
            <v>381.12900000000002</v>
          </cell>
        </row>
        <row r="2423">
          <cell r="A2423" t="str">
            <v>RC2-6V101MB-T2</v>
          </cell>
          <cell r="B2423">
            <v>400.05399999999997</v>
          </cell>
          <cell r="C2423">
            <v>381.06799999999998</v>
          </cell>
        </row>
        <row r="2424">
          <cell r="A2424" t="str">
            <v>RC2-6V101ME1#</v>
          </cell>
          <cell r="B2424">
            <v>327.29199999999997</v>
          </cell>
          <cell r="C2424">
            <v>280.71499999999997</v>
          </cell>
        </row>
        <row r="2425">
          <cell r="A2425" t="str">
            <v>RC2-6V101ME1#-T2</v>
          </cell>
          <cell r="B2425">
            <v>336.35</v>
          </cell>
          <cell r="C2425">
            <v>296.10599999999999</v>
          </cell>
        </row>
        <row r="2426">
          <cell r="A2426" t="str">
            <v>RC2-6V101ME1#-T36</v>
          </cell>
          <cell r="B2426">
            <v>336.35</v>
          </cell>
          <cell r="C2426">
            <v>296.10599999999999</v>
          </cell>
        </row>
        <row r="2427">
          <cell r="A2427" t="str">
            <v>RC2-6V101ME1#-T58</v>
          </cell>
          <cell r="B2427">
            <v>336.35</v>
          </cell>
          <cell r="C2427">
            <v>296.10599999999999</v>
          </cell>
        </row>
        <row r="2428">
          <cell r="A2428" t="str">
            <v>RC2-6V101ME1#-T72</v>
          </cell>
          <cell r="B2428">
            <v>336.35</v>
          </cell>
          <cell r="C2428">
            <v>296.10599999999999</v>
          </cell>
        </row>
        <row r="2429">
          <cell r="A2429" t="str">
            <v>RC2-6V101MF1#-T58</v>
          </cell>
          <cell r="B2429">
            <v>400.05399999999997</v>
          </cell>
          <cell r="C2429">
            <v>381.06799999999998</v>
          </cell>
        </row>
        <row r="2430">
          <cell r="A2430" t="str">
            <v>RC2-6V101MF1#-T72</v>
          </cell>
          <cell r="B2430">
            <v>400.05399999999997</v>
          </cell>
          <cell r="C2430">
            <v>381.06799999999998</v>
          </cell>
        </row>
        <row r="2431">
          <cell r="A2431" t="str">
            <v>RC2-6V101MGZ-T32</v>
          </cell>
          <cell r="B2431">
            <v>336.35</v>
          </cell>
          <cell r="C2431">
            <v>296.10599999999999</v>
          </cell>
        </row>
        <row r="2432">
          <cell r="A2432" t="str">
            <v>RC2-6V101MGZ-T58</v>
          </cell>
          <cell r="B2432">
            <v>400.05399999999997</v>
          </cell>
          <cell r="C2432">
            <v>381.06799999999998</v>
          </cell>
        </row>
        <row r="2433">
          <cell r="A2433" t="str">
            <v>RC2-6V101MGZ-T72</v>
          </cell>
          <cell r="B2433">
            <v>400.05399999999997</v>
          </cell>
          <cell r="C2433">
            <v>381.06799999999998</v>
          </cell>
        </row>
        <row r="2434">
          <cell r="A2434" t="str">
            <v>RC2-6V101MS</v>
          </cell>
          <cell r="B2434">
            <v>327.29199999999997</v>
          </cell>
          <cell r="C2434">
            <v>280.71499999999997</v>
          </cell>
        </row>
        <row r="2435">
          <cell r="A2435" t="str">
            <v>RC2-6V101MS-F</v>
          </cell>
          <cell r="B2435">
            <v>344.47500000000002</v>
          </cell>
          <cell r="C2435">
            <v>295.90300000000002</v>
          </cell>
        </row>
        <row r="2436">
          <cell r="A2436" t="str">
            <v>RC2-6V101MS-F1</v>
          </cell>
          <cell r="B2436">
            <v>344.47500000000002</v>
          </cell>
          <cell r="C2436">
            <v>295.90300000000002</v>
          </cell>
        </row>
        <row r="2437">
          <cell r="A2437" t="str">
            <v>RC2-6V101MS-F12</v>
          </cell>
          <cell r="B2437">
            <v>344.47500000000002</v>
          </cell>
          <cell r="C2437">
            <v>295.90300000000002</v>
          </cell>
        </row>
        <row r="2438">
          <cell r="A2438" t="str">
            <v>RC2-6V101MS-T14</v>
          </cell>
          <cell r="B2438">
            <v>336.35</v>
          </cell>
          <cell r="C2438">
            <v>296.10599999999999</v>
          </cell>
        </row>
        <row r="2439">
          <cell r="A2439" t="str">
            <v>RC2-6V101MS-T2</v>
          </cell>
          <cell r="B2439">
            <v>336.35</v>
          </cell>
          <cell r="C2439">
            <v>296.10599999999999</v>
          </cell>
        </row>
        <row r="2440">
          <cell r="A2440" t="str">
            <v>RC2-6V101MSG-T10</v>
          </cell>
          <cell r="B2440">
            <v>336.35</v>
          </cell>
          <cell r="C2440">
            <v>296.10599999999999</v>
          </cell>
        </row>
        <row r="2441">
          <cell r="A2441" t="str">
            <v>RC2-6V101MSG-T32</v>
          </cell>
          <cell r="B2441">
            <v>336.35</v>
          </cell>
          <cell r="C2441">
            <v>296.10599999999999</v>
          </cell>
        </row>
        <row r="2442">
          <cell r="A2442" t="str">
            <v>RC2-6V101MSG-T36</v>
          </cell>
          <cell r="B2442">
            <v>336.35</v>
          </cell>
          <cell r="C2442">
            <v>296.10599999999999</v>
          </cell>
        </row>
        <row r="2443">
          <cell r="A2443" t="str">
            <v>RC2-6V101MSG-T58</v>
          </cell>
          <cell r="B2443">
            <v>336.35</v>
          </cell>
          <cell r="C2443">
            <v>296.10599999999999</v>
          </cell>
        </row>
        <row r="2444">
          <cell r="A2444" t="str">
            <v>RC2-6V101MSG-T72</v>
          </cell>
          <cell r="B2444">
            <v>336.35</v>
          </cell>
          <cell r="C2444">
            <v>296.10599999999999</v>
          </cell>
        </row>
        <row r="2445">
          <cell r="A2445" t="str">
            <v>RC2-6V101MSGA-T2</v>
          </cell>
          <cell r="B2445">
            <v>336.35</v>
          </cell>
          <cell r="C2445">
            <v>296.10599999999999</v>
          </cell>
        </row>
        <row r="2446">
          <cell r="A2446" t="str">
            <v>RC2-6V220MB</v>
          </cell>
          <cell r="B2446">
            <v>300.74700000000001</v>
          </cell>
          <cell r="C2446">
            <v>258.47500000000002</v>
          </cell>
        </row>
        <row r="2447">
          <cell r="A2447" t="str">
            <v>RC2-6V220MB-F1</v>
          </cell>
          <cell r="B2447">
            <v>317.92899999999997</v>
          </cell>
          <cell r="C2447">
            <v>273.58300000000003</v>
          </cell>
        </row>
        <row r="2448">
          <cell r="A2448" t="str">
            <v>RC2-6V220MB-T2</v>
          </cell>
          <cell r="B2448">
            <v>316.26799999999997</v>
          </cell>
          <cell r="C2448">
            <v>273.10700000000003</v>
          </cell>
        </row>
        <row r="2449">
          <cell r="A2449" t="str">
            <v>RC2-6V220MB-T26</v>
          </cell>
          <cell r="B2449">
            <v>316.26799999999997</v>
          </cell>
          <cell r="C2449">
            <v>273.10700000000003</v>
          </cell>
        </row>
        <row r="2450">
          <cell r="A2450" t="str">
            <v>RC2-6V220MB-T30</v>
          </cell>
          <cell r="B2450">
            <v>316.26799999999997</v>
          </cell>
          <cell r="C2450">
            <v>273.10700000000003</v>
          </cell>
        </row>
        <row r="2451">
          <cell r="A2451" t="str">
            <v>RC2-6V220MBGA-T2</v>
          </cell>
          <cell r="B2451">
            <v>316.26799999999997</v>
          </cell>
          <cell r="C2451">
            <v>273.10700000000003</v>
          </cell>
        </row>
        <row r="2452">
          <cell r="A2452" t="str">
            <v>RC2-6V220MBT-T80</v>
          </cell>
          <cell r="B2452">
            <v>316.26799999999997</v>
          </cell>
          <cell r="C2452">
            <v>273.10700000000003</v>
          </cell>
        </row>
        <row r="2453">
          <cell r="A2453" t="str">
            <v>RC2-6V220MD1#</v>
          </cell>
          <cell r="B2453">
            <v>300.74700000000001</v>
          </cell>
          <cell r="C2453">
            <v>258.47500000000002</v>
          </cell>
        </row>
        <row r="2454">
          <cell r="A2454" t="str">
            <v>RC2-6V220MD1#-T58</v>
          </cell>
          <cell r="B2454">
            <v>316.26799999999997</v>
          </cell>
          <cell r="C2454">
            <v>273.10700000000003</v>
          </cell>
        </row>
        <row r="2455">
          <cell r="A2455" t="str">
            <v>RC2-6V220MD1#-T72</v>
          </cell>
          <cell r="B2455">
            <v>316.26799999999997</v>
          </cell>
          <cell r="C2455">
            <v>273.10700000000003</v>
          </cell>
        </row>
        <row r="2456">
          <cell r="A2456" t="str">
            <v>RC2-6V220MD1#-T80</v>
          </cell>
          <cell r="B2456">
            <v>316.26799999999997</v>
          </cell>
          <cell r="C2456">
            <v>273.10700000000003</v>
          </cell>
        </row>
        <row r="2457">
          <cell r="A2457" t="str">
            <v>RC2-6V220MGZ-T32</v>
          </cell>
          <cell r="B2457">
            <v>316.26799999999997</v>
          </cell>
          <cell r="C2457">
            <v>273.10700000000003</v>
          </cell>
        </row>
        <row r="2458">
          <cell r="A2458" t="str">
            <v>RC2-6V220MGZ-T36</v>
          </cell>
          <cell r="B2458">
            <v>316.26799999999997</v>
          </cell>
          <cell r="C2458">
            <v>273.10700000000003</v>
          </cell>
        </row>
        <row r="2459">
          <cell r="A2459" t="str">
            <v>RC2-6V220MGZ-T58</v>
          </cell>
          <cell r="B2459">
            <v>316.26799999999997</v>
          </cell>
          <cell r="C2459">
            <v>273.10700000000003</v>
          </cell>
        </row>
        <row r="2460">
          <cell r="A2460" t="str">
            <v>RC2-6V220MGZ-T72</v>
          </cell>
          <cell r="B2460">
            <v>316.26799999999997</v>
          </cell>
          <cell r="C2460">
            <v>273.10700000000003</v>
          </cell>
        </row>
        <row r="2461">
          <cell r="A2461" t="str">
            <v>RC2-6V220MGZ-T80</v>
          </cell>
          <cell r="B2461">
            <v>316.26799999999997</v>
          </cell>
          <cell r="C2461">
            <v>273.10700000000003</v>
          </cell>
        </row>
        <row r="2462">
          <cell r="A2462" t="str">
            <v>RC2-6V221M</v>
          </cell>
          <cell r="B2462">
            <v>384.17099999999999</v>
          </cell>
          <cell r="C2462">
            <v>366.113</v>
          </cell>
        </row>
        <row r="2463">
          <cell r="A2463" t="str">
            <v>RC2-6V221M-S1</v>
          </cell>
          <cell r="B2463">
            <v>400.779</v>
          </cell>
          <cell r="C2463">
            <v>381.12900000000002</v>
          </cell>
        </row>
        <row r="2464">
          <cell r="A2464" t="str">
            <v>RC2-6V221M-T2</v>
          </cell>
          <cell r="B2464">
            <v>400.05399999999997</v>
          </cell>
          <cell r="C2464">
            <v>381.06799999999998</v>
          </cell>
        </row>
        <row r="2465">
          <cell r="A2465" t="str">
            <v>RC2-6V221MF1#</v>
          </cell>
          <cell r="B2465">
            <v>0</v>
          </cell>
          <cell r="C2465">
            <v>366.113</v>
          </cell>
        </row>
        <row r="2466">
          <cell r="A2466" t="str">
            <v>RC2-6V221MF1#-T2</v>
          </cell>
          <cell r="B2466">
            <v>400.05399999999997</v>
          </cell>
          <cell r="C2466">
            <v>381.06799999999998</v>
          </cell>
        </row>
        <row r="2467">
          <cell r="A2467" t="str">
            <v>RC2-6V221MF1#-T58</v>
          </cell>
          <cell r="B2467">
            <v>400.05399999999997</v>
          </cell>
          <cell r="C2467">
            <v>381.06799999999998</v>
          </cell>
        </row>
        <row r="2468">
          <cell r="A2468" t="str">
            <v>RC2-6V221MF1#-T72</v>
          </cell>
          <cell r="B2468">
            <v>400.05399999999997</v>
          </cell>
          <cell r="C2468">
            <v>381.06799999999998</v>
          </cell>
        </row>
        <row r="2469">
          <cell r="A2469" t="str">
            <v>RC2-6V221MG-T58</v>
          </cell>
          <cell r="B2469">
            <v>400.05399999999997</v>
          </cell>
          <cell r="C2469">
            <v>381.06799999999998</v>
          </cell>
        </row>
        <row r="2470">
          <cell r="A2470" t="str">
            <v>RC2-6V221MG-T72</v>
          </cell>
          <cell r="B2470">
            <v>400.05399999999997</v>
          </cell>
          <cell r="C2470">
            <v>381.06799999999998</v>
          </cell>
        </row>
        <row r="2471">
          <cell r="A2471" t="str">
            <v>RC2-6V221MGA-T2</v>
          </cell>
          <cell r="B2471">
            <v>400.05399999999997</v>
          </cell>
          <cell r="C2471">
            <v>381.06799999999998</v>
          </cell>
        </row>
        <row r="2472">
          <cell r="A2472" t="str">
            <v>RC2-6V221MGZ-T58</v>
          </cell>
          <cell r="B2472">
            <v>400.05399999999997</v>
          </cell>
          <cell r="C2472">
            <v>381.06799999999998</v>
          </cell>
        </row>
        <row r="2473">
          <cell r="A2473" t="str">
            <v>RC2-6V221MGZ-T72</v>
          </cell>
          <cell r="B2473">
            <v>400.05399999999997</v>
          </cell>
          <cell r="C2473">
            <v>381.06799999999998</v>
          </cell>
        </row>
        <row r="2474">
          <cell r="A2474" t="str">
            <v>RC2-6V330MB</v>
          </cell>
          <cell r="B2474">
            <v>327.29199999999997</v>
          </cell>
          <cell r="C2474">
            <v>280.71499999999997</v>
          </cell>
        </row>
        <row r="2475">
          <cell r="A2475" t="str">
            <v>RC2-6V330MB-T2</v>
          </cell>
          <cell r="B2475">
            <v>336.35</v>
          </cell>
          <cell r="C2475">
            <v>296.10599999999999</v>
          </cell>
        </row>
        <row r="2476">
          <cell r="A2476" t="str">
            <v>RC2-6V330MB-T30</v>
          </cell>
          <cell r="B2476">
            <v>336.35</v>
          </cell>
          <cell r="C2476">
            <v>296.10599999999999</v>
          </cell>
        </row>
        <row r="2477">
          <cell r="A2477" t="str">
            <v>RC2-6V330MGZ-T72</v>
          </cell>
          <cell r="B2477">
            <v>316.26799999999997</v>
          </cell>
          <cell r="C2477">
            <v>273.10700000000003</v>
          </cell>
        </row>
        <row r="2478">
          <cell r="A2478" t="str">
            <v>RC2-6V330MS</v>
          </cell>
          <cell r="B2478">
            <v>300.74700000000001</v>
          </cell>
          <cell r="C2478">
            <v>258.47500000000002</v>
          </cell>
        </row>
        <row r="2479">
          <cell r="A2479" t="str">
            <v>RC2-6V330MS-F1</v>
          </cell>
          <cell r="B2479">
            <v>317.92899999999997</v>
          </cell>
          <cell r="C2479">
            <v>273.58300000000003</v>
          </cell>
        </row>
        <row r="2480">
          <cell r="A2480" t="str">
            <v>RC2-6V330MS-T2</v>
          </cell>
          <cell r="B2480">
            <v>316.26799999999997</v>
          </cell>
          <cell r="C2480">
            <v>273.10700000000003</v>
          </cell>
        </row>
        <row r="2481">
          <cell r="A2481" t="str">
            <v>RC2-6V330MSGA</v>
          </cell>
          <cell r="B2481">
            <v>300.74700000000001</v>
          </cell>
          <cell r="C2481">
            <v>258.47500000000002</v>
          </cell>
        </row>
        <row r="2482">
          <cell r="A2482" t="str">
            <v>RC2-6V330MSGA-T2</v>
          </cell>
          <cell r="B2482">
            <v>316.26799999999997</v>
          </cell>
          <cell r="C2482">
            <v>273.10700000000003</v>
          </cell>
        </row>
        <row r="2483">
          <cell r="A2483" t="str">
            <v>RC2-6V330MSGZ-T58</v>
          </cell>
          <cell r="B2483">
            <v>316.26799999999997</v>
          </cell>
          <cell r="C2483">
            <v>273.10700000000003</v>
          </cell>
        </row>
        <row r="2484">
          <cell r="A2484" t="str">
            <v>RC2-6V331M</v>
          </cell>
          <cell r="B2484">
            <v>505.48899999999998</v>
          </cell>
          <cell r="C2484">
            <v>493.72800000000001</v>
          </cell>
        </row>
        <row r="2485">
          <cell r="A2485" t="str">
            <v>RC2-6V331M-T2</v>
          </cell>
          <cell r="B2485">
            <v>512.255</v>
          </cell>
          <cell r="C2485">
            <v>508.62599999999998</v>
          </cell>
        </row>
        <row r="2486">
          <cell r="A2486" t="str">
            <v>RC2-6V331M-T8</v>
          </cell>
          <cell r="B2486">
            <v>512.255</v>
          </cell>
          <cell r="C2486">
            <v>508.62599999999998</v>
          </cell>
        </row>
        <row r="2487">
          <cell r="A2487" t="str">
            <v>RC2-6V331MG1#</v>
          </cell>
          <cell r="B2487">
            <v>0</v>
          </cell>
          <cell r="C2487">
            <v>493.72800000000001</v>
          </cell>
        </row>
        <row r="2488">
          <cell r="A2488" t="str">
            <v>RC2-6V331MG1#-T2</v>
          </cell>
          <cell r="B2488">
            <v>512.255</v>
          </cell>
          <cell r="C2488">
            <v>508.62599999999998</v>
          </cell>
        </row>
        <row r="2489">
          <cell r="A2489" t="str">
            <v>RC2-6V331MG1#-T94</v>
          </cell>
          <cell r="B2489">
            <v>512.255</v>
          </cell>
          <cell r="C2489">
            <v>508.62599999999998</v>
          </cell>
        </row>
        <row r="2490">
          <cell r="A2490" t="str">
            <v>RC2-6V331MG1G#-T2</v>
          </cell>
          <cell r="B2490">
            <v>0</v>
          </cell>
          <cell r="C2490">
            <v>508.62599999999998</v>
          </cell>
        </row>
        <row r="2491">
          <cell r="A2491" t="str">
            <v>RC2-6V331MGA-T2</v>
          </cell>
          <cell r="B2491">
            <v>512.255</v>
          </cell>
          <cell r="C2491">
            <v>508.62599999999998</v>
          </cell>
        </row>
        <row r="2492">
          <cell r="A2492" t="str">
            <v>RC2-6V470MB</v>
          </cell>
          <cell r="B2492">
            <v>327.29199999999997</v>
          </cell>
          <cell r="C2492">
            <v>280.71499999999997</v>
          </cell>
        </row>
        <row r="2493">
          <cell r="A2493" t="str">
            <v>RC2-6V470MB-T2</v>
          </cell>
          <cell r="B2493">
            <v>336.35</v>
          </cell>
          <cell r="C2493">
            <v>296.10599999999999</v>
          </cell>
        </row>
        <row r="2494">
          <cell r="A2494" t="str">
            <v>RC2-6V470MD1#</v>
          </cell>
          <cell r="B2494">
            <v>300.74700000000001</v>
          </cell>
          <cell r="C2494">
            <v>258.47500000000002</v>
          </cell>
        </row>
        <row r="2495">
          <cell r="A2495" t="str">
            <v>RC2-6V470MD1#-T2</v>
          </cell>
          <cell r="B2495">
            <v>316.26799999999997</v>
          </cell>
          <cell r="C2495">
            <v>273.10700000000003</v>
          </cell>
        </row>
        <row r="2496">
          <cell r="A2496" t="str">
            <v>RC2-6V470MD1#-T58</v>
          </cell>
          <cell r="B2496">
            <v>316.26799999999997</v>
          </cell>
          <cell r="C2496">
            <v>273.10700000000003</v>
          </cell>
        </row>
        <row r="2497">
          <cell r="A2497" t="str">
            <v>RC2-6V470MD1#-T72</v>
          </cell>
          <cell r="B2497">
            <v>316.26799999999997</v>
          </cell>
          <cell r="C2497">
            <v>273.10700000000003</v>
          </cell>
        </row>
        <row r="2498">
          <cell r="A2498" t="str">
            <v>RC2-6V470MD1#-T80</v>
          </cell>
          <cell r="B2498">
            <v>316.26799999999997</v>
          </cell>
          <cell r="C2498">
            <v>273.10700000000003</v>
          </cell>
        </row>
        <row r="2499">
          <cell r="A2499" t="str">
            <v>RC2-6V470MD1G#-T2</v>
          </cell>
          <cell r="B2499">
            <v>316.26799999999997</v>
          </cell>
          <cell r="C2499">
            <v>273.10700000000003</v>
          </cell>
        </row>
        <row r="2500">
          <cell r="A2500" t="str">
            <v>RC2-6V470MGZ-T58</v>
          </cell>
          <cell r="B2500">
            <v>336.35</v>
          </cell>
          <cell r="C2500">
            <v>296.10599999999999</v>
          </cell>
        </row>
        <row r="2501">
          <cell r="A2501" t="str">
            <v>RC2-6V470MGZ-T72</v>
          </cell>
          <cell r="B2501">
            <v>336.35</v>
          </cell>
          <cell r="C2501">
            <v>296.10599999999999</v>
          </cell>
        </row>
        <row r="2502">
          <cell r="A2502" t="str">
            <v>RC2-6V470MS</v>
          </cell>
          <cell r="B2502">
            <v>300.74700000000001</v>
          </cell>
          <cell r="C2502">
            <v>258.47500000000002</v>
          </cell>
        </row>
        <row r="2503">
          <cell r="A2503" t="str">
            <v>RC2-6V470MS-F</v>
          </cell>
          <cell r="B2503">
            <v>317.92899999999997</v>
          </cell>
          <cell r="C2503">
            <v>273.58300000000003</v>
          </cell>
        </row>
        <row r="2504">
          <cell r="A2504" t="str">
            <v>RC2-6V470MS-F4</v>
          </cell>
          <cell r="B2504">
            <v>317.92899999999997</v>
          </cell>
          <cell r="C2504">
            <v>273.58300000000003</v>
          </cell>
        </row>
        <row r="2505">
          <cell r="A2505" t="str">
            <v>RC2-6V470MS-T2</v>
          </cell>
          <cell r="B2505">
            <v>316.26799999999997</v>
          </cell>
          <cell r="C2505">
            <v>273.10700000000003</v>
          </cell>
        </row>
        <row r="2506">
          <cell r="A2506" t="str">
            <v>RC2-6V470MS-T30</v>
          </cell>
          <cell r="B2506">
            <v>316.26799999999997</v>
          </cell>
          <cell r="C2506">
            <v>273.10700000000003</v>
          </cell>
        </row>
        <row r="2507">
          <cell r="A2507" t="str">
            <v>RC2-6V470MSG-T10</v>
          </cell>
          <cell r="B2507">
            <v>316.26799999999997</v>
          </cell>
          <cell r="C2507">
            <v>273.10700000000003</v>
          </cell>
        </row>
        <row r="2508">
          <cell r="A2508" t="str">
            <v>RC2-6V470MSG-T58</v>
          </cell>
          <cell r="B2508">
            <v>316.26799999999997</v>
          </cell>
          <cell r="C2508">
            <v>273.10700000000003</v>
          </cell>
        </row>
        <row r="2509">
          <cell r="A2509" t="str">
            <v>RC2-6V470MSG-T72</v>
          </cell>
          <cell r="B2509">
            <v>316.26799999999997</v>
          </cell>
          <cell r="C2509">
            <v>273.10700000000003</v>
          </cell>
        </row>
        <row r="2510">
          <cell r="A2510" t="str">
            <v>RC2-6V470MSG-T80</v>
          </cell>
          <cell r="B2510">
            <v>316.26799999999997</v>
          </cell>
          <cell r="C2510">
            <v>273.10700000000003</v>
          </cell>
        </row>
        <row r="2511">
          <cell r="A2511" t="str">
            <v>RC2-6V470MSGA-T2</v>
          </cell>
          <cell r="B2511">
            <v>316.26799999999997</v>
          </cell>
          <cell r="C2511">
            <v>273.10700000000003</v>
          </cell>
        </row>
        <row r="2512">
          <cell r="A2512" t="str">
            <v>RC2-6V470MST-T72</v>
          </cell>
          <cell r="B2512">
            <v>316.26799999999997</v>
          </cell>
          <cell r="C2512">
            <v>273.10700000000003</v>
          </cell>
        </row>
        <row r="2513">
          <cell r="A2513" t="str">
            <v>RC2-6V470MST-T80</v>
          </cell>
          <cell r="B2513">
            <v>316.26799999999997</v>
          </cell>
          <cell r="C2513">
            <v>273.10700000000003</v>
          </cell>
        </row>
        <row r="2514">
          <cell r="A2514" t="str">
            <v>RC2-6V471MD-T2</v>
          </cell>
          <cell r="B2514">
            <v>512.255</v>
          </cell>
          <cell r="C2514">
            <v>508.62599999999998</v>
          </cell>
        </row>
        <row r="2515">
          <cell r="A2515" t="str">
            <v>RC2-6V471MD1</v>
          </cell>
          <cell r="B2515">
            <v>0</v>
          </cell>
          <cell r="C2515">
            <v>493.72800000000001</v>
          </cell>
        </row>
        <row r="2516">
          <cell r="A2516" t="str">
            <v>RC2-6V471MG1#-T2</v>
          </cell>
          <cell r="B2516">
            <v>0</v>
          </cell>
          <cell r="C2516">
            <v>508.62599999999998</v>
          </cell>
        </row>
        <row r="2517">
          <cell r="A2517" t="str">
            <v>RC3-10V100M</v>
          </cell>
          <cell r="B2517">
            <v>314.911</v>
          </cell>
          <cell r="C2517">
            <v>261.18400000000003</v>
          </cell>
        </row>
        <row r="2518">
          <cell r="A2518" t="str">
            <v>RC3-10V100M-F</v>
          </cell>
          <cell r="B2518">
            <v>333.06400000000002</v>
          </cell>
          <cell r="C2518">
            <v>277.08800000000002</v>
          </cell>
        </row>
        <row r="2519">
          <cell r="A2519" t="str">
            <v>RC3-10V100M-T2</v>
          </cell>
          <cell r="B2519">
            <v>316.548</v>
          </cell>
          <cell r="C2519">
            <v>271.28500000000003</v>
          </cell>
        </row>
        <row r="2520">
          <cell r="A2520" t="str">
            <v>RC3-10V100MD0#</v>
          </cell>
          <cell r="B2520">
            <v>314.911</v>
          </cell>
          <cell r="C2520">
            <v>261.18400000000003</v>
          </cell>
        </row>
        <row r="2521">
          <cell r="A2521" t="str">
            <v>RC3-10V100MD0#-T2</v>
          </cell>
          <cell r="B2521">
            <v>316.548</v>
          </cell>
          <cell r="C2521">
            <v>271.28500000000003</v>
          </cell>
        </row>
        <row r="2522">
          <cell r="A2522" t="str">
            <v>RC3-10V100MD0#-T58</v>
          </cell>
          <cell r="B2522">
            <v>316.548</v>
          </cell>
          <cell r="C2522">
            <v>271.28500000000003</v>
          </cell>
        </row>
        <row r="2523">
          <cell r="A2523" t="str">
            <v>RC3-10V100MGZ</v>
          </cell>
          <cell r="B2523">
            <v>314.911</v>
          </cell>
          <cell r="C2523">
            <v>261.18400000000003</v>
          </cell>
        </row>
        <row r="2524">
          <cell r="A2524" t="str">
            <v>RC3-10V100MGZ-T32</v>
          </cell>
          <cell r="B2524">
            <v>316.548</v>
          </cell>
          <cell r="C2524">
            <v>271.28500000000003</v>
          </cell>
        </row>
        <row r="2525">
          <cell r="A2525" t="str">
            <v>RC3-10V100MGZ-T58</v>
          </cell>
          <cell r="B2525">
            <v>316.548</v>
          </cell>
          <cell r="C2525">
            <v>271.28500000000003</v>
          </cell>
        </row>
        <row r="2526">
          <cell r="A2526" t="str">
            <v>RC3-10V101K</v>
          </cell>
          <cell r="B2526">
            <v>389.54300000000001</v>
          </cell>
          <cell r="C2526">
            <v>370.14699999999999</v>
          </cell>
        </row>
        <row r="2527">
          <cell r="A2527" t="str">
            <v>RC3-10V101KGZ-T2</v>
          </cell>
          <cell r="B2527">
            <v>406.07499999999999</v>
          </cell>
          <cell r="C2527">
            <v>385.16199999999998</v>
          </cell>
        </row>
        <row r="2528">
          <cell r="A2528" t="str">
            <v>RC3-10V101M</v>
          </cell>
          <cell r="B2528">
            <v>389.54300000000001</v>
          </cell>
          <cell r="C2528">
            <v>370.14699999999999</v>
          </cell>
        </row>
        <row r="2529">
          <cell r="A2529" t="str">
            <v>RC3-10V101M-F</v>
          </cell>
          <cell r="B2529">
            <v>406.15199999999999</v>
          </cell>
          <cell r="C2529">
            <v>385.14699999999999</v>
          </cell>
        </row>
        <row r="2530">
          <cell r="A2530" t="str">
            <v>RC3-10V101M-F30</v>
          </cell>
          <cell r="B2530">
            <v>406.15199999999999</v>
          </cell>
          <cell r="C2530">
            <v>385.14699999999999</v>
          </cell>
        </row>
        <row r="2531">
          <cell r="A2531" t="str">
            <v>RC3-10V101M-S1</v>
          </cell>
          <cell r="B2531">
            <v>406.15199999999999</v>
          </cell>
          <cell r="C2531">
            <v>385.14699999999999</v>
          </cell>
        </row>
        <row r="2532">
          <cell r="A2532" t="str">
            <v>RC3-10V101M-T2</v>
          </cell>
          <cell r="B2532">
            <v>406.07499999999999</v>
          </cell>
          <cell r="C2532">
            <v>385.16199999999998</v>
          </cell>
        </row>
        <row r="2533">
          <cell r="A2533" t="str">
            <v>RC3-10V101MF0#</v>
          </cell>
          <cell r="B2533">
            <v>389.54300000000001</v>
          </cell>
          <cell r="C2533">
            <v>370.14699999999999</v>
          </cell>
        </row>
        <row r="2534">
          <cell r="A2534" t="str">
            <v>RC3-10V101MF0#-T2</v>
          </cell>
          <cell r="B2534">
            <v>406.07499999999999</v>
          </cell>
          <cell r="C2534">
            <v>385.16199999999998</v>
          </cell>
        </row>
        <row r="2535">
          <cell r="A2535" t="str">
            <v>RC3-10V101MF0#-T36</v>
          </cell>
          <cell r="B2535">
            <v>406.07499999999999</v>
          </cell>
          <cell r="C2535">
            <v>385.16199999999998</v>
          </cell>
        </row>
        <row r="2536">
          <cell r="A2536" t="str">
            <v>RC3-10V101MF0#-T58</v>
          </cell>
          <cell r="B2536">
            <v>406.07499999999999</v>
          </cell>
          <cell r="C2536">
            <v>385.16199999999998</v>
          </cell>
        </row>
        <row r="2537">
          <cell r="A2537" t="str">
            <v>RC3-10V101MF0#-T72</v>
          </cell>
          <cell r="B2537">
            <v>406.07499999999999</v>
          </cell>
          <cell r="C2537">
            <v>385.16199999999998</v>
          </cell>
        </row>
        <row r="2538">
          <cell r="A2538" t="str">
            <v>RC3-10V101MGZ-T32</v>
          </cell>
          <cell r="B2538">
            <v>406.07499999999999</v>
          </cell>
          <cell r="C2538">
            <v>385.16199999999998</v>
          </cell>
        </row>
        <row r="2539">
          <cell r="A2539" t="str">
            <v>RC3-10V101MGZ-T36</v>
          </cell>
          <cell r="B2539">
            <v>406.07499999999999</v>
          </cell>
          <cell r="C2539">
            <v>385.16199999999998</v>
          </cell>
        </row>
        <row r="2540">
          <cell r="A2540" t="str">
            <v>RC3-10V101MGZ-T56</v>
          </cell>
          <cell r="B2540">
            <v>406.07499999999999</v>
          </cell>
          <cell r="C2540">
            <v>385.16199999999998</v>
          </cell>
        </row>
        <row r="2541">
          <cell r="A2541" t="str">
            <v>RC3-10V101MGZ-T58</v>
          </cell>
          <cell r="B2541">
            <v>406.07499999999999</v>
          </cell>
          <cell r="C2541">
            <v>385.16199999999998</v>
          </cell>
        </row>
        <row r="2542">
          <cell r="A2542" t="str">
            <v>RC3-10V101MGZ-T72</v>
          </cell>
          <cell r="B2542">
            <v>406.07499999999999</v>
          </cell>
          <cell r="C2542">
            <v>385.16199999999998</v>
          </cell>
        </row>
        <row r="2543">
          <cell r="A2543" t="str">
            <v>RC3-10V150M</v>
          </cell>
          <cell r="B2543">
            <v>314.911</v>
          </cell>
          <cell r="C2543">
            <v>261.18400000000003</v>
          </cell>
        </row>
        <row r="2544">
          <cell r="A2544" t="str">
            <v>RC3-10V150MD0#-T72</v>
          </cell>
          <cell r="B2544">
            <v>316.548</v>
          </cell>
          <cell r="C2544">
            <v>271.28500000000003</v>
          </cell>
        </row>
        <row r="2545">
          <cell r="A2545" t="str">
            <v>RC3-10V150MD0#-T80</v>
          </cell>
          <cell r="B2545">
            <v>316.548</v>
          </cell>
          <cell r="C2545">
            <v>271.28500000000003</v>
          </cell>
        </row>
        <row r="2546">
          <cell r="A2546" t="str">
            <v>RC3-10V150MGZ-T72</v>
          </cell>
          <cell r="B2546">
            <v>316.548</v>
          </cell>
          <cell r="C2546">
            <v>271.28500000000003</v>
          </cell>
        </row>
        <row r="2547">
          <cell r="A2547" t="str">
            <v>RC3-10V150MT-T72</v>
          </cell>
          <cell r="B2547">
            <v>316.548</v>
          </cell>
          <cell r="C2547">
            <v>271.28500000000003</v>
          </cell>
        </row>
        <row r="2548">
          <cell r="A2548" t="str">
            <v>RC3-10V220M</v>
          </cell>
          <cell r="B2548">
            <v>335.59699999999998</v>
          </cell>
          <cell r="C2548">
            <v>274.072</v>
          </cell>
        </row>
        <row r="2549">
          <cell r="A2549" t="str">
            <v>RC3-10V220M-F</v>
          </cell>
          <cell r="B2549">
            <v>353.75</v>
          </cell>
          <cell r="C2549">
            <v>290.029</v>
          </cell>
        </row>
        <row r="2550">
          <cell r="A2550" t="str">
            <v>RC3-10V220M-T2</v>
          </cell>
          <cell r="B2550">
            <v>352.13600000000002</v>
          </cell>
          <cell r="C2550">
            <v>289.25700000000001</v>
          </cell>
        </row>
        <row r="2551">
          <cell r="A2551" t="str">
            <v>RC3-10V220ME0#</v>
          </cell>
          <cell r="B2551">
            <v>335.59699999999998</v>
          </cell>
          <cell r="C2551">
            <v>274.072</v>
          </cell>
        </row>
        <row r="2552">
          <cell r="A2552" t="str">
            <v>RC3-10V220ME0#-T58</v>
          </cell>
          <cell r="B2552">
            <v>352.13600000000002</v>
          </cell>
          <cell r="C2552">
            <v>289.25700000000001</v>
          </cell>
        </row>
        <row r="2553">
          <cell r="A2553" t="str">
            <v>RC3-10V220ME0#-T72</v>
          </cell>
          <cell r="B2553">
            <v>352.13600000000002</v>
          </cell>
          <cell r="C2553">
            <v>289.25700000000001</v>
          </cell>
        </row>
        <row r="2554">
          <cell r="A2554" t="str">
            <v>RC3-10V220MGZ-T32</v>
          </cell>
          <cell r="B2554">
            <v>352.13600000000002</v>
          </cell>
          <cell r="C2554">
            <v>289.25700000000001</v>
          </cell>
        </row>
        <row r="2555">
          <cell r="A2555" t="str">
            <v>RC3-10V220MGZ-T58</v>
          </cell>
          <cell r="B2555">
            <v>352.13600000000002</v>
          </cell>
          <cell r="C2555">
            <v>289.25700000000001</v>
          </cell>
        </row>
        <row r="2556">
          <cell r="A2556" t="str">
            <v>RC3-10V220MGZ-T72</v>
          </cell>
          <cell r="B2556">
            <v>352.13600000000002</v>
          </cell>
          <cell r="C2556">
            <v>289.25700000000001</v>
          </cell>
        </row>
        <row r="2557">
          <cell r="A2557" t="str">
            <v>RC3-10V220MSGZ-T32</v>
          </cell>
          <cell r="B2557">
            <v>316.548</v>
          </cell>
          <cell r="C2557">
            <v>271.28500000000003</v>
          </cell>
        </row>
        <row r="2558">
          <cell r="A2558" t="str">
            <v>RC3-10V221MG0#</v>
          </cell>
          <cell r="B2558">
            <v>501.54700000000003</v>
          </cell>
          <cell r="C2558">
            <v>447.31700000000001</v>
          </cell>
        </row>
        <row r="2559">
          <cell r="A2559" t="str">
            <v>RC3-10V221MG0#-T2</v>
          </cell>
          <cell r="B2559">
            <v>518.04300000000001</v>
          </cell>
          <cell r="C2559">
            <v>463.27699999999999</v>
          </cell>
        </row>
        <row r="2560">
          <cell r="A2560" t="str">
            <v>RC3-10V221MG0#-T58</v>
          </cell>
          <cell r="B2560">
            <v>518.04300000000001</v>
          </cell>
          <cell r="C2560">
            <v>463.27699999999999</v>
          </cell>
        </row>
        <row r="2561">
          <cell r="A2561" t="str">
            <v>RC3-10V221MGZ</v>
          </cell>
          <cell r="B2561">
            <v>501.54700000000003</v>
          </cell>
          <cell r="C2561">
            <v>447.31700000000001</v>
          </cell>
        </row>
        <row r="2562">
          <cell r="A2562" t="str">
            <v>RC3-10V221MGZ-F1</v>
          </cell>
          <cell r="B2562">
            <v>518.15499999999997</v>
          </cell>
          <cell r="C2562">
            <v>462.52100000000002</v>
          </cell>
        </row>
        <row r="2563">
          <cell r="A2563" t="str">
            <v>RC3-10V221MGZ-F27</v>
          </cell>
          <cell r="B2563">
            <v>518.15499999999997</v>
          </cell>
          <cell r="C2563">
            <v>462.52100000000002</v>
          </cell>
        </row>
        <row r="2564">
          <cell r="A2564" t="str">
            <v>RC3-10V221MGZ-T2</v>
          </cell>
          <cell r="B2564">
            <v>518.04300000000001</v>
          </cell>
          <cell r="C2564">
            <v>463.27699999999999</v>
          </cell>
        </row>
        <row r="2565">
          <cell r="A2565" t="str">
            <v>RC3-10V221MGZ-T32</v>
          </cell>
          <cell r="B2565">
            <v>518.04300000000001</v>
          </cell>
          <cell r="C2565">
            <v>463.27699999999999</v>
          </cell>
        </row>
        <row r="2566">
          <cell r="A2566" t="str">
            <v>RC3-10V221MGZ-T36</v>
          </cell>
          <cell r="B2566">
            <v>518.04300000000001</v>
          </cell>
          <cell r="C2566">
            <v>463.27699999999999</v>
          </cell>
        </row>
        <row r="2567">
          <cell r="A2567" t="str">
            <v>RC3-10V221MGZ-T56</v>
          </cell>
          <cell r="B2567">
            <v>518.04300000000001</v>
          </cell>
          <cell r="C2567">
            <v>463.27699999999999</v>
          </cell>
        </row>
        <row r="2568">
          <cell r="A2568" t="str">
            <v>RC3-10V221MGZ-T58</v>
          </cell>
          <cell r="B2568">
            <v>518.04300000000001</v>
          </cell>
          <cell r="C2568">
            <v>463.27699999999999</v>
          </cell>
        </row>
        <row r="2569">
          <cell r="A2569" t="str">
            <v>RC3-10V330M</v>
          </cell>
          <cell r="B2569">
            <v>335.59699999999998</v>
          </cell>
          <cell r="C2569">
            <v>274.072</v>
          </cell>
        </row>
        <row r="2570">
          <cell r="A2570" t="str">
            <v>RC3-10V330M-F0</v>
          </cell>
          <cell r="B2570">
            <v>353.75</v>
          </cell>
          <cell r="C2570">
            <v>290.029</v>
          </cell>
        </row>
        <row r="2571">
          <cell r="A2571" t="str">
            <v>RC3-10V330M-F1</v>
          </cell>
          <cell r="B2571">
            <v>353.75</v>
          </cell>
          <cell r="C2571">
            <v>290.029</v>
          </cell>
        </row>
        <row r="2572">
          <cell r="A2572" t="str">
            <v>RC3-10V330M-T2</v>
          </cell>
          <cell r="B2572">
            <v>352.13600000000002</v>
          </cell>
          <cell r="C2572">
            <v>289.25700000000001</v>
          </cell>
        </row>
        <row r="2573">
          <cell r="A2573" t="str">
            <v>RC3-10V330ME0#</v>
          </cell>
          <cell r="B2573">
            <v>335.59699999999998</v>
          </cell>
          <cell r="C2573">
            <v>274.072</v>
          </cell>
        </row>
        <row r="2574">
          <cell r="A2574" t="str">
            <v>RC3-10V330ME0#-T2</v>
          </cell>
          <cell r="B2574">
            <v>352.13600000000002</v>
          </cell>
          <cell r="C2574">
            <v>289.25700000000001</v>
          </cell>
        </row>
        <row r="2575">
          <cell r="A2575" t="str">
            <v>RC3-10V330ME0#-T36</v>
          </cell>
          <cell r="B2575">
            <v>352.13600000000002</v>
          </cell>
          <cell r="C2575">
            <v>289.25700000000001</v>
          </cell>
        </row>
        <row r="2576">
          <cell r="A2576" t="str">
            <v>RC3-10V330ME0#-T58</v>
          </cell>
          <cell r="B2576">
            <v>352.13600000000002</v>
          </cell>
          <cell r="C2576">
            <v>289.25700000000001</v>
          </cell>
        </row>
        <row r="2577">
          <cell r="A2577" t="str">
            <v>RC3-10V330ME0#-T72</v>
          </cell>
          <cell r="B2577">
            <v>352.13600000000002</v>
          </cell>
          <cell r="C2577">
            <v>289.25700000000001</v>
          </cell>
        </row>
        <row r="2578">
          <cell r="A2578" t="str">
            <v>RC3-10V330MGZ-T10</v>
          </cell>
          <cell r="B2578">
            <v>352.13600000000002</v>
          </cell>
          <cell r="C2578">
            <v>289.25700000000001</v>
          </cell>
        </row>
        <row r="2579">
          <cell r="A2579" t="str">
            <v>RC3-10V330MGZ-T32</v>
          </cell>
          <cell r="B2579">
            <v>352.13600000000002</v>
          </cell>
          <cell r="C2579">
            <v>289.25700000000001</v>
          </cell>
        </row>
        <row r="2580">
          <cell r="A2580" t="str">
            <v>RC3-10V330MGZ-T58</v>
          </cell>
          <cell r="B2580">
            <v>352.13600000000002</v>
          </cell>
          <cell r="C2580">
            <v>289.25700000000001</v>
          </cell>
        </row>
        <row r="2581">
          <cell r="A2581" t="str">
            <v>RC3-10V330MGZ-T72</v>
          </cell>
          <cell r="B2581">
            <v>352.13600000000002</v>
          </cell>
          <cell r="C2581">
            <v>289.25700000000001</v>
          </cell>
        </row>
        <row r="2582">
          <cell r="A2582" t="str">
            <v>RC3-10V470M</v>
          </cell>
          <cell r="B2582">
            <v>389.54300000000001</v>
          </cell>
          <cell r="C2582">
            <v>370.14699999999999</v>
          </cell>
        </row>
        <row r="2583">
          <cell r="A2583" t="str">
            <v>RC3-10V470M-T2</v>
          </cell>
          <cell r="B2583">
            <v>406.07499999999999</v>
          </cell>
          <cell r="C2583">
            <v>385.16199999999998</v>
          </cell>
        </row>
        <row r="2584">
          <cell r="A2584" t="str">
            <v>RC3-10V470MF0#</v>
          </cell>
          <cell r="B2584">
            <v>389.54300000000001</v>
          </cell>
          <cell r="C2584">
            <v>370.14699999999999</v>
          </cell>
        </row>
        <row r="2585">
          <cell r="A2585" t="str">
            <v>RC3-10V470MF0#-T2</v>
          </cell>
          <cell r="B2585">
            <v>406.07499999999999</v>
          </cell>
          <cell r="C2585">
            <v>385.16199999999998</v>
          </cell>
        </row>
        <row r="2586">
          <cell r="A2586" t="str">
            <v>RC3-10V470MF0#-T58</v>
          </cell>
          <cell r="B2586">
            <v>406.07499999999999</v>
          </cell>
          <cell r="C2586">
            <v>385.16199999999998</v>
          </cell>
        </row>
        <row r="2587">
          <cell r="A2587" t="str">
            <v>RC3-10V470MF0#-T72</v>
          </cell>
          <cell r="B2587">
            <v>406.07499999999999</v>
          </cell>
          <cell r="C2587">
            <v>385.16199999999998</v>
          </cell>
        </row>
        <row r="2588">
          <cell r="A2588" t="str">
            <v>RC3-10V470MF0#2</v>
          </cell>
          <cell r="B2588">
            <v>0</v>
          </cell>
          <cell r="C2588">
            <v>370.14699999999999</v>
          </cell>
        </row>
        <row r="2589">
          <cell r="A2589" t="str">
            <v>RC3-10V470MF0#2-T36</v>
          </cell>
          <cell r="B2589">
            <v>406.07499999999999</v>
          </cell>
          <cell r="C2589">
            <v>385.16199999999998</v>
          </cell>
        </row>
        <row r="2590">
          <cell r="A2590" t="str">
            <v>RC3-10V470MGZ-T32</v>
          </cell>
          <cell r="B2590">
            <v>406.07499999999999</v>
          </cell>
          <cell r="C2590">
            <v>385.16199999999998</v>
          </cell>
        </row>
        <row r="2591">
          <cell r="A2591" t="str">
            <v>RC3-10V470MGZ-T36</v>
          </cell>
          <cell r="B2591">
            <v>406.07499999999999</v>
          </cell>
          <cell r="C2591">
            <v>385.16199999999998</v>
          </cell>
        </row>
        <row r="2592">
          <cell r="A2592" t="str">
            <v>RC3-10V470MGZ-T58</v>
          </cell>
          <cell r="B2592">
            <v>406.07499999999999</v>
          </cell>
          <cell r="C2592">
            <v>385.16199999999998</v>
          </cell>
        </row>
        <row r="2593">
          <cell r="A2593" t="str">
            <v>RC3-10V470MGZ-T72</v>
          </cell>
          <cell r="B2593">
            <v>406.07499999999999</v>
          </cell>
          <cell r="C2593">
            <v>385.16199999999998</v>
          </cell>
        </row>
        <row r="2594">
          <cell r="A2594" t="str">
            <v>RC3-10V470MZ2#</v>
          </cell>
          <cell r="B2594">
            <v>389.54300000000001</v>
          </cell>
          <cell r="C2594">
            <v>370.14699999999999</v>
          </cell>
        </row>
        <row r="2595">
          <cell r="A2595" t="str">
            <v>RC3-10V470MZ2X</v>
          </cell>
          <cell r="B2595">
            <v>389.54300000000001</v>
          </cell>
          <cell r="C2595">
            <v>370.14699999999999</v>
          </cell>
        </row>
        <row r="2596">
          <cell r="A2596" t="str">
            <v>RC3-10V470MZ2X-T36</v>
          </cell>
          <cell r="B2596">
            <v>406.07499999999999</v>
          </cell>
          <cell r="C2596">
            <v>385.16199999999998</v>
          </cell>
        </row>
        <row r="2597">
          <cell r="A2597" t="str">
            <v>RC3-10V680M</v>
          </cell>
          <cell r="B2597">
            <v>389.54300000000001</v>
          </cell>
          <cell r="C2597">
            <v>370.14699999999999</v>
          </cell>
        </row>
        <row r="2598">
          <cell r="A2598" t="str">
            <v>RC3-10V680M-T2</v>
          </cell>
          <cell r="B2598">
            <v>406.07499999999999</v>
          </cell>
          <cell r="C2598">
            <v>385.16199999999998</v>
          </cell>
        </row>
        <row r="2599">
          <cell r="A2599" t="str">
            <v>RC3-10V680MGZ-T58</v>
          </cell>
          <cell r="B2599">
            <v>406.07499999999999</v>
          </cell>
          <cell r="C2599">
            <v>385.16199999999998</v>
          </cell>
        </row>
        <row r="2600">
          <cell r="A2600" t="str">
            <v>RC3-10V6R8M</v>
          </cell>
          <cell r="B2600">
            <v>314.911</v>
          </cell>
          <cell r="C2600">
            <v>261.18400000000003</v>
          </cell>
        </row>
        <row r="2601">
          <cell r="A2601" t="str">
            <v>RC3-10V6R8M-T2</v>
          </cell>
          <cell r="B2601">
            <v>316.548</v>
          </cell>
          <cell r="C2601">
            <v>271.28500000000003</v>
          </cell>
        </row>
        <row r="2602">
          <cell r="A2602" t="str">
            <v>RC3-16V100M</v>
          </cell>
          <cell r="B2602">
            <v>314.911</v>
          </cell>
          <cell r="C2602">
            <v>261.18400000000003</v>
          </cell>
        </row>
        <row r="2603">
          <cell r="A2603" t="str">
            <v>RC3-16V100M-F</v>
          </cell>
          <cell r="B2603">
            <v>333.06400000000002</v>
          </cell>
          <cell r="C2603">
            <v>277.08800000000002</v>
          </cell>
        </row>
        <row r="2604">
          <cell r="A2604" t="str">
            <v>RC3-16V100M-F1</v>
          </cell>
          <cell r="B2604">
            <v>333.06400000000002</v>
          </cell>
          <cell r="C2604">
            <v>277.08800000000002</v>
          </cell>
        </row>
        <row r="2605">
          <cell r="A2605" t="str">
            <v>RC3-16V100M-F28</v>
          </cell>
          <cell r="B2605">
            <v>333.06400000000002</v>
          </cell>
          <cell r="C2605">
            <v>277.08800000000002</v>
          </cell>
        </row>
        <row r="2606">
          <cell r="A2606" t="str">
            <v>RC3-16V100M-S1</v>
          </cell>
          <cell r="B2606">
            <v>333.06400000000002</v>
          </cell>
          <cell r="C2606">
            <v>277.08800000000002</v>
          </cell>
        </row>
        <row r="2607">
          <cell r="A2607" t="str">
            <v>RC3-16V100M-T10</v>
          </cell>
          <cell r="B2607">
            <v>316.548</v>
          </cell>
          <cell r="C2607">
            <v>271.28500000000003</v>
          </cell>
        </row>
        <row r="2608">
          <cell r="A2608" t="str">
            <v>RC3-16V100M-T2</v>
          </cell>
          <cell r="B2608">
            <v>316.548</v>
          </cell>
          <cell r="C2608">
            <v>271.28500000000003</v>
          </cell>
        </row>
        <row r="2609">
          <cell r="A2609" t="str">
            <v>RC3-16V100M-T30</v>
          </cell>
          <cell r="B2609">
            <v>316.548</v>
          </cell>
          <cell r="C2609">
            <v>271.28500000000003</v>
          </cell>
        </row>
        <row r="2610">
          <cell r="A2610" t="str">
            <v>RC3-16V100MD0#</v>
          </cell>
          <cell r="B2610">
            <v>314.911</v>
          </cell>
          <cell r="C2610">
            <v>261.18400000000003</v>
          </cell>
        </row>
        <row r="2611">
          <cell r="A2611" t="str">
            <v>RC3-16V100MD0#-T2</v>
          </cell>
          <cell r="B2611">
            <v>316.548</v>
          </cell>
          <cell r="C2611">
            <v>271.28500000000003</v>
          </cell>
        </row>
        <row r="2612">
          <cell r="A2612" t="str">
            <v>RC3-16V100MD0#-T36</v>
          </cell>
          <cell r="B2612">
            <v>316.548</v>
          </cell>
          <cell r="C2612">
            <v>271.28500000000003</v>
          </cell>
        </row>
        <row r="2613">
          <cell r="A2613" t="str">
            <v>RC3-16V100MD0#-T58</v>
          </cell>
          <cell r="B2613">
            <v>316.548</v>
          </cell>
          <cell r="C2613">
            <v>271.28500000000003</v>
          </cell>
        </row>
        <row r="2614">
          <cell r="A2614" t="str">
            <v>RC3-16V100MD0#-T72</v>
          </cell>
          <cell r="B2614">
            <v>316.548</v>
          </cell>
          <cell r="C2614">
            <v>271.28500000000003</v>
          </cell>
        </row>
        <row r="2615">
          <cell r="A2615" t="str">
            <v>RC3-16V100MD0#-T80</v>
          </cell>
          <cell r="B2615">
            <v>316.548</v>
          </cell>
          <cell r="C2615">
            <v>271.28500000000003</v>
          </cell>
        </row>
        <row r="2616">
          <cell r="A2616" t="str">
            <v>RC3-16V100MD0#2</v>
          </cell>
          <cell r="B2616">
            <v>314.911</v>
          </cell>
          <cell r="C2616">
            <v>261.18400000000003</v>
          </cell>
        </row>
        <row r="2617">
          <cell r="A2617" t="str">
            <v>RC3-16V100MD0#2-F27</v>
          </cell>
          <cell r="B2617">
            <v>333.06400000000002</v>
          </cell>
          <cell r="C2617">
            <v>277.08800000000002</v>
          </cell>
        </row>
        <row r="2618">
          <cell r="A2618" t="str">
            <v>RC3-16V100MD0#2-T36</v>
          </cell>
          <cell r="B2618">
            <v>316.548</v>
          </cell>
          <cell r="C2618">
            <v>271.28500000000003</v>
          </cell>
        </row>
        <row r="2619">
          <cell r="A2619" t="str">
            <v>RC3-16V100MGZ-T10</v>
          </cell>
          <cell r="B2619">
            <v>316.548</v>
          </cell>
          <cell r="C2619">
            <v>271.28500000000003</v>
          </cell>
        </row>
        <row r="2620">
          <cell r="A2620" t="str">
            <v>RC3-16V100MGZ-T32</v>
          </cell>
          <cell r="B2620">
            <v>316.548</v>
          </cell>
          <cell r="C2620">
            <v>271.28500000000003</v>
          </cell>
        </row>
        <row r="2621">
          <cell r="A2621" t="str">
            <v>RC3-16V100MGZ-T36</v>
          </cell>
          <cell r="B2621">
            <v>316.548</v>
          </cell>
          <cell r="C2621">
            <v>271.28500000000003</v>
          </cell>
        </row>
        <row r="2622">
          <cell r="A2622" t="str">
            <v>RC3-16V100MGZ-T40</v>
          </cell>
          <cell r="B2622">
            <v>316.548</v>
          </cell>
          <cell r="C2622">
            <v>271.28500000000003</v>
          </cell>
        </row>
        <row r="2623">
          <cell r="A2623" t="str">
            <v>RC3-16V100MGZ-T42</v>
          </cell>
          <cell r="B2623">
            <v>316.548</v>
          </cell>
          <cell r="C2623">
            <v>271.28500000000003</v>
          </cell>
        </row>
        <row r="2624">
          <cell r="A2624" t="str">
            <v>RC3-16V100MGZ-T58</v>
          </cell>
          <cell r="B2624">
            <v>316.548</v>
          </cell>
          <cell r="C2624">
            <v>271.28500000000003</v>
          </cell>
        </row>
        <row r="2625">
          <cell r="A2625" t="str">
            <v>RC3-16V100MGZ-T72</v>
          </cell>
          <cell r="B2625">
            <v>316.548</v>
          </cell>
          <cell r="C2625">
            <v>271.28500000000003</v>
          </cell>
        </row>
        <row r="2626">
          <cell r="A2626" t="str">
            <v>RC3-16V100MGZ-T80</v>
          </cell>
          <cell r="B2626">
            <v>316.548</v>
          </cell>
          <cell r="C2626">
            <v>271.28500000000003</v>
          </cell>
        </row>
        <row r="2627">
          <cell r="A2627" t="str">
            <v>RC3-16V100MT-T32</v>
          </cell>
          <cell r="B2627">
            <v>316.548</v>
          </cell>
          <cell r="C2627">
            <v>271.28500000000003</v>
          </cell>
        </row>
        <row r="2628">
          <cell r="A2628" t="str">
            <v>RC3-16V100MT-T72</v>
          </cell>
          <cell r="B2628">
            <v>316.548</v>
          </cell>
          <cell r="C2628">
            <v>271.28500000000003</v>
          </cell>
        </row>
        <row r="2629">
          <cell r="A2629" t="str">
            <v>RC3-16V100Z</v>
          </cell>
          <cell r="B2629">
            <v>314.911</v>
          </cell>
          <cell r="C2629">
            <v>261.18400000000003</v>
          </cell>
        </row>
        <row r="2630">
          <cell r="A2630" t="str">
            <v>RC3-16V100Z-T2</v>
          </cell>
          <cell r="B2630">
            <v>316.548</v>
          </cell>
          <cell r="C2630">
            <v>271.28500000000003</v>
          </cell>
        </row>
        <row r="2631">
          <cell r="A2631" t="str">
            <v>RC3-16V101MF0#</v>
          </cell>
          <cell r="B2631">
            <v>389.54300000000001</v>
          </cell>
          <cell r="C2631">
            <v>370.14699999999999</v>
          </cell>
        </row>
        <row r="2632">
          <cell r="A2632" t="str">
            <v>RC3-16V101MF0#-T2</v>
          </cell>
          <cell r="B2632">
            <v>406.07499999999999</v>
          </cell>
          <cell r="C2632">
            <v>385.16199999999998</v>
          </cell>
        </row>
        <row r="2633">
          <cell r="A2633" t="str">
            <v>RC3-16V101MF0#-T36</v>
          </cell>
          <cell r="B2633">
            <v>406.07499999999999</v>
          </cell>
          <cell r="C2633">
            <v>385.16199999999998</v>
          </cell>
        </row>
        <row r="2634">
          <cell r="A2634" t="str">
            <v>RC3-16V101MG0#-T2</v>
          </cell>
          <cell r="B2634">
            <v>518.04300000000001</v>
          </cell>
          <cell r="C2634">
            <v>463.27699999999999</v>
          </cell>
        </row>
        <row r="2635">
          <cell r="A2635" t="str">
            <v>RC3-16V101MG0#-T36</v>
          </cell>
          <cell r="B2635">
            <v>518.04300000000001</v>
          </cell>
          <cell r="C2635">
            <v>463.27699999999999</v>
          </cell>
        </row>
        <row r="2636">
          <cell r="A2636" t="str">
            <v>RC3-16V101MG0#-T58</v>
          </cell>
          <cell r="B2636">
            <v>518.04300000000001</v>
          </cell>
          <cell r="C2636">
            <v>463.27699999999999</v>
          </cell>
        </row>
        <row r="2637">
          <cell r="A2637" t="str">
            <v>RC3-16V101MGZ</v>
          </cell>
          <cell r="B2637">
            <v>501.54700000000003</v>
          </cell>
          <cell r="C2637">
            <v>447.31700000000001</v>
          </cell>
        </row>
        <row r="2638">
          <cell r="A2638" t="str">
            <v>RC3-16V101MGZ-F</v>
          </cell>
          <cell r="B2638">
            <v>518.15499999999997</v>
          </cell>
          <cell r="C2638">
            <v>462.52100000000002</v>
          </cell>
        </row>
        <row r="2639">
          <cell r="A2639" t="str">
            <v>RC3-16V101MGZ-T2</v>
          </cell>
          <cell r="B2639">
            <v>518.04300000000001</v>
          </cell>
          <cell r="C2639">
            <v>463.27699999999999</v>
          </cell>
        </row>
        <row r="2640">
          <cell r="A2640" t="str">
            <v>RC3-16V101MGZ-T32</v>
          </cell>
          <cell r="B2640">
            <v>518.04300000000001</v>
          </cell>
          <cell r="C2640">
            <v>463.27699999999999</v>
          </cell>
        </row>
        <row r="2641">
          <cell r="A2641" t="str">
            <v>RC3-16V101MGZ-T36</v>
          </cell>
          <cell r="B2641">
            <v>518.04300000000001</v>
          </cell>
          <cell r="C2641">
            <v>463.27699999999999</v>
          </cell>
        </row>
        <row r="2642">
          <cell r="A2642" t="str">
            <v>RC3-16V101MGZ-T58</v>
          </cell>
          <cell r="B2642">
            <v>518.04300000000001</v>
          </cell>
          <cell r="C2642">
            <v>463.27699999999999</v>
          </cell>
        </row>
        <row r="2643">
          <cell r="A2643" t="str">
            <v>RC3-16V101MGZ-T72</v>
          </cell>
          <cell r="B2643">
            <v>518.04300000000001</v>
          </cell>
          <cell r="C2643">
            <v>463.27699999999999</v>
          </cell>
        </row>
        <row r="2644">
          <cell r="A2644" t="str">
            <v>RC3-16V101MS</v>
          </cell>
          <cell r="B2644">
            <v>389.54300000000001</v>
          </cell>
          <cell r="C2644">
            <v>370.14699999999999</v>
          </cell>
        </row>
        <row r="2645">
          <cell r="A2645" t="str">
            <v>RC3-16V101MS-T2</v>
          </cell>
          <cell r="B2645">
            <v>406.07499999999999</v>
          </cell>
          <cell r="C2645">
            <v>385.16199999999998</v>
          </cell>
        </row>
        <row r="2646">
          <cell r="A2646" t="str">
            <v>RC3-16V101MS-T36</v>
          </cell>
          <cell r="B2646">
            <v>406.07499999999999</v>
          </cell>
          <cell r="C2646">
            <v>385.16199999999998</v>
          </cell>
        </row>
        <row r="2647">
          <cell r="A2647" t="str">
            <v>RC3-16V101MS-T58</v>
          </cell>
          <cell r="B2647">
            <v>406.07499999999999</v>
          </cell>
          <cell r="C2647">
            <v>385.16199999999998</v>
          </cell>
        </row>
        <row r="2648">
          <cell r="A2648" t="str">
            <v>RC3-16V151MGZ</v>
          </cell>
          <cell r="B2648">
            <v>501.54700000000003</v>
          </cell>
          <cell r="C2648">
            <v>447.31700000000001</v>
          </cell>
        </row>
        <row r="2649">
          <cell r="A2649" t="str">
            <v>RC3-16V220M</v>
          </cell>
          <cell r="B2649">
            <v>335.59699999999998</v>
          </cell>
          <cell r="C2649">
            <v>274.072</v>
          </cell>
        </row>
        <row r="2650">
          <cell r="A2650" t="str">
            <v>RC3-16V220M-F</v>
          </cell>
          <cell r="B2650">
            <v>353.75</v>
          </cell>
          <cell r="C2650">
            <v>290.029</v>
          </cell>
        </row>
        <row r="2651">
          <cell r="A2651" t="str">
            <v>RC3-16V220M-T10</v>
          </cell>
          <cell r="B2651">
            <v>352.13600000000002</v>
          </cell>
          <cell r="C2651">
            <v>289.25700000000001</v>
          </cell>
        </row>
        <row r="2652">
          <cell r="A2652" t="str">
            <v>RC3-16V220M-T2</v>
          </cell>
          <cell r="B2652">
            <v>352.13600000000002</v>
          </cell>
          <cell r="C2652">
            <v>289.25700000000001</v>
          </cell>
        </row>
        <row r="2653">
          <cell r="A2653" t="str">
            <v>RC3-16V220ME0#</v>
          </cell>
          <cell r="B2653">
            <v>335.59699999999998</v>
          </cell>
          <cell r="C2653">
            <v>274.072</v>
          </cell>
        </row>
        <row r="2654">
          <cell r="A2654" t="str">
            <v>RC3-16V220ME0#-T2</v>
          </cell>
          <cell r="B2654">
            <v>352.13600000000002</v>
          </cell>
          <cell r="C2654">
            <v>289.25700000000001</v>
          </cell>
        </row>
        <row r="2655">
          <cell r="A2655" t="str">
            <v>RC3-16V220ME0#-T36</v>
          </cell>
          <cell r="B2655">
            <v>352.13600000000002</v>
          </cell>
          <cell r="C2655">
            <v>289.25700000000001</v>
          </cell>
        </row>
        <row r="2656">
          <cell r="A2656" t="str">
            <v>RC3-16V220ME0#-T58</v>
          </cell>
          <cell r="B2656">
            <v>352.13600000000002</v>
          </cell>
          <cell r="C2656">
            <v>289.25700000000001</v>
          </cell>
        </row>
        <row r="2657">
          <cell r="A2657" t="str">
            <v>RC3-16V220ME0#-T72</v>
          </cell>
          <cell r="B2657">
            <v>352.13600000000002</v>
          </cell>
          <cell r="C2657">
            <v>289.25700000000001</v>
          </cell>
        </row>
        <row r="2658">
          <cell r="A2658" t="str">
            <v>RC3-16V220ME0#2</v>
          </cell>
          <cell r="B2658">
            <v>335.59699999999998</v>
          </cell>
          <cell r="C2658">
            <v>274.072</v>
          </cell>
        </row>
        <row r="2659">
          <cell r="A2659" t="str">
            <v>RC3-16V220ME0#2-T36</v>
          </cell>
          <cell r="B2659">
            <v>352.13600000000002</v>
          </cell>
          <cell r="C2659">
            <v>289.25700000000001</v>
          </cell>
        </row>
        <row r="2660">
          <cell r="A2660" t="str">
            <v>RC3-16V220ME0W#Q-T36</v>
          </cell>
          <cell r="B2660">
            <v>352.13600000000002</v>
          </cell>
          <cell r="C2660">
            <v>289.25700000000001</v>
          </cell>
        </row>
        <row r="2661">
          <cell r="A2661" t="str">
            <v>RC3-16V220MGZ-T10</v>
          </cell>
          <cell r="B2661">
            <v>352.13600000000002</v>
          </cell>
          <cell r="C2661">
            <v>289.25700000000001</v>
          </cell>
        </row>
        <row r="2662">
          <cell r="A2662" t="str">
            <v>RC3-16V220MGZ-T32</v>
          </cell>
          <cell r="B2662">
            <v>352.13600000000002</v>
          </cell>
          <cell r="C2662">
            <v>289.25700000000001</v>
          </cell>
        </row>
        <row r="2663">
          <cell r="A2663" t="str">
            <v>RC3-16V220MGZ-T36</v>
          </cell>
          <cell r="B2663">
            <v>352.13600000000002</v>
          </cell>
          <cell r="C2663">
            <v>289.25700000000001</v>
          </cell>
        </row>
        <row r="2664">
          <cell r="A2664" t="str">
            <v>RC3-16V220MGZ-T40</v>
          </cell>
          <cell r="B2664">
            <v>352.13600000000002</v>
          </cell>
          <cell r="C2664">
            <v>289.25700000000001</v>
          </cell>
        </row>
        <row r="2665">
          <cell r="A2665" t="str">
            <v>RC3-16V220MGZ-T58</v>
          </cell>
          <cell r="B2665">
            <v>352.13600000000002</v>
          </cell>
          <cell r="C2665">
            <v>289.25700000000001</v>
          </cell>
        </row>
        <row r="2666">
          <cell r="A2666" t="str">
            <v>RC3-16V220MGZ-T72</v>
          </cell>
          <cell r="B2666">
            <v>352.13600000000002</v>
          </cell>
          <cell r="C2666">
            <v>289.25700000000001</v>
          </cell>
        </row>
        <row r="2667">
          <cell r="A2667" t="str">
            <v>RC3-16V220MT-T72</v>
          </cell>
          <cell r="B2667">
            <v>352.13600000000002</v>
          </cell>
          <cell r="C2667">
            <v>289.25700000000001</v>
          </cell>
        </row>
        <row r="2668">
          <cell r="A2668" t="str">
            <v>RC3-16V221ZG0#-T58</v>
          </cell>
          <cell r="B2668">
            <v>518.04300000000001</v>
          </cell>
          <cell r="C2668">
            <v>463.27699999999999</v>
          </cell>
        </row>
        <row r="2669">
          <cell r="A2669" t="str">
            <v>RC3-16V221ZSGZ-T32</v>
          </cell>
          <cell r="B2669">
            <v>518.04300000000001</v>
          </cell>
          <cell r="C2669">
            <v>463.27699999999999</v>
          </cell>
        </row>
        <row r="2670">
          <cell r="A2670" t="str">
            <v>RC3-16V330M</v>
          </cell>
          <cell r="B2670">
            <v>389.54300000000001</v>
          </cell>
          <cell r="C2670">
            <v>370.14699999999999</v>
          </cell>
        </row>
        <row r="2671">
          <cell r="A2671" t="str">
            <v>RC3-16V330M-F1</v>
          </cell>
          <cell r="B2671">
            <v>406.15199999999999</v>
          </cell>
          <cell r="C2671">
            <v>385.14699999999999</v>
          </cell>
        </row>
        <row r="2672">
          <cell r="A2672" t="str">
            <v>RC3-16V330M-T2</v>
          </cell>
          <cell r="B2672">
            <v>406.07499999999999</v>
          </cell>
          <cell r="C2672">
            <v>385.16199999999998</v>
          </cell>
        </row>
        <row r="2673">
          <cell r="A2673" t="str">
            <v>RC3-16V330MF0#</v>
          </cell>
          <cell r="B2673">
            <v>389.54300000000001</v>
          </cell>
          <cell r="C2673">
            <v>370.14699999999999</v>
          </cell>
        </row>
        <row r="2674">
          <cell r="A2674" t="str">
            <v>RC3-16V330MF0#-T2</v>
          </cell>
          <cell r="B2674">
            <v>406.07499999999999</v>
          </cell>
          <cell r="C2674">
            <v>385.16199999999998</v>
          </cell>
        </row>
        <row r="2675">
          <cell r="A2675" t="str">
            <v>RC3-16V330MF0#-T36</v>
          </cell>
          <cell r="B2675">
            <v>0</v>
          </cell>
          <cell r="C2675">
            <v>385.16199999999998</v>
          </cell>
        </row>
        <row r="2676">
          <cell r="A2676" t="str">
            <v>RC3-16V330MF0#-T58</v>
          </cell>
          <cell r="B2676">
            <v>406.07499999999999</v>
          </cell>
          <cell r="C2676">
            <v>385.16199999999998</v>
          </cell>
        </row>
        <row r="2677">
          <cell r="A2677" t="str">
            <v>RC3-16V330MF0#2</v>
          </cell>
          <cell r="B2677">
            <v>389.54300000000001</v>
          </cell>
          <cell r="C2677">
            <v>370.14699999999999</v>
          </cell>
        </row>
        <row r="2678">
          <cell r="A2678" t="str">
            <v>RC3-16V330MF0#2-T36</v>
          </cell>
          <cell r="B2678">
            <v>406.07499999999999</v>
          </cell>
          <cell r="C2678">
            <v>385.16199999999998</v>
          </cell>
        </row>
        <row r="2679">
          <cell r="A2679" t="str">
            <v>RC3-16V330MGZ-T32</v>
          </cell>
          <cell r="B2679">
            <v>406.07499999999999</v>
          </cell>
          <cell r="C2679">
            <v>385.16199999999998</v>
          </cell>
        </row>
        <row r="2680">
          <cell r="A2680" t="str">
            <v>RC3-16V330MGZ-T36</v>
          </cell>
          <cell r="B2680">
            <v>406.07499999999999</v>
          </cell>
          <cell r="C2680">
            <v>385.16199999999998</v>
          </cell>
        </row>
        <row r="2681">
          <cell r="A2681" t="str">
            <v>RC3-16V330MGZ-T56</v>
          </cell>
          <cell r="B2681">
            <v>406.07499999999999</v>
          </cell>
          <cell r="C2681">
            <v>385.16199999999998</v>
          </cell>
        </row>
        <row r="2682">
          <cell r="A2682" t="str">
            <v>RC3-16V330MGZ-T58</v>
          </cell>
          <cell r="B2682">
            <v>406.07499999999999</v>
          </cell>
          <cell r="C2682">
            <v>385.16199999999998</v>
          </cell>
        </row>
        <row r="2683">
          <cell r="A2683" t="str">
            <v>RC3-16V470M</v>
          </cell>
          <cell r="B2683">
            <v>389.54300000000001</v>
          </cell>
          <cell r="C2683">
            <v>370.14699999999999</v>
          </cell>
        </row>
        <row r="2684">
          <cell r="A2684" t="str">
            <v>RC3-16V470M-F</v>
          </cell>
          <cell r="B2684">
            <v>406.15199999999999</v>
          </cell>
          <cell r="C2684">
            <v>385.14699999999999</v>
          </cell>
        </row>
        <row r="2685">
          <cell r="A2685" t="str">
            <v>RC3-16V470M-F0</v>
          </cell>
          <cell r="B2685">
            <v>406.15199999999999</v>
          </cell>
          <cell r="C2685">
            <v>385.14699999999999</v>
          </cell>
        </row>
        <row r="2686">
          <cell r="A2686" t="str">
            <v>RC3-16V470M-F1</v>
          </cell>
          <cell r="B2686">
            <v>406.15199999999999</v>
          </cell>
          <cell r="C2686">
            <v>385.14699999999999</v>
          </cell>
        </row>
        <row r="2687">
          <cell r="A2687" t="str">
            <v>RC3-16V470M-S1</v>
          </cell>
          <cell r="B2687">
            <v>406.15199999999999</v>
          </cell>
          <cell r="C2687">
            <v>385.14699999999999</v>
          </cell>
        </row>
        <row r="2688">
          <cell r="A2688" t="str">
            <v>RC3-16V470M-T2</v>
          </cell>
          <cell r="B2688">
            <v>406.07499999999999</v>
          </cell>
          <cell r="C2688">
            <v>385.16199999999998</v>
          </cell>
        </row>
        <row r="2689">
          <cell r="A2689" t="str">
            <v>RC3-16V470M-T30</v>
          </cell>
          <cell r="B2689">
            <v>406.07499999999999</v>
          </cell>
          <cell r="C2689">
            <v>385.16199999999998</v>
          </cell>
        </row>
        <row r="2690">
          <cell r="A2690" t="str">
            <v>RC3-16V470M-T36</v>
          </cell>
          <cell r="B2690">
            <v>406.07499999999999</v>
          </cell>
          <cell r="C2690">
            <v>385.16199999999998</v>
          </cell>
        </row>
        <row r="2691">
          <cell r="A2691" t="str">
            <v>RC3-16V470MF0#</v>
          </cell>
          <cell r="B2691">
            <v>389.54300000000001</v>
          </cell>
          <cell r="C2691">
            <v>370.14699999999999</v>
          </cell>
        </row>
        <row r="2692">
          <cell r="A2692" t="str">
            <v>RC3-16V470MF0#-T2</v>
          </cell>
          <cell r="B2692">
            <v>406.07499999999999</v>
          </cell>
          <cell r="C2692">
            <v>385.16199999999998</v>
          </cell>
        </row>
        <row r="2693">
          <cell r="A2693" t="str">
            <v>RC3-16V470MF0#-T36</v>
          </cell>
          <cell r="B2693">
            <v>0</v>
          </cell>
          <cell r="C2693">
            <v>385.16199999999998</v>
          </cell>
        </row>
        <row r="2694">
          <cell r="A2694" t="str">
            <v>RC3-16V470MF0#-T58</v>
          </cell>
          <cell r="B2694">
            <v>406.07499999999999</v>
          </cell>
          <cell r="C2694">
            <v>385.16199999999998</v>
          </cell>
        </row>
        <row r="2695">
          <cell r="A2695" t="str">
            <v>RC3-16V470MF0#-T72</v>
          </cell>
          <cell r="B2695">
            <v>406.07499999999999</v>
          </cell>
          <cell r="C2695">
            <v>385.16199999999998</v>
          </cell>
        </row>
        <row r="2696">
          <cell r="A2696" t="str">
            <v>RC3-16V470MF0#2</v>
          </cell>
          <cell r="B2696">
            <v>389.54300000000001</v>
          </cell>
          <cell r="C2696">
            <v>370.14699999999999</v>
          </cell>
        </row>
        <row r="2697">
          <cell r="A2697" t="str">
            <v>RC3-16V470MF0#2-T36</v>
          </cell>
          <cell r="B2697">
            <v>406.07499999999999</v>
          </cell>
          <cell r="C2697">
            <v>385.16199999999998</v>
          </cell>
        </row>
        <row r="2698">
          <cell r="A2698" t="str">
            <v>RC3-16V470MGZ-T32</v>
          </cell>
          <cell r="B2698">
            <v>406.07499999999999</v>
          </cell>
          <cell r="C2698">
            <v>385.16199999999998</v>
          </cell>
        </row>
        <row r="2699">
          <cell r="A2699" t="str">
            <v>RC3-16V470MGZ-T36</v>
          </cell>
          <cell r="B2699">
            <v>406.07499999999999</v>
          </cell>
          <cell r="C2699">
            <v>385.16199999999998</v>
          </cell>
        </row>
        <row r="2700">
          <cell r="A2700" t="str">
            <v>RC3-16V470MGZ-T56</v>
          </cell>
          <cell r="B2700">
            <v>406.07499999999999</v>
          </cell>
          <cell r="C2700">
            <v>385.16199999999998</v>
          </cell>
        </row>
        <row r="2701">
          <cell r="A2701" t="str">
            <v>RC3-16V470MGZ-T58</v>
          </cell>
          <cell r="B2701">
            <v>406.07499999999999</v>
          </cell>
          <cell r="C2701">
            <v>385.16199999999998</v>
          </cell>
        </row>
        <row r="2702">
          <cell r="A2702" t="str">
            <v>RC3-16V470MGZ-T72</v>
          </cell>
          <cell r="B2702">
            <v>406.07499999999999</v>
          </cell>
          <cell r="C2702">
            <v>385.16199999999998</v>
          </cell>
        </row>
        <row r="2703">
          <cell r="A2703" t="str">
            <v>RC3-16V4R7M</v>
          </cell>
          <cell r="B2703">
            <v>314.911</v>
          </cell>
          <cell r="C2703">
            <v>261.18400000000003</v>
          </cell>
        </row>
        <row r="2704">
          <cell r="A2704" t="str">
            <v>RC3-16V4R7M-T2</v>
          </cell>
          <cell r="B2704">
            <v>316.548</v>
          </cell>
          <cell r="C2704">
            <v>271.28500000000003</v>
          </cell>
        </row>
        <row r="2705">
          <cell r="A2705" t="str">
            <v>RC3-16V4R7MD0#</v>
          </cell>
          <cell r="B2705">
            <v>314.911</v>
          </cell>
          <cell r="C2705">
            <v>261.18400000000003</v>
          </cell>
        </row>
        <row r="2706">
          <cell r="A2706" t="str">
            <v>RC3-16V4R7MD0#-F4</v>
          </cell>
          <cell r="B2706">
            <v>333.06400000000002</v>
          </cell>
          <cell r="C2706">
            <v>277.08800000000002</v>
          </cell>
        </row>
        <row r="2707">
          <cell r="A2707" t="str">
            <v>RC3-16V4R7MD0#-T2</v>
          </cell>
          <cell r="B2707">
            <v>316.548</v>
          </cell>
          <cell r="C2707">
            <v>271.28500000000003</v>
          </cell>
        </row>
        <row r="2708">
          <cell r="A2708" t="str">
            <v>RC3-16V4R7MD0#-T58</v>
          </cell>
          <cell r="B2708">
            <v>316.548</v>
          </cell>
          <cell r="C2708">
            <v>271.28500000000003</v>
          </cell>
        </row>
        <row r="2709">
          <cell r="A2709" t="str">
            <v>RC3-16V4R7MD0#-T72</v>
          </cell>
          <cell r="B2709">
            <v>316.548</v>
          </cell>
          <cell r="C2709">
            <v>271.28500000000003</v>
          </cell>
        </row>
        <row r="2710">
          <cell r="A2710" t="str">
            <v>RC3-16V4R7MD0#-T80</v>
          </cell>
          <cell r="B2710">
            <v>316.548</v>
          </cell>
          <cell r="C2710">
            <v>271.28500000000003</v>
          </cell>
        </row>
        <row r="2711">
          <cell r="A2711" t="str">
            <v>RC3-16V4R7MGZ-T32</v>
          </cell>
          <cell r="B2711">
            <v>316.548</v>
          </cell>
          <cell r="C2711">
            <v>271.28500000000003</v>
          </cell>
        </row>
        <row r="2712">
          <cell r="A2712" t="str">
            <v>RC3-16V4R7MGZ-T58</v>
          </cell>
          <cell r="B2712">
            <v>316.548</v>
          </cell>
          <cell r="C2712">
            <v>271.28500000000003</v>
          </cell>
        </row>
        <row r="2713">
          <cell r="A2713" t="str">
            <v>RC3-16V4R7MGZ-T72</v>
          </cell>
          <cell r="B2713">
            <v>316.548</v>
          </cell>
          <cell r="C2713">
            <v>271.28500000000003</v>
          </cell>
        </row>
        <row r="2714">
          <cell r="A2714" t="str">
            <v>RC3-16V4R7MT-T72</v>
          </cell>
          <cell r="B2714">
            <v>316.548</v>
          </cell>
          <cell r="C2714">
            <v>271.28500000000003</v>
          </cell>
        </row>
        <row r="2715">
          <cell r="A2715" t="str">
            <v>RC3-16V680M-T2</v>
          </cell>
          <cell r="B2715">
            <v>406.07499999999999</v>
          </cell>
          <cell r="C2715">
            <v>385.16199999999998</v>
          </cell>
        </row>
        <row r="2716">
          <cell r="A2716" t="str">
            <v>RC3-16V6R8M</v>
          </cell>
          <cell r="B2716">
            <v>314.911</v>
          </cell>
          <cell r="C2716">
            <v>261.18400000000003</v>
          </cell>
        </row>
        <row r="2717">
          <cell r="A2717" t="str">
            <v>RC3-16V6R8M-T2</v>
          </cell>
          <cell r="B2717">
            <v>316.548</v>
          </cell>
          <cell r="C2717">
            <v>271.28500000000003</v>
          </cell>
        </row>
        <row r="2718">
          <cell r="A2718" t="str">
            <v>RC3-25V100M</v>
          </cell>
          <cell r="B2718">
            <v>335.59699999999998</v>
          </cell>
          <cell r="C2718">
            <v>274.072</v>
          </cell>
        </row>
        <row r="2719">
          <cell r="A2719" t="str">
            <v>RC3-25V100M-T2</v>
          </cell>
          <cell r="B2719">
            <v>352.13600000000002</v>
          </cell>
          <cell r="C2719">
            <v>289.25700000000001</v>
          </cell>
        </row>
        <row r="2720">
          <cell r="A2720" t="str">
            <v>RC3-25V100ME0#</v>
          </cell>
          <cell r="B2720">
            <v>335.59699999999998</v>
          </cell>
          <cell r="C2720">
            <v>274.072</v>
          </cell>
        </row>
        <row r="2721">
          <cell r="A2721" t="str">
            <v>RC3-25V100ME0#-T2</v>
          </cell>
          <cell r="B2721">
            <v>352.13600000000002</v>
          </cell>
          <cell r="C2721">
            <v>289.25700000000001</v>
          </cell>
        </row>
        <row r="2722">
          <cell r="A2722" t="str">
            <v>RC3-25V100ME0#-T58</v>
          </cell>
          <cell r="B2722">
            <v>352.13600000000002</v>
          </cell>
          <cell r="C2722">
            <v>289.25700000000001</v>
          </cell>
        </row>
        <row r="2723">
          <cell r="A2723" t="str">
            <v>RC3-25V100ME0#-T72</v>
          </cell>
          <cell r="B2723">
            <v>352.13600000000002</v>
          </cell>
          <cell r="C2723">
            <v>289.25700000000001</v>
          </cell>
        </row>
        <row r="2724">
          <cell r="A2724" t="str">
            <v>RC3-25V100MGZ-T10</v>
          </cell>
          <cell r="B2724">
            <v>352.13600000000002</v>
          </cell>
          <cell r="C2724">
            <v>289.25700000000001</v>
          </cell>
        </row>
        <row r="2725">
          <cell r="A2725" t="str">
            <v>RC3-25V100MGZ-T32</v>
          </cell>
          <cell r="B2725">
            <v>352.13600000000002</v>
          </cell>
          <cell r="C2725">
            <v>289.25700000000001</v>
          </cell>
        </row>
        <row r="2726">
          <cell r="A2726" t="str">
            <v>RC3-25V100MGZ-T58</v>
          </cell>
          <cell r="B2726">
            <v>352.13600000000002</v>
          </cell>
          <cell r="C2726">
            <v>289.25700000000001</v>
          </cell>
        </row>
        <row r="2727">
          <cell r="A2727" t="str">
            <v>RC3-25V100MGZ-T72</v>
          </cell>
          <cell r="B2727">
            <v>352.13600000000002</v>
          </cell>
          <cell r="C2727">
            <v>289.25700000000001</v>
          </cell>
        </row>
        <row r="2728">
          <cell r="A2728" t="str">
            <v>RC3-25V101MGZ</v>
          </cell>
          <cell r="B2728">
            <v>501.54700000000003</v>
          </cell>
          <cell r="C2728">
            <v>447.31700000000001</v>
          </cell>
        </row>
        <row r="2729">
          <cell r="A2729" t="str">
            <v>RC3-25V101MGZ-F27</v>
          </cell>
          <cell r="B2729">
            <v>518.15499999999997</v>
          </cell>
          <cell r="C2729">
            <v>462.52100000000002</v>
          </cell>
        </row>
        <row r="2730">
          <cell r="A2730" t="str">
            <v>RC3-25V101MGZ-T2</v>
          </cell>
          <cell r="B2730">
            <v>518.04300000000001</v>
          </cell>
          <cell r="C2730">
            <v>463.27699999999999</v>
          </cell>
        </row>
        <row r="2731">
          <cell r="A2731" t="str">
            <v>RC3-25V101MGZ-T32</v>
          </cell>
          <cell r="B2731">
            <v>518.04300000000001</v>
          </cell>
          <cell r="C2731">
            <v>463.27699999999999</v>
          </cell>
        </row>
        <row r="2732">
          <cell r="A2732" t="str">
            <v>RC3-25V101MGZ-T36</v>
          </cell>
          <cell r="B2732">
            <v>518.04300000000001</v>
          </cell>
          <cell r="C2732">
            <v>463.27699999999999</v>
          </cell>
        </row>
        <row r="2733">
          <cell r="A2733" t="str">
            <v>RC3-25V101MGZ-T58</v>
          </cell>
          <cell r="B2733">
            <v>518.04300000000001</v>
          </cell>
          <cell r="C2733">
            <v>463.27699999999999</v>
          </cell>
        </row>
        <row r="2734">
          <cell r="A2734" t="str">
            <v>RC3-25V220M</v>
          </cell>
          <cell r="B2734">
            <v>389.54300000000001</v>
          </cell>
          <cell r="C2734">
            <v>370.14699999999999</v>
          </cell>
        </row>
        <row r="2735">
          <cell r="A2735" t="str">
            <v>RC3-25V220M-F4</v>
          </cell>
          <cell r="B2735">
            <v>406.15199999999999</v>
          </cell>
          <cell r="C2735">
            <v>385.14699999999999</v>
          </cell>
        </row>
        <row r="2736">
          <cell r="A2736" t="str">
            <v>RC3-25V220M-T2</v>
          </cell>
          <cell r="B2736">
            <v>406.07499999999999</v>
          </cell>
          <cell r="C2736">
            <v>385.16199999999998</v>
          </cell>
        </row>
        <row r="2737">
          <cell r="A2737" t="str">
            <v>RC3-25V220MF0#</v>
          </cell>
          <cell r="B2737">
            <v>389.54300000000001</v>
          </cell>
          <cell r="C2737">
            <v>370.14699999999999</v>
          </cell>
        </row>
        <row r="2738">
          <cell r="A2738" t="str">
            <v>RC3-25V220MF0#-T2</v>
          </cell>
          <cell r="B2738">
            <v>406.07499999999999</v>
          </cell>
          <cell r="C2738">
            <v>385.16199999999998</v>
          </cell>
        </row>
        <row r="2739">
          <cell r="A2739" t="str">
            <v>RC3-25V220MGZ-T58</v>
          </cell>
          <cell r="B2739">
            <v>406.07499999999999</v>
          </cell>
          <cell r="C2739">
            <v>385.16199999999998</v>
          </cell>
        </row>
        <row r="2740">
          <cell r="A2740" t="str">
            <v>RC3-25V330M</v>
          </cell>
          <cell r="B2740">
            <v>389.54300000000001</v>
          </cell>
          <cell r="C2740">
            <v>370.14699999999999</v>
          </cell>
        </row>
        <row r="2741">
          <cell r="A2741" t="str">
            <v>RC3-25V330M-F</v>
          </cell>
          <cell r="B2741">
            <v>406.15199999999999</v>
          </cell>
          <cell r="C2741">
            <v>385.14699999999999</v>
          </cell>
        </row>
        <row r="2742">
          <cell r="A2742" t="str">
            <v>RC3-25V330M-T2</v>
          </cell>
          <cell r="B2742">
            <v>406.07499999999999</v>
          </cell>
          <cell r="C2742">
            <v>385.16199999999998</v>
          </cell>
        </row>
        <row r="2743">
          <cell r="A2743" t="str">
            <v>RC3-25V330MF0#</v>
          </cell>
          <cell r="B2743">
            <v>389.54300000000001</v>
          </cell>
          <cell r="C2743">
            <v>370.14699999999999</v>
          </cell>
        </row>
        <row r="2744">
          <cell r="A2744" t="str">
            <v>RC3-25V330MF0#-T2</v>
          </cell>
          <cell r="B2744">
            <v>406.07499999999999</v>
          </cell>
          <cell r="C2744">
            <v>385.16199999999998</v>
          </cell>
        </row>
        <row r="2745">
          <cell r="A2745" t="str">
            <v>RC3-25V330MF0#-T36</v>
          </cell>
          <cell r="B2745">
            <v>406.07499999999999</v>
          </cell>
          <cell r="C2745">
            <v>385.16199999999998</v>
          </cell>
        </row>
        <row r="2746">
          <cell r="A2746" t="str">
            <v>RC3-25V330MF0#-T72</v>
          </cell>
          <cell r="B2746">
            <v>406.07499999999999</v>
          </cell>
          <cell r="C2746">
            <v>385.16199999999998</v>
          </cell>
        </row>
        <row r="2747">
          <cell r="A2747" t="str">
            <v>RC3-25V330MGZ-T32</v>
          </cell>
          <cell r="B2747">
            <v>406.07499999999999</v>
          </cell>
          <cell r="C2747">
            <v>385.16199999999998</v>
          </cell>
        </row>
        <row r="2748">
          <cell r="A2748" t="str">
            <v>RC3-25V330MGZ-T36</v>
          </cell>
          <cell r="B2748">
            <v>406.07499999999999</v>
          </cell>
          <cell r="C2748">
            <v>385.16199999999998</v>
          </cell>
        </row>
        <row r="2749">
          <cell r="A2749" t="str">
            <v>RC3-25V330MGZ-T58</v>
          </cell>
          <cell r="B2749">
            <v>406.07499999999999</v>
          </cell>
          <cell r="C2749">
            <v>385.16199999999998</v>
          </cell>
        </row>
        <row r="2750">
          <cell r="A2750" t="str">
            <v>RC3-25V3R3M</v>
          </cell>
          <cell r="B2750">
            <v>314.911</v>
          </cell>
          <cell r="C2750">
            <v>261.18400000000003</v>
          </cell>
        </row>
        <row r="2751">
          <cell r="A2751" t="str">
            <v>RC3-25V3R3M-T2</v>
          </cell>
          <cell r="B2751">
            <v>316.548</v>
          </cell>
          <cell r="C2751">
            <v>271.28500000000003</v>
          </cell>
        </row>
        <row r="2752">
          <cell r="A2752" t="str">
            <v>RC3-25V3R3MD0#</v>
          </cell>
          <cell r="B2752">
            <v>314.911</v>
          </cell>
          <cell r="C2752">
            <v>261.18400000000003</v>
          </cell>
        </row>
        <row r="2753">
          <cell r="A2753" t="str">
            <v>RC3-25V3R3MGZ-T32</v>
          </cell>
          <cell r="B2753">
            <v>316.548</v>
          </cell>
          <cell r="C2753">
            <v>271.28500000000003</v>
          </cell>
        </row>
        <row r="2754">
          <cell r="A2754" t="str">
            <v>RC3-25V3R3MGZ-T58</v>
          </cell>
          <cell r="B2754">
            <v>316.548</v>
          </cell>
          <cell r="C2754">
            <v>271.28500000000003</v>
          </cell>
        </row>
        <row r="2755">
          <cell r="A2755" t="str">
            <v>RC3-25V470MGZ</v>
          </cell>
          <cell r="B2755">
            <v>501.54700000000003</v>
          </cell>
          <cell r="C2755">
            <v>447.31700000000001</v>
          </cell>
        </row>
        <row r="2756">
          <cell r="A2756" t="str">
            <v>RC3-25V470MGZ-T2</v>
          </cell>
          <cell r="B2756">
            <v>518.04300000000001</v>
          </cell>
          <cell r="C2756">
            <v>463.27699999999999</v>
          </cell>
        </row>
        <row r="2757">
          <cell r="A2757" t="str">
            <v>RC3-25V470MGZ-T36</v>
          </cell>
          <cell r="B2757">
            <v>518.04300000000001</v>
          </cell>
          <cell r="C2757">
            <v>463.27699999999999</v>
          </cell>
        </row>
        <row r="2758">
          <cell r="A2758" t="str">
            <v>RC3-25V470MGZ-T58</v>
          </cell>
          <cell r="B2758">
            <v>518.04300000000001</v>
          </cell>
          <cell r="C2758">
            <v>463.27699999999999</v>
          </cell>
        </row>
        <row r="2759">
          <cell r="A2759" t="str">
            <v>RC3-25V4R7M</v>
          </cell>
          <cell r="B2759">
            <v>314.911</v>
          </cell>
          <cell r="C2759">
            <v>261.18400000000003</v>
          </cell>
        </row>
        <row r="2760">
          <cell r="A2760" t="str">
            <v>RC3-25V4R7M-T2</v>
          </cell>
          <cell r="B2760">
            <v>316.548</v>
          </cell>
          <cell r="C2760">
            <v>271.28500000000003</v>
          </cell>
        </row>
        <row r="2761">
          <cell r="A2761" t="str">
            <v>RC3-25V4R7MD0#</v>
          </cell>
          <cell r="B2761">
            <v>314.911</v>
          </cell>
          <cell r="C2761">
            <v>261.18400000000003</v>
          </cell>
        </row>
        <row r="2762">
          <cell r="A2762" t="str">
            <v>RC3-25V4R7MD0#-T2</v>
          </cell>
          <cell r="B2762">
            <v>316.548</v>
          </cell>
          <cell r="C2762">
            <v>271.28500000000003</v>
          </cell>
        </row>
        <row r="2763">
          <cell r="A2763" t="str">
            <v>RC3-25V4R7MD0#-T58</v>
          </cell>
          <cell r="B2763">
            <v>316.548</v>
          </cell>
          <cell r="C2763">
            <v>271.28500000000003</v>
          </cell>
        </row>
        <row r="2764">
          <cell r="A2764" t="str">
            <v>RC3-25V4R7MGZ-T10</v>
          </cell>
          <cell r="B2764">
            <v>316.548</v>
          </cell>
          <cell r="C2764">
            <v>271.28500000000003</v>
          </cell>
        </row>
        <row r="2765">
          <cell r="A2765" t="str">
            <v>RC3-25V4R7MGZ-T32</v>
          </cell>
          <cell r="B2765">
            <v>316.548</v>
          </cell>
          <cell r="C2765">
            <v>271.28500000000003</v>
          </cell>
        </row>
        <row r="2766">
          <cell r="A2766" t="str">
            <v>RC3-25V4R7MGZ-T58</v>
          </cell>
          <cell r="B2766">
            <v>316.548</v>
          </cell>
          <cell r="C2766">
            <v>271.28500000000003</v>
          </cell>
        </row>
        <row r="2767">
          <cell r="A2767" t="str">
            <v>RC3-25V6R8M</v>
          </cell>
          <cell r="B2767">
            <v>314.911</v>
          </cell>
          <cell r="C2767">
            <v>261.18400000000003</v>
          </cell>
        </row>
        <row r="2768">
          <cell r="A2768" t="str">
            <v>RC3-25V6R8M-T2</v>
          </cell>
          <cell r="B2768">
            <v>316.548</v>
          </cell>
          <cell r="C2768">
            <v>271.28500000000003</v>
          </cell>
        </row>
        <row r="2769">
          <cell r="A2769" t="str">
            <v>RC3-25V6R8MD0#</v>
          </cell>
          <cell r="B2769">
            <v>314.911</v>
          </cell>
          <cell r="C2769">
            <v>261.18400000000003</v>
          </cell>
        </row>
        <row r="2770">
          <cell r="A2770" t="str">
            <v>RC3-25V6R8MD0#-T58</v>
          </cell>
          <cell r="B2770">
            <v>0</v>
          </cell>
          <cell r="C2770">
            <v>271.28500000000003</v>
          </cell>
        </row>
        <row r="2771">
          <cell r="A2771" t="str">
            <v>RC3-25V6R8MD0#-T80</v>
          </cell>
          <cell r="B2771">
            <v>0</v>
          </cell>
          <cell r="C2771">
            <v>271.28500000000003</v>
          </cell>
        </row>
        <row r="2772">
          <cell r="A2772" t="str">
            <v>RC3-25V6R8MGZ-T58</v>
          </cell>
          <cell r="B2772">
            <v>316.548</v>
          </cell>
          <cell r="C2772">
            <v>271.28500000000003</v>
          </cell>
        </row>
        <row r="2773">
          <cell r="A2773" t="str">
            <v>RC3-35V100M</v>
          </cell>
          <cell r="B2773">
            <v>335.59699999999998</v>
          </cell>
          <cell r="C2773">
            <v>274.072</v>
          </cell>
        </row>
        <row r="2774">
          <cell r="A2774" t="str">
            <v>RC3-35V100M-F0</v>
          </cell>
          <cell r="B2774">
            <v>353.75</v>
          </cell>
          <cell r="C2774">
            <v>290.029</v>
          </cell>
        </row>
        <row r="2775">
          <cell r="A2775" t="str">
            <v>RC3-35V100M-T10</v>
          </cell>
          <cell r="B2775">
            <v>352.13600000000002</v>
          </cell>
          <cell r="C2775">
            <v>289.25700000000001</v>
          </cell>
        </row>
        <row r="2776">
          <cell r="A2776" t="str">
            <v>RC3-35V100M-T2</v>
          </cell>
          <cell r="B2776">
            <v>352.13600000000002</v>
          </cell>
          <cell r="C2776">
            <v>289.25700000000001</v>
          </cell>
        </row>
        <row r="2777">
          <cell r="A2777" t="str">
            <v>RC3-35V100ME0#</v>
          </cell>
          <cell r="B2777">
            <v>335.59699999999998</v>
          </cell>
          <cell r="C2777">
            <v>274.072</v>
          </cell>
        </row>
        <row r="2778">
          <cell r="A2778" t="str">
            <v>RC3-35V100ME0#-T2</v>
          </cell>
          <cell r="B2778">
            <v>352.13600000000002</v>
          </cell>
          <cell r="C2778">
            <v>289.25700000000001</v>
          </cell>
        </row>
        <row r="2779">
          <cell r="A2779" t="str">
            <v>RC3-35V100ME0#-T58</v>
          </cell>
          <cell r="B2779">
            <v>352.13600000000002</v>
          </cell>
          <cell r="C2779">
            <v>289.25700000000001</v>
          </cell>
        </row>
        <row r="2780">
          <cell r="A2780" t="str">
            <v>RC3-35V100MGZ-T10</v>
          </cell>
          <cell r="B2780">
            <v>352.13600000000002</v>
          </cell>
          <cell r="C2780">
            <v>289.25700000000001</v>
          </cell>
        </row>
        <row r="2781">
          <cell r="A2781" t="str">
            <v>RC3-35V100MGZ-T32</v>
          </cell>
          <cell r="B2781">
            <v>352.13600000000002</v>
          </cell>
          <cell r="C2781">
            <v>289.25700000000001</v>
          </cell>
        </row>
        <row r="2782">
          <cell r="A2782" t="str">
            <v>RC3-35V100MGZ-T36</v>
          </cell>
          <cell r="B2782">
            <v>352.13600000000002</v>
          </cell>
          <cell r="C2782">
            <v>289.25700000000001</v>
          </cell>
        </row>
        <row r="2783">
          <cell r="A2783" t="str">
            <v>RC3-35V100MGZ-T58</v>
          </cell>
          <cell r="B2783">
            <v>352.13600000000002</v>
          </cell>
          <cell r="C2783">
            <v>289.25700000000001</v>
          </cell>
        </row>
        <row r="2784">
          <cell r="A2784" t="str">
            <v>RC3-35V220M</v>
          </cell>
          <cell r="B2784">
            <v>389.54300000000001</v>
          </cell>
          <cell r="C2784">
            <v>370.14699999999999</v>
          </cell>
        </row>
        <row r="2785">
          <cell r="A2785" t="str">
            <v>RC3-35V220M-T2</v>
          </cell>
          <cell r="B2785">
            <v>406.07499999999999</v>
          </cell>
          <cell r="C2785">
            <v>385.16199999999998</v>
          </cell>
        </row>
        <row r="2786">
          <cell r="A2786" t="str">
            <v>RC3-35V220MF0#</v>
          </cell>
          <cell r="B2786">
            <v>389.54300000000001</v>
          </cell>
          <cell r="C2786">
            <v>370.14699999999999</v>
          </cell>
        </row>
        <row r="2787">
          <cell r="A2787" t="str">
            <v>RC3-35V220MF0#-F4</v>
          </cell>
          <cell r="B2787">
            <v>406.15199999999999</v>
          </cell>
          <cell r="C2787">
            <v>385.14699999999999</v>
          </cell>
        </row>
        <row r="2788">
          <cell r="A2788" t="str">
            <v>RC3-35V220MF0#-T2</v>
          </cell>
          <cell r="B2788">
            <v>406.07499999999999</v>
          </cell>
          <cell r="C2788">
            <v>385.16199999999998</v>
          </cell>
        </row>
        <row r="2789">
          <cell r="A2789" t="str">
            <v>RC3-35V220MF0#-T72</v>
          </cell>
          <cell r="B2789">
            <v>406.07499999999999</v>
          </cell>
          <cell r="C2789">
            <v>385.16199999999998</v>
          </cell>
        </row>
        <row r="2790">
          <cell r="A2790" t="str">
            <v>RC3-35V220MGZ-T32</v>
          </cell>
          <cell r="B2790">
            <v>406.07499999999999</v>
          </cell>
          <cell r="C2790">
            <v>385.16199999999998</v>
          </cell>
        </row>
        <row r="2791">
          <cell r="A2791" t="str">
            <v>RC3-35V220MGZ-T58</v>
          </cell>
          <cell r="B2791">
            <v>406.07499999999999</v>
          </cell>
          <cell r="C2791">
            <v>385.16199999999998</v>
          </cell>
        </row>
        <row r="2792">
          <cell r="A2792" t="str">
            <v>RC3-35V220MGZ-T72</v>
          </cell>
          <cell r="B2792">
            <v>406.07499999999999</v>
          </cell>
          <cell r="C2792">
            <v>385.16199999999998</v>
          </cell>
        </row>
        <row r="2793">
          <cell r="A2793" t="str">
            <v>RC3-35V2R2M</v>
          </cell>
          <cell r="B2793">
            <v>314.911</v>
          </cell>
          <cell r="C2793">
            <v>261.18400000000003</v>
          </cell>
        </row>
        <row r="2794">
          <cell r="A2794" t="str">
            <v>RC3-35V2R2M-T2</v>
          </cell>
          <cell r="B2794">
            <v>316.548</v>
          </cell>
          <cell r="C2794">
            <v>271.28500000000003</v>
          </cell>
        </row>
        <row r="2795">
          <cell r="A2795" t="str">
            <v>RC3-35V2R2MD0#</v>
          </cell>
          <cell r="B2795">
            <v>314.911</v>
          </cell>
          <cell r="C2795">
            <v>261.18400000000003</v>
          </cell>
        </row>
        <row r="2796">
          <cell r="A2796" t="str">
            <v>RC3-35V2R2MGZ-T10</v>
          </cell>
          <cell r="B2796">
            <v>316.548</v>
          </cell>
          <cell r="C2796">
            <v>271.28500000000003</v>
          </cell>
        </row>
        <row r="2797">
          <cell r="A2797" t="str">
            <v>RC3-35V2R2MGZ-T32</v>
          </cell>
          <cell r="B2797">
            <v>316.548</v>
          </cell>
          <cell r="C2797">
            <v>271.28500000000003</v>
          </cell>
        </row>
        <row r="2798">
          <cell r="A2798" t="str">
            <v>RC3-35V2R2MGZ-T42</v>
          </cell>
          <cell r="B2798">
            <v>316.548</v>
          </cell>
          <cell r="C2798">
            <v>271.28500000000003</v>
          </cell>
        </row>
        <row r="2799">
          <cell r="A2799" t="str">
            <v>RC3-35V2R2MGZ-T58</v>
          </cell>
          <cell r="B2799">
            <v>316.548</v>
          </cell>
          <cell r="C2799">
            <v>271.28500000000003</v>
          </cell>
        </row>
        <row r="2800">
          <cell r="A2800" t="str">
            <v>RC3-35V3R3M</v>
          </cell>
          <cell r="B2800">
            <v>314.911</v>
          </cell>
          <cell r="C2800">
            <v>261.18400000000003</v>
          </cell>
        </row>
        <row r="2801">
          <cell r="A2801" t="str">
            <v>RC3-35V3R3M-T2</v>
          </cell>
          <cell r="B2801">
            <v>316.548</v>
          </cell>
          <cell r="C2801">
            <v>271.28500000000003</v>
          </cell>
        </row>
        <row r="2802">
          <cell r="A2802" t="str">
            <v>RC3-35V3R3MGZ-T58</v>
          </cell>
          <cell r="B2802">
            <v>316.548</v>
          </cell>
          <cell r="C2802">
            <v>271.28500000000003</v>
          </cell>
        </row>
        <row r="2803">
          <cell r="A2803" t="str">
            <v>RC3-35V470MG0#-T2</v>
          </cell>
          <cell r="B2803">
            <v>518.04300000000001</v>
          </cell>
          <cell r="C2803">
            <v>463.27699999999999</v>
          </cell>
        </row>
        <row r="2804">
          <cell r="A2804" t="str">
            <v>RC3-35V470MGZ</v>
          </cell>
          <cell r="B2804">
            <v>501.54700000000003</v>
          </cell>
          <cell r="C2804">
            <v>447.31700000000001</v>
          </cell>
        </row>
        <row r="2805">
          <cell r="A2805" t="str">
            <v>RC3-35V470MGZ-T2</v>
          </cell>
          <cell r="B2805">
            <v>518.04300000000001</v>
          </cell>
          <cell r="C2805">
            <v>463.27699999999999</v>
          </cell>
        </row>
        <row r="2806">
          <cell r="A2806" t="str">
            <v>RC3-35V470MGZ-T2A</v>
          </cell>
          <cell r="B2806">
            <v>0</v>
          </cell>
          <cell r="C2806">
            <v>463.27699999999999</v>
          </cell>
        </row>
        <row r="2807">
          <cell r="A2807" t="str">
            <v>RC3-35V470MGZ-T58</v>
          </cell>
          <cell r="B2807">
            <v>518.04300000000001</v>
          </cell>
          <cell r="C2807">
            <v>463.27699999999999</v>
          </cell>
        </row>
        <row r="2808">
          <cell r="A2808" t="str">
            <v>RC3-35V4R7M</v>
          </cell>
          <cell r="B2808">
            <v>314.911</v>
          </cell>
          <cell r="C2808">
            <v>261.18400000000003</v>
          </cell>
        </row>
        <row r="2809">
          <cell r="A2809" t="str">
            <v>RC3-35V4R7M-T2</v>
          </cell>
          <cell r="B2809">
            <v>316.548</v>
          </cell>
          <cell r="C2809">
            <v>271.28500000000003</v>
          </cell>
        </row>
        <row r="2810">
          <cell r="A2810" t="str">
            <v>RC3-35V4R7MD0#</v>
          </cell>
          <cell r="B2810">
            <v>314.911</v>
          </cell>
          <cell r="C2810">
            <v>261.18400000000003</v>
          </cell>
        </row>
        <row r="2811">
          <cell r="A2811" t="str">
            <v>RC3-35V4R7MD0#-T2</v>
          </cell>
          <cell r="B2811">
            <v>0</v>
          </cell>
          <cell r="C2811">
            <v>271.28500000000003</v>
          </cell>
        </row>
        <row r="2812">
          <cell r="A2812" t="str">
            <v>RC3-35V4R7MD0#-T36</v>
          </cell>
          <cell r="B2812">
            <v>0</v>
          </cell>
          <cell r="C2812">
            <v>271.28500000000003</v>
          </cell>
        </row>
        <row r="2813">
          <cell r="A2813" t="str">
            <v>RC3-35V4R7MD0#-T58</v>
          </cell>
          <cell r="B2813">
            <v>316.548</v>
          </cell>
          <cell r="C2813">
            <v>271.28500000000003</v>
          </cell>
        </row>
        <row r="2814">
          <cell r="A2814" t="str">
            <v>RC3-35V4R7MD0#-T72</v>
          </cell>
          <cell r="B2814">
            <v>316.548</v>
          </cell>
          <cell r="C2814">
            <v>271.28500000000003</v>
          </cell>
        </row>
        <row r="2815">
          <cell r="A2815" t="str">
            <v>RC3-35V4R7MD0#-T80</v>
          </cell>
          <cell r="B2815">
            <v>316.548</v>
          </cell>
          <cell r="C2815">
            <v>271.28500000000003</v>
          </cell>
        </row>
        <row r="2816">
          <cell r="A2816" t="str">
            <v>RC3-35V4R7MGZ-T10</v>
          </cell>
          <cell r="B2816">
            <v>316.548</v>
          </cell>
          <cell r="C2816">
            <v>271.28500000000003</v>
          </cell>
        </row>
        <row r="2817">
          <cell r="A2817" t="str">
            <v>RC3-35V4R7MGZ-T32</v>
          </cell>
          <cell r="B2817">
            <v>316.548</v>
          </cell>
          <cell r="C2817">
            <v>271.28500000000003</v>
          </cell>
        </row>
        <row r="2818">
          <cell r="A2818" t="str">
            <v>RC3-35V4R7MGZ-T58</v>
          </cell>
          <cell r="B2818">
            <v>316.548</v>
          </cell>
          <cell r="C2818">
            <v>271.28500000000003</v>
          </cell>
        </row>
        <row r="2819">
          <cell r="A2819" t="str">
            <v>RC3-35V4R7MGZ-T72</v>
          </cell>
          <cell r="B2819">
            <v>316.548</v>
          </cell>
          <cell r="C2819">
            <v>271.28500000000003</v>
          </cell>
        </row>
        <row r="2820">
          <cell r="A2820" t="str">
            <v>RC3-35V4R7MGZ-T80</v>
          </cell>
          <cell r="B2820">
            <v>316.548</v>
          </cell>
          <cell r="C2820">
            <v>271.28500000000003</v>
          </cell>
        </row>
        <row r="2821">
          <cell r="A2821" t="str">
            <v>RC3-35V6R8M</v>
          </cell>
          <cell r="B2821">
            <v>335.59699999999998</v>
          </cell>
          <cell r="C2821">
            <v>274.072</v>
          </cell>
        </row>
        <row r="2822">
          <cell r="A2822" t="str">
            <v>RC3-35V6R8M-T2</v>
          </cell>
          <cell r="B2822">
            <v>352.13600000000002</v>
          </cell>
          <cell r="C2822">
            <v>289.25700000000001</v>
          </cell>
        </row>
        <row r="2823">
          <cell r="A2823" t="str">
            <v>RC3-35V6R8ME0#-T72</v>
          </cell>
          <cell r="B2823">
            <v>352.13600000000002</v>
          </cell>
          <cell r="C2823">
            <v>289.25700000000001</v>
          </cell>
        </row>
        <row r="2824">
          <cell r="A2824" t="str">
            <v>RC3-35V6R8MGZ-T72</v>
          </cell>
          <cell r="B2824">
            <v>352.13600000000002</v>
          </cell>
          <cell r="C2824">
            <v>289.25700000000001</v>
          </cell>
        </row>
        <row r="2825">
          <cell r="A2825" t="str">
            <v>RC3-4V101M</v>
          </cell>
          <cell r="B2825">
            <v>335.59699999999998</v>
          </cell>
          <cell r="C2825">
            <v>274.072</v>
          </cell>
        </row>
        <row r="2826">
          <cell r="A2826" t="str">
            <v>RC3-4V101M-F1</v>
          </cell>
          <cell r="B2826">
            <v>353.75</v>
          </cell>
          <cell r="C2826">
            <v>290.029</v>
          </cell>
        </row>
        <row r="2827">
          <cell r="A2827" t="str">
            <v>RC3-4V101M-T2</v>
          </cell>
          <cell r="B2827">
            <v>352.13600000000002</v>
          </cell>
          <cell r="C2827">
            <v>289.25700000000001</v>
          </cell>
        </row>
        <row r="2828">
          <cell r="A2828" t="str">
            <v>RC3-4V101ME0#-T58</v>
          </cell>
          <cell r="B2828">
            <v>352.13600000000002</v>
          </cell>
          <cell r="C2828">
            <v>289.25700000000001</v>
          </cell>
        </row>
        <row r="2829">
          <cell r="A2829" t="str">
            <v>RC3-4V101MGZ-T10</v>
          </cell>
          <cell r="B2829">
            <v>352.13600000000002</v>
          </cell>
          <cell r="C2829">
            <v>289.25700000000001</v>
          </cell>
        </row>
        <row r="2830">
          <cell r="A2830" t="str">
            <v>RC3-4V101MGZ-T32</v>
          </cell>
          <cell r="B2830">
            <v>352.13600000000002</v>
          </cell>
          <cell r="C2830">
            <v>289.25700000000001</v>
          </cell>
        </row>
        <row r="2831">
          <cell r="A2831" t="str">
            <v>RC3-4V101MGZ-T58</v>
          </cell>
          <cell r="B2831">
            <v>352.13600000000002</v>
          </cell>
          <cell r="C2831">
            <v>289.25700000000001</v>
          </cell>
        </row>
        <row r="2832">
          <cell r="A2832" t="str">
            <v>RC3-4V220M</v>
          </cell>
          <cell r="B2832">
            <v>314.911</v>
          </cell>
          <cell r="C2832">
            <v>261.18400000000003</v>
          </cell>
        </row>
        <row r="2833">
          <cell r="A2833" t="str">
            <v>RC3-4V220M-T2</v>
          </cell>
          <cell r="B2833">
            <v>316.548</v>
          </cell>
          <cell r="C2833">
            <v>271.28500000000003</v>
          </cell>
        </row>
        <row r="2834">
          <cell r="A2834" t="str">
            <v>RC3-4V220MGZ-T58</v>
          </cell>
          <cell r="B2834">
            <v>316.548</v>
          </cell>
          <cell r="C2834">
            <v>271.28500000000003</v>
          </cell>
        </row>
        <row r="2835">
          <cell r="A2835" t="str">
            <v>RC3-4V221M</v>
          </cell>
          <cell r="B2835">
            <v>389.54300000000001</v>
          </cell>
          <cell r="C2835">
            <v>370.14699999999999</v>
          </cell>
        </row>
        <row r="2836">
          <cell r="A2836" t="str">
            <v>RC3-4V221M-F1</v>
          </cell>
          <cell r="B2836">
            <v>406.15199999999999</v>
          </cell>
          <cell r="C2836">
            <v>385.14699999999999</v>
          </cell>
        </row>
        <row r="2837">
          <cell r="A2837" t="str">
            <v>RC3-4V221M-T2</v>
          </cell>
          <cell r="B2837">
            <v>406.07499999999999</v>
          </cell>
          <cell r="C2837">
            <v>385.16199999999998</v>
          </cell>
        </row>
        <row r="2838">
          <cell r="A2838" t="str">
            <v>RC3-4V221MGZ-T58</v>
          </cell>
          <cell r="B2838">
            <v>406.07499999999999</v>
          </cell>
          <cell r="C2838">
            <v>385.16199999999998</v>
          </cell>
        </row>
        <row r="2839">
          <cell r="A2839" t="str">
            <v>RC3-4V330M</v>
          </cell>
          <cell r="B2839">
            <v>314.911</v>
          </cell>
          <cell r="C2839">
            <v>261.18400000000003</v>
          </cell>
        </row>
        <row r="2840">
          <cell r="A2840" t="str">
            <v>RC3-4V330M-T2</v>
          </cell>
          <cell r="B2840">
            <v>316.548</v>
          </cell>
          <cell r="C2840">
            <v>271.28500000000003</v>
          </cell>
        </row>
        <row r="2841">
          <cell r="A2841" t="str">
            <v>RC3-4V330MGZ-T58</v>
          </cell>
          <cell r="B2841">
            <v>316.548</v>
          </cell>
          <cell r="C2841">
            <v>271.28500000000003</v>
          </cell>
        </row>
        <row r="2842">
          <cell r="A2842" t="str">
            <v>RC3-4V470M</v>
          </cell>
          <cell r="B2842">
            <v>314.911</v>
          </cell>
          <cell r="C2842">
            <v>261.18400000000003</v>
          </cell>
        </row>
        <row r="2843">
          <cell r="A2843" t="str">
            <v>RC3-4V470M-T2</v>
          </cell>
          <cell r="B2843">
            <v>316.548</v>
          </cell>
          <cell r="C2843">
            <v>271.28500000000003</v>
          </cell>
        </row>
        <row r="2844">
          <cell r="A2844" t="str">
            <v>RC3-4V470MD0#</v>
          </cell>
          <cell r="B2844">
            <v>314.911</v>
          </cell>
          <cell r="C2844">
            <v>261.18400000000003</v>
          </cell>
        </row>
        <row r="2845">
          <cell r="A2845" t="str">
            <v>RC3-4V470MGZ-T10</v>
          </cell>
          <cell r="B2845">
            <v>316.548</v>
          </cell>
          <cell r="C2845">
            <v>271.28500000000003</v>
          </cell>
        </row>
        <row r="2846">
          <cell r="A2846" t="str">
            <v>RC3-4V470MGZ-T42</v>
          </cell>
          <cell r="B2846">
            <v>316.548</v>
          </cell>
          <cell r="C2846">
            <v>271.28500000000003</v>
          </cell>
        </row>
        <row r="2847">
          <cell r="A2847" t="str">
            <v>RC3-4V470MGZ-T58</v>
          </cell>
          <cell r="B2847">
            <v>316.548</v>
          </cell>
          <cell r="C2847">
            <v>271.28500000000003</v>
          </cell>
        </row>
        <row r="2848">
          <cell r="A2848" t="str">
            <v>RC3-4V471MG0#</v>
          </cell>
          <cell r="B2848">
            <v>501.54700000000003</v>
          </cell>
          <cell r="C2848">
            <v>447.31700000000001</v>
          </cell>
        </row>
        <row r="2849">
          <cell r="A2849" t="str">
            <v>RC3-4V471MG0#-T58</v>
          </cell>
          <cell r="B2849">
            <v>518.04300000000001</v>
          </cell>
          <cell r="C2849">
            <v>463.27699999999999</v>
          </cell>
        </row>
        <row r="2850">
          <cell r="A2850" t="str">
            <v>RC3-4V471MGZ</v>
          </cell>
          <cell r="B2850">
            <v>501.54700000000003</v>
          </cell>
          <cell r="C2850">
            <v>447.31700000000001</v>
          </cell>
        </row>
        <row r="2851">
          <cell r="A2851" t="str">
            <v>RC3-4V471MGZ-F27</v>
          </cell>
          <cell r="B2851">
            <v>518.15499999999997</v>
          </cell>
          <cell r="C2851">
            <v>462.52100000000002</v>
          </cell>
        </row>
        <row r="2852">
          <cell r="A2852" t="str">
            <v>RC3-4V471MGZ-S1</v>
          </cell>
          <cell r="B2852">
            <v>518.15499999999997</v>
          </cell>
          <cell r="C2852">
            <v>462.52100000000002</v>
          </cell>
        </row>
        <row r="2853">
          <cell r="A2853" t="str">
            <v>RC3-4V471MGZ-T2</v>
          </cell>
          <cell r="B2853">
            <v>518.04300000000001</v>
          </cell>
          <cell r="C2853">
            <v>463.27699999999999</v>
          </cell>
        </row>
        <row r="2854">
          <cell r="A2854" t="str">
            <v>RC3-4V471MGZ-T58</v>
          </cell>
          <cell r="B2854">
            <v>518.04300000000001</v>
          </cell>
          <cell r="C2854">
            <v>463.27699999999999</v>
          </cell>
        </row>
        <row r="2855">
          <cell r="A2855" t="str">
            <v>RC3-50V010M</v>
          </cell>
          <cell r="B2855">
            <v>314.911</v>
          </cell>
          <cell r="C2855">
            <v>261.18400000000003</v>
          </cell>
        </row>
        <row r="2856">
          <cell r="A2856" t="str">
            <v>RC3-50V010M-F</v>
          </cell>
          <cell r="B2856">
            <v>333.06400000000002</v>
          </cell>
          <cell r="C2856">
            <v>277.08800000000002</v>
          </cell>
        </row>
        <row r="2857">
          <cell r="A2857" t="str">
            <v>RC3-50V010M-G9</v>
          </cell>
          <cell r="B2857">
            <v>333.06400000000002</v>
          </cell>
          <cell r="C2857">
            <v>277.08800000000002</v>
          </cell>
        </row>
        <row r="2858">
          <cell r="A2858" t="str">
            <v>RC3-50V010M-T2</v>
          </cell>
          <cell r="B2858">
            <v>316.548</v>
          </cell>
          <cell r="C2858">
            <v>271.28500000000003</v>
          </cell>
        </row>
        <row r="2859">
          <cell r="A2859" t="str">
            <v>RC3-50V010M-T30</v>
          </cell>
          <cell r="B2859">
            <v>316.548</v>
          </cell>
          <cell r="C2859">
            <v>271.28500000000003</v>
          </cell>
        </row>
        <row r="2860">
          <cell r="A2860" t="str">
            <v>RC3-50V010MA-F</v>
          </cell>
          <cell r="B2860">
            <v>333.06400000000002</v>
          </cell>
          <cell r="C2860">
            <v>277.08800000000002</v>
          </cell>
        </row>
        <row r="2861">
          <cell r="A2861" t="str">
            <v>RC3-50V010MA-T40</v>
          </cell>
          <cell r="B2861">
            <v>316.548</v>
          </cell>
          <cell r="C2861">
            <v>271.28500000000003</v>
          </cell>
        </row>
        <row r="2862">
          <cell r="A2862" t="str">
            <v>RC3-50V010MD0#</v>
          </cell>
          <cell r="B2862">
            <v>314.911</v>
          </cell>
          <cell r="C2862">
            <v>261.18400000000003</v>
          </cell>
        </row>
        <row r="2863">
          <cell r="A2863" t="str">
            <v>RC3-50V010MD0#-T2</v>
          </cell>
          <cell r="B2863">
            <v>316.548</v>
          </cell>
          <cell r="C2863">
            <v>271.28500000000003</v>
          </cell>
        </row>
        <row r="2864">
          <cell r="A2864" t="str">
            <v>RC3-50V010MD0#-T36</v>
          </cell>
          <cell r="B2864">
            <v>0</v>
          </cell>
          <cell r="C2864">
            <v>271.28500000000003</v>
          </cell>
        </row>
        <row r="2865">
          <cell r="A2865" t="str">
            <v>RC3-50V010MD0#-T58</v>
          </cell>
          <cell r="B2865">
            <v>316.548</v>
          </cell>
          <cell r="C2865">
            <v>271.28500000000003</v>
          </cell>
        </row>
        <row r="2866">
          <cell r="A2866" t="str">
            <v>RC3-50V010MD0#-T72</v>
          </cell>
          <cell r="B2866">
            <v>316.548</v>
          </cell>
          <cell r="C2866">
            <v>271.28500000000003</v>
          </cell>
        </row>
        <row r="2867">
          <cell r="A2867" t="str">
            <v>RC3-50V010MD0#-T80</v>
          </cell>
          <cell r="B2867">
            <v>316.548</v>
          </cell>
          <cell r="C2867">
            <v>271.28500000000003</v>
          </cell>
        </row>
        <row r="2868">
          <cell r="A2868" t="str">
            <v>RC3-50V010MD0#2-T36</v>
          </cell>
          <cell r="B2868">
            <v>316.548</v>
          </cell>
          <cell r="C2868">
            <v>271.28500000000003</v>
          </cell>
        </row>
        <row r="2869">
          <cell r="A2869" t="str">
            <v>RC3-50V010MD0Z9#</v>
          </cell>
          <cell r="B2869">
            <v>314.911</v>
          </cell>
          <cell r="C2869">
            <v>261.18400000000003</v>
          </cell>
        </row>
        <row r="2870">
          <cell r="A2870" t="str">
            <v>RC3-50V010MD0Z9#-T76</v>
          </cell>
          <cell r="B2870">
            <v>316.548</v>
          </cell>
          <cell r="C2870">
            <v>271.28500000000003</v>
          </cell>
        </row>
        <row r="2871">
          <cell r="A2871" t="str">
            <v>RC3-50V010MGZ-T10</v>
          </cell>
          <cell r="B2871">
            <v>316.548</v>
          </cell>
          <cell r="C2871">
            <v>271.28500000000003</v>
          </cell>
        </row>
        <row r="2872">
          <cell r="A2872" t="str">
            <v>RC3-50V010MGZ-T32</v>
          </cell>
          <cell r="B2872">
            <v>316.548</v>
          </cell>
          <cell r="C2872">
            <v>271.28500000000003</v>
          </cell>
        </row>
        <row r="2873">
          <cell r="A2873" t="str">
            <v>RC3-50V010MGZ-T36</v>
          </cell>
          <cell r="B2873">
            <v>316.548</v>
          </cell>
          <cell r="C2873">
            <v>271.28500000000003</v>
          </cell>
        </row>
        <row r="2874">
          <cell r="A2874" t="str">
            <v>RC3-50V010MGZ-T42</v>
          </cell>
          <cell r="B2874">
            <v>316.548</v>
          </cell>
          <cell r="C2874">
            <v>271.28500000000003</v>
          </cell>
        </row>
        <row r="2875">
          <cell r="A2875" t="str">
            <v>RC3-50V010MGZ-T58</v>
          </cell>
          <cell r="B2875">
            <v>316.548</v>
          </cell>
          <cell r="C2875">
            <v>271.28500000000003</v>
          </cell>
        </row>
        <row r="2876">
          <cell r="A2876" t="str">
            <v>RC3-50V010MGZ-T72</v>
          </cell>
          <cell r="B2876">
            <v>316.548</v>
          </cell>
          <cell r="C2876">
            <v>271.28500000000003</v>
          </cell>
        </row>
        <row r="2877">
          <cell r="A2877" t="str">
            <v>RC3-50V010MGZ-T80</v>
          </cell>
          <cell r="B2877">
            <v>316.548</v>
          </cell>
          <cell r="C2877">
            <v>271.28500000000003</v>
          </cell>
        </row>
        <row r="2878">
          <cell r="A2878" t="str">
            <v>RC3-50V010MT-T72</v>
          </cell>
          <cell r="B2878">
            <v>316.548</v>
          </cell>
          <cell r="C2878">
            <v>271.28500000000003</v>
          </cell>
        </row>
        <row r="2879">
          <cell r="A2879" t="str">
            <v>RC3-50V010MT-T80</v>
          </cell>
          <cell r="B2879">
            <v>316.548</v>
          </cell>
          <cell r="C2879">
            <v>271.28500000000003</v>
          </cell>
        </row>
        <row r="2880">
          <cell r="A2880" t="str">
            <v>RC3-50V010MZ9-T76</v>
          </cell>
          <cell r="B2880">
            <v>316.548</v>
          </cell>
          <cell r="C2880">
            <v>271.28500000000003</v>
          </cell>
        </row>
        <row r="2881">
          <cell r="A2881" t="str">
            <v>RC3-50V100M</v>
          </cell>
          <cell r="B2881">
            <v>389.54300000000001</v>
          </cell>
          <cell r="C2881">
            <v>370.14699999999999</v>
          </cell>
        </row>
        <row r="2882">
          <cell r="A2882" t="str">
            <v>RC3-50V100M-F</v>
          </cell>
          <cell r="B2882">
            <v>406.15199999999999</v>
          </cell>
          <cell r="C2882">
            <v>385.14699999999999</v>
          </cell>
        </row>
        <row r="2883">
          <cell r="A2883" t="str">
            <v>RC3-50V100M-F1</v>
          </cell>
          <cell r="B2883">
            <v>406.15199999999999</v>
          </cell>
          <cell r="C2883">
            <v>385.14699999999999</v>
          </cell>
        </row>
        <row r="2884">
          <cell r="A2884" t="str">
            <v>RC3-50V100M-S1</v>
          </cell>
          <cell r="B2884">
            <v>406.15199999999999</v>
          </cell>
          <cell r="C2884">
            <v>385.14699999999999</v>
          </cell>
        </row>
        <row r="2885">
          <cell r="A2885" t="str">
            <v>RC3-50V100M-T2</v>
          </cell>
          <cell r="B2885">
            <v>406.07499999999999</v>
          </cell>
          <cell r="C2885">
            <v>385.16199999999998</v>
          </cell>
        </row>
        <row r="2886">
          <cell r="A2886" t="str">
            <v>RC3-50V100M-T72</v>
          </cell>
          <cell r="B2886">
            <v>406.07499999999999</v>
          </cell>
          <cell r="C2886">
            <v>385.16199999999998</v>
          </cell>
        </row>
        <row r="2887">
          <cell r="A2887" t="str">
            <v>RC3-50V100MF0#</v>
          </cell>
          <cell r="B2887">
            <v>389.54300000000001</v>
          </cell>
          <cell r="C2887">
            <v>370.14699999999999</v>
          </cell>
        </row>
        <row r="2888">
          <cell r="A2888" t="str">
            <v>RC3-50V100MF0#-T2</v>
          </cell>
          <cell r="B2888">
            <v>406.07499999999999</v>
          </cell>
          <cell r="C2888">
            <v>385.16199999999998</v>
          </cell>
        </row>
        <row r="2889">
          <cell r="A2889" t="str">
            <v>RC3-50V100MF0#-T58</v>
          </cell>
          <cell r="B2889">
            <v>406.07499999999999</v>
          </cell>
          <cell r="C2889">
            <v>385.16199999999998</v>
          </cell>
        </row>
        <row r="2890">
          <cell r="A2890" t="str">
            <v>RC3-50V100MF0#-T72</v>
          </cell>
          <cell r="B2890">
            <v>406.07499999999999</v>
          </cell>
          <cell r="C2890">
            <v>385.16199999999998</v>
          </cell>
        </row>
        <row r="2891">
          <cell r="A2891" t="str">
            <v>RC3-50V100MGZ-T32</v>
          </cell>
          <cell r="B2891">
            <v>406.07499999999999</v>
          </cell>
          <cell r="C2891">
            <v>385.16199999999998</v>
          </cell>
        </row>
        <row r="2892">
          <cell r="A2892" t="str">
            <v>RC3-50V100MGZ-T58</v>
          </cell>
          <cell r="B2892">
            <v>406.07499999999999</v>
          </cell>
          <cell r="C2892">
            <v>385.16199999999998</v>
          </cell>
        </row>
        <row r="2893">
          <cell r="A2893" t="str">
            <v>RC3-50V100MGZ-T72</v>
          </cell>
          <cell r="B2893">
            <v>406.07499999999999</v>
          </cell>
          <cell r="C2893">
            <v>385.16199999999998</v>
          </cell>
        </row>
        <row r="2894">
          <cell r="A2894" t="str">
            <v>RC3-50V1R5M</v>
          </cell>
          <cell r="B2894">
            <v>314.911</v>
          </cell>
          <cell r="C2894">
            <v>261.18400000000003</v>
          </cell>
        </row>
        <row r="2895">
          <cell r="A2895" t="str">
            <v>RC3-50V1R5MA-T2</v>
          </cell>
          <cell r="B2895">
            <v>316.548</v>
          </cell>
          <cell r="C2895">
            <v>271.28500000000003</v>
          </cell>
        </row>
        <row r="2896">
          <cell r="A2896" t="str">
            <v>RC3-50V1R5MGZ-T58</v>
          </cell>
          <cell r="B2896">
            <v>316.548</v>
          </cell>
          <cell r="C2896">
            <v>271.28500000000003</v>
          </cell>
        </row>
        <row r="2897">
          <cell r="A2897" t="str">
            <v>RC3-50V1R5MT-T72</v>
          </cell>
          <cell r="B2897">
            <v>316.548</v>
          </cell>
          <cell r="C2897">
            <v>271.28500000000003</v>
          </cell>
        </row>
        <row r="2898">
          <cell r="A2898" t="str">
            <v>RC3-50V220M</v>
          </cell>
          <cell r="B2898">
            <v>389.54300000000001</v>
          </cell>
          <cell r="C2898">
            <v>370.14699999999999</v>
          </cell>
        </row>
        <row r="2899">
          <cell r="A2899" t="str">
            <v>RC3-50V220MF0#</v>
          </cell>
          <cell r="B2899">
            <v>389.54300000000001</v>
          </cell>
          <cell r="C2899">
            <v>370.14699999999999</v>
          </cell>
        </row>
        <row r="2900">
          <cell r="A2900" t="str">
            <v>RC3-50V220MF0#-T2</v>
          </cell>
          <cell r="B2900">
            <v>406.07499999999999</v>
          </cell>
          <cell r="C2900">
            <v>385.16199999999998</v>
          </cell>
        </row>
        <row r="2901">
          <cell r="A2901" t="str">
            <v>RC3-50V220MF0#2-T36</v>
          </cell>
          <cell r="B2901">
            <v>406.07499999999999</v>
          </cell>
          <cell r="C2901">
            <v>385.16199999999998</v>
          </cell>
        </row>
        <row r="2902">
          <cell r="A2902" t="str">
            <v>RC3-50V220MSGZ</v>
          </cell>
          <cell r="B2902">
            <v>389.54300000000001</v>
          </cell>
          <cell r="C2902">
            <v>370.14699999999999</v>
          </cell>
        </row>
        <row r="2903">
          <cell r="A2903" t="str">
            <v>RC3-50V220MSGZ-T2</v>
          </cell>
          <cell r="B2903">
            <v>406.07499999999999</v>
          </cell>
          <cell r="C2903">
            <v>385.16199999999998</v>
          </cell>
        </row>
        <row r="2904">
          <cell r="A2904" t="str">
            <v>RC3-50V2R2M</v>
          </cell>
          <cell r="B2904">
            <v>314.911</v>
          </cell>
          <cell r="C2904">
            <v>261.18400000000003</v>
          </cell>
        </row>
        <row r="2905">
          <cell r="A2905" t="str">
            <v>RC3-50V2R2M-F</v>
          </cell>
          <cell r="B2905">
            <v>333.06400000000002</v>
          </cell>
          <cell r="C2905">
            <v>277.08800000000002</v>
          </cell>
        </row>
        <row r="2906">
          <cell r="A2906" t="str">
            <v>RC3-50V2R2M-F28</v>
          </cell>
          <cell r="B2906">
            <v>333.06400000000002</v>
          </cell>
          <cell r="C2906">
            <v>277.08800000000002</v>
          </cell>
        </row>
        <row r="2907">
          <cell r="A2907" t="str">
            <v>RC3-50V2R2M-T2</v>
          </cell>
          <cell r="B2907">
            <v>316.548</v>
          </cell>
          <cell r="C2907">
            <v>271.28500000000003</v>
          </cell>
        </row>
        <row r="2908">
          <cell r="A2908" t="str">
            <v>RC3-50V2R2MD0#</v>
          </cell>
          <cell r="B2908">
            <v>314.911</v>
          </cell>
          <cell r="C2908">
            <v>261.18400000000003</v>
          </cell>
        </row>
        <row r="2909">
          <cell r="A2909" t="str">
            <v>RC3-50V2R2MD0#-T2</v>
          </cell>
          <cell r="B2909">
            <v>316.548</v>
          </cell>
          <cell r="C2909">
            <v>271.28500000000003</v>
          </cell>
        </row>
        <row r="2910">
          <cell r="A2910" t="str">
            <v>RC3-50V2R2MD0#-T58</v>
          </cell>
          <cell r="B2910">
            <v>316.548</v>
          </cell>
          <cell r="C2910">
            <v>271.28500000000003</v>
          </cell>
        </row>
        <row r="2911">
          <cell r="A2911" t="str">
            <v>RC3-50V2R2MD0#-T72</v>
          </cell>
          <cell r="B2911">
            <v>316.548</v>
          </cell>
          <cell r="C2911">
            <v>271.28500000000003</v>
          </cell>
        </row>
        <row r="2912">
          <cell r="A2912" t="str">
            <v>RC3-50V2R2MD0#-T80</v>
          </cell>
          <cell r="B2912">
            <v>316.548</v>
          </cell>
          <cell r="C2912">
            <v>271.28500000000003</v>
          </cell>
        </row>
        <row r="2913">
          <cell r="A2913" t="str">
            <v>RC3-50V2R2MD0Z9#-T76</v>
          </cell>
          <cell r="B2913">
            <v>316.548</v>
          </cell>
          <cell r="C2913">
            <v>271.28500000000003</v>
          </cell>
        </row>
        <row r="2914">
          <cell r="A2914" t="str">
            <v>RC3-50V2R2MGZ-T32</v>
          </cell>
          <cell r="B2914">
            <v>316.548</v>
          </cell>
          <cell r="C2914">
            <v>271.28500000000003</v>
          </cell>
        </row>
        <row r="2915">
          <cell r="A2915" t="str">
            <v>RC3-50V2R2MGZ-T36</v>
          </cell>
          <cell r="B2915">
            <v>316.548</v>
          </cell>
          <cell r="C2915">
            <v>271.28500000000003</v>
          </cell>
        </row>
        <row r="2916">
          <cell r="A2916" t="str">
            <v>RC3-50V2R2MGZ-T40</v>
          </cell>
          <cell r="B2916">
            <v>316.548</v>
          </cell>
          <cell r="C2916">
            <v>271.28500000000003</v>
          </cell>
        </row>
        <row r="2917">
          <cell r="A2917" t="str">
            <v>RC3-50V2R2MGZ-T42</v>
          </cell>
          <cell r="B2917">
            <v>316.548</v>
          </cell>
          <cell r="C2917">
            <v>271.28500000000003</v>
          </cell>
        </row>
        <row r="2918">
          <cell r="A2918" t="str">
            <v>RC3-50V2R2MGZ-T58</v>
          </cell>
          <cell r="B2918">
            <v>316.548</v>
          </cell>
          <cell r="C2918">
            <v>271.28500000000003</v>
          </cell>
        </row>
        <row r="2919">
          <cell r="A2919" t="str">
            <v>RC3-50V2R2MGZ-T72</v>
          </cell>
          <cell r="B2919">
            <v>316.548</v>
          </cell>
          <cell r="C2919">
            <v>271.28500000000003</v>
          </cell>
        </row>
        <row r="2920">
          <cell r="A2920" t="str">
            <v>RC3-50V2R2MGZ-T80</v>
          </cell>
          <cell r="B2920">
            <v>316.548</v>
          </cell>
          <cell r="C2920">
            <v>271.28500000000003</v>
          </cell>
        </row>
        <row r="2921">
          <cell r="A2921" t="str">
            <v>RC3-50V2R2MT-T72</v>
          </cell>
          <cell r="B2921">
            <v>316.548</v>
          </cell>
          <cell r="C2921">
            <v>271.28500000000003</v>
          </cell>
        </row>
        <row r="2922">
          <cell r="A2922" t="str">
            <v>RC3-50V2R2MT-T80</v>
          </cell>
          <cell r="B2922">
            <v>316.548</v>
          </cell>
          <cell r="C2922">
            <v>271.28500000000003</v>
          </cell>
        </row>
        <row r="2923">
          <cell r="A2923" t="str">
            <v>RC3-50V2R2MZ-T40</v>
          </cell>
          <cell r="B2923">
            <v>316.548</v>
          </cell>
          <cell r="C2923">
            <v>271.28500000000003</v>
          </cell>
        </row>
        <row r="2924">
          <cell r="A2924" t="str">
            <v>RC3-50V2R2MZ9-T76</v>
          </cell>
          <cell r="B2924">
            <v>316.548</v>
          </cell>
          <cell r="C2924">
            <v>271.28500000000003</v>
          </cell>
        </row>
        <row r="2925">
          <cell r="A2925" t="str">
            <v>RC3-50V330MGZ</v>
          </cell>
          <cell r="B2925">
            <v>501.54700000000003</v>
          </cell>
          <cell r="C2925">
            <v>447.31700000000001</v>
          </cell>
        </row>
        <row r="2926">
          <cell r="A2926" t="str">
            <v>RC3-50V330MGZ-F27</v>
          </cell>
          <cell r="B2926">
            <v>518.15499999999997</v>
          </cell>
          <cell r="C2926">
            <v>462.52100000000002</v>
          </cell>
        </row>
        <row r="2927">
          <cell r="A2927" t="str">
            <v>RC3-50V330MGZ-T2</v>
          </cell>
          <cell r="B2927">
            <v>518.04300000000001</v>
          </cell>
          <cell r="C2927">
            <v>463.27699999999999</v>
          </cell>
        </row>
        <row r="2928">
          <cell r="A2928" t="str">
            <v>RC3-50V330MGZ-T56</v>
          </cell>
          <cell r="B2928">
            <v>518.04300000000001</v>
          </cell>
          <cell r="C2928">
            <v>463.27699999999999</v>
          </cell>
        </row>
        <row r="2929">
          <cell r="A2929" t="str">
            <v>RC3-50V3R3M</v>
          </cell>
          <cell r="B2929">
            <v>314.911</v>
          </cell>
          <cell r="C2929">
            <v>261.18400000000003</v>
          </cell>
        </row>
        <row r="2930">
          <cell r="A2930" t="str">
            <v>RC3-50V3R3M-F</v>
          </cell>
          <cell r="B2930">
            <v>333.06400000000002</v>
          </cell>
          <cell r="C2930">
            <v>277.08800000000002</v>
          </cell>
        </row>
        <row r="2931">
          <cell r="A2931" t="str">
            <v>RC3-50V3R3M-T2</v>
          </cell>
          <cell r="B2931">
            <v>316.548</v>
          </cell>
          <cell r="C2931">
            <v>271.28500000000003</v>
          </cell>
        </row>
        <row r="2932">
          <cell r="A2932" t="str">
            <v>RC3-50V3R3MA-F28</v>
          </cell>
          <cell r="B2932">
            <v>333.06400000000002</v>
          </cell>
          <cell r="C2932">
            <v>277.08800000000002</v>
          </cell>
        </row>
        <row r="2933">
          <cell r="A2933" t="str">
            <v>RC3-50V3R3MD0#</v>
          </cell>
          <cell r="B2933">
            <v>314.911</v>
          </cell>
          <cell r="C2933">
            <v>261.18400000000003</v>
          </cell>
        </row>
        <row r="2934">
          <cell r="A2934" t="str">
            <v>RC3-50V3R3MD0#-T2</v>
          </cell>
          <cell r="B2934">
            <v>316.548</v>
          </cell>
          <cell r="C2934">
            <v>271.28500000000003</v>
          </cell>
        </row>
        <row r="2935">
          <cell r="A2935" t="str">
            <v>RC3-50V3R3MD0#-T36</v>
          </cell>
          <cell r="B2935">
            <v>0</v>
          </cell>
          <cell r="C2935">
            <v>271.28500000000003</v>
          </cell>
        </row>
        <row r="2936">
          <cell r="A2936" t="str">
            <v>RC3-50V3R3MD0#-T58</v>
          </cell>
          <cell r="B2936">
            <v>316.548</v>
          </cell>
          <cell r="C2936">
            <v>271.28500000000003</v>
          </cell>
        </row>
        <row r="2937">
          <cell r="A2937" t="str">
            <v>RC3-50V3R3MD0#-T72</v>
          </cell>
          <cell r="B2937">
            <v>316.548</v>
          </cell>
          <cell r="C2937">
            <v>271.28500000000003</v>
          </cell>
        </row>
        <row r="2938">
          <cell r="A2938" t="str">
            <v>RC3-50V3R3MD0#-T80</v>
          </cell>
          <cell r="B2938">
            <v>316.548</v>
          </cell>
          <cell r="C2938">
            <v>271.28500000000003</v>
          </cell>
        </row>
        <row r="2939">
          <cell r="A2939" t="str">
            <v>RC3-50V3R3MGZ-T10</v>
          </cell>
          <cell r="B2939">
            <v>316.548</v>
          </cell>
          <cell r="C2939">
            <v>271.28500000000003</v>
          </cell>
        </row>
        <row r="2940">
          <cell r="A2940" t="str">
            <v>RC3-50V3R3MGZ-T32</v>
          </cell>
          <cell r="B2940">
            <v>316.548</v>
          </cell>
          <cell r="C2940">
            <v>271.28500000000003</v>
          </cell>
        </row>
        <row r="2941">
          <cell r="A2941" t="str">
            <v>RC3-50V3R3MGZ-T58</v>
          </cell>
          <cell r="B2941">
            <v>316.548</v>
          </cell>
          <cell r="C2941">
            <v>271.28500000000003</v>
          </cell>
        </row>
        <row r="2942">
          <cell r="A2942" t="str">
            <v>RC3-50V3R3MGZ-T80</v>
          </cell>
          <cell r="B2942">
            <v>316.548</v>
          </cell>
          <cell r="C2942">
            <v>271.28500000000003</v>
          </cell>
        </row>
        <row r="2943">
          <cell r="A2943" t="str">
            <v>RC3-50V3R3MT-T72</v>
          </cell>
          <cell r="B2943">
            <v>316.548</v>
          </cell>
          <cell r="C2943">
            <v>271.28500000000003</v>
          </cell>
        </row>
        <row r="2944">
          <cell r="A2944" t="str">
            <v>RC3-50V3R3MT-T80</v>
          </cell>
          <cell r="B2944">
            <v>316.548</v>
          </cell>
          <cell r="C2944">
            <v>271.28500000000003</v>
          </cell>
        </row>
        <row r="2945">
          <cell r="A2945" t="str">
            <v>RC3-50V4R7M</v>
          </cell>
          <cell r="B2945">
            <v>335.59699999999998</v>
          </cell>
          <cell r="C2945">
            <v>274.072</v>
          </cell>
        </row>
        <row r="2946">
          <cell r="A2946" t="str">
            <v>RC3-50V4R7M-F</v>
          </cell>
          <cell r="B2946">
            <v>353.75</v>
          </cell>
          <cell r="C2946">
            <v>290.029</v>
          </cell>
        </row>
        <row r="2947">
          <cell r="A2947" t="str">
            <v>RC3-50V4R7M-T10</v>
          </cell>
          <cell r="B2947">
            <v>352.13600000000002</v>
          </cell>
          <cell r="C2947">
            <v>289.25700000000001</v>
          </cell>
        </row>
        <row r="2948">
          <cell r="A2948" t="str">
            <v>RC3-50V4R7M-T2</v>
          </cell>
          <cell r="B2948">
            <v>352.13600000000002</v>
          </cell>
          <cell r="C2948">
            <v>289.25700000000001</v>
          </cell>
        </row>
        <row r="2949">
          <cell r="A2949" t="str">
            <v>RC3-50V4R7MA-T2</v>
          </cell>
          <cell r="B2949">
            <v>352.13600000000002</v>
          </cell>
          <cell r="C2949">
            <v>289.25700000000001</v>
          </cell>
        </row>
        <row r="2950">
          <cell r="A2950" t="str">
            <v>RC3-50V4R7ME0#</v>
          </cell>
          <cell r="B2950">
            <v>335.59699999999998</v>
          </cell>
          <cell r="C2950">
            <v>274.072</v>
          </cell>
        </row>
        <row r="2951">
          <cell r="A2951" t="str">
            <v>RC3-50V4R7ME0#-T2</v>
          </cell>
          <cell r="B2951">
            <v>352.13600000000002</v>
          </cell>
          <cell r="C2951">
            <v>289.25700000000001</v>
          </cell>
        </row>
        <row r="2952">
          <cell r="A2952" t="str">
            <v>RC3-50V4R7ME0#-T58</v>
          </cell>
          <cell r="B2952">
            <v>352.13600000000002</v>
          </cell>
          <cell r="C2952">
            <v>289.25700000000001</v>
          </cell>
        </row>
        <row r="2953">
          <cell r="A2953" t="str">
            <v>RC3-50V4R7ME0#-T72</v>
          </cell>
          <cell r="B2953">
            <v>352.13600000000002</v>
          </cell>
          <cell r="C2953">
            <v>289.25700000000001</v>
          </cell>
        </row>
        <row r="2954">
          <cell r="A2954" t="str">
            <v>RC3-50V4R7MGZ-T10</v>
          </cell>
          <cell r="B2954">
            <v>352.13600000000002</v>
          </cell>
          <cell r="C2954">
            <v>289.25700000000001</v>
          </cell>
        </row>
        <row r="2955">
          <cell r="A2955" t="str">
            <v>RC3-50V4R7MGZ-T32</v>
          </cell>
          <cell r="B2955">
            <v>352.13600000000002</v>
          </cell>
          <cell r="C2955">
            <v>289.25700000000001</v>
          </cell>
        </row>
        <row r="2956">
          <cell r="A2956" t="str">
            <v>RC3-50V4R7MGZ-T36</v>
          </cell>
          <cell r="B2956">
            <v>352.13600000000002</v>
          </cell>
          <cell r="C2956">
            <v>289.25700000000001</v>
          </cell>
        </row>
        <row r="2957">
          <cell r="A2957" t="str">
            <v>RC3-50V4R7MGZ-T42</v>
          </cell>
          <cell r="B2957">
            <v>352.13600000000002</v>
          </cell>
          <cell r="C2957">
            <v>289.25700000000001</v>
          </cell>
        </row>
        <row r="2958">
          <cell r="A2958" t="str">
            <v>RC3-50V4R7MGZ-T58</v>
          </cell>
          <cell r="B2958">
            <v>352.13600000000002</v>
          </cell>
          <cell r="C2958">
            <v>289.25700000000001</v>
          </cell>
        </row>
        <row r="2959">
          <cell r="A2959" t="str">
            <v>RC3-50V4R7MGZ-T72</v>
          </cell>
          <cell r="B2959">
            <v>352.13600000000002</v>
          </cell>
          <cell r="C2959">
            <v>289.25700000000001</v>
          </cell>
        </row>
        <row r="2960">
          <cell r="A2960" t="str">
            <v>RC3-50V6R8M-T2</v>
          </cell>
          <cell r="B2960">
            <v>406.07499999999999</v>
          </cell>
          <cell r="C2960">
            <v>385.16199999999998</v>
          </cell>
        </row>
        <row r="2961">
          <cell r="A2961" t="str">
            <v>RC3-50VR10M</v>
          </cell>
          <cell r="B2961">
            <v>314.911</v>
          </cell>
          <cell r="C2961">
            <v>261.18400000000003</v>
          </cell>
        </row>
        <row r="2962">
          <cell r="A2962" t="str">
            <v>RC3-50VR10M-T2</v>
          </cell>
          <cell r="B2962">
            <v>316.548</v>
          </cell>
          <cell r="C2962">
            <v>271.28500000000003</v>
          </cell>
        </row>
        <row r="2963">
          <cell r="A2963" t="str">
            <v>RC3-50VR10MA</v>
          </cell>
          <cell r="B2963">
            <v>314.911</v>
          </cell>
          <cell r="C2963">
            <v>261.18400000000003</v>
          </cell>
        </row>
        <row r="2964">
          <cell r="A2964" t="str">
            <v>RC3-50VR10MD0#</v>
          </cell>
          <cell r="B2964">
            <v>314.911</v>
          </cell>
          <cell r="C2964">
            <v>261.18400000000003</v>
          </cell>
        </row>
        <row r="2965">
          <cell r="A2965" t="str">
            <v>RC3-50VR10MD0#-T2</v>
          </cell>
          <cell r="B2965">
            <v>316.548</v>
          </cell>
          <cell r="C2965">
            <v>271.28500000000003</v>
          </cell>
        </row>
        <row r="2966">
          <cell r="A2966" t="str">
            <v>RC3-50VR10MD0#-T58</v>
          </cell>
          <cell r="B2966">
            <v>316.548</v>
          </cell>
          <cell r="C2966">
            <v>271.28500000000003</v>
          </cell>
        </row>
        <row r="2967">
          <cell r="A2967" t="str">
            <v>RC3-50VR10MD0#-T72</v>
          </cell>
          <cell r="B2967">
            <v>316.548</v>
          </cell>
          <cell r="C2967">
            <v>271.28500000000003</v>
          </cell>
        </row>
        <row r="2968">
          <cell r="A2968" t="str">
            <v>RC3-50VR10MGZ-T32</v>
          </cell>
          <cell r="B2968">
            <v>316.548</v>
          </cell>
          <cell r="C2968">
            <v>271.28500000000003</v>
          </cell>
        </row>
        <row r="2969">
          <cell r="A2969" t="str">
            <v>RC3-50VR10MGZ-T58</v>
          </cell>
          <cell r="B2969">
            <v>316.548</v>
          </cell>
          <cell r="C2969">
            <v>271.28500000000003</v>
          </cell>
        </row>
        <row r="2970">
          <cell r="A2970" t="str">
            <v>RC3-50VR10MGZ-T72</v>
          </cell>
          <cell r="B2970">
            <v>316.548</v>
          </cell>
          <cell r="C2970">
            <v>271.28500000000003</v>
          </cell>
        </row>
        <row r="2971">
          <cell r="A2971" t="str">
            <v>RC3-50VR10MZ9-T76</v>
          </cell>
          <cell r="B2971">
            <v>316.548</v>
          </cell>
          <cell r="C2971">
            <v>271.28500000000003</v>
          </cell>
        </row>
        <row r="2972">
          <cell r="A2972" t="str">
            <v>RC3-50VR15M</v>
          </cell>
          <cell r="B2972">
            <v>314.911</v>
          </cell>
          <cell r="C2972">
            <v>261.18400000000003</v>
          </cell>
        </row>
        <row r="2973">
          <cell r="A2973" t="str">
            <v>RC3-50VR15M-T2</v>
          </cell>
          <cell r="B2973">
            <v>316.548</v>
          </cell>
          <cell r="C2973">
            <v>271.28500000000003</v>
          </cell>
        </row>
        <row r="2974">
          <cell r="A2974" t="str">
            <v>RC3-50VR15MD0#-T58</v>
          </cell>
          <cell r="B2974">
            <v>0</v>
          </cell>
          <cell r="C2974">
            <v>271.28500000000003</v>
          </cell>
        </row>
        <row r="2975">
          <cell r="A2975" t="str">
            <v>RC3-50VR15MD0#-T80</v>
          </cell>
          <cell r="B2975">
            <v>0</v>
          </cell>
          <cell r="C2975">
            <v>271.28500000000003</v>
          </cell>
        </row>
        <row r="2976">
          <cell r="A2976" t="str">
            <v>RC3-50VR15MGZ-T58</v>
          </cell>
          <cell r="B2976">
            <v>316.548</v>
          </cell>
          <cell r="C2976">
            <v>271.28500000000003</v>
          </cell>
        </row>
        <row r="2977">
          <cell r="A2977" t="str">
            <v>RC3-50VR22M</v>
          </cell>
          <cell r="B2977">
            <v>314.911</v>
          </cell>
          <cell r="C2977">
            <v>261.18400000000003</v>
          </cell>
        </row>
        <row r="2978">
          <cell r="A2978" t="str">
            <v>RC3-50VR22M-F</v>
          </cell>
          <cell r="B2978">
            <v>333.06400000000002</v>
          </cell>
          <cell r="C2978">
            <v>277.08800000000002</v>
          </cell>
        </row>
        <row r="2979">
          <cell r="A2979" t="str">
            <v>RC3-50VR22M-T2</v>
          </cell>
          <cell r="B2979">
            <v>316.548</v>
          </cell>
          <cell r="C2979">
            <v>271.28500000000003</v>
          </cell>
        </row>
        <row r="2980">
          <cell r="A2980" t="str">
            <v>RC3-50VR22MD0#-T2</v>
          </cell>
          <cell r="B2980">
            <v>316.548</v>
          </cell>
          <cell r="C2980">
            <v>271.28500000000003</v>
          </cell>
        </row>
        <row r="2981">
          <cell r="A2981" t="str">
            <v>RC3-50VR22MD0#-T58</v>
          </cell>
          <cell r="B2981">
            <v>316.548</v>
          </cell>
          <cell r="C2981">
            <v>271.28500000000003</v>
          </cell>
        </row>
        <row r="2982">
          <cell r="A2982" t="str">
            <v>RC3-50VR22MD0#-T80</v>
          </cell>
          <cell r="B2982">
            <v>316.548</v>
          </cell>
          <cell r="C2982">
            <v>271.28500000000003</v>
          </cell>
        </row>
        <row r="2983">
          <cell r="A2983" t="str">
            <v>RC3-50VR22MGZ-T32</v>
          </cell>
          <cell r="B2983">
            <v>316.548</v>
          </cell>
          <cell r="C2983">
            <v>271.28500000000003</v>
          </cell>
        </row>
        <row r="2984">
          <cell r="A2984" t="str">
            <v>RC3-50VR22MGZ-T42</v>
          </cell>
          <cell r="B2984">
            <v>316.548</v>
          </cell>
          <cell r="C2984">
            <v>271.28500000000003</v>
          </cell>
        </row>
        <row r="2985">
          <cell r="A2985" t="str">
            <v>RC3-50VR22MGZ-T58</v>
          </cell>
          <cell r="B2985">
            <v>316.548</v>
          </cell>
          <cell r="C2985">
            <v>271.28500000000003</v>
          </cell>
        </row>
        <row r="2986">
          <cell r="A2986" t="str">
            <v>RC3-50VR22MGZ-T80</v>
          </cell>
          <cell r="B2986">
            <v>316.548</v>
          </cell>
          <cell r="C2986">
            <v>271.28500000000003</v>
          </cell>
        </row>
        <row r="2987">
          <cell r="A2987" t="str">
            <v>RC3-50VR22MZ9-T76</v>
          </cell>
          <cell r="B2987">
            <v>316.548</v>
          </cell>
          <cell r="C2987">
            <v>271.28500000000003</v>
          </cell>
        </row>
        <row r="2988">
          <cell r="A2988" t="str">
            <v>RC3-50VR33M</v>
          </cell>
          <cell r="B2988">
            <v>314.911</v>
          </cell>
          <cell r="C2988">
            <v>261.18400000000003</v>
          </cell>
        </row>
        <row r="2989">
          <cell r="A2989" t="str">
            <v>RC3-50VR33M-T2</v>
          </cell>
          <cell r="B2989">
            <v>316.548</v>
          </cell>
          <cell r="C2989">
            <v>271.28500000000003</v>
          </cell>
        </row>
        <row r="2990">
          <cell r="A2990" t="str">
            <v>RC3-50VR33MA</v>
          </cell>
          <cell r="B2990">
            <v>314.911</v>
          </cell>
          <cell r="C2990">
            <v>261.18400000000003</v>
          </cell>
        </row>
        <row r="2991">
          <cell r="A2991" t="str">
            <v>RC3-50VR33MD0#</v>
          </cell>
          <cell r="B2991">
            <v>314.911</v>
          </cell>
          <cell r="C2991">
            <v>261.18400000000003</v>
          </cell>
        </row>
        <row r="2992">
          <cell r="A2992" t="str">
            <v>RC3-50VR33MD0#-T2</v>
          </cell>
          <cell r="B2992">
            <v>316.548</v>
          </cell>
          <cell r="C2992">
            <v>271.28500000000003</v>
          </cell>
        </row>
        <row r="2993">
          <cell r="A2993" t="str">
            <v>RC3-50VR33MD0#-T80</v>
          </cell>
          <cell r="B2993">
            <v>316.548</v>
          </cell>
          <cell r="C2993">
            <v>271.28500000000003</v>
          </cell>
        </row>
        <row r="2994">
          <cell r="A2994" t="str">
            <v>RC3-50VR33MGZ-T32</v>
          </cell>
          <cell r="B2994">
            <v>316.548</v>
          </cell>
          <cell r="C2994">
            <v>271.28500000000003</v>
          </cell>
        </row>
        <row r="2995">
          <cell r="A2995" t="str">
            <v>RC3-50VR33MGZ-T58</v>
          </cell>
          <cell r="B2995">
            <v>316.548</v>
          </cell>
          <cell r="C2995">
            <v>271.28500000000003</v>
          </cell>
        </row>
        <row r="2996">
          <cell r="A2996" t="str">
            <v>RC3-50VR33MGZ-T72</v>
          </cell>
          <cell r="B2996">
            <v>316.548</v>
          </cell>
          <cell r="C2996">
            <v>271.28500000000003</v>
          </cell>
        </row>
        <row r="2997">
          <cell r="A2997" t="str">
            <v>RC3-50VR33MGZ-T80</v>
          </cell>
          <cell r="B2997">
            <v>316.548</v>
          </cell>
          <cell r="C2997">
            <v>271.28500000000003</v>
          </cell>
        </row>
        <row r="2998">
          <cell r="A2998" t="str">
            <v>RC3-50VR33MZ9-T76</v>
          </cell>
          <cell r="B2998">
            <v>316.548</v>
          </cell>
          <cell r="C2998">
            <v>271.28500000000003</v>
          </cell>
        </row>
        <row r="2999">
          <cell r="A2999" t="str">
            <v>RC3-50VR47M</v>
          </cell>
          <cell r="B2999">
            <v>314.911</v>
          </cell>
          <cell r="C2999">
            <v>261.18400000000003</v>
          </cell>
        </row>
        <row r="3000">
          <cell r="A3000" t="str">
            <v>RC3-50VR47M-T2</v>
          </cell>
          <cell r="B3000">
            <v>316.548</v>
          </cell>
          <cell r="C3000">
            <v>271.28500000000003</v>
          </cell>
        </row>
        <row r="3001">
          <cell r="A3001" t="str">
            <v>RC3-50VR47MD0#</v>
          </cell>
          <cell r="B3001">
            <v>314.911</v>
          </cell>
          <cell r="C3001">
            <v>261.18400000000003</v>
          </cell>
        </row>
        <row r="3002">
          <cell r="A3002" t="str">
            <v>RC3-50VR47MD0#-T2</v>
          </cell>
          <cell r="B3002">
            <v>316.548</v>
          </cell>
          <cell r="C3002">
            <v>271.28500000000003</v>
          </cell>
        </row>
        <row r="3003">
          <cell r="A3003" t="str">
            <v>RC3-50VR47MD0#-T36</v>
          </cell>
          <cell r="B3003">
            <v>0</v>
          </cell>
          <cell r="C3003">
            <v>271.28500000000003</v>
          </cell>
        </row>
        <row r="3004">
          <cell r="A3004" t="str">
            <v>RC3-50VR47MD0#-T58</v>
          </cell>
          <cell r="B3004">
            <v>316.548</v>
          </cell>
          <cell r="C3004">
            <v>271.28500000000003</v>
          </cell>
        </row>
        <row r="3005">
          <cell r="A3005" t="str">
            <v>RC3-50VR47MD0#-T72</v>
          </cell>
          <cell r="B3005">
            <v>316.548</v>
          </cell>
          <cell r="C3005">
            <v>271.28500000000003</v>
          </cell>
        </row>
        <row r="3006">
          <cell r="A3006" t="str">
            <v>RC3-50VR47MD0#-T80</v>
          </cell>
          <cell r="B3006">
            <v>316.548</v>
          </cell>
          <cell r="C3006">
            <v>271.28500000000003</v>
          </cell>
        </row>
        <row r="3007">
          <cell r="A3007" t="str">
            <v>RC3-50VR47MGZ-T32</v>
          </cell>
          <cell r="B3007">
            <v>316.548</v>
          </cell>
          <cell r="C3007">
            <v>271.28500000000003</v>
          </cell>
        </row>
        <row r="3008">
          <cell r="A3008" t="str">
            <v>RC3-50VR47MGZ-T58</v>
          </cell>
          <cell r="B3008">
            <v>316.548</v>
          </cell>
          <cell r="C3008">
            <v>271.28500000000003</v>
          </cell>
        </row>
        <row r="3009">
          <cell r="A3009" t="str">
            <v>RC3-50VR47MGZ-T72</v>
          </cell>
          <cell r="B3009">
            <v>316.548</v>
          </cell>
          <cell r="C3009">
            <v>271.28500000000003</v>
          </cell>
        </row>
        <row r="3010">
          <cell r="A3010" t="str">
            <v>RC3-50VR47MGZ-T80</v>
          </cell>
          <cell r="B3010">
            <v>316.548</v>
          </cell>
          <cell r="C3010">
            <v>271.28500000000003</v>
          </cell>
        </row>
        <row r="3011">
          <cell r="A3011" t="str">
            <v>RC3-50VR47MZ9-T76</v>
          </cell>
          <cell r="B3011">
            <v>316.548</v>
          </cell>
          <cell r="C3011">
            <v>271.28500000000003</v>
          </cell>
        </row>
        <row r="3012">
          <cell r="A3012" t="str">
            <v>RC3-50VR68M</v>
          </cell>
          <cell r="B3012">
            <v>314.911</v>
          </cell>
          <cell r="C3012">
            <v>261.18400000000003</v>
          </cell>
        </row>
        <row r="3013">
          <cell r="A3013" t="str">
            <v>RC3-50VR68M-T2</v>
          </cell>
          <cell r="B3013">
            <v>316.548</v>
          </cell>
          <cell r="C3013">
            <v>271.28500000000003</v>
          </cell>
        </row>
        <row r="3014">
          <cell r="A3014" t="str">
            <v>RC3-50VR68MD0#-T2</v>
          </cell>
          <cell r="B3014">
            <v>316.548</v>
          </cell>
          <cell r="C3014">
            <v>271.28500000000003</v>
          </cell>
        </row>
        <row r="3015">
          <cell r="A3015" t="str">
            <v>RC3-50VR68MD0#-T72</v>
          </cell>
          <cell r="B3015">
            <v>316.548</v>
          </cell>
          <cell r="C3015">
            <v>271.28500000000003</v>
          </cell>
        </row>
        <row r="3016">
          <cell r="A3016" t="str">
            <v>RC3-50VR68MD0#-T80</v>
          </cell>
          <cell r="B3016">
            <v>316.548</v>
          </cell>
          <cell r="C3016">
            <v>271.28500000000003</v>
          </cell>
        </row>
        <row r="3017">
          <cell r="A3017" t="str">
            <v>RC3-50VR68MGZ-T32</v>
          </cell>
          <cell r="B3017">
            <v>316.548</v>
          </cell>
          <cell r="C3017">
            <v>271.28500000000003</v>
          </cell>
        </row>
        <row r="3018">
          <cell r="A3018" t="str">
            <v>RC3-50VR68MGZ-T58</v>
          </cell>
          <cell r="B3018">
            <v>316.548</v>
          </cell>
          <cell r="C3018">
            <v>271.28500000000003</v>
          </cell>
        </row>
        <row r="3019">
          <cell r="A3019" t="str">
            <v>RC3-50VR68MGZ-T72</v>
          </cell>
          <cell r="B3019">
            <v>316.548</v>
          </cell>
          <cell r="C3019">
            <v>271.28500000000003</v>
          </cell>
        </row>
        <row r="3020">
          <cell r="A3020" t="str">
            <v>RC3-50VR68MT-T72</v>
          </cell>
          <cell r="B3020">
            <v>316.548</v>
          </cell>
          <cell r="C3020">
            <v>271.28500000000003</v>
          </cell>
        </row>
        <row r="3021">
          <cell r="A3021" t="str">
            <v>RC3-6V100M</v>
          </cell>
          <cell r="B3021">
            <v>314.911</v>
          </cell>
          <cell r="C3021">
            <v>261.18400000000003</v>
          </cell>
        </row>
        <row r="3022">
          <cell r="A3022" t="str">
            <v>RC3-6V100M-T2</v>
          </cell>
          <cell r="B3022">
            <v>316.548</v>
          </cell>
          <cell r="C3022">
            <v>271.28500000000003</v>
          </cell>
        </row>
        <row r="3023">
          <cell r="A3023" t="str">
            <v>RC3-6V100MD0#-T58</v>
          </cell>
          <cell r="B3023">
            <v>316.548</v>
          </cell>
          <cell r="C3023">
            <v>271.28500000000003</v>
          </cell>
        </row>
        <row r="3024">
          <cell r="A3024" t="str">
            <v>RC3-6V100MD0#-T72</v>
          </cell>
          <cell r="B3024">
            <v>316.548</v>
          </cell>
          <cell r="C3024">
            <v>271.28500000000003</v>
          </cell>
        </row>
        <row r="3025">
          <cell r="A3025" t="str">
            <v>RC3-6V100MD0#-T80</v>
          </cell>
          <cell r="B3025">
            <v>316.548</v>
          </cell>
          <cell r="C3025">
            <v>271.28500000000003</v>
          </cell>
        </row>
        <row r="3026">
          <cell r="A3026" t="str">
            <v>RC3-6V100MGZ-T10</v>
          </cell>
          <cell r="B3026">
            <v>316.548</v>
          </cell>
          <cell r="C3026">
            <v>271.28500000000003</v>
          </cell>
        </row>
        <row r="3027">
          <cell r="A3027" t="str">
            <v>RC3-6V100MGZ-T32</v>
          </cell>
          <cell r="B3027">
            <v>316.548</v>
          </cell>
          <cell r="C3027">
            <v>271.28500000000003</v>
          </cell>
        </row>
        <row r="3028">
          <cell r="A3028" t="str">
            <v>RC3-6V100MGZ-T58</v>
          </cell>
          <cell r="B3028">
            <v>316.548</v>
          </cell>
          <cell r="C3028">
            <v>271.28500000000003</v>
          </cell>
        </row>
        <row r="3029">
          <cell r="A3029" t="str">
            <v>RC3-6V100MT-T72</v>
          </cell>
          <cell r="B3029">
            <v>316.548</v>
          </cell>
          <cell r="C3029">
            <v>271.28500000000003</v>
          </cell>
        </row>
        <row r="3030">
          <cell r="A3030" t="str">
            <v>RC3-6V101M</v>
          </cell>
          <cell r="B3030">
            <v>389.54300000000001</v>
          </cell>
          <cell r="C3030">
            <v>370.14699999999999</v>
          </cell>
        </row>
        <row r="3031">
          <cell r="A3031" t="str">
            <v>RC3-6V101M-F</v>
          </cell>
          <cell r="B3031">
            <v>406.15199999999999</v>
          </cell>
          <cell r="C3031">
            <v>385.14699999999999</v>
          </cell>
        </row>
        <row r="3032">
          <cell r="A3032" t="str">
            <v>RC3-6V101M-F0</v>
          </cell>
          <cell r="B3032">
            <v>406.15199999999999</v>
          </cell>
          <cell r="C3032">
            <v>385.14699999999999</v>
          </cell>
        </row>
        <row r="3033">
          <cell r="A3033" t="str">
            <v>RC3-6V101M-T2</v>
          </cell>
          <cell r="B3033">
            <v>406.07499999999999</v>
          </cell>
          <cell r="C3033">
            <v>385.16199999999998</v>
          </cell>
        </row>
        <row r="3034">
          <cell r="A3034" t="str">
            <v>RC3-6V101MF0#</v>
          </cell>
          <cell r="B3034">
            <v>389.54300000000001</v>
          </cell>
          <cell r="C3034">
            <v>370.14699999999999</v>
          </cell>
        </row>
        <row r="3035">
          <cell r="A3035" t="str">
            <v>RC3-6V101MF0#-T2</v>
          </cell>
          <cell r="B3035">
            <v>406.07499999999999</v>
          </cell>
          <cell r="C3035">
            <v>385.16199999999998</v>
          </cell>
        </row>
        <row r="3036">
          <cell r="A3036" t="str">
            <v>RC3-6V101MF0#-T36</v>
          </cell>
          <cell r="B3036">
            <v>0</v>
          </cell>
          <cell r="C3036">
            <v>385.16199999999998</v>
          </cell>
        </row>
        <row r="3037">
          <cell r="A3037" t="str">
            <v>RC3-6V101MF0#-T58</v>
          </cell>
          <cell r="B3037">
            <v>406.07499999999999</v>
          </cell>
          <cell r="C3037">
            <v>385.16199999999998</v>
          </cell>
        </row>
        <row r="3038">
          <cell r="A3038" t="str">
            <v>RC3-6V101MF0#-T72</v>
          </cell>
          <cell r="B3038">
            <v>406.07499999999999</v>
          </cell>
          <cell r="C3038">
            <v>385.16199999999998</v>
          </cell>
        </row>
        <row r="3039">
          <cell r="A3039" t="str">
            <v>RC3-6V101MGZ-T32</v>
          </cell>
          <cell r="B3039">
            <v>406.07499999999999</v>
          </cell>
          <cell r="C3039">
            <v>385.16199999999998</v>
          </cell>
        </row>
        <row r="3040">
          <cell r="A3040" t="str">
            <v>RC3-6V101MGZ-T58</v>
          </cell>
          <cell r="B3040">
            <v>406.07499999999999</v>
          </cell>
          <cell r="C3040">
            <v>385.16199999999998</v>
          </cell>
        </row>
        <row r="3041">
          <cell r="A3041" t="str">
            <v>RC3-6V101MGZ-T72</v>
          </cell>
          <cell r="B3041">
            <v>406.07499999999999</v>
          </cell>
          <cell r="C3041">
            <v>385.16199999999998</v>
          </cell>
        </row>
        <row r="3042">
          <cell r="A3042" t="str">
            <v>RC3-6V101MZ9</v>
          </cell>
          <cell r="B3042">
            <v>389.54300000000001</v>
          </cell>
          <cell r="C3042">
            <v>370.14699999999999</v>
          </cell>
        </row>
        <row r="3043">
          <cell r="A3043" t="str">
            <v>RC3-6V101MZ9#</v>
          </cell>
          <cell r="B3043">
            <v>389.54300000000001</v>
          </cell>
          <cell r="C3043">
            <v>370.14699999999999</v>
          </cell>
        </row>
        <row r="3044">
          <cell r="A3044" t="str">
            <v>RC3-6V220M</v>
          </cell>
          <cell r="B3044">
            <v>314.911</v>
          </cell>
          <cell r="C3044">
            <v>261.18400000000003</v>
          </cell>
        </row>
        <row r="3045">
          <cell r="A3045" t="str">
            <v>RC3-6V220M-S1</v>
          </cell>
          <cell r="B3045">
            <v>333.06400000000002</v>
          </cell>
          <cell r="C3045">
            <v>277.08800000000002</v>
          </cell>
        </row>
        <row r="3046">
          <cell r="A3046" t="str">
            <v>RC3-6V220M-T2</v>
          </cell>
          <cell r="B3046">
            <v>316.548</v>
          </cell>
          <cell r="C3046">
            <v>271.28500000000003</v>
          </cell>
        </row>
        <row r="3047">
          <cell r="A3047" t="str">
            <v>RC3-6V220M-T58</v>
          </cell>
          <cell r="B3047">
            <v>0</v>
          </cell>
          <cell r="C3047">
            <v>271.28500000000003</v>
          </cell>
        </row>
        <row r="3048">
          <cell r="A3048" t="str">
            <v>RC3-6V220MD0#</v>
          </cell>
          <cell r="B3048">
            <v>314.911</v>
          </cell>
          <cell r="C3048">
            <v>261.18400000000003</v>
          </cell>
        </row>
        <row r="3049">
          <cell r="A3049" t="str">
            <v>RC3-6V220MD0#-T2</v>
          </cell>
          <cell r="B3049">
            <v>316.548</v>
          </cell>
          <cell r="C3049">
            <v>271.28500000000003</v>
          </cell>
        </row>
        <row r="3050">
          <cell r="A3050" t="str">
            <v>RC3-6V220MD0#-T58</v>
          </cell>
          <cell r="B3050">
            <v>316.548</v>
          </cell>
          <cell r="C3050">
            <v>271.28500000000003</v>
          </cell>
        </row>
        <row r="3051">
          <cell r="A3051" t="str">
            <v>RC3-6V220MD0#-T72</v>
          </cell>
          <cell r="B3051">
            <v>316.548</v>
          </cell>
          <cell r="C3051">
            <v>271.28500000000003</v>
          </cell>
        </row>
        <row r="3052">
          <cell r="A3052" t="str">
            <v>RC3-6V220MD0#-T80</v>
          </cell>
          <cell r="B3052">
            <v>316.548</v>
          </cell>
          <cell r="C3052">
            <v>271.28500000000003</v>
          </cell>
        </row>
        <row r="3053">
          <cell r="A3053" t="str">
            <v>RC3-6V220MD1#-T72</v>
          </cell>
          <cell r="B3053">
            <v>316.548</v>
          </cell>
          <cell r="C3053">
            <v>271.28500000000003</v>
          </cell>
        </row>
        <row r="3054">
          <cell r="A3054" t="str">
            <v>RC3-6V220MGZ</v>
          </cell>
          <cell r="B3054">
            <v>314.911</v>
          </cell>
          <cell r="C3054">
            <v>261.18400000000003</v>
          </cell>
        </row>
        <row r="3055">
          <cell r="A3055" t="str">
            <v>RC3-6V220MGZ-T10</v>
          </cell>
          <cell r="B3055">
            <v>316.548</v>
          </cell>
          <cell r="C3055">
            <v>271.28500000000003</v>
          </cell>
        </row>
        <row r="3056">
          <cell r="A3056" t="str">
            <v>RC3-6V220MGZ-T32</v>
          </cell>
          <cell r="B3056">
            <v>316.548</v>
          </cell>
          <cell r="C3056">
            <v>271.28500000000003</v>
          </cell>
        </row>
        <row r="3057">
          <cell r="A3057" t="str">
            <v>RC3-6V220MGZ-T42</v>
          </cell>
          <cell r="B3057">
            <v>316.548</v>
          </cell>
          <cell r="C3057">
            <v>271.28500000000003</v>
          </cell>
        </row>
        <row r="3058">
          <cell r="A3058" t="str">
            <v>RC3-6V220MGZ-T58</v>
          </cell>
          <cell r="B3058">
            <v>316.548</v>
          </cell>
          <cell r="C3058">
            <v>271.28500000000003</v>
          </cell>
        </row>
        <row r="3059">
          <cell r="A3059" t="str">
            <v>RC3-6V220MGZ-T72</v>
          </cell>
          <cell r="B3059">
            <v>316.548</v>
          </cell>
          <cell r="C3059">
            <v>271.28500000000003</v>
          </cell>
        </row>
        <row r="3060">
          <cell r="A3060" t="str">
            <v>RC3-6V220MGZ-T80</v>
          </cell>
          <cell r="B3060">
            <v>316.548</v>
          </cell>
          <cell r="C3060">
            <v>271.28500000000003</v>
          </cell>
        </row>
        <row r="3061">
          <cell r="A3061" t="str">
            <v>RC3-6V220MT-T2</v>
          </cell>
          <cell r="B3061">
            <v>316.548</v>
          </cell>
          <cell r="C3061">
            <v>271.28500000000003</v>
          </cell>
        </row>
        <row r="3062">
          <cell r="A3062" t="str">
            <v>RC3-6V220MT-T72</v>
          </cell>
          <cell r="B3062">
            <v>316.548</v>
          </cell>
          <cell r="C3062">
            <v>271.28500000000003</v>
          </cell>
        </row>
        <row r="3063">
          <cell r="A3063" t="str">
            <v>RC3-6V220MT-T80</v>
          </cell>
          <cell r="B3063">
            <v>316.548</v>
          </cell>
          <cell r="C3063">
            <v>271.28500000000003</v>
          </cell>
        </row>
        <row r="3064">
          <cell r="A3064" t="str">
            <v>RC3-6V221MG0#-T58</v>
          </cell>
          <cell r="B3064">
            <v>518.04300000000001</v>
          </cell>
          <cell r="C3064">
            <v>463.27699999999999</v>
          </cell>
        </row>
        <row r="3065">
          <cell r="A3065" t="str">
            <v>RC3-6V221MGZ</v>
          </cell>
          <cell r="B3065">
            <v>501.54700000000003</v>
          </cell>
          <cell r="C3065">
            <v>447.31700000000001</v>
          </cell>
        </row>
        <row r="3066">
          <cell r="A3066" t="str">
            <v>RC3-6V221MGZ-T2</v>
          </cell>
          <cell r="B3066">
            <v>518.04300000000001</v>
          </cell>
          <cell r="C3066">
            <v>463.27699999999999</v>
          </cell>
        </row>
        <row r="3067">
          <cell r="A3067" t="str">
            <v>RC3-6V221MGZ-T32</v>
          </cell>
          <cell r="B3067">
            <v>518.04300000000001</v>
          </cell>
          <cell r="C3067">
            <v>463.27699999999999</v>
          </cell>
        </row>
        <row r="3068">
          <cell r="A3068" t="str">
            <v>RC3-6V221MGZ-T58</v>
          </cell>
          <cell r="B3068">
            <v>518.04300000000001</v>
          </cell>
          <cell r="C3068">
            <v>463.27699999999999</v>
          </cell>
        </row>
        <row r="3069">
          <cell r="A3069" t="str">
            <v>RC3-6V221ZS</v>
          </cell>
          <cell r="B3069">
            <v>389.54300000000001</v>
          </cell>
          <cell r="C3069">
            <v>370.14699999999999</v>
          </cell>
        </row>
        <row r="3070">
          <cell r="A3070" t="str">
            <v>RC3-6V221ZS-T58</v>
          </cell>
          <cell r="B3070">
            <v>406.07499999999999</v>
          </cell>
          <cell r="C3070">
            <v>385.16199999999998</v>
          </cell>
        </row>
        <row r="3071">
          <cell r="A3071" t="str">
            <v>RC3-6V330M</v>
          </cell>
          <cell r="B3071">
            <v>335.59699999999998</v>
          </cell>
          <cell r="C3071">
            <v>274.072</v>
          </cell>
        </row>
        <row r="3072">
          <cell r="A3072" t="str">
            <v>RC3-6V330M-T2</v>
          </cell>
          <cell r="B3072">
            <v>352.13600000000002</v>
          </cell>
          <cell r="C3072">
            <v>289.25700000000001</v>
          </cell>
        </row>
        <row r="3073">
          <cell r="A3073" t="str">
            <v>RC3-6V330ME0#</v>
          </cell>
          <cell r="B3073">
            <v>335.59699999999998</v>
          </cell>
          <cell r="C3073">
            <v>274.072</v>
          </cell>
        </row>
        <row r="3074">
          <cell r="A3074" t="str">
            <v>RC3-6V330MGZ-T32</v>
          </cell>
          <cell r="B3074">
            <v>352.13600000000002</v>
          </cell>
          <cell r="C3074">
            <v>289.25700000000001</v>
          </cell>
        </row>
        <row r="3075">
          <cell r="A3075" t="str">
            <v>RC3-6V330MGZ-T36</v>
          </cell>
          <cell r="B3075">
            <v>352.13600000000002</v>
          </cell>
          <cell r="C3075">
            <v>289.25700000000001</v>
          </cell>
        </row>
        <row r="3076">
          <cell r="A3076" t="str">
            <v>RC3-6V330MGZ-T58</v>
          </cell>
          <cell r="B3076">
            <v>352.13600000000002</v>
          </cell>
          <cell r="C3076">
            <v>289.25700000000001</v>
          </cell>
        </row>
        <row r="3077">
          <cell r="A3077" t="str">
            <v>RC3-6V330MGZ-T72</v>
          </cell>
          <cell r="B3077">
            <v>352.13600000000002</v>
          </cell>
          <cell r="C3077">
            <v>289.25700000000001</v>
          </cell>
        </row>
        <row r="3078">
          <cell r="A3078" t="str">
            <v>RC3-6V331MG0#</v>
          </cell>
          <cell r="B3078">
            <v>501.54700000000003</v>
          </cell>
          <cell r="C3078">
            <v>447.31700000000001</v>
          </cell>
        </row>
        <row r="3079">
          <cell r="A3079" t="str">
            <v>RC3-6V331MG0#-T2</v>
          </cell>
          <cell r="B3079">
            <v>518.04300000000001</v>
          </cell>
          <cell r="C3079">
            <v>463.27699999999999</v>
          </cell>
        </row>
        <row r="3080">
          <cell r="A3080" t="str">
            <v>RC3-6V331MG0#-T58</v>
          </cell>
          <cell r="B3080">
            <v>518.04300000000001</v>
          </cell>
          <cell r="C3080">
            <v>463.27699999999999</v>
          </cell>
        </row>
        <row r="3081">
          <cell r="A3081" t="str">
            <v>RC3-6V331MG0#-T72</v>
          </cell>
          <cell r="B3081">
            <v>518.04300000000001</v>
          </cell>
          <cell r="C3081">
            <v>463.27699999999999</v>
          </cell>
        </row>
        <row r="3082">
          <cell r="A3082" t="str">
            <v>RC3-6V331MGZ</v>
          </cell>
          <cell r="B3082">
            <v>501.54700000000003</v>
          </cell>
          <cell r="C3082">
            <v>447.31700000000001</v>
          </cell>
        </row>
        <row r="3083">
          <cell r="A3083" t="str">
            <v>RC3-6V331MGZ#</v>
          </cell>
          <cell r="B3083">
            <v>501.54700000000003</v>
          </cell>
          <cell r="C3083">
            <v>447.31700000000001</v>
          </cell>
        </row>
        <row r="3084">
          <cell r="A3084" t="str">
            <v>RC3-6V331MGZ-S1</v>
          </cell>
          <cell r="B3084">
            <v>518.15499999999997</v>
          </cell>
          <cell r="C3084">
            <v>462.52100000000002</v>
          </cell>
        </row>
        <row r="3085">
          <cell r="A3085" t="str">
            <v>RC3-6V331MGZ-T2</v>
          </cell>
          <cell r="B3085">
            <v>518.04300000000001</v>
          </cell>
          <cell r="C3085">
            <v>463.27699999999999</v>
          </cell>
        </row>
        <row r="3086">
          <cell r="A3086" t="str">
            <v>RC3-6V331MGZ-T2A</v>
          </cell>
          <cell r="B3086">
            <v>0</v>
          </cell>
          <cell r="C3086">
            <v>463.27699999999999</v>
          </cell>
        </row>
        <row r="3087">
          <cell r="A3087" t="str">
            <v>RC3-6V331MGZ-T30</v>
          </cell>
          <cell r="B3087">
            <v>518.04300000000001</v>
          </cell>
          <cell r="C3087">
            <v>463.27699999999999</v>
          </cell>
        </row>
        <row r="3088">
          <cell r="A3088" t="str">
            <v>RC3-6V331MGZ-T32</v>
          </cell>
          <cell r="B3088">
            <v>518.04300000000001</v>
          </cell>
          <cell r="C3088">
            <v>463.27699999999999</v>
          </cell>
        </row>
        <row r="3089">
          <cell r="A3089" t="str">
            <v>RC3-6V331MGZ-T36</v>
          </cell>
          <cell r="B3089">
            <v>518.04300000000001</v>
          </cell>
          <cell r="C3089">
            <v>463.27699999999999</v>
          </cell>
        </row>
        <row r="3090">
          <cell r="A3090" t="str">
            <v>RC3-6V331MGZ-T58</v>
          </cell>
          <cell r="B3090">
            <v>518.04300000000001</v>
          </cell>
          <cell r="C3090">
            <v>463.27699999999999</v>
          </cell>
        </row>
        <row r="3091">
          <cell r="A3091" t="str">
            <v>RC3-6V470M</v>
          </cell>
          <cell r="B3091">
            <v>335.59699999999998</v>
          </cell>
          <cell r="C3091">
            <v>274.072</v>
          </cell>
        </row>
        <row r="3092">
          <cell r="A3092" t="str">
            <v>RC3-6V470M-T2</v>
          </cell>
          <cell r="B3092">
            <v>352.13600000000002</v>
          </cell>
          <cell r="C3092">
            <v>289.25700000000001</v>
          </cell>
        </row>
        <row r="3093">
          <cell r="A3093" t="str">
            <v>RC3-6V470M-T30</v>
          </cell>
          <cell r="B3093">
            <v>352.13600000000002</v>
          </cell>
          <cell r="C3093">
            <v>289.25700000000001</v>
          </cell>
        </row>
        <row r="3094">
          <cell r="A3094" t="str">
            <v>RC3-6V470M-T8</v>
          </cell>
          <cell r="B3094">
            <v>352.13600000000002</v>
          </cell>
          <cell r="C3094">
            <v>289.25700000000001</v>
          </cell>
        </row>
        <row r="3095">
          <cell r="A3095" t="str">
            <v>RC3-6V470ME0#</v>
          </cell>
          <cell r="B3095">
            <v>335.59699999999998</v>
          </cell>
          <cell r="C3095">
            <v>274.072</v>
          </cell>
        </row>
        <row r="3096">
          <cell r="A3096" t="str">
            <v>RC3-6V470ME0#-T2</v>
          </cell>
          <cell r="B3096">
            <v>352.13600000000002</v>
          </cell>
          <cell r="C3096">
            <v>289.25700000000001</v>
          </cell>
        </row>
        <row r="3097">
          <cell r="A3097" t="str">
            <v>RC3-6V470ME0#-T36</v>
          </cell>
          <cell r="B3097">
            <v>352.13600000000002</v>
          </cell>
          <cell r="C3097">
            <v>289.25700000000001</v>
          </cell>
        </row>
        <row r="3098">
          <cell r="A3098" t="str">
            <v>RC3-6V470ME0#-T58</v>
          </cell>
          <cell r="B3098">
            <v>352.13600000000002</v>
          </cell>
          <cell r="C3098">
            <v>289.25700000000001</v>
          </cell>
        </row>
        <row r="3099">
          <cell r="A3099" t="str">
            <v>RC3-6V470ME0#-T72</v>
          </cell>
          <cell r="B3099">
            <v>352.13600000000002</v>
          </cell>
          <cell r="C3099">
            <v>289.25700000000001</v>
          </cell>
        </row>
        <row r="3100">
          <cell r="A3100" t="str">
            <v>RC3-6V470MGZ-T10</v>
          </cell>
          <cell r="B3100">
            <v>352.13600000000002</v>
          </cell>
          <cell r="C3100">
            <v>289.25700000000001</v>
          </cell>
        </row>
        <row r="3101">
          <cell r="A3101" t="str">
            <v>RC3-6V470MGZ-T32</v>
          </cell>
          <cell r="B3101">
            <v>352.13600000000002</v>
          </cell>
          <cell r="C3101">
            <v>289.25700000000001</v>
          </cell>
        </row>
        <row r="3102">
          <cell r="A3102" t="str">
            <v>RC3-6V470MGZ-T40</v>
          </cell>
          <cell r="B3102">
            <v>352.13600000000002</v>
          </cell>
          <cell r="C3102">
            <v>289.25700000000001</v>
          </cell>
        </row>
        <row r="3103">
          <cell r="A3103" t="str">
            <v>RC3-6V470MGZ-T42</v>
          </cell>
          <cell r="B3103">
            <v>352.13600000000002</v>
          </cell>
          <cell r="C3103">
            <v>289.25700000000001</v>
          </cell>
        </row>
        <row r="3104">
          <cell r="A3104" t="str">
            <v>RC3-6V470MGZ-T56</v>
          </cell>
          <cell r="B3104">
            <v>352.13600000000002</v>
          </cell>
          <cell r="C3104">
            <v>289.25700000000001</v>
          </cell>
        </row>
        <row r="3105">
          <cell r="A3105" t="str">
            <v>RC3-6V470MGZ-T58</v>
          </cell>
          <cell r="B3105">
            <v>352.13600000000002</v>
          </cell>
          <cell r="C3105">
            <v>289.25700000000001</v>
          </cell>
        </row>
        <row r="3106">
          <cell r="A3106" t="str">
            <v>RC3-6V470MGZ-T72</v>
          </cell>
          <cell r="B3106">
            <v>352.13600000000002</v>
          </cell>
          <cell r="C3106">
            <v>289.25700000000001</v>
          </cell>
        </row>
        <row r="3107">
          <cell r="A3107" t="str">
            <v>RC3-6V680MS-T2</v>
          </cell>
          <cell r="B3107">
            <v>352.13600000000002</v>
          </cell>
          <cell r="C3107">
            <v>289.25700000000001</v>
          </cell>
        </row>
        <row r="3108">
          <cell r="A3108" t="str">
            <v>RCJ-35V221MH2RQ</v>
          </cell>
          <cell r="B3108">
            <v>1336.769</v>
          </cell>
          <cell r="C3108">
            <v>999.399</v>
          </cell>
        </row>
        <row r="3109">
          <cell r="A3109" t="str">
            <v>RE2-100V010MMA</v>
          </cell>
          <cell r="B3109">
            <v>321.51</v>
          </cell>
          <cell r="C3109">
            <v>318.05700000000002</v>
          </cell>
        </row>
        <row r="3110">
          <cell r="A3110" t="str">
            <v>RE2-100V010MMA-F</v>
          </cell>
          <cell r="B3110">
            <v>337.72399999999999</v>
          </cell>
          <cell r="C3110">
            <v>332.55700000000002</v>
          </cell>
        </row>
        <row r="3111">
          <cell r="A3111" t="str">
            <v>RE2-100V010MMA-F1</v>
          </cell>
          <cell r="B3111">
            <v>337.72399999999999</v>
          </cell>
          <cell r="C3111">
            <v>332.55700000000002</v>
          </cell>
        </row>
        <row r="3112">
          <cell r="A3112" t="str">
            <v>RE2-100V010MMA-F27</v>
          </cell>
          <cell r="B3112">
            <v>337.72399999999999</v>
          </cell>
          <cell r="C3112">
            <v>332.55700000000002</v>
          </cell>
        </row>
        <row r="3113">
          <cell r="A3113" t="str">
            <v>RE2-100V010MMA-S1</v>
          </cell>
          <cell r="B3113">
            <v>337.72399999999999</v>
          </cell>
          <cell r="C3113">
            <v>332.55700000000002</v>
          </cell>
        </row>
        <row r="3114">
          <cell r="A3114" t="str">
            <v>RE2-100V010MMA-T2</v>
          </cell>
          <cell r="B3114">
            <v>338.05900000000003</v>
          </cell>
          <cell r="C3114">
            <v>330.35199999999998</v>
          </cell>
        </row>
        <row r="3115">
          <cell r="A3115" t="str">
            <v>RE2-100V010MMA-T54</v>
          </cell>
          <cell r="B3115">
            <v>338.05900000000003</v>
          </cell>
          <cell r="C3115">
            <v>330.35199999999998</v>
          </cell>
        </row>
        <row r="3116">
          <cell r="A3116" t="str">
            <v>RE2-100V010MMAGZ-T10</v>
          </cell>
          <cell r="B3116">
            <v>338.05900000000003</v>
          </cell>
          <cell r="C3116">
            <v>330.35199999999998</v>
          </cell>
        </row>
        <row r="3117">
          <cell r="A3117" t="str">
            <v>RE2-100V010MMAGZ-T36</v>
          </cell>
          <cell r="B3117">
            <v>338.05900000000003</v>
          </cell>
          <cell r="C3117">
            <v>330.35199999999998</v>
          </cell>
        </row>
        <row r="3118">
          <cell r="A3118" t="str">
            <v>RE2-100V010MMAGZ-T58</v>
          </cell>
          <cell r="B3118">
            <v>338.05900000000003</v>
          </cell>
          <cell r="C3118">
            <v>330.35199999999998</v>
          </cell>
        </row>
        <row r="3119">
          <cell r="A3119" t="str">
            <v>RE2-100V010MMAZ5-T54</v>
          </cell>
          <cell r="B3119">
            <v>338.05900000000003</v>
          </cell>
          <cell r="C3119">
            <v>330.35199999999998</v>
          </cell>
        </row>
        <row r="3120">
          <cell r="A3120" t="str">
            <v>RE2-100V100MMA</v>
          </cell>
          <cell r="B3120">
            <v>677.15700000000004</v>
          </cell>
          <cell r="C3120">
            <v>622.69399999999996</v>
          </cell>
        </row>
        <row r="3121">
          <cell r="A3121" t="str">
            <v>RE2-100V100MMA-F</v>
          </cell>
          <cell r="B3121">
            <v>691.29700000000003</v>
          </cell>
          <cell r="C3121">
            <v>637.851</v>
          </cell>
        </row>
        <row r="3122">
          <cell r="A3122" t="str">
            <v>RE2-100V100MMA-F1</v>
          </cell>
          <cell r="B3122">
            <v>691.29700000000003</v>
          </cell>
          <cell r="C3122">
            <v>637.851</v>
          </cell>
        </row>
        <row r="3123">
          <cell r="A3123" t="str">
            <v>RE2-100V100MMA-T2</v>
          </cell>
          <cell r="B3123">
            <v>693.86800000000005</v>
          </cell>
          <cell r="C3123">
            <v>635.24599999999998</v>
          </cell>
        </row>
        <row r="3124">
          <cell r="A3124" t="str">
            <v>RE2-100V100MMA-T36</v>
          </cell>
          <cell r="B3124">
            <v>693.86800000000005</v>
          </cell>
          <cell r="C3124">
            <v>635.24599999999998</v>
          </cell>
        </row>
        <row r="3125">
          <cell r="A3125" t="str">
            <v>RE2-100V100MMAGZ-T58</v>
          </cell>
          <cell r="B3125">
            <v>693.86800000000005</v>
          </cell>
          <cell r="C3125">
            <v>635.24599999999998</v>
          </cell>
        </row>
        <row r="3126">
          <cell r="A3126" t="str">
            <v>RE2-100V101ME9</v>
          </cell>
          <cell r="B3126">
            <v>2004.3689999999999</v>
          </cell>
          <cell r="C3126">
            <v>1772.155</v>
          </cell>
        </row>
        <row r="3127">
          <cell r="A3127" t="str">
            <v>RE2-100V101ME9-F</v>
          </cell>
          <cell r="B3127">
            <v>2073.2800000000002</v>
          </cell>
          <cell r="C3127">
            <v>1836.376</v>
          </cell>
        </row>
        <row r="3128">
          <cell r="A3128" t="str">
            <v>RE2-100V101ME9-T2</v>
          </cell>
          <cell r="B3128">
            <v>2034.0519999999999</v>
          </cell>
          <cell r="C3128">
            <v>1788.46</v>
          </cell>
        </row>
        <row r="3129">
          <cell r="A3129" t="str">
            <v>RE2-100V101MMA</v>
          </cell>
          <cell r="B3129">
            <v>2700.0059999999999</v>
          </cell>
          <cell r="C3129">
            <v>2659.623</v>
          </cell>
        </row>
        <row r="3130">
          <cell r="A3130" t="str">
            <v>RE2-100V101MMA-F</v>
          </cell>
          <cell r="B3130">
            <v>2771.049</v>
          </cell>
          <cell r="C3130">
            <v>2733.9009999999998</v>
          </cell>
        </row>
        <row r="3131">
          <cell r="A3131" t="str">
            <v>RE2-100V101MMA-S1</v>
          </cell>
          <cell r="B3131">
            <v>2771.049</v>
          </cell>
          <cell r="C3131">
            <v>2733.9009999999998</v>
          </cell>
        </row>
        <row r="3132">
          <cell r="A3132" t="str">
            <v>RE2-100V101MMA-T4</v>
          </cell>
          <cell r="B3132">
            <v>2732.5659999999998</v>
          </cell>
          <cell r="C3132">
            <v>2684.5859999999998</v>
          </cell>
        </row>
        <row r="3133">
          <cell r="A3133" t="str">
            <v>RE2-100V151ME9</v>
          </cell>
          <cell r="B3133">
            <v>2700.0059999999999</v>
          </cell>
          <cell r="C3133">
            <v>2659.623</v>
          </cell>
        </row>
        <row r="3134">
          <cell r="A3134" t="str">
            <v>RE2-100V151MMA</v>
          </cell>
          <cell r="B3134">
            <v>3293.4090000000001</v>
          </cell>
          <cell r="C3134">
            <v>3339.7959999999998</v>
          </cell>
        </row>
        <row r="3135">
          <cell r="A3135" t="str">
            <v>RE2-100V1R5MMA</v>
          </cell>
          <cell r="B3135">
            <v>321.51</v>
          </cell>
          <cell r="C3135">
            <v>318.05700000000002</v>
          </cell>
        </row>
        <row r="3136">
          <cell r="A3136" t="str">
            <v>RE2-100V1R5MMA-T2</v>
          </cell>
          <cell r="B3136">
            <v>338.05900000000003</v>
          </cell>
          <cell r="C3136">
            <v>330.35199999999998</v>
          </cell>
        </row>
        <row r="3137">
          <cell r="A3137" t="str">
            <v>RE2-100V220MMA</v>
          </cell>
          <cell r="B3137">
            <v>835.03499999999997</v>
          </cell>
          <cell r="C3137">
            <v>716.04399999999998</v>
          </cell>
        </row>
        <row r="3138">
          <cell r="A3138" t="str">
            <v>RE2-100V220MMA-T2</v>
          </cell>
          <cell r="B3138">
            <v>856.90899999999999</v>
          </cell>
          <cell r="C3138">
            <v>733.65</v>
          </cell>
        </row>
        <row r="3139">
          <cell r="A3139" t="str">
            <v>RE2-100V220MMA-T8</v>
          </cell>
          <cell r="B3139">
            <v>856.90899999999999</v>
          </cell>
          <cell r="C3139">
            <v>733.65</v>
          </cell>
        </row>
        <row r="3140">
          <cell r="A3140" t="str">
            <v>RE2-100V221ME9</v>
          </cell>
          <cell r="B3140">
            <v>3293.4090000000001</v>
          </cell>
          <cell r="C3140">
            <v>3339.7959999999998</v>
          </cell>
        </row>
        <row r="3141">
          <cell r="A3141" t="str">
            <v>RE2-100V221ME9-F</v>
          </cell>
          <cell r="B3141">
            <v>3361.7939999999999</v>
          </cell>
          <cell r="C3141">
            <v>3415.5639999999999</v>
          </cell>
        </row>
        <row r="3142">
          <cell r="A3142" t="str">
            <v>RE2-100V221ME9-T70</v>
          </cell>
          <cell r="B3142">
            <v>3319.248</v>
          </cell>
          <cell r="C3142">
            <v>3358.5039999999999</v>
          </cell>
        </row>
        <row r="3143">
          <cell r="A3143" t="str">
            <v>RE2-100V221MMA</v>
          </cell>
          <cell r="B3143">
            <v>4593.3860000000004</v>
          </cell>
          <cell r="C3143">
            <v>6082.4080000000004</v>
          </cell>
        </row>
        <row r="3144">
          <cell r="A3144" t="str">
            <v>RE2-100V221MMA-F</v>
          </cell>
          <cell r="B3144">
            <v>4661.848</v>
          </cell>
          <cell r="C3144">
            <v>6165.8440000000001</v>
          </cell>
        </row>
        <row r="3145">
          <cell r="A3145" t="str">
            <v>RE2-100V221MMA-F21</v>
          </cell>
          <cell r="B3145">
            <v>4661.848</v>
          </cell>
          <cell r="C3145">
            <v>6165.8440000000001</v>
          </cell>
        </row>
        <row r="3146">
          <cell r="A3146" t="str">
            <v>RE2-100V221MMA-S1</v>
          </cell>
          <cell r="B3146">
            <v>4661.848</v>
          </cell>
          <cell r="C3146">
            <v>6165.8440000000001</v>
          </cell>
        </row>
        <row r="3147">
          <cell r="A3147" t="str">
            <v>RE2-100V221MMA-T2</v>
          </cell>
          <cell r="B3147">
            <v>4636.3760000000002</v>
          </cell>
          <cell r="C3147">
            <v>6118.473</v>
          </cell>
        </row>
        <row r="3148">
          <cell r="A3148" t="str">
            <v>RE2-100V2R2K</v>
          </cell>
          <cell r="B3148">
            <v>321.51</v>
          </cell>
          <cell r="C3148">
            <v>318.05700000000002</v>
          </cell>
        </row>
        <row r="3149">
          <cell r="A3149" t="str">
            <v>RE2-100V2R2ME3#</v>
          </cell>
          <cell r="B3149">
            <v>321.51</v>
          </cell>
          <cell r="C3149">
            <v>318.05700000000002</v>
          </cell>
        </row>
        <row r="3150">
          <cell r="A3150" t="str">
            <v>RE2-100V2R2MMA</v>
          </cell>
          <cell r="B3150">
            <v>321.51</v>
          </cell>
          <cell r="C3150">
            <v>318.05700000000002</v>
          </cell>
        </row>
        <row r="3151">
          <cell r="A3151" t="str">
            <v>RE2-100V2R2MMA-F</v>
          </cell>
          <cell r="B3151">
            <v>337.72399999999999</v>
          </cell>
          <cell r="C3151">
            <v>332.55700000000002</v>
          </cell>
        </row>
        <row r="3152">
          <cell r="A3152" t="str">
            <v>RE2-100V2R2MMA-F1</v>
          </cell>
          <cell r="B3152">
            <v>337.72399999999999</v>
          </cell>
          <cell r="C3152">
            <v>332.55700000000002</v>
          </cell>
        </row>
        <row r="3153">
          <cell r="A3153" t="str">
            <v>RE2-100V2R2MMA-T2</v>
          </cell>
          <cell r="B3153">
            <v>338.05900000000003</v>
          </cell>
          <cell r="C3153">
            <v>330.35199999999998</v>
          </cell>
        </row>
        <row r="3154">
          <cell r="A3154" t="str">
            <v>RE2-100V2R2MMA-T54</v>
          </cell>
          <cell r="B3154">
            <v>338.05900000000003</v>
          </cell>
          <cell r="C3154">
            <v>330.35199999999998</v>
          </cell>
        </row>
        <row r="3155">
          <cell r="A3155" t="str">
            <v>RE2-100V2R2MMAGZ-T10</v>
          </cell>
          <cell r="B3155">
            <v>338.05900000000003</v>
          </cell>
          <cell r="C3155">
            <v>330.35199999999998</v>
          </cell>
        </row>
        <row r="3156">
          <cell r="A3156" t="str">
            <v>RE2-100V2R2MMAGZ-T36</v>
          </cell>
          <cell r="B3156">
            <v>338.05900000000003</v>
          </cell>
          <cell r="C3156">
            <v>330.35199999999998</v>
          </cell>
        </row>
        <row r="3157">
          <cell r="A3157" t="str">
            <v>RE2-100V2R2MMAGZ-T58</v>
          </cell>
          <cell r="B3157">
            <v>338.05900000000003</v>
          </cell>
          <cell r="C3157">
            <v>330.35199999999998</v>
          </cell>
        </row>
        <row r="3158">
          <cell r="A3158" t="str">
            <v>RE2-100V2R2MMAZ5-T54</v>
          </cell>
          <cell r="B3158">
            <v>338.05900000000003</v>
          </cell>
          <cell r="C3158">
            <v>330.35199999999998</v>
          </cell>
        </row>
        <row r="3159">
          <cell r="A3159" t="str">
            <v>RE2-100V330ME9</v>
          </cell>
          <cell r="B3159">
            <v>1412.325</v>
          </cell>
          <cell r="C3159">
            <v>1107.4829999999999</v>
          </cell>
        </row>
        <row r="3160">
          <cell r="A3160" t="str">
            <v>RE2-100V330ME9-T2</v>
          </cell>
          <cell r="B3160">
            <v>1439.7529999999999</v>
          </cell>
          <cell r="C3160">
            <v>1129.645</v>
          </cell>
        </row>
        <row r="3161">
          <cell r="A3161" t="str">
            <v>RE2-100V330MMA</v>
          </cell>
          <cell r="B3161">
            <v>1412.325</v>
          </cell>
          <cell r="C3161">
            <v>1107.4829999999999</v>
          </cell>
        </row>
        <row r="3162">
          <cell r="A3162" t="str">
            <v>RE2-100V330MMA-F</v>
          </cell>
          <cell r="B3162">
            <v>1474.184</v>
          </cell>
          <cell r="C3162">
            <v>1165.5319999999999</v>
          </cell>
        </row>
        <row r="3163">
          <cell r="A3163" t="str">
            <v>RE2-100V330MMA-S1</v>
          </cell>
          <cell r="B3163">
            <v>1474.184</v>
          </cell>
          <cell r="C3163">
            <v>1165.5319999999999</v>
          </cell>
        </row>
        <row r="3164">
          <cell r="A3164" t="str">
            <v>RE2-100V330MMA-T2</v>
          </cell>
          <cell r="B3164">
            <v>1439.7529999999999</v>
          </cell>
          <cell r="C3164">
            <v>1129.645</v>
          </cell>
        </row>
        <row r="3165">
          <cell r="A3165" t="str">
            <v>RE2-100V331ME9</v>
          </cell>
          <cell r="B3165">
            <v>4593.3860000000004</v>
          </cell>
          <cell r="C3165">
            <v>6082.4080000000004</v>
          </cell>
        </row>
        <row r="3166">
          <cell r="A3166" t="str">
            <v>RE2-100V331ME9-F</v>
          </cell>
          <cell r="B3166">
            <v>4661.848</v>
          </cell>
          <cell r="C3166">
            <v>6165.8440000000001</v>
          </cell>
        </row>
        <row r="3167">
          <cell r="A3167" t="str">
            <v>RE2-100V331ME9-T68</v>
          </cell>
          <cell r="B3167">
            <v>4636.3760000000002</v>
          </cell>
          <cell r="C3167">
            <v>6118.473</v>
          </cell>
        </row>
        <row r="3168">
          <cell r="A3168" t="str">
            <v>RE2-100V331MMA</v>
          </cell>
          <cell r="B3168">
            <v>4593.3860000000004</v>
          </cell>
          <cell r="C3168">
            <v>6082.4080000000004</v>
          </cell>
        </row>
        <row r="3169">
          <cell r="A3169" t="str">
            <v>RE2-100V331MMA-F</v>
          </cell>
          <cell r="B3169">
            <v>4661.848</v>
          </cell>
          <cell r="C3169">
            <v>6165.8440000000001</v>
          </cell>
        </row>
        <row r="3170">
          <cell r="A3170" t="str">
            <v>RE2-100V331MMA-S1</v>
          </cell>
          <cell r="B3170">
            <v>4661.848</v>
          </cell>
          <cell r="C3170">
            <v>6165.8440000000001</v>
          </cell>
        </row>
        <row r="3171">
          <cell r="A3171" t="str">
            <v>RE2-100V3R3MMA</v>
          </cell>
          <cell r="B3171">
            <v>321.51</v>
          </cell>
          <cell r="C3171">
            <v>318.05700000000002</v>
          </cell>
        </row>
        <row r="3172">
          <cell r="A3172" t="str">
            <v>RE2-100V3R3MMA-F</v>
          </cell>
          <cell r="B3172">
            <v>337.72399999999999</v>
          </cell>
          <cell r="C3172">
            <v>332.55700000000002</v>
          </cell>
        </row>
        <row r="3173">
          <cell r="A3173" t="str">
            <v>RE2-100V3R3MMA-S1</v>
          </cell>
          <cell r="B3173">
            <v>337.72399999999999</v>
          </cell>
          <cell r="C3173">
            <v>332.55700000000002</v>
          </cell>
        </row>
        <row r="3174">
          <cell r="A3174" t="str">
            <v>RE2-100V3R3MMA-T2</v>
          </cell>
          <cell r="B3174">
            <v>338.05900000000003</v>
          </cell>
          <cell r="C3174">
            <v>330.35199999999998</v>
          </cell>
        </row>
        <row r="3175">
          <cell r="A3175" t="str">
            <v>RE2-100V3R3MMAGZ-T10</v>
          </cell>
          <cell r="B3175">
            <v>338.05900000000003</v>
          </cell>
          <cell r="C3175">
            <v>330.35199999999998</v>
          </cell>
        </row>
        <row r="3176">
          <cell r="A3176" t="str">
            <v>RE2-100V3R3MMAGZ-T36</v>
          </cell>
          <cell r="B3176">
            <v>338.05900000000003</v>
          </cell>
          <cell r="C3176">
            <v>330.35199999999998</v>
          </cell>
        </row>
        <row r="3177">
          <cell r="A3177" t="str">
            <v>RE2-100V3R3MMAGZ-T58</v>
          </cell>
          <cell r="B3177">
            <v>338.05900000000003</v>
          </cell>
          <cell r="C3177">
            <v>330.35199999999998</v>
          </cell>
        </row>
        <row r="3178">
          <cell r="A3178" t="str">
            <v>RE2-100V470K</v>
          </cell>
          <cell r="B3178">
            <v>1640.8409999999999</v>
          </cell>
          <cell r="C3178">
            <v>1394.3520000000001</v>
          </cell>
        </row>
        <row r="3179">
          <cell r="A3179" t="str">
            <v>RE2-100V470ME9</v>
          </cell>
          <cell r="B3179">
            <v>1640.8409999999999</v>
          </cell>
          <cell r="C3179">
            <v>1394.3520000000001</v>
          </cell>
        </row>
        <row r="3180">
          <cell r="A3180" t="str">
            <v>RE2-100V470ME9-F</v>
          </cell>
          <cell r="B3180">
            <v>1705.6669999999999</v>
          </cell>
          <cell r="C3180">
            <v>1453.4590000000001</v>
          </cell>
        </row>
        <row r="3181">
          <cell r="A3181" t="str">
            <v>RE2-100V470ME9-T2</v>
          </cell>
          <cell r="B3181">
            <v>1657.9649999999999</v>
          </cell>
          <cell r="C3181">
            <v>1406.7239999999999</v>
          </cell>
        </row>
        <row r="3182">
          <cell r="A3182" t="str">
            <v>RE2-100V470MMA</v>
          </cell>
          <cell r="B3182">
            <v>1640.8409999999999</v>
          </cell>
          <cell r="C3182">
            <v>1394.3520000000001</v>
          </cell>
        </row>
        <row r="3183">
          <cell r="A3183" t="str">
            <v>RE2-100V470MMA-F</v>
          </cell>
          <cell r="B3183">
            <v>1705.6669999999999</v>
          </cell>
          <cell r="C3183">
            <v>1453.4590000000001</v>
          </cell>
        </row>
        <row r="3184">
          <cell r="A3184" t="str">
            <v>RE2-100V470MMA-S1</v>
          </cell>
          <cell r="B3184">
            <v>1705.6669999999999</v>
          </cell>
          <cell r="C3184">
            <v>1453.4590000000001</v>
          </cell>
        </row>
        <row r="3185">
          <cell r="A3185" t="str">
            <v>RE2-100V470MMA-T2</v>
          </cell>
          <cell r="B3185">
            <v>1657.9649999999999</v>
          </cell>
          <cell r="C3185">
            <v>1406.7239999999999</v>
          </cell>
        </row>
        <row r="3186">
          <cell r="A3186" t="str">
            <v>RE2-100V470MMA-T4</v>
          </cell>
          <cell r="B3186">
            <v>1657.9649999999999</v>
          </cell>
          <cell r="C3186">
            <v>1406.7239999999999</v>
          </cell>
        </row>
        <row r="3187">
          <cell r="A3187" t="str">
            <v>RE2-100V471ME9</v>
          </cell>
          <cell r="B3187">
            <v>6069.22</v>
          </cell>
          <cell r="C3187">
            <v>6825.3890000000001</v>
          </cell>
        </row>
        <row r="3188">
          <cell r="A3188" t="str">
            <v>RE2-100V471ME9-F</v>
          </cell>
          <cell r="B3188">
            <v>6146.7830000000004</v>
          </cell>
          <cell r="C3188">
            <v>6913.7110000000002</v>
          </cell>
        </row>
        <row r="3189">
          <cell r="A3189" t="str">
            <v>RE2-100V471ME9-T68</v>
          </cell>
          <cell r="B3189">
            <v>6075.5839999999998</v>
          </cell>
          <cell r="C3189">
            <v>6826.924</v>
          </cell>
        </row>
        <row r="3190">
          <cell r="A3190" t="str">
            <v>RE2-100V471MMA</v>
          </cell>
          <cell r="B3190">
            <v>6069.22</v>
          </cell>
          <cell r="C3190">
            <v>6825.3890000000001</v>
          </cell>
        </row>
        <row r="3191">
          <cell r="A3191" t="str">
            <v>RE2-100V471MMA-F</v>
          </cell>
          <cell r="B3191">
            <v>6146.7830000000004</v>
          </cell>
          <cell r="C3191">
            <v>6913.7110000000002</v>
          </cell>
        </row>
        <row r="3192">
          <cell r="A3192" t="str">
            <v>RE2-100V471MMA-F27</v>
          </cell>
          <cell r="B3192">
            <v>6146.7830000000004</v>
          </cell>
          <cell r="C3192">
            <v>6913.7110000000002</v>
          </cell>
        </row>
        <row r="3193">
          <cell r="A3193" t="str">
            <v>RE2-100V471MMA-S1</v>
          </cell>
          <cell r="B3193">
            <v>6146.7830000000004</v>
          </cell>
          <cell r="C3193">
            <v>6913.7110000000002</v>
          </cell>
        </row>
        <row r="3194">
          <cell r="A3194" t="str">
            <v>RE2-100V4R7MMA</v>
          </cell>
          <cell r="B3194">
            <v>321.51</v>
          </cell>
          <cell r="C3194">
            <v>318.05700000000002</v>
          </cell>
        </row>
        <row r="3195">
          <cell r="A3195" t="str">
            <v>RE2-100V4R7MMA-F</v>
          </cell>
          <cell r="B3195">
            <v>337.72399999999999</v>
          </cell>
          <cell r="C3195">
            <v>332.55700000000002</v>
          </cell>
        </row>
        <row r="3196">
          <cell r="A3196" t="str">
            <v>RE2-100V4R7MMA-S1</v>
          </cell>
          <cell r="B3196">
            <v>337.72399999999999</v>
          </cell>
          <cell r="C3196">
            <v>332.55700000000002</v>
          </cell>
        </row>
        <row r="3197">
          <cell r="A3197" t="str">
            <v>RE2-100V4R7MMA-T2</v>
          </cell>
          <cell r="B3197">
            <v>338.05900000000003</v>
          </cell>
          <cell r="C3197">
            <v>330.35199999999998</v>
          </cell>
        </row>
        <row r="3198">
          <cell r="A3198" t="str">
            <v>RE2-100V4R7MMAGZ-T58</v>
          </cell>
          <cell r="B3198">
            <v>338.05900000000003</v>
          </cell>
          <cell r="C3198">
            <v>330.35199999999998</v>
          </cell>
        </row>
        <row r="3199">
          <cell r="A3199" t="str">
            <v>RE2-100V680ME9</v>
          </cell>
          <cell r="B3199">
            <v>1640.8409999999999</v>
          </cell>
          <cell r="C3199">
            <v>1394.3520000000001</v>
          </cell>
        </row>
        <row r="3200">
          <cell r="A3200" t="str">
            <v>RE2-100V681MMA</v>
          </cell>
          <cell r="B3200">
            <v>9523.4490000000005</v>
          </cell>
          <cell r="C3200">
            <v>9577.0480000000007</v>
          </cell>
        </row>
        <row r="3201">
          <cell r="A3201" t="str">
            <v>RE2-100VR10MMA</v>
          </cell>
          <cell r="B3201">
            <v>321.51</v>
          </cell>
          <cell r="C3201">
            <v>318.05700000000002</v>
          </cell>
        </row>
        <row r="3202">
          <cell r="A3202" t="str">
            <v>RE2-100VR10MMA-T2</v>
          </cell>
          <cell r="B3202">
            <v>338.05900000000003</v>
          </cell>
          <cell r="C3202">
            <v>330.35199999999998</v>
          </cell>
        </row>
        <row r="3203">
          <cell r="A3203" t="str">
            <v>RE2-100VR22MMA</v>
          </cell>
          <cell r="B3203">
            <v>321.51</v>
          </cell>
          <cell r="C3203">
            <v>318.05700000000002</v>
          </cell>
        </row>
        <row r="3204">
          <cell r="A3204" t="str">
            <v>RE2-100VR22MMA-F</v>
          </cell>
          <cell r="B3204">
            <v>337.72399999999999</v>
          </cell>
          <cell r="C3204">
            <v>332.55700000000002</v>
          </cell>
        </row>
        <row r="3205">
          <cell r="A3205" t="str">
            <v>RE2-100VR22MMA-T2</v>
          </cell>
          <cell r="B3205">
            <v>338.05900000000003</v>
          </cell>
          <cell r="C3205">
            <v>330.35199999999998</v>
          </cell>
        </row>
        <row r="3206">
          <cell r="A3206" t="str">
            <v>RE2-100VR22MMAGZ-T58</v>
          </cell>
          <cell r="B3206">
            <v>338.05900000000003</v>
          </cell>
          <cell r="C3206">
            <v>330.35199999999998</v>
          </cell>
        </row>
        <row r="3207">
          <cell r="A3207" t="str">
            <v>RE2-100VR33MMA</v>
          </cell>
          <cell r="B3207">
            <v>321.51</v>
          </cell>
          <cell r="C3207">
            <v>318.05700000000002</v>
          </cell>
        </row>
        <row r="3208">
          <cell r="A3208" t="str">
            <v>RE2-100VR33MMA-F</v>
          </cell>
          <cell r="B3208">
            <v>337.72399999999999</v>
          </cell>
          <cell r="C3208">
            <v>332.55700000000002</v>
          </cell>
        </row>
        <row r="3209">
          <cell r="A3209" t="str">
            <v>RE2-100VR33MMA-F1</v>
          </cell>
          <cell r="B3209">
            <v>337.72399999999999</v>
          </cell>
          <cell r="C3209">
            <v>332.55700000000002</v>
          </cell>
        </row>
        <row r="3210">
          <cell r="A3210" t="str">
            <v>RE2-100VR33MMA-S1</v>
          </cell>
          <cell r="B3210">
            <v>337.72399999999999</v>
          </cell>
          <cell r="C3210">
            <v>332.55700000000002</v>
          </cell>
        </row>
        <row r="3211">
          <cell r="A3211" t="str">
            <v>RE2-100VR33MMAGZ-T58</v>
          </cell>
          <cell r="B3211">
            <v>338.05900000000003</v>
          </cell>
          <cell r="C3211">
            <v>330.35199999999998</v>
          </cell>
        </row>
        <row r="3212">
          <cell r="A3212" t="str">
            <v>RE2-100VR47MMA</v>
          </cell>
          <cell r="B3212">
            <v>321.51</v>
          </cell>
          <cell r="C3212">
            <v>318.05700000000002</v>
          </cell>
        </row>
        <row r="3213">
          <cell r="A3213" t="str">
            <v>RE2-100VR47MMA-F</v>
          </cell>
          <cell r="B3213">
            <v>337.72399999999999</v>
          </cell>
          <cell r="C3213">
            <v>332.55700000000002</v>
          </cell>
        </row>
        <row r="3214">
          <cell r="A3214" t="str">
            <v>RE2-100VR47MMA-F1</v>
          </cell>
          <cell r="B3214">
            <v>337.72399999999999</v>
          </cell>
          <cell r="C3214">
            <v>332.55700000000002</v>
          </cell>
        </row>
        <row r="3215">
          <cell r="A3215" t="str">
            <v>RE2-100VR47MMA-S1</v>
          </cell>
          <cell r="B3215">
            <v>337.72399999999999</v>
          </cell>
          <cell r="C3215">
            <v>332.55700000000002</v>
          </cell>
        </row>
        <row r="3216">
          <cell r="A3216" t="str">
            <v>RE2-100VR47MMA-T2</v>
          </cell>
          <cell r="B3216">
            <v>338.05900000000003</v>
          </cell>
          <cell r="C3216">
            <v>330.35199999999998</v>
          </cell>
        </row>
        <row r="3217">
          <cell r="A3217" t="str">
            <v>RE2-100VR47MMAGZ-T10</v>
          </cell>
          <cell r="B3217">
            <v>338.05900000000003</v>
          </cell>
          <cell r="C3217">
            <v>330.35199999999998</v>
          </cell>
        </row>
        <row r="3218">
          <cell r="A3218" t="str">
            <v>RE2-100VR47MMAGZ-T58</v>
          </cell>
          <cell r="B3218">
            <v>338.05900000000003</v>
          </cell>
          <cell r="C3218">
            <v>330.35199999999998</v>
          </cell>
        </row>
        <row r="3219">
          <cell r="A3219" t="str">
            <v>RE2-10V100MMA</v>
          </cell>
          <cell r="B3219">
            <v>321.51</v>
          </cell>
          <cell r="C3219">
            <v>318.05700000000002</v>
          </cell>
        </row>
        <row r="3220">
          <cell r="A3220" t="str">
            <v>RE2-10V101K</v>
          </cell>
          <cell r="B3220">
            <v>321.51</v>
          </cell>
          <cell r="C3220">
            <v>318.05700000000002</v>
          </cell>
        </row>
        <row r="3221">
          <cell r="A3221" t="str">
            <v>RE2-10V101KGZ-T2</v>
          </cell>
          <cell r="B3221">
            <v>338.05900000000003</v>
          </cell>
          <cell r="C3221">
            <v>330.35199999999998</v>
          </cell>
        </row>
        <row r="3222">
          <cell r="A3222" t="str">
            <v>RE2-10V101ME3#-T2</v>
          </cell>
          <cell r="B3222">
            <v>338.05900000000003</v>
          </cell>
          <cell r="C3222">
            <v>330.35199999999998</v>
          </cell>
        </row>
        <row r="3223">
          <cell r="A3223" t="str">
            <v>RE2-10V101MMA</v>
          </cell>
          <cell r="B3223">
            <v>321.51</v>
          </cell>
          <cell r="C3223">
            <v>318.05700000000002</v>
          </cell>
        </row>
        <row r="3224">
          <cell r="A3224" t="str">
            <v>RE2-10V101MMA-F</v>
          </cell>
          <cell r="B3224">
            <v>337.72399999999999</v>
          </cell>
          <cell r="C3224">
            <v>332.55700000000002</v>
          </cell>
        </row>
        <row r="3225">
          <cell r="A3225" t="str">
            <v>RE2-10V101MMA-F0</v>
          </cell>
          <cell r="B3225">
            <v>337.72399999999999</v>
          </cell>
          <cell r="C3225">
            <v>332.55700000000002</v>
          </cell>
        </row>
        <row r="3226">
          <cell r="A3226" t="str">
            <v>RE2-10V101MMA-F1</v>
          </cell>
          <cell r="B3226">
            <v>337.72399999999999</v>
          </cell>
          <cell r="C3226">
            <v>332.55700000000002</v>
          </cell>
        </row>
        <row r="3227">
          <cell r="A3227" t="str">
            <v>RE2-10V101MMA-S1</v>
          </cell>
          <cell r="B3227">
            <v>337.72399999999999</v>
          </cell>
          <cell r="C3227">
            <v>332.55700000000002</v>
          </cell>
        </row>
        <row r="3228">
          <cell r="A3228" t="str">
            <v>RE2-10V101MMA-T14</v>
          </cell>
          <cell r="B3228">
            <v>338.05900000000003</v>
          </cell>
          <cell r="C3228">
            <v>330.35199999999998</v>
          </cell>
        </row>
        <row r="3229">
          <cell r="A3229" t="str">
            <v>RE2-10V101MMA-T2</v>
          </cell>
          <cell r="B3229">
            <v>338.05900000000003</v>
          </cell>
          <cell r="C3229">
            <v>330.35199999999998</v>
          </cell>
        </row>
        <row r="3230">
          <cell r="A3230" t="str">
            <v>RE2-10V101MMA-T36</v>
          </cell>
          <cell r="B3230">
            <v>338.05900000000003</v>
          </cell>
          <cell r="C3230">
            <v>330.35199999999998</v>
          </cell>
        </row>
        <row r="3231">
          <cell r="A3231" t="str">
            <v>RE2-10V101MMAGZ-T10</v>
          </cell>
          <cell r="B3231">
            <v>338.05900000000003</v>
          </cell>
          <cell r="C3231">
            <v>330.35199999999998</v>
          </cell>
        </row>
        <row r="3232">
          <cell r="A3232" t="str">
            <v>RE2-10V101MMAGZ-T32</v>
          </cell>
          <cell r="B3232">
            <v>338.05900000000003</v>
          </cell>
          <cell r="C3232">
            <v>330.35199999999998</v>
          </cell>
        </row>
        <row r="3233">
          <cell r="A3233" t="str">
            <v>RE2-10V101MMAGZ-T58</v>
          </cell>
          <cell r="B3233">
            <v>338.05900000000003</v>
          </cell>
          <cell r="C3233">
            <v>330.35199999999998</v>
          </cell>
        </row>
        <row r="3234">
          <cell r="A3234" t="str">
            <v>RE2-10V101MMAGZ-T64</v>
          </cell>
          <cell r="B3234">
            <v>338.05900000000003</v>
          </cell>
          <cell r="C3234">
            <v>330.35199999999998</v>
          </cell>
        </row>
        <row r="3235">
          <cell r="A3235" t="str">
            <v>RE2-10V101MMAGZ-T72</v>
          </cell>
          <cell r="B3235">
            <v>338.05900000000003</v>
          </cell>
          <cell r="C3235">
            <v>330.35199999999998</v>
          </cell>
        </row>
        <row r="3236">
          <cell r="A3236" t="str">
            <v>RE2-10V102ME9</v>
          </cell>
          <cell r="B3236">
            <v>1640.8409999999999</v>
          </cell>
          <cell r="C3236">
            <v>1394.3520000000001</v>
          </cell>
        </row>
        <row r="3237">
          <cell r="A3237" t="str">
            <v>RE2-10V102ME9-F</v>
          </cell>
          <cell r="B3237">
            <v>1705.6669999999999</v>
          </cell>
          <cell r="C3237">
            <v>1453.4590000000001</v>
          </cell>
        </row>
        <row r="3238">
          <cell r="A3238" t="str">
            <v>RE2-10V102ME9-T2</v>
          </cell>
          <cell r="B3238">
            <v>1657.9649999999999</v>
          </cell>
          <cell r="C3238">
            <v>1406.7239999999999</v>
          </cell>
        </row>
        <row r="3239">
          <cell r="A3239" t="str">
            <v>RE2-10V102MH4#</v>
          </cell>
          <cell r="B3239">
            <v>1640.8409999999999</v>
          </cell>
          <cell r="C3239">
            <v>1394.3520000000001</v>
          </cell>
        </row>
        <row r="3240">
          <cell r="A3240" t="str">
            <v>RE2-10V102MMA</v>
          </cell>
          <cell r="B3240">
            <v>1640.8409999999999</v>
          </cell>
          <cell r="C3240">
            <v>1394.3520000000001</v>
          </cell>
        </row>
        <row r="3241">
          <cell r="A3241" t="str">
            <v>RE2-10V102MMA-F</v>
          </cell>
          <cell r="B3241">
            <v>1705.6669999999999</v>
          </cell>
          <cell r="C3241">
            <v>1453.4590000000001</v>
          </cell>
        </row>
        <row r="3242">
          <cell r="A3242" t="str">
            <v>RE2-10V102MMA-F27</v>
          </cell>
          <cell r="B3242">
            <v>1705.6669999999999</v>
          </cell>
          <cell r="C3242">
            <v>1453.4590000000001</v>
          </cell>
        </row>
        <row r="3243">
          <cell r="A3243" t="str">
            <v>RE2-10V102MMA-F31</v>
          </cell>
          <cell r="B3243">
            <v>1705.6669999999999</v>
          </cell>
          <cell r="C3243">
            <v>1453.4590000000001</v>
          </cell>
        </row>
        <row r="3244">
          <cell r="A3244" t="str">
            <v>RE2-10V102MMA-S1</v>
          </cell>
          <cell r="B3244">
            <v>1705.6669999999999</v>
          </cell>
          <cell r="C3244">
            <v>1453.4590000000001</v>
          </cell>
        </row>
        <row r="3245">
          <cell r="A3245" t="str">
            <v>RE2-10V102MMA-T18</v>
          </cell>
          <cell r="B3245">
            <v>1657.9649999999999</v>
          </cell>
          <cell r="C3245">
            <v>1406.7239999999999</v>
          </cell>
        </row>
        <row r="3246">
          <cell r="A3246" t="str">
            <v>RE2-10V102MMA-T2</v>
          </cell>
          <cell r="B3246">
            <v>1657.9649999999999</v>
          </cell>
          <cell r="C3246">
            <v>1406.7239999999999</v>
          </cell>
        </row>
        <row r="3247">
          <cell r="A3247" t="str">
            <v>RE2-10V151MMA</v>
          </cell>
          <cell r="B3247">
            <v>677.15700000000004</v>
          </cell>
          <cell r="C3247">
            <v>622.69399999999996</v>
          </cell>
        </row>
        <row r="3248">
          <cell r="A3248" t="str">
            <v>RE2-10V151MMAGZ-T36</v>
          </cell>
          <cell r="B3248">
            <v>693.86800000000005</v>
          </cell>
          <cell r="C3248">
            <v>635.24599999999998</v>
          </cell>
        </row>
        <row r="3249">
          <cell r="A3249" t="str">
            <v>RE2-10V152MMA</v>
          </cell>
          <cell r="B3249">
            <v>2004.3689999999999</v>
          </cell>
          <cell r="C3249">
            <v>1772.155</v>
          </cell>
        </row>
        <row r="3250">
          <cell r="A3250" t="str">
            <v>RE2-10V220MMA</v>
          </cell>
          <cell r="B3250">
            <v>321.51</v>
          </cell>
          <cell r="C3250">
            <v>318.05700000000002</v>
          </cell>
        </row>
        <row r="3251">
          <cell r="A3251" t="str">
            <v>RE2-10V220MMA-S1</v>
          </cell>
          <cell r="B3251">
            <v>337.72399999999999</v>
          </cell>
          <cell r="C3251">
            <v>332.55700000000002</v>
          </cell>
        </row>
        <row r="3252">
          <cell r="A3252" t="str">
            <v>RE2-10V220MMA-T14</v>
          </cell>
          <cell r="B3252">
            <v>338.05900000000003</v>
          </cell>
          <cell r="C3252">
            <v>330.35199999999998</v>
          </cell>
        </row>
        <row r="3253">
          <cell r="A3253" t="str">
            <v>RE2-10V220MMA-T2</v>
          </cell>
          <cell r="B3253">
            <v>338.05900000000003</v>
          </cell>
          <cell r="C3253">
            <v>330.35199999999998</v>
          </cell>
        </row>
        <row r="3254">
          <cell r="A3254" t="str">
            <v>RE2-10V220MMAGZ-T58</v>
          </cell>
          <cell r="B3254">
            <v>338.05900000000003</v>
          </cell>
          <cell r="C3254">
            <v>330.35199999999998</v>
          </cell>
        </row>
        <row r="3255">
          <cell r="A3255" t="str">
            <v>RE2-10V221MF3#</v>
          </cell>
          <cell r="B3255">
            <v>0</v>
          </cell>
          <cell r="C3255">
            <v>622.69399999999996</v>
          </cell>
        </row>
        <row r="3256">
          <cell r="A3256" t="str">
            <v>RE2-10V221MF3#-S1</v>
          </cell>
          <cell r="B3256">
            <v>0</v>
          </cell>
          <cell r="C3256">
            <v>637.851</v>
          </cell>
        </row>
        <row r="3257">
          <cell r="A3257" t="str">
            <v>RE2-10V221MF3#-T2</v>
          </cell>
          <cell r="B3257">
            <v>693.86800000000005</v>
          </cell>
          <cell r="C3257">
            <v>635.24599999999998</v>
          </cell>
        </row>
        <row r="3258">
          <cell r="A3258" t="str">
            <v>RE2-10V221MF3#-T72</v>
          </cell>
          <cell r="B3258">
            <v>693.86800000000005</v>
          </cell>
          <cell r="C3258">
            <v>635.24599999999998</v>
          </cell>
        </row>
        <row r="3259">
          <cell r="A3259" t="str">
            <v>RE2-10V221MMA</v>
          </cell>
          <cell r="B3259">
            <v>677.15700000000004</v>
          </cell>
          <cell r="C3259">
            <v>622.69399999999996</v>
          </cell>
        </row>
        <row r="3260">
          <cell r="A3260" t="str">
            <v>RE2-10V221MMA-F</v>
          </cell>
          <cell r="B3260">
            <v>691.29700000000003</v>
          </cell>
          <cell r="C3260">
            <v>637.851</v>
          </cell>
        </row>
        <row r="3261">
          <cell r="A3261" t="str">
            <v>RE2-10V221MMA-F0</v>
          </cell>
          <cell r="B3261">
            <v>691.29700000000003</v>
          </cell>
          <cell r="C3261">
            <v>637.851</v>
          </cell>
        </row>
        <row r="3262">
          <cell r="A3262" t="str">
            <v>RE2-10V221MMA-S1</v>
          </cell>
          <cell r="B3262">
            <v>691.29700000000003</v>
          </cell>
          <cell r="C3262">
            <v>637.851</v>
          </cell>
        </row>
        <row r="3263">
          <cell r="A3263" t="str">
            <v>RE2-10V221MMA-T2</v>
          </cell>
          <cell r="B3263">
            <v>693.86800000000005</v>
          </cell>
          <cell r="C3263">
            <v>635.24599999999998</v>
          </cell>
        </row>
        <row r="3264">
          <cell r="A3264" t="str">
            <v>RE2-10V221MMA-T72</v>
          </cell>
          <cell r="B3264">
            <v>693.86800000000005</v>
          </cell>
          <cell r="C3264">
            <v>635.24599999999998</v>
          </cell>
        </row>
        <row r="3265">
          <cell r="A3265" t="str">
            <v>RE2-10V221MMAGZ-T32</v>
          </cell>
          <cell r="B3265">
            <v>693.86800000000005</v>
          </cell>
          <cell r="C3265">
            <v>635.24599999999998</v>
          </cell>
        </row>
        <row r="3266">
          <cell r="A3266" t="str">
            <v>RE2-10V221MMAGZ-T58</v>
          </cell>
          <cell r="B3266">
            <v>693.86800000000005</v>
          </cell>
          <cell r="C3266">
            <v>635.24599999999998</v>
          </cell>
        </row>
        <row r="3267">
          <cell r="A3267" t="str">
            <v>RE2-10V221MMAGZ-T72</v>
          </cell>
          <cell r="B3267">
            <v>693.86800000000005</v>
          </cell>
          <cell r="C3267">
            <v>635.24599999999998</v>
          </cell>
        </row>
        <row r="3268">
          <cell r="A3268" t="str">
            <v>RE2-10V222ME9</v>
          </cell>
          <cell r="B3268">
            <v>2700.0059999999999</v>
          </cell>
          <cell r="C3268">
            <v>2659.623</v>
          </cell>
        </row>
        <row r="3269">
          <cell r="A3269" t="str">
            <v>RE2-10V222ME9-F</v>
          </cell>
          <cell r="B3269">
            <v>2771.049</v>
          </cell>
          <cell r="C3269">
            <v>2733.9009999999998</v>
          </cell>
        </row>
        <row r="3270">
          <cell r="A3270" t="str">
            <v>RE2-10V222ME9-T70</v>
          </cell>
          <cell r="B3270">
            <v>2732.5659999999998</v>
          </cell>
          <cell r="C3270">
            <v>2684.5859999999998</v>
          </cell>
        </row>
        <row r="3271">
          <cell r="A3271" t="str">
            <v>RE2-10V222MI5#-S1</v>
          </cell>
          <cell r="B3271">
            <v>2771.049</v>
          </cell>
          <cell r="C3271">
            <v>2733.9009999999998</v>
          </cell>
        </row>
        <row r="3272">
          <cell r="A3272" t="str">
            <v>RE2-10V222MMA</v>
          </cell>
          <cell r="B3272">
            <v>2700.0059999999999</v>
          </cell>
          <cell r="C3272">
            <v>2659.623</v>
          </cell>
        </row>
        <row r="3273">
          <cell r="A3273" t="str">
            <v>RE2-10V222MMA-F</v>
          </cell>
          <cell r="B3273">
            <v>2771.049</v>
          </cell>
          <cell r="C3273">
            <v>2733.9009999999998</v>
          </cell>
        </row>
        <row r="3274">
          <cell r="A3274" t="str">
            <v>RE2-10V222MMA-F27</v>
          </cell>
          <cell r="B3274">
            <v>2771.049</v>
          </cell>
          <cell r="C3274">
            <v>2733.9009999999998</v>
          </cell>
        </row>
        <row r="3275">
          <cell r="A3275" t="str">
            <v>RE2-10V222MMA-S1</v>
          </cell>
          <cell r="B3275">
            <v>2771.049</v>
          </cell>
          <cell r="C3275">
            <v>2733.9009999999998</v>
          </cell>
        </row>
        <row r="3276">
          <cell r="A3276" t="str">
            <v>RE2-10V222MZ-F</v>
          </cell>
          <cell r="B3276">
            <v>2771.049</v>
          </cell>
          <cell r="C3276">
            <v>2733.9009999999998</v>
          </cell>
        </row>
        <row r="3277">
          <cell r="A3277" t="str">
            <v>RE2-10V330ME3#</v>
          </cell>
          <cell r="B3277">
            <v>0</v>
          </cell>
          <cell r="C3277">
            <v>318.05700000000002</v>
          </cell>
        </row>
        <row r="3278">
          <cell r="A3278" t="str">
            <v>RE2-10V330MMA</v>
          </cell>
          <cell r="B3278">
            <v>321.51</v>
          </cell>
          <cell r="C3278">
            <v>318.05700000000002</v>
          </cell>
        </row>
        <row r="3279">
          <cell r="A3279" t="str">
            <v>RE2-10V330MMA-S1</v>
          </cell>
          <cell r="B3279">
            <v>337.72399999999999</v>
          </cell>
          <cell r="C3279">
            <v>332.55700000000002</v>
          </cell>
        </row>
        <row r="3280">
          <cell r="A3280" t="str">
            <v>RE2-10V330MMA-T14</v>
          </cell>
          <cell r="B3280">
            <v>338.05900000000003</v>
          </cell>
          <cell r="C3280">
            <v>330.35199999999998</v>
          </cell>
        </row>
        <row r="3281">
          <cell r="A3281" t="str">
            <v>RE2-10V330MMA-T2</v>
          </cell>
          <cell r="B3281">
            <v>338.05900000000003</v>
          </cell>
          <cell r="C3281">
            <v>330.35199999999998</v>
          </cell>
        </row>
        <row r="3282">
          <cell r="A3282" t="str">
            <v>RE2-10V330MMA-T34</v>
          </cell>
          <cell r="B3282">
            <v>338.05900000000003</v>
          </cell>
          <cell r="C3282">
            <v>330.35199999999998</v>
          </cell>
        </row>
        <row r="3283">
          <cell r="A3283" t="str">
            <v>RE2-10V330MMAGZ-T32</v>
          </cell>
          <cell r="B3283">
            <v>338.05900000000003</v>
          </cell>
          <cell r="C3283">
            <v>330.35199999999998</v>
          </cell>
        </row>
        <row r="3284">
          <cell r="A3284" t="str">
            <v>RE2-10V330MMAGZ-T58</v>
          </cell>
          <cell r="B3284">
            <v>338.05900000000003</v>
          </cell>
          <cell r="C3284">
            <v>330.35199999999998</v>
          </cell>
        </row>
        <row r="3285">
          <cell r="A3285" t="str">
            <v>RE2-10V330MMAGZ-T72</v>
          </cell>
          <cell r="B3285">
            <v>338.05900000000003</v>
          </cell>
          <cell r="C3285">
            <v>330.35199999999998</v>
          </cell>
        </row>
        <row r="3286">
          <cell r="A3286" t="str">
            <v>RE2-10V331MG3#-T2</v>
          </cell>
          <cell r="B3286">
            <v>856.90899999999999</v>
          </cell>
          <cell r="C3286">
            <v>733.65</v>
          </cell>
        </row>
        <row r="3287">
          <cell r="A3287" t="str">
            <v>RE2-10V331MMA</v>
          </cell>
          <cell r="B3287">
            <v>835.03499999999997</v>
          </cell>
          <cell r="C3287">
            <v>716.04399999999998</v>
          </cell>
        </row>
        <row r="3288">
          <cell r="A3288" t="str">
            <v>RE2-10V331MMA-F</v>
          </cell>
          <cell r="B3288">
            <v>851.61800000000005</v>
          </cell>
          <cell r="C3288">
            <v>732.60900000000004</v>
          </cell>
        </row>
        <row r="3289">
          <cell r="A3289" t="str">
            <v>RE2-10V331MMA-T2</v>
          </cell>
          <cell r="B3289">
            <v>856.90899999999999</v>
          </cell>
          <cell r="C3289">
            <v>733.65</v>
          </cell>
        </row>
        <row r="3290">
          <cell r="A3290" t="str">
            <v>RE2-10V331MMA-T8</v>
          </cell>
          <cell r="B3290">
            <v>856.90899999999999</v>
          </cell>
          <cell r="C3290">
            <v>733.65</v>
          </cell>
        </row>
        <row r="3291">
          <cell r="A3291" t="str">
            <v>RE2-10V332ME9</v>
          </cell>
          <cell r="B3291">
            <v>3293.4090000000001</v>
          </cell>
          <cell r="C3291">
            <v>3339.7959999999998</v>
          </cell>
        </row>
        <row r="3292">
          <cell r="A3292" t="str">
            <v>RE2-10V332ME9-F</v>
          </cell>
          <cell r="B3292">
            <v>3361.7939999999999</v>
          </cell>
          <cell r="C3292">
            <v>3415.5639999999999</v>
          </cell>
        </row>
        <row r="3293">
          <cell r="A3293" t="str">
            <v>RE2-10V332ME9-T70</v>
          </cell>
          <cell r="B3293">
            <v>3319.248</v>
          </cell>
          <cell r="C3293">
            <v>3358.5039999999999</v>
          </cell>
        </row>
        <row r="3294">
          <cell r="A3294" t="str">
            <v>RE2-10V332MMA</v>
          </cell>
          <cell r="B3294">
            <v>3293.4090000000001</v>
          </cell>
          <cell r="C3294">
            <v>3339.7959999999998</v>
          </cell>
        </row>
        <row r="3295">
          <cell r="A3295" t="str">
            <v>RE2-10V332MMA-F</v>
          </cell>
          <cell r="B3295">
            <v>3361.7939999999999</v>
          </cell>
          <cell r="C3295">
            <v>3415.5639999999999</v>
          </cell>
        </row>
        <row r="3296">
          <cell r="A3296" t="str">
            <v>RE2-10V332MMA-S1</v>
          </cell>
          <cell r="B3296">
            <v>3361.7939999999999</v>
          </cell>
          <cell r="C3296">
            <v>3415.5639999999999</v>
          </cell>
        </row>
        <row r="3297">
          <cell r="A3297" t="str">
            <v>RE2-10V470ME3#</v>
          </cell>
          <cell r="B3297">
            <v>0</v>
          </cell>
          <cell r="C3297">
            <v>318.05700000000002</v>
          </cell>
        </row>
        <row r="3298">
          <cell r="A3298" t="str">
            <v>RE2-10V470ME3#-T2</v>
          </cell>
          <cell r="B3298">
            <v>338.05900000000003</v>
          </cell>
          <cell r="C3298">
            <v>330.35199999999998</v>
          </cell>
        </row>
        <row r="3299">
          <cell r="A3299" t="str">
            <v>RE2-10V470MMA</v>
          </cell>
          <cell r="B3299">
            <v>321.51</v>
          </cell>
          <cell r="C3299">
            <v>318.05700000000002</v>
          </cell>
        </row>
        <row r="3300">
          <cell r="A3300" t="str">
            <v>RE2-10V470MMA-F</v>
          </cell>
          <cell r="B3300">
            <v>337.72399999999999</v>
          </cell>
          <cell r="C3300">
            <v>332.55700000000002</v>
          </cell>
        </row>
        <row r="3301">
          <cell r="A3301" t="str">
            <v>RE2-10V470MMA-F0</v>
          </cell>
          <cell r="B3301">
            <v>337.72399999999999</v>
          </cell>
          <cell r="C3301">
            <v>332.55700000000002</v>
          </cell>
        </row>
        <row r="3302">
          <cell r="A3302" t="str">
            <v>RE2-10V470MMA-S1</v>
          </cell>
          <cell r="B3302">
            <v>337.72399999999999</v>
          </cell>
          <cell r="C3302">
            <v>332.55700000000002</v>
          </cell>
        </row>
        <row r="3303">
          <cell r="A3303" t="str">
            <v>RE2-10V470MMA-T14</v>
          </cell>
          <cell r="B3303">
            <v>338.05900000000003</v>
          </cell>
          <cell r="C3303">
            <v>330.35199999999998</v>
          </cell>
        </row>
        <row r="3304">
          <cell r="A3304" t="str">
            <v>RE2-10V470MMA-T2</v>
          </cell>
          <cell r="B3304">
            <v>338.05900000000003</v>
          </cell>
          <cell r="C3304">
            <v>330.35199999999998</v>
          </cell>
        </row>
        <row r="3305">
          <cell r="A3305" t="str">
            <v>RE2-10V470MMAGZ-T10</v>
          </cell>
          <cell r="B3305">
            <v>338.05900000000003</v>
          </cell>
          <cell r="C3305">
            <v>330.35199999999998</v>
          </cell>
        </row>
        <row r="3306">
          <cell r="A3306" t="str">
            <v>RE2-10V470MMAGZ-T32</v>
          </cell>
          <cell r="B3306">
            <v>338.05900000000003</v>
          </cell>
          <cell r="C3306">
            <v>330.35199999999998</v>
          </cell>
        </row>
        <row r="3307">
          <cell r="A3307" t="str">
            <v>RE2-10V470MMAGZ-T36</v>
          </cell>
          <cell r="B3307">
            <v>338.05900000000003</v>
          </cell>
          <cell r="C3307">
            <v>330.35199999999998</v>
          </cell>
        </row>
        <row r="3308">
          <cell r="A3308" t="str">
            <v>RE2-10V470MMAGZ-T58</v>
          </cell>
          <cell r="B3308">
            <v>338.05900000000003</v>
          </cell>
          <cell r="C3308">
            <v>330.35199999999998</v>
          </cell>
        </row>
        <row r="3309">
          <cell r="A3309" t="str">
            <v>RE2-10V470MMAGZ-T64</v>
          </cell>
          <cell r="B3309">
            <v>338.05900000000003</v>
          </cell>
          <cell r="C3309">
            <v>330.35199999999998</v>
          </cell>
        </row>
        <row r="3310">
          <cell r="A3310" t="str">
            <v>RE2-10V470MMAGZ-T72</v>
          </cell>
          <cell r="B3310">
            <v>338.05900000000003</v>
          </cell>
          <cell r="C3310">
            <v>330.35199999999998</v>
          </cell>
        </row>
        <row r="3311">
          <cell r="A3311" t="str">
            <v>RE2-10V471MG3#</v>
          </cell>
          <cell r="B3311">
            <v>0</v>
          </cell>
          <cell r="C3311">
            <v>716.04399999999998</v>
          </cell>
        </row>
        <row r="3312">
          <cell r="A3312" t="str">
            <v>RE2-10V471MG3#-F1</v>
          </cell>
          <cell r="B3312">
            <v>851.61800000000005</v>
          </cell>
          <cell r="C3312">
            <v>732.60900000000004</v>
          </cell>
        </row>
        <row r="3313">
          <cell r="A3313" t="str">
            <v>RE2-10V471MG3#-S1</v>
          </cell>
          <cell r="B3313">
            <v>0</v>
          </cell>
          <cell r="C3313">
            <v>732.60900000000004</v>
          </cell>
        </row>
        <row r="3314">
          <cell r="A3314" t="str">
            <v>RE2-10V471MG3#-T2</v>
          </cell>
          <cell r="B3314">
            <v>856.90899999999999</v>
          </cell>
          <cell r="C3314">
            <v>733.65</v>
          </cell>
        </row>
        <row r="3315">
          <cell r="A3315" t="str">
            <v>RE2-10V471MMA</v>
          </cell>
          <cell r="B3315">
            <v>835.03499999999997</v>
          </cell>
          <cell r="C3315">
            <v>716.04399999999998</v>
          </cell>
        </row>
        <row r="3316">
          <cell r="A3316" t="str">
            <v>RE2-10V471MMA-F</v>
          </cell>
          <cell r="B3316">
            <v>851.61800000000005</v>
          </cell>
          <cell r="C3316">
            <v>732.60900000000004</v>
          </cell>
        </row>
        <row r="3317">
          <cell r="A3317" t="str">
            <v>RE2-10V471MMA-F1</v>
          </cell>
          <cell r="B3317">
            <v>851.61800000000005</v>
          </cell>
          <cell r="C3317">
            <v>732.60900000000004</v>
          </cell>
        </row>
        <row r="3318">
          <cell r="A3318" t="str">
            <v>RE2-10V471MMA-S1</v>
          </cell>
          <cell r="B3318">
            <v>851.61800000000005</v>
          </cell>
          <cell r="C3318">
            <v>732.60900000000004</v>
          </cell>
        </row>
        <row r="3319">
          <cell r="A3319" t="str">
            <v>RE2-10V471MMA-T2</v>
          </cell>
          <cell r="B3319">
            <v>856.90899999999999</v>
          </cell>
          <cell r="C3319">
            <v>733.65</v>
          </cell>
        </row>
        <row r="3320">
          <cell r="A3320" t="str">
            <v>RE2-10V471MMA-T20</v>
          </cell>
          <cell r="B3320">
            <v>856.90899999999999</v>
          </cell>
          <cell r="C3320">
            <v>733.65</v>
          </cell>
        </row>
        <row r="3321">
          <cell r="A3321" t="str">
            <v>RE2-10V471MMA-T8</v>
          </cell>
          <cell r="B3321">
            <v>856.90899999999999</v>
          </cell>
          <cell r="C3321">
            <v>733.65</v>
          </cell>
        </row>
        <row r="3322">
          <cell r="A3322" t="str">
            <v>RE2-10V472ME9</v>
          </cell>
          <cell r="B3322">
            <v>4593.3860000000004</v>
          </cell>
          <cell r="C3322">
            <v>6082.4080000000004</v>
          </cell>
        </row>
        <row r="3323">
          <cell r="A3323" t="str">
            <v>RE2-10V472ME9-F</v>
          </cell>
          <cell r="B3323">
            <v>4661.848</v>
          </cell>
          <cell r="C3323">
            <v>6165.8440000000001</v>
          </cell>
        </row>
        <row r="3324">
          <cell r="A3324" t="str">
            <v>RE2-10V472ME9-T68</v>
          </cell>
          <cell r="B3324">
            <v>4636.3760000000002</v>
          </cell>
          <cell r="C3324">
            <v>6118.473</v>
          </cell>
        </row>
        <row r="3325">
          <cell r="A3325" t="str">
            <v>RE2-10V472MMA</v>
          </cell>
          <cell r="B3325">
            <v>4593.3860000000004</v>
          </cell>
          <cell r="C3325">
            <v>6082.4080000000004</v>
          </cell>
        </row>
        <row r="3326">
          <cell r="A3326" t="str">
            <v>RE2-10V472MMA-F</v>
          </cell>
          <cell r="B3326">
            <v>4661.848</v>
          </cell>
          <cell r="C3326">
            <v>6165.8440000000001</v>
          </cell>
        </row>
        <row r="3327">
          <cell r="A3327" t="str">
            <v>RE2-10V472MMA-S1</v>
          </cell>
          <cell r="B3327">
            <v>4661.848</v>
          </cell>
          <cell r="C3327">
            <v>6165.8440000000001</v>
          </cell>
        </row>
        <row r="3328">
          <cell r="A3328" t="str">
            <v>RE2-10V472MMA-T50</v>
          </cell>
          <cell r="B3328">
            <v>4636.3760000000002</v>
          </cell>
          <cell r="C3328">
            <v>6118.473</v>
          </cell>
        </row>
        <row r="3329">
          <cell r="A3329" t="str">
            <v>RE2-10V681ME9</v>
          </cell>
          <cell r="B3329">
            <v>1412.325</v>
          </cell>
          <cell r="C3329">
            <v>1107.4829999999999</v>
          </cell>
        </row>
        <row r="3330">
          <cell r="A3330" t="str">
            <v>RE2-10V681ME9-F</v>
          </cell>
          <cell r="B3330">
            <v>1474.184</v>
          </cell>
          <cell r="C3330">
            <v>1165.5319999999999</v>
          </cell>
        </row>
        <row r="3331">
          <cell r="A3331" t="str">
            <v>RE2-10V682MMA</v>
          </cell>
          <cell r="B3331">
            <v>6069.22</v>
          </cell>
          <cell r="C3331">
            <v>6825.3890000000001</v>
          </cell>
        </row>
        <row r="3332">
          <cell r="A3332" t="str">
            <v>RE2-10V682MMA-F</v>
          </cell>
          <cell r="B3332">
            <v>6146.7830000000004</v>
          </cell>
          <cell r="C3332">
            <v>6913.7110000000002</v>
          </cell>
        </row>
        <row r="3333">
          <cell r="A3333" t="str">
            <v>RE2-160V010M</v>
          </cell>
          <cell r="B3333">
            <v>634.22400000000005</v>
          </cell>
          <cell r="C3333">
            <v>464.601</v>
          </cell>
        </row>
        <row r="3334">
          <cell r="A3334" t="str">
            <v>RE2-160V010M-T2</v>
          </cell>
          <cell r="B3334">
            <v>650.93600000000004</v>
          </cell>
          <cell r="C3334">
            <v>477.226</v>
          </cell>
        </row>
        <row r="3335">
          <cell r="A3335" t="str">
            <v>RE2-160V010M-T58</v>
          </cell>
          <cell r="B3335">
            <v>650.93600000000004</v>
          </cell>
          <cell r="C3335">
            <v>477.226</v>
          </cell>
        </row>
        <row r="3336">
          <cell r="A3336" t="str">
            <v>RE2-160V100M</v>
          </cell>
          <cell r="B3336">
            <v>1681.9639999999999</v>
          </cell>
          <cell r="C3336">
            <v>1172.5920000000001</v>
          </cell>
        </row>
        <row r="3337">
          <cell r="A3337" t="str">
            <v>RE2-160V100M-F</v>
          </cell>
          <cell r="B3337">
            <v>1751.52</v>
          </cell>
          <cell r="C3337">
            <v>1234.636</v>
          </cell>
        </row>
        <row r="3338">
          <cell r="A3338" t="str">
            <v>RE2-160V100M-T2</v>
          </cell>
          <cell r="B3338">
            <v>1709.3910000000001</v>
          </cell>
          <cell r="C3338">
            <v>1194.7370000000001</v>
          </cell>
        </row>
        <row r="3339">
          <cell r="A3339" t="str">
            <v>RE2-160V100MH4</v>
          </cell>
          <cell r="B3339">
            <v>1960.904</v>
          </cell>
          <cell r="C3339">
            <v>1484.684</v>
          </cell>
        </row>
        <row r="3340">
          <cell r="A3340" t="str">
            <v>RE2-160V100MH4-F</v>
          </cell>
          <cell r="B3340">
            <v>2020.2809999999999</v>
          </cell>
          <cell r="C3340">
            <v>1539.1279999999999</v>
          </cell>
        </row>
        <row r="3341">
          <cell r="A3341" t="str">
            <v>RE2-160V100MH4-T2</v>
          </cell>
          <cell r="B3341">
            <v>1978.028</v>
          </cell>
          <cell r="C3341">
            <v>1496.95</v>
          </cell>
        </row>
        <row r="3342">
          <cell r="A3342" t="str">
            <v>RE2-160V101M</v>
          </cell>
          <cell r="B3342">
            <v>6173.3459999999995</v>
          </cell>
          <cell r="C3342">
            <v>5622.1059999999998</v>
          </cell>
        </row>
        <row r="3343">
          <cell r="A3343" t="str">
            <v>RE2-160V101M-F</v>
          </cell>
          <cell r="B3343">
            <v>6255.0050000000001</v>
          </cell>
          <cell r="C3343">
            <v>5733.2349999999997</v>
          </cell>
        </row>
        <row r="3344">
          <cell r="A3344" t="str">
            <v>RE2-160V101M-S1</v>
          </cell>
          <cell r="B3344">
            <v>6255.0050000000001</v>
          </cell>
          <cell r="C3344">
            <v>5733.2349999999997</v>
          </cell>
        </row>
        <row r="3345">
          <cell r="A3345" t="str">
            <v>RE2-160V220M</v>
          </cell>
          <cell r="B3345">
            <v>2577.174</v>
          </cell>
          <cell r="C3345">
            <v>2026.7809999999999</v>
          </cell>
        </row>
        <row r="3346">
          <cell r="A3346" t="str">
            <v>RE2-160V220M-F</v>
          </cell>
          <cell r="B3346">
            <v>2668.5709999999999</v>
          </cell>
          <cell r="C3346">
            <v>2112.8200000000002</v>
          </cell>
        </row>
        <row r="3347">
          <cell r="A3347" t="str">
            <v>RE2-160V220M-S1</v>
          </cell>
          <cell r="B3347">
            <v>2668.5709999999999</v>
          </cell>
          <cell r="C3347">
            <v>2112.8200000000002</v>
          </cell>
        </row>
        <row r="3348">
          <cell r="A3348" t="str">
            <v>RE2-160V220M-T2</v>
          </cell>
          <cell r="B3348">
            <v>2606.857</v>
          </cell>
          <cell r="C3348">
            <v>2051.9879999999998</v>
          </cell>
        </row>
        <row r="3349">
          <cell r="A3349" t="str">
            <v>RE2-160V220MI4-F</v>
          </cell>
          <cell r="B3349">
            <v>3605.2809999999999</v>
          </cell>
          <cell r="C3349">
            <v>3163.4450000000002</v>
          </cell>
        </row>
        <row r="3350">
          <cell r="A3350" t="str">
            <v>RE2-160V220MI4-T2</v>
          </cell>
          <cell r="B3350">
            <v>2504.5070000000001</v>
          </cell>
          <cell r="C3350">
            <v>3100.413</v>
          </cell>
        </row>
        <row r="3351">
          <cell r="A3351" t="str">
            <v>RE2-160V220MI4-T4</v>
          </cell>
          <cell r="B3351">
            <v>2504.5070000000001</v>
          </cell>
          <cell r="C3351">
            <v>3100.413</v>
          </cell>
        </row>
        <row r="3352">
          <cell r="A3352" t="str">
            <v>RE2-160V221M</v>
          </cell>
          <cell r="B3352">
            <v>12133.642</v>
          </cell>
          <cell r="C3352">
            <v>11633.957</v>
          </cell>
        </row>
        <row r="3353">
          <cell r="A3353" t="str">
            <v>RE2-160V221M-S1</v>
          </cell>
          <cell r="B3353">
            <v>12170.035</v>
          </cell>
          <cell r="C3353">
            <v>11703.334000000001</v>
          </cell>
        </row>
        <row r="3354">
          <cell r="A3354" t="str">
            <v>RE2-160V2R2M</v>
          </cell>
          <cell r="B3354">
            <v>634.22400000000005</v>
          </cell>
          <cell r="C3354">
            <v>464.601</v>
          </cell>
        </row>
        <row r="3355">
          <cell r="A3355" t="str">
            <v>RE2-160V2R2M-T2</v>
          </cell>
          <cell r="B3355">
            <v>650.93600000000004</v>
          </cell>
          <cell r="C3355">
            <v>477.226</v>
          </cell>
        </row>
        <row r="3356">
          <cell r="A3356" t="str">
            <v>RE2-160V2R2MGZ-T58</v>
          </cell>
          <cell r="B3356">
            <v>650.93600000000004</v>
          </cell>
          <cell r="C3356">
            <v>477.226</v>
          </cell>
        </row>
        <row r="3357">
          <cell r="A3357" t="str">
            <v>RE2-160V330M</v>
          </cell>
          <cell r="B3357">
            <v>3514.5680000000002</v>
          </cell>
          <cell r="C3357">
            <v>3075.7359999999999</v>
          </cell>
        </row>
        <row r="3358">
          <cell r="A3358" t="str">
            <v>RE2-160V330M-T70</v>
          </cell>
          <cell r="B3358">
            <v>3547.1289999999999</v>
          </cell>
          <cell r="C3358">
            <v>3100.413</v>
          </cell>
        </row>
        <row r="3359">
          <cell r="A3359" t="str">
            <v>RE2-160V3R3M</v>
          </cell>
          <cell r="B3359">
            <v>825.58199999999999</v>
          </cell>
          <cell r="C3359">
            <v>671.26099999999997</v>
          </cell>
        </row>
        <row r="3360">
          <cell r="A3360" t="str">
            <v>RE2-160V3R3M-T2</v>
          </cell>
          <cell r="B3360">
            <v>855.47400000000005</v>
          </cell>
          <cell r="C3360">
            <v>695.04399999999998</v>
          </cell>
        </row>
        <row r="3361">
          <cell r="A3361" t="str">
            <v>RE2-160V470M</v>
          </cell>
          <cell r="B3361">
            <v>4615.2979999999998</v>
          </cell>
          <cell r="C3361">
            <v>3642.4839999999999</v>
          </cell>
        </row>
        <row r="3362">
          <cell r="A3362" t="str">
            <v>RE2-160V470M-T70</v>
          </cell>
          <cell r="B3362">
            <v>4641.1379999999999</v>
          </cell>
          <cell r="C3362">
            <v>3661.0619999999999</v>
          </cell>
        </row>
        <row r="3363">
          <cell r="A3363" t="str">
            <v>RE2-160V4R7M</v>
          </cell>
          <cell r="B3363">
            <v>825.58199999999999</v>
          </cell>
          <cell r="C3363">
            <v>671.26099999999997</v>
          </cell>
        </row>
        <row r="3364">
          <cell r="A3364" t="str">
            <v>RE2-160V4R7M-T2</v>
          </cell>
          <cell r="B3364">
            <v>855.47400000000005</v>
          </cell>
          <cell r="C3364">
            <v>695.04399999999998</v>
          </cell>
        </row>
        <row r="3365">
          <cell r="A3365" t="str">
            <v>RE2-160VR39M</v>
          </cell>
          <cell r="B3365">
            <v>634.22400000000005</v>
          </cell>
          <cell r="C3365">
            <v>464.601</v>
          </cell>
        </row>
        <row r="3366">
          <cell r="A3366" t="str">
            <v>RE2-160VR47M</v>
          </cell>
          <cell r="B3366">
            <v>634.22400000000005</v>
          </cell>
          <cell r="C3366">
            <v>464.601</v>
          </cell>
        </row>
        <row r="3367">
          <cell r="A3367" t="str">
            <v>RE2-160VR47M-T2</v>
          </cell>
          <cell r="B3367">
            <v>650.93600000000004</v>
          </cell>
          <cell r="C3367">
            <v>477.226</v>
          </cell>
        </row>
        <row r="3368">
          <cell r="A3368" t="str">
            <v>RE2-16V100ME3#-T2</v>
          </cell>
          <cell r="B3368">
            <v>338.05900000000003</v>
          </cell>
          <cell r="C3368">
            <v>330.35199999999998</v>
          </cell>
        </row>
        <row r="3369">
          <cell r="A3369" t="str">
            <v>RE2-16V100ME3#-T32</v>
          </cell>
          <cell r="B3369">
            <v>338.05900000000003</v>
          </cell>
          <cell r="C3369">
            <v>330.35199999999998</v>
          </cell>
        </row>
        <row r="3370">
          <cell r="A3370" t="str">
            <v>RE2-16V100ME3#-T72</v>
          </cell>
          <cell r="B3370">
            <v>338.05900000000003</v>
          </cell>
          <cell r="C3370">
            <v>330.35199999999998</v>
          </cell>
        </row>
        <row r="3371">
          <cell r="A3371" t="str">
            <v>RE2-16V100MMA</v>
          </cell>
          <cell r="B3371">
            <v>321.51</v>
          </cell>
          <cell r="C3371">
            <v>318.05700000000002</v>
          </cell>
        </row>
        <row r="3372">
          <cell r="A3372" t="str">
            <v>RE2-16V100MMA-F</v>
          </cell>
          <cell r="B3372">
            <v>337.72399999999999</v>
          </cell>
          <cell r="C3372">
            <v>332.55700000000002</v>
          </cell>
        </row>
        <row r="3373">
          <cell r="A3373" t="str">
            <v>RE2-16V100MMA-F0</v>
          </cell>
          <cell r="B3373">
            <v>337.72399999999999</v>
          </cell>
          <cell r="C3373">
            <v>332.55700000000002</v>
          </cell>
        </row>
        <row r="3374">
          <cell r="A3374" t="str">
            <v>RE2-16V100MMA-S1</v>
          </cell>
          <cell r="B3374">
            <v>337.72399999999999</v>
          </cell>
          <cell r="C3374">
            <v>332.55700000000002</v>
          </cell>
        </row>
        <row r="3375">
          <cell r="A3375" t="str">
            <v>RE2-16V100MMA-T14</v>
          </cell>
          <cell r="B3375">
            <v>338.05900000000003</v>
          </cell>
          <cell r="C3375">
            <v>330.35199999999998</v>
          </cell>
        </row>
        <row r="3376">
          <cell r="A3376" t="str">
            <v>RE2-16V100MMA-T2</v>
          </cell>
          <cell r="B3376">
            <v>338.05900000000003</v>
          </cell>
          <cell r="C3376">
            <v>330.35199999999998</v>
          </cell>
        </row>
        <row r="3377">
          <cell r="A3377" t="str">
            <v>RE2-16V100MMAGZ-T10</v>
          </cell>
          <cell r="B3377">
            <v>338.05900000000003</v>
          </cell>
          <cell r="C3377">
            <v>330.35199999999998</v>
          </cell>
        </row>
        <row r="3378">
          <cell r="A3378" t="str">
            <v>RE2-16V100MMAGZ-T32</v>
          </cell>
          <cell r="B3378">
            <v>338.05900000000003</v>
          </cell>
          <cell r="C3378">
            <v>330.35199999999998</v>
          </cell>
        </row>
        <row r="3379">
          <cell r="A3379" t="str">
            <v>RE2-16V100MMAGZ-T58</v>
          </cell>
          <cell r="B3379">
            <v>338.05900000000003</v>
          </cell>
          <cell r="C3379">
            <v>330.35199999999998</v>
          </cell>
        </row>
        <row r="3380">
          <cell r="A3380" t="str">
            <v>RE2-16V100MMAGZ-T64</v>
          </cell>
          <cell r="B3380">
            <v>338.05900000000003</v>
          </cell>
          <cell r="C3380">
            <v>330.35199999999998</v>
          </cell>
        </row>
        <row r="3381">
          <cell r="A3381" t="str">
            <v>RE2-16V100MMAGZ-T72</v>
          </cell>
          <cell r="B3381">
            <v>338.05900000000003</v>
          </cell>
          <cell r="C3381">
            <v>330.35199999999998</v>
          </cell>
        </row>
        <row r="3382">
          <cell r="A3382" t="str">
            <v>RE2-16V101MF3#</v>
          </cell>
          <cell r="B3382">
            <v>677.15700000000004</v>
          </cell>
          <cell r="C3382">
            <v>622.69399999999996</v>
          </cell>
        </row>
        <row r="3383">
          <cell r="A3383" t="str">
            <v>RE2-16V101MF3#-T2</v>
          </cell>
          <cell r="B3383">
            <v>693.86800000000005</v>
          </cell>
          <cell r="C3383">
            <v>635.24599999999998</v>
          </cell>
        </row>
        <row r="3384">
          <cell r="A3384" t="str">
            <v>RE2-16V101MMA</v>
          </cell>
          <cell r="B3384">
            <v>677.15700000000004</v>
          </cell>
          <cell r="C3384">
            <v>622.69399999999996</v>
          </cell>
        </row>
        <row r="3385">
          <cell r="A3385" t="str">
            <v>RE2-16V101MMA-F</v>
          </cell>
          <cell r="B3385">
            <v>691.29700000000003</v>
          </cell>
          <cell r="C3385">
            <v>637.851</v>
          </cell>
        </row>
        <row r="3386">
          <cell r="A3386" t="str">
            <v>RE2-16V101MMA-F1</v>
          </cell>
          <cell r="B3386">
            <v>691.29700000000003</v>
          </cell>
          <cell r="C3386">
            <v>637.851</v>
          </cell>
        </row>
        <row r="3387">
          <cell r="A3387" t="str">
            <v>RE2-16V101MMA-F4</v>
          </cell>
          <cell r="B3387">
            <v>691.29700000000003</v>
          </cell>
          <cell r="C3387">
            <v>637.851</v>
          </cell>
        </row>
        <row r="3388">
          <cell r="A3388" t="str">
            <v>RE2-16V101MMA-S1</v>
          </cell>
          <cell r="B3388">
            <v>691.29700000000003</v>
          </cell>
          <cell r="C3388">
            <v>637.851</v>
          </cell>
        </row>
        <row r="3389">
          <cell r="A3389" t="str">
            <v>RE2-16V101MMA-T2</v>
          </cell>
          <cell r="B3389">
            <v>693.86800000000005</v>
          </cell>
          <cell r="C3389">
            <v>635.24599999999998</v>
          </cell>
        </row>
        <row r="3390">
          <cell r="A3390" t="str">
            <v>RE2-16V101MMAGZ-T32</v>
          </cell>
          <cell r="B3390">
            <v>693.86800000000005</v>
          </cell>
          <cell r="C3390">
            <v>635.24599999999998</v>
          </cell>
        </row>
        <row r="3391">
          <cell r="A3391" t="str">
            <v>RE2-16V101MMAGZ-T36</v>
          </cell>
          <cell r="B3391">
            <v>693.86800000000005</v>
          </cell>
          <cell r="C3391">
            <v>635.24599999999998</v>
          </cell>
        </row>
        <row r="3392">
          <cell r="A3392" t="str">
            <v>RE2-16V101MMAGZ-T58</v>
          </cell>
          <cell r="B3392">
            <v>693.86800000000005</v>
          </cell>
          <cell r="C3392">
            <v>635.24599999999998</v>
          </cell>
        </row>
        <row r="3393">
          <cell r="A3393" t="str">
            <v>RE2-16V102ME9</v>
          </cell>
          <cell r="B3393">
            <v>2004.3689999999999</v>
          </cell>
          <cell r="C3393">
            <v>1772.155</v>
          </cell>
        </row>
        <row r="3394">
          <cell r="A3394" t="str">
            <v>RE2-16V102ME9-F</v>
          </cell>
          <cell r="B3394">
            <v>2073.2800000000002</v>
          </cell>
          <cell r="C3394">
            <v>1836.376</v>
          </cell>
        </row>
        <row r="3395">
          <cell r="A3395" t="str">
            <v>RE2-16V102ME9-T2</v>
          </cell>
          <cell r="B3395">
            <v>2034.0519999999999</v>
          </cell>
          <cell r="C3395">
            <v>1788.46</v>
          </cell>
        </row>
        <row r="3396">
          <cell r="A3396" t="str">
            <v>RE2-16V102MH5#</v>
          </cell>
          <cell r="B3396">
            <v>2004.3689999999999</v>
          </cell>
          <cell r="C3396">
            <v>1772.155</v>
          </cell>
        </row>
        <row r="3397">
          <cell r="A3397" t="str">
            <v>RE2-16V102MMA</v>
          </cell>
          <cell r="B3397">
            <v>2004.3689999999999</v>
          </cell>
          <cell r="C3397">
            <v>1772.155</v>
          </cell>
        </row>
        <row r="3398">
          <cell r="A3398" t="str">
            <v>RE2-16V102MMA-F</v>
          </cell>
          <cell r="B3398">
            <v>2073.2800000000002</v>
          </cell>
          <cell r="C3398">
            <v>1836.376</v>
          </cell>
        </row>
        <row r="3399">
          <cell r="A3399" t="str">
            <v>RE2-16V102MMA-F27</v>
          </cell>
          <cell r="B3399">
            <v>2073.2800000000002</v>
          </cell>
          <cell r="C3399">
            <v>1836.376</v>
          </cell>
        </row>
        <row r="3400">
          <cell r="A3400" t="str">
            <v>RE2-16V102MMA-S1</v>
          </cell>
          <cell r="B3400">
            <v>2073.2800000000002</v>
          </cell>
          <cell r="C3400">
            <v>1836.376</v>
          </cell>
        </row>
        <row r="3401">
          <cell r="A3401" t="str">
            <v>RE2-16V102MMA-T18</v>
          </cell>
          <cell r="B3401">
            <v>2034.0519999999999</v>
          </cell>
          <cell r="C3401">
            <v>1788.46</v>
          </cell>
        </row>
        <row r="3402">
          <cell r="A3402" t="str">
            <v>RE2-16V102MMA-T2</v>
          </cell>
          <cell r="B3402">
            <v>2034.0519999999999</v>
          </cell>
          <cell r="C3402">
            <v>1788.46</v>
          </cell>
        </row>
        <row r="3403">
          <cell r="A3403" t="str">
            <v>RE2-16V152ME9</v>
          </cell>
          <cell r="B3403">
            <v>2700.0059999999999</v>
          </cell>
          <cell r="C3403">
            <v>2659.623</v>
          </cell>
        </row>
        <row r="3404">
          <cell r="A3404" t="str">
            <v>RE2-16V152ME9-F</v>
          </cell>
          <cell r="B3404">
            <v>2771.049</v>
          </cell>
          <cell r="C3404">
            <v>2733.9009999999998</v>
          </cell>
        </row>
        <row r="3405">
          <cell r="A3405" t="str">
            <v>RE2-16V152ME9-T70</v>
          </cell>
          <cell r="B3405">
            <v>2732.5659999999998</v>
          </cell>
          <cell r="C3405">
            <v>2684.5859999999998</v>
          </cell>
        </row>
        <row r="3406">
          <cell r="A3406" t="str">
            <v>RE2-16V152MMA</v>
          </cell>
          <cell r="B3406">
            <v>2700.0059999999999</v>
          </cell>
          <cell r="C3406">
            <v>2659.623</v>
          </cell>
        </row>
        <row r="3407">
          <cell r="A3407" t="str">
            <v>RE2-16V220ME3#-T2</v>
          </cell>
          <cell r="B3407">
            <v>338.05900000000003</v>
          </cell>
          <cell r="C3407">
            <v>330.35199999999998</v>
          </cell>
        </row>
        <row r="3408">
          <cell r="A3408" t="str">
            <v>RE2-16V220MMA</v>
          </cell>
          <cell r="B3408">
            <v>321.51</v>
          </cell>
          <cell r="C3408">
            <v>318.05700000000002</v>
          </cell>
        </row>
        <row r="3409">
          <cell r="A3409" t="str">
            <v>RE2-16V220MMA-F</v>
          </cell>
          <cell r="B3409">
            <v>337.72399999999999</v>
          </cell>
          <cell r="C3409">
            <v>332.55700000000002</v>
          </cell>
        </row>
        <row r="3410">
          <cell r="A3410" t="str">
            <v>RE2-16V220MMA-F27</v>
          </cell>
          <cell r="B3410">
            <v>337.72399999999999</v>
          </cell>
          <cell r="C3410">
            <v>332.55700000000002</v>
          </cell>
        </row>
        <row r="3411">
          <cell r="A3411" t="str">
            <v>RE2-16V220MMA-S1</v>
          </cell>
          <cell r="B3411">
            <v>337.72399999999999</v>
          </cell>
          <cell r="C3411">
            <v>332.55700000000002</v>
          </cell>
        </row>
        <row r="3412">
          <cell r="A3412" t="str">
            <v>RE2-16V220MMA-T2</v>
          </cell>
          <cell r="B3412">
            <v>338.05900000000003</v>
          </cell>
          <cell r="C3412">
            <v>330.35199999999998</v>
          </cell>
        </row>
        <row r="3413">
          <cell r="A3413" t="str">
            <v>RE2-16V220MMAGZ-T10</v>
          </cell>
          <cell r="B3413">
            <v>338.05900000000003</v>
          </cell>
          <cell r="C3413">
            <v>330.35199999999998</v>
          </cell>
        </row>
        <row r="3414">
          <cell r="A3414" t="str">
            <v>RE2-16V220MMAGZ-T32</v>
          </cell>
          <cell r="B3414">
            <v>338.05900000000003</v>
          </cell>
          <cell r="C3414">
            <v>330.35199999999998</v>
          </cell>
        </row>
        <row r="3415">
          <cell r="A3415" t="str">
            <v>RE2-16V220MMAGZ-T58</v>
          </cell>
          <cell r="B3415">
            <v>338.05900000000003</v>
          </cell>
          <cell r="C3415">
            <v>330.35199999999998</v>
          </cell>
        </row>
        <row r="3416">
          <cell r="A3416" t="str">
            <v>RE2-16V220MMAGZ-T64</v>
          </cell>
          <cell r="B3416">
            <v>338.05900000000003</v>
          </cell>
          <cell r="C3416">
            <v>330.35199999999998</v>
          </cell>
        </row>
        <row r="3417">
          <cell r="A3417" t="str">
            <v>RE2-16V221K</v>
          </cell>
          <cell r="B3417">
            <v>835.03499999999997</v>
          </cell>
          <cell r="C3417">
            <v>716.04399999999998</v>
          </cell>
        </row>
        <row r="3418">
          <cell r="A3418" t="str">
            <v>RE2-16V221KGZ-T2</v>
          </cell>
          <cell r="B3418">
            <v>856.90899999999999</v>
          </cell>
          <cell r="C3418">
            <v>733.65</v>
          </cell>
        </row>
        <row r="3419">
          <cell r="A3419" t="str">
            <v>RE2-16V221MG3#</v>
          </cell>
          <cell r="B3419">
            <v>835.03499999999997</v>
          </cell>
          <cell r="C3419">
            <v>716.04399999999998</v>
          </cell>
        </row>
        <row r="3420">
          <cell r="A3420" t="str">
            <v>RE2-16V221MMA</v>
          </cell>
          <cell r="B3420">
            <v>835.03499999999997</v>
          </cell>
          <cell r="C3420">
            <v>716.04399999999998</v>
          </cell>
        </row>
        <row r="3421">
          <cell r="A3421" t="str">
            <v>RE2-16V221MMA-F</v>
          </cell>
          <cell r="B3421">
            <v>851.61800000000005</v>
          </cell>
          <cell r="C3421">
            <v>732.60900000000004</v>
          </cell>
        </row>
        <row r="3422">
          <cell r="A3422" t="str">
            <v>RE2-16V221MMA-F1</v>
          </cell>
          <cell r="B3422">
            <v>851.61800000000005</v>
          </cell>
          <cell r="C3422">
            <v>732.60900000000004</v>
          </cell>
        </row>
        <row r="3423">
          <cell r="A3423" t="str">
            <v>RE2-16V221MMA-F25</v>
          </cell>
          <cell r="B3423">
            <v>851.61800000000005</v>
          </cell>
          <cell r="C3423">
            <v>732.60900000000004</v>
          </cell>
        </row>
        <row r="3424">
          <cell r="A3424" t="str">
            <v>RE2-16V221MMA-F27</v>
          </cell>
          <cell r="B3424">
            <v>851.61800000000005</v>
          </cell>
          <cell r="C3424">
            <v>732.60900000000004</v>
          </cell>
        </row>
        <row r="3425">
          <cell r="A3425" t="str">
            <v>RE2-16V221MMA-S1</v>
          </cell>
          <cell r="B3425">
            <v>851.61800000000005</v>
          </cell>
          <cell r="C3425">
            <v>732.60900000000004</v>
          </cell>
        </row>
        <row r="3426">
          <cell r="A3426" t="str">
            <v>RE2-16V221MMA-T2</v>
          </cell>
          <cell r="B3426">
            <v>856.90899999999999</v>
          </cell>
          <cell r="C3426">
            <v>733.65</v>
          </cell>
        </row>
        <row r="3427">
          <cell r="A3427" t="str">
            <v>RE2-16V221MMAGZ-T58</v>
          </cell>
          <cell r="B3427">
            <v>856.90899999999999</v>
          </cell>
          <cell r="C3427">
            <v>733.65</v>
          </cell>
        </row>
        <row r="3428">
          <cell r="A3428" t="str">
            <v>RE2-16V221MMAGZ-T8</v>
          </cell>
          <cell r="B3428">
            <v>856.90899999999999</v>
          </cell>
          <cell r="C3428">
            <v>733.65</v>
          </cell>
        </row>
        <row r="3429">
          <cell r="A3429" t="str">
            <v>RE2-16V222ME9</v>
          </cell>
          <cell r="B3429">
            <v>3293.4090000000001</v>
          </cell>
          <cell r="C3429">
            <v>3339.7959999999998</v>
          </cell>
        </row>
        <row r="3430">
          <cell r="A3430" t="str">
            <v>RE2-16V222ME9-F</v>
          </cell>
          <cell r="B3430">
            <v>3361.7939999999999</v>
          </cell>
          <cell r="C3430">
            <v>3415.5639999999999</v>
          </cell>
        </row>
        <row r="3431">
          <cell r="A3431" t="str">
            <v>RE2-16V222ME9-T70</v>
          </cell>
          <cell r="B3431">
            <v>3319.248</v>
          </cell>
          <cell r="C3431">
            <v>3358.5039999999999</v>
          </cell>
        </row>
        <row r="3432">
          <cell r="A3432" t="str">
            <v>RE2-16V222MMA</v>
          </cell>
          <cell r="B3432">
            <v>3293.4090000000001</v>
          </cell>
          <cell r="C3432">
            <v>3339.7959999999998</v>
          </cell>
        </row>
        <row r="3433">
          <cell r="A3433" t="str">
            <v>RE2-16V222MMA-F</v>
          </cell>
          <cell r="B3433">
            <v>3361.7939999999999</v>
          </cell>
          <cell r="C3433">
            <v>3415.5639999999999</v>
          </cell>
        </row>
        <row r="3434">
          <cell r="A3434" t="str">
            <v>RE2-16V222MMA-F13</v>
          </cell>
          <cell r="B3434">
            <v>3361.7939999999999</v>
          </cell>
          <cell r="C3434">
            <v>3415.5639999999999</v>
          </cell>
        </row>
        <row r="3435">
          <cell r="A3435" t="str">
            <v>RE2-16V222MMA-F21</v>
          </cell>
          <cell r="B3435">
            <v>3361.7939999999999</v>
          </cell>
          <cell r="C3435">
            <v>3415.5639999999999</v>
          </cell>
        </row>
        <row r="3436">
          <cell r="A3436" t="str">
            <v>RE2-16V222MMA-F27</v>
          </cell>
          <cell r="B3436">
            <v>3361.7939999999999</v>
          </cell>
          <cell r="C3436">
            <v>3415.5639999999999</v>
          </cell>
        </row>
        <row r="3437">
          <cell r="A3437" t="str">
            <v>RE2-16V222MMA-F7</v>
          </cell>
          <cell r="B3437">
            <v>3361.7939999999999</v>
          </cell>
          <cell r="C3437">
            <v>3415.5639999999999</v>
          </cell>
        </row>
        <row r="3438">
          <cell r="A3438" t="str">
            <v>RE2-16V222MMA-S1</v>
          </cell>
          <cell r="B3438">
            <v>3361.7939999999999</v>
          </cell>
          <cell r="C3438">
            <v>3415.5639999999999</v>
          </cell>
        </row>
        <row r="3439">
          <cell r="A3439" t="str">
            <v>RE2-16V222MMA-T18</v>
          </cell>
          <cell r="B3439">
            <v>3319.248</v>
          </cell>
          <cell r="C3439">
            <v>3358.5039999999999</v>
          </cell>
        </row>
        <row r="3440">
          <cell r="A3440" t="str">
            <v>RE2-16V222MMA-T4</v>
          </cell>
          <cell r="B3440">
            <v>3319.248</v>
          </cell>
          <cell r="C3440">
            <v>3358.5039999999999</v>
          </cell>
        </row>
        <row r="3441">
          <cell r="A3441" t="str">
            <v>RE2-16V222MMA-T70</v>
          </cell>
          <cell r="B3441">
            <v>3319.248</v>
          </cell>
          <cell r="C3441">
            <v>3358.5039999999999</v>
          </cell>
        </row>
        <row r="3442">
          <cell r="A3442" t="str">
            <v>RE2-16V330ME3#</v>
          </cell>
          <cell r="B3442">
            <v>321.51</v>
          </cell>
          <cell r="C3442">
            <v>318.05700000000002</v>
          </cell>
        </row>
        <row r="3443">
          <cell r="A3443" t="str">
            <v>RE2-16V330ME3#-T2</v>
          </cell>
          <cell r="B3443">
            <v>338.05900000000003</v>
          </cell>
          <cell r="C3443">
            <v>330.35199999999998</v>
          </cell>
        </row>
        <row r="3444">
          <cell r="A3444" t="str">
            <v>RE2-16V330MMA</v>
          </cell>
          <cell r="B3444">
            <v>321.51</v>
          </cell>
          <cell r="C3444">
            <v>318.05700000000002</v>
          </cell>
        </row>
        <row r="3445">
          <cell r="A3445" t="str">
            <v>RE2-16V330MMA-F</v>
          </cell>
          <cell r="B3445">
            <v>337.72399999999999</v>
          </cell>
          <cell r="C3445">
            <v>332.55700000000002</v>
          </cell>
        </row>
        <row r="3446">
          <cell r="A3446" t="str">
            <v>RE2-16V330MMA-F1</v>
          </cell>
          <cell r="B3446">
            <v>337.72399999999999</v>
          </cell>
          <cell r="C3446">
            <v>332.55700000000002</v>
          </cell>
        </row>
        <row r="3447">
          <cell r="A3447" t="str">
            <v>RE2-16V330MMA-T2</v>
          </cell>
          <cell r="B3447">
            <v>338.05900000000003</v>
          </cell>
          <cell r="C3447">
            <v>330.35199999999998</v>
          </cell>
        </row>
        <row r="3448">
          <cell r="A3448" t="str">
            <v>RE2-16V330MMAGZ-T58</v>
          </cell>
          <cell r="B3448">
            <v>338.05900000000003</v>
          </cell>
          <cell r="C3448">
            <v>330.35199999999998</v>
          </cell>
        </row>
        <row r="3449">
          <cell r="A3449" t="str">
            <v>RE2-16V330MMAGZ-T64</v>
          </cell>
          <cell r="B3449">
            <v>338.05900000000003</v>
          </cell>
          <cell r="C3449">
            <v>330.35199999999998</v>
          </cell>
        </row>
        <row r="3450">
          <cell r="A3450" t="str">
            <v>RE2-16V331ME9</v>
          </cell>
          <cell r="B3450">
            <v>835.03499999999997</v>
          </cell>
          <cell r="C3450">
            <v>716.04399999999998</v>
          </cell>
        </row>
        <row r="3451">
          <cell r="A3451" t="str">
            <v>RE2-16V331MG3#</v>
          </cell>
          <cell r="B3451">
            <v>835.03499999999997</v>
          </cell>
          <cell r="C3451">
            <v>716.04399999999998</v>
          </cell>
        </row>
        <row r="3452">
          <cell r="A3452" t="str">
            <v>RE2-16V331MG3#-S1</v>
          </cell>
          <cell r="B3452">
            <v>0</v>
          </cell>
          <cell r="C3452">
            <v>732.60900000000004</v>
          </cell>
        </row>
        <row r="3453">
          <cell r="A3453" t="str">
            <v>RE2-16V331MG3#-T2</v>
          </cell>
          <cell r="B3453">
            <v>856.90899999999999</v>
          </cell>
          <cell r="C3453">
            <v>733.65</v>
          </cell>
        </row>
        <row r="3454">
          <cell r="A3454" t="str">
            <v>RE2-16V331MMA</v>
          </cell>
          <cell r="B3454">
            <v>835.03499999999997</v>
          </cell>
          <cell r="C3454">
            <v>716.04399999999998</v>
          </cell>
        </row>
        <row r="3455">
          <cell r="A3455" t="str">
            <v>RE2-16V331MMA-F</v>
          </cell>
          <cell r="B3455">
            <v>851.61800000000005</v>
          </cell>
          <cell r="C3455">
            <v>732.60900000000004</v>
          </cell>
        </row>
        <row r="3456">
          <cell r="A3456" t="str">
            <v>RE2-16V331MMA-F0</v>
          </cell>
          <cell r="B3456">
            <v>851.61800000000005</v>
          </cell>
          <cell r="C3456">
            <v>732.60900000000004</v>
          </cell>
        </row>
        <row r="3457">
          <cell r="A3457" t="str">
            <v>RE2-16V331MMA-S1</v>
          </cell>
          <cell r="B3457">
            <v>851.61800000000005</v>
          </cell>
          <cell r="C3457">
            <v>732.60900000000004</v>
          </cell>
        </row>
        <row r="3458">
          <cell r="A3458" t="str">
            <v>RE2-16V331MMA-T2</v>
          </cell>
          <cell r="B3458">
            <v>856.90899999999999</v>
          </cell>
          <cell r="C3458">
            <v>733.65</v>
          </cell>
        </row>
        <row r="3459">
          <cell r="A3459" t="str">
            <v>RE2-16V331MMA-T20</v>
          </cell>
          <cell r="B3459">
            <v>856.90899999999999</v>
          </cell>
          <cell r="C3459">
            <v>733.65</v>
          </cell>
        </row>
        <row r="3460">
          <cell r="A3460" t="str">
            <v>RE2-16V331MMA-T8</v>
          </cell>
          <cell r="B3460">
            <v>856.90899999999999</v>
          </cell>
          <cell r="C3460">
            <v>733.65</v>
          </cell>
        </row>
        <row r="3461">
          <cell r="A3461" t="str">
            <v>RE2-16V331MMA-T9</v>
          </cell>
          <cell r="B3461">
            <v>856.90899999999999</v>
          </cell>
          <cell r="C3461">
            <v>733.65</v>
          </cell>
        </row>
        <row r="3462">
          <cell r="A3462" t="str">
            <v>RE2-16V331MMA-T96</v>
          </cell>
          <cell r="B3462">
            <v>856.90899999999999</v>
          </cell>
          <cell r="C3462">
            <v>733.65</v>
          </cell>
        </row>
        <row r="3463">
          <cell r="A3463" t="str">
            <v>RE2-16V332ME9</v>
          </cell>
          <cell r="B3463">
            <v>4593.3860000000004</v>
          </cell>
          <cell r="C3463">
            <v>6082.4080000000004</v>
          </cell>
        </row>
        <row r="3464">
          <cell r="A3464" t="str">
            <v>RE2-16V332ME9-F</v>
          </cell>
          <cell r="B3464">
            <v>4661.848</v>
          </cell>
          <cell r="C3464">
            <v>6165.8440000000001</v>
          </cell>
        </row>
        <row r="3465">
          <cell r="A3465" t="str">
            <v>RE2-16V332MJ6#</v>
          </cell>
          <cell r="B3465">
            <v>4593.3860000000004</v>
          </cell>
          <cell r="C3465">
            <v>6082.4080000000004</v>
          </cell>
        </row>
        <row r="3466">
          <cell r="A3466" t="str">
            <v>RE2-16V332MJ6#-S1</v>
          </cell>
          <cell r="B3466">
            <v>4661.848</v>
          </cell>
          <cell r="C3466">
            <v>6165.8440000000001</v>
          </cell>
        </row>
        <row r="3467">
          <cell r="A3467" t="str">
            <v>RE2-16V332MMA</v>
          </cell>
          <cell r="B3467">
            <v>4593.3860000000004</v>
          </cell>
          <cell r="C3467">
            <v>6082.4080000000004</v>
          </cell>
        </row>
        <row r="3468">
          <cell r="A3468" t="str">
            <v>RE2-16V332MMA-F</v>
          </cell>
          <cell r="B3468">
            <v>4661.848</v>
          </cell>
          <cell r="C3468">
            <v>6165.8440000000001</v>
          </cell>
        </row>
        <row r="3469">
          <cell r="A3469" t="str">
            <v>RE2-16V332MMA-S1</v>
          </cell>
          <cell r="B3469">
            <v>4661.848</v>
          </cell>
          <cell r="C3469">
            <v>6165.8440000000001</v>
          </cell>
        </row>
        <row r="3470">
          <cell r="A3470" t="str">
            <v>RE2-16V332MMA-T50</v>
          </cell>
          <cell r="B3470">
            <v>4636.3760000000002</v>
          </cell>
          <cell r="C3470">
            <v>6118.473</v>
          </cell>
        </row>
        <row r="3471">
          <cell r="A3471" t="str">
            <v>RE2-16V470KGZ</v>
          </cell>
          <cell r="B3471">
            <v>321.51</v>
          </cell>
          <cell r="C3471">
            <v>318.05700000000002</v>
          </cell>
        </row>
        <row r="3472">
          <cell r="A3472" t="str">
            <v>RE2-16V470KGZ-T2</v>
          </cell>
          <cell r="B3472">
            <v>338.05900000000003</v>
          </cell>
          <cell r="C3472">
            <v>330.35199999999998</v>
          </cell>
        </row>
        <row r="3473">
          <cell r="A3473" t="str">
            <v>RE2-16V470ME3#</v>
          </cell>
          <cell r="B3473">
            <v>321.51</v>
          </cell>
          <cell r="C3473">
            <v>318.05700000000002</v>
          </cell>
        </row>
        <row r="3474">
          <cell r="A3474" t="str">
            <v>RE2-16V470ME3#-T2</v>
          </cell>
          <cell r="B3474">
            <v>338.05900000000003</v>
          </cell>
          <cell r="C3474">
            <v>330.35199999999998</v>
          </cell>
        </row>
        <row r="3475">
          <cell r="A3475" t="str">
            <v>RE2-16V470ME3#-T72</v>
          </cell>
          <cell r="B3475">
            <v>338.05900000000003</v>
          </cell>
          <cell r="C3475">
            <v>330.35199999999998</v>
          </cell>
        </row>
        <row r="3476">
          <cell r="A3476" t="str">
            <v>RE2-16V470MMA</v>
          </cell>
          <cell r="B3476">
            <v>321.51</v>
          </cell>
          <cell r="C3476">
            <v>318.05700000000002</v>
          </cell>
        </row>
        <row r="3477">
          <cell r="A3477" t="str">
            <v>RE2-16V470MMA-F</v>
          </cell>
          <cell r="B3477">
            <v>337.72399999999999</v>
          </cell>
          <cell r="C3477">
            <v>332.55700000000002</v>
          </cell>
        </row>
        <row r="3478">
          <cell r="A3478" t="str">
            <v>RE2-16V470MMA-F1</v>
          </cell>
          <cell r="B3478">
            <v>337.72399999999999</v>
          </cell>
          <cell r="C3478">
            <v>332.55700000000002</v>
          </cell>
        </row>
        <row r="3479">
          <cell r="A3479" t="str">
            <v>RE2-16V470MMA-S1</v>
          </cell>
          <cell r="B3479">
            <v>337.72399999999999</v>
          </cell>
          <cell r="C3479">
            <v>332.55700000000002</v>
          </cell>
        </row>
        <row r="3480">
          <cell r="A3480" t="str">
            <v>RE2-16V470MMA-T2</v>
          </cell>
          <cell r="B3480">
            <v>338.05900000000003</v>
          </cell>
          <cell r="C3480">
            <v>330.35199999999998</v>
          </cell>
        </row>
        <row r="3481">
          <cell r="A3481" t="str">
            <v>RE2-16V470MMAGZ-T10</v>
          </cell>
          <cell r="B3481">
            <v>338.05900000000003</v>
          </cell>
          <cell r="C3481">
            <v>330.35199999999998</v>
          </cell>
        </row>
        <row r="3482">
          <cell r="A3482" t="str">
            <v>RE2-16V470MMAGZ-T32</v>
          </cell>
          <cell r="B3482">
            <v>338.05900000000003</v>
          </cell>
          <cell r="C3482">
            <v>330.35199999999998</v>
          </cell>
        </row>
        <row r="3483">
          <cell r="A3483" t="str">
            <v>RE2-16V470MMAGZ-T36</v>
          </cell>
          <cell r="B3483">
            <v>338.05900000000003</v>
          </cell>
          <cell r="C3483">
            <v>330.35199999999998</v>
          </cell>
        </row>
        <row r="3484">
          <cell r="A3484" t="str">
            <v>RE2-16V470MMAGZ-T58</v>
          </cell>
          <cell r="B3484">
            <v>338.05900000000003</v>
          </cell>
          <cell r="C3484">
            <v>330.35199999999998</v>
          </cell>
        </row>
        <row r="3485">
          <cell r="A3485" t="str">
            <v>RE2-16V470MMAGZ-T64</v>
          </cell>
          <cell r="B3485">
            <v>338.05900000000003</v>
          </cell>
          <cell r="C3485">
            <v>330.35199999999998</v>
          </cell>
        </row>
        <row r="3486">
          <cell r="A3486" t="str">
            <v>RE2-16V471K-T2</v>
          </cell>
          <cell r="B3486">
            <v>1439.7529999999999</v>
          </cell>
          <cell r="C3486">
            <v>1129.645</v>
          </cell>
        </row>
        <row r="3487">
          <cell r="A3487" t="str">
            <v>RE2-16V471KE9</v>
          </cell>
          <cell r="B3487">
            <v>1412.325</v>
          </cell>
          <cell r="C3487">
            <v>1107.4829999999999</v>
          </cell>
        </row>
        <row r="3488">
          <cell r="A3488" t="str">
            <v>RE2-16V471ME9</v>
          </cell>
          <cell r="B3488">
            <v>1412.325</v>
          </cell>
          <cell r="C3488">
            <v>1107.4829999999999</v>
          </cell>
        </row>
        <row r="3489">
          <cell r="A3489" t="str">
            <v>RE2-16V471ME9-F</v>
          </cell>
          <cell r="B3489">
            <v>1474.184</v>
          </cell>
          <cell r="C3489">
            <v>1165.5319999999999</v>
          </cell>
        </row>
        <row r="3490">
          <cell r="A3490" t="str">
            <v>RE2-16V471ME9-T2</v>
          </cell>
          <cell r="B3490">
            <v>1439.7529999999999</v>
          </cell>
          <cell r="C3490">
            <v>1129.645</v>
          </cell>
        </row>
        <row r="3491">
          <cell r="A3491" t="str">
            <v>RE2-16V471MH3#-T2</v>
          </cell>
          <cell r="B3491">
            <v>1439.7529999999999</v>
          </cell>
          <cell r="C3491">
            <v>1129.645</v>
          </cell>
        </row>
        <row r="3492">
          <cell r="A3492" t="str">
            <v>RE2-16V471MH3#9-T2</v>
          </cell>
          <cell r="B3492">
            <v>1439.7529999999999</v>
          </cell>
          <cell r="C3492">
            <v>1129.645</v>
          </cell>
        </row>
        <row r="3493">
          <cell r="A3493" t="str">
            <v>RE2-16V471MMA</v>
          </cell>
          <cell r="B3493">
            <v>1412.325</v>
          </cell>
          <cell r="C3493">
            <v>1107.4829999999999</v>
          </cell>
        </row>
        <row r="3494">
          <cell r="A3494" t="str">
            <v>RE2-16V471MMA-F</v>
          </cell>
          <cell r="B3494">
            <v>1474.184</v>
          </cell>
          <cell r="C3494">
            <v>1165.5319999999999</v>
          </cell>
        </row>
        <row r="3495">
          <cell r="A3495" t="str">
            <v>RE2-16V471MMA-F27</v>
          </cell>
          <cell r="B3495">
            <v>1474.184</v>
          </cell>
          <cell r="C3495">
            <v>1165.5319999999999</v>
          </cell>
        </row>
        <row r="3496">
          <cell r="A3496" t="str">
            <v>RE2-16V471MMA-S1</v>
          </cell>
          <cell r="B3496">
            <v>1474.184</v>
          </cell>
          <cell r="C3496">
            <v>1165.5319999999999</v>
          </cell>
        </row>
        <row r="3497">
          <cell r="A3497" t="str">
            <v>RE2-16V471MMA-T2</v>
          </cell>
          <cell r="B3497">
            <v>1439.7529999999999</v>
          </cell>
          <cell r="C3497">
            <v>1129.645</v>
          </cell>
        </row>
        <row r="3498">
          <cell r="A3498" t="str">
            <v>RE2-16V472ME9</v>
          </cell>
          <cell r="B3498">
            <v>6069.22</v>
          </cell>
          <cell r="C3498">
            <v>6825.3890000000001</v>
          </cell>
        </row>
        <row r="3499">
          <cell r="A3499" t="str">
            <v>RE2-16V472ME9-F</v>
          </cell>
          <cell r="B3499">
            <v>6146.7830000000004</v>
          </cell>
          <cell r="C3499">
            <v>6913.7110000000002</v>
          </cell>
        </row>
        <row r="3500">
          <cell r="A3500" t="str">
            <v>RE2-16V472ME9-T68</v>
          </cell>
          <cell r="B3500">
            <v>6075.5839999999998</v>
          </cell>
          <cell r="C3500">
            <v>6826.924</v>
          </cell>
        </row>
        <row r="3501">
          <cell r="A3501" t="str">
            <v>RE2-16V472MJ7#</v>
          </cell>
          <cell r="B3501">
            <v>6069.22</v>
          </cell>
          <cell r="C3501">
            <v>6825.3890000000001</v>
          </cell>
        </row>
        <row r="3502">
          <cell r="A3502" t="str">
            <v>RE2-16V472MJ7#-S1</v>
          </cell>
          <cell r="B3502">
            <v>6146.7830000000004</v>
          </cell>
          <cell r="C3502">
            <v>6913.7110000000002</v>
          </cell>
        </row>
        <row r="3503">
          <cell r="A3503" t="str">
            <v>RE2-16V472MMA</v>
          </cell>
          <cell r="B3503">
            <v>6069.22</v>
          </cell>
          <cell r="C3503">
            <v>6825.3890000000001</v>
          </cell>
        </row>
        <row r="3504">
          <cell r="A3504" t="str">
            <v>RE2-16V472MMA-F</v>
          </cell>
          <cell r="B3504">
            <v>6146.7830000000004</v>
          </cell>
          <cell r="C3504">
            <v>6913.7110000000002</v>
          </cell>
        </row>
        <row r="3505">
          <cell r="A3505" t="str">
            <v>RE2-16V472MMA-S1</v>
          </cell>
          <cell r="B3505">
            <v>6146.7830000000004</v>
          </cell>
          <cell r="C3505">
            <v>6913.7110000000002</v>
          </cell>
        </row>
        <row r="3506">
          <cell r="A3506" t="str">
            <v>RE2-16V472MMA-T2</v>
          </cell>
          <cell r="B3506">
            <v>6075.5839999999998</v>
          </cell>
          <cell r="C3506">
            <v>6826.924</v>
          </cell>
        </row>
        <row r="3507">
          <cell r="A3507" t="str">
            <v>RE2-16V472MMA-T50</v>
          </cell>
          <cell r="B3507">
            <v>6075.5839999999998</v>
          </cell>
          <cell r="C3507">
            <v>6826.924</v>
          </cell>
        </row>
        <row r="3508">
          <cell r="A3508" t="str">
            <v>RE2-16V4R7MMA</v>
          </cell>
          <cell r="B3508">
            <v>321.51</v>
          </cell>
          <cell r="C3508">
            <v>318.05700000000002</v>
          </cell>
        </row>
        <row r="3509">
          <cell r="A3509" t="str">
            <v>RE2-16V4R7MMA-F</v>
          </cell>
          <cell r="B3509">
            <v>337.72399999999999</v>
          </cell>
          <cell r="C3509">
            <v>332.55700000000002</v>
          </cell>
        </row>
        <row r="3510">
          <cell r="A3510" t="str">
            <v>RE2-16V4R7MMA-T2</v>
          </cell>
          <cell r="B3510">
            <v>338.05900000000003</v>
          </cell>
          <cell r="C3510">
            <v>330.35199999999998</v>
          </cell>
        </row>
        <row r="3511">
          <cell r="A3511" t="str">
            <v>RE2-16V4R7MMAGZ-T58</v>
          </cell>
          <cell r="B3511">
            <v>338.05900000000003</v>
          </cell>
          <cell r="C3511">
            <v>330.35199999999998</v>
          </cell>
        </row>
        <row r="3512">
          <cell r="A3512" t="str">
            <v>RE2-16V680MMA</v>
          </cell>
          <cell r="B3512">
            <v>677.15700000000004</v>
          </cell>
          <cell r="C3512">
            <v>622.69399999999996</v>
          </cell>
        </row>
        <row r="3513">
          <cell r="A3513" t="str">
            <v>RE2-16V680MMAGZ-T58</v>
          </cell>
          <cell r="B3513">
            <v>693.86800000000005</v>
          </cell>
          <cell r="C3513">
            <v>635.24599999999998</v>
          </cell>
        </row>
        <row r="3514">
          <cell r="A3514" t="str">
            <v>RE2-16V681ME9</v>
          </cell>
          <cell r="B3514">
            <v>1640.8409999999999</v>
          </cell>
          <cell r="C3514">
            <v>1394.3520000000001</v>
          </cell>
        </row>
        <row r="3515">
          <cell r="A3515" t="str">
            <v>RE2-16V681ME9-F</v>
          </cell>
          <cell r="B3515">
            <v>1705.6669999999999</v>
          </cell>
          <cell r="C3515">
            <v>1453.4590000000001</v>
          </cell>
        </row>
        <row r="3516">
          <cell r="A3516" t="str">
            <v>RE2-16V681ME9-T2</v>
          </cell>
          <cell r="B3516">
            <v>1657.9649999999999</v>
          </cell>
          <cell r="C3516">
            <v>1406.7239999999999</v>
          </cell>
        </row>
        <row r="3517">
          <cell r="A3517" t="str">
            <v>RE2-16V681MMA</v>
          </cell>
          <cell r="B3517">
            <v>1640.8409999999999</v>
          </cell>
          <cell r="C3517">
            <v>1394.3520000000001</v>
          </cell>
        </row>
        <row r="3518">
          <cell r="A3518" t="str">
            <v>RE2-16V682MMA</v>
          </cell>
          <cell r="B3518">
            <v>9523.4490000000005</v>
          </cell>
          <cell r="C3518">
            <v>9577.0480000000007</v>
          </cell>
        </row>
        <row r="3519">
          <cell r="A3519" t="str">
            <v>RE2-16V682MMA-F</v>
          </cell>
          <cell r="B3519">
            <v>9604.2649999999994</v>
          </cell>
          <cell r="C3519">
            <v>9645.2739999999994</v>
          </cell>
        </row>
        <row r="3520">
          <cell r="A3520" t="str">
            <v>RE2-16V682MMA-S1</v>
          </cell>
          <cell r="B3520">
            <v>9604.2649999999994</v>
          </cell>
          <cell r="C3520">
            <v>9645.2739999999994</v>
          </cell>
        </row>
        <row r="3521">
          <cell r="A3521" t="str">
            <v>RE2-200V010M</v>
          </cell>
          <cell r="B3521">
            <v>634.22400000000005</v>
          </cell>
          <cell r="C3521">
            <v>464.601</v>
          </cell>
        </row>
        <row r="3522">
          <cell r="A3522" t="str">
            <v>RE2-200V010M-T2</v>
          </cell>
          <cell r="B3522">
            <v>650.93600000000004</v>
          </cell>
          <cell r="C3522">
            <v>477.226</v>
          </cell>
        </row>
        <row r="3523">
          <cell r="A3523" t="str">
            <v>RE2-200V100M</v>
          </cell>
          <cell r="B3523">
            <v>1960.904</v>
          </cell>
          <cell r="C3523">
            <v>1484.684</v>
          </cell>
        </row>
        <row r="3524">
          <cell r="A3524" t="str">
            <v>RE2-200V100M-F</v>
          </cell>
          <cell r="B3524">
            <v>2020.2809999999999</v>
          </cell>
          <cell r="C3524">
            <v>1539.1279999999999</v>
          </cell>
        </row>
        <row r="3525">
          <cell r="A3525" t="str">
            <v>RE2-200V100M-T2</v>
          </cell>
          <cell r="B3525">
            <v>1978.028</v>
          </cell>
          <cell r="C3525">
            <v>1496.95</v>
          </cell>
        </row>
        <row r="3526">
          <cell r="A3526" t="str">
            <v>RE2-200V101M</v>
          </cell>
          <cell r="B3526">
            <v>8309.1090000000004</v>
          </cell>
          <cell r="C3526">
            <v>7449.643</v>
          </cell>
        </row>
        <row r="3527">
          <cell r="A3527" t="str">
            <v>RE2-200V101M-F</v>
          </cell>
          <cell r="B3527">
            <v>8378.8950000000004</v>
          </cell>
          <cell r="C3527">
            <v>7532.6120000000001</v>
          </cell>
        </row>
        <row r="3528">
          <cell r="A3528" t="str">
            <v>RE2-200V220M</v>
          </cell>
          <cell r="B3528">
            <v>2577.174</v>
          </cell>
          <cell r="C3528">
            <v>2026.7809999999999</v>
          </cell>
        </row>
        <row r="3529">
          <cell r="A3529" t="str">
            <v>RE2-200V221M</v>
          </cell>
          <cell r="B3529">
            <v>15574.361000000001</v>
          </cell>
          <cell r="C3529">
            <v>13964.358</v>
          </cell>
        </row>
        <row r="3530">
          <cell r="A3530" t="str">
            <v>RE2-200V2R2M</v>
          </cell>
          <cell r="B3530">
            <v>634.22400000000005</v>
          </cell>
          <cell r="C3530">
            <v>464.601</v>
          </cell>
        </row>
        <row r="3531">
          <cell r="A3531" t="str">
            <v>RE2-200V2R2M-T2</v>
          </cell>
          <cell r="B3531">
            <v>650.93600000000004</v>
          </cell>
          <cell r="C3531">
            <v>477.226</v>
          </cell>
        </row>
        <row r="3532">
          <cell r="A3532" t="str">
            <v>RE2-200V330M</v>
          </cell>
          <cell r="B3532">
            <v>4615.2979999999998</v>
          </cell>
          <cell r="C3532">
            <v>3642.4839999999999</v>
          </cell>
        </row>
        <row r="3533">
          <cell r="A3533" t="str">
            <v>RE2-200V330M-S1</v>
          </cell>
          <cell r="B3533">
            <v>4699.5929999999998</v>
          </cell>
          <cell r="C3533">
            <v>3726.5740000000001</v>
          </cell>
        </row>
        <row r="3534">
          <cell r="A3534" t="str">
            <v>RE2-200V330M-T4</v>
          </cell>
          <cell r="B3534">
            <v>4641.1379999999999</v>
          </cell>
          <cell r="C3534">
            <v>3661.0619999999999</v>
          </cell>
        </row>
        <row r="3535">
          <cell r="A3535" t="str">
            <v>RE2-200V470M</v>
          </cell>
          <cell r="B3535">
            <v>4615.2979999999998</v>
          </cell>
          <cell r="C3535">
            <v>3642.4839999999999</v>
          </cell>
        </row>
        <row r="3536">
          <cell r="A3536" t="str">
            <v>RE2-200V470M-T4</v>
          </cell>
          <cell r="B3536">
            <v>4641.1379999999999</v>
          </cell>
          <cell r="C3536">
            <v>3661.0619999999999</v>
          </cell>
        </row>
        <row r="3537">
          <cell r="A3537" t="str">
            <v>RE2-200V4R7M</v>
          </cell>
          <cell r="B3537">
            <v>1681.9639999999999</v>
          </cell>
          <cell r="C3537">
            <v>1172.5920000000001</v>
          </cell>
        </row>
        <row r="3538">
          <cell r="A3538" t="str">
            <v>RE2-200V4R7M-T2</v>
          </cell>
          <cell r="B3538">
            <v>1709.3910000000001</v>
          </cell>
          <cell r="C3538">
            <v>1194.7370000000001</v>
          </cell>
        </row>
        <row r="3539">
          <cell r="A3539" t="str">
            <v>RE2-250V010M</v>
          </cell>
          <cell r="B3539">
            <v>634.22400000000005</v>
          </cell>
          <cell r="C3539">
            <v>464.601</v>
          </cell>
        </row>
        <row r="3540">
          <cell r="A3540" t="str">
            <v>RE2-250V010M-T2</v>
          </cell>
          <cell r="B3540">
            <v>650.93600000000004</v>
          </cell>
          <cell r="C3540">
            <v>477.226</v>
          </cell>
        </row>
        <row r="3541">
          <cell r="A3541" t="str">
            <v>RE2-250V100M</v>
          </cell>
          <cell r="B3541">
            <v>2577.174</v>
          </cell>
          <cell r="C3541">
            <v>2026.7809999999999</v>
          </cell>
        </row>
        <row r="3542">
          <cell r="A3542" t="str">
            <v>RE2-250V100M-F</v>
          </cell>
          <cell r="B3542">
            <v>2668.5709999999999</v>
          </cell>
          <cell r="C3542">
            <v>2112.8200000000002</v>
          </cell>
        </row>
        <row r="3543">
          <cell r="A3543" t="str">
            <v>RE2-250V100M-T2</v>
          </cell>
          <cell r="B3543">
            <v>2606.857</v>
          </cell>
          <cell r="C3543">
            <v>2051.9879999999998</v>
          </cell>
        </row>
        <row r="3544">
          <cell r="A3544" t="str">
            <v>RE2-250V101M</v>
          </cell>
          <cell r="B3544">
            <v>12133.642</v>
          </cell>
          <cell r="C3544">
            <v>11633.957</v>
          </cell>
        </row>
        <row r="3545">
          <cell r="A3545" t="str">
            <v>RE2-250V101M-F</v>
          </cell>
          <cell r="B3545">
            <v>12170.035</v>
          </cell>
          <cell r="C3545">
            <v>11703.334000000001</v>
          </cell>
        </row>
        <row r="3546">
          <cell r="A3546" t="str">
            <v>RE2-250V101M-F1</v>
          </cell>
          <cell r="B3546">
            <v>12170.035</v>
          </cell>
          <cell r="C3546">
            <v>11703.334000000001</v>
          </cell>
        </row>
        <row r="3547">
          <cell r="A3547" t="str">
            <v>RE2-250V220M</v>
          </cell>
          <cell r="B3547">
            <v>4615.2979999999998</v>
          </cell>
          <cell r="C3547">
            <v>3642.4839999999999</v>
          </cell>
        </row>
        <row r="3548">
          <cell r="A3548" t="str">
            <v>RE2-250V220M-F</v>
          </cell>
          <cell r="B3548">
            <v>4699.5929999999998</v>
          </cell>
          <cell r="C3548">
            <v>3726.5740000000001</v>
          </cell>
        </row>
        <row r="3549">
          <cell r="A3549" t="str">
            <v>RE2-250V220M-S1</v>
          </cell>
          <cell r="B3549">
            <v>4699.5929999999998</v>
          </cell>
          <cell r="C3549">
            <v>3726.5740000000001</v>
          </cell>
        </row>
        <row r="3550">
          <cell r="A3550" t="str">
            <v>RE2-250V220M-T4</v>
          </cell>
          <cell r="B3550">
            <v>4641.1379999999999</v>
          </cell>
          <cell r="C3550">
            <v>3661.0619999999999</v>
          </cell>
        </row>
        <row r="3551">
          <cell r="A3551" t="str">
            <v>RE2-250V220M-T70</v>
          </cell>
          <cell r="B3551">
            <v>4641.1379999999999</v>
          </cell>
          <cell r="C3551">
            <v>3661.0619999999999</v>
          </cell>
        </row>
        <row r="3552">
          <cell r="A3552" t="str">
            <v>RE2-250V2R2M</v>
          </cell>
          <cell r="B3552">
            <v>825.58199999999999</v>
          </cell>
          <cell r="C3552">
            <v>671.26099999999997</v>
          </cell>
        </row>
        <row r="3553">
          <cell r="A3553" t="str">
            <v>RE2-250V2R2M-T2</v>
          </cell>
          <cell r="B3553">
            <v>855.47400000000005</v>
          </cell>
          <cell r="C3553">
            <v>695.04399999999998</v>
          </cell>
        </row>
        <row r="3554">
          <cell r="A3554" t="str">
            <v>RE2-250V2R2M-T8</v>
          </cell>
          <cell r="B3554">
            <v>855.47400000000005</v>
          </cell>
          <cell r="C3554">
            <v>695.04399999999998</v>
          </cell>
        </row>
        <row r="3555">
          <cell r="A3555" t="str">
            <v>RE2-250V330M</v>
          </cell>
          <cell r="B3555">
            <v>4615.2979999999998</v>
          </cell>
          <cell r="C3555">
            <v>3642.4839999999999</v>
          </cell>
        </row>
        <row r="3556">
          <cell r="A3556" t="str">
            <v>RE2-250V330M-F</v>
          </cell>
          <cell r="B3556">
            <v>4699.5929999999998</v>
          </cell>
          <cell r="C3556">
            <v>3726.5740000000001</v>
          </cell>
        </row>
        <row r="3557">
          <cell r="A3557" t="str">
            <v>RE2-250V330M-S1</v>
          </cell>
          <cell r="B3557">
            <v>4699.5929999999998</v>
          </cell>
          <cell r="C3557">
            <v>3726.5740000000001</v>
          </cell>
        </row>
        <row r="3558">
          <cell r="A3558" t="str">
            <v>RE2-250V330M-T70</v>
          </cell>
          <cell r="B3558">
            <v>4641.1379999999999</v>
          </cell>
          <cell r="C3558">
            <v>3661.0619999999999</v>
          </cell>
        </row>
        <row r="3559">
          <cell r="A3559" t="str">
            <v>RE2-250V3R3M</v>
          </cell>
          <cell r="B3559">
            <v>1681.9639999999999</v>
          </cell>
          <cell r="C3559">
            <v>1172.5920000000001</v>
          </cell>
        </row>
        <row r="3560">
          <cell r="A3560" t="str">
            <v>RE2-250V470M</v>
          </cell>
          <cell r="B3560">
            <v>6173.3459999999995</v>
          </cell>
          <cell r="C3560">
            <v>5622.1059999999998</v>
          </cell>
        </row>
        <row r="3561">
          <cell r="A3561" t="str">
            <v>RE2-250V470M-F</v>
          </cell>
          <cell r="B3561">
            <v>6255.0050000000001</v>
          </cell>
          <cell r="C3561">
            <v>5733.2349999999997</v>
          </cell>
        </row>
        <row r="3562">
          <cell r="A3562" t="str">
            <v>RE2-250V470M-S1</v>
          </cell>
          <cell r="B3562">
            <v>6255.0050000000001</v>
          </cell>
          <cell r="C3562">
            <v>5733.2349999999997</v>
          </cell>
        </row>
        <row r="3563">
          <cell r="A3563" t="str">
            <v>RE2-250V4R7M</v>
          </cell>
          <cell r="B3563">
            <v>1681.9639999999999</v>
          </cell>
          <cell r="C3563">
            <v>1172.5920000000001</v>
          </cell>
        </row>
        <row r="3564">
          <cell r="A3564" t="str">
            <v>RE2-250V4R7M-T2</v>
          </cell>
          <cell r="B3564">
            <v>1709.3910000000001</v>
          </cell>
          <cell r="C3564">
            <v>1194.7370000000001</v>
          </cell>
        </row>
        <row r="3565">
          <cell r="A3565" t="str">
            <v>RE2-250VR47M</v>
          </cell>
          <cell r="B3565">
            <v>634.22400000000005</v>
          </cell>
          <cell r="C3565">
            <v>464.601</v>
          </cell>
        </row>
        <row r="3566">
          <cell r="A3566" t="str">
            <v>RE2-25V100MMA</v>
          </cell>
          <cell r="B3566">
            <v>321.51</v>
          </cell>
          <cell r="C3566">
            <v>318.05700000000002</v>
          </cell>
        </row>
        <row r="3567">
          <cell r="A3567" t="str">
            <v>RE2-25V100MMA-F</v>
          </cell>
          <cell r="B3567">
            <v>337.72399999999999</v>
          </cell>
          <cell r="C3567">
            <v>332.55700000000002</v>
          </cell>
        </row>
        <row r="3568">
          <cell r="A3568" t="str">
            <v>RE2-25V100MMA-F27</v>
          </cell>
          <cell r="B3568">
            <v>337.72399999999999</v>
          </cell>
          <cell r="C3568">
            <v>332.55700000000002</v>
          </cell>
        </row>
        <row r="3569">
          <cell r="A3569" t="str">
            <v>RE2-25V100MMA-S1</v>
          </cell>
          <cell r="B3569">
            <v>337.72399999999999</v>
          </cell>
          <cell r="C3569">
            <v>332.55700000000002</v>
          </cell>
        </row>
        <row r="3570">
          <cell r="A3570" t="str">
            <v>RE2-25V100MMA-T2</v>
          </cell>
          <cell r="B3570">
            <v>338.05900000000003</v>
          </cell>
          <cell r="C3570">
            <v>330.35199999999998</v>
          </cell>
        </row>
        <row r="3571">
          <cell r="A3571" t="str">
            <v>RE2-25V100MMA-T34</v>
          </cell>
          <cell r="B3571">
            <v>338.05900000000003</v>
          </cell>
          <cell r="C3571">
            <v>330.35199999999998</v>
          </cell>
        </row>
        <row r="3572">
          <cell r="A3572" t="str">
            <v>RE2-25V100MMA-T64</v>
          </cell>
          <cell r="B3572">
            <v>338.05900000000003</v>
          </cell>
          <cell r="C3572">
            <v>330.35199999999998</v>
          </cell>
        </row>
        <row r="3573">
          <cell r="A3573" t="str">
            <v>RE2-25V100MMAGZ-T58</v>
          </cell>
          <cell r="B3573">
            <v>338.05900000000003</v>
          </cell>
          <cell r="C3573">
            <v>330.35199999999998</v>
          </cell>
        </row>
        <row r="3574">
          <cell r="A3574" t="str">
            <v>RE2-25V101K</v>
          </cell>
          <cell r="B3574">
            <v>677.15700000000004</v>
          </cell>
          <cell r="C3574">
            <v>622.69399999999996</v>
          </cell>
        </row>
        <row r="3575">
          <cell r="A3575" t="str">
            <v>RE2-25V101KGZ-T2</v>
          </cell>
          <cell r="B3575">
            <v>693.86800000000005</v>
          </cell>
          <cell r="C3575">
            <v>635.24599999999998</v>
          </cell>
        </row>
        <row r="3576">
          <cell r="A3576" t="str">
            <v>RE2-25V101MF3#</v>
          </cell>
          <cell r="B3576">
            <v>677.15700000000004</v>
          </cell>
          <cell r="C3576">
            <v>622.69399999999996</v>
          </cell>
        </row>
        <row r="3577">
          <cell r="A3577" t="str">
            <v>RE2-25V101MF3#-T2</v>
          </cell>
          <cell r="B3577">
            <v>693.86800000000005</v>
          </cell>
          <cell r="C3577">
            <v>635.24599999999998</v>
          </cell>
        </row>
        <row r="3578">
          <cell r="A3578" t="str">
            <v>RE2-25V101MMA</v>
          </cell>
          <cell r="B3578">
            <v>677.15700000000004</v>
          </cell>
          <cell r="C3578">
            <v>622.69399999999996</v>
          </cell>
        </row>
        <row r="3579">
          <cell r="A3579" t="str">
            <v>RE2-25V101MMA-F</v>
          </cell>
          <cell r="B3579">
            <v>691.29700000000003</v>
          </cell>
          <cell r="C3579">
            <v>637.851</v>
          </cell>
        </row>
        <row r="3580">
          <cell r="A3580" t="str">
            <v>RE2-25V101MMA-F1</v>
          </cell>
          <cell r="B3580">
            <v>691.29700000000003</v>
          </cell>
          <cell r="C3580">
            <v>637.851</v>
          </cell>
        </row>
        <row r="3581">
          <cell r="A3581" t="str">
            <v>RE2-25V101MMA-F27</v>
          </cell>
          <cell r="B3581">
            <v>691.29700000000003</v>
          </cell>
          <cell r="C3581">
            <v>637.851</v>
          </cell>
        </row>
        <row r="3582">
          <cell r="A3582" t="str">
            <v>RE2-25V101MMA-S1</v>
          </cell>
          <cell r="B3582">
            <v>691.29700000000003</v>
          </cell>
          <cell r="C3582">
            <v>637.851</v>
          </cell>
        </row>
        <row r="3583">
          <cell r="A3583" t="str">
            <v>RE2-25V101MMA-T2</v>
          </cell>
          <cell r="B3583">
            <v>693.86800000000005</v>
          </cell>
          <cell r="C3583">
            <v>635.24599999999998</v>
          </cell>
        </row>
        <row r="3584">
          <cell r="A3584" t="str">
            <v>RE2-25V101MMA-T58</v>
          </cell>
          <cell r="B3584">
            <v>693.86800000000005</v>
          </cell>
          <cell r="C3584">
            <v>635.24599999999998</v>
          </cell>
        </row>
        <row r="3585">
          <cell r="A3585" t="str">
            <v>RE2-25V101MMA-T8</v>
          </cell>
          <cell r="B3585">
            <v>693.86800000000005</v>
          </cell>
          <cell r="C3585">
            <v>635.24599999999998</v>
          </cell>
        </row>
        <row r="3586">
          <cell r="A3586" t="str">
            <v>RE2-25V101MMAGZ-T36</v>
          </cell>
          <cell r="B3586">
            <v>693.86800000000005</v>
          </cell>
          <cell r="C3586">
            <v>635.24599999999998</v>
          </cell>
        </row>
        <row r="3587">
          <cell r="A3587" t="str">
            <v>RE2-25V101MMAGZ-T58</v>
          </cell>
          <cell r="B3587">
            <v>693.86800000000005</v>
          </cell>
          <cell r="C3587">
            <v>635.24599999999998</v>
          </cell>
        </row>
        <row r="3588">
          <cell r="A3588" t="str">
            <v>RE2-25V102ME9</v>
          </cell>
          <cell r="B3588">
            <v>2700.0059999999999</v>
          </cell>
          <cell r="C3588">
            <v>2659.623</v>
          </cell>
        </row>
        <row r="3589">
          <cell r="A3589" t="str">
            <v>RE2-25V102ME9-F</v>
          </cell>
          <cell r="B3589">
            <v>2771.049</v>
          </cell>
          <cell r="C3589">
            <v>2733.9009999999998</v>
          </cell>
        </row>
        <row r="3590">
          <cell r="A3590" t="str">
            <v>RE2-25V102ME9-T70</v>
          </cell>
          <cell r="B3590">
            <v>2732.5659999999998</v>
          </cell>
          <cell r="C3590">
            <v>2684.5859999999998</v>
          </cell>
        </row>
        <row r="3591">
          <cell r="A3591" t="str">
            <v>RE2-25V102MMA</v>
          </cell>
          <cell r="B3591">
            <v>2700.0059999999999</v>
          </cell>
          <cell r="C3591">
            <v>2659.623</v>
          </cell>
        </row>
        <row r="3592">
          <cell r="A3592" t="str">
            <v>RE2-25V102MMA-F</v>
          </cell>
          <cell r="B3592">
            <v>2771.049</v>
          </cell>
          <cell r="C3592">
            <v>2733.9009999999998</v>
          </cell>
        </row>
        <row r="3593">
          <cell r="A3593" t="str">
            <v>RE2-25V102MMA-F21</v>
          </cell>
          <cell r="B3593">
            <v>2771.049</v>
          </cell>
          <cell r="C3593">
            <v>2733.9009999999998</v>
          </cell>
        </row>
        <row r="3594">
          <cell r="A3594" t="str">
            <v>RE2-25V102MMA-F25</v>
          </cell>
          <cell r="B3594">
            <v>2771.049</v>
          </cell>
          <cell r="C3594">
            <v>2733.9009999999998</v>
          </cell>
        </row>
        <row r="3595">
          <cell r="A3595" t="str">
            <v>RE2-25V102MMA-F27</v>
          </cell>
          <cell r="B3595">
            <v>2771.049</v>
          </cell>
          <cell r="C3595">
            <v>2733.9009999999998</v>
          </cell>
        </row>
        <row r="3596">
          <cell r="A3596" t="str">
            <v>RE2-25V102MMA-F5</v>
          </cell>
          <cell r="B3596">
            <v>2771.049</v>
          </cell>
          <cell r="C3596">
            <v>2733.9009999999998</v>
          </cell>
        </row>
        <row r="3597">
          <cell r="A3597" t="str">
            <v>RE2-25V102MMA-S1</v>
          </cell>
          <cell r="B3597">
            <v>2771.049</v>
          </cell>
          <cell r="C3597">
            <v>2733.9009999999998</v>
          </cell>
        </row>
        <row r="3598">
          <cell r="A3598" t="str">
            <v>RE2-25V102MMA-T18</v>
          </cell>
          <cell r="B3598">
            <v>2732.5659999999998</v>
          </cell>
          <cell r="C3598">
            <v>2684.5859999999998</v>
          </cell>
        </row>
        <row r="3599">
          <cell r="A3599" t="str">
            <v>RE2-25V102MMA-T2</v>
          </cell>
          <cell r="B3599">
            <v>2732.5659999999998</v>
          </cell>
          <cell r="C3599">
            <v>2684.5859999999998</v>
          </cell>
        </row>
        <row r="3600">
          <cell r="A3600" t="str">
            <v>RE2-25V102MMA-T4</v>
          </cell>
          <cell r="B3600">
            <v>2732.5659999999998</v>
          </cell>
          <cell r="C3600">
            <v>2684.5859999999998</v>
          </cell>
        </row>
        <row r="3601">
          <cell r="A3601" t="str">
            <v>RE2-25V151MMA</v>
          </cell>
          <cell r="B3601">
            <v>835.03499999999997</v>
          </cell>
          <cell r="C3601">
            <v>716.04399999999998</v>
          </cell>
        </row>
        <row r="3602">
          <cell r="A3602" t="str">
            <v>RE2-25V151MMA-T2</v>
          </cell>
          <cell r="B3602">
            <v>856.90899999999999</v>
          </cell>
          <cell r="C3602">
            <v>733.65</v>
          </cell>
        </row>
        <row r="3603">
          <cell r="A3603" t="str">
            <v>RE2-25V152ME9</v>
          </cell>
          <cell r="B3603">
            <v>3293.4090000000001</v>
          </cell>
          <cell r="C3603">
            <v>3339.7959999999998</v>
          </cell>
        </row>
        <row r="3604">
          <cell r="A3604" t="str">
            <v>RE2-25V152ME9-T70</v>
          </cell>
          <cell r="B3604">
            <v>3319.248</v>
          </cell>
          <cell r="C3604">
            <v>3358.5039999999999</v>
          </cell>
        </row>
        <row r="3605">
          <cell r="A3605" t="str">
            <v>RE2-25V220K</v>
          </cell>
          <cell r="B3605">
            <v>321.51</v>
          </cell>
          <cell r="C3605">
            <v>318.05700000000002</v>
          </cell>
        </row>
        <row r="3606">
          <cell r="A3606" t="str">
            <v>RE2-25V220K-T2</v>
          </cell>
          <cell r="B3606">
            <v>338.05900000000003</v>
          </cell>
          <cell r="C3606">
            <v>330.35199999999998</v>
          </cell>
        </row>
        <row r="3607">
          <cell r="A3607" t="str">
            <v>RE2-25V220MMA</v>
          </cell>
          <cell r="B3607">
            <v>321.51</v>
          </cell>
          <cell r="C3607">
            <v>318.05700000000002</v>
          </cell>
        </row>
        <row r="3608">
          <cell r="A3608" t="str">
            <v>RE2-25V220MMA-F</v>
          </cell>
          <cell r="B3608">
            <v>337.72399999999999</v>
          </cell>
          <cell r="C3608">
            <v>332.55700000000002</v>
          </cell>
        </row>
        <row r="3609">
          <cell r="A3609" t="str">
            <v>RE2-25V220MMA-F1</v>
          </cell>
          <cell r="B3609">
            <v>337.72399999999999</v>
          </cell>
          <cell r="C3609">
            <v>332.55700000000002</v>
          </cell>
        </row>
        <row r="3610">
          <cell r="A3610" t="str">
            <v>RE2-25V220MMA-S1</v>
          </cell>
          <cell r="B3610">
            <v>337.72399999999999</v>
          </cell>
          <cell r="C3610">
            <v>332.55700000000002</v>
          </cell>
        </row>
        <row r="3611">
          <cell r="A3611" t="str">
            <v>RE2-25V220MMA-T2</v>
          </cell>
          <cell r="B3611">
            <v>338.05900000000003</v>
          </cell>
          <cell r="C3611">
            <v>330.35199999999998</v>
          </cell>
        </row>
        <row r="3612">
          <cell r="A3612" t="str">
            <v>RE2-25V220MMA-T34</v>
          </cell>
          <cell r="B3612">
            <v>338.05900000000003</v>
          </cell>
          <cell r="C3612">
            <v>330.35199999999998</v>
          </cell>
        </row>
        <row r="3613">
          <cell r="A3613" t="str">
            <v>RE2-25V220MMAGZ-T10</v>
          </cell>
          <cell r="B3613">
            <v>338.05900000000003</v>
          </cell>
          <cell r="C3613">
            <v>330.35199999999998</v>
          </cell>
        </row>
        <row r="3614">
          <cell r="A3614" t="str">
            <v>RE2-25V220MMAGZ-T32</v>
          </cell>
          <cell r="B3614">
            <v>338.05900000000003</v>
          </cell>
          <cell r="C3614">
            <v>330.35199999999998</v>
          </cell>
        </row>
        <row r="3615">
          <cell r="A3615" t="str">
            <v>RE2-25V220MMAGZ-T58</v>
          </cell>
          <cell r="B3615">
            <v>338.05900000000003</v>
          </cell>
          <cell r="C3615">
            <v>330.35199999999998</v>
          </cell>
        </row>
        <row r="3616">
          <cell r="A3616" t="str">
            <v>RE2-25V221MMA</v>
          </cell>
          <cell r="B3616">
            <v>835.03499999999997</v>
          </cell>
          <cell r="C3616">
            <v>716.04399999999998</v>
          </cell>
        </row>
        <row r="3617">
          <cell r="A3617" t="str">
            <v>RE2-25V221MMA-F</v>
          </cell>
          <cell r="B3617">
            <v>851.61800000000005</v>
          </cell>
          <cell r="C3617">
            <v>732.60900000000004</v>
          </cell>
        </row>
        <row r="3618">
          <cell r="A3618" t="str">
            <v>RE2-25V221MMA-F0</v>
          </cell>
          <cell r="B3618">
            <v>851.61800000000005</v>
          </cell>
          <cell r="C3618">
            <v>732.60900000000004</v>
          </cell>
        </row>
        <row r="3619">
          <cell r="A3619" t="str">
            <v>RE2-25V221MMA-F1</v>
          </cell>
          <cell r="B3619">
            <v>851.61800000000005</v>
          </cell>
          <cell r="C3619">
            <v>732.60900000000004</v>
          </cell>
        </row>
        <row r="3620">
          <cell r="A3620" t="str">
            <v>RE2-25V221MMA-F27</v>
          </cell>
          <cell r="B3620">
            <v>851.61800000000005</v>
          </cell>
          <cell r="C3620">
            <v>732.60900000000004</v>
          </cell>
        </row>
        <row r="3621">
          <cell r="A3621" t="str">
            <v>RE2-25V221MMA-F35</v>
          </cell>
          <cell r="B3621">
            <v>851.61800000000005</v>
          </cell>
          <cell r="C3621">
            <v>732.60900000000004</v>
          </cell>
        </row>
        <row r="3622">
          <cell r="A3622" t="str">
            <v>RE2-25V221MMA-F9</v>
          </cell>
          <cell r="B3622">
            <v>851.61800000000005</v>
          </cell>
          <cell r="C3622">
            <v>732.60900000000004</v>
          </cell>
        </row>
        <row r="3623">
          <cell r="A3623" t="str">
            <v>RE2-25V221MMA-S1</v>
          </cell>
          <cell r="B3623">
            <v>851.61800000000005</v>
          </cell>
          <cell r="C3623">
            <v>732.60900000000004</v>
          </cell>
        </row>
        <row r="3624">
          <cell r="A3624" t="str">
            <v>RE2-25V221MMA-T2</v>
          </cell>
          <cell r="B3624">
            <v>856.90899999999999</v>
          </cell>
          <cell r="C3624">
            <v>733.65</v>
          </cell>
        </row>
        <row r="3625">
          <cell r="A3625" t="str">
            <v>RE2-25V221MMA-T20</v>
          </cell>
          <cell r="B3625">
            <v>856.90899999999999</v>
          </cell>
          <cell r="C3625">
            <v>733.65</v>
          </cell>
        </row>
        <row r="3626">
          <cell r="A3626" t="str">
            <v>RE2-25V221MMA-T8</v>
          </cell>
          <cell r="B3626">
            <v>856.90899999999999</v>
          </cell>
          <cell r="C3626">
            <v>733.65</v>
          </cell>
        </row>
        <row r="3627">
          <cell r="A3627" t="str">
            <v>RE2-25V222ME9</v>
          </cell>
          <cell r="B3627">
            <v>4593.3860000000004</v>
          </cell>
          <cell r="C3627">
            <v>6082.4080000000004</v>
          </cell>
        </row>
        <row r="3628">
          <cell r="A3628" t="str">
            <v>RE2-25V222ME9-F</v>
          </cell>
          <cell r="B3628">
            <v>4661.848</v>
          </cell>
          <cell r="C3628">
            <v>6165.8440000000001</v>
          </cell>
        </row>
        <row r="3629">
          <cell r="A3629" t="str">
            <v>RE2-25V222ME9-T68</v>
          </cell>
          <cell r="B3629">
            <v>4636.3760000000002</v>
          </cell>
          <cell r="C3629">
            <v>6118.473</v>
          </cell>
        </row>
        <row r="3630">
          <cell r="A3630" t="str">
            <v>RE2-25V222MJ6#-S1</v>
          </cell>
          <cell r="B3630">
            <v>4661.848</v>
          </cell>
          <cell r="C3630">
            <v>6165.8440000000001</v>
          </cell>
        </row>
        <row r="3631">
          <cell r="A3631" t="str">
            <v>RE2-25V222MMA</v>
          </cell>
          <cell r="B3631">
            <v>4593.3860000000004</v>
          </cell>
          <cell r="C3631">
            <v>6082.4080000000004</v>
          </cell>
        </row>
        <row r="3632">
          <cell r="A3632" t="str">
            <v>RE2-25V222MMA-F</v>
          </cell>
          <cell r="B3632">
            <v>4661.848</v>
          </cell>
          <cell r="C3632">
            <v>6165.8440000000001</v>
          </cell>
        </row>
        <row r="3633">
          <cell r="A3633" t="str">
            <v>RE2-25V222MMA-S1</v>
          </cell>
          <cell r="B3633">
            <v>4661.848</v>
          </cell>
          <cell r="C3633">
            <v>6165.8440000000001</v>
          </cell>
        </row>
        <row r="3634">
          <cell r="A3634" t="str">
            <v>RE2-25V222MMA-T50</v>
          </cell>
          <cell r="B3634">
            <v>4636.3760000000002</v>
          </cell>
          <cell r="C3634">
            <v>6118.473</v>
          </cell>
        </row>
        <row r="3635">
          <cell r="A3635" t="str">
            <v>RE2-25V2R2MMA</v>
          </cell>
          <cell r="B3635">
            <v>321.51</v>
          </cell>
          <cell r="C3635">
            <v>318.05700000000002</v>
          </cell>
        </row>
        <row r="3636">
          <cell r="A3636" t="str">
            <v>RE2-25V330MMA</v>
          </cell>
          <cell r="B3636">
            <v>321.51</v>
          </cell>
          <cell r="C3636">
            <v>318.05700000000002</v>
          </cell>
        </row>
        <row r="3637">
          <cell r="A3637" t="str">
            <v>RE2-25V330MMA-T2</v>
          </cell>
          <cell r="B3637">
            <v>338.05900000000003</v>
          </cell>
          <cell r="C3637">
            <v>330.35199999999998</v>
          </cell>
        </row>
        <row r="3638">
          <cell r="A3638" t="str">
            <v>RE2-25V330MMAGZ-T58</v>
          </cell>
          <cell r="B3638">
            <v>338.05900000000003</v>
          </cell>
          <cell r="C3638">
            <v>330.35199999999998</v>
          </cell>
        </row>
        <row r="3639">
          <cell r="A3639" t="str">
            <v>RE2-25V331ME9</v>
          </cell>
          <cell r="B3639">
            <v>1412.325</v>
          </cell>
          <cell r="C3639">
            <v>1107.4829999999999</v>
          </cell>
        </row>
        <row r="3640">
          <cell r="A3640" t="str">
            <v>RE2-25V331ME9-F</v>
          </cell>
          <cell r="B3640">
            <v>1474.184</v>
          </cell>
          <cell r="C3640">
            <v>1165.5319999999999</v>
          </cell>
        </row>
        <row r="3641">
          <cell r="A3641" t="str">
            <v>RE2-25V331ME9-T2</v>
          </cell>
          <cell r="B3641">
            <v>1439.7529999999999</v>
          </cell>
          <cell r="C3641">
            <v>1129.645</v>
          </cell>
        </row>
        <row r="3642">
          <cell r="A3642" t="str">
            <v>RE2-25V331MMA</v>
          </cell>
          <cell r="B3642">
            <v>1412.325</v>
          </cell>
          <cell r="C3642">
            <v>1107.4829999999999</v>
          </cell>
        </row>
        <row r="3643">
          <cell r="A3643" t="str">
            <v>RE2-25V331MMA-F</v>
          </cell>
          <cell r="B3643">
            <v>1474.184</v>
          </cell>
          <cell r="C3643">
            <v>1165.5319999999999</v>
          </cell>
        </row>
        <row r="3644">
          <cell r="A3644" t="str">
            <v>RE2-25V331MMA-F27</v>
          </cell>
          <cell r="B3644">
            <v>1474.184</v>
          </cell>
          <cell r="C3644">
            <v>1165.5319999999999</v>
          </cell>
        </row>
        <row r="3645">
          <cell r="A3645" t="str">
            <v>RE2-25V331MMA-F35</v>
          </cell>
          <cell r="B3645">
            <v>1474.184</v>
          </cell>
          <cell r="C3645">
            <v>1165.5319999999999</v>
          </cell>
        </row>
        <row r="3646">
          <cell r="A3646" t="str">
            <v>RE2-25V331MMA-S1</v>
          </cell>
          <cell r="B3646">
            <v>1474.184</v>
          </cell>
          <cell r="C3646">
            <v>1165.5319999999999</v>
          </cell>
        </row>
        <row r="3647">
          <cell r="A3647" t="str">
            <v>RE2-25V331MMA-T2</v>
          </cell>
          <cell r="B3647">
            <v>1439.7529999999999</v>
          </cell>
          <cell r="C3647">
            <v>1129.645</v>
          </cell>
        </row>
        <row r="3648">
          <cell r="A3648" t="str">
            <v>RE2-25V332ME9</v>
          </cell>
          <cell r="B3648">
            <v>6069.22</v>
          </cell>
          <cell r="C3648">
            <v>6825.3890000000001</v>
          </cell>
        </row>
        <row r="3649">
          <cell r="A3649" t="str">
            <v>RE2-25V332ME9-F</v>
          </cell>
          <cell r="B3649">
            <v>6146.7830000000004</v>
          </cell>
          <cell r="C3649">
            <v>6913.7110000000002</v>
          </cell>
        </row>
        <row r="3650">
          <cell r="A3650" t="str">
            <v>RE2-25V332ME9-T68</v>
          </cell>
          <cell r="B3650">
            <v>6075.5839999999998</v>
          </cell>
          <cell r="C3650">
            <v>6826.924</v>
          </cell>
        </row>
        <row r="3651">
          <cell r="A3651" t="str">
            <v>RE2-25V332MMA</v>
          </cell>
          <cell r="B3651">
            <v>6069.22</v>
          </cell>
          <cell r="C3651">
            <v>6825.3890000000001</v>
          </cell>
        </row>
        <row r="3652">
          <cell r="A3652" t="str">
            <v>RE2-25V332MMA-F</v>
          </cell>
          <cell r="B3652">
            <v>6146.7830000000004</v>
          </cell>
          <cell r="C3652">
            <v>6913.7110000000002</v>
          </cell>
        </row>
        <row r="3653">
          <cell r="A3653" t="str">
            <v>RE2-25V332MMA-S1</v>
          </cell>
          <cell r="B3653">
            <v>6146.7830000000004</v>
          </cell>
          <cell r="C3653">
            <v>6913.7110000000002</v>
          </cell>
        </row>
        <row r="3654">
          <cell r="A3654" t="str">
            <v>RE2-25V3R3MMA</v>
          </cell>
          <cell r="B3654">
            <v>321.51</v>
          </cell>
          <cell r="C3654">
            <v>318.05700000000002</v>
          </cell>
        </row>
        <row r="3655">
          <cell r="A3655" t="str">
            <v>RE2-25V3R3MMA-T2</v>
          </cell>
          <cell r="B3655">
            <v>338.05900000000003</v>
          </cell>
          <cell r="C3655">
            <v>330.35199999999998</v>
          </cell>
        </row>
        <row r="3656">
          <cell r="A3656" t="str">
            <v>RE2-25V470KGZ</v>
          </cell>
          <cell r="B3656">
            <v>321.51</v>
          </cell>
          <cell r="C3656">
            <v>318.05700000000002</v>
          </cell>
        </row>
        <row r="3657">
          <cell r="A3657" t="str">
            <v>RE2-25V470KGZ-T2</v>
          </cell>
          <cell r="B3657">
            <v>338.05900000000003</v>
          </cell>
          <cell r="C3657">
            <v>330.35199999999998</v>
          </cell>
        </row>
        <row r="3658">
          <cell r="A3658" t="str">
            <v>RE2-25V470ME3#-T2</v>
          </cell>
          <cell r="B3658">
            <v>338.05900000000003</v>
          </cell>
          <cell r="C3658">
            <v>330.35199999999998</v>
          </cell>
        </row>
        <row r="3659">
          <cell r="A3659" t="str">
            <v>RE2-25V470MMA</v>
          </cell>
          <cell r="B3659">
            <v>321.51</v>
          </cell>
          <cell r="C3659">
            <v>318.05700000000002</v>
          </cell>
        </row>
        <row r="3660">
          <cell r="A3660" t="str">
            <v>RE2-25V470MMA-F</v>
          </cell>
          <cell r="B3660">
            <v>337.72399999999999</v>
          </cell>
          <cell r="C3660">
            <v>332.55700000000002</v>
          </cell>
        </row>
        <row r="3661">
          <cell r="A3661" t="str">
            <v>RE2-25V470MMA-F1</v>
          </cell>
          <cell r="B3661">
            <v>337.72399999999999</v>
          </cell>
          <cell r="C3661">
            <v>332.55700000000002</v>
          </cell>
        </row>
        <row r="3662">
          <cell r="A3662" t="str">
            <v>RE2-25V470MMA-S1</v>
          </cell>
          <cell r="B3662">
            <v>337.72399999999999</v>
          </cell>
          <cell r="C3662">
            <v>332.55700000000002</v>
          </cell>
        </row>
        <row r="3663">
          <cell r="A3663" t="str">
            <v>RE2-25V470MMA-T2</v>
          </cell>
          <cell r="B3663">
            <v>338.05900000000003</v>
          </cell>
          <cell r="C3663">
            <v>330.35199999999998</v>
          </cell>
        </row>
        <row r="3664">
          <cell r="A3664" t="str">
            <v>RE2-25V470MMAGZ-T10</v>
          </cell>
          <cell r="B3664">
            <v>338.05900000000003</v>
          </cell>
          <cell r="C3664">
            <v>330.35199999999998</v>
          </cell>
        </row>
        <row r="3665">
          <cell r="A3665" t="str">
            <v>RE2-25V470MMAGZ-T58</v>
          </cell>
          <cell r="B3665">
            <v>338.05900000000003</v>
          </cell>
          <cell r="C3665">
            <v>330.35199999999998</v>
          </cell>
        </row>
        <row r="3666">
          <cell r="A3666" t="str">
            <v>RE2-25V471ME9</v>
          </cell>
          <cell r="B3666">
            <v>1640.8409999999999</v>
          </cell>
          <cell r="C3666">
            <v>1394.3520000000001</v>
          </cell>
        </row>
        <row r="3667">
          <cell r="A3667" t="str">
            <v>RE2-25V471ME9-F</v>
          </cell>
          <cell r="B3667">
            <v>1705.6669999999999</v>
          </cell>
          <cell r="C3667">
            <v>1453.4590000000001</v>
          </cell>
        </row>
        <row r="3668">
          <cell r="A3668" t="str">
            <v>RE2-25V471ME9-T2</v>
          </cell>
          <cell r="B3668">
            <v>1657.9649999999999</v>
          </cell>
          <cell r="C3668">
            <v>1406.7239999999999</v>
          </cell>
        </row>
        <row r="3669">
          <cell r="A3669" t="str">
            <v>RE2-25V471MH4#</v>
          </cell>
          <cell r="B3669">
            <v>1640.8409999999999</v>
          </cell>
          <cell r="C3669">
            <v>1394.3520000000001</v>
          </cell>
        </row>
        <row r="3670">
          <cell r="A3670" t="str">
            <v>RE2-25V471MH4#-S1</v>
          </cell>
          <cell r="B3670">
            <v>1705.6669999999999</v>
          </cell>
          <cell r="C3670">
            <v>1453.4590000000001</v>
          </cell>
        </row>
        <row r="3671">
          <cell r="A3671" t="str">
            <v>RE2-25V471MMA</v>
          </cell>
          <cell r="B3671">
            <v>1640.8409999999999</v>
          </cell>
          <cell r="C3671">
            <v>1394.3520000000001</v>
          </cell>
        </row>
        <row r="3672">
          <cell r="A3672" t="str">
            <v>RE2-25V471MMA-F</v>
          </cell>
          <cell r="B3672">
            <v>1705.6669999999999</v>
          </cell>
          <cell r="C3672">
            <v>1453.4590000000001</v>
          </cell>
        </row>
        <row r="3673">
          <cell r="A3673" t="str">
            <v>RE2-25V471MMA-S1</v>
          </cell>
          <cell r="B3673">
            <v>1705.6669999999999</v>
          </cell>
          <cell r="C3673">
            <v>1453.4590000000001</v>
          </cell>
        </row>
        <row r="3674">
          <cell r="A3674" t="str">
            <v>RE2-25V471MMA-T18</v>
          </cell>
          <cell r="B3674">
            <v>1657.9649999999999</v>
          </cell>
          <cell r="C3674">
            <v>1406.7239999999999</v>
          </cell>
        </row>
        <row r="3675">
          <cell r="A3675" t="str">
            <v>RE2-25V471MMA-T2</v>
          </cell>
          <cell r="B3675">
            <v>1657.9649999999999</v>
          </cell>
          <cell r="C3675">
            <v>1406.7239999999999</v>
          </cell>
        </row>
        <row r="3676">
          <cell r="A3676" t="str">
            <v>RE2-25V472MK8#-S1</v>
          </cell>
          <cell r="B3676">
            <v>9604.2649999999994</v>
          </cell>
          <cell r="C3676">
            <v>9645.2739999999994</v>
          </cell>
        </row>
        <row r="3677">
          <cell r="A3677" t="str">
            <v>RE2-25V472MMA</v>
          </cell>
          <cell r="B3677">
            <v>9523.4490000000005</v>
          </cell>
          <cell r="C3677">
            <v>9577.0480000000007</v>
          </cell>
        </row>
        <row r="3678">
          <cell r="A3678" t="str">
            <v>RE2-25V472MMA-F</v>
          </cell>
          <cell r="B3678">
            <v>9604.2649999999994</v>
          </cell>
          <cell r="C3678">
            <v>9645.2739999999994</v>
          </cell>
        </row>
        <row r="3679">
          <cell r="A3679" t="str">
            <v>RE2-25V472MMA-S1</v>
          </cell>
          <cell r="B3679">
            <v>9604.2649999999994</v>
          </cell>
          <cell r="C3679">
            <v>9645.2739999999994</v>
          </cell>
        </row>
        <row r="3680">
          <cell r="A3680" t="str">
            <v>RE2-25V4R7MMA</v>
          </cell>
          <cell r="B3680">
            <v>321.51</v>
          </cell>
          <cell r="C3680">
            <v>318.05700000000002</v>
          </cell>
        </row>
        <row r="3681">
          <cell r="A3681" t="str">
            <v>RE2-25V4R7MMA-F</v>
          </cell>
          <cell r="B3681">
            <v>337.72399999999999</v>
          </cell>
          <cell r="C3681">
            <v>332.55700000000002</v>
          </cell>
        </row>
        <row r="3682">
          <cell r="A3682" t="str">
            <v>RE2-25V4R7MMA-F27</v>
          </cell>
          <cell r="B3682">
            <v>337.72399999999999</v>
          </cell>
          <cell r="C3682">
            <v>332.55700000000002</v>
          </cell>
        </row>
        <row r="3683">
          <cell r="A3683" t="str">
            <v>RE2-25V4R7MMA-S1</v>
          </cell>
          <cell r="B3683">
            <v>337.72399999999999</v>
          </cell>
          <cell r="C3683">
            <v>332.55700000000002</v>
          </cell>
        </row>
        <row r="3684">
          <cell r="A3684" t="str">
            <v>RE2-25V4R7MMA-T14</v>
          </cell>
          <cell r="B3684">
            <v>338.05900000000003</v>
          </cell>
          <cell r="C3684">
            <v>330.35199999999998</v>
          </cell>
        </row>
        <row r="3685">
          <cell r="A3685" t="str">
            <v>RE2-25V4R7MMA-T2</v>
          </cell>
          <cell r="B3685">
            <v>338.05900000000003</v>
          </cell>
          <cell r="C3685">
            <v>330.35199999999998</v>
          </cell>
        </row>
        <row r="3686">
          <cell r="A3686" t="str">
            <v>RE2-25V4R7MMAGZ-T32</v>
          </cell>
          <cell r="B3686">
            <v>338.05900000000003</v>
          </cell>
          <cell r="C3686">
            <v>330.35199999999998</v>
          </cell>
        </row>
        <row r="3687">
          <cell r="A3687" t="str">
            <v>RE2-25V4R7MMAGZ-T58</v>
          </cell>
          <cell r="B3687">
            <v>338.05900000000003</v>
          </cell>
          <cell r="C3687">
            <v>330.35199999999998</v>
          </cell>
        </row>
        <row r="3688">
          <cell r="A3688" t="str">
            <v>RE2-25V680MMA</v>
          </cell>
          <cell r="B3688">
            <v>677.15700000000004</v>
          </cell>
          <cell r="C3688">
            <v>622.69399999999996</v>
          </cell>
        </row>
        <row r="3689">
          <cell r="A3689" t="str">
            <v>RE2-25V681MMA</v>
          </cell>
          <cell r="B3689">
            <v>2004.3689999999999</v>
          </cell>
          <cell r="C3689">
            <v>1772.155</v>
          </cell>
        </row>
        <row r="3690">
          <cell r="A3690" t="str">
            <v>RE2-350V010M</v>
          </cell>
          <cell r="B3690">
            <v>1092.527</v>
          </cell>
          <cell r="C3690">
            <v>816.49699999999996</v>
          </cell>
        </row>
        <row r="3691">
          <cell r="A3691" t="str">
            <v>RE2-350V010M-F1</v>
          </cell>
          <cell r="B3691">
            <v>1109.1099999999999</v>
          </cell>
          <cell r="C3691">
            <v>833.54200000000003</v>
          </cell>
        </row>
        <row r="3692">
          <cell r="A3692" t="str">
            <v>RE2-350V010M-T2</v>
          </cell>
          <cell r="B3692">
            <v>1122.4190000000001</v>
          </cell>
          <cell r="C3692">
            <v>840.21100000000001</v>
          </cell>
        </row>
        <row r="3693">
          <cell r="A3693" t="str">
            <v>RE2-350V100M</v>
          </cell>
          <cell r="B3693">
            <v>2587.5210000000002</v>
          </cell>
          <cell r="C3693">
            <v>2226.0839999999998</v>
          </cell>
        </row>
        <row r="3694">
          <cell r="A3694" t="str">
            <v>RE2-350V220M</v>
          </cell>
          <cell r="B3694">
            <v>6161.2479999999996</v>
          </cell>
          <cell r="C3694">
            <v>3860.308</v>
          </cell>
        </row>
        <row r="3695">
          <cell r="A3695" t="str">
            <v>RE2-350V2R2M</v>
          </cell>
          <cell r="B3695">
            <v>1940.9259999999999</v>
          </cell>
          <cell r="C3695">
            <v>1302.9169999999999</v>
          </cell>
        </row>
        <row r="3696">
          <cell r="A3696" t="str">
            <v>RE2-350V330M</v>
          </cell>
          <cell r="B3696">
            <v>7936.9319999999998</v>
          </cell>
          <cell r="C3696">
            <v>6472.5810000000001</v>
          </cell>
        </row>
        <row r="3697">
          <cell r="A3697" t="str">
            <v>RE2-350V330M-F</v>
          </cell>
          <cell r="B3697">
            <v>8018.5910000000003</v>
          </cell>
          <cell r="C3697">
            <v>6565.0959999999995</v>
          </cell>
        </row>
        <row r="3698">
          <cell r="A3698" t="str">
            <v>RE2-350V330M-S1</v>
          </cell>
          <cell r="B3698">
            <v>8018.5910000000003</v>
          </cell>
          <cell r="C3698">
            <v>6565.0959999999995</v>
          </cell>
        </row>
        <row r="3699">
          <cell r="A3699" t="str">
            <v>RE2-350V3R3M</v>
          </cell>
          <cell r="B3699">
            <v>1940.9259999999999</v>
          </cell>
          <cell r="C3699">
            <v>1302.9169999999999</v>
          </cell>
        </row>
        <row r="3700">
          <cell r="A3700" t="str">
            <v>RE2-350V470M</v>
          </cell>
          <cell r="B3700">
            <v>9981.5169999999998</v>
          </cell>
          <cell r="C3700">
            <v>9220.0730000000003</v>
          </cell>
        </row>
        <row r="3701">
          <cell r="A3701" t="str">
            <v>RE2-350V4R7M</v>
          </cell>
          <cell r="B3701">
            <v>2349.2150000000001</v>
          </cell>
          <cell r="C3701">
            <v>2237.8220000000001</v>
          </cell>
        </row>
        <row r="3702">
          <cell r="A3702" t="str">
            <v>RE2-350VR47M</v>
          </cell>
          <cell r="B3702">
            <v>676.298</v>
          </cell>
          <cell r="C3702">
            <v>507.45699999999999</v>
          </cell>
        </row>
        <row r="3703">
          <cell r="A3703" t="str">
            <v>RE2-35V100ME3#</v>
          </cell>
          <cell r="B3703">
            <v>0</v>
          </cell>
          <cell r="C3703">
            <v>318.05700000000002</v>
          </cell>
        </row>
        <row r="3704">
          <cell r="A3704" t="str">
            <v>RE2-35V100MMA</v>
          </cell>
          <cell r="B3704">
            <v>321.51</v>
          </cell>
          <cell r="C3704">
            <v>318.05700000000002</v>
          </cell>
        </row>
        <row r="3705">
          <cell r="A3705" t="str">
            <v>RE2-35V100MMA-F1</v>
          </cell>
          <cell r="B3705">
            <v>337.72399999999999</v>
          </cell>
          <cell r="C3705">
            <v>332.55700000000002</v>
          </cell>
        </row>
        <row r="3706">
          <cell r="A3706" t="str">
            <v>RE2-35V100MMA-T2</v>
          </cell>
          <cell r="B3706">
            <v>338.05900000000003</v>
          </cell>
          <cell r="C3706">
            <v>330.35199999999998</v>
          </cell>
        </row>
        <row r="3707">
          <cell r="A3707" t="str">
            <v>RE2-35V100MMAGZ-T10</v>
          </cell>
          <cell r="B3707">
            <v>338.05900000000003</v>
          </cell>
          <cell r="C3707">
            <v>330.35199999999998</v>
          </cell>
        </row>
        <row r="3708">
          <cell r="A3708" t="str">
            <v>RE2-35V100MMAGZ-T58</v>
          </cell>
          <cell r="B3708">
            <v>338.05900000000003</v>
          </cell>
          <cell r="C3708">
            <v>330.35199999999998</v>
          </cell>
        </row>
        <row r="3709">
          <cell r="A3709" t="str">
            <v>RE2-35V100MMAGZ-T64</v>
          </cell>
          <cell r="B3709">
            <v>338.05900000000003</v>
          </cell>
          <cell r="C3709">
            <v>330.35199999999998</v>
          </cell>
        </row>
        <row r="3710">
          <cell r="A3710" t="str">
            <v>RE2-35V101K</v>
          </cell>
          <cell r="B3710">
            <v>835.03499999999997</v>
          </cell>
          <cell r="C3710">
            <v>716.04399999999998</v>
          </cell>
        </row>
        <row r="3711">
          <cell r="A3711" t="str">
            <v>RE2-35V101K-T2</v>
          </cell>
          <cell r="B3711">
            <v>856.90899999999999</v>
          </cell>
          <cell r="C3711">
            <v>733.65</v>
          </cell>
        </row>
        <row r="3712">
          <cell r="A3712" t="str">
            <v>RE2-35V101K-T8</v>
          </cell>
          <cell r="B3712">
            <v>856.90899999999999</v>
          </cell>
          <cell r="C3712">
            <v>733.65</v>
          </cell>
        </row>
        <row r="3713">
          <cell r="A3713" t="str">
            <v>RE2-35V101KGZ-T2</v>
          </cell>
          <cell r="B3713">
            <v>856.90899999999999</v>
          </cell>
          <cell r="C3713">
            <v>733.65</v>
          </cell>
        </row>
        <row r="3714">
          <cell r="A3714" t="str">
            <v>RE2-35V101MMA</v>
          </cell>
          <cell r="B3714">
            <v>835.03499999999997</v>
          </cell>
          <cell r="C3714">
            <v>716.04399999999998</v>
          </cell>
        </row>
        <row r="3715">
          <cell r="A3715" t="str">
            <v>RE2-35V101MMA-F</v>
          </cell>
          <cell r="B3715">
            <v>851.61800000000005</v>
          </cell>
          <cell r="C3715">
            <v>732.60900000000004</v>
          </cell>
        </row>
        <row r="3716">
          <cell r="A3716" t="str">
            <v>RE2-35V101MMA-F1</v>
          </cell>
          <cell r="B3716">
            <v>851.61800000000005</v>
          </cell>
          <cell r="C3716">
            <v>732.60900000000004</v>
          </cell>
        </row>
        <row r="3717">
          <cell r="A3717" t="str">
            <v>RE2-35V101MMA-F27</v>
          </cell>
          <cell r="B3717">
            <v>851.61800000000005</v>
          </cell>
          <cell r="C3717">
            <v>732.60900000000004</v>
          </cell>
        </row>
        <row r="3718">
          <cell r="A3718" t="str">
            <v>RE2-35V101MMA-G46</v>
          </cell>
          <cell r="B3718">
            <v>851.61800000000005</v>
          </cell>
          <cell r="C3718">
            <v>732.60900000000004</v>
          </cell>
        </row>
        <row r="3719">
          <cell r="A3719" t="str">
            <v>RE2-35V101MMA-G9</v>
          </cell>
          <cell r="B3719">
            <v>851.61800000000005</v>
          </cell>
          <cell r="C3719">
            <v>732.60900000000004</v>
          </cell>
        </row>
        <row r="3720">
          <cell r="A3720" t="str">
            <v>RE2-35V101MMA-S1</v>
          </cell>
          <cell r="B3720">
            <v>851.61800000000005</v>
          </cell>
          <cell r="C3720">
            <v>732.60900000000004</v>
          </cell>
        </row>
        <row r="3721">
          <cell r="A3721" t="str">
            <v>RE2-35V101MMA-T2</v>
          </cell>
          <cell r="B3721">
            <v>856.90899999999999</v>
          </cell>
          <cell r="C3721">
            <v>733.65</v>
          </cell>
        </row>
        <row r="3722">
          <cell r="A3722" t="str">
            <v>RE2-35V101MMA-T8</v>
          </cell>
          <cell r="B3722">
            <v>856.90899999999999</v>
          </cell>
          <cell r="C3722">
            <v>733.65</v>
          </cell>
        </row>
        <row r="3723">
          <cell r="A3723" t="str">
            <v>RE2-35V102ME9</v>
          </cell>
          <cell r="B3723">
            <v>3293.4090000000001</v>
          </cell>
          <cell r="C3723">
            <v>3339.7959999999998</v>
          </cell>
        </row>
        <row r="3724">
          <cell r="A3724" t="str">
            <v>RE2-35V102ME9-F</v>
          </cell>
          <cell r="B3724">
            <v>3361.7939999999999</v>
          </cell>
          <cell r="C3724">
            <v>3415.5639999999999</v>
          </cell>
        </row>
        <row r="3725">
          <cell r="A3725" t="str">
            <v>RE2-35V102ME9-T70</v>
          </cell>
          <cell r="B3725">
            <v>3319.248</v>
          </cell>
          <cell r="C3725">
            <v>3358.5039999999999</v>
          </cell>
        </row>
        <row r="3726">
          <cell r="A3726" t="str">
            <v>RE2-35V102MI6#-S1</v>
          </cell>
          <cell r="B3726">
            <v>3361.7939999999999</v>
          </cell>
          <cell r="C3726">
            <v>3415.5639999999999</v>
          </cell>
        </row>
        <row r="3727">
          <cell r="A3727" t="str">
            <v>RE2-35V102MMA</v>
          </cell>
          <cell r="B3727">
            <v>3293.4090000000001</v>
          </cell>
          <cell r="C3727">
            <v>3339.7959999999998</v>
          </cell>
        </row>
        <row r="3728">
          <cell r="A3728" t="str">
            <v>RE2-35V102MMA-F</v>
          </cell>
          <cell r="B3728">
            <v>3361.7939999999999</v>
          </cell>
          <cell r="C3728">
            <v>3415.5639999999999</v>
          </cell>
        </row>
        <row r="3729">
          <cell r="A3729" t="str">
            <v>RE2-35V102MMA-F11</v>
          </cell>
          <cell r="B3729">
            <v>3361.7939999999999</v>
          </cell>
          <cell r="C3729">
            <v>3415.5639999999999</v>
          </cell>
        </row>
        <row r="3730">
          <cell r="A3730" t="str">
            <v>RE2-35V102MMA-F5</v>
          </cell>
          <cell r="B3730">
            <v>3361.7939999999999</v>
          </cell>
          <cell r="C3730">
            <v>3415.5639999999999</v>
          </cell>
        </row>
        <row r="3731">
          <cell r="A3731" t="str">
            <v>RE2-35V102MMA-S1</v>
          </cell>
          <cell r="B3731">
            <v>3361.7939999999999</v>
          </cell>
          <cell r="C3731">
            <v>3415.5639999999999</v>
          </cell>
        </row>
        <row r="3732">
          <cell r="A3732" t="str">
            <v>RE2-35V102MMA-T4</v>
          </cell>
          <cell r="B3732">
            <v>3319.248</v>
          </cell>
          <cell r="C3732">
            <v>3358.5039999999999</v>
          </cell>
        </row>
        <row r="3733">
          <cell r="A3733" t="str">
            <v>RE2-35V102MMA-T70</v>
          </cell>
          <cell r="B3733">
            <v>3319.248</v>
          </cell>
          <cell r="C3733">
            <v>3358.5039999999999</v>
          </cell>
        </row>
        <row r="3734">
          <cell r="A3734" t="str">
            <v>RE2-35V150MMA</v>
          </cell>
          <cell r="B3734">
            <v>321.51</v>
          </cell>
          <cell r="C3734">
            <v>318.05700000000002</v>
          </cell>
        </row>
        <row r="3735">
          <cell r="A3735" t="str">
            <v>RE2-35V150MMA-T2</v>
          </cell>
          <cell r="B3735">
            <v>338.05900000000003</v>
          </cell>
          <cell r="C3735">
            <v>330.35199999999998</v>
          </cell>
        </row>
        <row r="3736">
          <cell r="A3736" t="str">
            <v>RE2-35V151MMA</v>
          </cell>
          <cell r="B3736">
            <v>835.03499999999997</v>
          </cell>
          <cell r="C3736">
            <v>716.04399999999998</v>
          </cell>
        </row>
        <row r="3737">
          <cell r="A3737" t="str">
            <v>RE2-35V151MMA-T2</v>
          </cell>
          <cell r="B3737">
            <v>856.90899999999999</v>
          </cell>
          <cell r="C3737">
            <v>733.65</v>
          </cell>
        </row>
        <row r="3738">
          <cell r="A3738" t="str">
            <v>RE2-35V152ME9</v>
          </cell>
          <cell r="B3738">
            <v>4593.3860000000004</v>
          </cell>
          <cell r="C3738">
            <v>6082.4080000000004</v>
          </cell>
        </row>
        <row r="3739">
          <cell r="A3739" t="str">
            <v>RE2-35V152ME9-F</v>
          </cell>
          <cell r="B3739">
            <v>4661.848</v>
          </cell>
          <cell r="C3739">
            <v>6165.8440000000001</v>
          </cell>
        </row>
        <row r="3740">
          <cell r="A3740" t="str">
            <v>RE2-35V152ME9-T68</v>
          </cell>
          <cell r="B3740">
            <v>4636.3760000000002</v>
          </cell>
          <cell r="C3740">
            <v>6118.473</v>
          </cell>
        </row>
        <row r="3741">
          <cell r="A3741" t="str">
            <v>RE2-35V220K</v>
          </cell>
          <cell r="B3741">
            <v>321.51</v>
          </cell>
          <cell r="C3741">
            <v>318.05700000000002</v>
          </cell>
        </row>
        <row r="3742">
          <cell r="A3742" t="str">
            <v>RE2-35V220KGZ</v>
          </cell>
          <cell r="B3742">
            <v>321.51</v>
          </cell>
          <cell r="C3742">
            <v>318.05700000000002</v>
          </cell>
        </row>
        <row r="3743">
          <cell r="A3743" t="str">
            <v>RE2-35V220KGZ-T2</v>
          </cell>
          <cell r="B3743">
            <v>338.05900000000003</v>
          </cell>
          <cell r="C3743">
            <v>330.35199999999998</v>
          </cell>
        </row>
        <row r="3744">
          <cell r="A3744" t="str">
            <v>RE2-35V220MMA</v>
          </cell>
          <cell r="B3744">
            <v>321.51</v>
          </cell>
          <cell r="C3744">
            <v>318.05700000000002</v>
          </cell>
        </row>
        <row r="3745">
          <cell r="A3745" t="str">
            <v>RE2-35V220MMA-F</v>
          </cell>
          <cell r="B3745">
            <v>337.72399999999999</v>
          </cell>
          <cell r="C3745">
            <v>332.55700000000002</v>
          </cell>
        </row>
        <row r="3746">
          <cell r="A3746" t="str">
            <v>RE2-35V220MMA-S1</v>
          </cell>
          <cell r="B3746">
            <v>337.72399999999999</v>
          </cell>
          <cell r="C3746">
            <v>332.55700000000002</v>
          </cell>
        </row>
        <row r="3747">
          <cell r="A3747" t="str">
            <v>RE2-35V220MMA-T2</v>
          </cell>
          <cell r="B3747">
            <v>338.05900000000003</v>
          </cell>
          <cell r="C3747">
            <v>330.35199999999998</v>
          </cell>
        </row>
        <row r="3748">
          <cell r="A3748" t="str">
            <v>RE2-35V220MMA-T34</v>
          </cell>
          <cell r="B3748">
            <v>338.05900000000003</v>
          </cell>
          <cell r="C3748">
            <v>330.35199999999998</v>
          </cell>
        </row>
        <row r="3749">
          <cell r="A3749" t="str">
            <v>RE2-35V220MMAGZ-T10</v>
          </cell>
          <cell r="B3749">
            <v>338.05900000000003</v>
          </cell>
          <cell r="C3749">
            <v>330.35199999999998</v>
          </cell>
        </row>
        <row r="3750">
          <cell r="A3750" t="str">
            <v>RE2-35V220MMAGZ-T58</v>
          </cell>
          <cell r="B3750">
            <v>338.05900000000003</v>
          </cell>
          <cell r="C3750">
            <v>330.35199999999998</v>
          </cell>
        </row>
        <row r="3751">
          <cell r="A3751" t="str">
            <v>RE2-35V221K</v>
          </cell>
          <cell r="B3751">
            <v>1412.325</v>
          </cell>
          <cell r="C3751">
            <v>1107.4829999999999</v>
          </cell>
        </row>
        <row r="3752">
          <cell r="A3752" t="str">
            <v>RE2-35V221ME9</v>
          </cell>
          <cell r="B3752">
            <v>1412.325</v>
          </cell>
          <cell r="C3752">
            <v>1107.4829999999999</v>
          </cell>
        </row>
        <row r="3753">
          <cell r="A3753" t="str">
            <v>RE2-35V221ME9-F</v>
          </cell>
          <cell r="B3753">
            <v>1474.184</v>
          </cell>
          <cell r="C3753">
            <v>1165.5319999999999</v>
          </cell>
        </row>
        <row r="3754">
          <cell r="A3754" t="str">
            <v>RE2-35V221ME9-T2</v>
          </cell>
          <cell r="B3754">
            <v>1439.7529999999999</v>
          </cell>
          <cell r="C3754">
            <v>1129.645</v>
          </cell>
        </row>
        <row r="3755">
          <cell r="A3755" t="str">
            <v>RE2-35V221MH3#Q-F</v>
          </cell>
          <cell r="B3755">
            <v>1474.184</v>
          </cell>
          <cell r="C3755">
            <v>1165.5319999999999</v>
          </cell>
        </row>
        <row r="3756">
          <cell r="A3756" t="str">
            <v>RE2-35V221MMA</v>
          </cell>
          <cell r="B3756">
            <v>1412.325</v>
          </cell>
          <cell r="C3756">
            <v>1107.4829999999999</v>
          </cell>
        </row>
        <row r="3757">
          <cell r="A3757" t="str">
            <v>RE2-35V221MMA-F</v>
          </cell>
          <cell r="B3757">
            <v>1474.184</v>
          </cell>
          <cell r="C3757">
            <v>1165.5319999999999</v>
          </cell>
        </row>
        <row r="3758">
          <cell r="A3758" t="str">
            <v>RE2-35V221MMA-S1</v>
          </cell>
          <cell r="B3758">
            <v>1474.184</v>
          </cell>
          <cell r="C3758">
            <v>1165.5319999999999</v>
          </cell>
        </row>
        <row r="3759">
          <cell r="A3759" t="str">
            <v>RE2-35V221MMA-T2</v>
          </cell>
          <cell r="B3759">
            <v>1439.7529999999999</v>
          </cell>
          <cell r="C3759">
            <v>1129.645</v>
          </cell>
        </row>
        <row r="3760">
          <cell r="A3760" t="str">
            <v>RE2-35V221MMA-T4</v>
          </cell>
          <cell r="B3760">
            <v>1439.7529999999999</v>
          </cell>
          <cell r="C3760">
            <v>1129.645</v>
          </cell>
        </row>
        <row r="3761">
          <cell r="A3761" t="str">
            <v>RE2-35V222ME9</v>
          </cell>
          <cell r="B3761">
            <v>6069.22</v>
          </cell>
          <cell r="C3761">
            <v>6825.3890000000001</v>
          </cell>
        </row>
        <row r="3762">
          <cell r="A3762" t="str">
            <v>RE2-35V222ME9-F</v>
          </cell>
          <cell r="B3762">
            <v>6146.7830000000004</v>
          </cell>
          <cell r="C3762">
            <v>6913.7110000000002</v>
          </cell>
        </row>
        <row r="3763">
          <cell r="A3763" t="str">
            <v>RE2-35V222ME9-T68</v>
          </cell>
          <cell r="B3763">
            <v>6075.5839999999998</v>
          </cell>
          <cell r="C3763">
            <v>6826.924</v>
          </cell>
        </row>
        <row r="3764">
          <cell r="A3764" t="str">
            <v>RE2-35V222MJ7#-S1</v>
          </cell>
          <cell r="B3764">
            <v>6146.7830000000004</v>
          </cell>
          <cell r="C3764">
            <v>6913.7110000000002</v>
          </cell>
        </row>
        <row r="3765">
          <cell r="A3765" t="str">
            <v>RE2-35V222MMA</v>
          </cell>
          <cell r="B3765">
            <v>6069.22</v>
          </cell>
          <cell r="C3765">
            <v>6825.3890000000001</v>
          </cell>
        </row>
        <row r="3766">
          <cell r="A3766" t="str">
            <v>RE2-35V222MMA-F</v>
          </cell>
          <cell r="B3766">
            <v>6146.7830000000004</v>
          </cell>
          <cell r="C3766">
            <v>6913.7110000000002</v>
          </cell>
        </row>
        <row r="3767">
          <cell r="A3767" t="str">
            <v>RE2-35V222MMA-S1</v>
          </cell>
          <cell r="B3767">
            <v>6146.7830000000004</v>
          </cell>
          <cell r="C3767">
            <v>6913.7110000000002</v>
          </cell>
        </row>
        <row r="3768">
          <cell r="A3768" t="str">
            <v>RE2-35V330MMA</v>
          </cell>
          <cell r="B3768">
            <v>321.51</v>
          </cell>
          <cell r="C3768">
            <v>318.05700000000002</v>
          </cell>
        </row>
        <row r="3769">
          <cell r="A3769" t="str">
            <v>RE2-35V330MMA-F</v>
          </cell>
          <cell r="B3769">
            <v>337.72399999999999</v>
          </cell>
          <cell r="C3769">
            <v>332.55700000000002</v>
          </cell>
        </row>
        <row r="3770">
          <cell r="A3770" t="str">
            <v>RE2-35V330MMA-F1</v>
          </cell>
          <cell r="B3770">
            <v>337.72399999999999</v>
          </cell>
          <cell r="C3770">
            <v>332.55700000000002</v>
          </cell>
        </row>
        <row r="3771">
          <cell r="A3771" t="str">
            <v>RE2-35V330MMA-T2</v>
          </cell>
          <cell r="B3771">
            <v>338.05900000000003</v>
          </cell>
          <cell r="C3771">
            <v>330.35199999999998</v>
          </cell>
        </row>
        <row r="3772">
          <cell r="A3772" t="str">
            <v>RE2-35V330MMA-T34</v>
          </cell>
          <cell r="B3772">
            <v>338.05900000000003</v>
          </cell>
          <cell r="C3772">
            <v>330.35199999999998</v>
          </cell>
        </row>
        <row r="3773">
          <cell r="A3773" t="str">
            <v>RE2-35V330MMAGZ-T36</v>
          </cell>
          <cell r="B3773">
            <v>338.05900000000003</v>
          </cell>
          <cell r="C3773">
            <v>330.35199999999998</v>
          </cell>
        </row>
        <row r="3774">
          <cell r="A3774" t="str">
            <v>RE2-35V330MMAGZ-T58</v>
          </cell>
          <cell r="B3774">
            <v>338.05900000000003</v>
          </cell>
          <cell r="C3774">
            <v>330.35199999999998</v>
          </cell>
        </row>
        <row r="3775">
          <cell r="A3775" t="str">
            <v>RE2-35V331ME9</v>
          </cell>
          <cell r="B3775">
            <v>1640.8409999999999</v>
          </cell>
          <cell r="C3775">
            <v>1394.3520000000001</v>
          </cell>
        </row>
        <row r="3776">
          <cell r="A3776" t="str">
            <v>RE2-35V331ME9-F</v>
          </cell>
          <cell r="B3776">
            <v>1705.6669999999999</v>
          </cell>
          <cell r="C3776">
            <v>1453.4590000000001</v>
          </cell>
        </row>
        <row r="3777">
          <cell r="A3777" t="str">
            <v>RE2-35V331ME9-T2</v>
          </cell>
          <cell r="B3777">
            <v>1657.9649999999999</v>
          </cell>
          <cell r="C3777">
            <v>1406.7239999999999</v>
          </cell>
        </row>
        <row r="3778">
          <cell r="A3778" t="str">
            <v>RE2-35V331MMA</v>
          </cell>
          <cell r="B3778">
            <v>1640.8409999999999</v>
          </cell>
          <cell r="C3778">
            <v>1394.3520000000001</v>
          </cell>
        </row>
        <row r="3779">
          <cell r="A3779" t="str">
            <v>RE2-35V331MMA-F</v>
          </cell>
          <cell r="B3779">
            <v>1705.6669999999999</v>
          </cell>
          <cell r="C3779">
            <v>1453.4590000000001</v>
          </cell>
        </row>
        <row r="3780">
          <cell r="A3780" t="str">
            <v>RE2-35V331MMA-S1</v>
          </cell>
          <cell r="B3780">
            <v>1705.6669999999999</v>
          </cell>
          <cell r="C3780">
            <v>1453.4590000000001</v>
          </cell>
        </row>
        <row r="3781">
          <cell r="A3781" t="str">
            <v>RE2-35V331MMA-T2</v>
          </cell>
          <cell r="B3781">
            <v>1657.9649999999999</v>
          </cell>
          <cell r="C3781">
            <v>1406.7239999999999</v>
          </cell>
        </row>
        <row r="3782">
          <cell r="A3782" t="str">
            <v>RE2-35V332MK8#</v>
          </cell>
          <cell r="B3782">
            <v>9523.4490000000005</v>
          </cell>
          <cell r="C3782">
            <v>9577.0480000000007</v>
          </cell>
        </row>
        <row r="3783">
          <cell r="A3783" t="str">
            <v>RE2-35V332MK8#-S1</v>
          </cell>
          <cell r="B3783">
            <v>9604.2649999999994</v>
          </cell>
          <cell r="C3783">
            <v>9645.2739999999994</v>
          </cell>
        </row>
        <row r="3784">
          <cell r="A3784" t="str">
            <v>RE2-35V332MMA</v>
          </cell>
          <cell r="B3784">
            <v>9523.4490000000005</v>
          </cell>
          <cell r="C3784">
            <v>9577.0480000000007</v>
          </cell>
        </row>
        <row r="3785">
          <cell r="A3785" t="str">
            <v>RE2-35V332MMA-F</v>
          </cell>
          <cell r="B3785">
            <v>9604.2649999999994</v>
          </cell>
          <cell r="C3785">
            <v>9645.2739999999994</v>
          </cell>
        </row>
        <row r="3786">
          <cell r="A3786" t="str">
            <v>RE2-35V332MMA-S1</v>
          </cell>
          <cell r="B3786">
            <v>9604.2649999999994</v>
          </cell>
          <cell r="C3786">
            <v>9645.2739999999994</v>
          </cell>
        </row>
        <row r="3787">
          <cell r="A3787" t="str">
            <v>RE2-35V3R3MMA</v>
          </cell>
          <cell r="B3787">
            <v>321.51</v>
          </cell>
          <cell r="C3787">
            <v>318.05700000000002</v>
          </cell>
        </row>
        <row r="3788">
          <cell r="A3788" t="str">
            <v>RE2-35V3R3MMA-T2</v>
          </cell>
          <cell r="B3788">
            <v>338.05900000000003</v>
          </cell>
          <cell r="C3788">
            <v>330.35199999999998</v>
          </cell>
        </row>
        <row r="3789">
          <cell r="A3789" t="str">
            <v>RE2-35V470MMA</v>
          </cell>
          <cell r="B3789">
            <v>677.15700000000004</v>
          </cell>
          <cell r="C3789">
            <v>622.69399999999996</v>
          </cell>
        </row>
        <row r="3790">
          <cell r="A3790" t="str">
            <v>RE2-35V470MMA-F</v>
          </cell>
          <cell r="B3790">
            <v>691.29700000000003</v>
          </cell>
          <cell r="C3790">
            <v>637.851</v>
          </cell>
        </row>
        <row r="3791">
          <cell r="A3791" t="str">
            <v>RE2-35V470MMA-T2</v>
          </cell>
          <cell r="B3791">
            <v>693.86800000000005</v>
          </cell>
          <cell r="C3791">
            <v>635.24599999999998</v>
          </cell>
        </row>
        <row r="3792">
          <cell r="A3792" t="str">
            <v>RE2-35V470MMAGZ-T58</v>
          </cell>
          <cell r="B3792">
            <v>693.86800000000005</v>
          </cell>
          <cell r="C3792">
            <v>635.24599999999998</v>
          </cell>
        </row>
        <row r="3793">
          <cell r="A3793" t="str">
            <v>RE2-35V471ME9</v>
          </cell>
          <cell r="B3793">
            <v>2004.3689999999999</v>
          </cell>
          <cell r="C3793">
            <v>1772.155</v>
          </cell>
        </row>
        <row r="3794">
          <cell r="A3794" t="str">
            <v>RE2-35V471ME9-F</v>
          </cell>
          <cell r="B3794">
            <v>2073.2800000000002</v>
          </cell>
          <cell r="C3794">
            <v>1836.376</v>
          </cell>
        </row>
        <row r="3795">
          <cell r="A3795" t="str">
            <v>RE2-35V471ME9-T2</v>
          </cell>
          <cell r="B3795">
            <v>2034.0519999999999</v>
          </cell>
          <cell r="C3795">
            <v>1788.46</v>
          </cell>
        </row>
        <row r="3796">
          <cell r="A3796" t="str">
            <v>RE2-35V471MH5#</v>
          </cell>
          <cell r="B3796">
            <v>2004.3689999999999</v>
          </cell>
          <cell r="C3796">
            <v>1772.155</v>
          </cell>
        </row>
        <row r="3797">
          <cell r="A3797" t="str">
            <v>RE2-35V471MH5#-S1</v>
          </cell>
          <cell r="B3797">
            <v>2073.2800000000002</v>
          </cell>
          <cell r="C3797">
            <v>1836.376</v>
          </cell>
        </row>
        <row r="3798">
          <cell r="A3798" t="str">
            <v>RE2-35V471MH5RQ#-G46</v>
          </cell>
          <cell r="B3798">
            <v>2073.2800000000002</v>
          </cell>
          <cell r="C3798">
            <v>1836.376</v>
          </cell>
        </row>
        <row r="3799">
          <cell r="A3799" t="str">
            <v>RE2-35V471MMA</v>
          </cell>
          <cell r="B3799">
            <v>2004.3689999999999</v>
          </cell>
          <cell r="C3799">
            <v>1772.155</v>
          </cell>
        </row>
        <row r="3800">
          <cell r="A3800" t="str">
            <v>RE2-35V471MMA-F</v>
          </cell>
          <cell r="B3800">
            <v>2073.2800000000002</v>
          </cell>
          <cell r="C3800">
            <v>1836.376</v>
          </cell>
        </row>
        <row r="3801">
          <cell r="A3801" t="str">
            <v>RE2-35V471MMA-F27</v>
          </cell>
          <cell r="B3801">
            <v>2073.2800000000002</v>
          </cell>
          <cell r="C3801">
            <v>1836.376</v>
          </cell>
        </row>
        <row r="3802">
          <cell r="A3802" t="str">
            <v>RE2-35V471MMA-G46</v>
          </cell>
          <cell r="B3802">
            <v>2073.2800000000002</v>
          </cell>
          <cell r="C3802">
            <v>1836.376</v>
          </cell>
        </row>
        <row r="3803">
          <cell r="A3803" t="str">
            <v>RE2-35V471MMA-S1</v>
          </cell>
          <cell r="B3803">
            <v>2073.2800000000002</v>
          </cell>
          <cell r="C3803">
            <v>1836.376</v>
          </cell>
        </row>
        <row r="3804">
          <cell r="A3804" t="str">
            <v>RE2-35V471MMA-T2</v>
          </cell>
          <cell r="B3804">
            <v>2034.0519999999999</v>
          </cell>
          <cell r="C3804">
            <v>1788.46</v>
          </cell>
        </row>
        <row r="3805">
          <cell r="A3805" t="str">
            <v>RE2-35V472MMA</v>
          </cell>
          <cell r="B3805">
            <v>9523.4490000000005</v>
          </cell>
          <cell r="C3805">
            <v>9577.0480000000007</v>
          </cell>
        </row>
        <row r="3806">
          <cell r="A3806" t="str">
            <v>RE2-35V472MS1</v>
          </cell>
          <cell r="B3806">
            <v>9523.4490000000005</v>
          </cell>
          <cell r="C3806">
            <v>9577.0480000000007</v>
          </cell>
        </row>
        <row r="3807">
          <cell r="A3807" t="str">
            <v>RE2-35V472MS1-S1</v>
          </cell>
          <cell r="B3807">
            <v>9604.2649999999994</v>
          </cell>
          <cell r="C3807">
            <v>9645.2739999999994</v>
          </cell>
        </row>
        <row r="3808">
          <cell r="A3808" t="str">
            <v>RE2-35V4R7K</v>
          </cell>
          <cell r="B3808">
            <v>321.51</v>
          </cell>
          <cell r="C3808">
            <v>318.05700000000002</v>
          </cell>
        </row>
        <row r="3809">
          <cell r="A3809" t="str">
            <v>RE2-35V4R7K-T2</v>
          </cell>
          <cell r="B3809">
            <v>338.05900000000003</v>
          </cell>
          <cell r="C3809">
            <v>330.35199999999998</v>
          </cell>
        </row>
        <row r="3810">
          <cell r="A3810" t="str">
            <v>RE2-35V4R7MMA</v>
          </cell>
          <cell r="B3810">
            <v>321.51</v>
          </cell>
          <cell r="C3810">
            <v>318.05700000000002</v>
          </cell>
        </row>
        <row r="3811">
          <cell r="A3811" t="str">
            <v>RE2-35V4R7MMA-F</v>
          </cell>
          <cell r="B3811">
            <v>337.72399999999999</v>
          </cell>
          <cell r="C3811">
            <v>332.55700000000002</v>
          </cell>
        </row>
        <row r="3812">
          <cell r="A3812" t="str">
            <v>RE2-35V4R7MMA-S1</v>
          </cell>
          <cell r="B3812">
            <v>337.72399999999999</v>
          </cell>
          <cell r="C3812">
            <v>332.55700000000002</v>
          </cell>
        </row>
        <row r="3813">
          <cell r="A3813" t="str">
            <v>RE2-35V4R7MMA-T2</v>
          </cell>
          <cell r="B3813">
            <v>338.05900000000003</v>
          </cell>
          <cell r="C3813">
            <v>330.35199999999998</v>
          </cell>
        </row>
        <row r="3814">
          <cell r="A3814" t="str">
            <v>RE2-35V4R7MMAGZ-T58</v>
          </cell>
          <cell r="B3814">
            <v>338.05900000000003</v>
          </cell>
          <cell r="C3814">
            <v>330.35199999999998</v>
          </cell>
        </row>
        <row r="3815">
          <cell r="A3815" t="str">
            <v>RE2-35V4R7MMAGZ-T64</v>
          </cell>
          <cell r="B3815">
            <v>338.05900000000003</v>
          </cell>
          <cell r="C3815">
            <v>330.35199999999998</v>
          </cell>
        </row>
        <row r="3816">
          <cell r="A3816" t="str">
            <v>RE2-35V680K</v>
          </cell>
          <cell r="B3816">
            <v>677.15700000000004</v>
          </cell>
          <cell r="C3816">
            <v>622.69399999999996</v>
          </cell>
        </row>
        <row r="3817">
          <cell r="A3817" t="str">
            <v>RE2-35V680K-T2</v>
          </cell>
          <cell r="B3817">
            <v>693.86800000000005</v>
          </cell>
          <cell r="C3817">
            <v>635.24599999999998</v>
          </cell>
        </row>
        <row r="3818">
          <cell r="A3818" t="str">
            <v>RE2-35V681ME9</v>
          </cell>
          <cell r="B3818">
            <v>2700.0059999999999</v>
          </cell>
          <cell r="C3818">
            <v>2659.623</v>
          </cell>
        </row>
        <row r="3819">
          <cell r="A3819" t="str">
            <v>RE2-35V681ME9-F</v>
          </cell>
          <cell r="B3819">
            <v>2771.049</v>
          </cell>
          <cell r="C3819">
            <v>2733.9009999999998</v>
          </cell>
        </row>
        <row r="3820">
          <cell r="A3820" t="str">
            <v>RE2-35V681ME9-T70</v>
          </cell>
          <cell r="B3820">
            <v>2732.5659999999998</v>
          </cell>
          <cell r="C3820">
            <v>2684.5859999999998</v>
          </cell>
        </row>
        <row r="3821">
          <cell r="A3821" t="str">
            <v>RE2-35V681MMA-T4</v>
          </cell>
          <cell r="B3821">
            <v>2732.5659999999998</v>
          </cell>
          <cell r="C3821">
            <v>2684.5859999999998</v>
          </cell>
        </row>
        <row r="3822">
          <cell r="A3822" t="str">
            <v>RE2-35V6R8MMA</v>
          </cell>
          <cell r="B3822">
            <v>321.51</v>
          </cell>
          <cell r="C3822">
            <v>318.05700000000002</v>
          </cell>
        </row>
        <row r="3823">
          <cell r="A3823" t="str">
            <v>RE2-35V6R8MMAGZ-T36</v>
          </cell>
          <cell r="B3823">
            <v>338.05900000000003</v>
          </cell>
          <cell r="C3823">
            <v>330.35199999999998</v>
          </cell>
        </row>
        <row r="3824">
          <cell r="A3824" t="str">
            <v>RE2-400V010M</v>
          </cell>
          <cell r="B3824">
            <v>1092.527</v>
          </cell>
          <cell r="C3824">
            <v>816.49699999999996</v>
          </cell>
        </row>
        <row r="3825">
          <cell r="A3825" t="str">
            <v>RE2-400V010M-T2</v>
          </cell>
          <cell r="B3825">
            <v>1122.4190000000001</v>
          </cell>
          <cell r="C3825">
            <v>840.21100000000001</v>
          </cell>
        </row>
        <row r="3826">
          <cell r="A3826" t="str">
            <v>RE2-400V010M-T8</v>
          </cell>
          <cell r="B3826">
            <v>1122.4190000000001</v>
          </cell>
          <cell r="C3826">
            <v>840.21100000000001</v>
          </cell>
        </row>
        <row r="3827">
          <cell r="A3827" t="str">
            <v>RE2-400V100M</v>
          </cell>
          <cell r="B3827">
            <v>4560.7619999999997</v>
          </cell>
          <cell r="C3827">
            <v>3430.09</v>
          </cell>
        </row>
        <row r="3828">
          <cell r="A3828" t="str">
            <v>RE2-400V100M-T4</v>
          </cell>
          <cell r="B3828">
            <v>4593.3239999999996</v>
          </cell>
          <cell r="C3828">
            <v>3455.1550000000002</v>
          </cell>
        </row>
        <row r="3829">
          <cell r="A3829" t="str">
            <v>RE2-400V101MS</v>
          </cell>
          <cell r="B3829">
            <v>15844.329</v>
          </cell>
          <cell r="C3829">
            <v>13454.41</v>
          </cell>
        </row>
        <row r="3830">
          <cell r="A3830" t="str">
            <v>RE2-400V101MS-F</v>
          </cell>
          <cell r="B3830">
            <v>15880.722</v>
          </cell>
          <cell r="C3830">
            <v>13529.724</v>
          </cell>
        </row>
        <row r="3831">
          <cell r="A3831" t="str">
            <v>RE2-400V101MS-S1</v>
          </cell>
          <cell r="B3831">
            <v>15880.722</v>
          </cell>
          <cell r="C3831">
            <v>13529.724</v>
          </cell>
        </row>
        <row r="3832">
          <cell r="A3832" t="str">
            <v>RE2-400V220M</v>
          </cell>
          <cell r="B3832">
            <v>7936.9319999999998</v>
          </cell>
          <cell r="C3832">
            <v>6472.5810000000001</v>
          </cell>
        </row>
        <row r="3833">
          <cell r="A3833" t="str">
            <v>RE2-400V2R2M</v>
          </cell>
          <cell r="B3833">
            <v>1940.9259999999999</v>
          </cell>
          <cell r="C3833">
            <v>1302.9169999999999</v>
          </cell>
        </row>
        <row r="3834">
          <cell r="A3834" t="str">
            <v>RE2-400V2R2M-T2</v>
          </cell>
          <cell r="B3834">
            <v>1968.3530000000001</v>
          </cell>
          <cell r="C3834">
            <v>1327.3610000000001</v>
          </cell>
        </row>
        <row r="3835">
          <cell r="A3835" t="str">
            <v>RE2-400V330M</v>
          </cell>
          <cell r="B3835">
            <v>9981.5169999999998</v>
          </cell>
          <cell r="C3835">
            <v>9220.0730000000003</v>
          </cell>
        </row>
        <row r="3836">
          <cell r="A3836" t="str">
            <v>RE2-400V330M-F</v>
          </cell>
          <cell r="B3836">
            <v>10051.303</v>
          </cell>
          <cell r="C3836">
            <v>9315.6110000000008</v>
          </cell>
        </row>
        <row r="3837">
          <cell r="A3837" t="str">
            <v>RE2-400V3R3M</v>
          </cell>
          <cell r="B3837">
            <v>2349.2150000000001</v>
          </cell>
          <cell r="C3837">
            <v>2237.8220000000001</v>
          </cell>
        </row>
        <row r="3838">
          <cell r="A3838" t="str">
            <v>RE2-400V3R3M-T2</v>
          </cell>
          <cell r="B3838">
            <v>2366.3389999999999</v>
          </cell>
          <cell r="C3838">
            <v>2252.2049999999999</v>
          </cell>
        </row>
        <row r="3839">
          <cell r="A3839" t="str">
            <v>RE2-400V470M</v>
          </cell>
          <cell r="B3839">
            <v>15844.329</v>
          </cell>
          <cell r="C3839">
            <v>13177.409</v>
          </cell>
        </row>
        <row r="3840">
          <cell r="A3840" t="str">
            <v>RE2-400V4R7M</v>
          </cell>
          <cell r="B3840">
            <v>2587.5210000000002</v>
          </cell>
          <cell r="C3840">
            <v>2226.0839999999998</v>
          </cell>
        </row>
        <row r="3841">
          <cell r="A3841" t="str">
            <v>RE2-400V4R7M-T2</v>
          </cell>
          <cell r="B3841">
            <v>2617.203</v>
          </cell>
          <cell r="C3841">
            <v>2259.3049999999998</v>
          </cell>
        </row>
        <row r="3842">
          <cell r="A3842" t="str">
            <v>RE2-400V820MS</v>
          </cell>
          <cell r="B3842">
            <v>15844.329</v>
          </cell>
          <cell r="C3842">
            <v>13454.41</v>
          </cell>
        </row>
        <row r="3843">
          <cell r="A3843" t="str">
            <v>RE2-400V820MS-S1</v>
          </cell>
          <cell r="B3843">
            <v>15880.722</v>
          </cell>
          <cell r="C3843">
            <v>13529.724</v>
          </cell>
        </row>
        <row r="3844">
          <cell r="A3844" t="str">
            <v>RE2-40V102ME9</v>
          </cell>
          <cell r="B3844">
            <v>4593.3860000000004</v>
          </cell>
          <cell r="C3844">
            <v>6082.4080000000004</v>
          </cell>
        </row>
        <row r="3845">
          <cell r="A3845" t="str">
            <v>RE2-40V102ME9-F</v>
          </cell>
          <cell r="B3845">
            <v>4661.848</v>
          </cell>
          <cell r="C3845">
            <v>6165.8440000000001</v>
          </cell>
        </row>
        <row r="3846">
          <cell r="A3846" t="str">
            <v>RE2-40V102ME9-T68</v>
          </cell>
          <cell r="B3846">
            <v>4636.3760000000002</v>
          </cell>
          <cell r="C3846">
            <v>6118.473</v>
          </cell>
        </row>
        <row r="3847">
          <cell r="A3847" t="str">
            <v>RE2-40V151ME9</v>
          </cell>
          <cell r="B3847">
            <v>1412.325</v>
          </cell>
          <cell r="C3847">
            <v>1107.4829999999999</v>
          </cell>
        </row>
        <row r="3848">
          <cell r="A3848" t="str">
            <v>RE2-40V151ME9-F</v>
          </cell>
          <cell r="B3848">
            <v>1474.184</v>
          </cell>
          <cell r="C3848">
            <v>1165.5319999999999</v>
          </cell>
        </row>
        <row r="3849">
          <cell r="A3849" t="str">
            <v>RE2-40V151ME9-T2</v>
          </cell>
          <cell r="B3849">
            <v>1439.7529999999999</v>
          </cell>
          <cell r="C3849">
            <v>1129.645</v>
          </cell>
        </row>
        <row r="3850">
          <cell r="A3850" t="str">
            <v>RE2-40V331ME9</v>
          </cell>
          <cell r="B3850">
            <v>2004.3689999999999</v>
          </cell>
          <cell r="C3850">
            <v>1772.155</v>
          </cell>
        </row>
        <row r="3851">
          <cell r="A3851" t="str">
            <v>RE2-40V471ME9</v>
          </cell>
          <cell r="B3851">
            <v>2700.0059999999999</v>
          </cell>
          <cell r="C3851">
            <v>2659.623</v>
          </cell>
        </row>
        <row r="3852">
          <cell r="A3852" t="str">
            <v>RE2-40V471ME9-F</v>
          </cell>
          <cell r="B3852">
            <v>2771.049</v>
          </cell>
          <cell r="C3852">
            <v>2733.9009999999998</v>
          </cell>
        </row>
        <row r="3853">
          <cell r="A3853" t="str">
            <v>RE2-40V471ME9-T70</v>
          </cell>
          <cell r="B3853">
            <v>2732.5659999999998</v>
          </cell>
          <cell r="C3853">
            <v>2684.5859999999998</v>
          </cell>
        </row>
        <row r="3854">
          <cell r="A3854" t="str">
            <v>RE2-40V681ME9</v>
          </cell>
          <cell r="B3854">
            <v>3293.4090000000001</v>
          </cell>
          <cell r="C3854">
            <v>3339.7959999999998</v>
          </cell>
        </row>
        <row r="3855">
          <cell r="A3855" t="str">
            <v>RE2-40V681ME9-T70</v>
          </cell>
          <cell r="B3855">
            <v>3319.248</v>
          </cell>
          <cell r="C3855">
            <v>3358.5039999999999</v>
          </cell>
        </row>
        <row r="3856">
          <cell r="A3856" t="str">
            <v>RE2-450V010M</v>
          </cell>
          <cell r="B3856">
            <v>1940.9259999999999</v>
          </cell>
          <cell r="C3856">
            <v>1302.9169999999999</v>
          </cell>
        </row>
        <row r="3857">
          <cell r="A3857" t="str">
            <v>RE2-450V010M-T2</v>
          </cell>
          <cell r="B3857">
            <v>1968.3530000000001</v>
          </cell>
          <cell r="C3857">
            <v>1327.3610000000001</v>
          </cell>
        </row>
        <row r="3858">
          <cell r="A3858" t="str">
            <v>RE2-450V100M</v>
          </cell>
          <cell r="B3858">
            <v>6161.2479999999996</v>
          </cell>
          <cell r="C3858">
            <v>3860.308</v>
          </cell>
        </row>
        <row r="3859">
          <cell r="A3859" t="str">
            <v>RE2-450V220M</v>
          </cell>
          <cell r="B3859">
            <v>9981.5169999999998</v>
          </cell>
          <cell r="C3859">
            <v>9220.0730000000003</v>
          </cell>
        </row>
        <row r="3860">
          <cell r="A3860" t="str">
            <v>RE2-450V2R2M</v>
          </cell>
          <cell r="B3860">
            <v>2349.2150000000001</v>
          </cell>
          <cell r="C3860">
            <v>2237.8220000000001</v>
          </cell>
        </row>
        <row r="3861">
          <cell r="A3861" t="str">
            <v>RE2-450V2R2M-T2</v>
          </cell>
          <cell r="B3861">
            <v>2366.3389999999999</v>
          </cell>
          <cell r="C3861">
            <v>2252.2049999999999</v>
          </cell>
        </row>
        <row r="3862">
          <cell r="A3862" t="str">
            <v>RE2-450V330M</v>
          </cell>
          <cell r="B3862">
            <v>15844.329</v>
          </cell>
          <cell r="C3862">
            <v>13177.409</v>
          </cell>
        </row>
        <row r="3863">
          <cell r="A3863" t="str">
            <v>RE2-450V4R7M</v>
          </cell>
          <cell r="B3863">
            <v>4560.7619999999997</v>
          </cell>
          <cell r="C3863">
            <v>3430.09</v>
          </cell>
        </row>
        <row r="3864">
          <cell r="A3864" t="str">
            <v>RE2-50V010K-T2</v>
          </cell>
          <cell r="B3864">
            <v>338.05900000000003</v>
          </cell>
          <cell r="C3864">
            <v>330.35199999999998</v>
          </cell>
        </row>
        <row r="3865">
          <cell r="A3865" t="str">
            <v>RE2-50V010KGZ</v>
          </cell>
          <cell r="B3865">
            <v>321.51</v>
          </cell>
          <cell r="C3865">
            <v>318.05700000000002</v>
          </cell>
        </row>
        <row r="3866">
          <cell r="A3866" t="str">
            <v>RE2-50V010ME3#-T2</v>
          </cell>
          <cell r="B3866">
            <v>338.05900000000003</v>
          </cell>
          <cell r="C3866">
            <v>330.35199999999998</v>
          </cell>
        </row>
        <row r="3867">
          <cell r="A3867" t="str">
            <v>RE2-50V010MMA</v>
          </cell>
          <cell r="B3867">
            <v>321.51</v>
          </cell>
          <cell r="C3867">
            <v>318.05700000000002</v>
          </cell>
        </row>
        <row r="3868">
          <cell r="A3868" t="str">
            <v>RE2-50V010MMA-F</v>
          </cell>
          <cell r="B3868">
            <v>337.72399999999999</v>
          </cell>
          <cell r="C3868">
            <v>332.55700000000002</v>
          </cell>
        </row>
        <row r="3869">
          <cell r="A3869" t="str">
            <v>RE2-50V010MMA-F0</v>
          </cell>
          <cell r="B3869">
            <v>337.72399999999999</v>
          </cell>
          <cell r="C3869">
            <v>332.55700000000002</v>
          </cell>
        </row>
        <row r="3870">
          <cell r="A3870" t="str">
            <v>RE2-50V010MMA-F1</v>
          </cell>
          <cell r="B3870">
            <v>337.72399999999999</v>
          </cell>
          <cell r="C3870">
            <v>332.55700000000002</v>
          </cell>
        </row>
        <row r="3871">
          <cell r="A3871" t="str">
            <v>RE2-50V010MMA-F12</v>
          </cell>
          <cell r="B3871">
            <v>337.72399999999999</v>
          </cell>
          <cell r="C3871">
            <v>332.55700000000002</v>
          </cell>
        </row>
        <row r="3872">
          <cell r="A3872" t="str">
            <v>RE2-50V010MMA-F3</v>
          </cell>
          <cell r="B3872">
            <v>337.72399999999999</v>
          </cell>
          <cell r="C3872">
            <v>332.55700000000002</v>
          </cell>
        </row>
        <row r="3873">
          <cell r="A3873" t="str">
            <v>RE2-50V010MMA-F5</v>
          </cell>
          <cell r="B3873">
            <v>337.72399999999999</v>
          </cell>
          <cell r="C3873">
            <v>332.55700000000002</v>
          </cell>
        </row>
        <row r="3874">
          <cell r="A3874" t="str">
            <v>RE2-50V010MMA-S1</v>
          </cell>
          <cell r="B3874">
            <v>337.72399999999999</v>
          </cell>
          <cell r="C3874">
            <v>332.55700000000002</v>
          </cell>
        </row>
        <row r="3875">
          <cell r="A3875" t="str">
            <v>RE2-50V010MMA-T14</v>
          </cell>
          <cell r="B3875">
            <v>338.05900000000003</v>
          </cell>
          <cell r="C3875">
            <v>330.35199999999998</v>
          </cell>
        </row>
        <row r="3876">
          <cell r="A3876" t="str">
            <v>RE2-50V010MMA-T2</v>
          </cell>
          <cell r="B3876">
            <v>338.05900000000003</v>
          </cell>
          <cell r="C3876">
            <v>330.35199999999998</v>
          </cell>
        </row>
        <row r="3877">
          <cell r="A3877" t="str">
            <v>RE2-50V010MMA-T40</v>
          </cell>
          <cell r="B3877">
            <v>338.05900000000003</v>
          </cell>
          <cell r="C3877">
            <v>330.35199999999998</v>
          </cell>
        </row>
        <row r="3878">
          <cell r="A3878" t="str">
            <v>RE2-50V010MMAGZ-T10</v>
          </cell>
          <cell r="B3878">
            <v>338.05900000000003</v>
          </cell>
          <cell r="C3878">
            <v>330.35199999999998</v>
          </cell>
        </row>
        <row r="3879">
          <cell r="A3879" t="str">
            <v>RE2-50V010MMAGZ-T32</v>
          </cell>
          <cell r="B3879">
            <v>338.05900000000003</v>
          </cell>
          <cell r="C3879">
            <v>330.35199999999998</v>
          </cell>
        </row>
        <row r="3880">
          <cell r="A3880" t="str">
            <v>RE2-50V010MMAGZ-T58</v>
          </cell>
          <cell r="B3880">
            <v>338.05900000000003</v>
          </cell>
          <cell r="C3880">
            <v>330.35199999999998</v>
          </cell>
        </row>
        <row r="3881">
          <cell r="A3881" t="str">
            <v>RE2-50V010MMAGZ-T64</v>
          </cell>
          <cell r="B3881">
            <v>338.05900000000003</v>
          </cell>
          <cell r="C3881">
            <v>330.35199999999998</v>
          </cell>
        </row>
        <row r="3882">
          <cell r="A3882" t="str">
            <v>RE2-50V010MMAGZ-T72</v>
          </cell>
          <cell r="B3882">
            <v>338.05900000000003</v>
          </cell>
          <cell r="C3882">
            <v>330.35199999999998</v>
          </cell>
        </row>
        <row r="3883">
          <cell r="A3883" t="str">
            <v>RE2-50V100KGZ</v>
          </cell>
          <cell r="B3883">
            <v>321.51</v>
          </cell>
          <cell r="C3883">
            <v>318.05700000000002</v>
          </cell>
        </row>
        <row r="3884">
          <cell r="A3884" t="str">
            <v>RE2-50V100ME3#</v>
          </cell>
          <cell r="B3884">
            <v>0</v>
          </cell>
          <cell r="C3884">
            <v>318.05700000000002</v>
          </cell>
        </row>
        <row r="3885">
          <cell r="A3885" t="str">
            <v>RE2-50V100ME3#-T2</v>
          </cell>
          <cell r="B3885">
            <v>338.05900000000003</v>
          </cell>
          <cell r="C3885">
            <v>330.35199999999998</v>
          </cell>
        </row>
        <row r="3886">
          <cell r="A3886" t="str">
            <v>RE2-50V100MMA</v>
          </cell>
          <cell r="B3886">
            <v>321.51</v>
          </cell>
          <cell r="C3886">
            <v>318.05700000000002</v>
          </cell>
        </row>
        <row r="3887">
          <cell r="A3887" t="str">
            <v>RE2-50V100MMA-F</v>
          </cell>
          <cell r="B3887">
            <v>337.72399999999999</v>
          </cell>
          <cell r="C3887">
            <v>332.55700000000002</v>
          </cell>
        </row>
        <row r="3888">
          <cell r="A3888" t="str">
            <v>RE2-50V100MMA-F1</v>
          </cell>
          <cell r="B3888">
            <v>337.72399999999999</v>
          </cell>
          <cell r="C3888">
            <v>332.55700000000002</v>
          </cell>
        </row>
        <row r="3889">
          <cell r="A3889" t="str">
            <v>RE2-50V100MMA-F27</v>
          </cell>
          <cell r="B3889">
            <v>337.72399999999999</v>
          </cell>
          <cell r="C3889">
            <v>332.55700000000002</v>
          </cell>
        </row>
        <row r="3890">
          <cell r="A3890" t="str">
            <v>RE2-50V100MMA-S1</v>
          </cell>
          <cell r="B3890">
            <v>337.72399999999999</v>
          </cell>
          <cell r="C3890">
            <v>332.55700000000002</v>
          </cell>
        </row>
        <row r="3891">
          <cell r="A3891" t="str">
            <v>RE2-50V100MMA-T14</v>
          </cell>
          <cell r="B3891">
            <v>338.05900000000003</v>
          </cell>
          <cell r="C3891">
            <v>330.35199999999998</v>
          </cell>
        </row>
        <row r="3892">
          <cell r="A3892" t="str">
            <v>RE2-50V100MMA-T2</v>
          </cell>
          <cell r="B3892">
            <v>338.05900000000003</v>
          </cell>
          <cell r="C3892">
            <v>330.35199999999998</v>
          </cell>
        </row>
        <row r="3893">
          <cell r="A3893" t="str">
            <v>RE2-50V100MMAGZ-T10</v>
          </cell>
          <cell r="B3893">
            <v>338.05900000000003</v>
          </cell>
          <cell r="C3893">
            <v>330.35199999999998</v>
          </cell>
        </row>
        <row r="3894">
          <cell r="A3894" t="str">
            <v>RE2-50V100MMAGZ-T32</v>
          </cell>
          <cell r="B3894">
            <v>338.05900000000003</v>
          </cell>
          <cell r="C3894">
            <v>330.35199999999998</v>
          </cell>
        </row>
        <row r="3895">
          <cell r="A3895" t="str">
            <v>RE2-50V100MMAGZ-T58</v>
          </cell>
          <cell r="B3895">
            <v>338.05900000000003</v>
          </cell>
          <cell r="C3895">
            <v>330.35199999999998</v>
          </cell>
        </row>
        <row r="3896">
          <cell r="A3896" t="str">
            <v>RE2-50V101MG3#</v>
          </cell>
          <cell r="B3896">
            <v>835.03499999999997</v>
          </cell>
          <cell r="C3896">
            <v>716.04399999999998</v>
          </cell>
        </row>
        <row r="3897">
          <cell r="A3897" t="str">
            <v>RE2-50V101MG3#-T2</v>
          </cell>
          <cell r="B3897">
            <v>856.90899999999999</v>
          </cell>
          <cell r="C3897">
            <v>733.65</v>
          </cell>
        </row>
        <row r="3898">
          <cell r="A3898" t="str">
            <v>RE2-50V101MMA</v>
          </cell>
          <cell r="B3898">
            <v>835.03499999999997</v>
          </cell>
          <cell r="C3898">
            <v>716.04399999999998</v>
          </cell>
        </row>
        <row r="3899">
          <cell r="A3899" t="str">
            <v>RE2-50V101MMA-F</v>
          </cell>
          <cell r="B3899">
            <v>851.61800000000005</v>
          </cell>
          <cell r="C3899">
            <v>732.60900000000004</v>
          </cell>
        </row>
        <row r="3900">
          <cell r="A3900" t="str">
            <v>RE2-50V101MMA-F1</v>
          </cell>
          <cell r="B3900">
            <v>851.61800000000005</v>
          </cell>
          <cell r="C3900">
            <v>732.60900000000004</v>
          </cell>
        </row>
        <row r="3901">
          <cell r="A3901" t="str">
            <v>RE2-50V101MMA-F25</v>
          </cell>
          <cell r="B3901">
            <v>851.61800000000005</v>
          </cell>
          <cell r="C3901">
            <v>732.60900000000004</v>
          </cell>
        </row>
        <row r="3902">
          <cell r="A3902" t="str">
            <v>RE2-50V101MMA-F27</v>
          </cell>
          <cell r="B3902">
            <v>851.61800000000005</v>
          </cell>
          <cell r="C3902">
            <v>732.60900000000004</v>
          </cell>
        </row>
        <row r="3903">
          <cell r="A3903" t="str">
            <v>RE2-50V101MMA-F35</v>
          </cell>
          <cell r="B3903">
            <v>851.61800000000005</v>
          </cell>
          <cell r="C3903">
            <v>732.60900000000004</v>
          </cell>
        </row>
        <row r="3904">
          <cell r="A3904" t="str">
            <v>RE2-50V101MMA-S1</v>
          </cell>
          <cell r="B3904">
            <v>851.61800000000005</v>
          </cell>
          <cell r="C3904">
            <v>732.60900000000004</v>
          </cell>
        </row>
        <row r="3905">
          <cell r="A3905" t="str">
            <v>RE2-50V101MMA-T2</v>
          </cell>
          <cell r="B3905">
            <v>856.90899999999999</v>
          </cell>
          <cell r="C3905">
            <v>733.65</v>
          </cell>
        </row>
        <row r="3906">
          <cell r="A3906" t="str">
            <v>RE2-50V101MMA-T20</v>
          </cell>
          <cell r="B3906">
            <v>856.90899999999999</v>
          </cell>
          <cell r="C3906">
            <v>733.65</v>
          </cell>
        </row>
        <row r="3907">
          <cell r="A3907" t="str">
            <v>RE2-50V101MMA-T8</v>
          </cell>
          <cell r="B3907">
            <v>856.90899999999999</v>
          </cell>
          <cell r="C3907">
            <v>733.65</v>
          </cell>
        </row>
        <row r="3908">
          <cell r="A3908" t="str">
            <v>RE2-50V101MMAGZ-T8</v>
          </cell>
          <cell r="B3908">
            <v>856.90899999999999</v>
          </cell>
          <cell r="C3908">
            <v>733.65</v>
          </cell>
        </row>
        <row r="3909">
          <cell r="A3909" t="str">
            <v>RE2-50V102ME9</v>
          </cell>
          <cell r="B3909">
            <v>4593.3860000000004</v>
          </cell>
          <cell r="C3909">
            <v>6082.4080000000004</v>
          </cell>
        </row>
        <row r="3910">
          <cell r="A3910" t="str">
            <v>RE2-50V102ME9-F</v>
          </cell>
          <cell r="B3910">
            <v>4661.848</v>
          </cell>
          <cell r="C3910">
            <v>6165.8440000000001</v>
          </cell>
        </row>
        <row r="3911">
          <cell r="A3911" t="str">
            <v>RE2-50V102ME9-T68</v>
          </cell>
          <cell r="B3911">
            <v>4636.3760000000002</v>
          </cell>
          <cell r="C3911">
            <v>6118.473</v>
          </cell>
        </row>
        <row r="3912">
          <cell r="A3912" t="str">
            <v>RE2-50V102MMA</v>
          </cell>
          <cell r="B3912">
            <v>4593.3860000000004</v>
          </cell>
          <cell r="C3912">
            <v>6082.4080000000004</v>
          </cell>
        </row>
        <row r="3913">
          <cell r="A3913" t="str">
            <v>RE2-50V102MMA-F</v>
          </cell>
          <cell r="B3913">
            <v>4661.848</v>
          </cell>
          <cell r="C3913">
            <v>6165.8440000000001</v>
          </cell>
        </row>
        <row r="3914">
          <cell r="A3914" t="str">
            <v>RE2-50V102MMA-F27</v>
          </cell>
          <cell r="B3914">
            <v>4661.848</v>
          </cell>
          <cell r="C3914">
            <v>6165.8440000000001</v>
          </cell>
        </row>
        <row r="3915">
          <cell r="A3915" t="str">
            <v>RE2-50V102MMA-F9</v>
          </cell>
          <cell r="B3915">
            <v>4661.848</v>
          </cell>
          <cell r="C3915">
            <v>6165.8440000000001</v>
          </cell>
        </row>
        <row r="3916">
          <cell r="A3916" t="str">
            <v>RE2-50V102MMA-S1</v>
          </cell>
          <cell r="B3916">
            <v>4661.848</v>
          </cell>
          <cell r="C3916">
            <v>6165.8440000000001</v>
          </cell>
        </row>
        <row r="3917">
          <cell r="A3917" t="str">
            <v>RE2-50V102MMA-T24</v>
          </cell>
          <cell r="B3917">
            <v>4636.3760000000002</v>
          </cell>
          <cell r="C3917">
            <v>6118.473</v>
          </cell>
        </row>
        <row r="3918">
          <cell r="A3918" t="str">
            <v>RE2-50V102MMA-T50</v>
          </cell>
          <cell r="B3918">
            <v>4636.3760000000002</v>
          </cell>
          <cell r="C3918">
            <v>6118.473</v>
          </cell>
        </row>
        <row r="3919">
          <cell r="A3919" t="str">
            <v>RE2-50V102MMAGZ-T50</v>
          </cell>
          <cell r="B3919">
            <v>4636.3760000000002</v>
          </cell>
          <cell r="C3919">
            <v>6118.473</v>
          </cell>
        </row>
        <row r="3920">
          <cell r="A3920" t="str">
            <v>RE2-50V150MMA</v>
          </cell>
          <cell r="B3920">
            <v>321.51</v>
          </cell>
          <cell r="C3920">
            <v>318.05700000000002</v>
          </cell>
        </row>
        <row r="3921">
          <cell r="A3921" t="str">
            <v>RE2-50V150MMAGZ-T58</v>
          </cell>
          <cell r="B3921">
            <v>338.05900000000003</v>
          </cell>
          <cell r="C3921">
            <v>330.35199999999998</v>
          </cell>
        </row>
        <row r="3922">
          <cell r="A3922" t="str">
            <v>RE2-50V151K</v>
          </cell>
          <cell r="B3922">
            <v>1412.325</v>
          </cell>
          <cell r="C3922">
            <v>1107.4829999999999</v>
          </cell>
        </row>
        <row r="3923">
          <cell r="A3923" t="str">
            <v>RE2-50V151MMA</v>
          </cell>
          <cell r="B3923">
            <v>1412.325</v>
          </cell>
          <cell r="C3923">
            <v>1107.4829999999999</v>
          </cell>
        </row>
        <row r="3924">
          <cell r="A3924" t="str">
            <v>RE2-50V151MMA-T2</v>
          </cell>
          <cell r="B3924">
            <v>1439.7529999999999</v>
          </cell>
          <cell r="C3924">
            <v>1129.645</v>
          </cell>
        </row>
        <row r="3925">
          <cell r="A3925" t="str">
            <v>RE2-50V1R5ME3#-T2</v>
          </cell>
          <cell r="B3925">
            <v>338.05900000000003</v>
          </cell>
          <cell r="C3925">
            <v>330.35199999999998</v>
          </cell>
        </row>
        <row r="3926">
          <cell r="A3926" t="str">
            <v>RE2-50V1R5MMA</v>
          </cell>
          <cell r="B3926">
            <v>321.51</v>
          </cell>
          <cell r="C3926">
            <v>318.05700000000002</v>
          </cell>
        </row>
        <row r="3927">
          <cell r="A3927" t="str">
            <v>RE2-50V1R5MMA-T2</v>
          </cell>
          <cell r="B3927">
            <v>338.05900000000003</v>
          </cell>
          <cell r="C3927">
            <v>330.35199999999998</v>
          </cell>
        </row>
        <row r="3928">
          <cell r="A3928" t="str">
            <v>RE2-50V220ME3#-T2</v>
          </cell>
          <cell r="B3928">
            <v>338.05900000000003</v>
          </cell>
          <cell r="C3928">
            <v>330.35199999999998</v>
          </cell>
        </row>
        <row r="3929">
          <cell r="A3929" t="str">
            <v>RE2-50V220MMA</v>
          </cell>
          <cell r="B3929">
            <v>321.51</v>
          </cell>
          <cell r="C3929">
            <v>318.05700000000002</v>
          </cell>
        </row>
        <row r="3930">
          <cell r="A3930" t="str">
            <v>RE2-50V220MMA-F</v>
          </cell>
          <cell r="B3930">
            <v>337.72399999999999</v>
          </cell>
          <cell r="C3930">
            <v>332.55700000000002</v>
          </cell>
        </row>
        <row r="3931">
          <cell r="A3931" t="str">
            <v>RE2-50V220MMA-F1</v>
          </cell>
          <cell r="B3931">
            <v>337.72399999999999</v>
          </cell>
          <cell r="C3931">
            <v>332.55700000000002</v>
          </cell>
        </row>
        <row r="3932">
          <cell r="A3932" t="str">
            <v>RE2-50V220MMA-F27</v>
          </cell>
          <cell r="B3932">
            <v>337.72399999999999</v>
          </cell>
          <cell r="C3932">
            <v>332.55700000000002</v>
          </cell>
        </row>
        <row r="3933">
          <cell r="A3933" t="str">
            <v>RE2-50V220MMA-S1</v>
          </cell>
          <cell r="B3933">
            <v>337.72399999999999</v>
          </cell>
          <cell r="C3933">
            <v>332.55700000000002</v>
          </cell>
        </row>
        <row r="3934">
          <cell r="A3934" t="str">
            <v>RE2-50V220MMA-T2</v>
          </cell>
          <cell r="B3934">
            <v>338.05900000000003</v>
          </cell>
          <cell r="C3934">
            <v>330.35199999999998</v>
          </cell>
        </row>
        <row r="3935">
          <cell r="A3935" t="str">
            <v>RE2-50V220MMA-T20</v>
          </cell>
          <cell r="B3935">
            <v>338.05900000000003</v>
          </cell>
          <cell r="C3935">
            <v>330.35199999999998</v>
          </cell>
        </row>
        <row r="3936">
          <cell r="A3936" t="str">
            <v>RE2-50V220MMA-T34</v>
          </cell>
          <cell r="B3936">
            <v>338.05900000000003</v>
          </cell>
          <cell r="C3936">
            <v>330.35199999999998</v>
          </cell>
        </row>
        <row r="3937">
          <cell r="A3937" t="str">
            <v>RE2-50V220MMAGZ-T10</v>
          </cell>
          <cell r="B3937">
            <v>338.05900000000003</v>
          </cell>
          <cell r="C3937">
            <v>330.35199999999998</v>
          </cell>
        </row>
        <row r="3938">
          <cell r="A3938" t="str">
            <v>RE2-50V220MMAGZ-T58</v>
          </cell>
          <cell r="B3938">
            <v>338.05900000000003</v>
          </cell>
          <cell r="C3938">
            <v>330.35199999999998</v>
          </cell>
        </row>
        <row r="3939">
          <cell r="A3939" t="str">
            <v>RE2-50V221ME9</v>
          </cell>
          <cell r="B3939">
            <v>1640.8409999999999</v>
          </cell>
          <cell r="C3939">
            <v>1394.3520000000001</v>
          </cell>
        </row>
        <row r="3940">
          <cell r="A3940" t="str">
            <v>RE2-50V221ME9-F</v>
          </cell>
          <cell r="B3940">
            <v>1705.6669999999999</v>
          </cell>
          <cell r="C3940">
            <v>1453.4590000000001</v>
          </cell>
        </row>
        <row r="3941">
          <cell r="A3941" t="str">
            <v>RE2-50V221ME9-T2</v>
          </cell>
          <cell r="B3941">
            <v>1657.9649999999999</v>
          </cell>
          <cell r="C3941">
            <v>1406.7239999999999</v>
          </cell>
        </row>
        <row r="3942">
          <cell r="A3942" t="str">
            <v>RE2-50V221MMA</v>
          </cell>
          <cell r="B3942">
            <v>1640.8409999999999</v>
          </cell>
          <cell r="C3942">
            <v>1394.3520000000001</v>
          </cell>
        </row>
        <row r="3943">
          <cell r="A3943" t="str">
            <v>RE2-50V221MMA-F</v>
          </cell>
          <cell r="B3943">
            <v>1705.6669999999999</v>
          </cell>
          <cell r="C3943">
            <v>1453.4590000000001</v>
          </cell>
        </row>
        <row r="3944">
          <cell r="A3944" t="str">
            <v>RE2-50V221MMA-F14</v>
          </cell>
          <cell r="B3944">
            <v>1705.6669999999999</v>
          </cell>
          <cell r="C3944">
            <v>1453.4590000000001</v>
          </cell>
        </row>
        <row r="3945">
          <cell r="A3945" t="str">
            <v>RE2-50V221MMA-S1</v>
          </cell>
          <cell r="B3945">
            <v>1705.6669999999999</v>
          </cell>
          <cell r="C3945">
            <v>1453.4590000000001</v>
          </cell>
        </row>
        <row r="3946">
          <cell r="A3946" t="str">
            <v>RE2-50V221MMA-T2</v>
          </cell>
          <cell r="B3946">
            <v>1657.9649999999999</v>
          </cell>
          <cell r="C3946">
            <v>1406.7239999999999</v>
          </cell>
        </row>
        <row r="3947">
          <cell r="A3947" t="str">
            <v>RE2-50V222MMA</v>
          </cell>
          <cell r="B3947">
            <v>9523.4490000000005</v>
          </cell>
          <cell r="C3947">
            <v>9577.0480000000007</v>
          </cell>
        </row>
        <row r="3948">
          <cell r="A3948" t="str">
            <v>RE2-50V222MMA-F</v>
          </cell>
          <cell r="B3948">
            <v>9604.2649999999994</v>
          </cell>
          <cell r="C3948">
            <v>9645.2739999999994</v>
          </cell>
        </row>
        <row r="3949">
          <cell r="A3949" t="str">
            <v>RE2-50V222MMA-S1</v>
          </cell>
          <cell r="B3949">
            <v>9604.2649999999994</v>
          </cell>
          <cell r="C3949">
            <v>9645.2739999999994</v>
          </cell>
        </row>
        <row r="3950">
          <cell r="A3950" t="str">
            <v>RE2-50V222MMA-T50</v>
          </cell>
          <cell r="B3950">
            <v>9496.9570000000003</v>
          </cell>
          <cell r="C3950">
            <v>9531.634</v>
          </cell>
        </row>
        <row r="3951">
          <cell r="A3951" t="str">
            <v>RE2-50V2R2KGZ-T2</v>
          </cell>
          <cell r="B3951">
            <v>338.05900000000003</v>
          </cell>
          <cell r="C3951">
            <v>330.35199999999998</v>
          </cell>
        </row>
        <row r="3952">
          <cell r="A3952" t="str">
            <v>RE2-50V2R2ME3#-T2</v>
          </cell>
          <cell r="B3952">
            <v>0</v>
          </cell>
          <cell r="C3952">
            <v>330.35199999999998</v>
          </cell>
        </row>
        <row r="3953">
          <cell r="A3953" t="str">
            <v>RE2-50V2R2MMA</v>
          </cell>
          <cell r="B3953">
            <v>321.51</v>
          </cell>
          <cell r="C3953">
            <v>318.05700000000002</v>
          </cell>
        </row>
        <row r="3954">
          <cell r="A3954" t="str">
            <v>RE2-50V2R2MMA-F</v>
          </cell>
          <cell r="B3954">
            <v>337.72399999999999</v>
          </cell>
          <cell r="C3954">
            <v>332.55700000000002</v>
          </cell>
        </row>
        <row r="3955">
          <cell r="A3955" t="str">
            <v>RE2-50V2R2MMA-F1</v>
          </cell>
          <cell r="B3955">
            <v>337.72399999999999</v>
          </cell>
          <cell r="C3955">
            <v>332.55700000000002</v>
          </cell>
        </row>
        <row r="3956">
          <cell r="A3956" t="str">
            <v>RE2-50V2R2MMA-S1</v>
          </cell>
          <cell r="B3956">
            <v>337.72399999999999</v>
          </cell>
          <cell r="C3956">
            <v>332.55700000000002</v>
          </cell>
        </row>
        <row r="3957">
          <cell r="A3957" t="str">
            <v>RE2-50V2R2MMA-T2</v>
          </cell>
          <cell r="B3957">
            <v>338.05900000000003</v>
          </cell>
          <cell r="C3957">
            <v>330.35199999999998</v>
          </cell>
        </row>
        <row r="3958">
          <cell r="A3958" t="str">
            <v>RE2-50V2R2MMA-T40</v>
          </cell>
          <cell r="B3958">
            <v>338.05900000000003</v>
          </cell>
          <cell r="C3958">
            <v>330.35199999999998</v>
          </cell>
        </row>
        <row r="3959">
          <cell r="A3959" t="str">
            <v>RE2-50V2R2MMA-T64</v>
          </cell>
          <cell r="B3959">
            <v>338.05900000000003</v>
          </cell>
          <cell r="C3959">
            <v>330.35199999999998</v>
          </cell>
        </row>
        <row r="3960">
          <cell r="A3960" t="str">
            <v>RE2-50V2R2MMAGZ-T10</v>
          </cell>
          <cell r="B3960">
            <v>338.05900000000003</v>
          </cell>
          <cell r="C3960">
            <v>330.35199999999998</v>
          </cell>
        </row>
        <row r="3961">
          <cell r="A3961" t="str">
            <v>RE2-50V2R2MMAGZ-T32</v>
          </cell>
          <cell r="B3961">
            <v>338.05900000000003</v>
          </cell>
          <cell r="C3961">
            <v>330.35199999999998</v>
          </cell>
        </row>
        <row r="3962">
          <cell r="A3962" t="str">
            <v>RE2-50V2R2MMAGZ-T58</v>
          </cell>
          <cell r="B3962">
            <v>338.05900000000003</v>
          </cell>
          <cell r="C3962">
            <v>330.35199999999998</v>
          </cell>
        </row>
        <row r="3963">
          <cell r="A3963" t="str">
            <v>RE2-50V2R2MMAGZ-T64</v>
          </cell>
          <cell r="B3963">
            <v>338.05900000000003</v>
          </cell>
          <cell r="C3963">
            <v>330.35199999999998</v>
          </cell>
        </row>
        <row r="3964">
          <cell r="A3964" t="str">
            <v>RE2-50V330MMA</v>
          </cell>
          <cell r="B3964">
            <v>677.15700000000004</v>
          </cell>
          <cell r="C3964">
            <v>622.69399999999996</v>
          </cell>
        </row>
        <row r="3965">
          <cell r="A3965" t="str">
            <v>RE2-50V330MMA-F</v>
          </cell>
          <cell r="B3965">
            <v>691.29700000000003</v>
          </cell>
          <cell r="C3965">
            <v>637.851</v>
          </cell>
        </row>
        <row r="3966">
          <cell r="A3966" t="str">
            <v>RE2-50V330MMA-F1</v>
          </cell>
          <cell r="B3966">
            <v>691.29700000000003</v>
          </cell>
          <cell r="C3966">
            <v>637.851</v>
          </cell>
        </row>
        <row r="3967">
          <cell r="A3967" t="str">
            <v>RE2-50V330MMA-S1</v>
          </cell>
          <cell r="B3967">
            <v>691.29700000000003</v>
          </cell>
          <cell r="C3967">
            <v>637.851</v>
          </cell>
        </row>
        <row r="3968">
          <cell r="A3968" t="str">
            <v>RE2-50V330MMA-T2</v>
          </cell>
          <cell r="B3968">
            <v>693.86800000000005</v>
          </cell>
          <cell r="C3968">
            <v>635.24599999999998</v>
          </cell>
        </row>
        <row r="3969">
          <cell r="A3969" t="str">
            <v>RE2-50V330MMAGZ-T58</v>
          </cell>
          <cell r="B3969">
            <v>693.86800000000005</v>
          </cell>
          <cell r="C3969">
            <v>635.24599999999998</v>
          </cell>
        </row>
        <row r="3970">
          <cell r="A3970" t="str">
            <v>RE2-50V331ME9</v>
          </cell>
          <cell r="B3970">
            <v>2004.3689999999999</v>
          </cell>
          <cell r="C3970">
            <v>1772.155</v>
          </cell>
        </row>
        <row r="3971">
          <cell r="A3971" t="str">
            <v>RE2-50V331ME9-F</v>
          </cell>
          <cell r="B3971">
            <v>2073.2800000000002</v>
          </cell>
          <cell r="C3971">
            <v>1836.376</v>
          </cell>
        </row>
        <row r="3972">
          <cell r="A3972" t="str">
            <v>RE2-50V331ME9-T2</v>
          </cell>
          <cell r="B3972">
            <v>2034.0519999999999</v>
          </cell>
          <cell r="C3972">
            <v>1788.46</v>
          </cell>
        </row>
        <row r="3973">
          <cell r="A3973" t="str">
            <v>RE2-50V331MH5#-S1</v>
          </cell>
          <cell r="B3973">
            <v>2073.2800000000002</v>
          </cell>
          <cell r="C3973">
            <v>1836.376</v>
          </cell>
        </row>
        <row r="3974">
          <cell r="A3974" t="str">
            <v>RE2-50V331MMA</v>
          </cell>
          <cell r="B3974">
            <v>2004.3689999999999</v>
          </cell>
          <cell r="C3974">
            <v>1772.155</v>
          </cell>
        </row>
        <row r="3975">
          <cell r="A3975" t="str">
            <v>RE2-50V331MMA-F</v>
          </cell>
          <cell r="B3975">
            <v>2073.2800000000002</v>
          </cell>
          <cell r="C3975">
            <v>1836.376</v>
          </cell>
        </row>
        <row r="3976">
          <cell r="A3976" t="str">
            <v>RE2-50V331MMA-F21</v>
          </cell>
          <cell r="B3976">
            <v>2073.2800000000002</v>
          </cell>
          <cell r="C3976">
            <v>1836.376</v>
          </cell>
        </row>
        <row r="3977">
          <cell r="A3977" t="str">
            <v>RE2-50V331MMA-F27</v>
          </cell>
          <cell r="B3977">
            <v>2073.2800000000002</v>
          </cell>
          <cell r="C3977">
            <v>1836.376</v>
          </cell>
        </row>
        <row r="3978">
          <cell r="A3978" t="str">
            <v>RE2-50V331MMA-S1</v>
          </cell>
          <cell r="B3978">
            <v>2073.2800000000002</v>
          </cell>
          <cell r="C3978">
            <v>1836.376</v>
          </cell>
        </row>
        <row r="3979">
          <cell r="A3979" t="str">
            <v>RE2-50V331MMA-T2</v>
          </cell>
          <cell r="B3979">
            <v>2034.0519999999999</v>
          </cell>
          <cell r="C3979">
            <v>1788.46</v>
          </cell>
        </row>
        <row r="3980">
          <cell r="A3980" t="str">
            <v>RE2-50V3R3ME3#-T2</v>
          </cell>
          <cell r="B3980">
            <v>338.05900000000003</v>
          </cell>
          <cell r="C3980">
            <v>330.35199999999998</v>
          </cell>
        </row>
        <row r="3981">
          <cell r="A3981" t="str">
            <v>RE2-50V3R3MMA</v>
          </cell>
          <cell r="B3981">
            <v>321.51</v>
          </cell>
          <cell r="C3981">
            <v>318.05700000000002</v>
          </cell>
        </row>
        <row r="3982">
          <cell r="A3982" t="str">
            <v>RE2-50V3R3MMA-F</v>
          </cell>
          <cell r="B3982">
            <v>337.72399999999999</v>
          </cell>
          <cell r="C3982">
            <v>332.55700000000002</v>
          </cell>
        </row>
        <row r="3983">
          <cell r="A3983" t="str">
            <v>RE2-50V3R3MMA-F0</v>
          </cell>
          <cell r="B3983">
            <v>337.72399999999999</v>
          </cell>
          <cell r="C3983">
            <v>332.55700000000002</v>
          </cell>
        </row>
        <row r="3984">
          <cell r="A3984" t="str">
            <v>RE2-50V3R3MMA-F1</v>
          </cell>
          <cell r="B3984">
            <v>337.72399999999999</v>
          </cell>
          <cell r="C3984">
            <v>332.55700000000002</v>
          </cell>
        </row>
        <row r="3985">
          <cell r="A3985" t="str">
            <v>RE2-50V3R3MMA-T2</v>
          </cell>
          <cell r="B3985">
            <v>338.05900000000003</v>
          </cell>
          <cell r="C3985">
            <v>330.35199999999998</v>
          </cell>
        </row>
        <row r="3986">
          <cell r="A3986" t="str">
            <v>RE2-50V3R3MMAGZ-T58</v>
          </cell>
          <cell r="B3986">
            <v>338.05900000000003</v>
          </cell>
          <cell r="C3986">
            <v>330.35199999999998</v>
          </cell>
        </row>
        <row r="3987">
          <cell r="A3987" t="str">
            <v>RE2-50V3R3MMAGZ-T64</v>
          </cell>
          <cell r="B3987">
            <v>338.05900000000003</v>
          </cell>
          <cell r="C3987">
            <v>330.35199999999998</v>
          </cell>
        </row>
        <row r="3988">
          <cell r="A3988" t="str">
            <v>RE2-50V470MF3#</v>
          </cell>
          <cell r="B3988">
            <v>677.15700000000004</v>
          </cell>
          <cell r="C3988">
            <v>622.69399999999996</v>
          </cell>
        </row>
        <row r="3989">
          <cell r="A3989" t="str">
            <v>RE2-50V470MF3#-T2</v>
          </cell>
          <cell r="B3989">
            <v>693.86800000000005</v>
          </cell>
          <cell r="C3989">
            <v>635.24599999999998</v>
          </cell>
        </row>
        <row r="3990">
          <cell r="A3990" t="str">
            <v>RE2-50V470MMA</v>
          </cell>
          <cell r="B3990">
            <v>677.15700000000004</v>
          </cell>
          <cell r="C3990">
            <v>622.69399999999996</v>
          </cell>
        </row>
        <row r="3991">
          <cell r="A3991" t="str">
            <v>RE2-50V470MMA-F</v>
          </cell>
          <cell r="B3991">
            <v>691.29700000000003</v>
          </cell>
          <cell r="C3991">
            <v>637.851</v>
          </cell>
        </row>
        <row r="3992">
          <cell r="A3992" t="str">
            <v>RE2-50V470MMA-F1</v>
          </cell>
          <cell r="B3992">
            <v>691.29700000000003</v>
          </cell>
          <cell r="C3992">
            <v>637.851</v>
          </cell>
        </row>
        <row r="3993">
          <cell r="A3993" t="str">
            <v>RE2-50V470MMA-F27</v>
          </cell>
          <cell r="B3993">
            <v>691.29700000000003</v>
          </cell>
          <cell r="C3993">
            <v>637.851</v>
          </cell>
        </row>
        <row r="3994">
          <cell r="A3994" t="str">
            <v>RE2-50V470MMA-S1</v>
          </cell>
          <cell r="B3994">
            <v>691.29700000000003</v>
          </cell>
          <cell r="C3994">
            <v>637.851</v>
          </cell>
        </row>
        <row r="3995">
          <cell r="A3995" t="str">
            <v>RE2-50V470MMA-T2</v>
          </cell>
          <cell r="B3995">
            <v>693.86800000000005</v>
          </cell>
          <cell r="C3995">
            <v>635.24599999999998</v>
          </cell>
        </row>
        <row r="3996">
          <cell r="A3996" t="str">
            <v>RE2-50V470MMA-T40</v>
          </cell>
          <cell r="B3996">
            <v>693.86800000000005</v>
          </cell>
          <cell r="C3996">
            <v>635.24599999999998</v>
          </cell>
        </row>
        <row r="3997">
          <cell r="A3997" t="str">
            <v>RE2-50V470MMAGZ-T32</v>
          </cell>
          <cell r="B3997">
            <v>693.86800000000005</v>
          </cell>
          <cell r="C3997">
            <v>635.24599999999998</v>
          </cell>
        </row>
        <row r="3998">
          <cell r="A3998" t="str">
            <v>RE2-50V470MMAGZ-T58</v>
          </cell>
          <cell r="B3998">
            <v>693.86800000000005</v>
          </cell>
          <cell r="C3998">
            <v>635.24599999999998</v>
          </cell>
        </row>
        <row r="3999">
          <cell r="A3999" t="str">
            <v>RE2-50V471ME9</v>
          </cell>
          <cell r="B3999">
            <v>2700.0059999999999</v>
          </cell>
          <cell r="C3999">
            <v>2659.623</v>
          </cell>
        </row>
        <row r="4000">
          <cell r="A4000" t="str">
            <v>RE2-50V471ME9-F</v>
          </cell>
          <cell r="B4000">
            <v>2771.049</v>
          </cell>
          <cell r="C4000">
            <v>2733.9009999999998</v>
          </cell>
        </row>
        <row r="4001">
          <cell r="A4001" t="str">
            <v>RE2-50V471ME9-F49</v>
          </cell>
          <cell r="B4001">
            <v>2771.049</v>
          </cell>
          <cell r="C4001">
            <v>2733.9009999999998</v>
          </cell>
        </row>
        <row r="4002">
          <cell r="A4002" t="str">
            <v>RE2-50V471ME9-T70</v>
          </cell>
          <cell r="B4002">
            <v>2732.5659999999998</v>
          </cell>
          <cell r="C4002">
            <v>2684.5859999999998</v>
          </cell>
        </row>
        <row r="4003">
          <cell r="A4003" t="str">
            <v>RE2-50V471MI5#-S1</v>
          </cell>
          <cell r="B4003">
            <v>2771.049</v>
          </cell>
          <cell r="C4003">
            <v>2733.9009999999998</v>
          </cell>
        </row>
        <row r="4004">
          <cell r="A4004" t="str">
            <v>RE2-50V471MMA</v>
          </cell>
          <cell r="B4004">
            <v>2700.0059999999999</v>
          </cell>
          <cell r="C4004">
            <v>2659.623</v>
          </cell>
        </row>
        <row r="4005">
          <cell r="A4005" t="str">
            <v>RE2-50V471MMA-F</v>
          </cell>
          <cell r="B4005">
            <v>2771.049</v>
          </cell>
          <cell r="C4005">
            <v>2733.9009999999998</v>
          </cell>
        </row>
        <row r="4006">
          <cell r="A4006" t="str">
            <v>RE2-50V471MMA-F27</v>
          </cell>
          <cell r="B4006">
            <v>2771.049</v>
          </cell>
          <cell r="C4006">
            <v>2733.9009999999998</v>
          </cell>
        </row>
        <row r="4007">
          <cell r="A4007" t="str">
            <v>RE2-50V471MMA-S1</v>
          </cell>
          <cell r="B4007">
            <v>2771.049</v>
          </cell>
          <cell r="C4007">
            <v>2733.9009999999998</v>
          </cell>
        </row>
        <row r="4008">
          <cell r="A4008" t="str">
            <v>RE2-50V471MMA-T2</v>
          </cell>
          <cell r="B4008">
            <v>2732.5659999999998</v>
          </cell>
          <cell r="C4008">
            <v>0</v>
          </cell>
        </row>
        <row r="4009">
          <cell r="A4009" t="str">
            <v>RE2-50V471MMA-T4</v>
          </cell>
          <cell r="B4009">
            <v>2732.5659999999998</v>
          </cell>
          <cell r="C4009">
            <v>2684.5859999999998</v>
          </cell>
        </row>
        <row r="4010">
          <cell r="A4010" t="str">
            <v>RE2-50V471MMA-T70</v>
          </cell>
          <cell r="B4010">
            <v>2732.5659999999998</v>
          </cell>
          <cell r="C4010">
            <v>2684.5859999999998</v>
          </cell>
        </row>
        <row r="4011">
          <cell r="A4011" t="str">
            <v>RE2-50V471MMAGZ-T58</v>
          </cell>
          <cell r="B4011">
            <v>2732.5659999999998</v>
          </cell>
          <cell r="C4011">
            <v>2684.5859999999998</v>
          </cell>
        </row>
        <row r="4012">
          <cell r="A4012" t="str">
            <v>RE2-50V471MMAGZ-T70</v>
          </cell>
          <cell r="B4012">
            <v>2732.5659999999998</v>
          </cell>
          <cell r="C4012">
            <v>2684.5859999999998</v>
          </cell>
        </row>
        <row r="4013">
          <cell r="A4013" t="str">
            <v>RE2-50V4R7ME3#</v>
          </cell>
          <cell r="B4013">
            <v>0</v>
          </cell>
          <cell r="C4013">
            <v>318.05700000000002</v>
          </cell>
        </row>
        <row r="4014">
          <cell r="A4014" t="str">
            <v>RE2-50V4R7ME3#-T2</v>
          </cell>
          <cell r="B4014">
            <v>338.05900000000003</v>
          </cell>
          <cell r="C4014">
            <v>330.35199999999998</v>
          </cell>
        </row>
        <row r="4015">
          <cell r="A4015" t="str">
            <v>RE2-50V4R7MMA</v>
          </cell>
          <cell r="B4015">
            <v>321.51</v>
          </cell>
          <cell r="C4015">
            <v>318.05700000000002</v>
          </cell>
        </row>
        <row r="4016">
          <cell r="A4016" t="str">
            <v>RE2-50V4R7MMA-F</v>
          </cell>
          <cell r="B4016">
            <v>337.72399999999999</v>
          </cell>
          <cell r="C4016">
            <v>332.55700000000002</v>
          </cell>
        </row>
        <row r="4017">
          <cell r="A4017" t="str">
            <v>RE2-50V4R7MMA-F0</v>
          </cell>
          <cell r="B4017">
            <v>337.72399999999999</v>
          </cell>
          <cell r="C4017">
            <v>332.55700000000002</v>
          </cell>
        </row>
        <row r="4018">
          <cell r="A4018" t="str">
            <v>RE2-50V4R7MMA-F1</v>
          </cell>
          <cell r="B4018">
            <v>337.72399999999999</v>
          </cell>
          <cell r="C4018">
            <v>332.55700000000002</v>
          </cell>
        </row>
        <row r="4019">
          <cell r="A4019" t="str">
            <v>RE2-50V4R7MMA-F12</v>
          </cell>
          <cell r="B4019">
            <v>337.72399999999999</v>
          </cell>
          <cell r="C4019">
            <v>332.55700000000002</v>
          </cell>
        </row>
        <row r="4020">
          <cell r="A4020" t="str">
            <v>RE2-50V4R7MMA-S1</v>
          </cell>
          <cell r="B4020">
            <v>337.72399999999999</v>
          </cell>
          <cell r="C4020">
            <v>332.55700000000002</v>
          </cell>
        </row>
        <row r="4021">
          <cell r="A4021" t="str">
            <v>RE2-50V4R7MMA-T2</v>
          </cell>
          <cell r="B4021">
            <v>338.05900000000003</v>
          </cell>
          <cell r="C4021">
            <v>330.35199999999998</v>
          </cell>
        </row>
        <row r="4022">
          <cell r="A4022" t="str">
            <v>RE2-50V4R7MMA-T26</v>
          </cell>
          <cell r="B4022">
            <v>338.05900000000003</v>
          </cell>
          <cell r="C4022">
            <v>330.35199999999998</v>
          </cell>
        </row>
        <row r="4023">
          <cell r="A4023" t="str">
            <v>RE2-50V4R7MMA-T40</v>
          </cell>
          <cell r="B4023">
            <v>338.05900000000003</v>
          </cell>
          <cell r="C4023">
            <v>330.35199999999998</v>
          </cell>
        </row>
        <row r="4024">
          <cell r="A4024" t="str">
            <v>RE2-50V4R7MMAGZ-T10</v>
          </cell>
          <cell r="B4024">
            <v>338.05900000000003</v>
          </cell>
          <cell r="C4024">
            <v>330.35199999999998</v>
          </cell>
        </row>
        <row r="4025">
          <cell r="A4025" t="str">
            <v>RE2-50V4R7MMAGZ-T36</v>
          </cell>
          <cell r="B4025">
            <v>338.05900000000003</v>
          </cell>
          <cell r="C4025">
            <v>330.35199999999998</v>
          </cell>
        </row>
        <row r="4026">
          <cell r="A4026" t="str">
            <v>RE2-50V4R7MMAGZ-T58</v>
          </cell>
          <cell r="B4026">
            <v>338.05900000000003</v>
          </cell>
          <cell r="C4026">
            <v>330.35199999999998</v>
          </cell>
        </row>
        <row r="4027">
          <cell r="A4027" t="str">
            <v>RE2-50V681ME9</v>
          </cell>
          <cell r="B4027">
            <v>3293.4090000000001</v>
          </cell>
          <cell r="C4027">
            <v>3339.7959999999998</v>
          </cell>
        </row>
        <row r="4028">
          <cell r="A4028" t="str">
            <v>RE2-50V681ME9-T70</v>
          </cell>
          <cell r="B4028">
            <v>3319.248</v>
          </cell>
          <cell r="C4028">
            <v>3358.5039999999999</v>
          </cell>
        </row>
        <row r="4029">
          <cell r="A4029" t="str">
            <v>RE2-50V681MMA</v>
          </cell>
          <cell r="B4029">
            <v>3293.4090000000001</v>
          </cell>
          <cell r="C4029">
            <v>3339.7959999999998</v>
          </cell>
        </row>
        <row r="4030">
          <cell r="A4030" t="str">
            <v>RE2-50V6R8MMA</v>
          </cell>
          <cell r="B4030">
            <v>321.51</v>
          </cell>
          <cell r="C4030">
            <v>318.05700000000002</v>
          </cell>
        </row>
        <row r="4031">
          <cell r="A4031" t="str">
            <v>RE2-50V6R8MMA-T2</v>
          </cell>
          <cell r="B4031">
            <v>338.05900000000003</v>
          </cell>
          <cell r="C4031">
            <v>330.35199999999998</v>
          </cell>
        </row>
        <row r="4032">
          <cell r="A4032" t="str">
            <v>RE2-50VR10ME3#-T2</v>
          </cell>
          <cell r="B4032">
            <v>338.05900000000003</v>
          </cell>
          <cell r="C4032">
            <v>330.35199999999998</v>
          </cell>
        </row>
        <row r="4033">
          <cell r="A4033" t="str">
            <v>RE2-50VR10MMA</v>
          </cell>
          <cell r="B4033">
            <v>321.51</v>
          </cell>
          <cell r="C4033">
            <v>318.05700000000002</v>
          </cell>
        </row>
        <row r="4034">
          <cell r="A4034" t="str">
            <v>RE2-50VR10MMA-F</v>
          </cell>
          <cell r="B4034">
            <v>337.72399999999999</v>
          </cell>
          <cell r="C4034">
            <v>332.55700000000002</v>
          </cell>
        </row>
        <row r="4035">
          <cell r="A4035" t="str">
            <v>RE2-50VR10MMA-T14</v>
          </cell>
          <cell r="B4035">
            <v>338.05900000000003</v>
          </cell>
          <cell r="C4035">
            <v>330.35199999999998</v>
          </cell>
        </row>
        <row r="4036">
          <cell r="A4036" t="str">
            <v>RE2-50VR10MMA-T2</v>
          </cell>
          <cell r="B4036">
            <v>338.05900000000003</v>
          </cell>
          <cell r="C4036">
            <v>330.35199999999998</v>
          </cell>
        </row>
        <row r="4037">
          <cell r="A4037" t="str">
            <v>RE2-50VR10MMAGZ-T58</v>
          </cell>
          <cell r="B4037">
            <v>338.05900000000003</v>
          </cell>
          <cell r="C4037">
            <v>330.35199999999998</v>
          </cell>
        </row>
        <row r="4038">
          <cell r="A4038" t="str">
            <v>RE2-50VR15ME3#</v>
          </cell>
          <cell r="B4038">
            <v>321.51</v>
          </cell>
          <cell r="C4038">
            <v>318.05700000000002</v>
          </cell>
        </row>
        <row r="4039">
          <cell r="A4039" t="str">
            <v>RE2-50VR15ME3#-T2</v>
          </cell>
          <cell r="B4039">
            <v>338.05900000000003</v>
          </cell>
          <cell r="C4039">
            <v>330.35199999999998</v>
          </cell>
        </row>
        <row r="4040">
          <cell r="A4040" t="str">
            <v>RE2-50VR15MMA</v>
          </cell>
          <cell r="B4040">
            <v>321.51</v>
          </cell>
          <cell r="C4040">
            <v>318.05700000000002</v>
          </cell>
        </row>
        <row r="4041">
          <cell r="A4041" t="str">
            <v>RE2-50VR15MMA-T2</v>
          </cell>
          <cell r="B4041">
            <v>338.05900000000003</v>
          </cell>
          <cell r="C4041">
            <v>330.35199999999998</v>
          </cell>
        </row>
        <row r="4042">
          <cell r="A4042" t="str">
            <v>RE2-50VR22K</v>
          </cell>
          <cell r="B4042">
            <v>321.51</v>
          </cell>
          <cell r="C4042">
            <v>318.05700000000002</v>
          </cell>
        </row>
        <row r="4043">
          <cell r="A4043" t="str">
            <v>RE2-50VR22ME3#-T2</v>
          </cell>
          <cell r="B4043">
            <v>0</v>
          </cell>
          <cell r="C4043">
            <v>330.35199999999998</v>
          </cell>
        </row>
        <row r="4044">
          <cell r="A4044" t="str">
            <v>RE2-50VR22MMA</v>
          </cell>
          <cell r="B4044">
            <v>321.51</v>
          </cell>
          <cell r="C4044">
            <v>318.05700000000002</v>
          </cell>
        </row>
        <row r="4045">
          <cell r="A4045" t="str">
            <v>RE2-50VR22MMA-S1</v>
          </cell>
          <cell r="B4045">
            <v>337.72399999999999</v>
          </cell>
          <cell r="C4045">
            <v>332.55700000000002</v>
          </cell>
        </row>
        <row r="4046">
          <cell r="A4046" t="str">
            <v>RE2-50VR22MMA-T14</v>
          </cell>
          <cell r="B4046">
            <v>338.05900000000003</v>
          </cell>
          <cell r="C4046">
            <v>330.35199999999998</v>
          </cell>
        </row>
        <row r="4047">
          <cell r="A4047" t="str">
            <v>RE2-50VR22MMA-T2</v>
          </cell>
          <cell r="B4047">
            <v>338.05900000000003</v>
          </cell>
          <cell r="C4047">
            <v>330.35199999999998</v>
          </cell>
        </row>
        <row r="4048">
          <cell r="A4048" t="str">
            <v>RE2-50VR22MMA-T40</v>
          </cell>
          <cell r="B4048">
            <v>338.05900000000003</v>
          </cell>
          <cell r="C4048">
            <v>330.35199999999998</v>
          </cell>
        </row>
        <row r="4049">
          <cell r="A4049" t="str">
            <v>RE2-50VR22MMAGZ-T58</v>
          </cell>
          <cell r="B4049">
            <v>338.05900000000003</v>
          </cell>
          <cell r="C4049">
            <v>330.35199999999998</v>
          </cell>
        </row>
        <row r="4050">
          <cell r="A4050" t="str">
            <v>RE2-50VR33ME3#-T2</v>
          </cell>
          <cell r="B4050">
            <v>338.05900000000003</v>
          </cell>
          <cell r="C4050">
            <v>330.35199999999998</v>
          </cell>
        </row>
        <row r="4051">
          <cell r="A4051" t="str">
            <v>RE2-50VR33MMA</v>
          </cell>
          <cell r="B4051">
            <v>321.51</v>
          </cell>
          <cell r="C4051">
            <v>318.05700000000002</v>
          </cell>
        </row>
        <row r="4052">
          <cell r="A4052" t="str">
            <v>RE2-50VR33MMA-F</v>
          </cell>
          <cell r="B4052">
            <v>337.72399999999999</v>
          </cell>
          <cell r="C4052">
            <v>332.55700000000002</v>
          </cell>
        </row>
        <row r="4053">
          <cell r="A4053" t="str">
            <v>RE2-50VR33MMA-T2</v>
          </cell>
          <cell r="B4053">
            <v>338.05900000000003</v>
          </cell>
          <cell r="C4053">
            <v>330.35199999999998</v>
          </cell>
        </row>
        <row r="4054">
          <cell r="A4054" t="str">
            <v>RE2-50VR33MMAGZ-T58</v>
          </cell>
          <cell r="B4054">
            <v>338.05900000000003</v>
          </cell>
          <cell r="C4054">
            <v>330.35199999999998</v>
          </cell>
        </row>
        <row r="4055">
          <cell r="A4055" t="str">
            <v>RE2-50VR47K</v>
          </cell>
          <cell r="B4055">
            <v>321.51</v>
          </cell>
          <cell r="C4055">
            <v>318.05700000000002</v>
          </cell>
        </row>
        <row r="4056">
          <cell r="A4056" t="str">
            <v>RE2-50VR47ME3#-T2</v>
          </cell>
          <cell r="B4056">
            <v>338.05900000000003</v>
          </cell>
          <cell r="C4056">
            <v>330.35199999999998</v>
          </cell>
        </row>
        <row r="4057">
          <cell r="A4057" t="str">
            <v>RE2-50VR47MMA</v>
          </cell>
          <cell r="B4057">
            <v>321.51</v>
          </cell>
          <cell r="C4057">
            <v>318.05700000000002</v>
          </cell>
        </row>
        <row r="4058">
          <cell r="A4058" t="str">
            <v>RE2-50VR47MMA-F</v>
          </cell>
          <cell r="B4058">
            <v>337.72399999999999</v>
          </cell>
          <cell r="C4058">
            <v>332.55700000000002</v>
          </cell>
        </row>
        <row r="4059">
          <cell r="A4059" t="str">
            <v>RE2-50VR47MMA-F1</v>
          </cell>
          <cell r="B4059">
            <v>337.72399999999999</v>
          </cell>
          <cell r="C4059">
            <v>332.55700000000002</v>
          </cell>
        </row>
        <row r="4060">
          <cell r="A4060" t="str">
            <v>RE2-50VR47MMA-S1</v>
          </cell>
          <cell r="B4060">
            <v>337.72399999999999</v>
          </cell>
          <cell r="C4060">
            <v>332.55700000000002</v>
          </cell>
        </row>
        <row r="4061">
          <cell r="A4061" t="str">
            <v>RE2-50VR47MMA-T14</v>
          </cell>
          <cell r="B4061">
            <v>338.05900000000003</v>
          </cell>
          <cell r="C4061">
            <v>330.35199999999998</v>
          </cell>
        </row>
        <row r="4062">
          <cell r="A4062" t="str">
            <v>RE2-50VR47MMA-T2</v>
          </cell>
          <cell r="B4062">
            <v>338.05900000000003</v>
          </cell>
          <cell r="C4062">
            <v>330.35199999999998</v>
          </cell>
        </row>
        <row r="4063">
          <cell r="A4063" t="str">
            <v>RE2-50VR47MMA-T40</v>
          </cell>
          <cell r="B4063">
            <v>338.05900000000003</v>
          </cell>
          <cell r="C4063">
            <v>330.35199999999998</v>
          </cell>
        </row>
        <row r="4064">
          <cell r="A4064" t="str">
            <v>RE2-50VR47MMAGZ-T58</v>
          </cell>
          <cell r="B4064">
            <v>338.05900000000003</v>
          </cell>
          <cell r="C4064">
            <v>330.35199999999998</v>
          </cell>
        </row>
        <row r="4065">
          <cell r="A4065" t="str">
            <v>RE2-50VR47MMAGZ-T72</v>
          </cell>
          <cell r="B4065">
            <v>338.05900000000003</v>
          </cell>
          <cell r="C4065">
            <v>330.35199999999998</v>
          </cell>
        </row>
        <row r="4066">
          <cell r="A4066" t="str">
            <v>RE2-50VR56MMA</v>
          </cell>
          <cell r="B4066">
            <v>321.51</v>
          </cell>
          <cell r="C4066">
            <v>318.05700000000002</v>
          </cell>
        </row>
        <row r="4067">
          <cell r="A4067" t="str">
            <v>RE2-50VR56MMA-T2</v>
          </cell>
          <cell r="B4067">
            <v>338.05900000000003</v>
          </cell>
          <cell r="C4067">
            <v>330.35199999999998</v>
          </cell>
        </row>
        <row r="4068">
          <cell r="A4068" t="str">
            <v>RE2-50VR68MMA</v>
          </cell>
          <cell r="B4068">
            <v>321.51</v>
          </cell>
          <cell r="C4068">
            <v>318.05700000000002</v>
          </cell>
        </row>
        <row r="4069">
          <cell r="A4069" t="str">
            <v>RE2-50VR68MMA-F</v>
          </cell>
          <cell r="B4069">
            <v>337.72399999999999</v>
          </cell>
          <cell r="C4069">
            <v>332.55700000000002</v>
          </cell>
        </row>
        <row r="4070">
          <cell r="A4070" t="str">
            <v>RE2-50VR68MMA-T2</v>
          </cell>
          <cell r="B4070">
            <v>338.05900000000003</v>
          </cell>
          <cell r="C4070">
            <v>330.35199999999998</v>
          </cell>
        </row>
        <row r="4071">
          <cell r="A4071" t="str">
            <v>RE2-50VR82MMA</v>
          </cell>
          <cell r="B4071">
            <v>321.51</v>
          </cell>
          <cell r="C4071">
            <v>318.05700000000002</v>
          </cell>
        </row>
        <row r="4072">
          <cell r="A4072" t="str">
            <v>RE2-50VR82MMA-T2</v>
          </cell>
          <cell r="B4072">
            <v>338.05900000000003</v>
          </cell>
          <cell r="C4072">
            <v>330.35199999999998</v>
          </cell>
        </row>
        <row r="4073">
          <cell r="A4073" t="str">
            <v>RE2-63V010MMA</v>
          </cell>
          <cell r="B4073">
            <v>321.51</v>
          </cell>
          <cell r="C4073">
            <v>318.05700000000002</v>
          </cell>
        </row>
        <row r="4074">
          <cell r="A4074" t="str">
            <v>RE2-63V010MMA-F</v>
          </cell>
          <cell r="B4074">
            <v>337.72399999999999</v>
          </cell>
          <cell r="C4074">
            <v>332.55700000000002</v>
          </cell>
        </row>
        <row r="4075">
          <cell r="A4075" t="str">
            <v>RE2-63V010MMA-F1</v>
          </cell>
          <cell r="B4075">
            <v>337.72399999999999</v>
          </cell>
          <cell r="C4075">
            <v>332.55700000000002</v>
          </cell>
        </row>
        <row r="4076">
          <cell r="A4076" t="str">
            <v>RE2-63V010MMA-T2</v>
          </cell>
          <cell r="B4076">
            <v>338.05900000000003</v>
          </cell>
          <cell r="C4076">
            <v>330.35199999999998</v>
          </cell>
        </row>
        <row r="4077">
          <cell r="A4077" t="str">
            <v>RE2-63V010MMAGZ-T10</v>
          </cell>
          <cell r="B4077">
            <v>338.05900000000003</v>
          </cell>
          <cell r="C4077">
            <v>330.35199999999998</v>
          </cell>
        </row>
        <row r="4078">
          <cell r="A4078" t="str">
            <v>RE2-63V010MMAGZ-T58</v>
          </cell>
          <cell r="B4078">
            <v>338.05900000000003</v>
          </cell>
          <cell r="C4078">
            <v>330.35199999999998</v>
          </cell>
        </row>
        <row r="4079">
          <cell r="A4079" t="str">
            <v>RE2-63V100KGZ</v>
          </cell>
          <cell r="B4079">
            <v>321.51</v>
          </cell>
          <cell r="C4079">
            <v>318.05700000000002</v>
          </cell>
        </row>
        <row r="4080">
          <cell r="A4080" t="str">
            <v>RE2-63V100MMA</v>
          </cell>
          <cell r="B4080">
            <v>321.51</v>
          </cell>
          <cell r="C4080">
            <v>318.05700000000002</v>
          </cell>
        </row>
        <row r="4081">
          <cell r="A4081" t="str">
            <v>RE2-63V100MMA-F</v>
          </cell>
          <cell r="B4081">
            <v>337.72399999999999</v>
          </cell>
          <cell r="C4081">
            <v>332.55700000000002</v>
          </cell>
        </row>
        <row r="4082">
          <cell r="A4082" t="str">
            <v>RE2-63V100MMA-F1</v>
          </cell>
          <cell r="B4082">
            <v>337.72399999999999</v>
          </cell>
          <cell r="C4082">
            <v>332.55700000000002</v>
          </cell>
        </row>
        <row r="4083">
          <cell r="A4083" t="str">
            <v>RE2-63V100MMA-S1</v>
          </cell>
          <cell r="B4083">
            <v>337.72399999999999</v>
          </cell>
          <cell r="C4083">
            <v>332.55700000000002</v>
          </cell>
        </row>
        <row r="4084">
          <cell r="A4084" t="str">
            <v>RE2-63V100MMA-T2</v>
          </cell>
          <cell r="B4084">
            <v>338.05900000000003</v>
          </cell>
          <cell r="C4084">
            <v>330.35199999999998</v>
          </cell>
        </row>
        <row r="4085">
          <cell r="A4085" t="str">
            <v>RE2-63V100MMAGZ-T10</v>
          </cell>
          <cell r="B4085">
            <v>338.05900000000003</v>
          </cell>
          <cell r="C4085">
            <v>330.35199999999998</v>
          </cell>
        </row>
        <row r="4086">
          <cell r="A4086" t="str">
            <v>RE2-63V100MMAGZ-T36</v>
          </cell>
          <cell r="B4086">
            <v>338.05900000000003</v>
          </cell>
          <cell r="C4086">
            <v>330.35199999999998</v>
          </cell>
        </row>
        <row r="4087">
          <cell r="A4087" t="str">
            <v>RE2-63V100MMAGZ-T58</v>
          </cell>
          <cell r="B4087">
            <v>338.05900000000003</v>
          </cell>
          <cell r="C4087">
            <v>330.35199999999998</v>
          </cell>
        </row>
        <row r="4088">
          <cell r="A4088" t="str">
            <v>RE2-63V101ME9</v>
          </cell>
          <cell r="B4088">
            <v>1412.325</v>
          </cell>
          <cell r="C4088">
            <v>1107.4829999999999</v>
          </cell>
        </row>
        <row r="4089">
          <cell r="A4089" t="str">
            <v>RE2-63V101ME9-F</v>
          </cell>
          <cell r="B4089">
            <v>1474.184</v>
          </cell>
          <cell r="C4089">
            <v>1165.5319999999999</v>
          </cell>
        </row>
        <row r="4090">
          <cell r="A4090" t="str">
            <v>RE2-63V101ME9-T2</v>
          </cell>
          <cell r="B4090">
            <v>1439.7529999999999</v>
          </cell>
          <cell r="C4090">
            <v>1129.645</v>
          </cell>
        </row>
        <row r="4091">
          <cell r="A4091" t="str">
            <v>RE2-63V101MMA</v>
          </cell>
          <cell r="B4091">
            <v>1412.325</v>
          </cell>
          <cell r="C4091">
            <v>1107.4829999999999</v>
          </cell>
        </row>
        <row r="4092">
          <cell r="A4092" t="str">
            <v>RE2-63V101MMA-F</v>
          </cell>
          <cell r="B4092">
            <v>1474.184</v>
          </cell>
          <cell r="C4092">
            <v>1165.5319999999999</v>
          </cell>
        </row>
        <row r="4093">
          <cell r="A4093" t="str">
            <v>RE2-63V101MMA-F1</v>
          </cell>
          <cell r="B4093">
            <v>1474.184</v>
          </cell>
          <cell r="C4093">
            <v>1165.5319999999999</v>
          </cell>
        </row>
        <row r="4094">
          <cell r="A4094" t="str">
            <v>RE2-63V101MMA-F27</v>
          </cell>
          <cell r="B4094">
            <v>1474.184</v>
          </cell>
          <cell r="C4094">
            <v>1165.5319999999999</v>
          </cell>
        </row>
        <row r="4095">
          <cell r="A4095" t="str">
            <v>RE2-63V101MMA-S1</v>
          </cell>
          <cell r="B4095">
            <v>1474.184</v>
          </cell>
          <cell r="C4095">
            <v>1165.5319999999999</v>
          </cell>
        </row>
        <row r="4096">
          <cell r="A4096" t="str">
            <v>RE2-63V101MMA-T2</v>
          </cell>
          <cell r="B4096">
            <v>1439.7529999999999</v>
          </cell>
          <cell r="C4096">
            <v>1129.645</v>
          </cell>
        </row>
        <row r="4097">
          <cell r="A4097" t="str">
            <v>RE2-63V102ME9</v>
          </cell>
          <cell r="B4097">
            <v>6069.22</v>
          </cell>
          <cell r="C4097">
            <v>6825.3890000000001</v>
          </cell>
        </row>
        <row r="4098">
          <cell r="A4098" t="str">
            <v>RE2-63V102ME9-F</v>
          </cell>
          <cell r="B4098">
            <v>6146.7830000000004</v>
          </cell>
          <cell r="C4098">
            <v>6913.7110000000002</v>
          </cell>
        </row>
        <row r="4099">
          <cell r="A4099" t="str">
            <v>RE2-63V102ME9-T58</v>
          </cell>
          <cell r="B4099">
            <v>6075.5839999999998</v>
          </cell>
          <cell r="C4099">
            <v>6826.924</v>
          </cell>
        </row>
        <row r="4100">
          <cell r="A4100" t="str">
            <v>RE2-63V102ME9-T68</v>
          </cell>
          <cell r="B4100">
            <v>6075.5839999999998</v>
          </cell>
          <cell r="C4100">
            <v>6826.924</v>
          </cell>
        </row>
        <row r="4101">
          <cell r="A4101" t="str">
            <v>RE2-63V102MMA</v>
          </cell>
          <cell r="B4101">
            <v>6069.22</v>
          </cell>
          <cell r="C4101">
            <v>6825.3890000000001</v>
          </cell>
        </row>
        <row r="4102">
          <cell r="A4102" t="str">
            <v>RE2-63V102MMA-F</v>
          </cell>
          <cell r="B4102">
            <v>6146.7830000000004</v>
          </cell>
          <cell r="C4102">
            <v>6913.7110000000002</v>
          </cell>
        </row>
        <row r="4103">
          <cell r="A4103" t="str">
            <v>RE2-63V102MMA-S1</v>
          </cell>
          <cell r="B4103">
            <v>6146.7830000000004</v>
          </cell>
          <cell r="C4103">
            <v>6913.7110000000002</v>
          </cell>
        </row>
        <row r="4104">
          <cell r="A4104" t="str">
            <v>RE2-63V150MMA</v>
          </cell>
          <cell r="B4104">
            <v>321.51</v>
          </cell>
          <cell r="C4104">
            <v>318.05700000000002</v>
          </cell>
        </row>
        <row r="4105">
          <cell r="A4105" t="str">
            <v>RE2-63V150MMA-T2</v>
          </cell>
          <cell r="B4105">
            <v>338.05900000000003</v>
          </cell>
          <cell r="C4105">
            <v>330.35199999999998</v>
          </cell>
        </row>
        <row r="4106">
          <cell r="A4106" t="str">
            <v>RE2-63V151ME9</v>
          </cell>
          <cell r="B4106">
            <v>1640.8409999999999</v>
          </cell>
          <cell r="C4106">
            <v>1394.3520000000001</v>
          </cell>
        </row>
        <row r="4107">
          <cell r="A4107" t="str">
            <v>RE2-63V151ME9-T2</v>
          </cell>
          <cell r="B4107">
            <v>1657.9649999999999</v>
          </cell>
          <cell r="C4107">
            <v>1406.7239999999999</v>
          </cell>
        </row>
        <row r="4108">
          <cell r="A4108" t="str">
            <v>RE2-63V220MMA</v>
          </cell>
          <cell r="B4108">
            <v>677.15700000000004</v>
          </cell>
          <cell r="C4108">
            <v>622.69399999999996</v>
          </cell>
        </row>
        <row r="4109">
          <cell r="A4109" t="str">
            <v>RE2-63V220MMA-F</v>
          </cell>
          <cell r="B4109">
            <v>691.29700000000003</v>
          </cell>
          <cell r="C4109">
            <v>637.851</v>
          </cell>
        </row>
        <row r="4110">
          <cell r="A4110" t="str">
            <v>RE2-63V220MMA-S1</v>
          </cell>
          <cell r="B4110">
            <v>691.29700000000003</v>
          </cell>
          <cell r="C4110">
            <v>637.851</v>
          </cell>
        </row>
        <row r="4111">
          <cell r="A4111" t="str">
            <v>RE2-63V220MMA-T2</v>
          </cell>
          <cell r="B4111">
            <v>693.86800000000005</v>
          </cell>
          <cell r="C4111">
            <v>635.24599999999998</v>
          </cell>
        </row>
        <row r="4112">
          <cell r="A4112" t="str">
            <v>RE2-63V220MMAGZ-T58</v>
          </cell>
          <cell r="B4112">
            <v>693.86800000000005</v>
          </cell>
          <cell r="C4112">
            <v>635.24599999999998</v>
          </cell>
        </row>
        <row r="4113">
          <cell r="A4113" t="str">
            <v>RE2-63V221ME9</v>
          </cell>
          <cell r="B4113">
            <v>2004.3689999999999</v>
          </cell>
          <cell r="C4113">
            <v>1772.155</v>
          </cell>
        </row>
        <row r="4114">
          <cell r="A4114" t="str">
            <v>RE2-63V221ME9-F</v>
          </cell>
          <cell r="B4114">
            <v>2073.2800000000002</v>
          </cell>
          <cell r="C4114">
            <v>1836.376</v>
          </cell>
        </row>
        <row r="4115">
          <cell r="A4115" t="str">
            <v>RE2-63V221ME9-T2</v>
          </cell>
          <cell r="B4115">
            <v>2034.0519999999999</v>
          </cell>
          <cell r="C4115">
            <v>1788.46</v>
          </cell>
        </row>
        <row r="4116">
          <cell r="A4116" t="str">
            <v>RE2-63V221MH5#-S1</v>
          </cell>
          <cell r="B4116">
            <v>2073.2800000000002</v>
          </cell>
          <cell r="C4116">
            <v>1836.376</v>
          </cell>
        </row>
        <row r="4117">
          <cell r="A4117" t="str">
            <v>RE2-63V221MMA</v>
          </cell>
          <cell r="B4117">
            <v>2004.3689999999999</v>
          </cell>
          <cell r="C4117">
            <v>1772.155</v>
          </cell>
        </row>
        <row r="4118">
          <cell r="A4118" t="str">
            <v>RE2-63V221MMA-F</v>
          </cell>
          <cell r="B4118">
            <v>2073.2800000000002</v>
          </cell>
          <cell r="C4118">
            <v>1836.376</v>
          </cell>
        </row>
        <row r="4119">
          <cell r="A4119" t="str">
            <v>RE2-63V221MMA-F27</v>
          </cell>
          <cell r="B4119">
            <v>2073.2800000000002</v>
          </cell>
          <cell r="C4119">
            <v>1836.376</v>
          </cell>
        </row>
        <row r="4120">
          <cell r="A4120" t="str">
            <v>RE2-63V221MMA-S1</v>
          </cell>
          <cell r="B4120">
            <v>2073.2800000000002</v>
          </cell>
          <cell r="C4120">
            <v>1836.376</v>
          </cell>
        </row>
        <row r="4121">
          <cell r="A4121" t="str">
            <v>RE2-63V221MMA-T2</v>
          </cell>
          <cell r="B4121">
            <v>2034.0519999999999</v>
          </cell>
          <cell r="C4121">
            <v>1788.46</v>
          </cell>
        </row>
        <row r="4122">
          <cell r="A4122" t="str">
            <v>RE2-63V2R2MMA</v>
          </cell>
          <cell r="B4122">
            <v>321.51</v>
          </cell>
          <cell r="C4122">
            <v>318.05700000000002</v>
          </cell>
        </row>
        <row r="4123">
          <cell r="A4123" t="str">
            <v>RE2-63V2R2MMA-F</v>
          </cell>
          <cell r="B4123">
            <v>337.72399999999999</v>
          </cell>
          <cell r="C4123">
            <v>332.55700000000002</v>
          </cell>
        </row>
        <row r="4124">
          <cell r="A4124" t="str">
            <v>RE2-63V2R2MMA-F1</v>
          </cell>
          <cell r="B4124">
            <v>337.72399999999999</v>
          </cell>
          <cell r="C4124">
            <v>332.55700000000002</v>
          </cell>
        </row>
        <row r="4125">
          <cell r="A4125" t="str">
            <v>RE2-63V2R2MMA-S1</v>
          </cell>
          <cell r="B4125">
            <v>337.72399999999999</v>
          </cell>
          <cell r="C4125">
            <v>332.55700000000002</v>
          </cell>
        </row>
        <row r="4126">
          <cell r="A4126" t="str">
            <v>RE2-63V2R2MMA-T2</v>
          </cell>
          <cell r="B4126">
            <v>338.05900000000003</v>
          </cell>
          <cell r="C4126">
            <v>330.35199999999998</v>
          </cell>
        </row>
        <row r="4127">
          <cell r="A4127" t="str">
            <v>RE2-63V2R2MMAGZ-T10</v>
          </cell>
          <cell r="B4127">
            <v>338.05900000000003</v>
          </cell>
          <cell r="C4127">
            <v>330.35199999999998</v>
          </cell>
        </row>
        <row r="4128">
          <cell r="A4128" t="str">
            <v>RE2-63V2R2MMAGZ-T36</v>
          </cell>
          <cell r="B4128">
            <v>338.05900000000003</v>
          </cell>
          <cell r="C4128">
            <v>330.35199999999998</v>
          </cell>
        </row>
        <row r="4129">
          <cell r="A4129" t="str">
            <v>RE2-63V2R2MMAGZ-T58</v>
          </cell>
          <cell r="B4129">
            <v>338.05900000000003</v>
          </cell>
          <cell r="C4129">
            <v>330.35199999999998</v>
          </cell>
        </row>
        <row r="4130">
          <cell r="A4130" t="str">
            <v>RE2-63V330MMA</v>
          </cell>
          <cell r="B4130">
            <v>677.15700000000004</v>
          </cell>
          <cell r="C4130">
            <v>622.69399999999996</v>
          </cell>
        </row>
        <row r="4131">
          <cell r="A4131" t="str">
            <v>RE2-63V330MMA-F</v>
          </cell>
          <cell r="B4131">
            <v>691.29700000000003</v>
          </cell>
          <cell r="C4131">
            <v>637.851</v>
          </cell>
        </row>
        <row r="4132">
          <cell r="A4132" t="str">
            <v>RE2-63V330MMA-T2</v>
          </cell>
          <cell r="B4132">
            <v>693.86800000000005</v>
          </cell>
          <cell r="C4132">
            <v>635.24599999999998</v>
          </cell>
        </row>
        <row r="4133">
          <cell r="A4133" t="str">
            <v>RE2-63V330MMA-T36</v>
          </cell>
          <cell r="B4133">
            <v>693.86800000000005</v>
          </cell>
          <cell r="C4133">
            <v>635.24599999999998</v>
          </cell>
        </row>
        <row r="4134">
          <cell r="A4134" t="str">
            <v>RE2-63V330MMAGZ-T58</v>
          </cell>
          <cell r="B4134">
            <v>693.86800000000005</v>
          </cell>
          <cell r="C4134">
            <v>635.24599999999998</v>
          </cell>
        </row>
        <row r="4135">
          <cell r="A4135" t="str">
            <v>RE2-63V331ME9</v>
          </cell>
          <cell r="B4135">
            <v>2700.0059999999999</v>
          </cell>
          <cell r="C4135">
            <v>2659.623</v>
          </cell>
        </row>
        <row r="4136">
          <cell r="A4136" t="str">
            <v>RE2-63V331ME9-F</v>
          </cell>
          <cell r="B4136">
            <v>2771.049</v>
          </cell>
          <cell r="C4136">
            <v>2733.9009999999998</v>
          </cell>
        </row>
        <row r="4137">
          <cell r="A4137" t="str">
            <v>RE2-63V331ME9-T70</v>
          </cell>
          <cell r="B4137">
            <v>2732.5659999999998</v>
          </cell>
          <cell r="C4137">
            <v>2684.5859999999998</v>
          </cell>
        </row>
        <row r="4138">
          <cell r="A4138" t="str">
            <v>RE2-63V331MMA</v>
          </cell>
          <cell r="B4138">
            <v>2700.0059999999999</v>
          </cell>
          <cell r="C4138">
            <v>2659.623</v>
          </cell>
        </row>
        <row r="4139">
          <cell r="A4139" t="str">
            <v>RE2-63V331MMA-F</v>
          </cell>
          <cell r="B4139">
            <v>2771.049</v>
          </cell>
          <cell r="C4139">
            <v>2733.9009999999998</v>
          </cell>
        </row>
        <row r="4140">
          <cell r="A4140" t="str">
            <v>RE2-63V331MMA-S1</v>
          </cell>
          <cell r="B4140">
            <v>2771.049</v>
          </cell>
          <cell r="C4140">
            <v>2733.9009999999998</v>
          </cell>
        </row>
        <row r="4141">
          <cell r="A4141" t="str">
            <v>RE2-63V331MMA-T4</v>
          </cell>
          <cell r="B4141">
            <v>2732.5659999999998</v>
          </cell>
          <cell r="C4141">
            <v>2684.5859999999998</v>
          </cell>
        </row>
        <row r="4142">
          <cell r="A4142" t="str">
            <v>RE2-63V3R3MMA</v>
          </cell>
          <cell r="B4142">
            <v>321.51</v>
          </cell>
          <cell r="C4142">
            <v>318.05700000000002</v>
          </cell>
        </row>
        <row r="4143">
          <cell r="A4143" t="str">
            <v>RE2-63V3R3MMA-F</v>
          </cell>
          <cell r="B4143">
            <v>337.72399999999999</v>
          </cell>
          <cell r="C4143">
            <v>332.55700000000002</v>
          </cell>
        </row>
        <row r="4144">
          <cell r="A4144" t="str">
            <v>RE2-63V3R3MMA-T2</v>
          </cell>
          <cell r="B4144">
            <v>338.05900000000003</v>
          </cell>
          <cell r="C4144">
            <v>330.35199999999998</v>
          </cell>
        </row>
        <row r="4145">
          <cell r="A4145" t="str">
            <v>RE2-63V470MMA</v>
          </cell>
          <cell r="B4145">
            <v>835.03499999999997</v>
          </cell>
          <cell r="C4145">
            <v>716.04399999999998</v>
          </cell>
        </row>
        <row r="4146">
          <cell r="A4146" t="str">
            <v>RE2-63V470MMA-F</v>
          </cell>
          <cell r="B4146">
            <v>851.61800000000005</v>
          </cell>
          <cell r="C4146">
            <v>732.60900000000004</v>
          </cell>
        </row>
        <row r="4147">
          <cell r="A4147" t="str">
            <v>RE2-63V470MMA-F1</v>
          </cell>
          <cell r="B4147">
            <v>851.61800000000005</v>
          </cell>
          <cell r="C4147">
            <v>732.60900000000004</v>
          </cell>
        </row>
        <row r="4148">
          <cell r="A4148" t="str">
            <v>RE2-63V470MMA-F27</v>
          </cell>
          <cell r="B4148">
            <v>851.61800000000005</v>
          </cell>
          <cell r="C4148">
            <v>732.60900000000004</v>
          </cell>
        </row>
        <row r="4149">
          <cell r="A4149" t="str">
            <v>RE2-63V470MMA-T2</v>
          </cell>
          <cell r="B4149">
            <v>856.90899999999999</v>
          </cell>
          <cell r="C4149">
            <v>733.65</v>
          </cell>
        </row>
        <row r="4150">
          <cell r="A4150" t="str">
            <v>RE2-63V470MMA-T8</v>
          </cell>
          <cell r="B4150">
            <v>856.90899999999999</v>
          </cell>
          <cell r="C4150">
            <v>733.65</v>
          </cell>
        </row>
        <row r="4151">
          <cell r="A4151" t="str">
            <v>RE2-63V471ME9</v>
          </cell>
          <cell r="B4151">
            <v>3293.4090000000001</v>
          </cell>
          <cell r="C4151">
            <v>3339.7959999999998</v>
          </cell>
        </row>
        <row r="4152">
          <cell r="A4152" t="str">
            <v>RE2-63V471ME9-F</v>
          </cell>
          <cell r="B4152">
            <v>3361.7939999999999</v>
          </cell>
          <cell r="C4152">
            <v>3415.5639999999999</v>
          </cell>
        </row>
        <row r="4153">
          <cell r="A4153" t="str">
            <v>RE2-63V471ME9-T70</v>
          </cell>
          <cell r="B4153">
            <v>3319.248</v>
          </cell>
          <cell r="C4153">
            <v>3358.5039999999999</v>
          </cell>
        </row>
        <row r="4154">
          <cell r="A4154" t="str">
            <v>RE2-63V471MMA</v>
          </cell>
          <cell r="B4154">
            <v>3293.4090000000001</v>
          </cell>
          <cell r="C4154">
            <v>3339.7959999999998</v>
          </cell>
        </row>
        <row r="4155">
          <cell r="A4155" t="str">
            <v>RE2-63V471MMA-F</v>
          </cell>
          <cell r="B4155">
            <v>3361.7939999999999</v>
          </cell>
          <cell r="C4155">
            <v>3415.5639999999999</v>
          </cell>
        </row>
        <row r="4156">
          <cell r="A4156" t="str">
            <v>RE2-63V471MMA-F27</v>
          </cell>
          <cell r="B4156">
            <v>3361.7939999999999</v>
          </cell>
          <cell r="C4156">
            <v>3415.5639999999999</v>
          </cell>
        </row>
        <row r="4157">
          <cell r="A4157" t="str">
            <v>RE2-63V471MMA-S1</v>
          </cell>
          <cell r="B4157">
            <v>3361.7939999999999</v>
          </cell>
          <cell r="C4157">
            <v>3415.5639999999999</v>
          </cell>
        </row>
        <row r="4158">
          <cell r="A4158" t="str">
            <v>RE2-63V471MMA-T18</v>
          </cell>
          <cell r="B4158">
            <v>3319.248</v>
          </cell>
          <cell r="C4158">
            <v>3358.5039999999999</v>
          </cell>
        </row>
        <row r="4159">
          <cell r="A4159" t="str">
            <v>RE2-63V471MMA-T4</v>
          </cell>
          <cell r="B4159">
            <v>3319.248</v>
          </cell>
          <cell r="C4159">
            <v>3358.5039999999999</v>
          </cell>
        </row>
        <row r="4160">
          <cell r="A4160" t="str">
            <v>RE2-63V471MMA-T70</v>
          </cell>
          <cell r="B4160">
            <v>3319.248</v>
          </cell>
          <cell r="C4160">
            <v>3358.5039999999999</v>
          </cell>
        </row>
        <row r="4161">
          <cell r="A4161" t="str">
            <v>RE2-63V471MS</v>
          </cell>
          <cell r="B4161">
            <v>4593.3860000000004</v>
          </cell>
          <cell r="C4161">
            <v>6082.4080000000004</v>
          </cell>
        </row>
        <row r="4162">
          <cell r="A4162" t="str">
            <v>RE2-63V471MS-F</v>
          </cell>
          <cell r="B4162">
            <v>4661.848</v>
          </cell>
          <cell r="C4162">
            <v>6165.8440000000001</v>
          </cell>
        </row>
        <row r="4163">
          <cell r="A4163" t="str">
            <v>RE2-63V4R7KGZ</v>
          </cell>
          <cell r="B4163">
            <v>321.51</v>
          </cell>
          <cell r="C4163">
            <v>318.05700000000002</v>
          </cell>
        </row>
        <row r="4164">
          <cell r="A4164" t="str">
            <v>RE2-63V4R7KGZ-T10</v>
          </cell>
          <cell r="B4164">
            <v>338.05900000000003</v>
          </cell>
          <cell r="C4164">
            <v>330.35199999999998</v>
          </cell>
        </row>
        <row r="4165">
          <cell r="A4165" t="str">
            <v>RE2-63V4R7MMA</v>
          </cell>
          <cell r="B4165">
            <v>321.51</v>
          </cell>
          <cell r="C4165">
            <v>318.05700000000002</v>
          </cell>
        </row>
        <row r="4166">
          <cell r="A4166" t="str">
            <v>RE2-63V4R7MMA-F</v>
          </cell>
          <cell r="B4166">
            <v>337.72399999999999</v>
          </cell>
          <cell r="C4166">
            <v>332.55700000000002</v>
          </cell>
        </row>
        <row r="4167">
          <cell r="A4167" t="str">
            <v>RE2-63V4R7MMA-F1</v>
          </cell>
          <cell r="B4167">
            <v>337.72399999999999</v>
          </cell>
          <cell r="C4167">
            <v>332.55700000000002</v>
          </cell>
        </row>
        <row r="4168">
          <cell r="A4168" t="str">
            <v>RE2-63V4R7MMA-S1</v>
          </cell>
          <cell r="B4168">
            <v>337.72399999999999</v>
          </cell>
          <cell r="C4168">
            <v>332.55700000000002</v>
          </cell>
        </row>
        <row r="4169">
          <cell r="A4169" t="str">
            <v>RE2-63V4R7MMA-T2</v>
          </cell>
          <cell r="B4169">
            <v>338.05900000000003</v>
          </cell>
          <cell r="C4169">
            <v>330.35199999999998</v>
          </cell>
        </row>
        <row r="4170">
          <cell r="A4170" t="str">
            <v>RE2-63V4R7MMA-T54</v>
          </cell>
          <cell r="B4170">
            <v>338.05900000000003</v>
          </cell>
          <cell r="C4170">
            <v>330.35199999999998</v>
          </cell>
        </row>
        <row r="4171">
          <cell r="A4171" t="str">
            <v>RE2-63V4R7MMAGZ-T10</v>
          </cell>
          <cell r="B4171">
            <v>338.05900000000003</v>
          </cell>
          <cell r="C4171">
            <v>330.35199999999998</v>
          </cell>
        </row>
        <row r="4172">
          <cell r="A4172" t="str">
            <v>RE2-63V4R7MMAGZ-T58</v>
          </cell>
          <cell r="B4172">
            <v>338.05900000000003</v>
          </cell>
          <cell r="C4172">
            <v>330.35199999999998</v>
          </cell>
        </row>
        <row r="4173">
          <cell r="A4173" t="str">
            <v>RE2-63V4R7MMAZ5-T54</v>
          </cell>
          <cell r="B4173">
            <v>338.05900000000003</v>
          </cell>
          <cell r="C4173">
            <v>330.35199999999998</v>
          </cell>
        </row>
        <row r="4174">
          <cell r="A4174" t="str">
            <v>RE2-63V680ME9</v>
          </cell>
          <cell r="B4174">
            <v>1412.325</v>
          </cell>
          <cell r="C4174">
            <v>1107.4829999999999</v>
          </cell>
        </row>
        <row r="4175">
          <cell r="A4175" t="str">
            <v>RE2-63V680ME9-T2</v>
          </cell>
          <cell r="B4175">
            <v>1439.7529999999999</v>
          </cell>
          <cell r="C4175">
            <v>1129.645</v>
          </cell>
        </row>
        <row r="4176">
          <cell r="A4176" t="str">
            <v>RE2-63V681ME9</v>
          </cell>
          <cell r="B4176">
            <v>4593.3860000000004</v>
          </cell>
          <cell r="C4176">
            <v>6082.4080000000004</v>
          </cell>
        </row>
        <row r="4177">
          <cell r="A4177" t="str">
            <v>RE2-63V681ME9-F</v>
          </cell>
          <cell r="B4177">
            <v>4661.848</v>
          </cell>
          <cell r="C4177">
            <v>6165.8440000000001</v>
          </cell>
        </row>
        <row r="4178">
          <cell r="A4178" t="str">
            <v>RE2-63V681ME9-T68</v>
          </cell>
          <cell r="B4178">
            <v>4636.3760000000002</v>
          </cell>
          <cell r="C4178">
            <v>6118.473</v>
          </cell>
        </row>
        <row r="4179">
          <cell r="A4179" t="str">
            <v>RE2-63V681MMA</v>
          </cell>
          <cell r="B4179">
            <v>4593.3860000000004</v>
          </cell>
          <cell r="C4179">
            <v>6082.4080000000004</v>
          </cell>
        </row>
        <row r="4180">
          <cell r="A4180" t="str">
            <v>RE2-63VR47MMA</v>
          </cell>
          <cell r="B4180">
            <v>321.51</v>
          </cell>
          <cell r="C4180">
            <v>318.05700000000002</v>
          </cell>
        </row>
        <row r="4181">
          <cell r="A4181" t="str">
            <v>RE2-63VR47MMA-T2</v>
          </cell>
          <cell r="B4181">
            <v>338.05900000000003</v>
          </cell>
          <cell r="C4181">
            <v>330.35199999999998</v>
          </cell>
        </row>
        <row r="4182">
          <cell r="A4182" t="str">
            <v>RE2-6V101ME3#</v>
          </cell>
          <cell r="B4182">
            <v>321.51</v>
          </cell>
          <cell r="C4182">
            <v>318.05700000000002</v>
          </cell>
        </row>
        <row r="4183">
          <cell r="A4183" t="str">
            <v>RE2-6V101ME3#-T2</v>
          </cell>
          <cell r="B4183">
            <v>338.05900000000003</v>
          </cell>
          <cell r="C4183">
            <v>330.35199999999998</v>
          </cell>
        </row>
        <row r="4184">
          <cell r="A4184" t="str">
            <v>RE2-6V101MMA</v>
          </cell>
          <cell r="B4184">
            <v>321.51</v>
          </cell>
          <cell r="C4184">
            <v>318.05700000000002</v>
          </cell>
        </row>
        <row r="4185">
          <cell r="A4185" t="str">
            <v>RE2-6V101MMA-F</v>
          </cell>
          <cell r="B4185">
            <v>337.72399999999999</v>
          </cell>
          <cell r="C4185">
            <v>332.55700000000002</v>
          </cell>
        </row>
        <row r="4186">
          <cell r="A4186" t="str">
            <v>RE2-6V101MMA-F1</v>
          </cell>
          <cell r="B4186">
            <v>337.72399999999999</v>
          </cell>
          <cell r="C4186">
            <v>332.55700000000002</v>
          </cell>
        </row>
        <row r="4187">
          <cell r="A4187" t="str">
            <v>RE2-6V101MMA-S1</v>
          </cell>
          <cell r="B4187">
            <v>337.72399999999999</v>
          </cell>
          <cell r="C4187">
            <v>332.55700000000002</v>
          </cell>
        </row>
        <row r="4188">
          <cell r="A4188" t="str">
            <v>RE2-6V101MMA-T14</v>
          </cell>
          <cell r="B4188">
            <v>338.05900000000003</v>
          </cell>
          <cell r="C4188">
            <v>330.35199999999998</v>
          </cell>
        </row>
        <row r="4189">
          <cell r="A4189" t="str">
            <v>RE2-6V101MMA-T2</v>
          </cell>
          <cell r="B4189">
            <v>338.05900000000003</v>
          </cell>
          <cell r="C4189">
            <v>330.35199999999998</v>
          </cell>
        </row>
        <row r="4190">
          <cell r="A4190" t="str">
            <v>RE2-6V101MMAGZ-T10</v>
          </cell>
          <cell r="B4190">
            <v>338.05900000000003</v>
          </cell>
          <cell r="C4190">
            <v>330.35199999999998</v>
          </cell>
        </row>
        <row r="4191">
          <cell r="A4191" t="str">
            <v>RE2-6V101MMAGZ-T58</v>
          </cell>
          <cell r="B4191">
            <v>338.05900000000003</v>
          </cell>
          <cell r="C4191">
            <v>330.35199999999998</v>
          </cell>
        </row>
        <row r="4192">
          <cell r="A4192" t="str">
            <v>RE2-6V102ME9</v>
          </cell>
          <cell r="B4192">
            <v>1412.325</v>
          </cell>
          <cell r="C4192">
            <v>1107.4829999999999</v>
          </cell>
        </row>
        <row r="4193">
          <cell r="A4193" t="str">
            <v>RE2-6V102ME9-F</v>
          </cell>
          <cell r="B4193">
            <v>1474.184</v>
          </cell>
          <cell r="C4193">
            <v>1165.5319999999999</v>
          </cell>
        </row>
        <row r="4194">
          <cell r="A4194" t="str">
            <v>RE2-6V102ME9-T2</v>
          </cell>
          <cell r="B4194">
            <v>1439.7529999999999</v>
          </cell>
          <cell r="C4194">
            <v>1129.645</v>
          </cell>
        </row>
        <row r="4195">
          <cell r="A4195" t="str">
            <v>RE2-6V102MH3#</v>
          </cell>
          <cell r="B4195">
            <v>1412.325</v>
          </cell>
          <cell r="C4195">
            <v>1107.4829999999999</v>
          </cell>
        </row>
        <row r="4196">
          <cell r="A4196" t="str">
            <v>RE2-6V102MMA</v>
          </cell>
          <cell r="B4196">
            <v>1412.325</v>
          </cell>
          <cell r="C4196">
            <v>1107.4829999999999</v>
          </cell>
        </row>
        <row r="4197">
          <cell r="A4197" t="str">
            <v>RE2-6V102MMA-F</v>
          </cell>
          <cell r="B4197">
            <v>1474.184</v>
          </cell>
          <cell r="C4197">
            <v>1165.5319999999999</v>
          </cell>
        </row>
        <row r="4198">
          <cell r="A4198" t="str">
            <v>RE2-6V102MMA-S1</v>
          </cell>
          <cell r="B4198">
            <v>1474.184</v>
          </cell>
          <cell r="C4198">
            <v>1165.5319999999999</v>
          </cell>
        </row>
        <row r="4199">
          <cell r="A4199" t="str">
            <v>RE2-6V102MMA-T2</v>
          </cell>
          <cell r="B4199">
            <v>1439.7529999999999</v>
          </cell>
          <cell r="C4199">
            <v>1129.645</v>
          </cell>
        </row>
        <row r="4200">
          <cell r="A4200" t="str">
            <v>RE2-6V103ME9</v>
          </cell>
          <cell r="B4200">
            <v>6069.22</v>
          </cell>
          <cell r="C4200">
            <v>6825.3890000000001</v>
          </cell>
        </row>
        <row r="4201">
          <cell r="A4201" t="str">
            <v>RE2-6V103ME9-T68</v>
          </cell>
          <cell r="B4201">
            <v>6075.5839999999998</v>
          </cell>
          <cell r="C4201">
            <v>6826.924</v>
          </cell>
        </row>
        <row r="4202">
          <cell r="A4202" t="str">
            <v>RE2-6V103MMA</v>
          </cell>
          <cell r="B4202">
            <v>6069.22</v>
          </cell>
          <cell r="C4202">
            <v>6825.3890000000001</v>
          </cell>
        </row>
        <row r="4203">
          <cell r="A4203" t="str">
            <v>RE2-6V152ME9</v>
          </cell>
          <cell r="B4203">
            <v>2004.3689999999999</v>
          </cell>
          <cell r="C4203">
            <v>1772.155</v>
          </cell>
        </row>
        <row r="4204">
          <cell r="A4204" t="str">
            <v>RE2-6V152ME9-F</v>
          </cell>
          <cell r="B4204">
            <v>2073.2800000000002</v>
          </cell>
          <cell r="C4204">
            <v>1836.376</v>
          </cell>
        </row>
        <row r="4205">
          <cell r="A4205" t="str">
            <v>RE2-6V152ME9-T2</v>
          </cell>
          <cell r="B4205">
            <v>2034.0519999999999</v>
          </cell>
          <cell r="C4205">
            <v>1788.46</v>
          </cell>
        </row>
        <row r="4206">
          <cell r="A4206" t="str">
            <v>RE2-6V220MMA</v>
          </cell>
          <cell r="B4206">
            <v>321.51</v>
          </cell>
          <cell r="C4206">
            <v>318.05700000000002</v>
          </cell>
        </row>
        <row r="4207">
          <cell r="A4207" t="str">
            <v>RE2-6V220MMA-T2</v>
          </cell>
          <cell r="B4207">
            <v>338.05900000000003</v>
          </cell>
          <cell r="C4207">
            <v>330.35199999999998</v>
          </cell>
        </row>
        <row r="4208">
          <cell r="A4208" t="str">
            <v>RE2-6V221MF3#</v>
          </cell>
          <cell r="B4208">
            <v>677.15700000000004</v>
          </cell>
          <cell r="C4208">
            <v>622.69399999999996</v>
          </cell>
        </row>
        <row r="4209">
          <cell r="A4209" t="str">
            <v>RE2-6V221MF3#-T2</v>
          </cell>
          <cell r="B4209">
            <v>693.86800000000005</v>
          </cell>
          <cell r="C4209">
            <v>635.24599999999998</v>
          </cell>
        </row>
        <row r="4210">
          <cell r="A4210" t="str">
            <v>RE2-6V221MMA</v>
          </cell>
          <cell r="B4210">
            <v>677.15700000000004</v>
          </cell>
          <cell r="C4210">
            <v>622.69399999999996</v>
          </cell>
        </row>
        <row r="4211">
          <cell r="A4211" t="str">
            <v>RE2-6V221MMA-F</v>
          </cell>
          <cell r="B4211">
            <v>691.29700000000003</v>
          </cell>
          <cell r="C4211">
            <v>637.851</v>
          </cell>
        </row>
        <row r="4212">
          <cell r="A4212" t="str">
            <v>RE2-6V221MMA-S1</v>
          </cell>
          <cell r="B4212">
            <v>691.29700000000003</v>
          </cell>
          <cell r="C4212">
            <v>637.851</v>
          </cell>
        </row>
        <row r="4213">
          <cell r="A4213" t="str">
            <v>RE2-6V221MMA-T14</v>
          </cell>
          <cell r="B4213">
            <v>693.86800000000005</v>
          </cell>
          <cell r="C4213">
            <v>635.24599999999998</v>
          </cell>
        </row>
        <row r="4214">
          <cell r="A4214" t="str">
            <v>RE2-6V221MMA-T2</v>
          </cell>
          <cell r="B4214">
            <v>693.86800000000005</v>
          </cell>
          <cell r="C4214">
            <v>635.24599999999998</v>
          </cell>
        </row>
        <row r="4215">
          <cell r="A4215" t="str">
            <v>RE2-6V221MMAGZ-T58</v>
          </cell>
          <cell r="B4215">
            <v>693.86800000000005</v>
          </cell>
          <cell r="C4215">
            <v>635.24599999999998</v>
          </cell>
        </row>
        <row r="4216">
          <cell r="A4216" t="str">
            <v>RE2-6V222ME9</v>
          </cell>
          <cell r="B4216">
            <v>2700.0059999999999</v>
          </cell>
          <cell r="C4216">
            <v>2659.623</v>
          </cell>
        </row>
        <row r="4217">
          <cell r="A4217" t="str">
            <v>RE2-6V222ME9-T70</v>
          </cell>
          <cell r="B4217">
            <v>2732.5659999999998</v>
          </cell>
          <cell r="C4217">
            <v>2684.5859999999998</v>
          </cell>
        </row>
        <row r="4218">
          <cell r="A4218" t="str">
            <v>RE2-6V222MMA</v>
          </cell>
          <cell r="B4218">
            <v>2700.0059999999999</v>
          </cell>
          <cell r="C4218">
            <v>2659.623</v>
          </cell>
        </row>
        <row r="4219">
          <cell r="A4219" t="str">
            <v>RE2-6V222MMA-F</v>
          </cell>
          <cell r="B4219">
            <v>2771.049</v>
          </cell>
          <cell r="C4219">
            <v>2733.9009999999998</v>
          </cell>
        </row>
        <row r="4220">
          <cell r="A4220" t="str">
            <v>RE2-6V222MMA-S1</v>
          </cell>
          <cell r="B4220">
            <v>2771.049</v>
          </cell>
          <cell r="C4220">
            <v>2733.9009999999998</v>
          </cell>
        </row>
        <row r="4221">
          <cell r="A4221" t="str">
            <v>RE2-6V330MMA</v>
          </cell>
          <cell r="B4221">
            <v>321.51</v>
          </cell>
          <cell r="C4221">
            <v>318.05700000000002</v>
          </cell>
        </row>
        <row r="4222">
          <cell r="A4222" t="str">
            <v>RE2-6V330MMA-T2</v>
          </cell>
          <cell r="B4222">
            <v>338.05900000000003</v>
          </cell>
          <cell r="C4222">
            <v>330.35199999999998</v>
          </cell>
        </row>
        <row r="4223">
          <cell r="A4223" t="str">
            <v>RE2-6V331MF3#-S1</v>
          </cell>
          <cell r="B4223">
            <v>0</v>
          </cell>
          <cell r="C4223">
            <v>637.851</v>
          </cell>
        </row>
        <row r="4224">
          <cell r="A4224" t="str">
            <v>RE2-6V331MF3#-T2</v>
          </cell>
          <cell r="B4224">
            <v>693.86800000000005</v>
          </cell>
          <cell r="C4224">
            <v>635.24599999999998</v>
          </cell>
        </row>
        <row r="4225">
          <cell r="A4225" t="str">
            <v>RE2-6V331MF3#-T32</v>
          </cell>
          <cell r="B4225">
            <v>693.86800000000005</v>
          </cell>
          <cell r="C4225">
            <v>635.24599999999998</v>
          </cell>
        </row>
        <row r="4226">
          <cell r="A4226" t="str">
            <v>RE2-6V331MF3#-T72</v>
          </cell>
          <cell r="B4226">
            <v>693.86800000000005</v>
          </cell>
          <cell r="C4226">
            <v>635.24599999999998</v>
          </cell>
        </row>
        <row r="4227">
          <cell r="A4227" t="str">
            <v>RE2-6V331MMA</v>
          </cell>
          <cell r="B4227">
            <v>677.15700000000004</v>
          </cell>
          <cell r="C4227">
            <v>622.69399999999996</v>
          </cell>
        </row>
        <row r="4228">
          <cell r="A4228" t="str">
            <v>RE2-6V331MMA-S1</v>
          </cell>
          <cell r="B4228">
            <v>691.29700000000003</v>
          </cell>
          <cell r="C4228">
            <v>637.851</v>
          </cell>
        </row>
        <row r="4229">
          <cell r="A4229" t="str">
            <v>RE2-6V331MMA-T2</v>
          </cell>
          <cell r="B4229">
            <v>693.86800000000005</v>
          </cell>
          <cell r="C4229">
            <v>635.24599999999998</v>
          </cell>
        </row>
        <row r="4230">
          <cell r="A4230" t="str">
            <v>RE2-6V331MMAGZ-T32</v>
          </cell>
          <cell r="B4230">
            <v>693.86800000000005</v>
          </cell>
          <cell r="C4230">
            <v>635.24599999999998</v>
          </cell>
        </row>
        <row r="4231">
          <cell r="A4231" t="str">
            <v>RE2-6V331MMAGZ-T58</v>
          </cell>
          <cell r="B4231">
            <v>693.86800000000005</v>
          </cell>
          <cell r="C4231">
            <v>635.24599999999998</v>
          </cell>
        </row>
        <row r="4232">
          <cell r="A4232" t="str">
            <v>RE2-6V332ME9-F</v>
          </cell>
          <cell r="B4232">
            <v>2771.049</v>
          </cell>
          <cell r="C4232">
            <v>2733.9009999999998</v>
          </cell>
        </row>
        <row r="4233">
          <cell r="A4233" t="str">
            <v>RE2-6V332ME9-T70</v>
          </cell>
          <cell r="B4233">
            <v>2732.5659999999998</v>
          </cell>
          <cell r="C4233">
            <v>2684.5859999999998</v>
          </cell>
        </row>
        <row r="4234">
          <cell r="A4234" t="str">
            <v>RE2-6V332MMA</v>
          </cell>
          <cell r="B4234">
            <v>2700.0059999999999</v>
          </cell>
          <cell r="C4234">
            <v>2659.623</v>
          </cell>
        </row>
        <row r="4235">
          <cell r="A4235" t="str">
            <v>RE2-6V332MMA-F</v>
          </cell>
          <cell r="B4235">
            <v>2771.049</v>
          </cell>
          <cell r="C4235">
            <v>2733.9009999999998</v>
          </cell>
        </row>
        <row r="4236">
          <cell r="A4236" t="str">
            <v>RE2-6V332MMA-S1</v>
          </cell>
          <cell r="B4236">
            <v>2771.049</v>
          </cell>
          <cell r="C4236">
            <v>2733.9009999999998</v>
          </cell>
        </row>
        <row r="4237">
          <cell r="A4237" t="str">
            <v>RE2-6V332MMA-T4</v>
          </cell>
          <cell r="B4237">
            <v>2732.5659999999998</v>
          </cell>
          <cell r="C4237">
            <v>2684.5859999999998</v>
          </cell>
        </row>
        <row r="4238">
          <cell r="A4238" t="str">
            <v>RE2-6V470MMA</v>
          </cell>
          <cell r="B4238">
            <v>321.51</v>
          </cell>
          <cell r="C4238">
            <v>318.05700000000002</v>
          </cell>
        </row>
        <row r="4239">
          <cell r="A4239" t="str">
            <v>RE2-6V470MMA-F</v>
          </cell>
          <cell r="B4239">
            <v>337.72399999999999</v>
          </cell>
          <cell r="C4239">
            <v>332.55700000000002</v>
          </cell>
        </row>
        <row r="4240">
          <cell r="A4240" t="str">
            <v>RE2-6V470MMA-S1</v>
          </cell>
          <cell r="B4240">
            <v>337.72399999999999</v>
          </cell>
          <cell r="C4240">
            <v>332.55700000000002</v>
          </cell>
        </row>
        <row r="4241">
          <cell r="A4241" t="str">
            <v>RE2-6V470MMA-T2</v>
          </cell>
          <cell r="B4241">
            <v>338.05900000000003</v>
          </cell>
          <cell r="C4241">
            <v>330.35199999999998</v>
          </cell>
        </row>
        <row r="4242">
          <cell r="A4242" t="str">
            <v>RE2-6V470MMAGZ-T10</v>
          </cell>
          <cell r="B4242">
            <v>338.05900000000003</v>
          </cell>
          <cell r="C4242">
            <v>330.35199999999998</v>
          </cell>
        </row>
        <row r="4243">
          <cell r="A4243" t="str">
            <v>RE2-6V470MMAGZ-T58</v>
          </cell>
          <cell r="B4243">
            <v>338.05900000000003</v>
          </cell>
          <cell r="C4243">
            <v>330.35199999999998</v>
          </cell>
        </row>
        <row r="4244">
          <cell r="A4244" t="str">
            <v>RE2-6V471MG3#</v>
          </cell>
          <cell r="B4244">
            <v>0</v>
          </cell>
          <cell r="C4244">
            <v>716.04399999999998</v>
          </cell>
        </row>
        <row r="4245">
          <cell r="A4245" t="str">
            <v>RE2-6V471MG3#-T2</v>
          </cell>
          <cell r="B4245">
            <v>856.90899999999999</v>
          </cell>
          <cell r="C4245">
            <v>733.65</v>
          </cell>
        </row>
        <row r="4246">
          <cell r="A4246" t="str">
            <v>RE2-6V471MMA</v>
          </cell>
          <cell r="B4246">
            <v>835.03499999999997</v>
          </cell>
          <cell r="C4246">
            <v>716.04399999999998</v>
          </cell>
        </row>
        <row r="4247">
          <cell r="A4247" t="str">
            <v>RE2-6V471MMA-F</v>
          </cell>
          <cell r="B4247">
            <v>851.61800000000005</v>
          </cell>
          <cell r="C4247">
            <v>732.60900000000004</v>
          </cell>
        </row>
        <row r="4248">
          <cell r="A4248" t="str">
            <v>RE2-6V471MMA-F30</v>
          </cell>
          <cell r="B4248">
            <v>851.61800000000005</v>
          </cell>
          <cell r="C4248">
            <v>732.60900000000004</v>
          </cell>
        </row>
        <row r="4249">
          <cell r="A4249" t="str">
            <v>RE2-6V471MMA-S1</v>
          </cell>
          <cell r="B4249">
            <v>851.61800000000005</v>
          </cell>
          <cell r="C4249">
            <v>732.60900000000004</v>
          </cell>
        </row>
        <row r="4250">
          <cell r="A4250" t="str">
            <v>RE2-6V471MMA-T14</v>
          </cell>
          <cell r="B4250">
            <v>856.90899999999999</v>
          </cell>
          <cell r="C4250">
            <v>733.65</v>
          </cell>
        </row>
        <row r="4251">
          <cell r="A4251" t="str">
            <v>RE2-6V471MMA-T2</v>
          </cell>
          <cell r="B4251">
            <v>856.90899999999999</v>
          </cell>
          <cell r="C4251">
            <v>733.65</v>
          </cell>
        </row>
        <row r="4252">
          <cell r="A4252" t="str">
            <v>RE2-6V471MMA-T20</v>
          </cell>
          <cell r="B4252">
            <v>856.90899999999999</v>
          </cell>
          <cell r="C4252">
            <v>733.65</v>
          </cell>
        </row>
        <row r="4253">
          <cell r="A4253" t="str">
            <v>RE2-6V471MMA-T8</v>
          </cell>
          <cell r="B4253">
            <v>856.90899999999999</v>
          </cell>
          <cell r="C4253">
            <v>733.65</v>
          </cell>
        </row>
        <row r="4254">
          <cell r="A4254" t="str">
            <v>RE2-6V472MMA</v>
          </cell>
          <cell r="B4254">
            <v>4593.3860000000004</v>
          </cell>
          <cell r="C4254">
            <v>6082.4080000000004</v>
          </cell>
        </row>
        <row r="4255">
          <cell r="A4255" t="str">
            <v>RE2-6V472MMA-S1</v>
          </cell>
          <cell r="B4255">
            <v>4661.848</v>
          </cell>
          <cell r="C4255">
            <v>6165.8440000000001</v>
          </cell>
        </row>
        <row r="4256">
          <cell r="A4256" t="str">
            <v>RE2-6V682MMA</v>
          </cell>
          <cell r="B4256">
            <v>4593.3860000000004</v>
          </cell>
          <cell r="C4256">
            <v>6082.4080000000004</v>
          </cell>
        </row>
        <row r="4257">
          <cell r="A4257" t="str">
            <v>RE3-100V010M</v>
          </cell>
          <cell r="B4257">
            <v>353.404</v>
          </cell>
          <cell r="C4257">
            <v>333.04500000000002</v>
          </cell>
        </row>
        <row r="4258">
          <cell r="A4258" t="str">
            <v>RE3-100V010M-T10</v>
          </cell>
          <cell r="B4258">
            <v>373.86</v>
          </cell>
          <cell r="C4258">
            <v>345.036</v>
          </cell>
        </row>
        <row r="4259">
          <cell r="A4259" t="str">
            <v>RE3-100V010M-T2</v>
          </cell>
          <cell r="B4259">
            <v>373.86</v>
          </cell>
          <cell r="C4259">
            <v>345.036</v>
          </cell>
        </row>
        <row r="4260">
          <cell r="A4260" t="str">
            <v>RE3-100V010M-T36</v>
          </cell>
          <cell r="B4260">
            <v>373.86</v>
          </cell>
          <cell r="C4260">
            <v>345.036</v>
          </cell>
        </row>
        <row r="4261">
          <cell r="A4261" t="str">
            <v>RE3-100V010M-T58</v>
          </cell>
          <cell r="B4261">
            <v>373.86</v>
          </cell>
          <cell r="C4261">
            <v>345.036</v>
          </cell>
        </row>
        <row r="4262">
          <cell r="A4262" t="str">
            <v>RE3-100V010MA-T2</v>
          </cell>
          <cell r="B4262">
            <v>373.86</v>
          </cell>
          <cell r="C4262">
            <v>345.036</v>
          </cell>
        </row>
        <row r="4263">
          <cell r="A4263" t="str">
            <v>RE3-100V100M</v>
          </cell>
          <cell r="B4263">
            <v>645.78</v>
          </cell>
          <cell r="C4263">
            <v>561.93600000000004</v>
          </cell>
        </row>
        <row r="4264">
          <cell r="A4264" t="str">
            <v>RE3-100V100M#</v>
          </cell>
          <cell r="B4264">
            <v>645.78</v>
          </cell>
          <cell r="C4264">
            <v>561.93600000000004</v>
          </cell>
        </row>
        <row r="4265">
          <cell r="A4265" t="str">
            <v>RE3-100V100M-F</v>
          </cell>
          <cell r="B4265">
            <v>0</v>
          </cell>
          <cell r="C4265">
            <v>574.846</v>
          </cell>
        </row>
        <row r="4266">
          <cell r="A4266" t="str">
            <v>RE3-100V100M-F1</v>
          </cell>
          <cell r="B4266">
            <v>0</v>
          </cell>
          <cell r="C4266">
            <v>574.846</v>
          </cell>
        </row>
        <row r="4267">
          <cell r="A4267" t="str">
            <v>RE3-100V100M-T2</v>
          </cell>
          <cell r="B4267">
            <v>676.75199999999995</v>
          </cell>
          <cell r="C4267">
            <v>578.14499999999998</v>
          </cell>
        </row>
        <row r="4268">
          <cell r="A4268" t="str">
            <v>RE3-100V100M-T36</v>
          </cell>
          <cell r="B4268">
            <v>676.75199999999995</v>
          </cell>
          <cell r="C4268">
            <v>578.14499999999998</v>
          </cell>
        </row>
        <row r="4269">
          <cell r="A4269" t="str">
            <v>RE3-100V100M-T58</v>
          </cell>
          <cell r="B4269">
            <v>676.75199999999995</v>
          </cell>
          <cell r="C4269">
            <v>578.14499999999998</v>
          </cell>
        </row>
        <row r="4270">
          <cell r="A4270" t="str">
            <v>RE3-100V100ME3</v>
          </cell>
          <cell r="B4270">
            <v>353.404</v>
          </cell>
          <cell r="C4270">
            <v>333.04500000000002</v>
          </cell>
        </row>
        <row r="4271">
          <cell r="A4271" t="str">
            <v>RE3-100V100ME3-T10</v>
          </cell>
          <cell r="B4271">
            <v>373.86</v>
          </cell>
          <cell r="C4271">
            <v>345.036</v>
          </cell>
        </row>
        <row r="4272">
          <cell r="A4272" t="str">
            <v>RE3-100V100ME3-T2</v>
          </cell>
          <cell r="B4272">
            <v>373.86</v>
          </cell>
          <cell r="C4272">
            <v>345.036</v>
          </cell>
        </row>
        <row r="4273">
          <cell r="A4273" t="str">
            <v>RE3-100V100ME3-T58</v>
          </cell>
          <cell r="B4273">
            <v>373.86</v>
          </cell>
          <cell r="C4273">
            <v>345.036</v>
          </cell>
        </row>
        <row r="4274">
          <cell r="A4274" t="str">
            <v>RE3-100V100MF3#</v>
          </cell>
          <cell r="B4274">
            <v>645.78</v>
          </cell>
          <cell r="C4274">
            <v>561.93600000000004</v>
          </cell>
        </row>
        <row r="4275">
          <cell r="A4275" t="str">
            <v>RE3-100V100MF3#-T2</v>
          </cell>
          <cell r="B4275">
            <v>676.75199999999995</v>
          </cell>
          <cell r="C4275">
            <v>578.14499999999998</v>
          </cell>
        </row>
        <row r="4276">
          <cell r="A4276" t="str">
            <v>RE3-100V100MF3#-T36</v>
          </cell>
          <cell r="B4276">
            <v>0</v>
          </cell>
          <cell r="C4276">
            <v>578.14499999999998</v>
          </cell>
        </row>
        <row r="4277">
          <cell r="A4277" t="str">
            <v>RE3-100V101M</v>
          </cell>
          <cell r="B4277">
            <v>2265.9050000000002</v>
          </cell>
          <cell r="C4277">
            <v>1888.421</v>
          </cell>
        </row>
        <row r="4278">
          <cell r="A4278" t="str">
            <v>RE3-100V101M#</v>
          </cell>
          <cell r="B4278">
            <v>2265.9050000000002</v>
          </cell>
          <cell r="C4278">
            <v>1888.421</v>
          </cell>
        </row>
        <row r="4279">
          <cell r="A4279" t="str">
            <v>RE3-100V101M-F</v>
          </cell>
          <cell r="B4279">
            <v>2351.2220000000002</v>
          </cell>
          <cell r="C4279">
            <v>1974.0219999999999</v>
          </cell>
        </row>
        <row r="4280">
          <cell r="A4280" t="str">
            <v>RE3-100V101M-S1</v>
          </cell>
          <cell r="B4280">
            <v>2351.2220000000002</v>
          </cell>
          <cell r="C4280">
            <v>1974.0219999999999</v>
          </cell>
        </row>
        <row r="4281">
          <cell r="A4281" t="str">
            <v>RE3-100V101M-T2</v>
          </cell>
          <cell r="B4281">
            <v>2295.587</v>
          </cell>
          <cell r="C4281">
            <v>1914.078</v>
          </cell>
        </row>
        <row r="4282">
          <cell r="A4282" t="str">
            <v>RE3-100V101MH4</v>
          </cell>
          <cell r="B4282">
            <v>1793.78</v>
          </cell>
          <cell r="C4282">
            <v>1665.914</v>
          </cell>
        </row>
        <row r="4283">
          <cell r="A4283" t="str">
            <v>RE3-100V101MH4-F</v>
          </cell>
          <cell r="B4283">
            <v>1860.4459999999999</v>
          </cell>
          <cell r="C4283">
            <v>1731.1020000000001</v>
          </cell>
        </row>
        <row r="4284">
          <cell r="A4284" t="str">
            <v>RE3-100V101MH4-T2</v>
          </cell>
          <cell r="B4284">
            <v>1813.6569999999999</v>
          </cell>
          <cell r="C4284">
            <v>1678.8589999999999</v>
          </cell>
        </row>
        <row r="4285">
          <cell r="A4285" t="str">
            <v>RE3-100V101MH5#-S1</v>
          </cell>
          <cell r="B4285">
            <v>2351.2220000000002</v>
          </cell>
          <cell r="C4285">
            <v>1974.0219999999999</v>
          </cell>
        </row>
        <row r="4286">
          <cell r="A4286" t="str">
            <v>RE3-100V101MH5#-T2</v>
          </cell>
          <cell r="B4286">
            <v>0</v>
          </cell>
          <cell r="C4286">
            <v>1914.078</v>
          </cell>
        </row>
        <row r="4287">
          <cell r="A4287" t="str">
            <v>RE3-100V102M</v>
          </cell>
          <cell r="B4287">
            <v>13126.904</v>
          </cell>
          <cell r="C4287">
            <v>14875.953</v>
          </cell>
        </row>
        <row r="4288">
          <cell r="A4288" t="str">
            <v>RE3-100V220M</v>
          </cell>
          <cell r="B4288">
            <v>645.78</v>
          </cell>
          <cell r="C4288">
            <v>561.93600000000004</v>
          </cell>
        </row>
        <row r="4289">
          <cell r="A4289" t="str">
            <v>RE3-100V220M-T2</v>
          </cell>
          <cell r="B4289">
            <v>676.75199999999995</v>
          </cell>
          <cell r="C4289">
            <v>578.14499999999998</v>
          </cell>
        </row>
        <row r="4290">
          <cell r="A4290" t="str">
            <v>RE3-100V220M-T58</v>
          </cell>
          <cell r="B4290">
            <v>676.75199999999995</v>
          </cell>
          <cell r="C4290">
            <v>578.14499999999998</v>
          </cell>
        </row>
        <row r="4291">
          <cell r="A4291" t="str">
            <v>RE3-100V220MF3#-T2</v>
          </cell>
          <cell r="B4291">
            <v>0</v>
          </cell>
          <cell r="C4291">
            <v>578.14499999999998</v>
          </cell>
        </row>
        <row r="4292">
          <cell r="A4292" t="str">
            <v>RE3-100V221M</v>
          </cell>
          <cell r="B4292">
            <v>2900.4430000000002</v>
          </cell>
          <cell r="C4292">
            <v>2848.68</v>
          </cell>
        </row>
        <row r="4293">
          <cell r="A4293" t="str">
            <v>RE3-100V221MS</v>
          </cell>
          <cell r="B4293">
            <v>3806.6170000000002</v>
          </cell>
          <cell r="C4293">
            <v>3712.8710000000001</v>
          </cell>
        </row>
        <row r="4294">
          <cell r="A4294" t="str">
            <v>RE3-100V221MS-F</v>
          </cell>
          <cell r="B4294">
            <v>3890.7330000000002</v>
          </cell>
          <cell r="C4294">
            <v>3790.2130000000002</v>
          </cell>
        </row>
        <row r="4295">
          <cell r="A4295" t="str">
            <v>RE3-100V2R2M</v>
          </cell>
          <cell r="B4295">
            <v>353.404</v>
          </cell>
          <cell r="C4295">
            <v>333.04500000000002</v>
          </cell>
        </row>
        <row r="4296">
          <cell r="A4296" t="str">
            <v>RE3-100V2R2M#</v>
          </cell>
          <cell r="B4296">
            <v>353.404</v>
          </cell>
          <cell r="C4296">
            <v>333.04500000000002</v>
          </cell>
        </row>
        <row r="4297">
          <cell r="A4297" t="str">
            <v>RE3-100V2R2M-F</v>
          </cell>
          <cell r="B4297">
            <v>369.51499999999999</v>
          </cell>
          <cell r="C4297">
            <v>347.71100000000001</v>
          </cell>
        </row>
        <row r="4298">
          <cell r="A4298" t="str">
            <v>RE3-100V2R2M-F1</v>
          </cell>
          <cell r="B4298">
            <v>369.51499999999999</v>
          </cell>
          <cell r="C4298">
            <v>347.71100000000001</v>
          </cell>
        </row>
        <row r="4299">
          <cell r="A4299" t="str">
            <v>RE3-100V2R2M-T2</v>
          </cell>
          <cell r="B4299">
            <v>373.86</v>
          </cell>
          <cell r="C4299">
            <v>345.036</v>
          </cell>
        </row>
        <row r="4300">
          <cell r="A4300" t="str">
            <v>RE3-100V2R2ME3#</v>
          </cell>
          <cell r="B4300">
            <v>0</v>
          </cell>
          <cell r="C4300">
            <v>333.04500000000002</v>
          </cell>
        </row>
        <row r="4301">
          <cell r="A4301" t="str">
            <v>RE3-100V2R2ME3#-T72</v>
          </cell>
          <cell r="B4301">
            <v>373.86</v>
          </cell>
          <cell r="C4301">
            <v>345.036</v>
          </cell>
        </row>
        <row r="4302">
          <cell r="A4302" t="str">
            <v>RE3-100V330M</v>
          </cell>
          <cell r="B4302">
            <v>890.42899999999997</v>
          </cell>
          <cell r="C4302">
            <v>739.72400000000005</v>
          </cell>
        </row>
        <row r="4303">
          <cell r="A4303" t="str">
            <v>RE3-100V330M-T2</v>
          </cell>
          <cell r="B4303">
            <v>920.82299999999998</v>
          </cell>
          <cell r="C4303">
            <v>756.65899999999999</v>
          </cell>
        </row>
        <row r="4304">
          <cell r="A4304" t="str">
            <v>RE3-100V331M</v>
          </cell>
          <cell r="B4304">
            <v>3806.6170000000002</v>
          </cell>
          <cell r="C4304">
            <v>3712.8710000000001</v>
          </cell>
        </row>
        <row r="4305">
          <cell r="A4305" t="str">
            <v>RE3-100V331M-F31</v>
          </cell>
          <cell r="B4305">
            <v>3890.7330000000002</v>
          </cell>
          <cell r="C4305">
            <v>3790.2130000000002</v>
          </cell>
        </row>
        <row r="4306">
          <cell r="A4306" t="str">
            <v>RE3-100V331M-T4</v>
          </cell>
          <cell r="B4306">
            <v>3845.52</v>
          </cell>
          <cell r="C4306">
            <v>3730.067</v>
          </cell>
        </row>
        <row r="4307">
          <cell r="A4307" t="str">
            <v>RE3-100V331MI6#-S1</v>
          </cell>
          <cell r="B4307">
            <v>0</v>
          </cell>
          <cell r="C4307">
            <v>3790.2130000000002</v>
          </cell>
        </row>
        <row r="4308">
          <cell r="A4308" t="str">
            <v>RE3-100V3R3M</v>
          </cell>
          <cell r="B4308">
            <v>353.404</v>
          </cell>
          <cell r="C4308">
            <v>333.04500000000002</v>
          </cell>
        </row>
        <row r="4309">
          <cell r="A4309" t="str">
            <v>RE3-100V3R3M-F</v>
          </cell>
          <cell r="B4309">
            <v>369.51499999999999</v>
          </cell>
          <cell r="C4309">
            <v>347.71100000000001</v>
          </cell>
        </row>
        <row r="4310">
          <cell r="A4310" t="str">
            <v>RE3-100V3R3M-T2</v>
          </cell>
          <cell r="B4310">
            <v>373.86</v>
          </cell>
          <cell r="C4310">
            <v>345.036</v>
          </cell>
        </row>
        <row r="4311">
          <cell r="A4311" t="str">
            <v>RE3-100V3R3M-T58</v>
          </cell>
          <cell r="B4311">
            <v>373.86</v>
          </cell>
          <cell r="C4311">
            <v>345.036</v>
          </cell>
        </row>
        <row r="4312">
          <cell r="A4312" t="str">
            <v>RE3-100V470M</v>
          </cell>
          <cell r="B4312">
            <v>1461.89</v>
          </cell>
          <cell r="C4312">
            <v>1265.271</v>
          </cell>
        </row>
        <row r="4313">
          <cell r="A4313" t="str">
            <v>RE3-100V470M-F</v>
          </cell>
          <cell r="B4313">
            <v>1529.4449999999999</v>
          </cell>
          <cell r="C4313">
            <v>1323.9849999999999</v>
          </cell>
        </row>
        <row r="4314">
          <cell r="A4314" t="str">
            <v>RE3-100V470M-T2</v>
          </cell>
          <cell r="B4314">
            <v>1489.317</v>
          </cell>
          <cell r="C4314">
            <v>1287.356</v>
          </cell>
        </row>
        <row r="4315">
          <cell r="A4315" t="str">
            <v>RE3-100V470MH3#-T2</v>
          </cell>
          <cell r="B4315">
            <v>1489.317</v>
          </cell>
          <cell r="C4315">
            <v>1287.356</v>
          </cell>
        </row>
        <row r="4316">
          <cell r="A4316" t="str">
            <v>RE3-100V471M</v>
          </cell>
          <cell r="B4316">
            <v>4988.3490000000002</v>
          </cell>
          <cell r="C4316">
            <v>5746.6989999999996</v>
          </cell>
        </row>
        <row r="4317">
          <cell r="A4317" t="str">
            <v>RE3-100V471M-T50</v>
          </cell>
          <cell r="B4317">
            <v>5027.0249999999996</v>
          </cell>
          <cell r="C4317">
            <v>5775.5770000000002</v>
          </cell>
        </row>
        <row r="4318">
          <cell r="A4318" t="str">
            <v>RE3-100V471MJ6#-S1</v>
          </cell>
          <cell r="B4318">
            <v>0</v>
          </cell>
          <cell r="C4318">
            <v>5857.44</v>
          </cell>
        </row>
        <row r="4319">
          <cell r="A4319" t="str">
            <v>RE3-100V4R7M</v>
          </cell>
          <cell r="B4319">
            <v>353.404</v>
          </cell>
          <cell r="C4319">
            <v>333.04500000000002</v>
          </cell>
        </row>
        <row r="4320">
          <cell r="A4320" t="str">
            <v>RE3-100V4R7M-T10</v>
          </cell>
          <cell r="B4320">
            <v>373.86</v>
          </cell>
          <cell r="C4320">
            <v>345.036</v>
          </cell>
        </row>
        <row r="4321">
          <cell r="A4321" t="str">
            <v>RE3-100V4R7M-T2</v>
          </cell>
          <cell r="B4321">
            <v>373.86</v>
          </cell>
          <cell r="C4321">
            <v>345.036</v>
          </cell>
        </row>
        <row r="4322">
          <cell r="A4322" t="str">
            <v>RE3-100V4R7M-T58</v>
          </cell>
          <cell r="B4322">
            <v>373.86</v>
          </cell>
          <cell r="C4322">
            <v>345.036</v>
          </cell>
        </row>
        <row r="4323">
          <cell r="A4323" t="str">
            <v>RE3-100VR10M</v>
          </cell>
          <cell r="B4323">
            <v>353.404</v>
          </cell>
          <cell r="C4323">
            <v>333.04500000000002</v>
          </cell>
        </row>
        <row r="4324">
          <cell r="A4324" t="str">
            <v>RE3-100VR10M-T2</v>
          </cell>
          <cell r="B4324">
            <v>373.86</v>
          </cell>
          <cell r="C4324">
            <v>345.036</v>
          </cell>
        </row>
        <row r="4325">
          <cell r="A4325" t="str">
            <v>RE3-100VR22M</v>
          </cell>
          <cell r="B4325">
            <v>353.404</v>
          </cell>
          <cell r="C4325">
            <v>333.04500000000002</v>
          </cell>
        </row>
        <row r="4326">
          <cell r="A4326" t="str">
            <v>RE3-100VR22M-F</v>
          </cell>
          <cell r="B4326">
            <v>369.51499999999999</v>
          </cell>
          <cell r="C4326">
            <v>347.71100000000001</v>
          </cell>
        </row>
        <row r="4327">
          <cell r="A4327" t="str">
            <v>RE3-100VR47M</v>
          </cell>
          <cell r="B4327">
            <v>353.404</v>
          </cell>
          <cell r="C4327">
            <v>333.04500000000002</v>
          </cell>
        </row>
        <row r="4328">
          <cell r="A4328" t="str">
            <v>RE3-100VR47M-T2</v>
          </cell>
          <cell r="B4328">
            <v>373.86</v>
          </cell>
          <cell r="C4328">
            <v>345.036</v>
          </cell>
        </row>
        <row r="4329">
          <cell r="A4329" t="str">
            <v>RE3-100VR47M-T58</v>
          </cell>
          <cell r="B4329">
            <v>373.86</v>
          </cell>
          <cell r="C4329">
            <v>345.036</v>
          </cell>
        </row>
        <row r="4330">
          <cell r="A4330" t="str">
            <v>RE3-10V101KE3-T2</v>
          </cell>
          <cell r="B4330">
            <v>373.86</v>
          </cell>
          <cell r="C4330">
            <v>345.036</v>
          </cell>
        </row>
        <row r="4331">
          <cell r="A4331" t="str">
            <v>RE3-10V101M</v>
          </cell>
          <cell r="B4331">
            <v>353.404</v>
          </cell>
          <cell r="C4331">
            <v>333.04500000000002</v>
          </cell>
        </row>
        <row r="4332">
          <cell r="A4332" t="str">
            <v>RE3-10V101M-T10</v>
          </cell>
          <cell r="B4332">
            <v>373.86</v>
          </cell>
          <cell r="C4332">
            <v>345.036</v>
          </cell>
        </row>
        <row r="4333">
          <cell r="A4333" t="str">
            <v>RE3-10V101M-T2</v>
          </cell>
          <cell r="B4333">
            <v>373.86</v>
          </cell>
          <cell r="C4333">
            <v>345.036</v>
          </cell>
        </row>
        <row r="4334">
          <cell r="A4334" t="str">
            <v>RE3-10V101M-T36</v>
          </cell>
          <cell r="B4334">
            <v>373.86</v>
          </cell>
          <cell r="C4334">
            <v>345.036</v>
          </cell>
        </row>
        <row r="4335">
          <cell r="A4335" t="str">
            <v>RE3-10V101M-T58</v>
          </cell>
          <cell r="B4335">
            <v>373.86</v>
          </cell>
          <cell r="C4335">
            <v>345.036</v>
          </cell>
        </row>
        <row r="4336">
          <cell r="A4336" t="str">
            <v>RE3-10V101M-T72</v>
          </cell>
          <cell r="B4336">
            <v>373.86</v>
          </cell>
          <cell r="C4336">
            <v>345.036</v>
          </cell>
        </row>
        <row r="4337">
          <cell r="A4337" t="str">
            <v>RE3-10V101ME3#</v>
          </cell>
          <cell r="B4337">
            <v>353.404</v>
          </cell>
          <cell r="C4337">
            <v>333.04500000000002</v>
          </cell>
        </row>
        <row r="4338">
          <cell r="A4338" t="str">
            <v>RE3-10V101ME3#-T2</v>
          </cell>
          <cell r="B4338">
            <v>373.86</v>
          </cell>
          <cell r="C4338">
            <v>345.036</v>
          </cell>
        </row>
        <row r="4339">
          <cell r="A4339" t="str">
            <v>RE3-10V101ME3#-T58</v>
          </cell>
          <cell r="B4339">
            <v>373.86</v>
          </cell>
          <cell r="C4339">
            <v>345.036</v>
          </cell>
        </row>
        <row r="4340">
          <cell r="A4340" t="str">
            <v>RE3-10V101ME3#-T72</v>
          </cell>
          <cell r="B4340">
            <v>373.86</v>
          </cell>
          <cell r="C4340">
            <v>345.036</v>
          </cell>
        </row>
        <row r="4341">
          <cell r="A4341" t="str">
            <v>RE3-10V101ME3A#-T2</v>
          </cell>
          <cell r="B4341">
            <v>373.86</v>
          </cell>
          <cell r="C4341">
            <v>345.036</v>
          </cell>
        </row>
        <row r="4342">
          <cell r="A4342" t="str">
            <v>RE3-10V101MG-T2</v>
          </cell>
          <cell r="B4342">
            <v>373.86</v>
          </cell>
          <cell r="C4342">
            <v>345.036</v>
          </cell>
        </row>
        <row r="4343">
          <cell r="A4343" t="str">
            <v>RE3-10V102M</v>
          </cell>
          <cell r="B4343">
            <v>1461.89</v>
          </cell>
          <cell r="C4343">
            <v>1265.271</v>
          </cell>
        </row>
        <row r="4344">
          <cell r="A4344" t="str">
            <v>RE3-10V102M-F</v>
          </cell>
          <cell r="B4344">
            <v>1529.4449999999999</v>
          </cell>
          <cell r="C4344">
            <v>1323.9849999999999</v>
          </cell>
        </row>
        <row r="4345">
          <cell r="A4345" t="str">
            <v>RE3-10V102M-S1</v>
          </cell>
          <cell r="B4345">
            <v>1529.4449999999999</v>
          </cell>
          <cell r="C4345">
            <v>1323.9849999999999</v>
          </cell>
        </row>
        <row r="4346">
          <cell r="A4346" t="str">
            <v>RE3-10V102M-T2</v>
          </cell>
          <cell r="B4346">
            <v>1489.317</v>
          </cell>
          <cell r="C4346">
            <v>1287.356</v>
          </cell>
        </row>
        <row r="4347">
          <cell r="A4347" t="str">
            <v>RE3-10V102MH3#</v>
          </cell>
          <cell r="B4347">
            <v>1461.89</v>
          </cell>
          <cell r="C4347">
            <v>1265.271</v>
          </cell>
        </row>
        <row r="4348">
          <cell r="A4348" t="str">
            <v>RE3-10V102MH3#-S1</v>
          </cell>
          <cell r="B4348">
            <v>1529.4449999999999</v>
          </cell>
          <cell r="C4348">
            <v>1323.9849999999999</v>
          </cell>
        </row>
        <row r="4349">
          <cell r="A4349" t="str">
            <v>RE3-10V102MH3#-T2</v>
          </cell>
          <cell r="B4349">
            <v>1489.317</v>
          </cell>
          <cell r="C4349">
            <v>1287.356</v>
          </cell>
        </row>
        <row r="4350">
          <cell r="A4350" t="str">
            <v>RE3-10V103M</v>
          </cell>
          <cell r="B4350">
            <v>7512.7309999999998</v>
          </cell>
          <cell r="C4350">
            <v>8249.6239999999998</v>
          </cell>
        </row>
        <row r="4351">
          <cell r="A4351" t="str">
            <v>RE3-10V103MS-F</v>
          </cell>
          <cell r="B4351">
            <v>7359.268</v>
          </cell>
          <cell r="C4351">
            <v>8954.9950000000008</v>
          </cell>
        </row>
        <row r="4352">
          <cell r="A4352" t="str">
            <v>RE3-10V103MS-S1</v>
          </cell>
          <cell r="B4352">
            <v>7359.268</v>
          </cell>
          <cell r="C4352">
            <v>8954.9950000000008</v>
          </cell>
        </row>
        <row r="4353">
          <cell r="A4353" t="str">
            <v>RE3-10V153M</v>
          </cell>
          <cell r="B4353">
            <v>10959.083000000001</v>
          </cell>
          <cell r="C4353">
            <v>11201.498</v>
          </cell>
        </row>
        <row r="4354">
          <cell r="A4354" t="str">
            <v>RE3-10V220M</v>
          </cell>
          <cell r="B4354">
            <v>353.404</v>
          </cell>
          <cell r="C4354">
            <v>333.04500000000002</v>
          </cell>
        </row>
        <row r="4355">
          <cell r="A4355" t="str">
            <v>RE3-10V220M-T2</v>
          </cell>
          <cell r="B4355">
            <v>373.86</v>
          </cell>
          <cell r="C4355">
            <v>345.036</v>
          </cell>
        </row>
        <row r="4356">
          <cell r="A4356" t="str">
            <v>RE3-10V221M</v>
          </cell>
          <cell r="B4356">
            <v>645.78</v>
          </cell>
          <cell r="C4356">
            <v>561.93600000000004</v>
          </cell>
        </row>
        <row r="4357">
          <cell r="A4357" t="str">
            <v>RE3-10V221M-T2</v>
          </cell>
          <cell r="B4357">
            <v>676.75199999999995</v>
          </cell>
          <cell r="C4357">
            <v>578.14499999999998</v>
          </cell>
        </row>
        <row r="4358">
          <cell r="A4358" t="str">
            <v>RE3-10V221M-T58</v>
          </cell>
          <cell r="B4358">
            <v>676.75199999999995</v>
          </cell>
          <cell r="C4358">
            <v>578.14499999999998</v>
          </cell>
        </row>
        <row r="4359">
          <cell r="A4359" t="str">
            <v>RE3-10V221M-T64</v>
          </cell>
          <cell r="B4359">
            <v>676.75199999999995</v>
          </cell>
          <cell r="C4359">
            <v>578.14499999999998</v>
          </cell>
        </row>
        <row r="4360">
          <cell r="A4360" t="str">
            <v>RE3-10V221M-T72</v>
          </cell>
          <cell r="B4360">
            <v>676.75199999999995</v>
          </cell>
          <cell r="C4360">
            <v>578.14499999999998</v>
          </cell>
        </row>
        <row r="4361">
          <cell r="A4361" t="str">
            <v>RE3-10V221ME3#</v>
          </cell>
          <cell r="B4361">
            <v>353.404</v>
          </cell>
          <cell r="C4361">
            <v>333.04500000000002</v>
          </cell>
        </row>
        <row r="4362">
          <cell r="A4362" t="str">
            <v>RE3-10V221ME3#-T2</v>
          </cell>
          <cell r="B4362">
            <v>373.86</v>
          </cell>
          <cell r="C4362">
            <v>345.036</v>
          </cell>
        </row>
        <row r="4363">
          <cell r="A4363" t="str">
            <v>RE3-10V221ME3#-T36</v>
          </cell>
          <cell r="B4363">
            <v>0</v>
          </cell>
          <cell r="C4363">
            <v>345.036</v>
          </cell>
        </row>
        <row r="4364">
          <cell r="A4364" t="str">
            <v>RE3-10V221ME3#-T58</v>
          </cell>
          <cell r="B4364">
            <v>0</v>
          </cell>
          <cell r="C4364">
            <v>345.036</v>
          </cell>
        </row>
        <row r="4365">
          <cell r="A4365" t="str">
            <v>RE3-10V221MF3#</v>
          </cell>
          <cell r="B4365">
            <v>645.78</v>
          </cell>
          <cell r="C4365">
            <v>561.93600000000004</v>
          </cell>
        </row>
        <row r="4366">
          <cell r="A4366" t="str">
            <v>RE3-10V221MF3#-T2</v>
          </cell>
          <cell r="B4366">
            <v>676.75199999999995</v>
          </cell>
          <cell r="C4366">
            <v>578.14499999999998</v>
          </cell>
        </row>
        <row r="4367">
          <cell r="A4367" t="str">
            <v>RE3-10V221MF3#-T58</v>
          </cell>
          <cell r="B4367">
            <v>676.75199999999995</v>
          </cell>
          <cell r="C4367">
            <v>578.14499999999998</v>
          </cell>
        </row>
        <row r="4368">
          <cell r="A4368" t="str">
            <v>RE3-10V221MF3#-T72</v>
          </cell>
          <cell r="B4368">
            <v>676.75199999999995</v>
          </cell>
          <cell r="C4368">
            <v>578.14499999999998</v>
          </cell>
        </row>
        <row r="4369">
          <cell r="A4369" t="str">
            <v>RE3-10V221MG-T2</v>
          </cell>
          <cell r="B4369">
            <v>676.75199999999995</v>
          </cell>
          <cell r="C4369">
            <v>578.14499999999998</v>
          </cell>
        </row>
        <row r="4370">
          <cell r="A4370" t="str">
            <v>RE3-10V221MS</v>
          </cell>
          <cell r="B4370">
            <v>353.404</v>
          </cell>
          <cell r="C4370">
            <v>333.04500000000002</v>
          </cell>
        </row>
        <row r="4371">
          <cell r="A4371" t="str">
            <v>RE3-10V221MS-S1</v>
          </cell>
          <cell r="B4371">
            <v>369.51499999999999</v>
          </cell>
          <cell r="C4371">
            <v>347.71100000000001</v>
          </cell>
        </row>
        <row r="4372">
          <cell r="A4372" t="str">
            <v>RE3-10V221MS-T10</v>
          </cell>
          <cell r="B4372">
            <v>373.86</v>
          </cell>
          <cell r="C4372">
            <v>345.036</v>
          </cell>
        </row>
        <row r="4373">
          <cell r="A4373" t="str">
            <v>RE3-10V221MS-T2</v>
          </cell>
          <cell r="B4373">
            <v>373.86</v>
          </cell>
          <cell r="C4373">
            <v>345.036</v>
          </cell>
        </row>
        <row r="4374">
          <cell r="A4374" t="str">
            <v>RE3-10V221MS-T36</v>
          </cell>
          <cell r="B4374">
            <v>373.86</v>
          </cell>
          <cell r="C4374">
            <v>345.036</v>
          </cell>
        </row>
        <row r="4375">
          <cell r="A4375" t="str">
            <v>RE3-10V221MS-T58</v>
          </cell>
          <cell r="B4375">
            <v>373.86</v>
          </cell>
          <cell r="C4375">
            <v>345.036</v>
          </cell>
        </row>
        <row r="4376">
          <cell r="A4376" t="str">
            <v>RE3-10V222M</v>
          </cell>
          <cell r="B4376">
            <v>2265.9050000000002</v>
          </cell>
          <cell r="C4376">
            <v>1888.421</v>
          </cell>
        </row>
        <row r="4377">
          <cell r="A4377" t="str">
            <v>RE3-10V222M-F</v>
          </cell>
          <cell r="B4377">
            <v>2351.2220000000002</v>
          </cell>
          <cell r="C4377">
            <v>1974.0219999999999</v>
          </cell>
        </row>
        <row r="4378">
          <cell r="A4378" t="str">
            <v>RE3-10V222M-S1</v>
          </cell>
          <cell r="B4378">
            <v>2351.2220000000002</v>
          </cell>
          <cell r="C4378">
            <v>1974.0219999999999</v>
          </cell>
        </row>
        <row r="4379">
          <cell r="A4379" t="str">
            <v>RE3-10V222M-T2</v>
          </cell>
          <cell r="B4379">
            <v>2295.587</v>
          </cell>
          <cell r="C4379">
            <v>1914.078</v>
          </cell>
        </row>
        <row r="4380">
          <cell r="A4380" t="str">
            <v>RE3-10V222MH5#</v>
          </cell>
          <cell r="B4380">
            <v>2265.9050000000002</v>
          </cell>
          <cell r="C4380">
            <v>1888.421</v>
          </cell>
        </row>
        <row r="4381">
          <cell r="A4381" t="str">
            <v>RE3-10V222MH5#-S1</v>
          </cell>
          <cell r="B4381">
            <v>2351.2220000000002</v>
          </cell>
          <cell r="C4381">
            <v>1974.0219999999999</v>
          </cell>
        </row>
        <row r="4382">
          <cell r="A4382" t="str">
            <v>RE3-10V222MH5#-T2</v>
          </cell>
          <cell r="B4382">
            <v>2295.587</v>
          </cell>
          <cell r="C4382">
            <v>1914.078</v>
          </cell>
        </row>
        <row r="4383">
          <cell r="A4383" t="str">
            <v>RE3-10V330M</v>
          </cell>
          <cell r="B4383">
            <v>353.404</v>
          </cell>
          <cell r="C4383">
            <v>333.04500000000002</v>
          </cell>
        </row>
        <row r="4384">
          <cell r="A4384" t="str">
            <v>RE3-10V330M-T2</v>
          </cell>
          <cell r="B4384">
            <v>373.86</v>
          </cell>
          <cell r="C4384">
            <v>345.036</v>
          </cell>
        </row>
        <row r="4385">
          <cell r="A4385" t="str">
            <v>RE3-10V331M</v>
          </cell>
          <cell r="B4385">
            <v>645.78</v>
          </cell>
          <cell r="C4385">
            <v>561.93600000000004</v>
          </cell>
        </row>
        <row r="4386">
          <cell r="A4386" t="str">
            <v>RE3-10V331M-F1</v>
          </cell>
          <cell r="B4386">
            <v>658.96699999999998</v>
          </cell>
          <cell r="C4386">
            <v>574.846</v>
          </cell>
        </row>
        <row r="4387">
          <cell r="A4387" t="str">
            <v>RE3-10V331M-T2</v>
          </cell>
          <cell r="B4387">
            <v>676.75199999999995</v>
          </cell>
          <cell r="C4387">
            <v>578.14499999999998</v>
          </cell>
        </row>
        <row r="4388">
          <cell r="A4388" t="str">
            <v>RE3-10V331M-T36</v>
          </cell>
          <cell r="B4388">
            <v>676.75199999999995</v>
          </cell>
          <cell r="C4388">
            <v>578.14499999999998</v>
          </cell>
        </row>
        <row r="4389">
          <cell r="A4389" t="str">
            <v>RE3-10V331M-T58</v>
          </cell>
          <cell r="B4389">
            <v>676.75199999999995</v>
          </cell>
          <cell r="C4389">
            <v>578.14499999999998</v>
          </cell>
        </row>
        <row r="4390">
          <cell r="A4390" t="str">
            <v>RE3-10V331MF3#</v>
          </cell>
          <cell r="B4390">
            <v>645.78</v>
          </cell>
          <cell r="C4390">
            <v>561.93600000000004</v>
          </cell>
        </row>
        <row r="4391">
          <cell r="A4391" t="str">
            <v>RE3-10V331MF3#-T2</v>
          </cell>
          <cell r="B4391">
            <v>676.75199999999995</v>
          </cell>
          <cell r="C4391">
            <v>578.14499999999998</v>
          </cell>
        </row>
        <row r="4392">
          <cell r="A4392" t="str">
            <v>RE3-10V331MF3#-T36</v>
          </cell>
          <cell r="B4392">
            <v>676.75199999999995</v>
          </cell>
          <cell r="C4392">
            <v>578.14499999999998</v>
          </cell>
        </row>
        <row r="4393">
          <cell r="A4393" t="str">
            <v>RE3-10V331MF3#-T58</v>
          </cell>
          <cell r="B4393">
            <v>676.75199999999995</v>
          </cell>
          <cell r="C4393">
            <v>578.14499999999998</v>
          </cell>
        </row>
        <row r="4394">
          <cell r="A4394" t="str">
            <v>RE3-10V331MF3#-T72</v>
          </cell>
          <cell r="B4394">
            <v>0</v>
          </cell>
          <cell r="C4394">
            <v>578.14499999999998</v>
          </cell>
        </row>
        <row r="4395">
          <cell r="A4395" t="str">
            <v>RE3-10V332M</v>
          </cell>
          <cell r="B4395">
            <v>2900.4430000000002</v>
          </cell>
          <cell r="C4395">
            <v>2848.68</v>
          </cell>
        </row>
        <row r="4396">
          <cell r="A4396" t="str">
            <v>RE3-10V332M-F</v>
          </cell>
          <cell r="B4396">
            <v>2991.1559999999999</v>
          </cell>
          <cell r="C4396">
            <v>2923.7550000000001</v>
          </cell>
        </row>
        <row r="4397">
          <cell r="A4397" t="str">
            <v>RE3-10V332M-T4</v>
          </cell>
          <cell r="B4397">
            <v>2931.4560000000001</v>
          </cell>
          <cell r="C4397">
            <v>2868.5819999999999</v>
          </cell>
        </row>
        <row r="4398">
          <cell r="A4398" t="str">
            <v>RE3-10V332M-T70</v>
          </cell>
          <cell r="B4398">
            <v>2931.4560000000001</v>
          </cell>
          <cell r="C4398">
            <v>2868.5819999999999</v>
          </cell>
        </row>
        <row r="4399">
          <cell r="A4399" t="str">
            <v>RE3-10V470M</v>
          </cell>
          <cell r="B4399">
            <v>353.404</v>
          </cell>
          <cell r="C4399">
            <v>333.04500000000002</v>
          </cell>
        </row>
        <row r="4400">
          <cell r="A4400" t="str">
            <v>RE3-10V470M-T10</v>
          </cell>
          <cell r="B4400">
            <v>373.86</v>
          </cell>
          <cell r="C4400">
            <v>345.036</v>
          </cell>
        </row>
        <row r="4401">
          <cell r="A4401" t="str">
            <v>RE3-10V470M-T2</v>
          </cell>
          <cell r="B4401">
            <v>373.86</v>
          </cell>
          <cell r="C4401">
            <v>345.036</v>
          </cell>
        </row>
        <row r="4402">
          <cell r="A4402" t="str">
            <v>RE3-10V470M-T36</v>
          </cell>
          <cell r="B4402">
            <v>373.86</v>
          </cell>
          <cell r="C4402">
            <v>345.036</v>
          </cell>
        </row>
        <row r="4403">
          <cell r="A4403" t="str">
            <v>RE3-10V470M-T58</v>
          </cell>
          <cell r="B4403">
            <v>373.86</v>
          </cell>
          <cell r="C4403">
            <v>345.036</v>
          </cell>
        </row>
        <row r="4404">
          <cell r="A4404" t="str">
            <v>RE3-10V470M-T72</v>
          </cell>
          <cell r="B4404">
            <v>373.86</v>
          </cell>
          <cell r="C4404">
            <v>345.036</v>
          </cell>
        </row>
        <row r="4405">
          <cell r="A4405" t="str">
            <v>RE3-10V470ME3#</v>
          </cell>
          <cell r="B4405">
            <v>353.404</v>
          </cell>
          <cell r="C4405">
            <v>333.04500000000002</v>
          </cell>
        </row>
        <row r="4406">
          <cell r="A4406" t="str">
            <v>RE3-10V470ME3#-T2</v>
          </cell>
          <cell r="B4406">
            <v>373.86</v>
          </cell>
          <cell r="C4406">
            <v>345.036</v>
          </cell>
        </row>
        <row r="4407">
          <cell r="A4407" t="str">
            <v>RE3-10V470ME3#-T72</v>
          </cell>
          <cell r="B4407">
            <v>373.86</v>
          </cell>
          <cell r="C4407">
            <v>345.036</v>
          </cell>
        </row>
        <row r="4408">
          <cell r="A4408" t="str">
            <v>RE3-10V470ME3A#-T2</v>
          </cell>
          <cell r="B4408">
            <v>373.86</v>
          </cell>
          <cell r="C4408">
            <v>345.036</v>
          </cell>
        </row>
        <row r="4409">
          <cell r="A4409" t="str">
            <v>RE3-10V470ME3G#-T2</v>
          </cell>
          <cell r="B4409">
            <v>373.86</v>
          </cell>
          <cell r="C4409">
            <v>345.036</v>
          </cell>
        </row>
        <row r="4410">
          <cell r="A4410" t="str">
            <v>RE3-10V470MG-T2</v>
          </cell>
          <cell r="B4410">
            <v>373.86</v>
          </cell>
          <cell r="C4410">
            <v>345.036</v>
          </cell>
        </row>
        <row r="4411">
          <cell r="A4411" t="str">
            <v>RE3-10V471M</v>
          </cell>
          <cell r="B4411">
            <v>890.42899999999997</v>
          </cell>
          <cell r="C4411">
            <v>739.72400000000005</v>
          </cell>
        </row>
        <row r="4412">
          <cell r="A4412" t="str">
            <v>RE3-10V471M-F</v>
          </cell>
          <cell r="B4412">
            <v>907.41899999999998</v>
          </cell>
          <cell r="C4412">
            <v>756.34199999999998</v>
          </cell>
        </row>
        <row r="4413">
          <cell r="A4413" t="str">
            <v>RE3-10V471M-T2</v>
          </cell>
          <cell r="B4413">
            <v>920.82299999999998</v>
          </cell>
          <cell r="C4413">
            <v>756.65899999999999</v>
          </cell>
        </row>
        <row r="4414">
          <cell r="A4414" t="str">
            <v>RE3-10V471M-T8</v>
          </cell>
          <cell r="B4414">
            <v>920.82299999999998</v>
          </cell>
          <cell r="C4414">
            <v>756.65899999999999</v>
          </cell>
        </row>
        <row r="4415">
          <cell r="A4415" t="str">
            <v>RE3-10V471MA</v>
          </cell>
          <cell r="B4415">
            <v>645.78</v>
          </cell>
          <cell r="C4415">
            <v>561.93600000000004</v>
          </cell>
        </row>
        <row r="4416">
          <cell r="A4416" t="str">
            <v>RE3-10V471MA-T2</v>
          </cell>
          <cell r="B4416">
            <v>676.75199999999995</v>
          </cell>
          <cell r="C4416">
            <v>578.14499999999998</v>
          </cell>
        </row>
        <row r="4417">
          <cell r="A4417" t="str">
            <v>RE3-10V471MA-T36</v>
          </cell>
          <cell r="B4417">
            <v>676.75199999999995</v>
          </cell>
          <cell r="C4417">
            <v>578.14499999999998</v>
          </cell>
        </row>
        <row r="4418">
          <cell r="A4418" t="str">
            <v>RE3-10V471MA-T58</v>
          </cell>
          <cell r="B4418">
            <v>676.75199999999995</v>
          </cell>
          <cell r="C4418">
            <v>578.14499999999998</v>
          </cell>
        </row>
        <row r="4419">
          <cell r="A4419" t="str">
            <v>RE3-10V471MA-T72</v>
          </cell>
          <cell r="B4419">
            <v>676.75199999999995</v>
          </cell>
          <cell r="C4419">
            <v>578.14499999999998</v>
          </cell>
        </row>
        <row r="4420">
          <cell r="A4420" t="str">
            <v>RE3-10V471MF3#</v>
          </cell>
          <cell r="B4420">
            <v>645.78</v>
          </cell>
          <cell r="C4420">
            <v>561.93600000000004</v>
          </cell>
        </row>
        <row r="4421">
          <cell r="A4421" t="str">
            <v>RE3-10V471MF3#-T2</v>
          </cell>
          <cell r="B4421">
            <v>676.75199999999995</v>
          </cell>
          <cell r="C4421">
            <v>578.14499999999998</v>
          </cell>
        </row>
        <row r="4422">
          <cell r="A4422" t="str">
            <v>RE3-10V471MF3#-T72</v>
          </cell>
          <cell r="B4422">
            <v>676.75199999999995</v>
          </cell>
          <cell r="C4422">
            <v>578.14499999999998</v>
          </cell>
        </row>
        <row r="4423">
          <cell r="A4423" t="str">
            <v>RE3-10V471MG-T2</v>
          </cell>
          <cell r="B4423">
            <v>920.82299999999998</v>
          </cell>
          <cell r="C4423">
            <v>756.65899999999999</v>
          </cell>
        </row>
        <row r="4424">
          <cell r="A4424" t="str">
            <v>RE3-10V471MG3#</v>
          </cell>
          <cell r="B4424">
            <v>890.42899999999997</v>
          </cell>
          <cell r="C4424">
            <v>739.72400000000005</v>
          </cell>
        </row>
        <row r="4425">
          <cell r="A4425" t="str">
            <v>RE3-10V471MG3#-T2</v>
          </cell>
          <cell r="B4425">
            <v>920.82299999999998</v>
          </cell>
          <cell r="C4425">
            <v>756.65899999999999</v>
          </cell>
        </row>
        <row r="4426">
          <cell r="A4426" t="str">
            <v>RE3-10V472M</v>
          </cell>
          <cell r="B4426">
            <v>3806.6170000000002</v>
          </cell>
          <cell r="C4426">
            <v>3712.8710000000001</v>
          </cell>
        </row>
        <row r="4427">
          <cell r="A4427" t="str">
            <v>RE3-10V472M-F</v>
          </cell>
          <cell r="B4427">
            <v>3890.7330000000002</v>
          </cell>
          <cell r="C4427">
            <v>3790.2130000000002</v>
          </cell>
        </row>
        <row r="4428">
          <cell r="A4428" t="str">
            <v>RE3-10V472M-S1</v>
          </cell>
          <cell r="B4428">
            <v>3890.7330000000002</v>
          </cell>
          <cell r="C4428">
            <v>3790.2130000000002</v>
          </cell>
        </row>
        <row r="4429">
          <cell r="A4429" t="str">
            <v>RE3-10V472M-T4</v>
          </cell>
          <cell r="B4429">
            <v>3845.52</v>
          </cell>
          <cell r="C4429">
            <v>3730.067</v>
          </cell>
        </row>
        <row r="4430">
          <cell r="A4430" t="str">
            <v>RE3-10V682M</v>
          </cell>
          <cell r="B4430">
            <v>4988.3490000000002</v>
          </cell>
          <cell r="C4430">
            <v>5746.6989999999996</v>
          </cell>
        </row>
        <row r="4431">
          <cell r="A4431" t="str">
            <v>RE3-10V682M-F</v>
          </cell>
          <cell r="B4431">
            <v>5081.9520000000002</v>
          </cell>
          <cell r="C4431">
            <v>5857.44</v>
          </cell>
        </row>
        <row r="4432">
          <cell r="A4432" t="str">
            <v>RE3-10V682M-F27</v>
          </cell>
          <cell r="B4432">
            <v>5081.9520000000002</v>
          </cell>
          <cell r="C4432">
            <v>5857.44</v>
          </cell>
        </row>
        <row r="4433">
          <cell r="A4433" t="str">
            <v>RE3-12V172M</v>
          </cell>
          <cell r="B4433">
            <v>2778.2440000000001</v>
          </cell>
          <cell r="C4433">
            <v>2641.317</v>
          </cell>
        </row>
        <row r="4434">
          <cell r="A4434" t="str">
            <v>RE3-12V232M</v>
          </cell>
          <cell r="B4434">
            <v>2778.2440000000001</v>
          </cell>
          <cell r="C4434">
            <v>2641.317</v>
          </cell>
        </row>
        <row r="4435">
          <cell r="A4435" t="str">
            <v>RE3-12V232MH6#</v>
          </cell>
          <cell r="B4435">
            <v>2778.2440000000001</v>
          </cell>
          <cell r="C4435">
            <v>2641.317</v>
          </cell>
        </row>
        <row r="4436">
          <cell r="A4436" t="str">
            <v>RE3-160V010M</v>
          </cell>
          <cell r="B4436">
            <v>634.22400000000005</v>
          </cell>
          <cell r="C4436">
            <v>464.601</v>
          </cell>
        </row>
        <row r="4437">
          <cell r="A4437" t="str">
            <v>RE3-160V010M-F1</v>
          </cell>
          <cell r="B4437">
            <v>647.44299999999998</v>
          </cell>
          <cell r="C4437">
            <v>477.18700000000001</v>
          </cell>
        </row>
        <row r="4438">
          <cell r="A4438" t="str">
            <v>RE3-160V010M-T2</v>
          </cell>
          <cell r="B4438">
            <v>650.93600000000004</v>
          </cell>
          <cell r="C4438">
            <v>477.226</v>
          </cell>
        </row>
        <row r="4439">
          <cell r="A4439" t="str">
            <v>RE3-160V100M</v>
          </cell>
          <cell r="B4439">
            <v>825.58199999999999</v>
          </cell>
          <cell r="C4439">
            <v>671.26099999999997</v>
          </cell>
        </row>
        <row r="4440">
          <cell r="A4440" t="str">
            <v>RE3-160V100M-T2</v>
          </cell>
          <cell r="B4440">
            <v>855.47400000000005</v>
          </cell>
          <cell r="C4440">
            <v>695.04399999999998</v>
          </cell>
        </row>
        <row r="4441">
          <cell r="A4441" t="str">
            <v>RE3-160V100M-T8</v>
          </cell>
          <cell r="B4441">
            <v>855.47400000000005</v>
          </cell>
          <cell r="C4441">
            <v>695.04399999999998</v>
          </cell>
        </row>
        <row r="4442">
          <cell r="A4442" t="str">
            <v>RE3-160V100MG3#</v>
          </cell>
          <cell r="B4442">
            <v>825.58199999999999</v>
          </cell>
          <cell r="C4442">
            <v>671.26099999999997</v>
          </cell>
        </row>
        <row r="4443">
          <cell r="A4443" t="str">
            <v>RE3-160V100MG3#-T2</v>
          </cell>
          <cell r="B4443">
            <v>855.47400000000005</v>
          </cell>
          <cell r="C4443">
            <v>695.04399999999998</v>
          </cell>
        </row>
        <row r="4444">
          <cell r="A4444" t="str">
            <v>RE3-160V101M</v>
          </cell>
          <cell r="B4444">
            <v>4615.2979999999998</v>
          </cell>
          <cell r="C4444">
            <v>3642.4839999999999</v>
          </cell>
        </row>
        <row r="4445">
          <cell r="A4445" t="str">
            <v>RE3-160V101M-F</v>
          </cell>
          <cell r="B4445">
            <v>4699.5929999999998</v>
          </cell>
          <cell r="C4445">
            <v>3726.5740000000001</v>
          </cell>
        </row>
        <row r="4446">
          <cell r="A4446" t="str">
            <v>RE3-160V101M-T4</v>
          </cell>
          <cell r="B4446">
            <v>4641.1379999999999</v>
          </cell>
          <cell r="C4446">
            <v>3661.0619999999999</v>
          </cell>
        </row>
        <row r="4447">
          <cell r="A4447" t="str">
            <v>RE3-160V101MI6W</v>
          </cell>
          <cell r="B4447">
            <v>4615.2979999999998</v>
          </cell>
          <cell r="C4447">
            <v>3642.4839999999999</v>
          </cell>
        </row>
        <row r="4448">
          <cell r="A4448" t="str">
            <v>RE3-160V101MI6W-T4</v>
          </cell>
          <cell r="B4448">
            <v>4641.1379999999999</v>
          </cell>
          <cell r="C4448">
            <v>3661.0619999999999</v>
          </cell>
        </row>
        <row r="4449">
          <cell r="A4449" t="str">
            <v>RE3-160V101MW-F</v>
          </cell>
          <cell r="B4449">
            <v>4699.5929999999998</v>
          </cell>
          <cell r="C4449">
            <v>3726.5740000000001</v>
          </cell>
        </row>
        <row r="4450">
          <cell r="A4450" t="str">
            <v>RE3-160V151MJ5</v>
          </cell>
          <cell r="B4450">
            <v>5622.1059999999998</v>
          </cell>
          <cell r="C4450">
            <v>5622.1059999999998</v>
          </cell>
        </row>
        <row r="4451">
          <cell r="A4451" t="str">
            <v>RE3-160V220M</v>
          </cell>
          <cell r="B4451">
            <v>1960.904</v>
          </cell>
          <cell r="C4451">
            <v>1484.684</v>
          </cell>
        </row>
        <row r="4452">
          <cell r="A4452" t="str">
            <v>RE3-160V220M-T2</v>
          </cell>
          <cell r="B4452">
            <v>1978.028</v>
          </cell>
          <cell r="C4452">
            <v>1496.95</v>
          </cell>
        </row>
        <row r="4453">
          <cell r="A4453" t="str">
            <v>RE3-160V221M</v>
          </cell>
          <cell r="B4453">
            <v>8309.1090000000004</v>
          </cell>
          <cell r="C4453">
            <v>7449.643</v>
          </cell>
        </row>
        <row r="4454">
          <cell r="A4454" t="str">
            <v>RE3-160V221M-S1</v>
          </cell>
          <cell r="B4454">
            <v>8378.8950000000004</v>
          </cell>
          <cell r="C4454">
            <v>7532.6120000000001</v>
          </cell>
        </row>
        <row r="4455">
          <cell r="A4455" t="str">
            <v>RE3-160V221M-T50</v>
          </cell>
          <cell r="B4455">
            <v>8315.473</v>
          </cell>
          <cell r="C4455">
            <v>7451.3069999999998</v>
          </cell>
        </row>
        <row r="4456">
          <cell r="A4456" t="str">
            <v>RE3-160V221MS</v>
          </cell>
          <cell r="B4456">
            <v>11179.949000000001</v>
          </cell>
          <cell r="C4456">
            <v>9523.8760000000002</v>
          </cell>
        </row>
        <row r="4457">
          <cell r="A4457" t="str">
            <v>RE3-160V221MS-T50</v>
          </cell>
          <cell r="B4457">
            <v>11134.521000000001</v>
          </cell>
          <cell r="C4457">
            <v>9471.5509999999995</v>
          </cell>
        </row>
        <row r="4458">
          <cell r="A4458" t="str">
            <v>RE3-160V2R2M</v>
          </cell>
          <cell r="B4458">
            <v>634.22400000000005</v>
          </cell>
          <cell r="C4458">
            <v>464.601</v>
          </cell>
        </row>
        <row r="4459">
          <cell r="A4459" t="str">
            <v>RE3-160V2R2M-T2</v>
          </cell>
          <cell r="B4459">
            <v>650.93600000000004</v>
          </cell>
          <cell r="C4459">
            <v>477.226</v>
          </cell>
        </row>
        <row r="4460">
          <cell r="A4460" t="str">
            <v>RE3-160V2R2MF3#-T2</v>
          </cell>
          <cell r="B4460">
            <v>0</v>
          </cell>
          <cell r="C4460">
            <v>477.226</v>
          </cell>
        </row>
        <row r="4461">
          <cell r="A4461" t="str">
            <v>RE3-160V330M</v>
          </cell>
          <cell r="B4461">
            <v>2577.174</v>
          </cell>
          <cell r="C4461">
            <v>2026.7809999999999</v>
          </cell>
        </row>
        <row r="4462">
          <cell r="A4462" t="str">
            <v>RE3-160V330M-T2</v>
          </cell>
          <cell r="B4462">
            <v>2606.857</v>
          </cell>
          <cell r="C4462">
            <v>2051.9879999999998</v>
          </cell>
        </row>
        <row r="4463">
          <cell r="A4463" t="str">
            <v>RE3-160V330MH5#-T2</v>
          </cell>
          <cell r="B4463">
            <v>0</v>
          </cell>
          <cell r="C4463">
            <v>2051.9879999999998</v>
          </cell>
        </row>
        <row r="4464">
          <cell r="A4464" t="str">
            <v>RE3-160V331M</v>
          </cell>
          <cell r="B4464">
            <v>12133.642</v>
          </cell>
          <cell r="C4464">
            <v>11633.957</v>
          </cell>
        </row>
        <row r="4465">
          <cell r="A4465" t="str">
            <v>RE3-160V331M-F</v>
          </cell>
          <cell r="B4465">
            <v>12170.035</v>
          </cell>
          <cell r="C4465">
            <v>11703.334000000001</v>
          </cell>
        </row>
        <row r="4466">
          <cell r="A4466" t="str">
            <v>RE3-160V331M-S1</v>
          </cell>
          <cell r="B4466">
            <v>12170.035</v>
          </cell>
          <cell r="C4466">
            <v>11703.334000000001</v>
          </cell>
        </row>
        <row r="4467">
          <cell r="A4467" t="str">
            <v>RE3-160V3R3M</v>
          </cell>
          <cell r="B4467">
            <v>634.22400000000005</v>
          </cell>
          <cell r="C4467">
            <v>464.601</v>
          </cell>
        </row>
        <row r="4468">
          <cell r="A4468" t="str">
            <v>RE3-160V3R3M-T2</v>
          </cell>
          <cell r="B4468">
            <v>650.93600000000004</v>
          </cell>
          <cell r="C4468">
            <v>477.226</v>
          </cell>
        </row>
        <row r="4469">
          <cell r="A4469" t="str">
            <v>RE3-160V470M</v>
          </cell>
          <cell r="B4469">
            <v>3514.5680000000002</v>
          </cell>
          <cell r="C4469">
            <v>3075.7359999999999</v>
          </cell>
        </row>
        <row r="4470">
          <cell r="A4470" t="str">
            <v>RE3-160V470M-F</v>
          </cell>
          <cell r="B4470">
            <v>3605.2809999999999</v>
          </cell>
          <cell r="C4470">
            <v>3163.4450000000002</v>
          </cell>
        </row>
        <row r="4471">
          <cell r="A4471" t="str">
            <v>RE3-160V470M-S1</v>
          </cell>
          <cell r="B4471">
            <v>3605.2809999999999</v>
          </cell>
          <cell r="C4471">
            <v>3163.4450000000002</v>
          </cell>
        </row>
        <row r="4472">
          <cell r="A4472" t="str">
            <v>RE3-160V470M-T4</v>
          </cell>
          <cell r="B4472">
            <v>3547.1289999999999</v>
          </cell>
          <cell r="C4472">
            <v>3100.413</v>
          </cell>
        </row>
        <row r="4473">
          <cell r="A4473" t="str">
            <v>RE3-160V4R7M</v>
          </cell>
          <cell r="B4473">
            <v>634.22400000000005</v>
          </cell>
          <cell r="C4473">
            <v>464.601</v>
          </cell>
        </row>
        <row r="4474">
          <cell r="A4474" t="str">
            <v>RE3-160V4R7M-T2</v>
          </cell>
          <cell r="B4474">
            <v>650.93600000000004</v>
          </cell>
          <cell r="C4474">
            <v>477.226</v>
          </cell>
        </row>
        <row r="4475">
          <cell r="A4475" t="str">
            <v>RE3-160V4R7MF3#</v>
          </cell>
          <cell r="B4475">
            <v>634.22400000000005</v>
          </cell>
          <cell r="C4475">
            <v>464.601</v>
          </cell>
        </row>
        <row r="4476">
          <cell r="A4476" t="str">
            <v>RE3-160VR47M</v>
          </cell>
          <cell r="B4476">
            <v>634.22400000000005</v>
          </cell>
          <cell r="C4476">
            <v>464.601</v>
          </cell>
        </row>
        <row r="4477">
          <cell r="A4477" t="str">
            <v>RE3-160VR47M-T2</v>
          </cell>
          <cell r="B4477">
            <v>650.93600000000004</v>
          </cell>
          <cell r="C4477">
            <v>477.226</v>
          </cell>
        </row>
        <row r="4478">
          <cell r="A4478" t="str">
            <v>RE3-160VR47MF3#-T2</v>
          </cell>
          <cell r="B4478">
            <v>0</v>
          </cell>
          <cell r="C4478">
            <v>477.226</v>
          </cell>
        </row>
        <row r="4479">
          <cell r="A4479" t="str">
            <v>RE3-16V100KE3</v>
          </cell>
          <cell r="B4479">
            <v>0</v>
          </cell>
          <cell r="C4479">
            <v>333.04500000000002</v>
          </cell>
        </row>
        <row r="4480">
          <cell r="A4480" t="str">
            <v>RE3-16V100M</v>
          </cell>
          <cell r="B4480">
            <v>353.404</v>
          </cell>
          <cell r="C4480">
            <v>333.04500000000002</v>
          </cell>
        </row>
        <row r="4481">
          <cell r="A4481" t="str">
            <v>RE3-16V100M-T10</v>
          </cell>
          <cell r="B4481">
            <v>373.86</v>
          </cell>
          <cell r="C4481">
            <v>345.036</v>
          </cell>
        </row>
        <row r="4482">
          <cell r="A4482" t="str">
            <v>RE3-16V100M-T2</v>
          </cell>
          <cell r="B4482">
            <v>373.86</v>
          </cell>
          <cell r="C4482">
            <v>345.036</v>
          </cell>
        </row>
        <row r="4483">
          <cell r="A4483" t="str">
            <v>RE3-16V100M-T36</v>
          </cell>
          <cell r="B4483">
            <v>373.86</v>
          </cell>
          <cell r="C4483">
            <v>345.036</v>
          </cell>
        </row>
        <row r="4484">
          <cell r="A4484" t="str">
            <v>RE3-16V100M-T58</v>
          </cell>
          <cell r="B4484">
            <v>373.86</v>
          </cell>
          <cell r="C4484">
            <v>345.036</v>
          </cell>
        </row>
        <row r="4485">
          <cell r="A4485" t="str">
            <v>RE3-16V100ME3#</v>
          </cell>
          <cell r="B4485">
            <v>353.404</v>
          </cell>
          <cell r="C4485">
            <v>333.04500000000002</v>
          </cell>
        </row>
        <row r="4486">
          <cell r="A4486" t="str">
            <v>RE3-16V100ME3#-T2</v>
          </cell>
          <cell r="B4486">
            <v>373.86</v>
          </cell>
          <cell r="C4486">
            <v>345.036</v>
          </cell>
        </row>
        <row r="4487">
          <cell r="A4487" t="str">
            <v>RE3-16V100ME3#-T58</v>
          </cell>
          <cell r="B4487">
            <v>373.86</v>
          </cell>
          <cell r="C4487">
            <v>345.036</v>
          </cell>
        </row>
        <row r="4488">
          <cell r="A4488" t="str">
            <v>RE3-16V100ME3G#-T2</v>
          </cell>
          <cell r="B4488">
            <v>373.86</v>
          </cell>
          <cell r="C4488">
            <v>345.036</v>
          </cell>
        </row>
        <row r="4489">
          <cell r="A4489" t="str">
            <v>RE3-16V100MG-T2</v>
          </cell>
          <cell r="B4489">
            <v>373.86</v>
          </cell>
          <cell r="C4489">
            <v>345.036</v>
          </cell>
        </row>
        <row r="4490">
          <cell r="A4490" t="str">
            <v>RE3-16V101KE3</v>
          </cell>
          <cell r="B4490">
            <v>353.404</v>
          </cell>
          <cell r="C4490">
            <v>333.04500000000002</v>
          </cell>
        </row>
        <row r="4491">
          <cell r="A4491" t="str">
            <v>RE3-16V101M</v>
          </cell>
          <cell r="B4491">
            <v>353.404</v>
          </cell>
          <cell r="C4491">
            <v>333.04500000000002</v>
          </cell>
        </row>
        <row r="4492">
          <cell r="A4492" t="str">
            <v>RE3-16V101M-T10</v>
          </cell>
          <cell r="B4492">
            <v>373.86</v>
          </cell>
          <cell r="C4492">
            <v>345.036</v>
          </cell>
        </row>
        <row r="4493">
          <cell r="A4493" t="str">
            <v>RE3-16V101M-T2</v>
          </cell>
          <cell r="B4493">
            <v>373.86</v>
          </cell>
          <cell r="C4493">
            <v>345.036</v>
          </cell>
        </row>
        <row r="4494">
          <cell r="A4494" t="str">
            <v>RE3-16V101M-T32</v>
          </cell>
          <cell r="B4494">
            <v>373.86</v>
          </cell>
          <cell r="C4494">
            <v>345.036</v>
          </cell>
        </row>
        <row r="4495">
          <cell r="A4495" t="str">
            <v>RE3-16V101M-T36</v>
          </cell>
          <cell r="B4495">
            <v>373.86</v>
          </cell>
          <cell r="C4495">
            <v>345.036</v>
          </cell>
        </row>
        <row r="4496">
          <cell r="A4496" t="str">
            <v>RE3-16V101M-T58</v>
          </cell>
          <cell r="B4496">
            <v>373.86</v>
          </cell>
          <cell r="C4496">
            <v>345.036</v>
          </cell>
        </row>
        <row r="4497">
          <cell r="A4497" t="str">
            <v>RE3-16V101M-T72</v>
          </cell>
          <cell r="B4497">
            <v>373.86</v>
          </cell>
          <cell r="C4497">
            <v>345.036</v>
          </cell>
        </row>
        <row r="4498">
          <cell r="A4498" t="str">
            <v>RE3-16V101ME3#</v>
          </cell>
          <cell r="B4498">
            <v>353.404</v>
          </cell>
          <cell r="C4498">
            <v>333.04500000000002</v>
          </cell>
        </row>
        <row r="4499">
          <cell r="A4499" t="str">
            <v>RE3-16V101ME3#-T2</v>
          </cell>
          <cell r="B4499">
            <v>373.86</v>
          </cell>
          <cell r="C4499">
            <v>345.036</v>
          </cell>
        </row>
        <row r="4500">
          <cell r="A4500" t="str">
            <v>RE3-16V101ME3#-T32</v>
          </cell>
          <cell r="B4500">
            <v>373.86</v>
          </cell>
          <cell r="C4500">
            <v>345.036</v>
          </cell>
        </row>
        <row r="4501">
          <cell r="A4501" t="str">
            <v>RE3-16V101ME3#-T36</v>
          </cell>
          <cell r="B4501">
            <v>373.86</v>
          </cell>
          <cell r="C4501">
            <v>345.036</v>
          </cell>
        </row>
        <row r="4502">
          <cell r="A4502" t="str">
            <v>RE3-16V101ME3#-T58</v>
          </cell>
          <cell r="B4502">
            <v>0</v>
          </cell>
          <cell r="C4502">
            <v>345.036</v>
          </cell>
        </row>
        <row r="4503">
          <cell r="A4503" t="str">
            <v>RE3-16V101ME3#-T72</v>
          </cell>
          <cell r="B4503">
            <v>373.86</v>
          </cell>
          <cell r="C4503">
            <v>345.036</v>
          </cell>
        </row>
        <row r="4504">
          <cell r="A4504" t="str">
            <v>RE3-16V101MG</v>
          </cell>
          <cell r="B4504">
            <v>353.404</v>
          </cell>
          <cell r="C4504">
            <v>333.04500000000002</v>
          </cell>
        </row>
        <row r="4505">
          <cell r="A4505" t="str">
            <v>RE3-16V102KG5Z-G46</v>
          </cell>
          <cell r="B4505">
            <v>0</v>
          </cell>
          <cell r="C4505">
            <v>1237.3230000000001</v>
          </cell>
        </row>
        <row r="4506">
          <cell r="A4506" t="str">
            <v>RE3-16V102M</v>
          </cell>
          <cell r="B4506">
            <v>1793.78</v>
          </cell>
          <cell r="C4506">
            <v>1665.914</v>
          </cell>
        </row>
        <row r="4507">
          <cell r="A4507" t="str">
            <v>RE3-16V102M-F</v>
          </cell>
          <cell r="B4507">
            <v>1860.4459999999999</v>
          </cell>
          <cell r="C4507">
            <v>1731.1020000000001</v>
          </cell>
        </row>
        <row r="4508">
          <cell r="A4508" t="str">
            <v>RE3-16V102M-F30</v>
          </cell>
          <cell r="B4508">
            <v>1860.4459999999999</v>
          </cell>
          <cell r="C4508">
            <v>1731.1020000000001</v>
          </cell>
        </row>
        <row r="4509">
          <cell r="A4509" t="str">
            <v>RE3-16V102M-S1</v>
          </cell>
          <cell r="B4509">
            <v>1860.4459999999999</v>
          </cell>
          <cell r="C4509">
            <v>1731.1020000000001</v>
          </cell>
        </row>
        <row r="4510">
          <cell r="A4510" t="str">
            <v>RE3-16V102M-T18</v>
          </cell>
          <cell r="B4510">
            <v>1813.6569999999999</v>
          </cell>
          <cell r="C4510">
            <v>1678.8589999999999</v>
          </cell>
        </row>
        <row r="4511">
          <cell r="A4511" t="str">
            <v>RE3-16V102M-T2</v>
          </cell>
          <cell r="B4511">
            <v>1813.6569999999999</v>
          </cell>
          <cell r="C4511">
            <v>1678.8589999999999</v>
          </cell>
        </row>
        <row r="4512">
          <cell r="A4512" t="str">
            <v>RE3-16V102MG5</v>
          </cell>
          <cell r="B4512">
            <v>1278.452</v>
          </cell>
          <cell r="C4512">
            <v>1218.8140000000001</v>
          </cell>
        </row>
        <row r="4513">
          <cell r="A4513" t="str">
            <v>RE3-16V102MG5#</v>
          </cell>
          <cell r="B4513">
            <v>0</v>
          </cell>
          <cell r="C4513">
            <v>1218.8140000000001</v>
          </cell>
        </row>
        <row r="4514">
          <cell r="A4514" t="str">
            <v>RE3-16V102MG5#-T2</v>
          </cell>
          <cell r="B4514">
            <v>1308.846</v>
          </cell>
          <cell r="C4514">
            <v>1241.9939999999999</v>
          </cell>
        </row>
        <row r="4515">
          <cell r="A4515" t="str">
            <v>RE3-16V102MG5-T2</v>
          </cell>
          <cell r="B4515">
            <v>1308.846</v>
          </cell>
          <cell r="C4515">
            <v>1241.9939999999999</v>
          </cell>
        </row>
        <row r="4516">
          <cell r="A4516" t="str">
            <v>RE3-16V102MH3</v>
          </cell>
          <cell r="B4516">
            <v>1461.89</v>
          </cell>
          <cell r="C4516">
            <v>1265.271</v>
          </cell>
        </row>
        <row r="4517">
          <cell r="A4517" t="str">
            <v>RE3-16V102MH3#</v>
          </cell>
          <cell r="B4517">
            <v>1461.89</v>
          </cell>
          <cell r="C4517">
            <v>1265.271</v>
          </cell>
        </row>
        <row r="4518">
          <cell r="A4518" t="str">
            <v>RE3-16V102MH3#-T2</v>
          </cell>
          <cell r="B4518">
            <v>1489.317</v>
          </cell>
          <cell r="C4518">
            <v>1287.356</v>
          </cell>
        </row>
        <row r="4519">
          <cell r="A4519" t="str">
            <v>RE3-16V102MH3-F</v>
          </cell>
          <cell r="B4519">
            <v>1529.4449999999999</v>
          </cell>
          <cell r="C4519">
            <v>1323.9849999999999</v>
          </cell>
        </row>
        <row r="4520">
          <cell r="A4520" t="str">
            <v>RE3-16V102MH3-T2</v>
          </cell>
          <cell r="B4520">
            <v>1489.317</v>
          </cell>
          <cell r="C4520">
            <v>1287.356</v>
          </cell>
        </row>
        <row r="4521">
          <cell r="A4521" t="str">
            <v>RE3-16V102MH4#</v>
          </cell>
          <cell r="B4521">
            <v>1793.78</v>
          </cell>
          <cell r="C4521">
            <v>1665.914</v>
          </cell>
        </row>
        <row r="4522">
          <cell r="A4522" t="str">
            <v>RE3-16V102MH4#-F30</v>
          </cell>
          <cell r="B4522">
            <v>1860.4459999999999</v>
          </cell>
          <cell r="C4522">
            <v>1731.1020000000001</v>
          </cell>
        </row>
        <row r="4523">
          <cell r="A4523" t="str">
            <v>RE3-16V102MH4#-S1</v>
          </cell>
          <cell r="B4523">
            <v>1860.4459999999999</v>
          </cell>
          <cell r="C4523">
            <v>1731.1020000000001</v>
          </cell>
        </row>
        <row r="4524">
          <cell r="A4524" t="str">
            <v>RE3-16V102MH4#-T2</v>
          </cell>
          <cell r="B4524">
            <v>1813.6569999999999</v>
          </cell>
          <cell r="C4524">
            <v>1678.8589999999999</v>
          </cell>
        </row>
        <row r="4525">
          <cell r="A4525" t="str">
            <v>RE3-16V103M</v>
          </cell>
          <cell r="B4525">
            <v>10959.083000000001</v>
          </cell>
          <cell r="C4525">
            <v>11201.498</v>
          </cell>
        </row>
        <row r="4526">
          <cell r="A4526" t="str">
            <v>RE3-16V103M-F</v>
          </cell>
          <cell r="B4526">
            <v>11026.715</v>
          </cell>
          <cell r="C4526">
            <v>11296.157999999999</v>
          </cell>
        </row>
        <row r="4527">
          <cell r="A4527" t="str">
            <v>RE3-16V103M-S1</v>
          </cell>
          <cell r="B4527">
            <v>11026.715</v>
          </cell>
          <cell r="C4527">
            <v>11296.157999999999</v>
          </cell>
        </row>
        <row r="4528">
          <cell r="A4528" t="str">
            <v>RE3-16V103M-T50</v>
          </cell>
          <cell r="B4528">
            <v>0</v>
          </cell>
          <cell r="C4528">
            <v>11160.168</v>
          </cell>
        </row>
        <row r="4529">
          <cell r="A4529" t="str">
            <v>RE3-16V103MK8#-S1</v>
          </cell>
          <cell r="B4529">
            <v>11026.715</v>
          </cell>
          <cell r="C4529">
            <v>11296.157999999999</v>
          </cell>
        </row>
        <row r="4530">
          <cell r="A4530" t="str">
            <v>RE3-16V121MF3#-T58</v>
          </cell>
          <cell r="B4530">
            <v>676.75199999999995</v>
          </cell>
          <cell r="C4530">
            <v>578.14499999999998</v>
          </cell>
        </row>
        <row r="4531">
          <cell r="A4531" t="str">
            <v>RE3-16V121MF3-T2</v>
          </cell>
          <cell r="B4531">
            <v>676.75199999999995</v>
          </cell>
          <cell r="C4531">
            <v>578.14499999999998</v>
          </cell>
        </row>
        <row r="4532">
          <cell r="A4532" t="str">
            <v>RE3-16V121MF3-T58</v>
          </cell>
          <cell r="B4532">
            <v>676.75199999999995</v>
          </cell>
          <cell r="C4532">
            <v>578.14499999999998</v>
          </cell>
        </row>
        <row r="4533">
          <cell r="A4533" t="str">
            <v>RE3-16V151M-T2</v>
          </cell>
          <cell r="B4533">
            <v>676.75199999999995</v>
          </cell>
          <cell r="C4533">
            <v>578.14499999999998</v>
          </cell>
        </row>
        <row r="4534">
          <cell r="A4534" t="str">
            <v>RE3-16V153MK9#-F</v>
          </cell>
          <cell r="B4534">
            <v>13178.24</v>
          </cell>
          <cell r="C4534">
            <v>14992.977000000001</v>
          </cell>
        </row>
        <row r="4535">
          <cell r="A4535" t="str">
            <v>RE3-16V153MK9-F</v>
          </cell>
          <cell r="B4535">
            <v>13178.24</v>
          </cell>
          <cell r="C4535">
            <v>14992.977000000001</v>
          </cell>
        </row>
        <row r="4536">
          <cell r="A4536" t="str">
            <v>RE3-16V220M</v>
          </cell>
          <cell r="B4536">
            <v>353.404</v>
          </cell>
          <cell r="C4536">
            <v>333.04500000000002</v>
          </cell>
        </row>
        <row r="4537">
          <cell r="A4537" t="str">
            <v>RE3-16V220M-T10</v>
          </cell>
          <cell r="B4537">
            <v>373.86</v>
          </cell>
          <cell r="C4537">
            <v>345.036</v>
          </cell>
        </row>
        <row r="4538">
          <cell r="A4538" t="str">
            <v>RE3-16V220M-T2</v>
          </cell>
          <cell r="B4538">
            <v>373.86</v>
          </cell>
          <cell r="C4538">
            <v>345.036</v>
          </cell>
        </row>
        <row r="4539">
          <cell r="A4539" t="str">
            <v>RE3-16V220M-T36</v>
          </cell>
          <cell r="B4539">
            <v>373.86</v>
          </cell>
          <cell r="C4539">
            <v>345.036</v>
          </cell>
        </row>
        <row r="4540">
          <cell r="A4540" t="str">
            <v>RE3-16V220M-T58</v>
          </cell>
          <cell r="B4540">
            <v>373.86</v>
          </cell>
          <cell r="C4540">
            <v>345.036</v>
          </cell>
        </row>
        <row r="4541">
          <cell r="A4541" t="str">
            <v>RE3-16V220ME3#</v>
          </cell>
          <cell r="B4541">
            <v>353.404</v>
          </cell>
          <cell r="C4541">
            <v>333.04500000000002</v>
          </cell>
        </row>
        <row r="4542">
          <cell r="A4542" t="str">
            <v>RE3-16V220ME3#-T2</v>
          </cell>
          <cell r="B4542">
            <v>373.86</v>
          </cell>
          <cell r="C4542">
            <v>345.036</v>
          </cell>
        </row>
        <row r="4543">
          <cell r="A4543" t="str">
            <v>RE3-16V221M</v>
          </cell>
          <cell r="B4543">
            <v>645.78</v>
          </cell>
          <cell r="C4543">
            <v>561.93600000000004</v>
          </cell>
        </row>
        <row r="4544">
          <cell r="A4544" t="str">
            <v>RE3-16V221M-F</v>
          </cell>
          <cell r="B4544">
            <v>658.96699999999998</v>
          </cell>
          <cell r="C4544">
            <v>574.846</v>
          </cell>
        </row>
        <row r="4545">
          <cell r="A4545" t="str">
            <v>RE3-16V221M-F1</v>
          </cell>
          <cell r="B4545">
            <v>658.96699999999998</v>
          </cell>
          <cell r="C4545">
            <v>574.846</v>
          </cell>
        </row>
        <row r="4546">
          <cell r="A4546" t="str">
            <v>RE3-16V221M-T2</v>
          </cell>
          <cell r="B4546">
            <v>676.75199999999995</v>
          </cell>
          <cell r="C4546">
            <v>578.14499999999998</v>
          </cell>
        </row>
        <row r="4547">
          <cell r="A4547" t="str">
            <v>RE3-16V221M-T36</v>
          </cell>
          <cell r="B4547">
            <v>676.75199999999995</v>
          </cell>
          <cell r="C4547">
            <v>578.14499999999998</v>
          </cell>
        </row>
        <row r="4548">
          <cell r="A4548" t="str">
            <v>RE3-16V221M-T58</v>
          </cell>
          <cell r="B4548">
            <v>676.75199999999995</v>
          </cell>
          <cell r="C4548">
            <v>578.14499999999998</v>
          </cell>
        </row>
        <row r="4549">
          <cell r="A4549" t="str">
            <v>RE3-16V221M-T64</v>
          </cell>
          <cell r="B4549">
            <v>676.75199999999995</v>
          </cell>
          <cell r="C4549">
            <v>578.14499999999998</v>
          </cell>
        </row>
        <row r="4550">
          <cell r="A4550" t="str">
            <v>RE3-16V221M-T72</v>
          </cell>
          <cell r="B4550">
            <v>676.75199999999995</v>
          </cell>
          <cell r="C4550">
            <v>578.14499999999998</v>
          </cell>
        </row>
        <row r="4551">
          <cell r="A4551" t="str">
            <v>RE3-16V221MF3#</v>
          </cell>
          <cell r="B4551">
            <v>645.78</v>
          </cell>
          <cell r="C4551">
            <v>561.93600000000004</v>
          </cell>
        </row>
        <row r="4552">
          <cell r="A4552" t="str">
            <v>RE3-16V221MF3#-T2</v>
          </cell>
          <cell r="B4552">
            <v>676.75199999999995</v>
          </cell>
          <cell r="C4552">
            <v>578.14499999999998</v>
          </cell>
        </row>
        <row r="4553">
          <cell r="A4553" t="str">
            <v>RE3-16V221MF3#-T36</v>
          </cell>
          <cell r="B4553">
            <v>676.75199999999995</v>
          </cell>
          <cell r="C4553">
            <v>578.14499999999998</v>
          </cell>
        </row>
        <row r="4554">
          <cell r="A4554" t="str">
            <v>RE3-16V221MF3#-T58</v>
          </cell>
          <cell r="B4554">
            <v>676.75199999999995</v>
          </cell>
          <cell r="C4554">
            <v>578.14499999999998</v>
          </cell>
        </row>
        <row r="4555">
          <cell r="A4555" t="str">
            <v>RE3-16V221MF3#-T72</v>
          </cell>
          <cell r="B4555">
            <v>676.75199999999995</v>
          </cell>
          <cell r="C4555">
            <v>578.14499999999998</v>
          </cell>
        </row>
        <row r="4556">
          <cell r="A4556" t="str">
            <v>RE3-16V221MF3G#-T2</v>
          </cell>
          <cell r="B4556">
            <v>676.75199999999995</v>
          </cell>
          <cell r="C4556">
            <v>578.14499999999998</v>
          </cell>
        </row>
        <row r="4557">
          <cell r="A4557" t="str">
            <v>RE3-16V221MG-T2</v>
          </cell>
          <cell r="B4557">
            <v>676.75199999999995</v>
          </cell>
          <cell r="C4557">
            <v>578.14499999999998</v>
          </cell>
        </row>
        <row r="4558">
          <cell r="A4558" t="str">
            <v>RE3-16V222M</v>
          </cell>
          <cell r="B4558">
            <v>2900.4430000000002</v>
          </cell>
          <cell r="C4558">
            <v>2848.68</v>
          </cell>
        </row>
        <row r="4559">
          <cell r="A4559" t="str">
            <v>RE3-16V222M#</v>
          </cell>
          <cell r="B4559">
            <v>2900.4430000000002</v>
          </cell>
          <cell r="C4559">
            <v>2848.68</v>
          </cell>
        </row>
        <row r="4560">
          <cell r="A4560" t="str">
            <v>RE3-16V222M-F</v>
          </cell>
          <cell r="B4560">
            <v>2991.1559999999999</v>
          </cell>
          <cell r="C4560">
            <v>2923.7550000000001</v>
          </cell>
        </row>
        <row r="4561">
          <cell r="A4561" t="str">
            <v>RE3-16V222M-F30</v>
          </cell>
          <cell r="B4561">
            <v>2991.1559999999999</v>
          </cell>
          <cell r="C4561">
            <v>2923.7550000000001</v>
          </cell>
        </row>
        <row r="4562">
          <cell r="A4562" t="str">
            <v>RE3-16V222M-S1</v>
          </cell>
          <cell r="B4562">
            <v>2991.1559999999999</v>
          </cell>
          <cell r="C4562">
            <v>2923.7550000000001</v>
          </cell>
        </row>
        <row r="4563">
          <cell r="A4563" t="str">
            <v>RE3-16V222M-S8</v>
          </cell>
          <cell r="B4563">
            <v>2991.1559999999999</v>
          </cell>
          <cell r="C4563">
            <v>2923.7550000000001</v>
          </cell>
        </row>
        <row r="4564">
          <cell r="A4564" t="str">
            <v>RE3-16V222M-T18</v>
          </cell>
          <cell r="B4564">
            <v>2931.4560000000001</v>
          </cell>
          <cell r="C4564">
            <v>2868.5819999999999</v>
          </cell>
        </row>
        <row r="4565">
          <cell r="A4565" t="str">
            <v>RE3-16V222M-T4</v>
          </cell>
          <cell r="B4565">
            <v>2931.4560000000001</v>
          </cell>
          <cell r="C4565">
            <v>2868.5819999999999</v>
          </cell>
        </row>
        <row r="4566">
          <cell r="A4566" t="str">
            <v>RE3-16V222MG-T4</v>
          </cell>
          <cell r="B4566">
            <v>2931.4560000000001</v>
          </cell>
          <cell r="C4566">
            <v>2868.5819999999999</v>
          </cell>
        </row>
        <row r="4567">
          <cell r="A4567" t="str">
            <v>RE3-16V222MI5#</v>
          </cell>
          <cell r="B4567">
            <v>2900.4430000000002</v>
          </cell>
          <cell r="C4567">
            <v>2848.68</v>
          </cell>
        </row>
        <row r="4568">
          <cell r="A4568" t="str">
            <v>RE3-16V222MI5#-F30</v>
          </cell>
          <cell r="B4568">
            <v>2991.1559999999999</v>
          </cell>
          <cell r="C4568">
            <v>2923.7550000000001</v>
          </cell>
        </row>
        <row r="4569">
          <cell r="A4569" t="str">
            <v>RE3-16V222MI5#-S1</v>
          </cell>
          <cell r="B4569">
            <v>2991.1559999999999</v>
          </cell>
          <cell r="C4569">
            <v>2923.7550000000001</v>
          </cell>
        </row>
        <row r="4570">
          <cell r="A4570" t="str">
            <v>RE3-16V222MI5#-T4</v>
          </cell>
          <cell r="B4570">
            <v>2931.4560000000001</v>
          </cell>
          <cell r="C4570">
            <v>2868.5819999999999</v>
          </cell>
        </row>
        <row r="4571">
          <cell r="A4571" t="str">
            <v>RE3-16V330M</v>
          </cell>
          <cell r="B4571">
            <v>353.404</v>
          </cell>
          <cell r="C4571">
            <v>333.04500000000002</v>
          </cell>
        </row>
        <row r="4572">
          <cell r="A4572" t="str">
            <v>RE3-16V330M-T2</v>
          </cell>
          <cell r="B4572">
            <v>373.86</v>
          </cell>
          <cell r="C4572">
            <v>345.036</v>
          </cell>
        </row>
        <row r="4573">
          <cell r="A4573" t="str">
            <v>RE3-16V330M-T36</v>
          </cell>
          <cell r="B4573">
            <v>373.86</v>
          </cell>
          <cell r="C4573">
            <v>345.036</v>
          </cell>
        </row>
        <row r="4574">
          <cell r="A4574" t="str">
            <v>RE3-16V330M-T58</v>
          </cell>
          <cell r="B4574">
            <v>373.86</v>
          </cell>
          <cell r="C4574">
            <v>345.036</v>
          </cell>
        </row>
        <row r="4575">
          <cell r="A4575" t="str">
            <v>RE3-16V330M-T72</v>
          </cell>
          <cell r="B4575">
            <v>373.86</v>
          </cell>
          <cell r="C4575">
            <v>345.036</v>
          </cell>
        </row>
        <row r="4576">
          <cell r="A4576" t="str">
            <v>RE3-16V330ME3#</v>
          </cell>
          <cell r="B4576">
            <v>353.404</v>
          </cell>
          <cell r="C4576">
            <v>333.04500000000002</v>
          </cell>
        </row>
        <row r="4577">
          <cell r="A4577" t="str">
            <v>RE3-16V330ME3#-T2</v>
          </cell>
          <cell r="B4577">
            <v>373.86</v>
          </cell>
          <cell r="C4577">
            <v>345.036</v>
          </cell>
        </row>
        <row r="4578">
          <cell r="A4578" t="str">
            <v>RE3-16V330ME3#-T72</v>
          </cell>
          <cell r="B4578">
            <v>373.86</v>
          </cell>
          <cell r="C4578">
            <v>345.036</v>
          </cell>
        </row>
        <row r="4579">
          <cell r="A4579" t="str">
            <v>RE3-16V331M</v>
          </cell>
          <cell r="B4579">
            <v>890.42899999999997</v>
          </cell>
          <cell r="C4579">
            <v>739.72400000000005</v>
          </cell>
        </row>
        <row r="4580">
          <cell r="A4580" t="str">
            <v>RE3-16V331M-T2</v>
          </cell>
          <cell r="B4580">
            <v>920.82299999999998</v>
          </cell>
          <cell r="C4580">
            <v>756.65899999999999</v>
          </cell>
        </row>
        <row r="4581">
          <cell r="A4581" t="str">
            <v>RE3-16V331MG-T2</v>
          </cell>
          <cell r="B4581">
            <v>920.82299999999998</v>
          </cell>
          <cell r="C4581">
            <v>756.65899999999999</v>
          </cell>
        </row>
        <row r="4582">
          <cell r="A4582" t="str">
            <v>RE3-16V331MG3#</v>
          </cell>
          <cell r="B4582">
            <v>890.42899999999997</v>
          </cell>
          <cell r="C4582">
            <v>739.72400000000005</v>
          </cell>
        </row>
        <row r="4583">
          <cell r="A4583" t="str">
            <v>RE3-16V331MG3#-T2</v>
          </cell>
          <cell r="B4583">
            <v>920.82299999999998</v>
          </cell>
          <cell r="C4583">
            <v>756.65899999999999</v>
          </cell>
        </row>
        <row r="4584">
          <cell r="A4584" t="str">
            <v>RE3-16V332M</v>
          </cell>
          <cell r="B4584">
            <v>3806.6170000000002</v>
          </cell>
          <cell r="C4584">
            <v>3712.8710000000001</v>
          </cell>
        </row>
        <row r="4585">
          <cell r="A4585" t="str">
            <v>RE3-16V332M-F</v>
          </cell>
          <cell r="B4585">
            <v>3890.7330000000002</v>
          </cell>
          <cell r="C4585">
            <v>3790.2130000000002</v>
          </cell>
        </row>
        <row r="4586">
          <cell r="A4586" t="str">
            <v>RE3-16V332M-S1</v>
          </cell>
          <cell r="B4586">
            <v>3890.7330000000002</v>
          </cell>
          <cell r="C4586">
            <v>3790.2130000000002</v>
          </cell>
        </row>
        <row r="4587">
          <cell r="A4587" t="str">
            <v>RE3-16V332M-T4</v>
          </cell>
          <cell r="B4587">
            <v>3845.52</v>
          </cell>
          <cell r="C4587">
            <v>3730.067</v>
          </cell>
        </row>
        <row r="4588">
          <cell r="A4588" t="str">
            <v>RE3-16V332MI6#</v>
          </cell>
          <cell r="B4588">
            <v>3806.6170000000002</v>
          </cell>
          <cell r="C4588">
            <v>3712.8710000000001</v>
          </cell>
        </row>
        <row r="4589">
          <cell r="A4589" t="str">
            <v>RE3-16V332MI6#-F</v>
          </cell>
          <cell r="B4589">
            <v>3890.7330000000002</v>
          </cell>
          <cell r="C4589">
            <v>3790.2130000000002</v>
          </cell>
        </row>
        <row r="4590">
          <cell r="A4590" t="str">
            <v>RE3-16V332MI6#-F30</v>
          </cell>
          <cell r="B4590">
            <v>3890.7330000000002</v>
          </cell>
          <cell r="C4590">
            <v>3790.2130000000002</v>
          </cell>
        </row>
        <row r="4591">
          <cell r="A4591" t="str">
            <v>RE3-16V332MI6#-T4</v>
          </cell>
          <cell r="B4591">
            <v>3845.52</v>
          </cell>
          <cell r="C4591">
            <v>3730.067</v>
          </cell>
        </row>
        <row r="4592">
          <cell r="A4592" t="str">
            <v>RE3-16V470M</v>
          </cell>
          <cell r="B4592">
            <v>353.404</v>
          </cell>
          <cell r="C4592">
            <v>333.04500000000002</v>
          </cell>
        </row>
        <row r="4593">
          <cell r="A4593" t="str">
            <v>RE3-16V470M-T2</v>
          </cell>
          <cell r="B4593">
            <v>373.86</v>
          </cell>
          <cell r="C4593">
            <v>345.036</v>
          </cell>
        </row>
        <row r="4594">
          <cell r="A4594" t="str">
            <v>RE3-16V470M-T32</v>
          </cell>
          <cell r="B4594">
            <v>373.86</v>
          </cell>
          <cell r="C4594">
            <v>345.036</v>
          </cell>
        </row>
        <row r="4595">
          <cell r="A4595" t="str">
            <v>RE3-16V470M-T36</v>
          </cell>
          <cell r="B4595">
            <v>373.86</v>
          </cell>
          <cell r="C4595">
            <v>345.036</v>
          </cell>
        </row>
        <row r="4596">
          <cell r="A4596" t="str">
            <v>RE3-16V470M-T58</v>
          </cell>
          <cell r="B4596">
            <v>373.86</v>
          </cell>
          <cell r="C4596">
            <v>345.036</v>
          </cell>
        </row>
        <row r="4597">
          <cell r="A4597" t="str">
            <v>RE3-16V470M-T72</v>
          </cell>
          <cell r="B4597">
            <v>373.86</v>
          </cell>
          <cell r="C4597">
            <v>345.036</v>
          </cell>
        </row>
        <row r="4598">
          <cell r="A4598" t="str">
            <v>RE3-16V470ME3#</v>
          </cell>
          <cell r="B4598">
            <v>353.404</v>
          </cell>
          <cell r="C4598">
            <v>333.04500000000002</v>
          </cell>
        </row>
        <row r="4599">
          <cell r="A4599" t="str">
            <v>RE3-16V470ME3#-T2</v>
          </cell>
          <cell r="B4599">
            <v>373.86</v>
          </cell>
          <cell r="C4599">
            <v>345.036</v>
          </cell>
        </row>
        <row r="4600">
          <cell r="A4600" t="str">
            <v>RE3-16V470ME3#-T72</v>
          </cell>
          <cell r="B4600">
            <v>373.86</v>
          </cell>
          <cell r="C4600">
            <v>345.036</v>
          </cell>
        </row>
        <row r="4601">
          <cell r="A4601" t="str">
            <v>RE3-16V470ME3A#-T2</v>
          </cell>
          <cell r="B4601">
            <v>373.86</v>
          </cell>
          <cell r="C4601">
            <v>345.036</v>
          </cell>
        </row>
        <row r="4602">
          <cell r="A4602" t="str">
            <v>RE3-16V471KG3-T2</v>
          </cell>
          <cell r="B4602">
            <v>920.82299999999998</v>
          </cell>
          <cell r="C4602">
            <v>756.65899999999999</v>
          </cell>
        </row>
        <row r="4603">
          <cell r="A4603" t="str">
            <v>RE3-16V471M</v>
          </cell>
          <cell r="B4603">
            <v>890.42899999999997</v>
          </cell>
          <cell r="C4603">
            <v>739.72400000000005</v>
          </cell>
        </row>
        <row r="4604">
          <cell r="A4604" t="str">
            <v>RE3-16V471M-F</v>
          </cell>
          <cell r="B4604">
            <v>907.41899999999998</v>
          </cell>
          <cell r="C4604">
            <v>756.34199999999998</v>
          </cell>
        </row>
        <row r="4605">
          <cell r="A4605" t="str">
            <v>RE3-16V471M-F1</v>
          </cell>
          <cell r="B4605">
            <v>907.41899999999998</v>
          </cell>
          <cell r="C4605">
            <v>756.34199999999998</v>
          </cell>
        </row>
        <row r="4606">
          <cell r="A4606" t="str">
            <v>RE3-16V471M-F30</v>
          </cell>
          <cell r="B4606">
            <v>907.41899999999998</v>
          </cell>
          <cell r="C4606">
            <v>756.34199999999998</v>
          </cell>
        </row>
        <row r="4607">
          <cell r="A4607" t="str">
            <v>RE3-16V471M-F35</v>
          </cell>
          <cell r="B4607">
            <v>907.41899999999998</v>
          </cell>
          <cell r="C4607">
            <v>756.34199999999998</v>
          </cell>
        </row>
        <row r="4608">
          <cell r="A4608" t="str">
            <v>RE3-16V471M-G9</v>
          </cell>
          <cell r="B4608">
            <v>907.41899999999998</v>
          </cell>
          <cell r="C4608">
            <v>756.34199999999998</v>
          </cell>
        </row>
        <row r="4609">
          <cell r="A4609" t="str">
            <v>RE3-16V471M-S1</v>
          </cell>
          <cell r="B4609">
            <v>907.41899999999998</v>
          </cell>
          <cell r="C4609">
            <v>756.34199999999998</v>
          </cell>
        </row>
        <row r="4610">
          <cell r="A4610" t="str">
            <v>RE3-16V471M-T14</v>
          </cell>
          <cell r="B4610">
            <v>920.82299999999998</v>
          </cell>
          <cell r="C4610">
            <v>756.65899999999999</v>
          </cell>
        </row>
        <row r="4611">
          <cell r="A4611" t="str">
            <v>RE3-16V471M-T2</v>
          </cell>
          <cell r="B4611">
            <v>920.82299999999998</v>
          </cell>
          <cell r="C4611">
            <v>756.65899999999999</v>
          </cell>
        </row>
        <row r="4612">
          <cell r="A4612" t="str">
            <v>RE3-16V471M-T8</v>
          </cell>
          <cell r="B4612">
            <v>920.82299999999998</v>
          </cell>
          <cell r="C4612">
            <v>756.65899999999999</v>
          </cell>
        </row>
        <row r="4613">
          <cell r="A4613" t="str">
            <v>RE3-16V471ME2-T8</v>
          </cell>
          <cell r="B4613">
            <v>920.82299999999998</v>
          </cell>
          <cell r="C4613">
            <v>756.65899999999999</v>
          </cell>
        </row>
        <row r="4614">
          <cell r="A4614" t="str">
            <v>RE3-16V471MG3#</v>
          </cell>
          <cell r="B4614">
            <v>890.42899999999997</v>
          </cell>
          <cell r="C4614">
            <v>739.72400000000005</v>
          </cell>
        </row>
        <row r="4615">
          <cell r="A4615" t="str">
            <v>RE3-16V471MG3#-F30</v>
          </cell>
          <cell r="B4615">
            <v>907.41899999999998</v>
          </cell>
          <cell r="C4615">
            <v>756.34199999999998</v>
          </cell>
        </row>
        <row r="4616">
          <cell r="A4616" t="str">
            <v>RE3-16V471MG3#-T2</v>
          </cell>
          <cell r="B4616">
            <v>920.82299999999998</v>
          </cell>
          <cell r="C4616">
            <v>756.65899999999999</v>
          </cell>
        </row>
        <row r="4617">
          <cell r="A4617" t="str">
            <v>RE3-16V472M</v>
          </cell>
          <cell r="B4617">
            <v>4988.3490000000002</v>
          </cell>
          <cell r="C4617">
            <v>5746.6989999999996</v>
          </cell>
        </row>
        <row r="4618">
          <cell r="A4618" t="str">
            <v>RE3-16V472M-F</v>
          </cell>
          <cell r="B4618">
            <v>5081.9520000000002</v>
          </cell>
          <cell r="C4618">
            <v>5857.44</v>
          </cell>
        </row>
        <row r="4619">
          <cell r="A4619" t="str">
            <v>RE3-16V472M-S1</v>
          </cell>
          <cell r="B4619">
            <v>5081.9520000000002</v>
          </cell>
          <cell r="C4619">
            <v>5857.44</v>
          </cell>
        </row>
        <row r="4620">
          <cell r="A4620" t="str">
            <v>RE3-16V472M-T50</v>
          </cell>
          <cell r="B4620">
            <v>5027.0249999999996</v>
          </cell>
          <cell r="C4620">
            <v>5775.5770000000002</v>
          </cell>
        </row>
        <row r="4621">
          <cell r="A4621" t="str">
            <v>RE3-16V472MI8#</v>
          </cell>
          <cell r="B4621">
            <v>5809.21</v>
          </cell>
          <cell r="C4621">
            <v>5807.7759999999998</v>
          </cell>
        </row>
        <row r="4622">
          <cell r="A4622" t="str">
            <v>RE3-16V472MJ5#</v>
          </cell>
          <cell r="B4622">
            <v>4610.7960000000003</v>
          </cell>
          <cell r="C4622">
            <v>4834.4610000000002</v>
          </cell>
        </row>
        <row r="4623">
          <cell r="A4623" t="str">
            <v>RE3-16V472MJ6#</v>
          </cell>
          <cell r="B4623">
            <v>4988.3490000000002</v>
          </cell>
          <cell r="C4623">
            <v>5746.6989999999996</v>
          </cell>
        </row>
        <row r="4624">
          <cell r="A4624" t="str">
            <v>RE3-16V472MJ6#-F</v>
          </cell>
          <cell r="B4624">
            <v>5081.9520000000002</v>
          </cell>
          <cell r="C4624">
            <v>5857.44</v>
          </cell>
        </row>
        <row r="4625">
          <cell r="A4625" t="str">
            <v>RE3-16V472MS</v>
          </cell>
          <cell r="B4625">
            <v>5809.21</v>
          </cell>
          <cell r="C4625">
            <v>5807.7759999999998</v>
          </cell>
        </row>
        <row r="4626">
          <cell r="A4626" t="str">
            <v>RE3-16V680M-T36</v>
          </cell>
          <cell r="B4626">
            <v>373.86</v>
          </cell>
          <cell r="C4626">
            <v>345.036</v>
          </cell>
        </row>
        <row r="4627">
          <cell r="A4627" t="str">
            <v>RE3-16V682M</v>
          </cell>
          <cell r="B4627">
            <v>7512.7309999999998</v>
          </cell>
          <cell r="C4627">
            <v>8249.6239999999998</v>
          </cell>
        </row>
        <row r="4628">
          <cell r="A4628" t="str">
            <v>RE3-16V682M#</v>
          </cell>
          <cell r="B4628">
            <v>7512.7309999999998</v>
          </cell>
          <cell r="C4628">
            <v>8249.6239999999998</v>
          </cell>
        </row>
        <row r="4629">
          <cell r="A4629" t="str">
            <v>RE3-16V682M-F</v>
          </cell>
          <cell r="B4629">
            <v>7601.4250000000002</v>
          </cell>
          <cell r="C4629">
            <v>8356.5720000000001</v>
          </cell>
        </row>
        <row r="4630">
          <cell r="A4630" t="str">
            <v>RE3-16V682M-S1</v>
          </cell>
          <cell r="B4630">
            <v>7601.4250000000002</v>
          </cell>
          <cell r="C4630">
            <v>8356.5720000000001</v>
          </cell>
        </row>
        <row r="4631">
          <cell r="A4631" t="str">
            <v>RE3-16V682MA</v>
          </cell>
          <cell r="B4631">
            <v>7014.4359999999997</v>
          </cell>
          <cell r="C4631">
            <v>7791.1409999999996</v>
          </cell>
        </row>
        <row r="4632">
          <cell r="A4632" t="str">
            <v>RE3-16V682MA-F</v>
          </cell>
          <cell r="B4632">
            <v>7086.9160000000002</v>
          </cell>
          <cell r="C4632">
            <v>7848.6639999999998</v>
          </cell>
        </row>
        <row r="4633">
          <cell r="A4633" t="str">
            <v>RE3-16V682MA-S1</v>
          </cell>
          <cell r="B4633">
            <v>7086.9160000000002</v>
          </cell>
          <cell r="C4633">
            <v>7848.6639999999998</v>
          </cell>
        </row>
        <row r="4634">
          <cell r="A4634" t="str">
            <v>RE3-16V682MJ7#-S1</v>
          </cell>
          <cell r="B4634">
            <v>7086.9160000000002</v>
          </cell>
          <cell r="C4634">
            <v>7848.6639999999998</v>
          </cell>
        </row>
        <row r="4635">
          <cell r="A4635" t="str">
            <v>RE3-16V682MJ8#-S1</v>
          </cell>
          <cell r="B4635">
            <v>7601.4250000000002</v>
          </cell>
          <cell r="C4635">
            <v>8356.5720000000001</v>
          </cell>
        </row>
        <row r="4636">
          <cell r="A4636" t="str">
            <v>RE3-16V682MS</v>
          </cell>
          <cell r="B4636">
            <v>7014.4359999999997</v>
          </cell>
          <cell r="C4636">
            <v>7791.1409999999996</v>
          </cell>
        </row>
        <row r="4637">
          <cell r="A4637" t="str">
            <v>RE3-16V682MS1-F</v>
          </cell>
          <cell r="B4637">
            <v>7359.268</v>
          </cell>
          <cell r="C4637">
            <v>8954.9950000000008</v>
          </cell>
        </row>
        <row r="4638">
          <cell r="A4638" t="str">
            <v>RE3-200V010M</v>
          </cell>
          <cell r="B4638">
            <v>634.22400000000005</v>
          </cell>
          <cell r="C4638">
            <v>464.601</v>
          </cell>
        </row>
        <row r="4639">
          <cell r="A4639" t="str">
            <v>RE3-200V100M</v>
          </cell>
          <cell r="B4639">
            <v>1681.9639999999999</v>
          </cell>
          <cell r="C4639">
            <v>1172.5920000000001</v>
          </cell>
        </row>
        <row r="4640">
          <cell r="A4640" t="str">
            <v>RE3-200V100M-T2</v>
          </cell>
          <cell r="B4640">
            <v>1709.3910000000001</v>
          </cell>
          <cell r="C4640">
            <v>1194.7370000000001</v>
          </cell>
        </row>
        <row r="4641">
          <cell r="A4641" t="str">
            <v>RE3-200V101M</v>
          </cell>
          <cell r="B4641">
            <v>6173.3459999999995</v>
          </cell>
          <cell r="C4641">
            <v>5622.1059999999998</v>
          </cell>
        </row>
        <row r="4642">
          <cell r="A4642" t="str">
            <v>RE3-200V101M-F</v>
          </cell>
          <cell r="B4642">
            <v>6255.0050000000001</v>
          </cell>
          <cell r="C4642">
            <v>5733.2349999999997</v>
          </cell>
        </row>
        <row r="4643">
          <cell r="A4643" t="str">
            <v>RE3-200V101MS</v>
          </cell>
          <cell r="B4643">
            <v>6173.3459999999995</v>
          </cell>
          <cell r="C4643">
            <v>5622.1059999999998</v>
          </cell>
        </row>
        <row r="4644">
          <cell r="A4644" t="str">
            <v>RE3-200V101MS-F</v>
          </cell>
          <cell r="B4644">
            <v>6255.0050000000001</v>
          </cell>
          <cell r="C4644">
            <v>5733.2349999999997</v>
          </cell>
        </row>
        <row r="4645">
          <cell r="A4645" t="str">
            <v>RE3-200V101MS-T50</v>
          </cell>
          <cell r="B4645">
            <v>6216.3370000000004</v>
          </cell>
          <cell r="C4645">
            <v>5652.8990000000003</v>
          </cell>
        </row>
        <row r="4646">
          <cell r="A4646" t="str">
            <v>RE3-200V151M</v>
          </cell>
          <cell r="B4646">
            <v>8309.1090000000004</v>
          </cell>
          <cell r="C4646">
            <v>7449.643</v>
          </cell>
        </row>
        <row r="4647">
          <cell r="A4647" t="str">
            <v>RE3-200V151M-S1</v>
          </cell>
          <cell r="B4647">
            <v>8378.8950000000004</v>
          </cell>
          <cell r="C4647">
            <v>7532.6120000000001</v>
          </cell>
        </row>
        <row r="4648">
          <cell r="A4648" t="str">
            <v>RE3-200V220M</v>
          </cell>
          <cell r="B4648">
            <v>2577.174</v>
          </cell>
          <cell r="C4648">
            <v>2026.7809999999999</v>
          </cell>
        </row>
        <row r="4649">
          <cell r="A4649" t="str">
            <v>RE3-200V220M-F</v>
          </cell>
          <cell r="B4649">
            <v>2668.5709999999999</v>
          </cell>
          <cell r="C4649">
            <v>2112.8200000000002</v>
          </cell>
        </row>
        <row r="4650">
          <cell r="A4650" t="str">
            <v>RE3-200V220M-T2</v>
          </cell>
          <cell r="B4650">
            <v>2606.857</v>
          </cell>
          <cell r="C4650">
            <v>2051.9879999999998</v>
          </cell>
        </row>
        <row r="4651">
          <cell r="A4651" t="str">
            <v>RE3-200V220MH5#</v>
          </cell>
          <cell r="B4651">
            <v>2577.174</v>
          </cell>
          <cell r="C4651">
            <v>2026.7809999999999</v>
          </cell>
        </row>
        <row r="4652">
          <cell r="A4652" t="str">
            <v>RE3-200V221M</v>
          </cell>
          <cell r="B4652">
            <v>12133.642</v>
          </cell>
          <cell r="C4652">
            <v>11633.957</v>
          </cell>
        </row>
        <row r="4653">
          <cell r="A4653" t="str">
            <v>RE3-200V221M-F</v>
          </cell>
          <cell r="B4653">
            <v>12170.035</v>
          </cell>
          <cell r="C4653">
            <v>11703.334000000001</v>
          </cell>
        </row>
        <row r="4654">
          <cell r="A4654" t="str">
            <v>RE3-200V221M-S1</v>
          </cell>
          <cell r="B4654">
            <v>12170.035</v>
          </cell>
          <cell r="C4654">
            <v>11703.334000000001</v>
          </cell>
        </row>
        <row r="4655">
          <cell r="A4655" t="str">
            <v>RE3-200V221MK7-S1</v>
          </cell>
          <cell r="B4655">
            <v>0</v>
          </cell>
          <cell r="C4655">
            <v>13529.724</v>
          </cell>
        </row>
        <row r="4656">
          <cell r="A4656" t="str">
            <v>RE3-200V271MK8</v>
          </cell>
          <cell r="B4656">
            <v>12133.642</v>
          </cell>
          <cell r="C4656">
            <v>11633.957</v>
          </cell>
        </row>
        <row r="4657">
          <cell r="A4657" t="str">
            <v>RE3-200V271MK8-S1</v>
          </cell>
          <cell r="B4657">
            <v>12170.035</v>
          </cell>
          <cell r="C4657">
            <v>11703.334000000001</v>
          </cell>
        </row>
        <row r="4658">
          <cell r="A4658" t="str">
            <v>RE3-200V2R2M-F1</v>
          </cell>
          <cell r="B4658">
            <v>647.44299999999998</v>
          </cell>
          <cell r="C4658">
            <v>477.18700000000001</v>
          </cell>
        </row>
        <row r="4659">
          <cell r="A4659" t="str">
            <v>RE3-200V330M</v>
          </cell>
          <cell r="B4659">
            <v>3514.5680000000002</v>
          </cell>
          <cell r="C4659">
            <v>3075.7359999999999</v>
          </cell>
        </row>
        <row r="4660">
          <cell r="A4660" t="str">
            <v>RE3-200V331MK8R-S1</v>
          </cell>
          <cell r="B4660">
            <v>0</v>
          </cell>
          <cell r="C4660">
            <v>11703.334000000001</v>
          </cell>
        </row>
        <row r="4661">
          <cell r="A4661" t="str">
            <v>RE3-200V3R3M</v>
          </cell>
          <cell r="B4661">
            <v>634.22400000000005</v>
          </cell>
          <cell r="C4661">
            <v>464.601</v>
          </cell>
        </row>
        <row r="4662">
          <cell r="A4662" t="str">
            <v>RE3-200V3R3M-T2</v>
          </cell>
          <cell r="B4662">
            <v>650.93600000000004</v>
          </cell>
          <cell r="C4662">
            <v>477.226</v>
          </cell>
        </row>
        <row r="4663">
          <cell r="A4663" t="str">
            <v>RE3-200V470M</v>
          </cell>
          <cell r="B4663">
            <v>3514.5680000000002</v>
          </cell>
          <cell r="C4663">
            <v>3075.7359999999999</v>
          </cell>
        </row>
        <row r="4664">
          <cell r="A4664" t="str">
            <v>RE3-200V470M-F</v>
          </cell>
          <cell r="B4664">
            <v>3605.2809999999999</v>
          </cell>
          <cell r="C4664">
            <v>3163.4450000000002</v>
          </cell>
        </row>
        <row r="4665">
          <cell r="A4665" t="str">
            <v>RE3-200V470M-S1</v>
          </cell>
          <cell r="B4665">
            <v>3605.2809999999999</v>
          </cell>
          <cell r="C4665">
            <v>3163.4450000000002</v>
          </cell>
        </row>
        <row r="4666">
          <cell r="A4666" t="str">
            <v>RE3-200V4R7M</v>
          </cell>
          <cell r="B4666">
            <v>825.58199999999999</v>
          </cell>
          <cell r="C4666">
            <v>671.26099999999997</v>
          </cell>
        </row>
        <row r="4667">
          <cell r="A4667" t="str">
            <v>RE3-200V4R7M-T2</v>
          </cell>
          <cell r="B4667">
            <v>855.47400000000005</v>
          </cell>
          <cell r="C4667">
            <v>695.04399999999998</v>
          </cell>
        </row>
        <row r="4668">
          <cell r="A4668" t="str">
            <v>RE3-200V820M</v>
          </cell>
          <cell r="B4668">
            <v>5622.1059999999998</v>
          </cell>
          <cell r="C4668">
            <v>5622.1059999999998</v>
          </cell>
        </row>
        <row r="4669">
          <cell r="A4669" t="str">
            <v>RE3-250V010M</v>
          </cell>
          <cell r="B4669">
            <v>634.22400000000005</v>
          </cell>
          <cell r="C4669">
            <v>464.601</v>
          </cell>
        </row>
        <row r="4670">
          <cell r="A4670" t="str">
            <v>RE3-250V010M-T2</v>
          </cell>
          <cell r="B4670">
            <v>650.93600000000004</v>
          </cell>
          <cell r="C4670">
            <v>477.226</v>
          </cell>
        </row>
        <row r="4671">
          <cell r="A4671" t="str">
            <v>RE3-250V100M</v>
          </cell>
          <cell r="B4671">
            <v>1960.904</v>
          </cell>
          <cell r="C4671">
            <v>1484.684</v>
          </cell>
        </row>
        <row r="4672">
          <cell r="A4672" t="str">
            <v>RE3-250V100M-F</v>
          </cell>
          <cell r="B4672">
            <v>2020.2809999999999</v>
          </cell>
          <cell r="C4672">
            <v>1539.1279999999999</v>
          </cell>
        </row>
        <row r="4673">
          <cell r="A4673" t="str">
            <v>RE3-250V100M-T2</v>
          </cell>
          <cell r="B4673">
            <v>1978.028</v>
          </cell>
          <cell r="C4673">
            <v>1496.95</v>
          </cell>
        </row>
        <row r="4674">
          <cell r="A4674" t="str">
            <v>RE3-250V101M</v>
          </cell>
          <cell r="B4674">
            <v>8309.1090000000004</v>
          </cell>
          <cell r="C4674">
            <v>7449.643</v>
          </cell>
        </row>
        <row r="4675">
          <cell r="A4675" t="str">
            <v>RE3-250V101M-F</v>
          </cell>
          <cell r="B4675">
            <v>8378.8950000000004</v>
          </cell>
          <cell r="C4675">
            <v>7532.6120000000001</v>
          </cell>
        </row>
        <row r="4676">
          <cell r="A4676" t="str">
            <v>RE3-250V101M-T50</v>
          </cell>
          <cell r="B4676">
            <v>8315.473</v>
          </cell>
          <cell r="C4676">
            <v>7451.3069999999998</v>
          </cell>
        </row>
        <row r="4677">
          <cell r="A4677" t="str">
            <v>RE3-250V220M</v>
          </cell>
          <cell r="B4677">
            <v>3514.5680000000002</v>
          </cell>
          <cell r="C4677">
            <v>3075.7359999999999</v>
          </cell>
        </row>
        <row r="4678">
          <cell r="A4678" t="str">
            <v>RE3-250V220M-F</v>
          </cell>
          <cell r="B4678">
            <v>3605.2809999999999</v>
          </cell>
          <cell r="C4678">
            <v>3163.4450000000002</v>
          </cell>
        </row>
        <row r="4679">
          <cell r="A4679" t="str">
            <v>RE3-250V220M-T4</v>
          </cell>
          <cell r="B4679">
            <v>3547.1289999999999</v>
          </cell>
          <cell r="C4679">
            <v>3100.413</v>
          </cell>
        </row>
        <row r="4680">
          <cell r="A4680" t="str">
            <v>RE3-250V220MH5</v>
          </cell>
          <cell r="B4680">
            <v>2577.174</v>
          </cell>
          <cell r="C4680">
            <v>2026.7809999999999</v>
          </cell>
        </row>
        <row r="4681">
          <cell r="A4681" t="str">
            <v>RE3-250V220MH5-F</v>
          </cell>
          <cell r="B4681">
            <v>2668.5709999999999</v>
          </cell>
          <cell r="C4681">
            <v>2112.8200000000002</v>
          </cell>
        </row>
        <row r="4682">
          <cell r="A4682" t="str">
            <v>RE3-250V220MH5-T2</v>
          </cell>
          <cell r="B4682">
            <v>2606.857</v>
          </cell>
          <cell r="C4682">
            <v>2051.9879999999998</v>
          </cell>
        </row>
        <row r="4683">
          <cell r="A4683" t="str">
            <v>RE3-250V2R2M</v>
          </cell>
          <cell r="B4683">
            <v>634.22400000000005</v>
          </cell>
          <cell r="C4683">
            <v>464.601</v>
          </cell>
        </row>
        <row r="4684">
          <cell r="A4684" t="str">
            <v>RE3-250V2R2M-T2</v>
          </cell>
          <cell r="B4684">
            <v>650.93600000000004</v>
          </cell>
          <cell r="C4684">
            <v>477.226</v>
          </cell>
        </row>
        <row r="4685">
          <cell r="A4685" t="str">
            <v>RE3-250V2R2M-T58</v>
          </cell>
          <cell r="B4685">
            <v>650.93600000000004</v>
          </cell>
          <cell r="C4685">
            <v>477.226</v>
          </cell>
        </row>
        <row r="4686">
          <cell r="A4686" t="str">
            <v>RE3-250V2R2MF3#-T2</v>
          </cell>
          <cell r="B4686">
            <v>650.93600000000004</v>
          </cell>
          <cell r="C4686">
            <v>477.226</v>
          </cell>
        </row>
        <row r="4687">
          <cell r="A4687" t="str">
            <v>RE3-250V330M</v>
          </cell>
          <cell r="B4687">
            <v>4615.2979999999998</v>
          </cell>
          <cell r="C4687">
            <v>3642.4839999999999</v>
          </cell>
        </row>
        <row r="4688">
          <cell r="A4688" t="str">
            <v>RE3-250V330M-F</v>
          </cell>
          <cell r="B4688">
            <v>4699.5929999999998</v>
          </cell>
          <cell r="C4688">
            <v>3726.5740000000001</v>
          </cell>
        </row>
        <row r="4689">
          <cell r="A4689" t="str">
            <v>RE3-250V330M-S1</v>
          </cell>
          <cell r="B4689">
            <v>4699.5929999999998</v>
          </cell>
          <cell r="C4689">
            <v>3726.5740000000001</v>
          </cell>
        </row>
        <row r="4690">
          <cell r="A4690" t="str">
            <v>RE3-250V330MI5</v>
          </cell>
          <cell r="B4690">
            <v>3514.5680000000002</v>
          </cell>
          <cell r="C4690">
            <v>3075.7359999999999</v>
          </cell>
        </row>
        <row r="4691">
          <cell r="A4691" t="str">
            <v>RE3-250V330MI5-F</v>
          </cell>
          <cell r="B4691">
            <v>3605.2809999999999</v>
          </cell>
          <cell r="C4691">
            <v>3163.4450000000002</v>
          </cell>
        </row>
        <row r="4692">
          <cell r="A4692" t="str">
            <v>RE3-250V330MI5-S1</v>
          </cell>
          <cell r="B4692">
            <v>3605.2809999999999</v>
          </cell>
          <cell r="C4692">
            <v>3163.4450000000002</v>
          </cell>
        </row>
        <row r="4693">
          <cell r="A4693" t="str">
            <v>RE3-250V3R3M</v>
          </cell>
          <cell r="B4693">
            <v>825.58199999999999</v>
          </cell>
          <cell r="C4693">
            <v>671.26099999999997</v>
          </cell>
        </row>
        <row r="4694">
          <cell r="A4694" t="str">
            <v>RE3-250V3R3M-T2</v>
          </cell>
          <cell r="B4694">
            <v>855.47400000000005</v>
          </cell>
          <cell r="C4694">
            <v>695.04399999999998</v>
          </cell>
        </row>
        <row r="4695">
          <cell r="A4695" t="str">
            <v>RE3-250V470M</v>
          </cell>
          <cell r="B4695">
            <v>4615.2979999999998</v>
          </cell>
          <cell r="C4695">
            <v>3642.4839999999999</v>
          </cell>
        </row>
        <row r="4696">
          <cell r="A4696" t="str">
            <v>RE3-250V470M-F</v>
          </cell>
          <cell r="B4696">
            <v>4699.5929999999998</v>
          </cell>
          <cell r="C4696">
            <v>3726.5740000000001</v>
          </cell>
        </row>
        <row r="4697">
          <cell r="A4697" t="str">
            <v>RE3-250V470M-S1</v>
          </cell>
          <cell r="B4697">
            <v>4699.5929999999998</v>
          </cell>
          <cell r="C4697">
            <v>3726.5740000000001</v>
          </cell>
        </row>
        <row r="4698">
          <cell r="A4698" t="str">
            <v>RE3-250V470MI5</v>
          </cell>
          <cell r="B4698">
            <v>3514.5680000000002</v>
          </cell>
          <cell r="C4698">
            <v>3075.7359999999999</v>
          </cell>
        </row>
        <row r="4699">
          <cell r="A4699" t="str">
            <v>RE3-250V4R7M</v>
          </cell>
          <cell r="B4699">
            <v>825.58199999999999</v>
          </cell>
          <cell r="C4699">
            <v>671.26099999999997</v>
          </cell>
        </row>
        <row r="4700">
          <cell r="A4700" t="str">
            <v>RE3-250V4R7M-S1</v>
          </cell>
          <cell r="B4700">
            <v>842.16399999999999</v>
          </cell>
          <cell r="C4700">
            <v>687.69299999999998</v>
          </cell>
        </row>
        <row r="4701">
          <cell r="A4701" t="str">
            <v>RE3-250V4R7M-T2</v>
          </cell>
          <cell r="B4701">
            <v>855.47400000000005</v>
          </cell>
          <cell r="C4701">
            <v>695.04399999999998</v>
          </cell>
        </row>
        <row r="4702">
          <cell r="A4702" t="str">
            <v>RE3-250V6R8MH4</v>
          </cell>
          <cell r="B4702">
            <v>1960.904</v>
          </cell>
          <cell r="C4702">
            <v>1484.684</v>
          </cell>
        </row>
        <row r="4703">
          <cell r="A4703" t="str">
            <v>RE3-250VR47M</v>
          </cell>
          <cell r="B4703">
            <v>634.22400000000005</v>
          </cell>
          <cell r="C4703">
            <v>464.601</v>
          </cell>
        </row>
        <row r="4704">
          <cell r="A4704" t="str">
            <v>RE3-25V100M</v>
          </cell>
          <cell r="B4704">
            <v>353.404</v>
          </cell>
          <cell r="C4704">
            <v>333.04500000000002</v>
          </cell>
        </row>
        <row r="4705">
          <cell r="A4705" t="str">
            <v>RE3-25V100M-F1</v>
          </cell>
          <cell r="B4705">
            <v>369.51499999999999</v>
          </cell>
          <cell r="C4705">
            <v>347.71100000000001</v>
          </cell>
        </row>
        <row r="4706">
          <cell r="A4706" t="str">
            <v>RE3-25V100M-T2</v>
          </cell>
          <cell r="B4706">
            <v>373.86</v>
          </cell>
          <cell r="C4706">
            <v>345.036</v>
          </cell>
        </row>
        <row r="4707">
          <cell r="A4707" t="str">
            <v>RE3-25V100M-T58</v>
          </cell>
          <cell r="B4707">
            <v>373.86</v>
          </cell>
          <cell r="C4707">
            <v>345.036</v>
          </cell>
        </row>
        <row r="4708">
          <cell r="A4708" t="str">
            <v>RE3-25V100ME3A#</v>
          </cell>
          <cell r="B4708">
            <v>353.404</v>
          </cell>
          <cell r="C4708">
            <v>333.04500000000002</v>
          </cell>
        </row>
        <row r="4709">
          <cell r="A4709" t="str">
            <v>RE3-25V100ME3A#-T2</v>
          </cell>
          <cell r="B4709">
            <v>373.86</v>
          </cell>
          <cell r="C4709">
            <v>345.036</v>
          </cell>
        </row>
        <row r="4710">
          <cell r="A4710" t="str">
            <v>RE3-25V101KF3-T2</v>
          </cell>
          <cell r="B4710">
            <v>676.75199999999995</v>
          </cell>
          <cell r="C4710">
            <v>578.14499999999998</v>
          </cell>
        </row>
        <row r="4711">
          <cell r="A4711" t="str">
            <v>RE3-25V101M</v>
          </cell>
          <cell r="B4711">
            <v>645.78</v>
          </cell>
          <cell r="C4711">
            <v>561.93600000000004</v>
          </cell>
        </row>
        <row r="4712">
          <cell r="A4712" t="str">
            <v>RE3-25V101M-F</v>
          </cell>
          <cell r="B4712">
            <v>658.96699999999998</v>
          </cell>
          <cell r="C4712">
            <v>574.846</v>
          </cell>
        </row>
        <row r="4713">
          <cell r="A4713" t="str">
            <v>RE3-25V101M-F1</v>
          </cell>
          <cell r="B4713">
            <v>658.96699999999998</v>
          </cell>
          <cell r="C4713">
            <v>574.846</v>
          </cell>
        </row>
        <row r="4714">
          <cell r="A4714" t="str">
            <v>RE3-25V101M-F27</v>
          </cell>
          <cell r="B4714">
            <v>658.96699999999998</v>
          </cell>
          <cell r="C4714">
            <v>574.846</v>
          </cell>
        </row>
        <row r="4715">
          <cell r="A4715" t="str">
            <v>RE3-25V101M-S1</v>
          </cell>
          <cell r="B4715">
            <v>658.96699999999998</v>
          </cell>
          <cell r="C4715">
            <v>574.846</v>
          </cell>
        </row>
        <row r="4716">
          <cell r="A4716" t="str">
            <v>RE3-25V101M-T2</v>
          </cell>
          <cell r="B4716">
            <v>676.75199999999995</v>
          </cell>
          <cell r="C4716">
            <v>578.14499999999998</v>
          </cell>
        </row>
        <row r="4717">
          <cell r="A4717" t="str">
            <v>RE3-25V101M-T36</v>
          </cell>
          <cell r="B4717">
            <v>676.75199999999995</v>
          </cell>
          <cell r="C4717">
            <v>578.14499999999998</v>
          </cell>
        </row>
        <row r="4718">
          <cell r="A4718" t="str">
            <v>RE3-25V101M-T58</v>
          </cell>
          <cell r="B4718">
            <v>676.75199999999995</v>
          </cell>
          <cell r="C4718">
            <v>578.14499999999998</v>
          </cell>
        </row>
        <row r="4719">
          <cell r="A4719" t="str">
            <v>RE3-25V101ME3</v>
          </cell>
          <cell r="B4719">
            <v>353.404</v>
          </cell>
          <cell r="C4719">
            <v>333.04500000000002</v>
          </cell>
        </row>
        <row r="4720">
          <cell r="A4720" t="str">
            <v>RE3-25V101ME3#Q-T2</v>
          </cell>
          <cell r="B4720">
            <v>373.86</v>
          </cell>
          <cell r="C4720">
            <v>345.036</v>
          </cell>
        </row>
        <row r="4721">
          <cell r="A4721" t="str">
            <v>RE3-25V101ME3-F</v>
          </cell>
          <cell r="B4721">
            <v>369.51499999999999</v>
          </cell>
          <cell r="C4721">
            <v>347.71100000000001</v>
          </cell>
        </row>
        <row r="4722">
          <cell r="A4722" t="str">
            <v>RE3-25V101ME3-F1</v>
          </cell>
          <cell r="B4722">
            <v>369.51499999999999</v>
          </cell>
          <cell r="C4722">
            <v>347.71100000000001</v>
          </cell>
        </row>
        <row r="4723">
          <cell r="A4723" t="str">
            <v>RE3-25V101ME3-T2</v>
          </cell>
          <cell r="B4723">
            <v>373.86</v>
          </cell>
          <cell r="C4723">
            <v>345.036</v>
          </cell>
        </row>
        <row r="4724">
          <cell r="A4724" t="str">
            <v>RE3-25V101ME3-T58</v>
          </cell>
          <cell r="B4724">
            <v>373.86</v>
          </cell>
          <cell r="C4724">
            <v>345.036</v>
          </cell>
        </row>
        <row r="4725">
          <cell r="A4725" t="str">
            <v>RE3-25V101MF3#</v>
          </cell>
          <cell r="B4725">
            <v>0</v>
          </cell>
          <cell r="C4725">
            <v>561.93600000000004</v>
          </cell>
        </row>
        <row r="4726">
          <cell r="A4726" t="str">
            <v>RE3-25V101MF3#-T2</v>
          </cell>
          <cell r="B4726">
            <v>676.75199999999995</v>
          </cell>
          <cell r="C4726">
            <v>578.14499999999998</v>
          </cell>
        </row>
        <row r="4727">
          <cell r="A4727" t="str">
            <v>RE3-25V101MF3#-T72</v>
          </cell>
          <cell r="B4727">
            <v>676.75199999999995</v>
          </cell>
          <cell r="C4727">
            <v>578.14499999999998</v>
          </cell>
        </row>
        <row r="4728">
          <cell r="A4728" t="str">
            <v>RE3-25V101MG-T2</v>
          </cell>
          <cell r="B4728">
            <v>676.75199999999995</v>
          </cell>
          <cell r="C4728">
            <v>578.14499999999998</v>
          </cell>
        </row>
        <row r="4729">
          <cell r="A4729" t="str">
            <v>RE3-25V102M</v>
          </cell>
          <cell r="B4729">
            <v>2265.9050000000002</v>
          </cell>
          <cell r="C4729">
            <v>1888.421</v>
          </cell>
        </row>
        <row r="4730">
          <cell r="A4730" t="str">
            <v>RE3-25V102M-F</v>
          </cell>
          <cell r="B4730">
            <v>2351.2220000000002</v>
          </cell>
          <cell r="C4730">
            <v>1974.0219999999999</v>
          </cell>
        </row>
        <row r="4731">
          <cell r="A4731" t="str">
            <v>RE3-25V102M-S1</v>
          </cell>
          <cell r="B4731">
            <v>2351.2220000000002</v>
          </cell>
          <cell r="C4731">
            <v>1974.0219999999999</v>
          </cell>
        </row>
        <row r="4732">
          <cell r="A4732" t="str">
            <v>RE3-25V102M-T18</v>
          </cell>
          <cell r="B4732">
            <v>2295.587</v>
          </cell>
          <cell r="C4732">
            <v>1914.078</v>
          </cell>
        </row>
        <row r="4733">
          <cell r="A4733" t="str">
            <v>RE3-25V102M-T2</v>
          </cell>
          <cell r="B4733">
            <v>2295.587</v>
          </cell>
          <cell r="C4733">
            <v>1914.078</v>
          </cell>
        </row>
        <row r="4734">
          <cell r="A4734" t="str">
            <v>RE3-25V102MH4#</v>
          </cell>
          <cell r="B4734">
            <v>1793.78</v>
          </cell>
          <cell r="C4734">
            <v>1665.914</v>
          </cell>
        </row>
        <row r="4735">
          <cell r="A4735" t="str">
            <v>RE3-25V102MH4-T2</v>
          </cell>
          <cell r="B4735">
            <v>1813.6569999999999</v>
          </cell>
          <cell r="C4735">
            <v>1678.8589999999999</v>
          </cell>
        </row>
        <row r="4736">
          <cell r="A4736" t="str">
            <v>RE3-25V102MH5#</v>
          </cell>
          <cell r="B4736">
            <v>2265.9050000000002</v>
          </cell>
          <cell r="C4736">
            <v>1888.421</v>
          </cell>
        </row>
        <row r="4737">
          <cell r="A4737" t="str">
            <v>RE3-25V102MH5#-F30</v>
          </cell>
          <cell r="B4737">
            <v>2351.2220000000002</v>
          </cell>
          <cell r="C4737">
            <v>1974.0219999999999</v>
          </cell>
        </row>
        <row r="4738">
          <cell r="A4738" t="str">
            <v>RE3-25V102MH5#-S1</v>
          </cell>
          <cell r="B4738">
            <v>2351.2220000000002</v>
          </cell>
          <cell r="C4738">
            <v>1974.0219999999999</v>
          </cell>
        </row>
        <row r="4739">
          <cell r="A4739" t="str">
            <v>RE3-25V152M</v>
          </cell>
          <cell r="B4739">
            <v>2900.4430000000002</v>
          </cell>
          <cell r="C4739">
            <v>2848.68</v>
          </cell>
        </row>
        <row r="4740">
          <cell r="A4740" t="str">
            <v>RE3-25V152M-F</v>
          </cell>
          <cell r="B4740">
            <v>2991.1559999999999</v>
          </cell>
          <cell r="C4740">
            <v>2923.7550000000001</v>
          </cell>
        </row>
        <row r="4741">
          <cell r="A4741" t="str">
            <v>RE3-25V220M</v>
          </cell>
          <cell r="B4741">
            <v>353.404</v>
          </cell>
          <cell r="C4741">
            <v>333.04500000000002</v>
          </cell>
        </row>
        <row r="4742">
          <cell r="A4742" t="str">
            <v>RE3-25V220M-F</v>
          </cell>
          <cell r="B4742">
            <v>369.51499999999999</v>
          </cell>
          <cell r="C4742">
            <v>347.71100000000001</v>
          </cell>
        </row>
        <row r="4743">
          <cell r="A4743" t="str">
            <v>RE3-25V220M-F1</v>
          </cell>
          <cell r="B4743">
            <v>369.51499999999999</v>
          </cell>
          <cell r="C4743">
            <v>347.71100000000001</v>
          </cell>
        </row>
        <row r="4744">
          <cell r="A4744" t="str">
            <v>RE3-25V220M-T2</v>
          </cell>
          <cell r="B4744">
            <v>373.86</v>
          </cell>
          <cell r="C4744">
            <v>345.036</v>
          </cell>
        </row>
        <row r="4745">
          <cell r="A4745" t="str">
            <v>RE3-25V220M-T36</v>
          </cell>
          <cell r="B4745">
            <v>373.86</v>
          </cell>
          <cell r="C4745">
            <v>345.036</v>
          </cell>
        </row>
        <row r="4746">
          <cell r="A4746" t="str">
            <v>RE3-25V220M-T72</v>
          </cell>
          <cell r="B4746">
            <v>373.86</v>
          </cell>
          <cell r="C4746">
            <v>345.036</v>
          </cell>
        </row>
        <row r="4747">
          <cell r="A4747" t="str">
            <v>RE3-25V220ME3#-T2</v>
          </cell>
          <cell r="B4747">
            <v>373.86</v>
          </cell>
          <cell r="C4747">
            <v>345.036</v>
          </cell>
        </row>
        <row r="4748">
          <cell r="A4748" t="str">
            <v>RE3-25V220ME3#-T72</v>
          </cell>
          <cell r="B4748">
            <v>373.86</v>
          </cell>
          <cell r="C4748">
            <v>345.036</v>
          </cell>
        </row>
        <row r="4749">
          <cell r="A4749" t="str">
            <v>RE3-25V220MF3-F1</v>
          </cell>
          <cell r="B4749">
            <v>658.96699999999998</v>
          </cell>
          <cell r="C4749">
            <v>574.846</v>
          </cell>
        </row>
        <row r="4750">
          <cell r="A4750" t="str">
            <v>RE3-25V221M</v>
          </cell>
          <cell r="B4750">
            <v>890.42899999999997</v>
          </cell>
          <cell r="C4750">
            <v>739.72400000000005</v>
          </cell>
        </row>
        <row r="4751">
          <cell r="A4751" t="str">
            <v>RE3-25V221M-F</v>
          </cell>
          <cell r="B4751">
            <v>907.41899999999998</v>
          </cell>
          <cell r="C4751">
            <v>756.34199999999998</v>
          </cell>
        </row>
        <row r="4752">
          <cell r="A4752" t="str">
            <v>RE3-25V221M-F1</v>
          </cell>
          <cell r="B4752">
            <v>907.41899999999998</v>
          </cell>
          <cell r="C4752">
            <v>756.34199999999998</v>
          </cell>
        </row>
        <row r="4753">
          <cell r="A4753" t="str">
            <v>RE3-25V221M-S1</v>
          </cell>
          <cell r="B4753">
            <v>907.41899999999998</v>
          </cell>
          <cell r="C4753">
            <v>756.34199999999998</v>
          </cell>
        </row>
        <row r="4754">
          <cell r="A4754" t="str">
            <v>RE3-25V221M-T2</v>
          </cell>
          <cell r="B4754">
            <v>920.82299999999998</v>
          </cell>
          <cell r="C4754">
            <v>756.65899999999999</v>
          </cell>
        </row>
        <row r="4755">
          <cell r="A4755" t="str">
            <v>RE3-25V221M-T8</v>
          </cell>
          <cell r="B4755">
            <v>920.82299999999998</v>
          </cell>
          <cell r="C4755">
            <v>756.65899999999999</v>
          </cell>
        </row>
        <row r="4756">
          <cell r="A4756" t="str">
            <v>RE3-25V221MF3</v>
          </cell>
          <cell r="B4756">
            <v>645.78</v>
          </cell>
          <cell r="C4756">
            <v>561.93600000000004</v>
          </cell>
        </row>
        <row r="4757">
          <cell r="A4757" t="str">
            <v>RE3-25V221MF3#-T58</v>
          </cell>
          <cell r="B4757">
            <v>676.75199999999995</v>
          </cell>
          <cell r="C4757">
            <v>578.14499999999998</v>
          </cell>
        </row>
        <row r="4758">
          <cell r="A4758" t="str">
            <v>RE3-25V221MF3-F</v>
          </cell>
          <cell r="B4758">
            <v>658.96699999999998</v>
          </cell>
          <cell r="C4758">
            <v>574.846</v>
          </cell>
        </row>
        <row r="4759">
          <cell r="A4759" t="str">
            <v>RE3-25V221MF3-F1</v>
          </cell>
          <cell r="B4759">
            <v>658.96699999999998</v>
          </cell>
          <cell r="C4759">
            <v>574.846</v>
          </cell>
        </row>
        <row r="4760">
          <cell r="A4760" t="str">
            <v>RE3-25V221MF3-T2</v>
          </cell>
          <cell r="B4760">
            <v>676.75199999999995</v>
          </cell>
          <cell r="C4760">
            <v>578.14499999999998</v>
          </cell>
        </row>
        <row r="4761">
          <cell r="A4761" t="str">
            <v>RE3-25V221MF3-T20</v>
          </cell>
          <cell r="B4761">
            <v>676.75199999999995</v>
          </cell>
          <cell r="C4761">
            <v>578.14499999999998</v>
          </cell>
        </row>
        <row r="4762">
          <cell r="A4762" t="str">
            <v>RE3-25V221MF3-T58</v>
          </cell>
          <cell r="B4762">
            <v>676.75199999999995</v>
          </cell>
          <cell r="C4762">
            <v>578.14499999999998</v>
          </cell>
        </row>
        <row r="4763">
          <cell r="A4763" t="str">
            <v>RE3-25V221MG-T2</v>
          </cell>
          <cell r="B4763">
            <v>920.82299999999998</v>
          </cell>
          <cell r="C4763">
            <v>756.65899999999999</v>
          </cell>
        </row>
        <row r="4764">
          <cell r="A4764" t="str">
            <v>RE3-25V221MG3#</v>
          </cell>
          <cell r="B4764">
            <v>890.42899999999997</v>
          </cell>
          <cell r="C4764">
            <v>739.72400000000005</v>
          </cell>
        </row>
        <row r="4765">
          <cell r="A4765" t="str">
            <v>RE3-25V221MG3#-T2</v>
          </cell>
          <cell r="B4765">
            <v>920.82299999999998</v>
          </cell>
          <cell r="C4765">
            <v>756.65899999999999</v>
          </cell>
        </row>
        <row r="4766">
          <cell r="A4766" t="str">
            <v>RE3-25V221MG3G#-T2</v>
          </cell>
          <cell r="B4766">
            <v>920.82299999999998</v>
          </cell>
          <cell r="C4766">
            <v>756.65899999999999</v>
          </cell>
        </row>
        <row r="4767">
          <cell r="A4767" t="str">
            <v>RE3-25V222M</v>
          </cell>
          <cell r="B4767">
            <v>3806.6170000000002</v>
          </cell>
          <cell r="C4767">
            <v>3712.8710000000001</v>
          </cell>
        </row>
        <row r="4768">
          <cell r="A4768" t="str">
            <v>RE3-25V222M#</v>
          </cell>
          <cell r="B4768">
            <v>3806.6170000000002</v>
          </cell>
          <cell r="C4768">
            <v>3712.8710000000001</v>
          </cell>
        </row>
        <row r="4769">
          <cell r="A4769" t="str">
            <v>RE3-25V222M-F</v>
          </cell>
          <cell r="B4769">
            <v>3890.7330000000002</v>
          </cell>
          <cell r="C4769">
            <v>3790.2130000000002</v>
          </cell>
        </row>
        <row r="4770">
          <cell r="A4770" t="str">
            <v>RE3-25V222M-S1</v>
          </cell>
          <cell r="B4770">
            <v>3890.7330000000002</v>
          </cell>
          <cell r="C4770">
            <v>3790.2130000000002</v>
          </cell>
        </row>
        <row r="4771">
          <cell r="A4771" t="str">
            <v>RE3-25V222M-T4</v>
          </cell>
          <cell r="B4771">
            <v>3845.52</v>
          </cell>
          <cell r="C4771">
            <v>3730.067</v>
          </cell>
        </row>
        <row r="4772">
          <cell r="A4772" t="str">
            <v>RE3-25V222M-T70</v>
          </cell>
          <cell r="B4772">
            <v>3845.52</v>
          </cell>
          <cell r="C4772">
            <v>3730.067</v>
          </cell>
        </row>
        <row r="4773">
          <cell r="A4773" t="str">
            <v>RE3-25V222ME3#-T72</v>
          </cell>
          <cell r="B4773">
            <v>0</v>
          </cell>
          <cell r="C4773">
            <v>362.19799999999998</v>
          </cell>
        </row>
        <row r="4774">
          <cell r="A4774" t="str">
            <v>RE3-25V222MI6#</v>
          </cell>
          <cell r="B4774">
            <v>3806.6170000000002</v>
          </cell>
          <cell r="C4774">
            <v>3712.8710000000001</v>
          </cell>
        </row>
        <row r="4775">
          <cell r="A4775" t="str">
            <v>RE3-25V222MI6#-S1</v>
          </cell>
          <cell r="B4775">
            <v>3890.7330000000002</v>
          </cell>
          <cell r="C4775">
            <v>3790.2130000000002</v>
          </cell>
        </row>
        <row r="4776">
          <cell r="A4776" t="str">
            <v>RE3-25V222MI6#-T4</v>
          </cell>
          <cell r="B4776">
            <v>3845.52</v>
          </cell>
          <cell r="C4776">
            <v>3730.067</v>
          </cell>
        </row>
        <row r="4777">
          <cell r="A4777" t="str">
            <v>RE3-25V222MJ4-T50</v>
          </cell>
          <cell r="B4777">
            <v>4142.5290000000005</v>
          </cell>
          <cell r="C4777">
            <v>4042.098</v>
          </cell>
        </row>
        <row r="4778">
          <cell r="A4778" t="str">
            <v>RE3-25V222MJ5</v>
          </cell>
          <cell r="B4778">
            <v>0</v>
          </cell>
          <cell r="C4778">
            <v>4834.4610000000002</v>
          </cell>
        </row>
        <row r="4779">
          <cell r="A4779" t="str">
            <v>RE3-25V330M</v>
          </cell>
          <cell r="B4779">
            <v>353.404</v>
          </cell>
          <cell r="C4779">
            <v>333.04500000000002</v>
          </cell>
        </row>
        <row r="4780">
          <cell r="A4780" t="str">
            <v>RE3-25V330M-T2</v>
          </cell>
          <cell r="B4780">
            <v>373.86</v>
          </cell>
          <cell r="C4780">
            <v>345.036</v>
          </cell>
        </row>
        <row r="4781">
          <cell r="A4781" t="str">
            <v>RE3-25V330M-T72</v>
          </cell>
          <cell r="B4781">
            <v>373.86</v>
          </cell>
          <cell r="C4781">
            <v>345.036</v>
          </cell>
        </row>
        <row r="4782">
          <cell r="A4782" t="str">
            <v>RE3-25V330ME3#-T2</v>
          </cell>
          <cell r="B4782">
            <v>373.86</v>
          </cell>
          <cell r="C4782">
            <v>345.036</v>
          </cell>
        </row>
        <row r="4783">
          <cell r="A4783" t="str">
            <v>RE3-25V330ME3#-T72</v>
          </cell>
          <cell r="B4783">
            <v>373.86</v>
          </cell>
          <cell r="C4783">
            <v>345.036</v>
          </cell>
        </row>
        <row r="4784">
          <cell r="A4784" t="str">
            <v>RE3-25V331M</v>
          </cell>
          <cell r="B4784">
            <v>1461.89</v>
          </cell>
          <cell r="C4784">
            <v>1265.271</v>
          </cell>
        </row>
        <row r="4785">
          <cell r="A4785" t="str">
            <v>RE3-25V331M-F</v>
          </cell>
          <cell r="B4785">
            <v>1529.4449999999999</v>
          </cell>
          <cell r="C4785">
            <v>1323.9849999999999</v>
          </cell>
        </row>
        <row r="4786">
          <cell r="A4786" t="str">
            <v>RE3-25V331M-F1</v>
          </cell>
          <cell r="B4786">
            <v>1529.4449999999999</v>
          </cell>
          <cell r="C4786">
            <v>1323.9849999999999</v>
          </cell>
        </row>
        <row r="4787">
          <cell r="A4787" t="str">
            <v>RE3-25V331M-T2</v>
          </cell>
          <cell r="B4787">
            <v>1489.317</v>
          </cell>
          <cell r="C4787">
            <v>1287.356</v>
          </cell>
        </row>
        <row r="4788">
          <cell r="A4788" t="str">
            <v>RE3-25V331MA</v>
          </cell>
          <cell r="B4788">
            <v>890.42899999999997</v>
          </cell>
          <cell r="C4788">
            <v>739.72400000000005</v>
          </cell>
        </row>
        <row r="4789">
          <cell r="A4789" t="str">
            <v>RE3-25V331MA-F1</v>
          </cell>
          <cell r="B4789">
            <v>907.41899999999998</v>
          </cell>
          <cell r="C4789">
            <v>756.34199999999998</v>
          </cell>
        </row>
        <row r="4790">
          <cell r="A4790" t="str">
            <v>RE3-25V331MA-T2</v>
          </cell>
          <cell r="B4790">
            <v>920.82299999999998</v>
          </cell>
          <cell r="C4790">
            <v>756.65899999999999</v>
          </cell>
        </row>
        <row r="4791">
          <cell r="A4791" t="str">
            <v>RE3-25V331MG3#-T2</v>
          </cell>
          <cell r="B4791">
            <v>920.82299999999998</v>
          </cell>
          <cell r="C4791">
            <v>756.65899999999999</v>
          </cell>
        </row>
        <row r="4792">
          <cell r="A4792" t="str">
            <v>RE3-25V332M</v>
          </cell>
          <cell r="B4792">
            <v>4988.3490000000002</v>
          </cell>
          <cell r="C4792">
            <v>5746.6989999999996</v>
          </cell>
        </row>
        <row r="4793">
          <cell r="A4793" t="str">
            <v>RE3-25V332M-F</v>
          </cell>
          <cell r="B4793">
            <v>5081.9520000000002</v>
          </cell>
          <cell r="C4793">
            <v>5857.44</v>
          </cell>
        </row>
        <row r="4794">
          <cell r="A4794" t="str">
            <v>RE3-25V332M-F31</v>
          </cell>
          <cell r="B4794">
            <v>5081.9520000000002</v>
          </cell>
          <cell r="C4794">
            <v>5857.44</v>
          </cell>
        </row>
        <row r="4795">
          <cell r="A4795" t="str">
            <v>RE3-25V332M-S1</v>
          </cell>
          <cell r="B4795">
            <v>5081.9520000000002</v>
          </cell>
          <cell r="C4795">
            <v>5857.44</v>
          </cell>
        </row>
        <row r="4796">
          <cell r="A4796" t="str">
            <v>RE3-25V332M-T50</v>
          </cell>
          <cell r="B4796">
            <v>5027.0249999999996</v>
          </cell>
          <cell r="C4796">
            <v>5775.5770000000002</v>
          </cell>
        </row>
        <row r="4797">
          <cell r="A4797" t="str">
            <v>RE3-25V332MG</v>
          </cell>
          <cell r="B4797">
            <v>4988.3490000000002</v>
          </cell>
          <cell r="C4797">
            <v>5746.6989999999996</v>
          </cell>
        </row>
        <row r="4798">
          <cell r="A4798" t="str">
            <v>RE3-25V332MJ6#</v>
          </cell>
          <cell r="B4798">
            <v>4988.3490000000002</v>
          </cell>
          <cell r="C4798">
            <v>5746.6989999999996</v>
          </cell>
        </row>
        <row r="4799">
          <cell r="A4799" t="str">
            <v>RE3-25V332MJ6#-F</v>
          </cell>
          <cell r="B4799">
            <v>0</v>
          </cell>
          <cell r="C4799">
            <v>5857.44</v>
          </cell>
        </row>
        <row r="4800">
          <cell r="A4800" t="str">
            <v>RE3-25V332MJ6#-S1</v>
          </cell>
          <cell r="B4800">
            <v>5857.44</v>
          </cell>
          <cell r="C4800">
            <v>5857.44</v>
          </cell>
        </row>
        <row r="4801">
          <cell r="A4801" t="str">
            <v>RE3-25V470KE3</v>
          </cell>
          <cell r="B4801">
            <v>353.404</v>
          </cell>
          <cell r="C4801">
            <v>333.04500000000002</v>
          </cell>
        </row>
        <row r="4802">
          <cell r="A4802" t="str">
            <v>RE3-25V470M</v>
          </cell>
          <cell r="B4802">
            <v>353.404</v>
          </cell>
          <cell r="C4802">
            <v>333.04500000000002</v>
          </cell>
        </row>
        <row r="4803">
          <cell r="A4803" t="str">
            <v>RE3-25V470M-F1</v>
          </cell>
          <cell r="B4803">
            <v>369.51499999999999</v>
          </cell>
          <cell r="C4803">
            <v>347.71100000000001</v>
          </cell>
        </row>
        <row r="4804">
          <cell r="A4804" t="str">
            <v>RE3-25V470M-F27</v>
          </cell>
          <cell r="B4804">
            <v>369.51499999999999</v>
          </cell>
          <cell r="C4804">
            <v>347.71100000000001</v>
          </cell>
        </row>
        <row r="4805">
          <cell r="A4805" t="str">
            <v>RE3-25V470M-S1</v>
          </cell>
          <cell r="B4805">
            <v>369.51499999999999</v>
          </cell>
          <cell r="C4805">
            <v>347.71100000000001</v>
          </cell>
        </row>
        <row r="4806">
          <cell r="A4806" t="str">
            <v>RE3-25V470M-T2</v>
          </cell>
          <cell r="B4806">
            <v>373.86</v>
          </cell>
          <cell r="C4806">
            <v>345.036</v>
          </cell>
        </row>
        <row r="4807">
          <cell r="A4807" t="str">
            <v>RE3-25V470M-T36</v>
          </cell>
          <cell r="B4807">
            <v>373.86</v>
          </cell>
          <cell r="C4807">
            <v>345.036</v>
          </cell>
        </row>
        <row r="4808">
          <cell r="A4808" t="str">
            <v>RE3-25V470M-T58</v>
          </cell>
          <cell r="B4808">
            <v>373.86</v>
          </cell>
          <cell r="C4808">
            <v>345.036</v>
          </cell>
        </row>
        <row r="4809">
          <cell r="A4809" t="str">
            <v>RE3-25V470M-T72</v>
          </cell>
          <cell r="B4809">
            <v>373.86</v>
          </cell>
          <cell r="C4809">
            <v>345.036</v>
          </cell>
        </row>
        <row r="4810">
          <cell r="A4810" t="str">
            <v>RE3-25V470ME3#</v>
          </cell>
          <cell r="B4810">
            <v>333.04500000000002</v>
          </cell>
          <cell r="C4810">
            <v>333.04500000000002</v>
          </cell>
        </row>
        <row r="4811">
          <cell r="A4811" t="str">
            <v>RE3-25V470ME3#-T2</v>
          </cell>
          <cell r="B4811">
            <v>345.036</v>
          </cell>
          <cell r="C4811">
            <v>345.036</v>
          </cell>
        </row>
        <row r="4812">
          <cell r="A4812" t="str">
            <v>RE3-25V470ME3#-T58</v>
          </cell>
          <cell r="B4812">
            <v>373.86</v>
          </cell>
          <cell r="C4812">
            <v>345.036</v>
          </cell>
        </row>
        <row r="4813">
          <cell r="A4813" t="str">
            <v>RE3-25V470ME3#-T72</v>
          </cell>
          <cell r="B4813">
            <v>373.86</v>
          </cell>
          <cell r="C4813">
            <v>345.036</v>
          </cell>
        </row>
        <row r="4814">
          <cell r="A4814" t="str">
            <v>RE3-25V470MG-T2</v>
          </cell>
          <cell r="B4814">
            <v>373.86</v>
          </cell>
          <cell r="C4814">
            <v>345.036</v>
          </cell>
        </row>
        <row r="4815">
          <cell r="A4815" t="str">
            <v>RE3-25V471M</v>
          </cell>
          <cell r="B4815">
            <v>1461.89</v>
          </cell>
          <cell r="C4815">
            <v>1265.271</v>
          </cell>
        </row>
        <row r="4816">
          <cell r="A4816" t="str">
            <v>RE3-25V471M-F</v>
          </cell>
          <cell r="B4816">
            <v>1529.4449999999999</v>
          </cell>
          <cell r="C4816">
            <v>1323.9849999999999</v>
          </cell>
        </row>
        <row r="4817">
          <cell r="A4817" t="str">
            <v>RE3-25V471M-F27</v>
          </cell>
          <cell r="B4817">
            <v>1529.4449999999999</v>
          </cell>
          <cell r="C4817">
            <v>1323.9849999999999</v>
          </cell>
        </row>
        <row r="4818">
          <cell r="A4818" t="str">
            <v>RE3-25V471M-G10</v>
          </cell>
          <cell r="B4818">
            <v>0</v>
          </cell>
          <cell r="C4818">
            <v>1323.9849999999999</v>
          </cell>
        </row>
        <row r="4819">
          <cell r="A4819" t="str">
            <v>RE3-25V471M-S1</v>
          </cell>
          <cell r="B4819">
            <v>1529.4449999999999</v>
          </cell>
          <cell r="C4819">
            <v>1323.9849999999999</v>
          </cell>
        </row>
        <row r="4820">
          <cell r="A4820" t="str">
            <v>RE3-25V471M-T2</v>
          </cell>
          <cell r="B4820">
            <v>1489.317</v>
          </cell>
          <cell r="C4820">
            <v>1287.356</v>
          </cell>
        </row>
        <row r="4821">
          <cell r="A4821" t="str">
            <v>RE3-25V471MG</v>
          </cell>
          <cell r="B4821">
            <v>1461.89</v>
          </cell>
          <cell r="C4821">
            <v>1265.271</v>
          </cell>
        </row>
        <row r="4822">
          <cell r="A4822" t="str">
            <v>RE3-25V471MH3#</v>
          </cell>
          <cell r="B4822">
            <v>1461.89</v>
          </cell>
          <cell r="C4822">
            <v>1265.271</v>
          </cell>
        </row>
        <row r="4823">
          <cell r="A4823" t="str">
            <v>RE3-25V471MH3#-S1</v>
          </cell>
          <cell r="B4823">
            <v>1529.4449999999999</v>
          </cell>
          <cell r="C4823">
            <v>1323.9849999999999</v>
          </cell>
        </row>
        <row r="4824">
          <cell r="A4824" t="str">
            <v>RE3-25V471MH3#-T2</v>
          </cell>
          <cell r="B4824">
            <v>1489.317</v>
          </cell>
          <cell r="C4824">
            <v>1287.356</v>
          </cell>
        </row>
        <row r="4825">
          <cell r="A4825" t="str">
            <v>RE3-25V472</v>
          </cell>
          <cell r="B4825">
            <v>0</v>
          </cell>
          <cell r="C4825">
            <v>8801.66</v>
          </cell>
        </row>
        <row r="4826">
          <cell r="A4826" t="str">
            <v>RE3-25V472M</v>
          </cell>
          <cell r="B4826">
            <v>7014.4359999999997</v>
          </cell>
          <cell r="C4826">
            <v>7791.1409999999996</v>
          </cell>
        </row>
        <row r="4827">
          <cell r="A4827" t="str">
            <v>RE3-25V472M#</v>
          </cell>
          <cell r="B4827">
            <v>7014.4359999999997</v>
          </cell>
          <cell r="C4827">
            <v>7791.1409999999996</v>
          </cell>
        </row>
        <row r="4828">
          <cell r="A4828" t="str">
            <v>RE3-25V472M-F</v>
          </cell>
          <cell r="B4828">
            <v>7086.9160000000002</v>
          </cell>
          <cell r="C4828">
            <v>7848.6639999999998</v>
          </cell>
        </row>
        <row r="4829">
          <cell r="A4829" t="str">
            <v>RE3-25V472M-S1</v>
          </cell>
          <cell r="B4829">
            <v>7086.9160000000002</v>
          </cell>
          <cell r="C4829">
            <v>7848.6639999999998</v>
          </cell>
        </row>
        <row r="4830">
          <cell r="A4830" t="str">
            <v>RE3-25V472M-T50</v>
          </cell>
          <cell r="B4830">
            <v>7040.5159999999996</v>
          </cell>
          <cell r="C4830">
            <v>7777.4530000000004</v>
          </cell>
        </row>
        <row r="4831">
          <cell r="A4831" t="str">
            <v>RE3-25V472MK6#-F</v>
          </cell>
          <cell r="B4831">
            <v>0</v>
          </cell>
          <cell r="C4831">
            <v>8954.9950000000008</v>
          </cell>
        </row>
        <row r="4832">
          <cell r="A4832" t="str">
            <v>RE3-25V472MS</v>
          </cell>
          <cell r="B4832">
            <v>7290.701</v>
          </cell>
          <cell r="C4832">
            <v>8801.66</v>
          </cell>
        </row>
        <row r="4833">
          <cell r="A4833" t="str">
            <v>RE3-25V472MS-F</v>
          </cell>
          <cell r="B4833">
            <v>7359.268</v>
          </cell>
          <cell r="C4833">
            <v>8954.9950000000008</v>
          </cell>
        </row>
        <row r="4834">
          <cell r="A4834" t="str">
            <v>RE3-25V472MS-S1</v>
          </cell>
          <cell r="B4834">
            <v>7359.268</v>
          </cell>
          <cell r="C4834">
            <v>8954.9950000000008</v>
          </cell>
        </row>
        <row r="4835">
          <cell r="A4835" t="str">
            <v>RE3-25V472MS-T50</v>
          </cell>
          <cell r="B4835">
            <v>7262.692</v>
          </cell>
          <cell r="C4835">
            <v>8771.7630000000008</v>
          </cell>
        </row>
        <row r="4836">
          <cell r="A4836" t="str">
            <v>RE3-25V4R7M</v>
          </cell>
          <cell r="B4836">
            <v>353.404</v>
          </cell>
          <cell r="C4836">
            <v>333.04500000000002</v>
          </cell>
        </row>
        <row r="4837">
          <cell r="A4837" t="str">
            <v>RE3-25V4R7M-T10</v>
          </cell>
          <cell r="B4837">
            <v>373.86</v>
          </cell>
          <cell r="C4837">
            <v>345.036</v>
          </cell>
        </row>
        <row r="4838">
          <cell r="A4838" t="str">
            <v>RE3-25V4R7M-T2</v>
          </cell>
          <cell r="B4838">
            <v>373.86</v>
          </cell>
          <cell r="C4838">
            <v>345.036</v>
          </cell>
        </row>
        <row r="4839">
          <cell r="A4839" t="str">
            <v>RE3-25V4R7M-T58</v>
          </cell>
          <cell r="B4839">
            <v>373.86</v>
          </cell>
          <cell r="C4839">
            <v>345.036</v>
          </cell>
        </row>
        <row r="4840">
          <cell r="A4840" t="str">
            <v>RE3-25V4R7ME3#</v>
          </cell>
          <cell r="B4840">
            <v>353.404</v>
          </cell>
          <cell r="C4840">
            <v>333.04500000000002</v>
          </cell>
        </row>
        <row r="4841">
          <cell r="A4841" t="str">
            <v>RE3-25V4R7ME3#-T2</v>
          </cell>
          <cell r="B4841">
            <v>373.86</v>
          </cell>
          <cell r="C4841">
            <v>345.036</v>
          </cell>
        </row>
        <row r="4842">
          <cell r="A4842" t="str">
            <v>RE3-25V4R7MG</v>
          </cell>
          <cell r="B4842">
            <v>353.404</v>
          </cell>
          <cell r="C4842">
            <v>333.04500000000002</v>
          </cell>
        </row>
        <row r="4843">
          <cell r="A4843" t="str">
            <v>RE3-25V682M</v>
          </cell>
          <cell r="B4843">
            <v>10959.083000000001</v>
          </cell>
          <cell r="C4843">
            <v>11201.498</v>
          </cell>
        </row>
        <row r="4844">
          <cell r="A4844" t="str">
            <v>RE3-25V682M-F</v>
          </cell>
          <cell r="B4844">
            <v>11026.715</v>
          </cell>
          <cell r="C4844">
            <v>11296.157999999999</v>
          </cell>
        </row>
        <row r="4845">
          <cell r="A4845" t="str">
            <v>RE3-25V682M-S1</v>
          </cell>
          <cell r="B4845">
            <v>11026.715</v>
          </cell>
          <cell r="C4845">
            <v>11296.157999999999</v>
          </cell>
        </row>
        <row r="4846">
          <cell r="A4846" t="str">
            <v>RE3-25V682MJ8</v>
          </cell>
          <cell r="B4846">
            <v>7512.7309999999998</v>
          </cell>
          <cell r="C4846">
            <v>8249.6239999999998</v>
          </cell>
        </row>
        <row r="4847">
          <cell r="A4847" t="str">
            <v>RE3-25V682MJ8#-S1</v>
          </cell>
          <cell r="B4847">
            <v>7601.4250000000002</v>
          </cell>
          <cell r="C4847">
            <v>8356.5720000000001</v>
          </cell>
        </row>
        <row r="4848">
          <cell r="A4848" t="str">
            <v>RE3-25V682MJ8-S1</v>
          </cell>
          <cell r="B4848">
            <v>7601.4250000000002</v>
          </cell>
          <cell r="C4848">
            <v>8356.5720000000001</v>
          </cell>
        </row>
        <row r="4849">
          <cell r="A4849" t="str">
            <v>RE3-25V682MK8#</v>
          </cell>
          <cell r="B4849">
            <v>10959.083000000001</v>
          </cell>
          <cell r="C4849">
            <v>11201.498</v>
          </cell>
        </row>
        <row r="4850">
          <cell r="A4850" t="str">
            <v>RE3-25V682MK8#-S1</v>
          </cell>
          <cell r="B4850">
            <v>11026.715</v>
          </cell>
          <cell r="C4850">
            <v>11296.157999999999</v>
          </cell>
        </row>
        <row r="4851">
          <cell r="A4851" t="str">
            <v>RE3-25V822MK8</v>
          </cell>
          <cell r="B4851">
            <v>10959.083000000001</v>
          </cell>
          <cell r="C4851">
            <v>11201.498</v>
          </cell>
        </row>
        <row r="4852">
          <cell r="A4852" t="str">
            <v>RE3-25V822MK8-S1</v>
          </cell>
          <cell r="B4852">
            <v>11026.715</v>
          </cell>
          <cell r="C4852">
            <v>11296.157999999999</v>
          </cell>
        </row>
        <row r="4853">
          <cell r="A4853" t="str">
            <v>RE3-315V4R7M</v>
          </cell>
          <cell r="B4853">
            <v>1940.9259999999999</v>
          </cell>
          <cell r="C4853">
            <v>1302.9169999999999</v>
          </cell>
        </row>
        <row r="4854">
          <cell r="A4854" t="str">
            <v>RE3-315V4R7M-F</v>
          </cell>
          <cell r="B4854">
            <v>2010.4829999999999</v>
          </cell>
          <cell r="C4854">
            <v>1366.0060000000001</v>
          </cell>
        </row>
        <row r="4855">
          <cell r="A4855" t="str">
            <v>RE3-315V4R7M-T2</v>
          </cell>
          <cell r="B4855">
            <v>1968.3530000000001</v>
          </cell>
          <cell r="C4855">
            <v>1327.3610000000001</v>
          </cell>
        </row>
        <row r="4856">
          <cell r="A4856" t="str">
            <v>RE3-350V010M</v>
          </cell>
          <cell r="B4856">
            <v>676.298</v>
          </cell>
          <cell r="C4856">
            <v>507.45699999999999</v>
          </cell>
        </row>
        <row r="4857">
          <cell r="A4857" t="str">
            <v>RE3-350V010M-T2</v>
          </cell>
          <cell r="B4857">
            <v>693.01</v>
          </cell>
          <cell r="C4857">
            <v>520.05799999999999</v>
          </cell>
        </row>
        <row r="4858">
          <cell r="A4858" t="str">
            <v>RE3-350V100M</v>
          </cell>
          <cell r="B4858">
            <v>2587.5210000000002</v>
          </cell>
          <cell r="C4858">
            <v>2226.0839999999998</v>
          </cell>
        </row>
        <row r="4859">
          <cell r="A4859" t="str">
            <v>RE3-350V101M</v>
          </cell>
          <cell r="B4859">
            <v>15844.329</v>
          </cell>
          <cell r="C4859">
            <v>13454.41</v>
          </cell>
        </row>
        <row r="4860">
          <cell r="A4860" t="str">
            <v>RE3-350V101M-F</v>
          </cell>
          <cell r="B4860">
            <v>15880.722</v>
          </cell>
          <cell r="C4860">
            <v>13529.724</v>
          </cell>
        </row>
        <row r="4861">
          <cell r="A4861" t="str">
            <v>RE3-350V220M</v>
          </cell>
          <cell r="B4861">
            <v>6161.2479999999996</v>
          </cell>
          <cell r="C4861">
            <v>3860.308</v>
          </cell>
        </row>
        <row r="4862">
          <cell r="A4862" t="str">
            <v>RE3-350V220MI5</v>
          </cell>
          <cell r="B4862">
            <v>4560.7619999999997</v>
          </cell>
          <cell r="C4862">
            <v>3430.09</v>
          </cell>
        </row>
        <row r="4863">
          <cell r="A4863" t="str">
            <v>RE3-350V220MI5-T4</v>
          </cell>
          <cell r="B4863">
            <v>0</v>
          </cell>
          <cell r="C4863">
            <v>3455.1550000000002</v>
          </cell>
        </row>
        <row r="4864">
          <cell r="A4864" t="str">
            <v>RE3-350V2R2M</v>
          </cell>
          <cell r="B4864">
            <v>0</v>
          </cell>
          <cell r="C4864">
            <v>816.49699999999996</v>
          </cell>
        </row>
        <row r="4865">
          <cell r="A4865" t="str">
            <v>RE3-350V2R2M-T2</v>
          </cell>
          <cell r="B4865">
            <v>1122.4190000000001</v>
          </cell>
          <cell r="C4865">
            <v>840.21100000000001</v>
          </cell>
        </row>
        <row r="4866">
          <cell r="A4866" t="str">
            <v>RE3-350V330M</v>
          </cell>
          <cell r="B4866">
            <v>7936.9319999999998</v>
          </cell>
          <cell r="C4866">
            <v>6472.5810000000001</v>
          </cell>
        </row>
        <row r="4867">
          <cell r="A4867" t="str">
            <v>RE3-350V330M-S1</v>
          </cell>
          <cell r="B4867">
            <v>8018.5910000000003</v>
          </cell>
          <cell r="C4867">
            <v>6565.0959999999995</v>
          </cell>
        </row>
        <row r="4868">
          <cell r="A4868" t="str">
            <v>RE3-350V470M</v>
          </cell>
          <cell r="B4868">
            <v>7936.9319999999998</v>
          </cell>
          <cell r="C4868">
            <v>6472.5810000000001</v>
          </cell>
        </row>
        <row r="4869">
          <cell r="A4869" t="str">
            <v>RE3-350V4R7M</v>
          </cell>
          <cell r="B4869">
            <v>1940.9259999999999</v>
          </cell>
          <cell r="C4869">
            <v>1302.9169999999999</v>
          </cell>
        </row>
        <row r="4870">
          <cell r="A4870" t="str">
            <v>RE3-350VR47M</v>
          </cell>
          <cell r="B4870">
            <v>676.298</v>
          </cell>
          <cell r="C4870">
            <v>507.45699999999999</v>
          </cell>
        </row>
        <row r="4871">
          <cell r="A4871" t="str">
            <v>RE3-35V100M</v>
          </cell>
          <cell r="B4871">
            <v>353.404</v>
          </cell>
          <cell r="C4871">
            <v>333.04500000000002</v>
          </cell>
        </row>
        <row r="4872">
          <cell r="A4872" t="str">
            <v>RE3-35V100M-T2</v>
          </cell>
          <cell r="B4872">
            <v>373.86</v>
          </cell>
          <cell r="C4872">
            <v>345.036</v>
          </cell>
        </row>
        <row r="4873">
          <cell r="A4873" t="str">
            <v>RE3-35V100M-T36</v>
          </cell>
          <cell r="B4873">
            <v>373.86</v>
          </cell>
          <cell r="C4873">
            <v>345.036</v>
          </cell>
        </row>
        <row r="4874">
          <cell r="A4874" t="str">
            <v>RE3-35V100M-T58</v>
          </cell>
          <cell r="B4874">
            <v>373.86</v>
          </cell>
          <cell r="C4874">
            <v>345.036</v>
          </cell>
        </row>
        <row r="4875">
          <cell r="A4875" t="str">
            <v>RE3-35V100MG-T2</v>
          </cell>
          <cell r="B4875">
            <v>373.86</v>
          </cell>
          <cell r="C4875">
            <v>345.036</v>
          </cell>
        </row>
        <row r="4876">
          <cell r="A4876" t="str">
            <v>RE3-35V101M</v>
          </cell>
          <cell r="B4876">
            <v>645.78</v>
          </cell>
          <cell r="C4876">
            <v>561.93600000000004</v>
          </cell>
        </row>
        <row r="4877">
          <cell r="A4877" t="str">
            <v>RE3-35V101M-T14</v>
          </cell>
          <cell r="B4877">
            <v>676.75199999999995</v>
          </cell>
          <cell r="C4877">
            <v>578.14499999999998</v>
          </cell>
        </row>
        <row r="4878">
          <cell r="A4878" t="str">
            <v>RE3-35V101M-T2</v>
          </cell>
          <cell r="B4878">
            <v>676.75199999999995</v>
          </cell>
          <cell r="C4878">
            <v>578.14499999999998</v>
          </cell>
        </row>
        <row r="4879">
          <cell r="A4879" t="str">
            <v>RE3-35V101M-T36</v>
          </cell>
          <cell r="B4879">
            <v>676.75199999999995</v>
          </cell>
          <cell r="C4879">
            <v>578.14499999999998</v>
          </cell>
        </row>
        <row r="4880">
          <cell r="A4880" t="str">
            <v>RE3-35V101M-T58</v>
          </cell>
          <cell r="B4880">
            <v>676.75199999999995</v>
          </cell>
          <cell r="C4880">
            <v>578.14499999999998</v>
          </cell>
        </row>
        <row r="4881">
          <cell r="A4881" t="str">
            <v>RE3-35V101M-T72</v>
          </cell>
          <cell r="B4881">
            <v>676.75199999999995</v>
          </cell>
          <cell r="C4881">
            <v>578.14499999999998</v>
          </cell>
        </row>
        <row r="4882">
          <cell r="A4882" t="str">
            <v>RE3-35V101MF3#</v>
          </cell>
          <cell r="B4882">
            <v>645.78</v>
          </cell>
          <cell r="C4882">
            <v>561.93600000000004</v>
          </cell>
        </row>
        <row r="4883">
          <cell r="A4883" t="str">
            <v>RE3-35V101MF3#-T2</v>
          </cell>
          <cell r="B4883">
            <v>676.75199999999995</v>
          </cell>
          <cell r="C4883">
            <v>578.14499999999998</v>
          </cell>
        </row>
        <row r="4884">
          <cell r="A4884" t="str">
            <v>RE3-35V101MF3#-T36</v>
          </cell>
          <cell r="B4884">
            <v>676.75199999999995</v>
          </cell>
          <cell r="C4884">
            <v>578.14499999999998</v>
          </cell>
        </row>
        <row r="4885">
          <cell r="A4885" t="str">
            <v>RE3-35V101MF3#-T72</v>
          </cell>
          <cell r="B4885">
            <v>676.75199999999995</v>
          </cell>
          <cell r="C4885">
            <v>578.14499999999998</v>
          </cell>
        </row>
        <row r="4886">
          <cell r="A4886" t="str">
            <v>RE3-35V102M</v>
          </cell>
          <cell r="B4886">
            <v>2900.4430000000002</v>
          </cell>
          <cell r="C4886">
            <v>2848.68</v>
          </cell>
        </row>
        <row r="4887">
          <cell r="A4887" t="str">
            <v>RE3-35V102M-F</v>
          </cell>
          <cell r="B4887">
            <v>2991.1559999999999</v>
          </cell>
          <cell r="C4887">
            <v>2923.7550000000001</v>
          </cell>
        </row>
        <row r="4888">
          <cell r="A4888" t="str">
            <v>RE3-35V102M-F27</v>
          </cell>
          <cell r="B4888">
            <v>2991.1559999999999</v>
          </cell>
          <cell r="C4888">
            <v>2923.7550000000001</v>
          </cell>
        </row>
        <row r="4889">
          <cell r="A4889" t="str">
            <v>RE3-35V102M-S1</v>
          </cell>
          <cell r="B4889">
            <v>2991.1559999999999</v>
          </cell>
          <cell r="C4889">
            <v>2923.7550000000001</v>
          </cell>
        </row>
        <row r="4890">
          <cell r="A4890" t="str">
            <v>RE3-35V102M-T18</v>
          </cell>
          <cell r="B4890">
            <v>2931.4560000000001</v>
          </cell>
          <cell r="C4890">
            <v>2868.5819999999999</v>
          </cell>
        </row>
        <row r="4891">
          <cell r="A4891" t="str">
            <v>RE3-35V102M-T2</v>
          </cell>
          <cell r="B4891">
            <v>2931.4560000000001</v>
          </cell>
          <cell r="C4891">
            <v>2868.5819999999999</v>
          </cell>
        </row>
        <row r="4892">
          <cell r="A4892" t="str">
            <v>RE3-35V102M-T4</v>
          </cell>
          <cell r="B4892">
            <v>2931.4560000000001</v>
          </cell>
          <cell r="C4892">
            <v>2868.5819999999999</v>
          </cell>
        </row>
        <row r="4893">
          <cell r="A4893" t="str">
            <v>RE3-35V102MI5#</v>
          </cell>
          <cell r="B4893">
            <v>2900.4430000000002</v>
          </cell>
          <cell r="C4893">
            <v>2848.68</v>
          </cell>
        </row>
        <row r="4894">
          <cell r="A4894" t="str">
            <v>RE3-35V220M</v>
          </cell>
          <cell r="B4894">
            <v>353.404</v>
          </cell>
          <cell r="C4894">
            <v>333.04500000000002</v>
          </cell>
        </row>
        <row r="4895">
          <cell r="A4895" t="str">
            <v>RE3-35V220M-T2</v>
          </cell>
          <cell r="B4895">
            <v>373.86</v>
          </cell>
          <cell r="C4895">
            <v>345.036</v>
          </cell>
        </row>
        <row r="4896">
          <cell r="A4896" t="str">
            <v>RE3-35V220ME3#-T2</v>
          </cell>
          <cell r="B4896">
            <v>373.86</v>
          </cell>
          <cell r="C4896">
            <v>345.036</v>
          </cell>
        </row>
        <row r="4897">
          <cell r="A4897" t="str">
            <v>RE3-35V221M</v>
          </cell>
          <cell r="B4897">
            <v>1461.89</v>
          </cell>
          <cell r="C4897">
            <v>1265.271</v>
          </cell>
        </row>
        <row r="4898">
          <cell r="A4898" t="str">
            <v>RE3-35V221M-T2</v>
          </cell>
          <cell r="B4898">
            <v>1489.317</v>
          </cell>
          <cell r="C4898">
            <v>1287.356</v>
          </cell>
        </row>
        <row r="4899">
          <cell r="A4899" t="str">
            <v>RE3-35V221MA</v>
          </cell>
          <cell r="B4899">
            <v>890.42899999999997</v>
          </cell>
          <cell r="C4899">
            <v>739.72400000000005</v>
          </cell>
        </row>
        <row r="4900">
          <cell r="A4900" t="str">
            <v>RE3-35V221MA-T2</v>
          </cell>
          <cell r="B4900">
            <v>920.82299999999998</v>
          </cell>
          <cell r="C4900">
            <v>756.65899999999999</v>
          </cell>
        </row>
        <row r="4901">
          <cell r="A4901" t="str">
            <v>RE3-35V221MA-T8</v>
          </cell>
          <cell r="B4901">
            <v>920.82299999999998</v>
          </cell>
          <cell r="C4901">
            <v>756.65899999999999</v>
          </cell>
        </row>
        <row r="4902">
          <cell r="A4902" t="str">
            <v>RE3-35V221MG3#</v>
          </cell>
          <cell r="B4902">
            <v>890.42899999999997</v>
          </cell>
          <cell r="C4902">
            <v>739.72400000000005</v>
          </cell>
        </row>
        <row r="4903">
          <cell r="A4903" t="str">
            <v>RE3-35V221MG3#-T2</v>
          </cell>
          <cell r="B4903">
            <v>920.82299999999998</v>
          </cell>
          <cell r="C4903">
            <v>756.65899999999999</v>
          </cell>
        </row>
        <row r="4904">
          <cell r="A4904" t="str">
            <v>RE3-35V221MG3#-T8</v>
          </cell>
          <cell r="B4904">
            <v>0</v>
          </cell>
          <cell r="C4904">
            <v>756.65899999999999</v>
          </cell>
        </row>
        <row r="4905">
          <cell r="A4905" t="str">
            <v>RE3-35V221MH3#-T2</v>
          </cell>
          <cell r="B4905">
            <v>1489.317</v>
          </cell>
          <cell r="C4905">
            <v>1287.356</v>
          </cell>
        </row>
        <row r="4906">
          <cell r="A4906" t="str">
            <v>RE3-35V222M</v>
          </cell>
          <cell r="B4906">
            <v>4988.3490000000002</v>
          </cell>
          <cell r="C4906">
            <v>5746.6989999999996</v>
          </cell>
        </row>
        <row r="4907">
          <cell r="A4907" t="str">
            <v>RE3-35V222M#</v>
          </cell>
          <cell r="B4907">
            <v>4988.3490000000002</v>
          </cell>
          <cell r="C4907">
            <v>5746.6989999999996</v>
          </cell>
        </row>
        <row r="4908">
          <cell r="A4908" t="str">
            <v>RE3-35V222M-F</v>
          </cell>
          <cell r="B4908">
            <v>5081.9520000000002</v>
          </cell>
          <cell r="C4908">
            <v>5857.44</v>
          </cell>
        </row>
        <row r="4909">
          <cell r="A4909" t="str">
            <v>RE3-35V222M-F38</v>
          </cell>
          <cell r="B4909">
            <v>5081.9520000000002</v>
          </cell>
          <cell r="C4909">
            <v>5857.44</v>
          </cell>
        </row>
        <row r="4910">
          <cell r="A4910" t="str">
            <v>RE3-35V222M-S1</v>
          </cell>
          <cell r="B4910">
            <v>5081.9520000000002</v>
          </cell>
          <cell r="C4910">
            <v>5857.44</v>
          </cell>
        </row>
        <row r="4911">
          <cell r="A4911" t="str">
            <v>RE3-35V222M-T50</v>
          </cell>
          <cell r="B4911">
            <v>5027.0249999999996</v>
          </cell>
          <cell r="C4911">
            <v>5775.5770000000002</v>
          </cell>
        </row>
        <row r="4912">
          <cell r="A4912" t="str">
            <v>RE3-35V222MJ6#</v>
          </cell>
          <cell r="B4912">
            <v>4988.3490000000002</v>
          </cell>
          <cell r="C4912">
            <v>5746.6989999999996</v>
          </cell>
        </row>
        <row r="4913">
          <cell r="A4913" t="str">
            <v>RE3-35V222MJ6#-F</v>
          </cell>
          <cell r="B4913">
            <v>0</v>
          </cell>
          <cell r="C4913">
            <v>5857.44</v>
          </cell>
        </row>
        <row r="4914">
          <cell r="A4914" t="str">
            <v>RE3-35V222MJ6#-S1</v>
          </cell>
          <cell r="B4914">
            <v>5081.9520000000002</v>
          </cell>
          <cell r="C4914">
            <v>5857.44</v>
          </cell>
        </row>
        <row r="4915">
          <cell r="A4915" t="str">
            <v>RE3-35V222MJ6#-T50</v>
          </cell>
          <cell r="B4915">
            <v>0</v>
          </cell>
          <cell r="C4915">
            <v>5775.5770000000002</v>
          </cell>
        </row>
        <row r="4916">
          <cell r="A4916" t="str">
            <v>RE3-35V330M</v>
          </cell>
          <cell r="B4916">
            <v>353.404</v>
          </cell>
          <cell r="C4916">
            <v>333.04500000000002</v>
          </cell>
        </row>
        <row r="4917">
          <cell r="A4917" t="str">
            <v>RE3-35V330M-T2</v>
          </cell>
          <cell r="B4917">
            <v>373.86</v>
          </cell>
          <cell r="C4917">
            <v>345.036</v>
          </cell>
        </row>
        <row r="4918">
          <cell r="A4918" t="str">
            <v>RE3-35V330M-T58</v>
          </cell>
          <cell r="B4918">
            <v>373.86</v>
          </cell>
          <cell r="C4918">
            <v>345.036</v>
          </cell>
        </row>
        <row r="4919">
          <cell r="A4919" t="str">
            <v>RE3-35V330ME3#</v>
          </cell>
          <cell r="B4919">
            <v>353.404</v>
          </cell>
          <cell r="C4919">
            <v>333.04500000000002</v>
          </cell>
        </row>
        <row r="4920">
          <cell r="A4920" t="str">
            <v>RE3-35V330ME3#-T2</v>
          </cell>
          <cell r="B4920">
            <v>373.86</v>
          </cell>
          <cell r="C4920">
            <v>345.036</v>
          </cell>
        </row>
        <row r="4921">
          <cell r="A4921" t="str">
            <v>RE3-35V331M</v>
          </cell>
          <cell r="B4921">
            <v>1461.89</v>
          </cell>
          <cell r="C4921">
            <v>1265.271</v>
          </cell>
        </row>
        <row r="4922">
          <cell r="A4922" t="str">
            <v>RE3-35V331M-F</v>
          </cell>
          <cell r="B4922">
            <v>1529.4449999999999</v>
          </cell>
          <cell r="C4922">
            <v>1323.9849999999999</v>
          </cell>
        </row>
        <row r="4923">
          <cell r="A4923" t="str">
            <v>RE3-35V331M-T2</v>
          </cell>
          <cell r="B4923">
            <v>1489.317</v>
          </cell>
          <cell r="C4923">
            <v>1287.356</v>
          </cell>
        </row>
        <row r="4924">
          <cell r="A4924" t="str">
            <v>RE3-35V331MH3#</v>
          </cell>
          <cell r="B4924">
            <v>1461.89</v>
          </cell>
          <cell r="C4924">
            <v>1265.271</v>
          </cell>
        </row>
        <row r="4925">
          <cell r="A4925" t="str">
            <v>RE3-35V331MH3#-T2</v>
          </cell>
          <cell r="B4925">
            <v>1489.317</v>
          </cell>
          <cell r="C4925">
            <v>1287.356</v>
          </cell>
        </row>
        <row r="4926">
          <cell r="A4926" t="str">
            <v>RE3-35V332M</v>
          </cell>
          <cell r="B4926">
            <v>7512.7309999999998</v>
          </cell>
          <cell r="C4926">
            <v>8249.6239999999998</v>
          </cell>
        </row>
        <row r="4927">
          <cell r="A4927" t="str">
            <v>RE3-35V332M#</v>
          </cell>
          <cell r="B4927">
            <v>7512.7309999999998</v>
          </cell>
          <cell r="C4927">
            <v>8249.6239999999998</v>
          </cell>
        </row>
        <row r="4928">
          <cell r="A4928" t="str">
            <v>RE3-35V332M-F</v>
          </cell>
          <cell r="B4928">
            <v>7601.4250000000002</v>
          </cell>
          <cell r="C4928">
            <v>8356.5720000000001</v>
          </cell>
        </row>
        <row r="4929">
          <cell r="A4929" t="str">
            <v>RE3-35V332M-F38</v>
          </cell>
          <cell r="B4929">
            <v>7601.4250000000002</v>
          </cell>
          <cell r="C4929">
            <v>8356.5720000000001</v>
          </cell>
        </row>
        <row r="4930">
          <cell r="A4930" t="str">
            <v>RE3-35V332M-S1</v>
          </cell>
          <cell r="B4930">
            <v>7601.4250000000002</v>
          </cell>
          <cell r="C4930">
            <v>8356.5720000000001</v>
          </cell>
        </row>
        <row r="4931">
          <cell r="A4931" t="str">
            <v>RE3-35V332MJ7</v>
          </cell>
          <cell r="B4931">
            <v>0</v>
          </cell>
          <cell r="C4931">
            <v>7791.1409999999996</v>
          </cell>
        </row>
        <row r="4932">
          <cell r="A4932" t="str">
            <v>RE3-35V332MJ7-F</v>
          </cell>
          <cell r="B4932">
            <v>0</v>
          </cell>
          <cell r="C4932">
            <v>7848.6639999999998</v>
          </cell>
        </row>
        <row r="4933">
          <cell r="A4933" t="str">
            <v>RE3-35V332MJ8#-S1</v>
          </cell>
          <cell r="B4933">
            <v>7601.4250000000002</v>
          </cell>
          <cell r="C4933">
            <v>8356.5720000000001</v>
          </cell>
        </row>
        <row r="4934">
          <cell r="A4934" t="str">
            <v>RE3-35V332MK6</v>
          </cell>
          <cell r="B4934">
            <v>7290.701</v>
          </cell>
          <cell r="C4934">
            <v>8801.66</v>
          </cell>
        </row>
        <row r="4935">
          <cell r="A4935" t="str">
            <v>RE3-35V332MK6#</v>
          </cell>
          <cell r="B4935">
            <v>7290.701</v>
          </cell>
          <cell r="C4935">
            <v>8801.66</v>
          </cell>
        </row>
        <row r="4936">
          <cell r="A4936" t="str">
            <v>RE3-35V332MK6#-F</v>
          </cell>
          <cell r="B4936">
            <v>0</v>
          </cell>
          <cell r="C4936">
            <v>8954.9950000000008</v>
          </cell>
        </row>
        <row r="4937">
          <cell r="A4937" t="str">
            <v>RE3-35V332MK6#-S1</v>
          </cell>
          <cell r="B4937">
            <v>7359.268</v>
          </cell>
          <cell r="C4937">
            <v>8954.9950000000008</v>
          </cell>
        </row>
        <row r="4938">
          <cell r="A4938" t="str">
            <v>RE3-35V332MK6#-T50</v>
          </cell>
          <cell r="B4938">
            <v>0</v>
          </cell>
          <cell r="C4938">
            <v>8771.7630000000008</v>
          </cell>
        </row>
        <row r="4939">
          <cell r="A4939" t="str">
            <v>RE3-35V332MK6-F</v>
          </cell>
          <cell r="B4939">
            <v>7359.268</v>
          </cell>
          <cell r="C4939">
            <v>8954.9950000000008</v>
          </cell>
        </row>
        <row r="4940">
          <cell r="A4940" t="str">
            <v>RE3-35V332MK6-S1</v>
          </cell>
          <cell r="B4940">
            <v>7359.268</v>
          </cell>
          <cell r="C4940">
            <v>8954.9950000000008</v>
          </cell>
        </row>
        <row r="4941">
          <cell r="A4941" t="str">
            <v>RE3-35V332MK6-T50</v>
          </cell>
          <cell r="B4941">
            <v>7262.692</v>
          </cell>
          <cell r="C4941">
            <v>8771.7630000000008</v>
          </cell>
        </row>
        <row r="4942">
          <cell r="A4942" t="str">
            <v>RE3-35V332MS</v>
          </cell>
          <cell r="B4942">
            <v>11201.498</v>
          </cell>
          <cell r="C4942">
            <v>11201.498</v>
          </cell>
        </row>
        <row r="4943">
          <cell r="A4943" t="str">
            <v>RE3-35V332MS-S1</v>
          </cell>
          <cell r="B4943">
            <v>11296.157999999999</v>
          </cell>
          <cell r="C4943">
            <v>11296.157999999999</v>
          </cell>
        </row>
        <row r="4944">
          <cell r="A4944" t="str">
            <v>RE3-35V470M</v>
          </cell>
          <cell r="B4944">
            <v>353.404</v>
          </cell>
          <cell r="C4944">
            <v>333.04500000000002</v>
          </cell>
        </row>
        <row r="4945">
          <cell r="A4945" t="str">
            <v>RE3-35V470M-F</v>
          </cell>
          <cell r="B4945">
            <v>369.51499999999999</v>
          </cell>
          <cell r="C4945">
            <v>347.71100000000001</v>
          </cell>
        </row>
        <row r="4946">
          <cell r="A4946" t="str">
            <v>RE3-35V470M-T10</v>
          </cell>
          <cell r="B4946">
            <v>373.86</v>
          </cell>
          <cell r="C4946">
            <v>345.036</v>
          </cell>
        </row>
        <row r="4947">
          <cell r="A4947" t="str">
            <v>RE3-35V470M-T2</v>
          </cell>
          <cell r="B4947">
            <v>373.86</v>
          </cell>
          <cell r="C4947">
            <v>345.036</v>
          </cell>
        </row>
        <row r="4948">
          <cell r="A4948" t="str">
            <v>RE3-35V470M-T36</v>
          </cell>
          <cell r="B4948">
            <v>373.86</v>
          </cell>
          <cell r="C4948">
            <v>345.036</v>
          </cell>
        </row>
        <row r="4949">
          <cell r="A4949" t="str">
            <v>RE3-35V470M-T58</v>
          </cell>
          <cell r="B4949">
            <v>373.86</v>
          </cell>
          <cell r="C4949">
            <v>345.036</v>
          </cell>
        </row>
        <row r="4950">
          <cell r="A4950" t="str">
            <v>RE3-35V470M-T72</v>
          </cell>
          <cell r="B4950">
            <v>373.86</v>
          </cell>
          <cell r="C4950">
            <v>345.036</v>
          </cell>
        </row>
        <row r="4951">
          <cell r="A4951" t="str">
            <v>RE3-35V470ME3#</v>
          </cell>
          <cell r="B4951">
            <v>353.404</v>
          </cell>
          <cell r="C4951">
            <v>333.04500000000002</v>
          </cell>
        </row>
        <row r="4952">
          <cell r="A4952" t="str">
            <v>RE3-35V470ME3#-T2</v>
          </cell>
          <cell r="B4952">
            <v>373.86</v>
          </cell>
          <cell r="C4952">
            <v>345.036</v>
          </cell>
        </row>
        <row r="4953">
          <cell r="A4953" t="str">
            <v>RE3-35V470ME3#-T72</v>
          </cell>
          <cell r="B4953">
            <v>373.86</v>
          </cell>
          <cell r="C4953">
            <v>345.036</v>
          </cell>
        </row>
        <row r="4954">
          <cell r="A4954" t="str">
            <v>RE3-35V470ME3G#-T2</v>
          </cell>
          <cell r="B4954">
            <v>373.86</v>
          </cell>
          <cell r="C4954">
            <v>345.036</v>
          </cell>
        </row>
        <row r="4955">
          <cell r="A4955" t="str">
            <v>RE3-35V470MG-T2</v>
          </cell>
          <cell r="B4955">
            <v>373.86</v>
          </cell>
          <cell r="C4955">
            <v>345.036</v>
          </cell>
        </row>
        <row r="4956">
          <cell r="A4956" t="str">
            <v>RE3-35V471M</v>
          </cell>
          <cell r="B4956">
            <v>1793.78</v>
          </cell>
          <cell r="C4956">
            <v>1665.914</v>
          </cell>
        </row>
        <row r="4957">
          <cell r="A4957" t="str">
            <v>RE3-35V471M-F</v>
          </cell>
          <cell r="B4957">
            <v>1860.4459999999999</v>
          </cell>
          <cell r="C4957">
            <v>1731.1020000000001</v>
          </cell>
        </row>
        <row r="4958">
          <cell r="A4958" t="str">
            <v>RE3-35V471M-F27</v>
          </cell>
          <cell r="B4958">
            <v>1860.4459999999999</v>
          </cell>
          <cell r="C4958">
            <v>1731.1020000000001</v>
          </cell>
        </row>
        <row r="4959">
          <cell r="A4959" t="str">
            <v>RE3-35V471M-S1</v>
          </cell>
          <cell r="B4959">
            <v>1860.4459999999999</v>
          </cell>
          <cell r="C4959">
            <v>1731.1020000000001</v>
          </cell>
        </row>
        <row r="4960">
          <cell r="A4960" t="str">
            <v>RE3-35V471M-T2</v>
          </cell>
          <cell r="B4960">
            <v>1813.6569999999999</v>
          </cell>
          <cell r="C4960">
            <v>1678.8589999999999</v>
          </cell>
        </row>
        <row r="4961">
          <cell r="A4961" t="str">
            <v>RE3-35V471MH4#</v>
          </cell>
          <cell r="B4961">
            <v>1793.78</v>
          </cell>
          <cell r="C4961">
            <v>1665.914</v>
          </cell>
        </row>
        <row r="4962">
          <cell r="A4962" t="str">
            <v>RE3-35V471MH4#-S1</v>
          </cell>
          <cell r="B4962">
            <v>1860.4459999999999</v>
          </cell>
          <cell r="C4962">
            <v>1731.1020000000001</v>
          </cell>
        </row>
        <row r="4963">
          <cell r="A4963" t="str">
            <v>RE3-35V471MH4#-T2</v>
          </cell>
          <cell r="B4963">
            <v>1813.6569999999999</v>
          </cell>
          <cell r="C4963">
            <v>1678.8589999999999</v>
          </cell>
        </row>
        <row r="4964">
          <cell r="A4964" t="str">
            <v>RE3-35V472M</v>
          </cell>
          <cell r="B4964">
            <v>10959.083000000001</v>
          </cell>
          <cell r="C4964">
            <v>11201.498</v>
          </cell>
        </row>
        <row r="4965">
          <cell r="A4965" t="str">
            <v>RE3-35V472M#</v>
          </cell>
          <cell r="B4965">
            <v>10959.083000000001</v>
          </cell>
          <cell r="C4965">
            <v>11201.498</v>
          </cell>
        </row>
        <row r="4966">
          <cell r="A4966" t="str">
            <v>RE3-35V472M-F</v>
          </cell>
          <cell r="B4966">
            <v>11026.715</v>
          </cell>
          <cell r="C4966">
            <v>11296.157999999999</v>
          </cell>
        </row>
        <row r="4967">
          <cell r="A4967" t="str">
            <v>RE3-35V472M-F31</v>
          </cell>
          <cell r="B4967">
            <v>11026.715</v>
          </cell>
          <cell r="C4967">
            <v>11296.157999999999</v>
          </cell>
        </row>
        <row r="4968">
          <cell r="A4968" t="str">
            <v>RE3-35V472M-S1</v>
          </cell>
          <cell r="B4968">
            <v>11026.715</v>
          </cell>
          <cell r="C4968">
            <v>11296.157999999999</v>
          </cell>
        </row>
        <row r="4969">
          <cell r="A4969" t="str">
            <v>RE3-35V472M-T50</v>
          </cell>
          <cell r="B4969">
            <v>10924.562</v>
          </cell>
          <cell r="C4969">
            <v>11160.168</v>
          </cell>
        </row>
        <row r="4970">
          <cell r="A4970" t="str">
            <v>RE3-35V472MK8#-F</v>
          </cell>
          <cell r="B4970">
            <v>11026.715</v>
          </cell>
          <cell r="C4970">
            <v>11296.157999999999</v>
          </cell>
        </row>
        <row r="4971">
          <cell r="A4971" t="str">
            <v>RE3-35V472MK8#-F31</v>
          </cell>
          <cell r="B4971">
            <v>0</v>
          </cell>
          <cell r="C4971">
            <v>11296.157999999999</v>
          </cell>
        </row>
        <row r="4972">
          <cell r="A4972" t="str">
            <v>RE3-35V472MK8#-S1</v>
          </cell>
          <cell r="B4972">
            <v>11026.715</v>
          </cell>
          <cell r="C4972">
            <v>11296.157999999999</v>
          </cell>
        </row>
        <row r="4973">
          <cell r="A4973" t="str">
            <v>RE3-35V472MK8#-T50</v>
          </cell>
          <cell r="B4973">
            <v>0</v>
          </cell>
          <cell r="C4973">
            <v>11160.168</v>
          </cell>
        </row>
        <row r="4974">
          <cell r="A4974" t="str">
            <v>RE3-35V4R7M</v>
          </cell>
          <cell r="B4974">
            <v>353.404</v>
          </cell>
          <cell r="C4974">
            <v>333.04500000000002</v>
          </cell>
        </row>
        <row r="4975">
          <cell r="A4975" t="str">
            <v>RE3-35V4R7M-T2</v>
          </cell>
          <cell r="B4975">
            <v>373.86</v>
          </cell>
          <cell r="C4975">
            <v>345.036</v>
          </cell>
        </row>
        <row r="4976">
          <cell r="A4976" t="str">
            <v>RE3-35V4R7M-T58</v>
          </cell>
          <cell r="B4976">
            <v>0</v>
          </cell>
          <cell r="C4976">
            <v>345.036</v>
          </cell>
        </row>
        <row r="4977">
          <cell r="A4977" t="str">
            <v>RE3-35V4R7ME3#-T2</v>
          </cell>
          <cell r="B4977">
            <v>373.86</v>
          </cell>
          <cell r="C4977">
            <v>345.036</v>
          </cell>
        </row>
        <row r="4978">
          <cell r="A4978" t="str">
            <v>RE3-35V4R7ME3A#-T2</v>
          </cell>
          <cell r="B4978">
            <v>373.86</v>
          </cell>
          <cell r="C4978">
            <v>345.036</v>
          </cell>
        </row>
        <row r="4979">
          <cell r="A4979" t="str">
            <v>RE3-35V562MK9G</v>
          </cell>
          <cell r="B4979">
            <v>13126.904</v>
          </cell>
          <cell r="C4979">
            <v>14875.953</v>
          </cell>
        </row>
        <row r="4980">
          <cell r="A4980" t="str">
            <v>RE3-35V562MK9G-S1</v>
          </cell>
          <cell r="B4980">
            <v>13178.24</v>
          </cell>
          <cell r="C4980">
            <v>14992.977000000001</v>
          </cell>
        </row>
        <row r="4981">
          <cell r="A4981" t="str">
            <v>RE3-400V010M</v>
          </cell>
          <cell r="B4981">
            <v>676.298</v>
          </cell>
          <cell r="C4981">
            <v>507.45699999999999</v>
          </cell>
        </row>
        <row r="4982">
          <cell r="A4982" t="str">
            <v>RE3-400V010M-T2</v>
          </cell>
          <cell r="B4982">
            <v>693.01</v>
          </cell>
          <cell r="C4982">
            <v>520.05799999999999</v>
          </cell>
        </row>
        <row r="4983">
          <cell r="A4983" t="str">
            <v>RE3-400V010M-T58</v>
          </cell>
          <cell r="B4983">
            <v>693.01</v>
          </cell>
          <cell r="C4983">
            <v>520.05799999999999</v>
          </cell>
        </row>
        <row r="4984">
          <cell r="A4984" t="str">
            <v>RE3-400V010M-T8</v>
          </cell>
          <cell r="B4984">
            <v>693.01</v>
          </cell>
          <cell r="C4984">
            <v>520.05799999999999</v>
          </cell>
        </row>
        <row r="4985">
          <cell r="A4985" t="str">
            <v>RE3-400V100M</v>
          </cell>
          <cell r="B4985">
            <v>4560.7619999999997</v>
          </cell>
          <cell r="C4985">
            <v>3430.09</v>
          </cell>
        </row>
        <row r="4986">
          <cell r="A4986" t="str">
            <v>RE3-400V100M-F</v>
          </cell>
          <cell r="B4986">
            <v>4651.4759999999997</v>
          </cell>
          <cell r="C4986">
            <v>3519.2930000000001</v>
          </cell>
        </row>
        <row r="4987">
          <cell r="A4987" t="str">
            <v>RE3-400V100M-T2</v>
          </cell>
          <cell r="B4987">
            <v>4593.3239999999996</v>
          </cell>
          <cell r="C4987">
            <v>3455.1550000000002</v>
          </cell>
        </row>
        <row r="4988">
          <cell r="A4988" t="str">
            <v>RE3-400V100M-T4</v>
          </cell>
          <cell r="B4988">
            <v>4593.3239999999996</v>
          </cell>
          <cell r="C4988">
            <v>3455.1550000000002</v>
          </cell>
        </row>
        <row r="4989">
          <cell r="A4989" t="str">
            <v>RE3-400V100MH5</v>
          </cell>
          <cell r="B4989">
            <v>2587.5210000000002</v>
          </cell>
          <cell r="C4989">
            <v>2226.0839999999998</v>
          </cell>
        </row>
        <row r="4990">
          <cell r="A4990" t="str">
            <v>RE3-400V100MH5#</v>
          </cell>
          <cell r="B4990">
            <v>2587.5210000000002</v>
          </cell>
          <cell r="C4990">
            <v>2226.0839999999998</v>
          </cell>
        </row>
        <row r="4991">
          <cell r="A4991" t="str">
            <v>RE3-400V100MH5-F</v>
          </cell>
          <cell r="B4991">
            <v>2678.9169999999999</v>
          </cell>
          <cell r="C4991">
            <v>2312.7109999999998</v>
          </cell>
        </row>
        <row r="4992">
          <cell r="A4992" t="str">
            <v>RE3-400V100MH5-T2</v>
          </cell>
          <cell r="B4992">
            <v>2617.203</v>
          </cell>
          <cell r="C4992">
            <v>2259.3049999999998</v>
          </cell>
        </row>
        <row r="4993">
          <cell r="A4993" t="str">
            <v>RE3-400V100MI5#</v>
          </cell>
          <cell r="B4993">
            <v>4560.7619999999997</v>
          </cell>
          <cell r="C4993">
            <v>3430.09</v>
          </cell>
        </row>
        <row r="4994">
          <cell r="A4994" t="str">
            <v>RE3-400V121MK9</v>
          </cell>
          <cell r="B4994">
            <v>18663.827000000001</v>
          </cell>
          <cell r="C4994">
            <v>15821.212</v>
          </cell>
        </row>
        <row r="4995">
          <cell r="A4995" t="str">
            <v>RE3-400V121MK9-S1</v>
          </cell>
          <cell r="B4995">
            <v>18700.22</v>
          </cell>
          <cell r="C4995">
            <v>15910.923000000001</v>
          </cell>
        </row>
        <row r="4996">
          <cell r="A4996" t="str">
            <v>RE3-400V220M</v>
          </cell>
          <cell r="B4996">
            <v>6161.2479999999996</v>
          </cell>
          <cell r="C4996">
            <v>3860.308</v>
          </cell>
        </row>
        <row r="4997">
          <cell r="A4997" t="str">
            <v>RE3-400V220M-F</v>
          </cell>
          <cell r="B4997">
            <v>6245.5429999999997</v>
          </cell>
          <cell r="C4997">
            <v>3944.1390000000001</v>
          </cell>
        </row>
        <row r="4998">
          <cell r="A4998" t="str">
            <v>RE3-400V220M-T4</v>
          </cell>
          <cell r="B4998">
            <v>6187.0879999999997</v>
          </cell>
          <cell r="C4998">
            <v>3877.7739999999999</v>
          </cell>
        </row>
        <row r="4999">
          <cell r="A4999" t="str">
            <v>RE3-400V2R2M</v>
          </cell>
          <cell r="B4999">
            <v>1092.527</v>
          </cell>
          <cell r="C4999">
            <v>816.49699999999996</v>
          </cell>
        </row>
        <row r="5000">
          <cell r="A5000" t="str">
            <v>RE3-400V2R2M-T2</v>
          </cell>
          <cell r="B5000">
            <v>1122.4190000000001</v>
          </cell>
          <cell r="C5000">
            <v>840.21100000000001</v>
          </cell>
        </row>
        <row r="5001">
          <cell r="A5001" t="str">
            <v>RE3-400V2R2M-T8</v>
          </cell>
          <cell r="B5001">
            <v>1122.4190000000001</v>
          </cell>
          <cell r="C5001">
            <v>840.21100000000001</v>
          </cell>
        </row>
        <row r="5002">
          <cell r="A5002" t="str">
            <v>RE3-400V330M</v>
          </cell>
          <cell r="B5002">
            <v>7936.9319999999998</v>
          </cell>
          <cell r="C5002">
            <v>6472.5810000000001</v>
          </cell>
        </row>
        <row r="5003">
          <cell r="A5003" t="str">
            <v>RE3-400V330M-F</v>
          </cell>
          <cell r="B5003">
            <v>8018.5910000000003</v>
          </cell>
          <cell r="C5003">
            <v>6565.0959999999995</v>
          </cell>
        </row>
        <row r="5004">
          <cell r="A5004" t="str">
            <v>RE3-400V330MJ5</v>
          </cell>
          <cell r="B5004">
            <v>6472.5810000000001</v>
          </cell>
          <cell r="C5004">
            <v>6472.5810000000001</v>
          </cell>
        </row>
        <row r="5005">
          <cell r="A5005" t="str">
            <v>RE3-400V3R3M</v>
          </cell>
          <cell r="B5005">
            <v>1940.9259999999999</v>
          </cell>
          <cell r="C5005">
            <v>1302.9169999999999</v>
          </cell>
        </row>
        <row r="5006">
          <cell r="A5006" t="str">
            <v>RE3-400V3R3M-T2</v>
          </cell>
          <cell r="B5006">
            <v>1968.3530000000001</v>
          </cell>
          <cell r="C5006">
            <v>1327.3610000000001</v>
          </cell>
        </row>
        <row r="5007">
          <cell r="A5007" t="str">
            <v>RE3-400V470M</v>
          </cell>
          <cell r="B5007">
            <v>9981.5169999999998</v>
          </cell>
          <cell r="C5007">
            <v>9220.0730000000003</v>
          </cell>
        </row>
        <row r="5008">
          <cell r="A5008" t="str">
            <v>RE3-400V470MJ7#</v>
          </cell>
          <cell r="B5008">
            <v>9981.5169999999998</v>
          </cell>
          <cell r="C5008">
            <v>9220.0730000000003</v>
          </cell>
        </row>
        <row r="5009">
          <cell r="A5009" t="str">
            <v>RE3-400V4R7M</v>
          </cell>
          <cell r="B5009">
            <v>2349.2150000000001</v>
          </cell>
          <cell r="C5009">
            <v>2237.8220000000001</v>
          </cell>
        </row>
        <row r="5010">
          <cell r="A5010" t="str">
            <v>RE3-400V4R7M-T2</v>
          </cell>
          <cell r="B5010">
            <v>2366.3389999999999</v>
          </cell>
          <cell r="C5010">
            <v>2252.2049999999999</v>
          </cell>
        </row>
        <row r="5011">
          <cell r="A5011" t="str">
            <v>RE3-400V680M</v>
          </cell>
          <cell r="B5011">
            <v>10985.281999999999</v>
          </cell>
          <cell r="C5011">
            <v>12446.454</v>
          </cell>
        </row>
        <row r="5012">
          <cell r="A5012" t="str">
            <v>RE3-400V680M-S1</v>
          </cell>
          <cell r="B5012">
            <v>11021.674999999999</v>
          </cell>
          <cell r="C5012">
            <v>12518.825000000001</v>
          </cell>
        </row>
        <row r="5013">
          <cell r="A5013" t="str">
            <v>RE3-400VR47M</v>
          </cell>
          <cell r="B5013">
            <v>676.298</v>
          </cell>
          <cell r="C5013">
            <v>507.45699999999999</v>
          </cell>
        </row>
        <row r="5014">
          <cell r="A5014" t="str">
            <v>RE3-400VR47M-T2</v>
          </cell>
          <cell r="B5014">
            <v>693.01</v>
          </cell>
          <cell r="C5014">
            <v>520.05799999999999</v>
          </cell>
        </row>
        <row r="5015">
          <cell r="A5015" t="str">
            <v>RE3-40V332M</v>
          </cell>
          <cell r="B5015">
            <v>11201.498</v>
          </cell>
          <cell r="C5015">
            <v>11201.498</v>
          </cell>
        </row>
        <row r="5016">
          <cell r="A5016" t="str">
            <v>RE3-40V332MS</v>
          </cell>
          <cell r="B5016">
            <v>11201.498</v>
          </cell>
          <cell r="C5016">
            <v>11201.498</v>
          </cell>
        </row>
        <row r="5017">
          <cell r="A5017" t="str">
            <v>RE3-40V472M</v>
          </cell>
          <cell r="B5017">
            <v>10959.083000000001</v>
          </cell>
          <cell r="C5017">
            <v>11201.498</v>
          </cell>
        </row>
        <row r="5018">
          <cell r="A5018" t="str">
            <v>RE3-40V472M-F</v>
          </cell>
          <cell r="B5018">
            <v>11026.715</v>
          </cell>
          <cell r="C5018">
            <v>11296.157999999999</v>
          </cell>
        </row>
        <row r="5019">
          <cell r="A5019" t="str">
            <v>RE3-42V332MS</v>
          </cell>
          <cell r="B5019">
            <v>11201.498</v>
          </cell>
          <cell r="C5019">
            <v>11201.498</v>
          </cell>
        </row>
        <row r="5020">
          <cell r="A5020" t="str">
            <v>RE3-42V332MS-S1</v>
          </cell>
          <cell r="B5020">
            <v>11296.157999999999</v>
          </cell>
          <cell r="C5020">
            <v>11296.157999999999</v>
          </cell>
        </row>
        <row r="5021">
          <cell r="A5021" t="str">
            <v>RE3-450V010M</v>
          </cell>
          <cell r="B5021">
            <v>1092.527</v>
          </cell>
          <cell r="C5021">
            <v>816.49699999999996</v>
          </cell>
        </row>
        <row r="5022">
          <cell r="A5022" t="str">
            <v>RE3-450V100M</v>
          </cell>
          <cell r="B5022">
            <v>4560.7619999999997</v>
          </cell>
          <cell r="C5022">
            <v>3430.09</v>
          </cell>
        </row>
        <row r="5023">
          <cell r="A5023" t="str">
            <v>RE3-450V100M-F</v>
          </cell>
          <cell r="B5023">
            <v>4651.4759999999997</v>
          </cell>
          <cell r="C5023">
            <v>3519.2930000000001</v>
          </cell>
        </row>
        <row r="5024">
          <cell r="A5024" t="str">
            <v>RE3-450V100M-T4</v>
          </cell>
          <cell r="B5024">
            <v>4593.3239999999996</v>
          </cell>
          <cell r="C5024">
            <v>3455.1550000000002</v>
          </cell>
        </row>
        <row r="5025">
          <cell r="A5025" t="str">
            <v>RE3-450V220M</v>
          </cell>
          <cell r="B5025">
            <v>7936.9319999999998</v>
          </cell>
          <cell r="C5025">
            <v>6472.5810000000001</v>
          </cell>
        </row>
        <row r="5026">
          <cell r="A5026" t="str">
            <v>RE3-450V220M-F</v>
          </cell>
          <cell r="B5026">
            <v>8018.5910000000003</v>
          </cell>
          <cell r="C5026">
            <v>6565.0959999999995</v>
          </cell>
        </row>
        <row r="5027">
          <cell r="A5027" t="str">
            <v>RE3-450V2R2M</v>
          </cell>
          <cell r="B5027">
            <v>1940.9259999999999</v>
          </cell>
          <cell r="C5027">
            <v>1302.9169999999999</v>
          </cell>
        </row>
        <row r="5028">
          <cell r="A5028" t="str">
            <v>RE3-450V2R2M-T2</v>
          </cell>
          <cell r="B5028">
            <v>1968.3530000000001</v>
          </cell>
          <cell r="C5028">
            <v>1327.3610000000001</v>
          </cell>
        </row>
        <row r="5029">
          <cell r="A5029" t="str">
            <v>RE3-450V330M</v>
          </cell>
          <cell r="B5029">
            <v>9981.5169999999998</v>
          </cell>
          <cell r="C5029">
            <v>9220.0730000000003</v>
          </cell>
        </row>
        <row r="5030">
          <cell r="A5030" t="str">
            <v>RE3-450V330MK6-F</v>
          </cell>
          <cell r="B5030">
            <v>11021.674999999999</v>
          </cell>
          <cell r="C5030">
            <v>12518.825000000001</v>
          </cell>
        </row>
        <row r="5031">
          <cell r="A5031" t="str">
            <v>RE3-450V3R3M</v>
          </cell>
          <cell r="B5031">
            <v>2349.2150000000001</v>
          </cell>
          <cell r="C5031">
            <v>2237.8220000000001</v>
          </cell>
        </row>
        <row r="5032">
          <cell r="A5032" t="str">
            <v>RE3-450V470M</v>
          </cell>
          <cell r="B5032">
            <v>13184.1</v>
          </cell>
          <cell r="C5032">
            <v>10333.223</v>
          </cell>
        </row>
        <row r="5033">
          <cell r="A5033" t="str">
            <v>RE3-450V470MJ8#</v>
          </cell>
          <cell r="B5033">
            <v>0</v>
          </cell>
          <cell r="C5033">
            <v>10333.223</v>
          </cell>
        </row>
        <row r="5034">
          <cell r="A5034" t="str">
            <v>RE3-450V4R7M</v>
          </cell>
          <cell r="B5034">
            <v>2587.5210000000002</v>
          </cell>
          <cell r="C5034">
            <v>2226.0839999999998</v>
          </cell>
        </row>
        <row r="5035">
          <cell r="A5035" t="str">
            <v>RE3-450V4R7M-T2</v>
          </cell>
          <cell r="B5035">
            <v>2617.203</v>
          </cell>
          <cell r="C5035">
            <v>2259.3049999999998</v>
          </cell>
        </row>
        <row r="5036">
          <cell r="A5036" t="str">
            <v>RE3-450V4R7MH5#-T2</v>
          </cell>
          <cell r="B5036">
            <v>2617.203</v>
          </cell>
          <cell r="C5036">
            <v>2259.3049999999998</v>
          </cell>
        </row>
        <row r="5037">
          <cell r="A5037" t="str">
            <v>RE3-450VR47M</v>
          </cell>
          <cell r="B5037">
            <v>0</v>
          </cell>
          <cell r="C5037">
            <v>816.49699999999996</v>
          </cell>
        </row>
        <row r="5038">
          <cell r="A5038" t="str">
            <v>RE3-450VR47M-T2</v>
          </cell>
          <cell r="B5038">
            <v>1122.4190000000001</v>
          </cell>
          <cell r="C5038">
            <v>840.21100000000001</v>
          </cell>
        </row>
        <row r="5039">
          <cell r="A5039" t="str">
            <v>RE3-450VR47MG3#-T2</v>
          </cell>
          <cell r="B5039">
            <v>0</v>
          </cell>
          <cell r="C5039">
            <v>840.21100000000001</v>
          </cell>
        </row>
        <row r="5040">
          <cell r="A5040" t="str">
            <v>RE3-50V010M</v>
          </cell>
          <cell r="B5040">
            <v>353.404</v>
          </cell>
          <cell r="C5040">
            <v>333.04500000000002</v>
          </cell>
        </row>
        <row r="5041">
          <cell r="A5041" t="str">
            <v>RE3-50V010M-F</v>
          </cell>
          <cell r="B5041">
            <v>0</v>
          </cell>
          <cell r="C5041">
            <v>347.71100000000001</v>
          </cell>
        </row>
        <row r="5042">
          <cell r="A5042" t="str">
            <v>RE3-50V010M-F1</v>
          </cell>
          <cell r="B5042">
            <v>0</v>
          </cell>
          <cell r="C5042">
            <v>347.71100000000001</v>
          </cell>
        </row>
        <row r="5043">
          <cell r="A5043" t="str">
            <v>RE3-50V010M-T10</v>
          </cell>
          <cell r="B5043">
            <v>373.86</v>
          </cell>
          <cell r="C5043">
            <v>345.036</v>
          </cell>
        </row>
        <row r="5044">
          <cell r="A5044" t="str">
            <v>RE3-50V010M-T2</v>
          </cell>
          <cell r="B5044">
            <v>373.86</v>
          </cell>
          <cell r="C5044">
            <v>345.036</v>
          </cell>
        </row>
        <row r="5045">
          <cell r="A5045" t="str">
            <v>RE3-50V010M-T32</v>
          </cell>
          <cell r="B5045">
            <v>373.86</v>
          </cell>
          <cell r="C5045">
            <v>345.036</v>
          </cell>
        </row>
        <row r="5046">
          <cell r="A5046" t="str">
            <v>RE3-50V010M-T36</v>
          </cell>
          <cell r="B5046">
            <v>373.86</v>
          </cell>
          <cell r="C5046">
            <v>345.036</v>
          </cell>
        </row>
        <row r="5047">
          <cell r="A5047" t="str">
            <v>RE3-50V010M-T58</v>
          </cell>
          <cell r="B5047">
            <v>373.86</v>
          </cell>
          <cell r="C5047">
            <v>345.036</v>
          </cell>
        </row>
        <row r="5048">
          <cell r="A5048" t="str">
            <v>RE3-50V010M-T72</v>
          </cell>
          <cell r="B5048">
            <v>373.86</v>
          </cell>
          <cell r="C5048">
            <v>345.036</v>
          </cell>
        </row>
        <row r="5049">
          <cell r="A5049" t="str">
            <v>RE3-50V010ME3#</v>
          </cell>
          <cell r="B5049">
            <v>353.404</v>
          </cell>
          <cell r="C5049">
            <v>333.04500000000002</v>
          </cell>
        </row>
        <row r="5050">
          <cell r="A5050" t="str">
            <v>RE3-50V010ME3#-F1</v>
          </cell>
          <cell r="B5050">
            <v>347.71100000000001</v>
          </cell>
          <cell r="C5050">
            <v>347.71100000000001</v>
          </cell>
        </row>
        <row r="5051">
          <cell r="A5051" t="str">
            <v>RE3-50V010ME3#-T2</v>
          </cell>
          <cell r="B5051">
            <v>373.86</v>
          </cell>
          <cell r="C5051">
            <v>345.036</v>
          </cell>
        </row>
        <row r="5052">
          <cell r="A5052" t="str">
            <v>RE3-50V010ME3#-T32</v>
          </cell>
          <cell r="B5052">
            <v>373.86</v>
          </cell>
          <cell r="C5052">
            <v>345.036</v>
          </cell>
        </row>
        <row r="5053">
          <cell r="A5053" t="str">
            <v>RE3-50V010ME3#-T58</v>
          </cell>
          <cell r="B5053">
            <v>373.86</v>
          </cell>
          <cell r="C5053">
            <v>345.036</v>
          </cell>
        </row>
        <row r="5054">
          <cell r="A5054" t="str">
            <v>RE3-50V010ME3#-T72</v>
          </cell>
          <cell r="B5054">
            <v>373.86</v>
          </cell>
          <cell r="C5054">
            <v>345.036</v>
          </cell>
        </row>
        <row r="5055">
          <cell r="A5055" t="str">
            <v>RE3-50V010ME3G#-T2</v>
          </cell>
          <cell r="B5055">
            <v>373.86</v>
          </cell>
          <cell r="C5055">
            <v>345.036</v>
          </cell>
        </row>
        <row r="5056">
          <cell r="A5056" t="str">
            <v>RE3-50V010ME3P-T2</v>
          </cell>
          <cell r="B5056">
            <v>373.86</v>
          </cell>
          <cell r="C5056">
            <v>345.036</v>
          </cell>
        </row>
        <row r="5057">
          <cell r="A5057" t="str">
            <v>RE3-50V010MG</v>
          </cell>
          <cell r="B5057">
            <v>353.404</v>
          </cell>
          <cell r="C5057">
            <v>333.04500000000002</v>
          </cell>
        </row>
        <row r="5058">
          <cell r="A5058" t="str">
            <v>RE3-50V010MG-T2</v>
          </cell>
          <cell r="B5058">
            <v>373.86</v>
          </cell>
          <cell r="C5058">
            <v>345.036</v>
          </cell>
        </row>
        <row r="5059">
          <cell r="A5059" t="str">
            <v>RE3-50V100KE3#-T2</v>
          </cell>
          <cell r="B5059">
            <v>373.86</v>
          </cell>
          <cell r="C5059">
            <v>345.036</v>
          </cell>
        </row>
        <row r="5060">
          <cell r="A5060" t="str">
            <v>RE3-50V100M</v>
          </cell>
          <cell r="B5060">
            <v>353.404</v>
          </cell>
          <cell r="C5060">
            <v>333.04500000000002</v>
          </cell>
        </row>
        <row r="5061">
          <cell r="A5061" t="str">
            <v>RE3-50V100M-F</v>
          </cell>
          <cell r="B5061">
            <v>369.51499999999999</v>
          </cell>
          <cell r="C5061">
            <v>347.71100000000001</v>
          </cell>
        </row>
        <row r="5062">
          <cell r="A5062" t="str">
            <v>RE3-50V100M-F27</v>
          </cell>
          <cell r="B5062">
            <v>369.51499999999999</v>
          </cell>
          <cell r="C5062">
            <v>347.71100000000001</v>
          </cell>
        </row>
        <row r="5063">
          <cell r="A5063" t="str">
            <v>RE3-50V100M-S1</v>
          </cell>
          <cell r="B5063">
            <v>369.51499999999999</v>
          </cell>
          <cell r="C5063">
            <v>347.71100000000001</v>
          </cell>
        </row>
        <row r="5064">
          <cell r="A5064" t="str">
            <v>RE3-50V100M-T10</v>
          </cell>
          <cell r="B5064">
            <v>373.86</v>
          </cell>
          <cell r="C5064">
            <v>345.036</v>
          </cell>
        </row>
        <row r="5065">
          <cell r="A5065" t="str">
            <v>RE3-50V100M-T2</v>
          </cell>
          <cell r="B5065">
            <v>373.86</v>
          </cell>
          <cell r="C5065">
            <v>345.036</v>
          </cell>
        </row>
        <row r="5066">
          <cell r="A5066" t="str">
            <v>RE3-50V100M-T36</v>
          </cell>
          <cell r="B5066">
            <v>373.86</v>
          </cell>
          <cell r="C5066">
            <v>345.036</v>
          </cell>
        </row>
        <row r="5067">
          <cell r="A5067" t="str">
            <v>RE3-50V100M-T58</v>
          </cell>
          <cell r="B5067">
            <v>373.86</v>
          </cell>
          <cell r="C5067">
            <v>345.036</v>
          </cell>
        </row>
        <row r="5068">
          <cell r="A5068" t="str">
            <v>RE3-50V100M-T72</v>
          </cell>
          <cell r="B5068">
            <v>373.86</v>
          </cell>
          <cell r="C5068">
            <v>345.036</v>
          </cell>
        </row>
        <row r="5069">
          <cell r="A5069" t="str">
            <v>RE3-50V100ME3#</v>
          </cell>
          <cell r="B5069">
            <v>353.404</v>
          </cell>
          <cell r="C5069">
            <v>333.04500000000002</v>
          </cell>
        </row>
        <row r="5070">
          <cell r="A5070" t="str">
            <v>RE3-50V100ME3#-T2</v>
          </cell>
          <cell r="B5070">
            <v>373.86</v>
          </cell>
          <cell r="C5070">
            <v>345.036</v>
          </cell>
        </row>
        <row r="5071">
          <cell r="A5071" t="str">
            <v>RE3-50V100ME3#-T72</v>
          </cell>
          <cell r="B5071">
            <v>373.86</v>
          </cell>
          <cell r="C5071">
            <v>345.036</v>
          </cell>
        </row>
        <row r="5072">
          <cell r="A5072" t="str">
            <v>RE3-50V100ME3A#-T2</v>
          </cell>
          <cell r="B5072">
            <v>373.86</v>
          </cell>
          <cell r="C5072">
            <v>345.036</v>
          </cell>
        </row>
        <row r="5073">
          <cell r="A5073" t="str">
            <v>RE3-50V100ME3G#-T2</v>
          </cell>
          <cell r="B5073">
            <v>373.86</v>
          </cell>
          <cell r="C5073">
            <v>345.036</v>
          </cell>
        </row>
        <row r="5074">
          <cell r="A5074" t="str">
            <v>RE3-50V100ME3P</v>
          </cell>
          <cell r="B5074">
            <v>353.404</v>
          </cell>
          <cell r="C5074">
            <v>333.04500000000002</v>
          </cell>
        </row>
        <row r="5075">
          <cell r="A5075" t="str">
            <v>RE3-50V100ME3P-T2</v>
          </cell>
          <cell r="B5075">
            <v>373.86</v>
          </cell>
          <cell r="C5075">
            <v>345.036</v>
          </cell>
        </row>
        <row r="5076">
          <cell r="A5076" t="str">
            <v>RE3-50V100MG-T2</v>
          </cell>
          <cell r="B5076">
            <v>373.86</v>
          </cell>
          <cell r="C5076">
            <v>345.036</v>
          </cell>
        </row>
        <row r="5077">
          <cell r="A5077" t="str">
            <v>RE3-50V100MG3#-T72</v>
          </cell>
          <cell r="B5077">
            <v>0</v>
          </cell>
          <cell r="C5077">
            <v>346.25099999999998</v>
          </cell>
        </row>
        <row r="5078">
          <cell r="A5078" t="str">
            <v>RE3-50V101M</v>
          </cell>
          <cell r="B5078">
            <v>890.42899999999997</v>
          </cell>
          <cell r="C5078">
            <v>739.72400000000005</v>
          </cell>
        </row>
        <row r="5079">
          <cell r="A5079" t="str">
            <v>RE3-50V101M#</v>
          </cell>
          <cell r="B5079">
            <v>890.42899999999997</v>
          </cell>
          <cell r="C5079">
            <v>739.72400000000005</v>
          </cell>
        </row>
        <row r="5080">
          <cell r="A5080" t="str">
            <v>RE3-50V101M-T2</v>
          </cell>
          <cell r="B5080">
            <v>920.82299999999998</v>
          </cell>
          <cell r="C5080">
            <v>756.65899999999999</v>
          </cell>
        </row>
        <row r="5081">
          <cell r="A5081" t="str">
            <v>RE3-50V101M-T8</v>
          </cell>
          <cell r="B5081">
            <v>920.82299999999998</v>
          </cell>
          <cell r="C5081">
            <v>756.65899999999999</v>
          </cell>
        </row>
        <row r="5082">
          <cell r="A5082" t="str">
            <v>RE3-50V101MG3#</v>
          </cell>
          <cell r="B5082">
            <v>890.42899999999997</v>
          </cell>
          <cell r="C5082">
            <v>739.72400000000005</v>
          </cell>
        </row>
        <row r="5083">
          <cell r="A5083" t="str">
            <v>RE3-50V101MG3#-T2</v>
          </cell>
          <cell r="B5083">
            <v>920.82299999999998</v>
          </cell>
          <cell r="C5083">
            <v>756.65899999999999</v>
          </cell>
        </row>
        <row r="5084">
          <cell r="A5084" t="str">
            <v>RE3-50V101MG3P-T2</v>
          </cell>
          <cell r="B5084">
            <v>920.82299999999998</v>
          </cell>
          <cell r="C5084">
            <v>756.65899999999999</v>
          </cell>
        </row>
        <row r="5085">
          <cell r="A5085" t="str">
            <v>RE3-50V102M</v>
          </cell>
          <cell r="B5085">
            <v>3806.6170000000002</v>
          </cell>
          <cell r="C5085">
            <v>3712.8710000000001</v>
          </cell>
        </row>
        <row r="5086">
          <cell r="A5086" t="str">
            <v>RE3-50V102M-F</v>
          </cell>
          <cell r="B5086">
            <v>3890.7330000000002</v>
          </cell>
          <cell r="C5086">
            <v>3790.2130000000002</v>
          </cell>
        </row>
        <row r="5087">
          <cell r="A5087" t="str">
            <v>RE3-50V102M-S1</v>
          </cell>
          <cell r="B5087">
            <v>3890.7330000000002</v>
          </cell>
          <cell r="C5087">
            <v>3790.2130000000002</v>
          </cell>
        </row>
        <row r="5088">
          <cell r="A5088" t="str">
            <v>RE3-50V102M-T4</v>
          </cell>
          <cell r="B5088">
            <v>3845.52</v>
          </cell>
          <cell r="C5088">
            <v>3730.067</v>
          </cell>
        </row>
        <row r="5089">
          <cell r="A5089" t="str">
            <v>RE3-50V102M-T50</v>
          </cell>
          <cell r="B5089">
            <v>3845.52</v>
          </cell>
          <cell r="C5089">
            <v>3730.067</v>
          </cell>
        </row>
        <row r="5090">
          <cell r="A5090" t="str">
            <v>RE3-50V102M-T70</v>
          </cell>
          <cell r="B5090">
            <v>3845.52</v>
          </cell>
          <cell r="C5090">
            <v>3730.067</v>
          </cell>
        </row>
        <row r="5091">
          <cell r="A5091" t="str">
            <v>RE3-50V102MI6#</v>
          </cell>
          <cell r="B5091">
            <v>3806.6170000000002</v>
          </cell>
          <cell r="C5091">
            <v>3712.8710000000001</v>
          </cell>
        </row>
        <row r="5092">
          <cell r="A5092" t="str">
            <v>RE3-50V102MI6#-F</v>
          </cell>
          <cell r="B5092">
            <v>3890.7330000000002</v>
          </cell>
          <cell r="C5092">
            <v>3790.2130000000002</v>
          </cell>
        </row>
        <row r="5093">
          <cell r="A5093" t="str">
            <v>RE3-50V102MI6#-T4</v>
          </cell>
          <cell r="B5093">
            <v>0</v>
          </cell>
          <cell r="C5093">
            <v>3730.067</v>
          </cell>
        </row>
        <row r="5094">
          <cell r="A5094" t="str">
            <v>RE3-50V102MJ5</v>
          </cell>
          <cell r="B5094">
            <v>4610.7960000000003</v>
          </cell>
          <cell r="C5094">
            <v>4834.4610000000002</v>
          </cell>
        </row>
        <row r="5095">
          <cell r="A5095" t="str">
            <v>RE3-50V152MJ7-G1</v>
          </cell>
          <cell r="B5095">
            <v>7086.9160000000002</v>
          </cell>
          <cell r="C5095">
            <v>7848.6639999999998</v>
          </cell>
        </row>
        <row r="5096">
          <cell r="A5096" t="str">
            <v>RE3-50V220M</v>
          </cell>
          <cell r="B5096">
            <v>353.404</v>
          </cell>
          <cell r="C5096">
            <v>333.04500000000002</v>
          </cell>
        </row>
        <row r="5097">
          <cell r="A5097" t="str">
            <v>RE3-50V220M-F</v>
          </cell>
          <cell r="B5097">
            <v>369.51499999999999</v>
          </cell>
          <cell r="C5097">
            <v>347.71100000000001</v>
          </cell>
        </row>
        <row r="5098">
          <cell r="A5098" t="str">
            <v>RE3-50V220M-F1</v>
          </cell>
          <cell r="B5098">
            <v>369.51499999999999</v>
          </cell>
          <cell r="C5098">
            <v>347.71100000000001</v>
          </cell>
        </row>
        <row r="5099">
          <cell r="A5099" t="str">
            <v>RE3-50V220M-T10</v>
          </cell>
          <cell r="B5099">
            <v>373.86</v>
          </cell>
          <cell r="C5099">
            <v>345.036</v>
          </cell>
        </row>
        <row r="5100">
          <cell r="A5100" t="str">
            <v>RE3-50V220M-T2</v>
          </cell>
          <cell r="B5100">
            <v>373.86</v>
          </cell>
          <cell r="C5100">
            <v>345.036</v>
          </cell>
        </row>
        <row r="5101">
          <cell r="A5101" t="str">
            <v>RE3-50V220M-T36</v>
          </cell>
          <cell r="B5101">
            <v>373.86</v>
          </cell>
          <cell r="C5101">
            <v>345.036</v>
          </cell>
        </row>
        <row r="5102">
          <cell r="A5102" t="str">
            <v>RE3-50V220M-T58</v>
          </cell>
          <cell r="B5102">
            <v>373.86</v>
          </cell>
          <cell r="C5102">
            <v>345.036</v>
          </cell>
        </row>
        <row r="5103">
          <cell r="A5103" t="str">
            <v>RE3-50V220M-T72</v>
          </cell>
          <cell r="B5103">
            <v>373.86</v>
          </cell>
          <cell r="C5103">
            <v>345.036</v>
          </cell>
        </row>
        <row r="5104">
          <cell r="A5104" t="str">
            <v>RE3-50V220ME3#</v>
          </cell>
          <cell r="B5104">
            <v>353.404</v>
          </cell>
          <cell r="C5104">
            <v>333.04500000000002</v>
          </cell>
        </row>
        <row r="5105">
          <cell r="A5105" t="str">
            <v>RE3-50V220ME3#-T2</v>
          </cell>
          <cell r="B5105">
            <v>373.86</v>
          </cell>
          <cell r="C5105">
            <v>345.036</v>
          </cell>
        </row>
        <row r="5106">
          <cell r="A5106" t="str">
            <v>RE3-50V220ME3#-T72</v>
          </cell>
          <cell r="B5106">
            <v>373.86</v>
          </cell>
          <cell r="C5106">
            <v>345.036</v>
          </cell>
        </row>
        <row r="5107">
          <cell r="A5107" t="str">
            <v>RE3-50V220ME3P</v>
          </cell>
          <cell r="B5107">
            <v>353.404</v>
          </cell>
          <cell r="C5107">
            <v>333.04500000000002</v>
          </cell>
        </row>
        <row r="5108">
          <cell r="A5108" t="str">
            <v>RE3-50V220ME3P-T2</v>
          </cell>
          <cell r="B5108">
            <v>373.86</v>
          </cell>
          <cell r="C5108">
            <v>345.036</v>
          </cell>
        </row>
        <row r="5109">
          <cell r="A5109" t="str">
            <v>RE3-50V221M</v>
          </cell>
          <cell r="B5109">
            <v>1461.89</v>
          </cell>
          <cell r="C5109">
            <v>1265.271</v>
          </cell>
        </row>
        <row r="5110">
          <cell r="A5110" t="str">
            <v>RE3-50V221M-F</v>
          </cell>
          <cell r="B5110">
            <v>1529.4449999999999</v>
          </cell>
          <cell r="C5110">
            <v>1323.9849999999999</v>
          </cell>
        </row>
        <row r="5111">
          <cell r="A5111" t="str">
            <v>RE3-50V221M-F27</v>
          </cell>
          <cell r="B5111">
            <v>1529.4449999999999</v>
          </cell>
          <cell r="C5111">
            <v>1323.9849999999999</v>
          </cell>
        </row>
        <row r="5112">
          <cell r="A5112" t="str">
            <v>RE3-50V221M-T2</v>
          </cell>
          <cell r="B5112">
            <v>1489.317</v>
          </cell>
          <cell r="C5112">
            <v>1287.356</v>
          </cell>
        </row>
        <row r="5113">
          <cell r="A5113" t="str">
            <v>RE3-50V221MH3#</v>
          </cell>
          <cell r="B5113">
            <v>1461.89</v>
          </cell>
          <cell r="C5113">
            <v>1265.271</v>
          </cell>
        </row>
        <row r="5114">
          <cell r="A5114" t="str">
            <v>RE3-50V221MH3#-F</v>
          </cell>
          <cell r="B5114">
            <v>1529.4449999999999</v>
          </cell>
          <cell r="C5114">
            <v>1323.9849999999999</v>
          </cell>
        </row>
        <row r="5115">
          <cell r="A5115" t="str">
            <v>RE3-50V221MH3#-S1</v>
          </cell>
          <cell r="B5115">
            <v>1529.4449999999999</v>
          </cell>
          <cell r="C5115">
            <v>1323.9849999999999</v>
          </cell>
        </row>
        <row r="5116">
          <cell r="A5116" t="str">
            <v>RE3-50V221MH3#-T2</v>
          </cell>
          <cell r="B5116">
            <v>1489.317</v>
          </cell>
          <cell r="C5116">
            <v>1287.356</v>
          </cell>
        </row>
        <row r="5117">
          <cell r="A5117" t="str">
            <v>RE3-50V221MH3P-F</v>
          </cell>
          <cell r="B5117">
            <v>1529.4449999999999</v>
          </cell>
          <cell r="C5117">
            <v>1323.9849999999999</v>
          </cell>
        </row>
        <row r="5118">
          <cell r="A5118" t="str">
            <v>RE3-50V222M</v>
          </cell>
          <cell r="B5118">
            <v>7512.7309999999998</v>
          </cell>
          <cell r="C5118">
            <v>8249.6239999999998</v>
          </cell>
        </row>
        <row r="5119">
          <cell r="A5119" t="str">
            <v>RE3-50V222M-F</v>
          </cell>
          <cell r="B5119">
            <v>7601.4250000000002</v>
          </cell>
          <cell r="C5119">
            <v>8356.5720000000001</v>
          </cell>
        </row>
        <row r="5120">
          <cell r="A5120" t="str">
            <v>RE3-50V222M-S1</v>
          </cell>
          <cell r="B5120">
            <v>7601.4250000000002</v>
          </cell>
          <cell r="C5120">
            <v>8356.5720000000001</v>
          </cell>
        </row>
        <row r="5121">
          <cell r="A5121" t="str">
            <v>RE3-50V222M-T2</v>
          </cell>
          <cell r="B5121">
            <v>7538.7150000000001</v>
          </cell>
          <cell r="C5121">
            <v>8270.5580000000009</v>
          </cell>
        </row>
        <row r="5122">
          <cell r="A5122" t="str">
            <v>RE3-50V222M-T50</v>
          </cell>
          <cell r="B5122">
            <v>7538.7150000000001</v>
          </cell>
          <cell r="C5122">
            <v>8270.5580000000009</v>
          </cell>
        </row>
        <row r="5123">
          <cell r="A5123" t="str">
            <v>RE3-50V222MJ7-T50</v>
          </cell>
          <cell r="B5123">
            <v>7040.5159999999996</v>
          </cell>
          <cell r="C5123">
            <v>7777.4530000000004</v>
          </cell>
        </row>
        <row r="5124">
          <cell r="A5124" t="str">
            <v>RE3-50V222MJ8#-S1</v>
          </cell>
          <cell r="B5124">
            <v>7601.4250000000002</v>
          </cell>
          <cell r="C5124">
            <v>8356.5720000000001</v>
          </cell>
        </row>
        <row r="5125">
          <cell r="A5125" t="str">
            <v>RE3-50V222MK6#</v>
          </cell>
          <cell r="B5125">
            <v>7290.701</v>
          </cell>
          <cell r="C5125">
            <v>8801.66</v>
          </cell>
        </row>
        <row r="5126">
          <cell r="A5126" t="str">
            <v>RE3-50V222MS</v>
          </cell>
          <cell r="B5126">
            <v>7290.701</v>
          </cell>
          <cell r="C5126">
            <v>8801.66</v>
          </cell>
        </row>
        <row r="5127">
          <cell r="A5127" t="str">
            <v>RE3-50V222MS-F</v>
          </cell>
          <cell r="B5127">
            <v>7359.268</v>
          </cell>
          <cell r="C5127">
            <v>8954.9950000000008</v>
          </cell>
        </row>
        <row r="5128">
          <cell r="A5128" t="str">
            <v>RE3-50V222MS-F31</v>
          </cell>
          <cell r="B5128">
            <v>7359.268</v>
          </cell>
          <cell r="C5128">
            <v>8954.9950000000008</v>
          </cell>
        </row>
        <row r="5129">
          <cell r="A5129" t="str">
            <v>RE3-50V222MS-T50</v>
          </cell>
          <cell r="B5129">
            <v>7262.692</v>
          </cell>
          <cell r="C5129">
            <v>8771.7630000000008</v>
          </cell>
        </row>
        <row r="5130">
          <cell r="A5130" t="str">
            <v>RE3-50V2R2KE3-T58</v>
          </cell>
          <cell r="B5130">
            <v>373.86</v>
          </cell>
          <cell r="C5130">
            <v>345.036</v>
          </cell>
        </row>
        <row r="5131">
          <cell r="A5131" t="str">
            <v>RE3-50V2R2M</v>
          </cell>
          <cell r="B5131">
            <v>353.404</v>
          </cell>
          <cell r="C5131">
            <v>333.04500000000002</v>
          </cell>
        </row>
        <row r="5132">
          <cell r="A5132" t="str">
            <v>RE3-50V2R2M-T10</v>
          </cell>
          <cell r="B5132">
            <v>373.86</v>
          </cell>
          <cell r="C5132">
            <v>345.036</v>
          </cell>
        </row>
        <row r="5133">
          <cell r="A5133" t="str">
            <v>RE3-50V2R2M-T2</v>
          </cell>
          <cell r="B5133">
            <v>373.86</v>
          </cell>
          <cell r="C5133">
            <v>345.036</v>
          </cell>
        </row>
        <row r="5134">
          <cell r="A5134" t="str">
            <v>RE3-50V2R2M-T36</v>
          </cell>
          <cell r="B5134">
            <v>373.86</v>
          </cell>
          <cell r="C5134">
            <v>345.036</v>
          </cell>
        </row>
        <row r="5135">
          <cell r="A5135" t="str">
            <v>RE3-50V2R2M-T58</v>
          </cell>
          <cell r="B5135">
            <v>373.86</v>
          </cell>
          <cell r="C5135">
            <v>345.036</v>
          </cell>
        </row>
        <row r="5136">
          <cell r="A5136" t="str">
            <v>RE3-50V2R2M-T72</v>
          </cell>
          <cell r="B5136">
            <v>373.86</v>
          </cell>
          <cell r="C5136">
            <v>345.036</v>
          </cell>
        </row>
        <row r="5137">
          <cell r="A5137" t="str">
            <v>RE3-50V2R2ME3#</v>
          </cell>
          <cell r="B5137">
            <v>353.404</v>
          </cell>
          <cell r="C5137">
            <v>333.04500000000002</v>
          </cell>
        </row>
        <row r="5138">
          <cell r="A5138" t="str">
            <v>RE3-50V2R2ME3#-T2</v>
          </cell>
          <cell r="B5138">
            <v>373.86</v>
          </cell>
          <cell r="C5138">
            <v>345.036</v>
          </cell>
        </row>
        <row r="5139">
          <cell r="A5139" t="str">
            <v>RE3-50V2R2ME3#-T32</v>
          </cell>
          <cell r="B5139">
            <v>373.86</v>
          </cell>
          <cell r="C5139">
            <v>345.036</v>
          </cell>
        </row>
        <row r="5140">
          <cell r="A5140" t="str">
            <v>RE3-50V2R2ME3#-T58</v>
          </cell>
          <cell r="B5140">
            <v>373.86</v>
          </cell>
          <cell r="C5140">
            <v>345.036</v>
          </cell>
        </row>
        <row r="5141">
          <cell r="A5141" t="str">
            <v>RE3-50V2R2ME3#-T72</v>
          </cell>
          <cell r="B5141">
            <v>373.86</v>
          </cell>
          <cell r="C5141">
            <v>345.036</v>
          </cell>
        </row>
        <row r="5142">
          <cell r="A5142" t="str">
            <v>RE3-50V2R2ME3A#-T2</v>
          </cell>
          <cell r="B5142">
            <v>373.86</v>
          </cell>
          <cell r="C5142">
            <v>345.036</v>
          </cell>
        </row>
        <row r="5143">
          <cell r="A5143" t="str">
            <v>RE3-50V2R2ME3P-T2</v>
          </cell>
          <cell r="B5143">
            <v>373.86</v>
          </cell>
          <cell r="C5143">
            <v>345.036</v>
          </cell>
        </row>
        <row r="5144">
          <cell r="A5144" t="str">
            <v>RE3-50V2R2MRQ</v>
          </cell>
          <cell r="B5144">
            <v>353.404</v>
          </cell>
          <cell r="C5144">
            <v>333.04500000000002</v>
          </cell>
        </row>
        <row r="5145">
          <cell r="A5145" t="str">
            <v>RE3-50V2R2MRQ-T58</v>
          </cell>
          <cell r="B5145">
            <v>373.86</v>
          </cell>
          <cell r="C5145">
            <v>345.036</v>
          </cell>
        </row>
        <row r="5146">
          <cell r="A5146" t="str">
            <v>RE3-50V330M</v>
          </cell>
          <cell r="B5146">
            <v>353.404</v>
          </cell>
          <cell r="C5146">
            <v>333.04500000000002</v>
          </cell>
        </row>
        <row r="5147">
          <cell r="A5147" t="str">
            <v>RE3-50V330M-T10</v>
          </cell>
          <cell r="B5147">
            <v>373.86</v>
          </cell>
          <cell r="C5147">
            <v>345.036</v>
          </cell>
        </row>
        <row r="5148">
          <cell r="A5148" t="str">
            <v>RE3-50V330M-T2</v>
          </cell>
          <cell r="B5148">
            <v>373.86</v>
          </cell>
          <cell r="C5148">
            <v>345.036</v>
          </cell>
        </row>
        <row r="5149">
          <cell r="A5149" t="str">
            <v>RE3-50V330M-T72</v>
          </cell>
          <cell r="B5149">
            <v>373.86</v>
          </cell>
          <cell r="C5149">
            <v>345.036</v>
          </cell>
        </row>
        <row r="5150">
          <cell r="A5150" t="str">
            <v>RE3-50V330ME3#</v>
          </cell>
          <cell r="B5150">
            <v>353.404</v>
          </cell>
          <cell r="C5150">
            <v>333.04500000000002</v>
          </cell>
        </row>
        <row r="5151">
          <cell r="A5151" t="str">
            <v>RE3-50V330ME3#-T2</v>
          </cell>
          <cell r="B5151">
            <v>373.86</v>
          </cell>
          <cell r="C5151">
            <v>345.036</v>
          </cell>
        </row>
        <row r="5152">
          <cell r="A5152" t="str">
            <v>RE3-50V330ME3#-T72</v>
          </cell>
          <cell r="B5152">
            <v>373.86</v>
          </cell>
          <cell r="C5152">
            <v>345.036</v>
          </cell>
        </row>
        <row r="5153">
          <cell r="A5153" t="str">
            <v>RE3-50V330ME3P-T2</v>
          </cell>
          <cell r="B5153">
            <v>373.86</v>
          </cell>
          <cell r="C5153">
            <v>345.036</v>
          </cell>
        </row>
        <row r="5154">
          <cell r="A5154" t="str">
            <v>RE3-50V331M</v>
          </cell>
          <cell r="B5154">
            <v>1793.78</v>
          </cell>
          <cell r="C5154">
            <v>1665.914</v>
          </cell>
        </row>
        <row r="5155">
          <cell r="A5155" t="str">
            <v>RE3-50V331M-F</v>
          </cell>
          <cell r="B5155">
            <v>1860.4459999999999</v>
          </cell>
          <cell r="C5155">
            <v>1731.1020000000001</v>
          </cell>
        </row>
        <row r="5156">
          <cell r="A5156" t="str">
            <v>RE3-50V331M-S1</v>
          </cell>
          <cell r="B5156">
            <v>1860.4459999999999</v>
          </cell>
          <cell r="C5156">
            <v>1731.1020000000001</v>
          </cell>
        </row>
        <row r="5157">
          <cell r="A5157" t="str">
            <v>RE3-50V331M-T2</v>
          </cell>
          <cell r="B5157">
            <v>1813.6569999999999</v>
          </cell>
          <cell r="C5157">
            <v>1678.8589999999999</v>
          </cell>
        </row>
        <row r="5158">
          <cell r="A5158" t="str">
            <v>RE3-50V332M</v>
          </cell>
          <cell r="B5158">
            <v>10959.083000000001</v>
          </cell>
          <cell r="C5158">
            <v>11201.498</v>
          </cell>
        </row>
        <row r="5159">
          <cell r="A5159" t="str">
            <v>RE3-50V332M-F</v>
          </cell>
          <cell r="B5159">
            <v>11026.715</v>
          </cell>
          <cell r="C5159">
            <v>11296.157999999999</v>
          </cell>
        </row>
        <row r="5160">
          <cell r="A5160" t="str">
            <v>RE3-50V332M-F27</v>
          </cell>
          <cell r="B5160">
            <v>0</v>
          </cell>
          <cell r="C5160">
            <v>11296.157999999999</v>
          </cell>
        </row>
        <row r="5161">
          <cell r="A5161" t="str">
            <v>RE3-50V332M-F31</v>
          </cell>
          <cell r="B5161">
            <v>11026.715</v>
          </cell>
          <cell r="C5161">
            <v>11296.157999999999</v>
          </cell>
        </row>
        <row r="5162">
          <cell r="A5162" t="str">
            <v>RE3-50V332M-S1</v>
          </cell>
          <cell r="B5162">
            <v>11026.715</v>
          </cell>
          <cell r="C5162">
            <v>11296.157999999999</v>
          </cell>
        </row>
        <row r="5163">
          <cell r="A5163" t="str">
            <v>RE3-50V332M-T50</v>
          </cell>
          <cell r="B5163">
            <v>10924.562</v>
          </cell>
          <cell r="C5163">
            <v>11160.168</v>
          </cell>
        </row>
        <row r="5164">
          <cell r="A5164" t="str">
            <v>RE3-50V332MK8#</v>
          </cell>
          <cell r="B5164">
            <v>0</v>
          </cell>
          <cell r="C5164">
            <v>11201.498</v>
          </cell>
        </row>
        <row r="5165">
          <cell r="A5165" t="str">
            <v>RE3-50V332MK8#-F</v>
          </cell>
          <cell r="B5165">
            <v>0</v>
          </cell>
          <cell r="C5165">
            <v>11296.157999999999</v>
          </cell>
        </row>
        <row r="5166">
          <cell r="A5166" t="str">
            <v>RE3-50V332MK8#-F31</v>
          </cell>
          <cell r="B5166">
            <v>0</v>
          </cell>
          <cell r="C5166">
            <v>11296.157999999999</v>
          </cell>
        </row>
        <row r="5167">
          <cell r="A5167" t="str">
            <v>RE3-50V332MK8#-S1</v>
          </cell>
          <cell r="B5167">
            <v>11026.715</v>
          </cell>
          <cell r="C5167">
            <v>11296.157999999999</v>
          </cell>
        </row>
        <row r="5168">
          <cell r="A5168" t="str">
            <v>RE3-50V332MS</v>
          </cell>
          <cell r="B5168">
            <v>13126.904</v>
          </cell>
          <cell r="C5168">
            <v>14875.953</v>
          </cell>
        </row>
        <row r="5169">
          <cell r="A5169" t="str">
            <v>RE3-50V332MS-S1</v>
          </cell>
          <cell r="B5169">
            <v>13178.24</v>
          </cell>
          <cell r="C5169">
            <v>14992.977000000001</v>
          </cell>
        </row>
        <row r="5170">
          <cell r="A5170" t="str">
            <v>RE3-50V3R3KE3#-T2</v>
          </cell>
          <cell r="B5170">
            <v>373.86</v>
          </cell>
          <cell r="C5170">
            <v>345.036</v>
          </cell>
        </row>
        <row r="5171">
          <cell r="A5171" t="str">
            <v>RE3-50V3R3M</v>
          </cell>
          <cell r="B5171">
            <v>353.404</v>
          </cell>
          <cell r="C5171">
            <v>333.04500000000002</v>
          </cell>
        </row>
        <row r="5172">
          <cell r="A5172" t="str">
            <v>RE3-50V3R3M-T2</v>
          </cell>
          <cell r="B5172">
            <v>373.86</v>
          </cell>
          <cell r="C5172">
            <v>345.036</v>
          </cell>
        </row>
        <row r="5173">
          <cell r="A5173" t="str">
            <v>RE3-50V3R3M-T36</v>
          </cell>
          <cell r="B5173">
            <v>373.86</v>
          </cell>
          <cell r="C5173">
            <v>345.036</v>
          </cell>
        </row>
        <row r="5174">
          <cell r="A5174" t="str">
            <v>RE3-50V3R3M-T58</v>
          </cell>
          <cell r="B5174">
            <v>373.86</v>
          </cell>
          <cell r="C5174">
            <v>345.036</v>
          </cell>
        </row>
        <row r="5175">
          <cell r="A5175" t="str">
            <v>RE3-50V3R3M-T72</v>
          </cell>
          <cell r="B5175">
            <v>373.86</v>
          </cell>
          <cell r="C5175">
            <v>345.036</v>
          </cell>
        </row>
        <row r="5176">
          <cell r="A5176" t="str">
            <v>RE3-50V3R3ME3#-T2</v>
          </cell>
          <cell r="B5176">
            <v>373.86</v>
          </cell>
          <cell r="C5176">
            <v>345.036</v>
          </cell>
        </row>
        <row r="5177">
          <cell r="A5177" t="str">
            <v>RE3-50V3R3ME3#-T58</v>
          </cell>
          <cell r="B5177">
            <v>373.86</v>
          </cell>
          <cell r="C5177">
            <v>345.036</v>
          </cell>
        </row>
        <row r="5178">
          <cell r="A5178" t="str">
            <v>RE3-50V3R3ME3P-T2</v>
          </cell>
          <cell r="B5178">
            <v>373.86</v>
          </cell>
          <cell r="C5178">
            <v>345.036</v>
          </cell>
        </row>
        <row r="5179">
          <cell r="A5179" t="str">
            <v>RE3-50V470M</v>
          </cell>
          <cell r="B5179">
            <v>645.78</v>
          </cell>
          <cell r="C5179">
            <v>561.93600000000004</v>
          </cell>
        </row>
        <row r="5180">
          <cell r="A5180" t="str">
            <v>RE3-50V470M-F</v>
          </cell>
          <cell r="B5180">
            <v>658.96699999999998</v>
          </cell>
          <cell r="C5180">
            <v>574.846</v>
          </cell>
        </row>
        <row r="5181">
          <cell r="A5181" t="str">
            <v>RE3-50V470M-T2</v>
          </cell>
          <cell r="B5181">
            <v>676.75199999999995</v>
          </cell>
          <cell r="C5181">
            <v>578.14499999999998</v>
          </cell>
        </row>
        <row r="5182">
          <cell r="A5182" t="str">
            <v>RE3-50V470M-T36</v>
          </cell>
          <cell r="B5182">
            <v>676.75199999999995</v>
          </cell>
          <cell r="C5182">
            <v>578.14499999999998</v>
          </cell>
        </row>
        <row r="5183">
          <cell r="A5183" t="str">
            <v>RE3-50V470M-T58</v>
          </cell>
          <cell r="B5183">
            <v>676.75199999999995</v>
          </cell>
          <cell r="C5183">
            <v>578.14499999999998</v>
          </cell>
        </row>
        <row r="5184">
          <cell r="A5184" t="str">
            <v>RE3-50V470ME3</v>
          </cell>
          <cell r="B5184">
            <v>353.404</v>
          </cell>
          <cell r="C5184">
            <v>333.04500000000002</v>
          </cell>
        </row>
        <row r="5185">
          <cell r="A5185" t="str">
            <v>RE3-50V470ME3-T2</v>
          </cell>
          <cell r="B5185">
            <v>373.86</v>
          </cell>
          <cell r="C5185">
            <v>345.036</v>
          </cell>
        </row>
        <row r="5186">
          <cell r="A5186" t="str">
            <v>RE3-50V470ME3-T58</v>
          </cell>
          <cell r="B5186">
            <v>373.86</v>
          </cell>
          <cell r="C5186">
            <v>345.036</v>
          </cell>
        </row>
        <row r="5187">
          <cell r="A5187" t="str">
            <v>RE3-50V470MF3#</v>
          </cell>
          <cell r="B5187">
            <v>645.78</v>
          </cell>
          <cell r="C5187">
            <v>561.93600000000004</v>
          </cell>
        </row>
        <row r="5188">
          <cell r="A5188" t="str">
            <v>RE3-50V470MF3#-T2</v>
          </cell>
          <cell r="B5188">
            <v>676.75199999999995</v>
          </cell>
          <cell r="C5188">
            <v>578.14499999999998</v>
          </cell>
        </row>
        <row r="5189">
          <cell r="A5189" t="str">
            <v>RE3-50V470MF3#-T58</v>
          </cell>
          <cell r="B5189">
            <v>0</v>
          </cell>
          <cell r="C5189">
            <v>578.14499999999998</v>
          </cell>
        </row>
        <row r="5190">
          <cell r="A5190" t="str">
            <v>RE3-50V470MF3P-T2</v>
          </cell>
          <cell r="B5190">
            <v>676.75199999999995</v>
          </cell>
          <cell r="C5190">
            <v>578.14499999999998</v>
          </cell>
        </row>
        <row r="5191">
          <cell r="A5191" t="str">
            <v>RE3-50V470MG</v>
          </cell>
          <cell r="B5191">
            <v>645.78</v>
          </cell>
          <cell r="C5191">
            <v>561.93600000000004</v>
          </cell>
        </row>
        <row r="5192">
          <cell r="A5192" t="str">
            <v>RE3-50V470MG-T2</v>
          </cell>
          <cell r="B5192">
            <v>676.75199999999995</v>
          </cell>
          <cell r="C5192">
            <v>578.14499999999998</v>
          </cell>
        </row>
        <row r="5193">
          <cell r="A5193" t="str">
            <v>RE3-50V471M</v>
          </cell>
          <cell r="B5193">
            <v>2900.4430000000002</v>
          </cell>
          <cell r="C5193">
            <v>2848.68</v>
          </cell>
        </row>
        <row r="5194">
          <cell r="A5194" t="str">
            <v>RE3-50V471M-F27</v>
          </cell>
          <cell r="B5194">
            <v>2991.1559999999999</v>
          </cell>
          <cell r="C5194">
            <v>2923.7550000000001</v>
          </cell>
        </row>
        <row r="5195">
          <cell r="A5195" t="str">
            <v>RE3-50V471M-T2</v>
          </cell>
          <cell r="B5195">
            <v>2931.4560000000001</v>
          </cell>
          <cell r="C5195">
            <v>2868.5819999999999</v>
          </cell>
        </row>
        <row r="5196">
          <cell r="A5196" t="str">
            <v>RE3-50V471M-T4</v>
          </cell>
          <cell r="B5196">
            <v>2931.4560000000001</v>
          </cell>
          <cell r="C5196">
            <v>2868.5819999999999</v>
          </cell>
        </row>
        <row r="5197">
          <cell r="A5197" t="str">
            <v>RE3-50V471MG</v>
          </cell>
          <cell r="B5197">
            <v>2900.4430000000002</v>
          </cell>
          <cell r="C5197">
            <v>2848.68</v>
          </cell>
        </row>
        <row r="5198">
          <cell r="A5198" t="str">
            <v>RE3-50V471MH5#-T2</v>
          </cell>
          <cell r="B5198">
            <v>0</v>
          </cell>
          <cell r="C5198">
            <v>1914.078</v>
          </cell>
        </row>
        <row r="5199">
          <cell r="A5199" t="str">
            <v>RE3-50V471MI5P-F</v>
          </cell>
          <cell r="B5199">
            <v>0</v>
          </cell>
          <cell r="C5199">
            <v>2923.7550000000001</v>
          </cell>
        </row>
        <row r="5200">
          <cell r="A5200" t="str">
            <v>RE3-50V471MS</v>
          </cell>
          <cell r="B5200">
            <v>2265.9050000000002</v>
          </cell>
          <cell r="C5200">
            <v>1888.421</v>
          </cell>
        </row>
        <row r="5201">
          <cell r="A5201" t="str">
            <v>RE3-50V471MS-F</v>
          </cell>
          <cell r="B5201">
            <v>2351.2220000000002</v>
          </cell>
          <cell r="C5201">
            <v>1974.0219999999999</v>
          </cell>
        </row>
        <row r="5202">
          <cell r="A5202" t="str">
            <v>RE3-50V471MS-F27</v>
          </cell>
          <cell r="B5202">
            <v>2351.2220000000002</v>
          </cell>
          <cell r="C5202">
            <v>1974.0219999999999</v>
          </cell>
        </row>
        <row r="5203">
          <cell r="A5203" t="str">
            <v>RE3-50V471MS-T2</v>
          </cell>
          <cell r="B5203">
            <v>2295.587</v>
          </cell>
          <cell r="C5203">
            <v>1914.078</v>
          </cell>
        </row>
        <row r="5204">
          <cell r="A5204" t="str">
            <v>RE3-50V472M</v>
          </cell>
          <cell r="B5204">
            <v>13126.904</v>
          </cell>
          <cell r="C5204">
            <v>14875.953</v>
          </cell>
        </row>
        <row r="5205">
          <cell r="A5205" t="str">
            <v>RE3-50V472M-S1</v>
          </cell>
          <cell r="B5205">
            <v>13178.24</v>
          </cell>
          <cell r="C5205">
            <v>14992.977000000001</v>
          </cell>
        </row>
        <row r="5206">
          <cell r="A5206" t="str">
            <v>RE3-50V4R7M</v>
          </cell>
          <cell r="B5206">
            <v>353.404</v>
          </cell>
          <cell r="C5206">
            <v>333.04500000000002</v>
          </cell>
        </row>
        <row r="5207">
          <cell r="A5207" t="str">
            <v>RE3-50V4R7M-F1</v>
          </cell>
          <cell r="B5207">
            <v>369.51499999999999</v>
          </cell>
          <cell r="C5207">
            <v>347.71100000000001</v>
          </cell>
        </row>
        <row r="5208">
          <cell r="A5208" t="str">
            <v>RE3-50V4R7M-T2</v>
          </cell>
          <cell r="B5208">
            <v>373.86</v>
          </cell>
          <cell r="C5208">
            <v>345.036</v>
          </cell>
        </row>
        <row r="5209">
          <cell r="A5209" t="str">
            <v>RE3-50V4R7M-T32</v>
          </cell>
          <cell r="B5209">
            <v>373.86</v>
          </cell>
          <cell r="C5209">
            <v>345.036</v>
          </cell>
        </row>
        <row r="5210">
          <cell r="A5210" t="str">
            <v>RE3-50V4R7M-T36</v>
          </cell>
          <cell r="B5210">
            <v>373.86</v>
          </cell>
          <cell r="C5210">
            <v>345.036</v>
          </cell>
        </row>
        <row r="5211">
          <cell r="A5211" t="str">
            <v>RE3-50V4R7M-T58</v>
          </cell>
          <cell r="B5211">
            <v>373.86</v>
          </cell>
          <cell r="C5211">
            <v>345.036</v>
          </cell>
        </row>
        <row r="5212">
          <cell r="A5212" t="str">
            <v>RE3-50V4R7M-T72</v>
          </cell>
          <cell r="B5212">
            <v>373.86</v>
          </cell>
          <cell r="C5212">
            <v>345.036</v>
          </cell>
        </row>
        <row r="5213">
          <cell r="A5213" t="str">
            <v>RE3-50V4R7ME3#</v>
          </cell>
          <cell r="B5213">
            <v>353.404</v>
          </cell>
          <cell r="C5213">
            <v>333.04500000000002</v>
          </cell>
        </row>
        <row r="5214">
          <cell r="A5214" t="str">
            <v>RE3-50V4R7ME3#-T2</v>
          </cell>
          <cell r="B5214">
            <v>373.86</v>
          </cell>
          <cell r="C5214">
            <v>345.036</v>
          </cell>
        </row>
        <row r="5215">
          <cell r="A5215" t="str">
            <v>RE3-50V4R7ME3#-T32</v>
          </cell>
          <cell r="B5215">
            <v>373.86</v>
          </cell>
          <cell r="C5215">
            <v>345.036</v>
          </cell>
        </row>
        <row r="5216">
          <cell r="A5216" t="str">
            <v>RE3-50V4R7ME3#-T36</v>
          </cell>
          <cell r="B5216">
            <v>0</v>
          </cell>
          <cell r="C5216">
            <v>345.036</v>
          </cell>
        </row>
        <row r="5217">
          <cell r="A5217" t="str">
            <v>RE3-50V4R7ME3#-T58</v>
          </cell>
          <cell r="B5217">
            <v>373.86</v>
          </cell>
          <cell r="C5217">
            <v>345.036</v>
          </cell>
        </row>
        <row r="5218">
          <cell r="A5218" t="str">
            <v>RE3-50V4R7ME3#-T72</v>
          </cell>
          <cell r="B5218">
            <v>373.86</v>
          </cell>
          <cell r="C5218">
            <v>345.036</v>
          </cell>
        </row>
        <row r="5219">
          <cell r="A5219" t="str">
            <v>RE3-50V4R7ME3P-T2</v>
          </cell>
          <cell r="B5219">
            <v>373.86</v>
          </cell>
          <cell r="C5219">
            <v>345.036</v>
          </cell>
        </row>
        <row r="5220">
          <cell r="A5220" t="str">
            <v>RE3-50V6R8M-T2</v>
          </cell>
          <cell r="B5220">
            <v>373.86</v>
          </cell>
          <cell r="C5220">
            <v>345.036</v>
          </cell>
        </row>
        <row r="5221">
          <cell r="A5221" t="str">
            <v>RE3-50VR10M</v>
          </cell>
          <cell r="B5221">
            <v>353.404</v>
          </cell>
          <cell r="C5221">
            <v>333.04500000000002</v>
          </cell>
        </row>
        <row r="5222">
          <cell r="A5222" t="str">
            <v>RE3-50VR10M-T2</v>
          </cell>
          <cell r="B5222">
            <v>373.86</v>
          </cell>
          <cell r="C5222">
            <v>345.036</v>
          </cell>
        </row>
        <row r="5223">
          <cell r="A5223" t="str">
            <v>RE3-50VR10M-T36</v>
          </cell>
          <cell r="B5223">
            <v>373.86</v>
          </cell>
          <cell r="C5223">
            <v>345.036</v>
          </cell>
        </row>
        <row r="5224">
          <cell r="A5224" t="str">
            <v>RE3-50VR10M-T72</v>
          </cell>
          <cell r="B5224">
            <v>373.86</v>
          </cell>
          <cell r="C5224">
            <v>345.036</v>
          </cell>
        </row>
        <row r="5225">
          <cell r="A5225" t="str">
            <v>RE3-50VR10ME3#</v>
          </cell>
          <cell r="B5225">
            <v>353.404</v>
          </cell>
          <cell r="C5225">
            <v>333.04500000000002</v>
          </cell>
        </row>
        <row r="5226">
          <cell r="A5226" t="str">
            <v>RE3-50VR10ME3#-T2</v>
          </cell>
          <cell r="B5226">
            <v>373.86</v>
          </cell>
          <cell r="C5226">
            <v>345.036</v>
          </cell>
        </row>
        <row r="5227">
          <cell r="A5227" t="str">
            <v>RE3-50VR10ME3#-T72</v>
          </cell>
          <cell r="B5227">
            <v>373.86</v>
          </cell>
          <cell r="C5227">
            <v>345.036</v>
          </cell>
        </row>
        <row r="5228">
          <cell r="A5228" t="str">
            <v>RE3-50VR10ME3A#-T2</v>
          </cell>
          <cell r="B5228">
            <v>373.86</v>
          </cell>
          <cell r="C5228">
            <v>345.036</v>
          </cell>
        </row>
        <row r="5229">
          <cell r="A5229" t="str">
            <v>RE3-50VR10ME3P-T2</v>
          </cell>
          <cell r="B5229">
            <v>373.86</v>
          </cell>
          <cell r="C5229">
            <v>345.036</v>
          </cell>
        </row>
        <row r="5230">
          <cell r="A5230" t="str">
            <v>RE3-50VR22M</v>
          </cell>
          <cell r="B5230">
            <v>353.404</v>
          </cell>
          <cell r="C5230">
            <v>333.04500000000002</v>
          </cell>
        </row>
        <row r="5231">
          <cell r="A5231" t="str">
            <v>RE3-50VR22M-F</v>
          </cell>
          <cell r="B5231">
            <v>369.51499999999999</v>
          </cell>
          <cell r="C5231">
            <v>347.71100000000001</v>
          </cell>
        </row>
        <row r="5232">
          <cell r="A5232" t="str">
            <v>RE3-50VR22M-T2</v>
          </cell>
          <cell r="B5232">
            <v>373.86</v>
          </cell>
          <cell r="C5232">
            <v>345.036</v>
          </cell>
        </row>
        <row r="5233">
          <cell r="A5233" t="str">
            <v>RE3-50VR22ME3#</v>
          </cell>
          <cell r="B5233">
            <v>353.404</v>
          </cell>
          <cell r="C5233">
            <v>333.04500000000002</v>
          </cell>
        </row>
        <row r="5234">
          <cell r="A5234" t="str">
            <v>RE3-50VR22ME3#-T2</v>
          </cell>
          <cell r="B5234">
            <v>373.86</v>
          </cell>
          <cell r="C5234">
            <v>345.036</v>
          </cell>
        </row>
        <row r="5235">
          <cell r="A5235" t="str">
            <v>RE3-50VR22ME3#-T58</v>
          </cell>
          <cell r="B5235">
            <v>373.86</v>
          </cell>
          <cell r="C5235">
            <v>345.036</v>
          </cell>
        </row>
        <row r="5236">
          <cell r="A5236" t="str">
            <v>RE3-50VR22ME3#-T72</v>
          </cell>
          <cell r="B5236">
            <v>373.86</v>
          </cell>
          <cell r="C5236">
            <v>345.036</v>
          </cell>
        </row>
        <row r="5237">
          <cell r="A5237" t="str">
            <v>RE3-50VR22ME3P-T2</v>
          </cell>
          <cell r="B5237">
            <v>0</v>
          </cell>
          <cell r="C5237">
            <v>345.036</v>
          </cell>
        </row>
        <row r="5238">
          <cell r="A5238" t="str">
            <v>RE3-50VR33M</v>
          </cell>
          <cell r="B5238">
            <v>353.404</v>
          </cell>
          <cell r="C5238">
            <v>333.04500000000002</v>
          </cell>
        </row>
        <row r="5239">
          <cell r="A5239" t="str">
            <v>RE3-50VR33M-T2</v>
          </cell>
          <cell r="B5239">
            <v>373.86</v>
          </cell>
          <cell r="C5239">
            <v>345.036</v>
          </cell>
        </row>
        <row r="5240">
          <cell r="A5240" t="str">
            <v>RE3-50VR33ME3#</v>
          </cell>
          <cell r="B5240">
            <v>353.404</v>
          </cell>
          <cell r="C5240">
            <v>333.04500000000002</v>
          </cell>
        </row>
        <row r="5241">
          <cell r="A5241" t="str">
            <v>RE3-50VR47M</v>
          </cell>
          <cell r="B5241">
            <v>353.404</v>
          </cell>
          <cell r="C5241">
            <v>333.04500000000002</v>
          </cell>
        </row>
        <row r="5242">
          <cell r="A5242" t="str">
            <v>RE3-50VR47M-T2</v>
          </cell>
          <cell r="B5242">
            <v>373.86</v>
          </cell>
          <cell r="C5242">
            <v>345.036</v>
          </cell>
        </row>
        <row r="5243">
          <cell r="A5243" t="str">
            <v>RE3-50VR47M-T32</v>
          </cell>
          <cell r="B5243">
            <v>373.86</v>
          </cell>
          <cell r="C5243">
            <v>345.036</v>
          </cell>
        </row>
        <row r="5244">
          <cell r="A5244" t="str">
            <v>RE3-50VR47M-T36</v>
          </cell>
          <cell r="B5244">
            <v>373.86</v>
          </cell>
          <cell r="C5244">
            <v>345.036</v>
          </cell>
        </row>
        <row r="5245">
          <cell r="A5245" t="str">
            <v>RE3-50VR47M-T58</v>
          </cell>
          <cell r="B5245">
            <v>373.86</v>
          </cell>
          <cell r="C5245">
            <v>345.036</v>
          </cell>
        </row>
        <row r="5246">
          <cell r="A5246" t="str">
            <v>RE3-50VR47ME3#</v>
          </cell>
          <cell r="B5246">
            <v>353.404</v>
          </cell>
          <cell r="C5246">
            <v>333.04500000000002</v>
          </cell>
        </row>
        <row r="5247">
          <cell r="A5247" t="str">
            <v>RE3-50VR47ME3#-T2</v>
          </cell>
          <cell r="B5247">
            <v>373.86</v>
          </cell>
          <cell r="C5247">
            <v>345.036</v>
          </cell>
        </row>
        <row r="5248">
          <cell r="A5248" t="str">
            <v>RE3-50VR47ME3P-T2</v>
          </cell>
          <cell r="B5248">
            <v>373.86</v>
          </cell>
          <cell r="C5248">
            <v>345.036</v>
          </cell>
        </row>
        <row r="5249">
          <cell r="A5249" t="str">
            <v>RE3-56V332M</v>
          </cell>
          <cell r="B5249">
            <v>13126.904</v>
          </cell>
          <cell r="C5249">
            <v>14875.953</v>
          </cell>
        </row>
        <row r="5250">
          <cell r="A5250" t="str">
            <v>RE3-56V332M-S1</v>
          </cell>
          <cell r="B5250">
            <v>13178.24</v>
          </cell>
          <cell r="C5250">
            <v>14992.977000000001</v>
          </cell>
        </row>
        <row r="5251">
          <cell r="A5251" t="str">
            <v>RE3-63V100M</v>
          </cell>
          <cell r="B5251">
            <v>353.404</v>
          </cell>
          <cell r="C5251">
            <v>333.04500000000002</v>
          </cell>
        </row>
        <row r="5252">
          <cell r="A5252" t="str">
            <v>RE3-63V100M-T10</v>
          </cell>
          <cell r="B5252">
            <v>373.86</v>
          </cell>
          <cell r="C5252">
            <v>345.036</v>
          </cell>
        </row>
        <row r="5253">
          <cell r="A5253" t="str">
            <v>RE3-63V100M-T2</v>
          </cell>
          <cell r="B5253">
            <v>373.86</v>
          </cell>
          <cell r="C5253">
            <v>345.036</v>
          </cell>
        </row>
        <row r="5254">
          <cell r="A5254" t="str">
            <v>RE3-63V100M-T58</v>
          </cell>
          <cell r="B5254">
            <v>373.86</v>
          </cell>
          <cell r="C5254">
            <v>345.036</v>
          </cell>
        </row>
        <row r="5255">
          <cell r="A5255" t="str">
            <v>RE3-63V100MA-T2</v>
          </cell>
          <cell r="B5255">
            <v>373.86</v>
          </cell>
          <cell r="C5255">
            <v>345.036</v>
          </cell>
        </row>
        <row r="5256">
          <cell r="A5256" t="str">
            <v>RE3-63V100ME3#-T10</v>
          </cell>
          <cell r="B5256">
            <v>373.86</v>
          </cell>
          <cell r="C5256">
            <v>345.036</v>
          </cell>
        </row>
        <row r="5257">
          <cell r="A5257" t="str">
            <v>RE3-63V100ME3#-T2</v>
          </cell>
          <cell r="B5257">
            <v>373.86</v>
          </cell>
          <cell r="C5257">
            <v>345.036</v>
          </cell>
        </row>
        <row r="5258">
          <cell r="A5258" t="str">
            <v>RE3-63V101M</v>
          </cell>
          <cell r="B5258">
            <v>1461.89</v>
          </cell>
          <cell r="C5258">
            <v>1265.271</v>
          </cell>
        </row>
        <row r="5259">
          <cell r="A5259" t="str">
            <v>RE3-63V101M#</v>
          </cell>
          <cell r="B5259">
            <v>1461.89</v>
          </cell>
          <cell r="C5259">
            <v>1265.271</v>
          </cell>
        </row>
        <row r="5260">
          <cell r="A5260" t="str">
            <v>RE3-63V101M-F</v>
          </cell>
          <cell r="B5260">
            <v>1529.4449999999999</v>
          </cell>
          <cell r="C5260">
            <v>1323.9849999999999</v>
          </cell>
        </row>
        <row r="5261">
          <cell r="A5261" t="str">
            <v>RE3-63V101M-S1</v>
          </cell>
          <cell r="B5261">
            <v>0</v>
          </cell>
          <cell r="C5261">
            <v>1323.9849999999999</v>
          </cell>
        </row>
        <row r="5262">
          <cell r="A5262" t="str">
            <v>RE3-63V101M-T2</v>
          </cell>
          <cell r="B5262">
            <v>1489.317</v>
          </cell>
          <cell r="C5262">
            <v>1287.356</v>
          </cell>
        </row>
        <row r="5263">
          <cell r="A5263" t="str">
            <v>RE3-63V101MG3-T2</v>
          </cell>
          <cell r="B5263">
            <v>0</v>
          </cell>
          <cell r="C5263">
            <v>756.65899999999999</v>
          </cell>
        </row>
        <row r="5264">
          <cell r="A5264" t="str">
            <v>RE3-63V101MH3#-T2</v>
          </cell>
          <cell r="B5264">
            <v>1489.317</v>
          </cell>
          <cell r="C5264">
            <v>1287.356</v>
          </cell>
        </row>
        <row r="5265">
          <cell r="A5265" t="str">
            <v>RE3-63V102M</v>
          </cell>
          <cell r="B5265">
            <v>4988.3490000000002</v>
          </cell>
          <cell r="C5265">
            <v>5746.6989999999996</v>
          </cell>
        </row>
        <row r="5266">
          <cell r="A5266" t="str">
            <v>RE3-63V102M-F</v>
          </cell>
          <cell r="B5266">
            <v>5081.9520000000002</v>
          </cell>
          <cell r="C5266">
            <v>5857.44</v>
          </cell>
        </row>
        <row r="5267">
          <cell r="A5267" t="str">
            <v>RE3-63V102M-T50</v>
          </cell>
          <cell r="B5267">
            <v>5027.0249999999996</v>
          </cell>
          <cell r="C5267">
            <v>5775.5770000000002</v>
          </cell>
        </row>
        <row r="5268">
          <cell r="A5268" t="str">
            <v>RE3-63V102MJ6#</v>
          </cell>
          <cell r="B5268">
            <v>0</v>
          </cell>
          <cell r="C5268">
            <v>5746.6989999999996</v>
          </cell>
        </row>
        <row r="5269">
          <cell r="A5269" t="str">
            <v>RE3-63V220M</v>
          </cell>
          <cell r="B5269">
            <v>353.404</v>
          </cell>
          <cell r="C5269">
            <v>333.04500000000002</v>
          </cell>
        </row>
        <row r="5270">
          <cell r="A5270" t="str">
            <v>RE3-63V220M-T2</v>
          </cell>
          <cell r="B5270">
            <v>373.86</v>
          </cell>
          <cell r="C5270">
            <v>345.036</v>
          </cell>
        </row>
        <row r="5271">
          <cell r="A5271" t="str">
            <v>RE3-63V220M-T36</v>
          </cell>
          <cell r="B5271">
            <v>373.86</v>
          </cell>
          <cell r="C5271">
            <v>345.036</v>
          </cell>
        </row>
        <row r="5272">
          <cell r="A5272" t="str">
            <v>RE3-63V220M-T58</v>
          </cell>
          <cell r="B5272">
            <v>373.86</v>
          </cell>
          <cell r="C5272">
            <v>345.036</v>
          </cell>
        </row>
        <row r="5273">
          <cell r="A5273" t="str">
            <v>RE3-63V220ME3#-T2</v>
          </cell>
          <cell r="B5273">
            <v>373.86</v>
          </cell>
          <cell r="C5273">
            <v>345.036</v>
          </cell>
        </row>
        <row r="5274">
          <cell r="A5274" t="str">
            <v>RE3-63V221M</v>
          </cell>
          <cell r="B5274">
            <v>1793.78</v>
          </cell>
          <cell r="C5274">
            <v>1665.914</v>
          </cell>
        </row>
        <row r="5275">
          <cell r="A5275" t="str">
            <v>RE3-63V221M#</v>
          </cell>
          <cell r="B5275">
            <v>1793.78</v>
          </cell>
          <cell r="C5275">
            <v>1665.914</v>
          </cell>
        </row>
        <row r="5276">
          <cell r="A5276" t="str">
            <v>RE3-63V221M-F</v>
          </cell>
          <cell r="B5276">
            <v>1860.4459999999999</v>
          </cell>
          <cell r="C5276">
            <v>1731.1020000000001</v>
          </cell>
        </row>
        <row r="5277">
          <cell r="A5277" t="str">
            <v>RE3-63V221M-S1</v>
          </cell>
          <cell r="B5277">
            <v>1860.4459999999999</v>
          </cell>
          <cell r="C5277">
            <v>1731.1020000000001</v>
          </cell>
        </row>
        <row r="5278">
          <cell r="A5278" t="str">
            <v>RE3-63V221M-T2</v>
          </cell>
          <cell r="B5278">
            <v>1813.6569999999999</v>
          </cell>
          <cell r="C5278">
            <v>1678.8589999999999</v>
          </cell>
        </row>
        <row r="5279">
          <cell r="A5279" t="str">
            <v>RE3-63V221MH4#</v>
          </cell>
          <cell r="B5279">
            <v>1793.78</v>
          </cell>
          <cell r="C5279">
            <v>1665.914</v>
          </cell>
        </row>
        <row r="5280">
          <cell r="A5280" t="str">
            <v>RE3-63V221MH4#-S1</v>
          </cell>
          <cell r="B5280">
            <v>1860.4459999999999</v>
          </cell>
          <cell r="C5280">
            <v>1731.1020000000001</v>
          </cell>
        </row>
        <row r="5281">
          <cell r="A5281" t="str">
            <v>RE3-63V221MH4#-T2</v>
          </cell>
          <cell r="B5281">
            <v>1813.6569999999999</v>
          </cell>
          <cell r="C5281">
            <v>1678.8589999999999</v>
          </cell>
        </row>
        <row r="5282">
          <cell r="A5282" t="str">
            <v>RE3-63V222MK8</v>
          </cell>
          <cell r="B5282">
            <v>10959.083000000001</v>
          </cell>
          <cell r="C5282">
            <v>11201.498</v>
          </cell>
        </row>
        <row r="5283">
          <cell r="A5283" t="str">
            <v>RE3-63V222MK8-S1</v>
          </cell>
          <cell r="B5283">
            <v>11026.715</v>
          </cell>
          <cell r="C5283">
            <v>11296.157999999999</v>
          </cell>
        </row>
        <row r="5284">
          <cell r="A5284" t="str">
            <v>RE3-63V330M</v>
          </cell>
          <cell r="B5284">
            <v>645.78</v>
          </cell>
          <cell r="C5284">
            <v>561.93600000000004</v>
          </cell>
        </row>
        <row r="5285">
          <cell r="A5285" t="str">
            <v>RE3-63V330M-T2</v>
          </cell>
          <cell r="B5285">
            <v>676.75199999999995</v>
          </cell>
          <cell r="C5285">
            <v>578.14499999999998</v>
          </cell>
        </row>
        <row r="5286">
          <cell r="A5286" t="str">
            <v>RE3-63V330M-T58</v>
          </cell>
          <cell r="B5286">
            <v>676.75199999999995</v>
          </cell>
          <cell r="C5286">
            <v>578.14499999999998</v>
          </cell>
        </row>
        <row r="5287">
          <cell r="A5287" t="str">
            <v>RE3-63V331M</v>
          </cell>
          <cell r="B5287">
            <v>2265.9050000000002</v>
          </cell>
          <cell r="C5287">
            <v>1888.421</v>
          </cell>
        </row>
        <row r="5288">
          <cell r="A5288" t="str">
            <v>RE3-63V331M-S1</v>
          </cell>
          <cell r="B5288">
            <v>2351.2220000000002</v>
          </cell>
          <cell r="C5288">
            <v>1974.0219999999999</v>
          </cell>
        </row>
        <row r="5289">
          <cell r="A5289" t="str">
            <v>RE3-63V331M-T2</v>
          </cell>
          <cell r="B5289">
            <v>2295.587</v>
          </cell>
          <cell r="C5289">
            <v>1914.078</v>
          </cell>
        </row>
        <row r="5290">
          <cell r="A5290" t="str">
            <v>RE3-63V470M</v>
          </cell>
          <cell r="B5290">
            <v>645.78</v>
          </cell>
          <cell r="C5290">
            <v>561.93600000000004</v>
          </cell>
        </row>
        <row r="5291">
          <cell r="A5291" t="str">
            <v>RE3-63V470M-F1</v>
          </cell>
          <cell r="B5291">
            <v>658.96699999999998</v>
          </cell>
          <cell r="C5291">
            <v>574.846</v>
          </cell>
        </row>
        <row r="5292">
          <cell r="A5292" t="str">
            <v>RE3-63V470M-T2</v>
          </cell>
          <cell r="B5292">
            <v>676.75199999999995</v>
          </cell>
          <cell r="C5292">
            <v>578.14499999999998</v>
          </cell>
        </row>
        <row r="5293">
          <cell r="A5293" t="str">
            <v>RE3-63V470M-T58</v>
          </cell>
          <cell r="B5293">
            <v>676.75199999999995</v>
          </cell>
          <cell r="C5293">
            <v>578.14499999999998</v>
          </cell>
        </row>
        <row r="5294">
          <cell r="A5294" t="str">
            <v>RE3-63V470MF3#-T2</v>
          </cell>
          <cell r="B5294">
            <v>0</v>
          </cell>
          <cell r="C5294">
            <v>578.14499999999998</v>
          </cell>
        </row>
        <row r="5295">
          <cell r="A5295" t="str">
            <v>RE3-63V471M</v>
          </cell>
          <cell r="B5295">
            <v>2900.4430000000002</v>
          </cell>
          <cell r="C5295">
            <v>2848.68</v>
          </cell>
        </row>
        <row r="5296">
          <cell r="A5296" t="str">
            <v>RE3-63V471M-F27</v>
          </cell>
          <cell r="B5296">
            <v>2991.1559999999999</v>
          </cell>
          <cell r="C5296">
            <v>2923.7550000000001</v>
          </cell>
        </row>
        <row r="5297">
          <cell r="A5297" t="str">
            <v>RE3-63V471M-S1</v>
          </cell>
          <cell r="B5297">
            <v>2991.1559999999999</v>
          </cell>
          <cell r="C5297">
            <v>2923.7550000000001</v>
          </cell>
        </row>
        <row r="5298">
          <cell r="A5298" t="str">
            <v>RE3-63V471M-T4</v>
          </cell>
          <cell r="B5298">
            <v>2931.4560000000001</v>
          </cell>
          <cell r="C5298">
            <v>2868.5819999999999</v>
          </cell>
        </row>
        <row r="5299">
          <cell r="A5299" t="str">
            <v>RE3-63V471MI5#</v>
          </cell>
          <cell r="B5299">
            <v>2900.4430000000002</v>
          </cell>
          <cell r="C5299">
            <v>2848.68</v>
          </cell>
        </row>
        <row r="5300">
          <cell r="A5300" t="str">
            <v>RE3-63V471MI5#-S1</v>
          </cell>
          <cell r="B5300">
            <v>2991.1559999999999</v>
          </cell>
          <cell r="C5300">
            <v>2923.7550000000001</v>
          </cell>
        </row>
        <row r="5301">
          <cell r="A5301" t="str">
            <v>RE3-63V4R7M</v>
          </cell>
          <cell r="B5301">
            <v>353.404</v>
          </cell>
          <cell r="C5301">
            <v>333.04500000000002</v>
          </cell>
        </row>
        <row r="5302">
          <cell r="A5302" t="str">
            <v>RE3-63V4R7M-F1</v>
          </cell>
          <cell r="B5302">
            <v>369.51499999999999</v>
          </cell>
          <cell r="C5302">
            <v>347.71100000000001</v>
          </cell>
        </row>
        <row r="5303">
          <cell r="A5303" t="str">
            <v>RE3-63V4R7M-T10</v>
          </cell>
          <cell r="B5303">
            <v>373.86</v>
          </cell>
          <cell r="C5303">
            <v>345.036</v>
          </cell>
        </row>
        <row r="5304">
          <cell r="A5304" t="str">
            <v>RE3-63V4R7M-T2</v>
          </cell>
          <cell r="B5304">
            <v>373.86</v>
          </cell>
          <cell r="C5304">
            <v>345.036</v>
          </cell>
        </row>
        <row r="5305">
          <cell r="A5305" t="str">
            <v>RE3-63V4R7M-T58</v>
          </cell>
          <cell r="B5305">
            <v>373.86</v>
          </cell>
          <cell r="C5305">
            <v>345.036</v>
          </cell>
        </row>
        <row r="5306">
          <cell r="A5306" t="str">
            <v>RE3-6V101M</v>
          </cell>
          <cell r="B5306">
            <v>353.404</v>
          </cell>
          <cell r="C5306">
            <v>333.04500000000002</v>
          </cell>
        </row>
        <row r="5307">
          <cell r="A5307" t="str">
            <v>RE3-6V101M-T2</v>
          </cell>
          <cell r="B5307">
            <v>373.86</v>
          </cell>
          <cell r="C5307">
            <v>345.036</v>
          </cell>
        </row>
        <row r="5308">
          <cell r="A5308" t="str">
            <v>RE3-6V101M-T36</v>
          </cell>
          <cell r="B5308">
            <v>373.86</v>
          </cell>
          <cell r="C5308">
            <v>345.036</v>
          </cell>
        </row>
        <row r="5309">
          <cell r="A5309" t="str">
            <v>RE3-6V101M-T58</v>
          </cell>
          <cell r="B5309">
            <v>373.86</v>
          </cell>
          <cell r="C5309">
            <v>345.036</v>
          </cell>
        </row>
        <row r="5310">
          <cell r="A5310" t="str">
            <v>RE3-6V101ME3#-T2</v>
          </cell>
          <cell r="B5310">
            <v>373.86</v>
          </cell>
          <cell r="C5310">
            <v>345.036</v>
          </cell>
        </row>
        <row r="5311">
          <cell r="A5311" t="str">
            <v>RE3-6V101ME3#-T36</v>
          </cell>
          <cell r="B5311">
            <v>373.86</v>
          </cell>
          <cell r="C5311">
            <v>345.036</v>
          </cell>
        </row>
        <row r="5312">
          <cell r="A5312" t="str">
            <v>RE3-6V101ME3#-T58</v>
          </cell>
          <cell r="B5312">
            <v>373.86</v>
          </cell>
          <cell r="C5312">
            <v>345.036</v>
          </cell>
        </row>
        <row r="5313">
          <cell r="A5313" t="str">
            <v>RE3-6V102M</v>
          </cell>
          <cell r="B5313">
            <v>890.42899999999997</v>
          </cell>
          <cell r="C5313">
            <v>739.72400000000005</v>
          </cell>
        </row>
        <row r="5314">
          <cell r="A5314" t="str">
            <v>RE3-6V102M-F</v>
          </cell>
          <cell r="B5314">
            <v>907.41899999999998</v>
          </cell>
          <cell r="C5314">
            <v>756.34199999999998</v>
          </cell>
        </row>
        <row r="5315">
          <cell r="A5315" t="str">
            <v>RE3-6V102M-F1</v>
          </cell>
          <cell r="B5315">
            <v>907.41899999999998</v>
          </cell>
          <cell r="C5315">
            <v>756.34199999999998</v>
          </cell>
        </row>
        <row r="5316">
          <cell r="A5316" t="str">
            <v>RE3-6V102M-S1</v>
          </cell>
          <cell r="B5316">
            <v>907.41899999999998</v>
          </cell>
          <cell r="C5316">
            <v>756.34199999999998</v>
          </cell>
        </row>
        <row r="5317">
          <cell r="A5317" t="str">
            <v>RE3-6V102M-T2</v>
          </cell>
          <cell r="B5317">
            <v>920.82299999999998</v>
          </cell>
          <cell r="C5317">
            <v>756.65899999999999</v>
          </cell>
        </row>
        <row r="5318">
          <cell r="A5318" t="str">
            <v>RE3-6V102M-T8</v>
          </cell>
          <cell r="B5318">
            <v>920.82299999999998</v>
          </cell>
          <cell r="C5318">
            <v>756.65899999999999</v>
          </cell>
        </row>
        <row r="5319">
          <cell r="A5319" t="str">
            <v>RE3-6V102MG3#</v>
          </cell>
          <cell r="B5319">
            <v>890.42899999999997</v>
          </cell>
          <cell r="C5319">
            <v>739.72400000000005</v>
          </cell>
        </row>
        <row r="5320">
          <cell r="A5320" t="str">
            <v>RE3-6V102MG3#-S1</v>
          </cell>
          <cell r="B5320">
            <v>907.41899999999998</v>
          </cell>
          <cell r="C5320">
            <v>756.34199999999998</v>
          </cell>
        </row>
        <row r="5321">
          <cell r="A5321" t="str">
            <v>RE3-6V102MG3#-T2</v>
          </cell>
          <cell r="B5321">
            <v>920.82299999999998</v>
          </cell>
          <cell r="C5321">
            <v>756.65899999999999</v>
          </cell>
        </row>
        <row r="5322">
          <cell r="A5322" t="str">
            <v>RE3-6V103M</v>
          </cell>
          <cell r="B5322">
            <v>4988.3490000000002</v>
          </cell>
          <cell r="C5322">
            <v>5746.6989999999996</v>
          </cell>
        </row>
        <row r="5323">
          <cell r="A5323" t="str">
            <v>RE3-6V103ME9-T68</v>
          </cell>
          <cell r="B5323">
            <v>7040.5159999999996</v>
          </cell>
          <cell r="C5323">
            <v>7777.4530000000004</v>
          </cell>
        </row>
        <row r="5324">
          <cell r="A5324" t="str">
            <v>RE3-6V153M</v>
          </cell>
          <cell r="B5324">
            <v>7512.7309999999998</v>
          </cell>
          <cell r="C5324">
            <v>8249.6239999999998</v>
          </cell>
        </row>
        <row r="5325">
          <cell r="A5325" t="str">
            <v>RE3-6V153M-T50</v>
          </cell>
          <cell r="B5325">
            <v>7538.7150000000001</v>
          </cell>
          <cell r="C5325">
            <v>8270.5580000000009</v>
          </cell>
        </row>
        <row r="5326">
          <cell r="A5326" t="str">
            <v>RE3-6V221M</v>
          </cell>
          <cell r="B5326">
            <v>353.404</v>
          </cell>
          <cell r="C5326">
            <v>333.04500000000002</v>
          </cell>
        </row>
        <row r="5327">
          <cell r="A5327" t="str">
            <v>RE3-6V221M-T2</v>
          </cell>
          <cell r="B5327">
            <v>373.86</v>
          </cell>
          <cell r="C5327">
            <v>345.036</v>
          </cell>
        </row>
        <row r="5328">
          <cell r="A5328" t="str">
            <v>RE3-6V221M-T32</v>
          </cell>
          <cell r="B5328">
            <v>373.86</v>
          </cell>
          <cell r="C5328">
            <v>345.036</v>
          </cell>
        </row>
        <row r="5329">
          <cell r="A5329" t="str">
            <v>RE3-6V221M-T58</v>
          </cell>
          <cell r="B5329">
            <v>373.86</v>
          </cell>
          <cell r="C5329">
            <v>345.036</v>
          </cell>
        </row>
        <row r="5330">
          <cell r="A5330" t="str">
            <v>RE3-6V221M-T72</v>
          </cell>
          <cell r="B5330">
            <v>373.86</v>
          </cell>
          <cell r="C5330">
            <v>345.036</v>
          </cell>
        </row>
        <row r="5331">
          <cell r="A5331" t="str">
            <v>RE3-6V221ME3#</v>
          </cell>
          <cell r="B5331">
            <v>353.404</v>
          </cell>
          <cell r="C5331">
            <v>333.04500000000002</v>
          </cell>
        </row>
        <row r="5332">
          <cell r="A5332" t="str">
            <v>RE3-6V221ME3#-T2</v>
          </cell>
          <cell r="B5332">
            <v>373.86</v>
          </cell>
          <cell r="C5332">
            <v>345.036</v>
          </cell>
        </row>
        <row r="5333">
          <cell r="A5333" t="str">
            <v>RE3-6V221ME3#-T72</v>
          </cell>
          <cell r="B5333">
            <v>373.86</v>
          </cell>
          <cell r="C5333">
            <v>345.036</v>
          </cell>
        </row>
        <row r="5334">
          <cell r="A5334" t="str">
            <v>RE3-6V221MG</v>
          </cell>
          <cell r="B5334">
            <v>353.404</v>
          </cell>
          <cell r="C5334">
            <v>333.04500000000002</v>
          </cell>
        </row>
        <row r="5335">
          <cell r="A5335" t="str">
            <v>RE3-6V221MG-T2</v>
          </cell>
          <cell r="B5335">
            <v>373.86</v>
          </cell>
          <cell r="C5335">
            <v>345.036</v>
          </cell>
        </row>
        <row r="5336">
          <cell r="A5336" t="str">
            <v>RE3-6V222M</v>
          </cell>
          <cell r="B5336">
            <v>2265.9050000000002</v>
          </cell>
          <cell r="C5336">
            <v>1888.421</v>
          </cell>
        </row>
        <row r="5337">
          <cell r="A5337" t="str">
            <v>RE3-6V222M-F</v>
          </cell>
          <cell r="B5337">
            <v>2351.2220000000002</v>
          </cell>
          <cell r="C5337">
            <v>1974.0219999999999</v>
          </cell>
        </row>
        <row r="5338">
          <cell r="A5338" t="str">
            <v>RE3-6V222M-S1</v>
          </cell>
          <cell r="B5338">
            <v>2351.2220000000002</v>
          </cell>
          <cell r="C5338">
            <v>1974.0219999999999</v>
          </cell>
        </row>
        <row r="5339">
          <cell r="A5339" t="str">
            <v>RE3-6V222M-T2</v>
          </cell>
          <cell r="B5339">
            <v>2295.587</v>
          </cell>
          <cell r="C5339">
            <v>1914.078</v>
          </cell>
        </row>
        <row r="5340">
          <cell r="A5340" t="str">
            <v>RE3-6V222MH5#</v>
          </cell>
          <cell r="B5340">
            <v>0</v>
          </cell>
          <cell r="C5340">
            <v>1888.421</v>
          </cell>
        </row>
        <row r="5341">
          <cell r="A5341" t="str">
            <v>RE3-6V222MS</v>
          </cell>
          <cell r="B5341">
            <v>1793.78</v>
          </cell>
          <cell r="C5341">
            <v>1665.914</v>
          </cell>
        </row>
        <row r="5342">
          <cell r="A5342" t="str">
            <v>RE3-6V222MS-S1</v>
          </cell>
          <cell r="B5342">
            <v>1860.4459999999999</v>
          </cell>
          <cell r="C5342">
            <v>1731.1020000000001</v>
          </cell>
        </row>
        <row r="5343">
          <cell r="A5343" t="str">
            <v>RE3-6V222MS-T2</v>
          </cell>
          <cell r="B5343">
            <v>1813.6569999999999</v>
          </cell>
          <cell r="C5343">
            <v>1678.8589999999999</v>
          </cell>
        </row>
        <row r="5344">
          <cell r="A5344" t="str">
            <v>RE3-6V331M</v>
          </cell>
          <cell r="B5344">
            <v>645.78</v>
          </cell>
          <cell r="C5344">
            <v>561.93600000000004</v>
          </cell>
        </row>
        <row r="5345">
          <cell r="A5345" t="str">
            <v>RE3-6V331M-T2</v>
          </cell>
          <cell r="B5345">
            <v>676.75199999999995</v>
          </cell>
          <cell r="C5345">
            <v>578.14499999999998</v>
          </cell>
        </row>
        <row r="5346">
          <cell r="A5346" t="str">
            <v>RE3-6V331M-T36</v>
          </cell>
          <cell r="B5346">
            <v>676.75199999999995</v>
          </cell>
          <cell r="C5346">
            <v>578.14499999999998</v>
          </cell>
        </row>
        <row r="5347">
          <cell r="A5347" t="str">
            <v>RE3-6V331M-T58</v>
          </cell>
          <cell r="B5347">
            <v>676.75199999999995</v>
          </cell>
          <cell r="C5347">
            <v>578.14499999999998</v>
          </cell>
        </row>
        <row r="5348">
          <cell r="A5348" t="str">
            <v>RE3-6V331M-T72</v>
          </cell>
          <cell r="B5348">
            <v>676.75199999999995</v>
          </cell>
          <cell r="C5348">
            <v>578.14499999999998</v>
          </cell>
        </row>
        <row r="5349">
          <cell r="A5349" t="str">
            <v>RE3-6V331MF3#-T2</v>
          </cell>
          <cell r="B5349">
            <v>676.75199999999995</v>
          </cell>
          <cell r="C5349">
            <v>578.14499999999998</v>
          </cell>
        </row>
        <row r="5350">
          <cell r="A5350" t="str">
            <v>RE3-6V331MF3#-T58</v>
          </cell>
          <cell r="B5350">
            <v>676.75199999999995</v>
          </cell>
          <cell r="C5350">
            <v>578.14499999999998</v>
          </cell>
        </row>
        <row r="5351">
          <cell r="A5351" t="str">
            <v>RE3-6V331MF3#-T72</v>
          </cell>
          <cell r="B5351">
            <v>676.75199999999995</v>
          </cell>
          <cell r="C5351">
            <v>578.14499999999998</v>
          </cell>
        </row>
        <row r="5352">
          <cell r="A5352" t="str">
            <v>RE3-6V332M</v>
          </cell>
          <cell r="B5352">
            <v>2265.9050000000002</v>
          </cell>
          <cell r="C5352">
            <v>1888.421</v>
          </cell>
        </row>
        <row r="5353">
          <cell r="A5353" t="str">
            <v>RE3-6V332M-F</v>
          </cell>
          <cell r="B5353">
            <v>2351.2220000000002</v>
          </cell>
          <cell r="C5353">
            <v>1974.0219999999999</v>
          </cell>
        </row>
        <row r="5354">
          <cell r="A5354" t="str">
            <v>RE3-6V332M-S1</v>
          </cell>
          <cell r="B5354">
            <v>2351.2220000000002</v>
          </cell>
          <cell r="C5354">
            <v>1974.0219999999999</v>
          </cell>
        </row>
        <row r="5355">
          <cell r="A5355" t="str">
            <v>RE3-6V332M-T2</v>
          </cell>
          <cell r="B5355">
            <v>2295.587</v>
          </cell>
          <cell r="C5355">
            <v>1914.078</v>
          </cell>
        </row>
        <row r="5356">
          <cell r="A5356" t="str">
            <v>RE3-6V332MH5#</v>
          </cell>
          <cell r="B5356">
            <v>2265.9050000000002</v>
          </cell>
          <cell r="C5356">
            <v>1888.421</v>
          </cell>
        </row>
        <row r="5357">
          <cell r="A5357" t="str">
            <v>RE3-6V332MH5#-S1</v>
          </cell>
          <cell r="B5357">
            <v>2351.2220000000002</v>
          </cell>
          <cell r="C5357">
            <v>1974.0219999999999</v>
          </cell>
        </row>
        <row r="5358">
          <cell r="A5358" t="str">
            <v>RE3-6V470M-T2</v>
          </cell>
          <cell r="B5358">
            <v>373.86</v>
          </cell>
          <cell r="C5358">
            <v>345.036</v>
          </cell>
        </row>
        <row r="5359">
          <cell r="A5359" t="str">
            <v>RE3-6V470M-T58</v>
          </cell>
          <cell r="B5359">
            <v>373.86</v>
          </cell>
          <cell r="C5359">
            <v>345.036</v>
          </cell>
        </row>
        <row r="5360">
          <cell r="A5360" t="str">
            <v>RE3-6V470ME3#-T58</v>
          </cell>
          <cell r="B5360">
            <v>373.86</v>
          </cell>
          <cell r="C5360">
            <v>345.036</v>
          </cell>
        </row>
        <row r="5361">
          <cell r="A5361" t="str">
            <v>RE3-6V471M</v>
          </cell>
          <cell r="B5361">
            <v>645.78</v>
          </cell>
          <cell r="C5361">
            <v>561.93600000000004</v>
          </cell>
        </row>
        <row r="5362">
          <cell r="A5362" t="str">
            <v>RE3-6V471M-S1</v>
          </cell>
          <cell r="B5362">
            <v>658.96699999999998</v>
          </cell>
          <cell r="C5362">
            <v>574.846</v>
          </cell>
        </row>
        <row r="5363">
          <cell r="A5363" t="str">
            <v>RE3-6V471M-T2</v>
          </cell>
          <cell r="B5363">
            <v>676.75199999999995</v>
          </cell>
          <cell r="C5363">
            <v>578.14499999999998</v>
          </cell>
        </row>
        <row r="5364">
          <cell r="A5364" t="str">
            <v>RE3-6V471M-T36</v>
          </cell>
          <cell r="B5364">
            <v>676.75199999999995</v>
          </cell>
          <cell r="C5364">
            <v>578.14499999999998</v>
          </cell>
        </row>
        <row r="5365">
          <cell r="A5365" t="str">
            <v>RE3-6V471M-T58</v>
          </cell>
          <cell r="B5365">
            <v>676.75199999999995</v>
          </cell>
          <cell r="C5365">
            <v>578.14499999999998</v>
          </cell>
        </row>
        <row r="5366">
          <cell r="A5366" t="str">
            <v>RE3-6V471M-T72</v>
          </cell>
          <cell r="B5366">
            <v>676.75199999999995</v>
          </cell>
          <cell r="C5366">
            <v>578.14499999999998</v>
          </cell>
        </row>
        <row r="5367">
          <cell r="A5367" t="str">
            <v>RE3-6V471MF3#</v>
          </cell>
          <cell r="B5367">
            <v>645.78</v>
          </cell>
          <cell r="C5367">
            <v>561.93600000000004</v>
          </cell>
        </row>
        <row r="5368">
          <cell r="A5368" t="str">
            <v>RE3-6V471MF3#-S1</v>
          </cell>
          <cell r="B5368">
            <v>658.96699999999998</v>
          </cell>
          <cell r="C5368">
            <v>574.846</v>
          </cell>
        </row>
        <row r="5369">
          <cell r="A5369" t="str">
            <v>RE3-6V471MF3#-T2</v>
          </cell>
          <cell r="B5369">
            <v>676.75199999999995</v>
          </cell>
          <cell r="C5369">
            <v>578.14499999999998</v>
          </cell>
        </row>
        <row r="5370">
          <cell r="A5370" t="str">
            <v>RE3-6V471MF3#-T36</v>
          </cell>
          <cell r="B5370">
            <v>676.75199999999995</v>
          </cell>
          <cell r="C5370">
            <v>578.14499999999998</v>
          </cell>
        </row>
        <row r="5371">
          <cell r="A5371" t="str">
            <v>RE3-6V471MF3#-T72</v>
          </cell>
          <cell r="B5371">
            <v>676.75199999999995</v>
          </cell>
          <cell r="C5371">
            <v>578.14499999999998</v>
          </cell>
        </row>
        <row r="5372">
          <cell r="A5372" t="str">
            <v>RE3-6V471MG</v>
          </cell>
          <cell r="B5372">
            <v>645.78</v>
          </cell>
          <cell r="C5372">
            <v>561.93600000000004</v>
          </cell>
        </row>
        <row r="5373">
          <cell r="A5373" t="str">
            <v>RE3-6V471MG-T2</v>
          </cell>
          <cell r="B5373">
            <v>676.75199999999995</v>
          </cell>
          <cell r="C5373">
            <v>578.14499999999998</v>
          </cell>
        </row>
        <row r="5374">
          <cell r="A5374" t="str">
            <v>RE3-6V472M</v>
          </cell>
          <cell r="B5374">
            <v>2900.4430000000002</v>
          </cell>
          <cell r="C5374">
            <v>2848.68</v>
          </cell>
        </row>
        <row r="5375">
          <cell r="A5375" t="str">
            <v>RE3-6V472M-F1</v>
          </cell>
          <cell r="B5375">
            <v>2991.1559999999999</v>
          </cell>
          <cell r="C5375">
            <v>2923.7550000000001</v>
          </cell>
        </row>
        <row r="5376">
          <cell r="A5376" t="str">
            <v>RE3-6V472M-S1</v>
          </cell>
          <cell r="B5376">
            <v>2991.1559999999999</v>
          </cell>
          <cell r="C5376">
            <v>2923.7550000000001</v>
          </cell>
        </row>
        <row r="5377">
          <cell r="A5377" t="str">
            <v>RE3-6V472M-T4</v>
          </cell>
          <cell r="B5377">
            <v>2931.4560000000001</v>
          </cell>
          <cell r="C5377">
            <v>2868.5819999999999</v>
          </cell>
        </row>
        <row r="5378">
          <cell r="A5378" t="str">
            <v>RE3-6V472MG</v>
          </cell>
          <cell r="B5378">
            <v>2900.4430000000002</v>
          </cell>
          <cell r="C5378">
            <v>2848.68</v>
          </cell>
        </row>
        <row r="5379">
          <cell r="A5379" t="str">
            <v>RE3-6V682M</v>
          </cell>
          <cell r="B5379">
            <v>3806.6170000000002</v>
          </cell>
          <cell r="C5379">
            <v>3712.8710000000001</v>
          </cell>
        </row>
        <row r="5380">
          <cell r="A5380" t="str">
            <v>RE3-6V682M-F</v>
          </cell>
          <cell r="B5380">
            <v>3890.7330000000002</v>
          </cell>
          <cell r="C5380">
            <v>3790.2130000000002</v>
          </cell>
        </row>
        <row r="5381">
          <cell r="A5381" t="str">
            <v>RE3-6V682M-S1</v>
          </cell>
          <cell r="B5381">
            <v>3890.7330000000002</v>
          </cell>
          <cell r="C5381">
            <v>3790.2130000000002</v>
          </cell>
        </row>
        <row r="5382">
          <cell r="A5382" t="str">
            <v>RE3-6V682M-T4</v>
          </cell>
          <cell r="B5382">
            <v>3845.52</v>
          </cell>
          <cell r="C5382">
            <v>3730.067</v>
          </cell>
        </row>
        <row r="5383">
          <cell r="A5383" t="str">
            <v>RE3-71V222MK8</v>
          </cell>
          <cell r="B5383">
            <v>10959.083000000001</v>
          </cell>
          <cell r="C5383">
            <v>11201.498</v>
          </cell>
        </row>
        <row r="5384">
          <cell r="A5384" t="str">
            <v>RE3-71V222MK8#-S1</v>
          </cell>
          <cell r="B5384">
            <v>11026.715</v>
          </cell>
          <cell r="C5384">
            <v>11296.157999999999</v>
          </cell>
        </row>
        <row r="5385">
          <cell r="A5385" t="str">
            <v>RE3-71V222MK8-S1</v>
          </cell>
          <cell r="B5385">
            <v>11026.715</v>
          </cell>
          <cell r="C5385">
            <v>11296.157999999999</v>
          </cell>
        </row>
        <row r="5386">
          <cell r="A5386" t="str">
            <v>REJ-100V010M</v>
          </cell>
          <cell r="B5386">
            <v>321.51</v>
          </cell>
          <cell r="C5386">
            <v>318.05700000000002</v>
          </cell>
        </row>
        <row r="5387">
          <cell r="A5387" t="str">
            <v>REJ-100V010M-F</v>
          </cell>
          <cell r="B5387">
            <v>337.72399999999999</v>
          </cell>
          <cell r="C5387">
            <v>332.55700000000002</v>
          </cell>
        </row>
        <row r="5388">
          <cell r="A5388" t="str">
            <v>REJ-100V010M-F1</v>
          </cell>
          <cell r="B5388">
            <v>337.72399999999999</v>
          </cell>
          <cell r="C5388">
            <v>332.55700000000002</v>
          </cell>
        </row>
        <row r="5389">
          <cell r="A5389" t="str">
            <v>REJ-100V010M-T10</v>
          </cell>
          <cell r="B5389">
            <v>338.05900000000003</v>
          </cell>
          <cell r="C5389">
            <v>330.35199999999998</v>
          </cell>
        </row>
        <row r="5390">
          <cell r="A5390" t="str">
            <v>REJ-100V010M-T2</v>
          </cell>
          <cell r="B5390">
            <v>338.05900000000003</v>
          </cell>
          <cell r="C5390">
            <v>330.35199999999998</v>
          </cell>
        </row>
        <row r="5391">
          <cell r="A5391" t="str">
            <v>REJ-100V010M-T36</v>
          </cell>
          <cell r="B5391">
            <v>338.05900000000003</v>
          </cell>
          <cell r="C5391">
            <v>330.35199999999998</v>
          </cell>
        </row>
        <row r="5392">
          <cell r="A5392" t="str">
            <v>REJ-100V010M-T58</v>
          </cell>
          <cell r="B5392">
            <v>338.05900000000003</v>
          </cell>
          <cell r="C5392">
            <v>330.35199999999998</v>
          </cell>
        </row>
        <row r="5393">
          <cell r="A5393" t="str">
            <v>REJ-100V100M</v>
          </cell>
          <cell r="B5393">
            <v>677.15700000000004</v>
          </cell>
          <cell r="C5393">
            <v>622.69399999999996</v>
          </cell>
        </row>
        <row r="5394">
          <cell r="A5394" t="str">
            <v>REJ-100V100M-T2</v>
          </cell>
          <cell r="B5394">
            <v>693.86800000000005</v>
          </cell>
          <cell r="C5394">
            <v>635.24599999999998</v>
          </cell>
        </row>
        <row r="5395">
          <cell r="A5395" t="str">
            <v>REJ-100V100M-T58</v>
          </cell>
          <cell r="B5395">
            <v>693.86800000000005</v>
          </cell>
          <cell r="C5395">
            <v>635.24599999999998</v>
          </cell>
        </row>
        <row r="5396">
          <cell r="A5396" t="str">
            <v>REJ-100V101M</v>
          </cell>
          <cell r="B5396">
            <v>2700.0059999999999</v>
          </cell>
          <cell r="C5396">
            <v>2659.623</v>
          </cell>
        </row>
        <row r="5397">
          <cell r="A5397" t="str">
            <v>REJ-100V101M-F</v>
          </cell>
          <cell r="B5397">
            <v>2771.049</v>
          </cell>
          <cell r="C5397">
            <v>2733.9009999999998</v>
          </cell>
        </row>
        <row r="5398">
          <cell r="A5398" t="str">
            <v>REJ-100V220M</v>
          </cell>
          <cell r="B5398">
            <v>835.03499999999997</v>
          </cell>
          <cell r="C5398">
            <v>716.04399999999998</v>
          </cell>
        </row>
        <row r="5399">
          <cell r="A5399" t="str">
            <v>REJ-100V220M-F</v>
          </cell>
          <cell r="B5399">
            <v>851.61800000000005</v>
          </cell>
          <cell r="C5399">
            <v>732.60900000000004</v>
          </cell>
        </row>
        <row r="5400">
          <cell r="A5400" t="str">
            <v>REJ-100V220M-T2</v>
          </cell>
          <cell r="B5400">
            <v>856.90899999999999</v>
          </cell>
          <cell r="C5400">
            <v>733.65</v>
          </cell>
        </row>
        <row r="5401">
          <cell r="A5401" t="str">
            <v>REJ-100V220M-T8</v>
          </cell>
          <cell r="B5401">
            <v>856.90899999999999</v>
          </cell>
          <cell r="C5401">
            <v>733.65</v>
          </cell>
        </row>
        <row r="5402">
          <cell r="A5402" t="str">
            <v>REJ-100V221M</v>
          </cell>
          <cell r="B5402">
            <v>4593.3860000000004</v>
          </cell>
          <cell r="C5402">
            <v>6082.4080000000004</v>
          </cell>
        </row>
        <row r="5403">
          <cell r="A5403" t="str">
            <v>REJ-100V2R2M</v>
          </cell>
          <cell r="B5403">
            <v>321.51</v>
          </cell>
          <cell r="C5403">
            <v>318.05700000000002</v>
          </cell>
        </row>
        <row r="5404">
          <cell r="A5404" t="str">
            <v>REJ-100V2R2M-F1</v>
          </cell>
          <cell r="B5404">
            <v>337.72399999999999</v>
          </cell>
          <cell r="C5404">
            <v>332.55700000000002</v>
          </cell>
        </row>
        <row r="5405">
          <cell r="A5405" t="str">
            <v>REJ-100V2R2M-T10</v>
          </cell>
          <cell r="B5405">
            <v>338.05900000000003</v>
          </cell>
          <cell r="C5405">
            <v>330.35199999999998</v>
          </cell>
        </row>
        <row r="5406">
          <cell r="A5406" t="str">
            <v>REJ-100V2R2M-T2</v>
          </cell>
          <cell r="B5406">
            <v>338.05900000000003</v>
          </cell>
          <cell r="C5406">
            <v>330.35199999999998</v>
          </cell>
        </row>
        <row r="5407">
          <cell r="A5407" t="str">
            <v>REJ-100V2R2M-T58</v>
          </cell>
          <cell r="B5407">
            <v>338.05900000000003</v>
          </cell>
          <cell r="C5407">
            <v>330.35199999999998</v>
          </cell>
        </row>
        <row r="5408">
          <cell r="A5408" t="str">
            <v>REJ-100V330M</v>
          </cell>
          <cell r="B5408">
            <v>1412.325</v>
          </cell>
          <cell r="C5408">
            <v>1107.4829999999999</v>
          </cell>
        </row>
        <row r="5409">
          <cell r="A5409" t="str">
            <v>REJ-100V330M-T2</v>
          </cell>
          <cell r="B5409">
            <v>1439.7529999999999</v>
          </cell>
          <cell r="C5409">
            <v>1129.645</v>
          </cell>
        </row>
        <row r="5410">
          <cell r="A5410" t="str">
            <v>REJ-100V331M</v>
          </cell>
          <cell r="B5410">
            <v>4593.3860000000004</v>
          </cell>
          <cell r="C5410">
            <v>6082.4080000000004</v>
          </cell>
        </row>
        <row r="5411">
          <cell r="A5411" t="str">
            <v>REJ-100V3R3M</v>
          </cell>
          <cell r="B5411">
            <v>321.51</v>
          </cell>
          <cell r="C5411">
            <v>318.05700000000002</v>
          </cell>
        </row>
        <row r="5412">
          <cell r="A5412" t="str">
            <v>REJ-100V3R3M-F</v>
          </cell>
          <cell r="B5412">
            <v>337.72399999999999</v>
          </cell>
          <cell r="C5412">
            <v>332.55700000000002</v>
          </cell>
        </row>
        <row r="5413">
          <cell r="A5413" t="str">
            <v>REJ-100V3R3M-T2</v>
          </cell>
          <cell r="B5413">
            <v>338.05900000000003</v>
          </cell>
          <cell r="C5413">
            <v>330.35199999999998</v>
          </cell>
        </row>
        <row r="5414">
          <cell r="A5414" t="str">
            <v>REJ-100V3R3M-T58</v>
          </cell>
          <cell r="B5414">
            <v>338.05900000000003</v>
          </cell>
          <cell r="C5414">
            <v>330.35199999999998</v>
          </cell>
        </row>
        <row r="5415">
          <cell r="A5415" t="str">
            <v>REJ-100V470M</v>
          </cell>
          <cell r="B5415">
            <v>1640.8409999999999</v>
          </cell>
          <cell r="C5415">
            <v>1394.3520000000001</v>
          </cell>
        </row>
        <row r="5416">
          <cell r="A5416" t="str">
            <v>REJ-100V470M-F</v>
          </cell>
          <cell r="B5416">
            <v>1705.6669999999999</v>
          </cell>
          <cell r="C5416">
            <v>1453.4590000000001</v>
          </cell>
        </row>
        <row r="5417">
          <cell r="A5417" t="str">
            <v>REJ-100V470M-T2</v>
          </cell>
          <cell r="B5417">
            <v>1657.9649999999999</v>
          </cell>
          <cell r="C5417">
            <v>1406.7239999999999</v>
          </cell>
        </row>
        <row r="5418">
          <cell r="A5418" t="str">
            <v>REJ-100V471M</v>
          </cell>
          <cell r="B5418">
            <v>6069.22</v>
          </cell>
          <cell r="C5418">
            <v>6825.3890000000001</v>
          </cell>
        </row>
        <row r="5419">
          <cell r="A5419" t="str">
            <v>REJ-100V4R7M</v>
          </cell>
          <cell r="B5419">
            <v>321.51</v>
          </cell>
          <cell r="C5419">
            <v>318.05700000000002</v>
          </cell>
        </row>
        <row r="5420">
          <cell r="A5420" t="str">
            <v>REJ-100V4R7M-F</v>
          </cell>
          <cell r="B5420">
            <v>337.72399999999999</v>
          </cell>
          <cell r="C5420">
            <v>332.55700000000002</v>
          </cell>
        </row>
        <row r="5421">
          <cell r="A5421" t="str">
            <v>REJ-100V4R7M-F1</v>
          </cell>
          <cell r="B5421">
            <v>337.72399999999999</v>
          </cell>
          <cell r="C5421">
            <v>332.55700000000002</v>
          </cell>
        </row>
        <row r="5422">
          <cell r="A5422" t="str">
            <v>REJ-100V4R7M-T10</v>
          </cell>
          <cell r="B5422">
            <v>338.05900000000003</v>
          </cell>
          <cell r="C5422">
            <v>330.35199999999998</v>
          </cell>
        </row>
        <row r="5423">
          <cell r="A5423" t="str">
            <v>REJ-100V4R7M-T14</v>
          </cell>
          <cell r="B5423">
            <v>338.05900000000003</v>
          </cell>
          <cell r="C5423">
            <v>330.35199999999998</v>
          </cell>
        </row>
        <row r="5424">
          <cell r="A5424" t="str">
            <v>REJ-100V4R7M-T2</v>
          </cell>
          <cell r="B5424">
            <v>338.05900000000003</v>
          </cell>
          <cell r="C5424">
            <v>330.35199999999998</v>
          </cell>
        </row>
        <row r="5425">
          <cell r="A5425" t="str">
            <v>REJ-100V4R7M-T58</v>
          </cell>
          <cell r="B5425">
            <v>338.05900000000003</v>
          </cell>
          <cell r="C5425">
            <v>330.35199999999998</v>
          </cell>
        </row>
        <row r="5426">
          <cell r="A5426" t="str">
            <v>REJ-100VR10M</v>
          </cell>
          <cell r="B5426">
            <v>321.51</v>
          </cell>
          <cell r="C5426">
            <v>318.05700000000002</v>
          </cell>
        </row>
        <row r="5427">
          <cell r="A5427" t="str">
            <v>REJ-100VR10M-T2</v>
          </cell>
          <cell r="B5427">
            <v>338.05900000000003</v>
          </cell>
          <cell r="C5427">
            <v>330.35199999999998</v>
          </cell>
        </row>
        <row r="5428">
          <cell r="A5428" t="str">
            <v>REJ-100VR33M</v>
          </cell>
          <cell r="B5428">
            <v>321.51</v>
          </cell>
          <cell r="C5428">
            <v>318.05700000000002</v>
          </cell>
        </row>
        <row r="5429">
          <cell r="A5429" t="str">
            <v>REJ-100VR33M-T2</v>
          </cell>
          <cell r="B5429">
            <v>338.05900000000003</v>
          </cell>
          <cell r="C5429">
            <v>330.35199999999998</v>
          </cell>
        </row>
        <row r="5430">
          <cell r="A5430" t="str">
            <v>REJ-100VR33M-T58</v>
          </cell>
          <cell r="B5430">
            <v>338.05900000000003</v>
          </cell>
          <cell r="C5430">
            <v>330.35199999999998</v>
          </cell>
        </row>
        <row r="5431">
          <cell r="A5431" t="str">
            <v>REJ-100VR47M</v>
          </cell>
          <cell r="B5431">
            <v>321.51</v>
          </cell>
          <cell r="C5431">
            <v>318.05700000000002</v>
          </cell>
        </row>
        <row r="5432">
          <cell r="A5432" t="str">
            <v>REJ-100VR47M-T10</v>
          </cell>
          <cell r="B5432">
            <v>338.05900000000003</v>
          </cell>
          <cell r="C5432">
            <v>330.35199999999998</v>
          </cell>
        </row>
        <row r="5433">
          <cell r="A5433" t="str">
            <v>REJ-100VR47M-T58</v>
          </cell>
          <cell r="B5433">
            <v>338.05900000000003</v>
          </cell>
          <cell r="C5433">
            <v>330.35199999999998</v>
          </cell>
        </row>
        <row r="5434">
          <cell r="A5434" t="str">
            <v>REJ-10V101K</v>
          </cell>
          <cell r="B5434">
            <v>321.51</v>
          </cell>
          <cell r="C5434">
            <v>318.05700000000002</v>
          </cell>
        </row>
        <row r="5435">
          <cell r="A5435" t="str">
            <v>REJ-10V101K-T2</v>
          </cell>
          <cell r="B5435">
            <v>338.05900000000003</v>
          </cell>
          <cell r="C5435">
            <v>330.35199999999998</v>
          </cell>
        </row>
        <row r="5436">
          <cell r="A5436" t="str">
            <v>REJ-10V101M</v>
          </cell>
          <cell r="B5436">
            <v>321.51</v>
          </cell>
          <cell r="C5436">
            <v>318.05700000000002</v>
          </cell>
        </row>
        <row r="5437">
          <cell r="A5437" t="str">
            <v>REJ-10V101M-S1</v>
          </cell>
          <cell r="B5437">
            <v>337.72399999999999</v>
          </cell>
          <cell r="C5437">
            <v>332.55700000000002</v>
          </cell>
        </row>
        <row r="5438">
          <cell r="A5438" t="str">
            <v>REJ-10V101M-T10</v>
          </cell>
          <cell r="B5438">
            <v>338.05900000000003</v>
          </cell>
          <cell r="C5438">
            <v>330.35199999999998</v>
          </cell>
        </row>
        <row r="5439">
          <cell r="A5439" t="str">
            <v>REJ-10V101M-T2</v>
          </cell>
          <cell r="B5439">
            <v>338.05900000000003</v>
          </cell>
          <cell r="C5439">
            <v>330.35199999999998</v>
          </cell>
        </row>
        <row r="5440">
          <cell r="A5440" t="str">
            <v>REJ-10V101M-T58</v>
          </cell>
          <cell r="B5440">
            <v>338.05900000000003</v>
          </cell>
          <cell r="C5440">
            <v>330.35199999999998</v>
          </cell>
        </row>
        <row r="5441">
          <cell r="A5441" t="str">
            <v>REJ-10V102M</v>
          </cell>
          <cell r="B5441">
            <v>1640.8409999999999</v>
          </cell>
          <cell r="C5441">
            <v>1394.3520000000001</v>
          </cell>
        </row>
        <row r="5442">
          <cell r="A5442" t="str">
            <v>REJ-10V102M-T2</v>
          </cell>
          <cell r="B5442">
            <v>1657.9649999999999</v>
          </cell>
          <cell r="C5442">
            <v>1406.7239999999999</v>
          </cell>
        </row>
        <row r="5443">
          <cell r="A5443" t="str">
            <v>REJ-10V221M</v>
          </cell>
          <cell r="B5443">
            <v>677.15700000000004</v>
          </cell>
          <cell r="C5443">
            <v>622.69399999999996</v>
          </cell>
        </row>
        <row r="5444">
          <cell r="A5444" t="str">
            <v>REJ-10V221M-F24</v>
          </cell>
          <cell r="B5444">
            <v>691.29700000000003</v>
          </cell>
          <cell r="C5444">
            <v>637.851</v>
          </cell>
        </row>
        <row r="5445">
          <cell r="A5445" t="str">
            <v>REJ-10V221M-S1</v>
          </cell>
          <cell r="B5445">
            <v>691.29700000000003</v>
          </cell>
          <cell r="C5445">
            <v>637.851</v>
          </cell>
        </row>
        <row r="5446">
          <cell r="A5446" t="str">
            <v>REJ-10V221M-T2</v>
          </cell>
          <cell r="B5446">
            <v>693.86800000000005</v>
          </cell>
          <cell r="C5446">
            <v>635.24599999999998</v>
          </cell>
        </row>
        <row r="5447">
          <cell r="A5447" t="str">
            <v>REJ-10V221M-T58</v>
          </cell>
          <cell r="B5447">
            <v>693.86800000000005</v>
          </cell>
          <cell r="C5447">
            <v>635.24599999999998</v>
          </cell>
        </row>
        <row r="5448">
          <cell r="A5448" t="str">
            <v>REJ-10V222M</v>
          </cell>
          <cell r="B5448">
            <v>2700.0059999999999</v>
          </cell>
          <cell r="C5448">
            <v>2659.623</v>
          </cell>
        </row>
        <row r="5449">
          <cell r="A5449" t="str">
            <v>REJ-10V331M</v>
          </cell>
          <cell r="B5449">
            <v>835.03499999999997</v>
          </cell>
          <cell r="C5449">
            <v>716.04399999999998</v>
          </cell>
        </row>
        <row r="5450">
          <cell r="A5450" t="str">
            <v>REJ-10V331M-T2</v>
          </cell>
          <cell r="B5450">
            <v>856.90899999999999</v>
          </cell>
          <cell r="C5450">
            <v>733.65</v>
          </cell>
        </row>
        <row r="5451">
          <cell r="A5451" t="str">
            <v>REJ-10V332M</v>
          </cell>
          <cell r="B5451">
            <v>3293.4090000000001</v>
          </cell>
          <cell r="C5451">
            <v>3339.7959999999998</v>
          </cell>
        </row>
        <row r="5452">
          <cell r="A5452" t="str">
            <v>REJ-10V332M-T2</v>
          </cell>
          <cell r="B5452">
            <v>3319.248</v>
          </cell>
          <cell r="C5452">
            <v>3358.5039999999999</v>
          </cell>
        </row>
        <row r="5453">
          <cell r="A5453" t="str">
            <v>REJ-10V332M-T4</v>
          </cell>
          <cell r="B5453">
            <v>3319.248</v>
          </cell>
          <cell r="C5453">
            <v>3358.5039999999999</v>
          </cell>
        </row>
        <row r="5454">
          <cell r="A5454" t="str">
            <v>REJ-10V470M</v>
          </cell>
          <cell r="B5454">
            <v>321.51</v>
          </cell>
          <cell r="C5454">
            <v>318.05700000000002</v>
          </cell>
        </row>
        <row r="5455">
          <cell r="A5455" t="str">
            <v>REJ-10V471M</v>
          </cell>
          <cell r="B5455">
            <v>835.03499999999997</v>
          </cell>
          <cell r="C5455">
            <v>716.04399999999998</v>
          </cell>
        </row>
        <row r="5456">
          <cell r="A5456" t="str">
            <v>REJ-10V471M-T2</v>
          </cell>
          <cell r="B5456">
            <v>856.90899999999999</v>
          </cell>
          <cell r="C5456">
            <v>733.65</v>
          </cell>
        </row>
        <row r="5457">
          <cell r="A5457" t="str">
            <v>REJ-10V471M-T8</v>
          </cell>
          <cell r="B5457">
            <v>856.90899999999999</v>
          </cell>
          <cell r="C5457">
            <v>733.65</v>
          </cell>
        </row>
        <row r="5458">
          <cell r="A5458" t="str">
            <v>REJ-10V472M</v>
          </cell>
          <cell r="B5458">
            <v>4593.3860000000004</v>
          </cell>
          <cell r="C5458">
            <v>6082.4080000000004</v>
          </cell>
        </row>
        <row r="5459">
          <cell r="A5459" t="str">
            <v>REJ-10V682M</v>
          </cell>
          <cell r="B5459">
            <v>6069.22</v>
          </cell>
          <cell r="C5459">
            <v>6825.3890000000001</v>
          </cell>
        </row>
        <row r="5460">
          <cell r="A5460" t="str">
            <v>REJ-16V100M</v>
          </cell>
          <cell r="B5460">
            <v>321.51</v>
          </cell>
          <cell r="C5460">
            <v>318.05700000000002</v>
          </cell>
        </row>
        <row r="5461">
          <cell r="A5461" t="str">
            <v>REJ-16V100M-T36</v>
          </cell>
          <cell r="B5461">
            <v>338.05900000000003</v>
          </cell>
          <cell r="C5461">
            <v>330.35199999999998</v>
          </cell>
        </row>
        <row r="5462">
          <cell r="A5462" t="str">
            <v>REJ-16V101M</v>
          </cell>
          <cell r="B5462">
            <v>677.15700000000004</v>
          </cell>
          <cell r="C5462">
            <v>622.69399999999996</v>
          </cell>
        </row>
        <row r="5463">
          <cell r="A5463" t="str">
            <v>REJ-16V101M-F1</v>
          </cell>
          <cell r="B5463">
            <v>691.29700000000003</v>
          </cell>
          <cell r="C5463">
            <v>637.851</v>
          </cell>
        </row>
        <row r="5464">
          <cell r="A5464" t="str">
            <v>REJ-16V101M-S1</v>
          </cell>
          <cell r="B5464">
            <v>691.29700000000003</v>
          </cell>
          <cell r="C5464">
            <v>637.851</v>
          </cell>
        </row>
        <row r="5465">
          <cell r="A5465" t="str">
            <v>REJ-16V101M-T2</v>
          </cell>
          <cell r="B5465">
            <v>693.86800000000005</v>
          </cell>
          <cell r="C5465">
            <v>635.24599999999998</v>
          </cell>
        </row>
        <row r="5466">
          <cell r="A5466" t="str">
            <v>REJ-16V102M</v>
          </cell>
          <cell r="B5466">
            <v>2004.3689999999999</v>
          </cell>
          <cell r="C5466">
            <v>1772.155</v>
          </cell>
        </row>
        <row r="5467">
          <cell r="A5467" t="str">
            <v>REJ-16V102M-F</v>
          </cell>
          <cell r="B5467">
            <v>2073.2800000000002</v>
          </cell>
          <cell r="C5467">
            <v>1836.376</v>
          </cell>
        </row>
        <row r="5468">
          <cell r="A5468" t="str">
            <v>REJ-16V102M-T2</v>
          </cell>
          <cell r="B5468">
            <v>2034.0519999999999</v>
          </cell>
          <cell r="C5468">
            <v>1788.46</v>
          </cell>
        </row>
        <row r="5469">
          <cell r="A5469" t="str">
            <v>REJ-16V103ME9</v>
          </cell>
          <cell r="B5469">
            <v>9577.0480000000007</v>
          </cell>
          <cell r="C5469">
            <v>9577.0480000000007</v>
          </cell>
        </row>
        <row r="5470">
          <cell r="A5470" t="str">
            <v>REJ-16V220M</v>
          </cell>
          <cell r="B5470">
            <v>321.51</v>
          </cell>
          <cell r="C5470">
            <v>318.05700000000002</v>
          </cell>
        </row>
        <row r="5471">
          <cell r="A5471" t="str">
            <v>REJ-16V220M-T2</v>
          </cell>
          <cell r="B5471">
            <v>338.05900000000003</v>
          </cell>
          <cell r="C5471">
            <v>330.35199999999998</v>
          </cell>
        </row>
        <row r="5472">
          <cell r="A5472" t="str">
            <v>REJ-16V221M</v>
          </cell>
          <cell r="B5472">
            <v>835.03499999999997</v>
          </cell>
          <cell r="C5472">
            <v>716.04399999999998</v>
          </cell>
        </row>
        <row r="5473">
          <cell r="A5473" t="str">
            <v>REJ-16V221M-F1</v>
          </cell>
          <cell r="B5473">
            <v>851.61800000000005</v>
          </cell>
          <cell r="C5473">
            <v>732.60900000000004</v>
          </cell>
        </row>
        <row r="5474">
          <cell r="A5474" t="str">
            <v>REJ-16V221M-T2</v>
          </cell>
          <cell r="B5474">
            <v>856.90899999999999</v>
          </cell>
          <cell r="C5474">
            <v>733.65</v>
          </cell>
        </row>
        <row r="5475">
          <cell r="A5475" t="str">
            <v>REJ-16V221M-T8</v>
          </cell>
          <cell r="B5475">
            <v>856.90899999999999</v>
          </cell>
          <cell r="C5475">
            <v>733.65</v>
          </cell>
        </row>
        <row r="5476">
          <cell r="A5476" t="str">
            <v>REJ-16V222M</v>
          </cell>
          <cell r="B5476">
            <v>3293.4090000000001</v>
          </cell>
          <cell r="C5476">
            <v>3339.7959999999998</v>
          </cell>
        </row>
        <row r="5477">
          <cell r="A5477" t="str">
            <v>REJ-16V222M-F</v>
          </cell>
          <cell r="B5477">
            <v>3361.7939999999999</v>
          </cell>
          <cell r="C5477">
            <v>3415.5639999999999</v>
          </cell>
        </row>
        <row r="5478">
          <cell r="A5478" t="str">
            <v>REJ-16V330M</v>
          </cell>
          <cell r="B5478">
            <v>321.51</v>
          </cell>
          <cell r="C5478">
            <v>318.05700000000002</v>
          </cell>
        </row>
        <row r="5479">
          <cell r="A5479" t="str">
            <v>REJ-16V330M-T14</v>
          </cell>
          <cell r="B5479">
            <v>338.05900000000003</v>
          </cell>
          <cell r="C5479">
            <v>330.35199999999998</v>
          </cell>
        </row>
        <row r="5480">
          <cell r="A5480" t="str">
            <v>REJ-16V331M</v>
          </cell>
          <cell r="B5480">
            <v>835.03499999999997</v>
          </cell>
          <cell r="C5480">
            <v>716.04399999999998</v>
          </cell>
        </row>
        <row r="5481">
          <cell r="A5481" t="str">
            <v>REJ-16V331M-T2</v>
          </cell>
          <cell r="B5481">
            <v>856.90899999999999</v>
          </cell>
          <cell r="C5481">
            <v>733.65</v>
          </cell>
        </row>
        <row r="5482">
          <cell r="A5482" t="str">
            <v>REJ-16V332M</v>
          </cell>
          <cell r="B5482">
            <v>4593.3860000000004</v>
          </cell>
          <cell r="C5482">
            <v>6082.4080000000004</v>
          </cell>
        </row>
        <row r="5483">
          <cell r="A5483" t="str">
            <v>REJ-16V470M</v>
          </cell>
          <cell r="B5483">
            <v>321.51</v>
          </cell>
          <cell r="C5483">
            <v>318.05700000000002</v>
          </cell>
        </row>
        <row r="5484">
          <cell r="A5484" t="str">
            <v>REJ-16V470M-F</v>
          </cell>
          <cell r="B5484">
            <v>337.72399999999999</v>
          </cell>
          <cell r="C5484">
            <v>332.55700000000002</v>
          </cell>
        </row>
        <row r="5485">
          <cell r="A5485" t="str">
            <v>REJ-16V470M-T2</v>
          </cell>
          <cell r="B5485">
            <v>338.05900000000003</v>
          </cell>
          <cell r="C5485">
            <v>330.35199999999998</v>
          </cell>
        </row>
        <row r="5486">
          <cell r="A5486" t="str">
            <v>REJ-16V471M</v>
          </cell>
          <cell r="B5486">
            <v>1412.325</v>
          </cell>
          <cell r="C5486">
            <v>1107.4829999999999</v>
          </cell>
        </row>
        <row r="5487">
          <cell r="A5487" t="str">
            <v>REJ-16V471M-F27</v>
          </cell>
          <cell r="B5487">
            <v>1474.184</v>
          </cell>
          <cell r="C5487">
            <v>1165.5319999999999</v>
          </cell>
        </row>
        <row r="5488">
          <cell r="A5488" t="str">
            <v>REJ-16V471M-S1</v>
          </cell>
          <cell r="B5488">
            <v>1474.184</v>
          </cell>
          <cell r="C5488">
            <v>1165.5319999999999</v>
          </cell>
        </row>
        <row r="5489">
          <cell r="A5489" t="str">
            <v>REJ-16V471M-T2</v>
          </cell>
          <cell r="B5489">
            <v>1439.7529999999999</v>
          </cell>
          <cell r="C5489">
            <v>1129.645</v>
          </cell>
        </row>
        <row r="5490">
          <cell r="A5490" t="str">
            <v>REJ-16V472M</v>
          </cell>
          <cell r="B5490">
            <v>6069.22</v>
          </cell>
          <cell r="C5490">
            <v>6825.3890000000001</v>
          </cell>
        </row>
        <row r="5491">
          <cell r="A5491" t="str">
            <v>REJ-25V100M</v>
          </cell>
          <cell r="B5491">
            <v>321.51</v>
          </cell>
          <cell r="C5491">
            <v>318.05700000000002</v>
          </cell>
        </row>
        <row r="5492">
          <cell r="A5492" t="str">
            <v>REJ-25V100M-T2</v>
          </cell>
          <cell r="B5492">
            <v>338.05900000000003</v>
          </cell>
          <cell r="C5492">
            <v>330.35199999999998</v>
          </cell>
        </row>
        <row r="5493">
          <cell r="A5493" t="str">
            <v>REJ-25V101M</v>
          </cell>
          <cell r="B5493">
            <v>677.15700000000004</v>
          </cell>
          <cell r="C5493">
            <v>622.69399999999996</v>
          </cell>
        </row>
        <row r="5494">
          <cell r="A5494" t="str">
            <v>REJ-25V101M-T2</v>
          </cell>
          <cell r="B5494">
            <v>693.86800000000005</v>
          </cell>
          <cell r="C5494">
            <v>635.24599999999998</v>
          </cell>
        </row>
        <row r="5495">
          <cell r="A5495" t="str">
            <v>REJ-25V101M-T58</v>
          </cell>
          <cell r="B5495">
            <v>693.86800000000005</v>
          </cell>
          <cell r="C5495">
            <v>635.24599999999998</v>
          </cell>
        </row>
        <row r="5496">
          <cell r="A5496" t="str">
            <v>REJ-25V102M</v>
          </cell>
          <cell r="B5496">
            <v>2700.0059999999999</v>
          </cell>
          <cell r="C5496">
            <v>2659.623</v>
          </cell>
        </row>
        <row r="5497">
          <cell r="A5497" t="str">
            <v>REJ-25V102M-F</v>
          </cell>
          <cell r="B5497">
            <v>2771.049</v>
          </cell>
          <cell r="C5497">
            <v>2733.9009999999998</v>
          </cell>
        </row>
        <row r="5498">
          <cell r="A5498" t="str">
            <v>REJ-25V102M-F1</v>
          </cell>
          <cell r="B5498">
            <v>2771.049</v>
          </cell>
          <cell r="C5498">
            <v>2733.9009999999998</v>
          </cell>
        </row>
        <row r="5499">
          <cell r="A5499" t="str">
            <v>REJ-25V102M-T4</v>
          </cell>
          <cell r="B5499">
            <v>2732.5659999999998</v>
          </cell>
          <cell r="C5499">
            <v>2684.5859999999998</v>
          </cell>
        </row>
        <row r="5500">
          <cell r="A5500" t="str">
            <v>REJ-25V102ME9</v>
          </cell>
          <cell r="B5500">
            <v>2700.0059999999999</v>
          </cell>
          <cell r="C5500">
            <v>2659.623</v>
          </cell>
        </row>
        <row r="5501">
          <cell r="A5501" t="str">
            <v>REJ-25V182M</v>
          </cell>
          <cell r="B5501">
            <v>3293.4090000000001</v>
          </cell>
          <cell r="C5501">
            <v>3339.7959999999998</v>
          </cell>
        </row>
        <row r="5502">
          <cell r="A5502" t="str">
            <v>REJ-25V220M</v>
          </cell>
          <cell r="B5502">
            <v>321.51</v>
          </cell>
          <cell r="C5502">
            <v>318.05700000000002</v>
          </cell>
        </row>
        <row r="5503">
          <cell r="A5503" t="str">
            <v>REJ-25V220M-F1</v>
          </cell>
          <cell r="B5503">
            <v>337.72399999999999</v>
          </cell>
          <cell r="C5503">
            <v>332.55700000000002</v>
          </cell>
        </row>
        <row r="5504">
          <cell r="A5504" t="str">
            <v>REJ-25V220M-S1</v>
          </cell>
          <cell r="B5504">
            <v>337.72399999999999</v>
          </cell>
          <cell r="C5504">
            <v>332.55700000000002</v>
          </cell>
        </row>
        <row r="5505">
          <cell r="A5505" t="str">
            <v>REJ-25V220M-T2</v>
          </cell>
          <cell r="B5505">
            <v>338.05900000000003</v>
          </cell>
          <cell r="C5505">
            <v>330.35199999999998</v>
          </cell>
        </row>
        <row r="5506">
          <cell r="A5506" t="str">
            <v>REJ-25V221M</v>
          </cell>
          <cell r="B5506">
            <v>835.03499999999997</v>
          </cell>
          <cell r="C5506">
            <v>716.04399999999998</v>
          </cell>
        </row>
        <row r="5507">
          <cell r="A5507" t="str">
            <v>REJ-25V221M-F</v>
          </cell>
          <cell r="B5507">
            <v>851.61800000000005</v>
          </cell>
          <cell r="C5507">
            <v>732.60900000000004</v>
          </cell>
        </row>
        <row r="5508">
          <cell r="A5508" t="str">
            <v>REJ-25V221M-T2</v>
          </cell>
          <cell r="B5508">
            <v>856.90899999999999</v>
          </cell>
          <cell r="C5508">
            <v>733.65</v>
          </cell>
        </row>
        <row r="5509">
          <cell r="A5509" t="str">
            <v>REJ-25V221M-T8</v>
          </cell>
          <cell r="B5509">
            <v>856.90899999999999</v>
          </cell>
          <cell r="C5509">
            <v>733.65</v>
          </cell>
        </row>
        <row r="5510">
          <cell r="A5510" t="str">
            <v>REJ-25V222M</v>
          </cell>
          <cell r="B5510">
            <v>4593.3860000000004</v>
          </cell>
          <cell r="C5510">
            <v>6082.4080000000004</v>
          </cell>
        </row>
        <row r="5511">
          <cell r="A5511" t="str">
            <v>REJ-25V222M-F</v>
          </cell>
          <cell r="B5511">
            <v>4661.848</v>
          </cell>
          <cell r="C5511">
            <v>6165.8440000000001</v>
          </cell>
        </row>
        <row r="5512">
          <cell r="A5512" t="str">
            <v>REJ-25V330M</v>
          </cell>
          <cell r="B5512">
            <v>321.51</v>
          </cell>
          <cell r="C5512">
            <v>318.05700000000002</v>
          </cell>
        </row>
        <row r="5513">
          <cell r="A5513" t="str">
            <v>REJ-25V330M-T2</v>
          </cell>
          <cell r="B5513">
            <v>338.05900000000003</v>
          </cell>
          <cell r="C5513">
            <v>330.35199999999998</v>
          </cell>
        </row>
        <row r="5514">
          <cell r="A5514" t="str">
            <v>REJ-25V330M-T58</v>
          </cell>
          <cell r="B5514">
            <v>338.05900000000003</v>
          </cell>
          <cell r="C5514">
            <v>330.35199999999998</v>
          </cell>
        </row>
        <row r="5515">
          <cell r="A5515" t="str">
            <v>REJ-25V331M</v>
          </cell>
          <cell r="B5515">
            <v>1412.325</v>
          </cell>
          <cell r="C5515">
            <v>1107.4829999999999</v>
          </cell>
        </row>
        <row r="5516">
          <cell r="A5516" t="str">
            <v>REJ-25V331M-F</v>
          </cell>
          <cell r="B5516">
            <v>1474.184</v>
          </cell>
          <cell r="C5516">
            <v>1165.5319999999999</v>
          </cell>
        </row>
        <row r="5517">
          <cell r="A5517" t="str">
            <v>REJ-25V331M-T2</v>
          </cell>
          <cell r="B5517">
            <v>1439.7529999999999</v>
          </cell>
          <cell r="C5517">
            <v>1129.645</v>
          </cell>
        </row>
        <row r="5518">
          <cell r="A5518" t="str">
            <v>REJ-25V332M</v>
          </cell>
          <cell r="B5518">
            <v>6069.22</v>
          </cell>
          <cell r="C5518">
            <v>6825.3890000000001</v>
          </cell>
        </row>
        <row r="5519">
          <cell r="A5519" t="str">
            <v>REJ-25V332ME9</v>
          </cell>
          <cell r="B5519">
            <v>6069.22</v>
          </cell>
          <cell r="C5519">
            <v>6825.3890000000001</v>
          </cell>
        </row>
        <row r="5520">
          <cell r="A5520" t="str">
            <v>REJ-25V470M</v>
          </cell>
          <cell r="B5520">
            <v>321.51</v>
          </cell>
          <cell r="C5520">
            <v>318.05700000000002</v>
          </cell>
        </row>
        <row r="5521">
          <cell r="A5521" t="str">
            <v>REJ-25V470M-F1</v>
          </cell>
          <cell r="B5521">
            <v>0</v>
          </cell>
          <cell r="C5521">
            <v>332.55700000000002</v>
          </cell>
        </row>
        <row r="5522">
          <cell r="A5522" t="str">
            <v>REJ-25V470M-S1</v>
          </cell>
          <cell r="B5522">
            <v>337.72399999999999</v>
          </cell>
          <cell r="C5522">
            <v>332.55700000000002</v>
          </cell>
        </row>
        <row r="5523">
          <cell r="A5523" t="str">
            <v>REJ-25V470M-T10</v>
          </cell>
          <cell r="B5523">
            <v>338.05900000000003</v>
          </cell>
          <cell r="C5523">
            <v>330.35199999999998</v>
          </cell>
        </row>
        <row r="5524">
          <cell r="A5524" t="str">
            <v>REJ-25V470M-T2</v>
          </cell>
          <cell r="B5524">
            <v>338.05900000000003</v>
          </cell>
          <cell r="C5524">
            <v>330.35199999999998</v>
          </cell>
        </row>
        <row r="5525">
          <cell r="A5525" t="str">
            <v>REJ-25V470M-T58</v>
          </cell>
          <cell r="B5525">
            <v>338.05900000000003</v>
          </cell>
          <cell r="C5525">
            <v>330.35199999999998</v>
          </cell>
        </row>
        <row r="5526">
          <cell r="A5526" t="str">
            <v>REJ-25V471M</v>
          </cell>
          <cell r="B5526">
            <v>1640.8409999999999</v>
          </cell>
          <cell r="C5526">
            <v>1394.3520000000001</v>
          </cell>
        </row>
        <row r="5527">
          <cell r="A5527" t="str">
            <v>REJ-25V471M-F</v>
          </cell>
          <cell r="B5527">
            <v>1705.6669999999999</v>
          </cell>
          <cell r="C5527">
            <v>1453.4590000000001</v>
          </cell>
        </row>
        <row r="5528">
          <cell r="A5528" t="str">
            <v>REJ-25V471M-F27</v>
          </cell>
          <cell r="B5528">
            <v>1705.6669999999999</v>
          </cell>
          <cell r="C5528">
            <v>1453.4590000000001</v>
          </cell>
        </row>
        <row r="5529">
          <cell r="A5529" t="str">
            <v>REJ-25V471M-T2</v>
          </cell>
          <cell r="B5529">
            <v>1657.9649999999999</v>
          </cell>
          <cell r="C5529">
            <v>1406.7239999999999</v>
          </cell>
        </row>
        <row r="5530">
          <cell r="A5530" t="str">
            <v>REJ-25V4R7M</v>
          </cell>
          <cell r="B5530">
            <v>321.51</v>
          </cell>
          <cell r="C5530">
            <v>318.05700000000002</v>
          </cell>
        </row>
        <row r="5531">
          <cell r="A5531" t="str">
            <v>REJ-25V4R7M-T2</v>
          </cell>
          <cell r="B5531">
            <v>338.05900000000003</v>
          </cell>
          <cell r="C5531">
            <v>330.35199999999998</v>
          </cell>
        </row>
        <row r="5532">
          <cell r="A5532" t="str">
            <v>REJ-25V682ME9</v>
          </cell>
          <cell r="B5532">
            <v>9577.0480000000007</v>
          </cell>
          <cell r="C5532">
            <v>9577.0480000000007</v>
          </cell>
        </row>
        <row r="5533">
          <cell r="A5533" t="str">
            <v>REJ-35V100M</v>
          </cell>
          <cell r="B5533">
            <v>321.51</v>
          </cell>
          <cell r="C5533">
            <v>318.05700000000002</v>
          </cell>
        </row>
        <row r="5534">
          <cell r="A5534" t="str">
            <v>REJ-35V100M-T2</v>
          </cell>
          <cell r="B5534">
            <v>338.05900000000003</v>
          </cell>
          <cell r="C5534">
            <v>330.35199999999998</v>
          </cell>
        </row>
        <row r="5535">
          <cell r="A5535" t="str">
            <v>REJ-35V100M-T58</v>
          </cell>
          <cell r="B5535">
            <v>338.05900000000003</v>
          </cell>
          <cell r="C5535">
            <v>330.35199999999998</v>
          </cell>
        </row>
        <row r="5536">
          <cell r="A5536" t="str">
            <v>REJ-35V101M</v>
          </cell>
          <cell r="B5536">
            <v>835.03499999999997</v>
          </cell>
          <cell r="C5536">
            <v>716.04399999999998</v>
          </cell>
        </row>
        <row r="5537">
          <cell r="A5537" t="str">
            <v>REJ-35V101M-F</v>
          </cell>
          <cell r="B5537">
            <v>851.61800000000005</v>
          </cell>
          <cell r="C5537">
            <v>732.60900000000004</v>
          </cell>
        </row>
        <row r="5538">
          <cell r="A5538" t="str">
            <v>REJ-35V101M-F1</v>
          </cell>
          <cell r="B5538">
            <v>851.61800000000005</v>
          </cell>
          <cell r="C5538">
            <v>732.60900000000004</v>
          </cell>
        </row>
        <row r="5539">
          <cell r="A5539" t="str">
            <v>REJ-35V101M-T2</v>
          </cell>
          <cell r="B5539">
            <v>856.90899999999999</v>
          </cell>
          <cell r="C5539">
            <v>733.65</v>
          </cell>
        </row>
        <row r="5540">
          <cell r="A5540" t="str">
            <v>REJ-35V101M-T8</v>
          </cell>
          <cell r="B5540">
            <v>856.90899999999999</v>
          </cell>
          <cell r="C5540">
            <v>733.65</v>
          </cell>
        </row>
        <row r="5541">
          <cell r="A5541" t="str">
            <v>REJ-35V102M</v>
          </cell>
          <cell r="B5541">
            <v>3293.4090000000001</v>
          </cell>
          <cell r="C5541">
            <v>3339.7959999999998</v>
          </cell>
        </row>
        <row r="5542">
          <cell r="A5542" t="str">
            <v>REJ-35V102M-F</v>
          </cell>
          <cell r="B5542">
            <v>3361.7939999999999</v>
          </cell>
          <cell r="C5542">
            <v>3415.5639999999999</v>
          </cell>
        </row>
        <row r="5543">
          <cell r="A5543" t="str">
            <v>REJ-35V102M-T4</v>
          </cell>
          <cell r="B5543">
            <v>3319.248</v>
          </cell>
          <cell r="C5543">
            <v>3358.5039999999999</v>
          </cell>
        </row>
        <row r="5544">
          <cell r="A5544" t="str">
            <v>REJ-35V102M-T70</v>
          </cell>
          <cell r="B5544">
            <v>3319.248</v>
          </cell>
          <cell r="C5544">
            <v>3358.5039999999999</v>
          </cell>
        </row>
        <row r="5545">
          <cell r="A5545" t="str">
            <v>REJ-35V220M</v>
          </cell>
          <cell r="B5545">
            <v>321.51</v>
          </cell>
          <cell r="C5545">
            <v>318.05700000000002</v>
          </cell>
        </row>
        <row r="5546">
          <cell r="A5546" t="str">
            <v>REJ-35V220M-F24</v>
          </cell>
          <cell r="B5546">
            <v>337.72399999999999</v>
          </cell>
          <cell r="C5546">
            <v>332.55700000000002</v>
          </cell>
        </row>
        <row r="5547">
          <cell r="A5547" t="str">
            <v>REJ-35V220M-T10</v>
          </cell>
          <cell r="B5547">
            <v>338.05900000000003</v>
          </cell>
          <cell r="C5547">
            <v>330.35199999999998</v>
          </cell>
        </row>
        <row r="5548">
          <cell r="A5548" t="str">
            <v>REJ-35V220M-T2</v>
          </cell>
          <cell r="B5548">
            <v>338.05900000000003</v>
          </cell>
          <cell r="C5548">
            <v>330.35199999999998</v>
          </cell>
        </row>
        <row r="5549">
          <cell r="A5549" t="str">
            <v>REJ-35V220M-T58</v>
          </cell>
          <cell r="B5549">
            <v>338.05900000000003</v>
          </cell>
          <cell r="C5549">
            <v>330.35199999999998</v>
          </cell>
        </row>
        <row r="5550">
          <cell r="A5550" t="str">
            <v>REJ-35V221M</v>
          </cell>
          <cell r="B5550">
            <v>1412.325</v>
          </cell>
          <cell r="C5550">
            <v>1107.4829999999999</v>
          </cell>
        </row>
        <row r="5551">
          <cell r="A5551" t="str">
            <v>REJ-35V221M-F</v>
          </cell>
          <cell r="B5551">
            <v>1474.184</v>
          </cell>
          <cell r="C5551">
            <v>1165.5319999999999</v>
          </cell>
        </row>
        <row r="5552">
          <cell r="A5552" t="str">
            <v>REJ-35V221M-F27</v>
          </cell>
          <cell r="B5552">
            <v>1474.184</v>
          </cell>
          <cell r="C5552">
            <v>1165.5319999999999</v>
          </cell>
        </row>
        <row r="5553">
          <cell r="A5553" t="str">
            <v>REJ-35V221M-T2</v>
          </cell>
          <cell r="B5553">
            <v>1439.7529999999999</v>
          </cell>
          <cell r="C5553">
            <v>1129.645</v>
          </cell>
        </row>
        <row r="5554">
          <cell r="A5554" t="str">
            <v>REJ-35V222M</v>
          </cell>
          <cell r="B5554">
            <v>6069.22</v>
          </cell>
          <cell r="C5554">
            <v>6825.3890000000001</v>
          </cell>
        </row>
        <row r="5555">
          <cell r="A5555" t="str">
            <v>REJ-35V222M-F</v>
          </cell>
          <cell r="B5555">
            <v>6146.7830000000004</v>
          </cell>
          <cell r="C5555">
            <v>6913.7110000000002</v>
          </cell>
        </row>
        <row r="5556">
          <cell r="A5556" t="str">
            <v>REJ-35V222M-T50</v>
          </cell>
          <cell r="B5556">
            <v>6075.5839999999998</v>
          </cell>
          <cell r="C5556">
            <v>6826.924</v>
          </cell>
        </row>
        <row r="5557">
          <cell r="A5557" t="str">
            <v>REJ-35V330M</v>
          </cell>
          <cell r="B5557">
            <v>321.51</v>
          </cell>
          <cell r="C5557">
            <v>318.05700000000002</v>
          </cell>
        </row>
        <row r="5558">
          <cell r="A5558" t="str">
            <v>REJ-35V330M-T2</v>
          </cell>
          <cell r="B5558">
            <v>338.05900000000003</v>
          </cell>
          <cell r="C5558">
            <v>330.35199999999998</v>
          </cell>
        </row>
        <row r="5559">
          <cell r="A5559" t="str">
            <v>REJ-35V330M-T58</v>
          </cell>
          <cell r="B5559">
            <v>338.05900000000003</v>
          </cell>
          <cell r="C5559">
            <v>330.35199999999998</v>
          </cell>
        </row>
        <row r="5560">
          <cell r="A5560" t="str">
            <v>REJ-35V331M</v>
          </cell>
          <cell r="B5560">
            <v>1640.8409999999999</v>
          </cell>
          <cell r="C5560">
            <v>1394.3520000000001</v>
          </cell>
        </row>
        <row r="5561">
          <cell r="A5561" t="str">
            <v>REJ-35V331M-F</v>
          </cell>
          <cell r="B5561">
            <v>1705.6669999999999</v>
          </cell>
          <cell r="C5561">
            <v>1453.4590000000001</v>
          </cell>
        </row>
        <row r="5562">
          <cell r="A5562" t="str">
            <v>REJ-35V331M-T2</v>
          </cell>
          <cell r="B5562">
            <v>1657.9649999999999</v>
          </cell>
          <cell r="C5562">
            <v>1406.7239999999999</v>
          </cell>
        </row>
        <row r="5563">
          <cell r="A5563" t="str">
            <v>REJ-35V332M</v>
          </cell>
          <cell r="B5563">
            <v>9523.4490000000005</v>
          </cell>
          <cell r="C5563">
            <v>9577.0480000000007</v>
          </cell>
        </row>
        <row r="5564">
          <cell r="A5564" t="str">
            <v>REJ-35V470M</v>
          </cell>
          <cell r="B5564">
            <v>677.15700000000004</v>
          </cell>
          <cell r="C5564">
            <v>622.69399999999996</v>
          </cell>
        </row>
        <row r="5565">
          <cell r="A5565" t="str">
            <v>REJ-35V470M-F</v>
          </cell>
          <cell r="B5565">
            <v>691.29700000000003</v>
          </cell>
          <cell r="C5565">
            <v>637.851</v>
          </cell>
        </row>
        <row r="5566">
          <cell r="A5566" t="str">
            <v>REJ-35V470M-F1</v>
          </cell>
          <cell r="B5566">
            <v>691.29700000000003</v>
          </cell>
          <cell r="C5566">
            <v>637.851</v>
          </cell>
        </row>
        <row r="5567">
          <cell r="A5567" t="str">
            <v>REJ-35V471M</v>
          </cell>
          <cell r="B5567">
            <v>2004.3689999999999</v>
          </cell>
          <cell r="C5567">
            <v>1772.155</v>
          </cell>
        </row>
        <row r="5568">
          <cell r="A5568" t="str">
            <v>REJ-35V471M-F</v>
          </cell>
          <cell r="B5568">
            <v>2073.2800000000002</v>
          </cell>
          <cell r="C5568">
            <v>1836.376</v>
          </cell>
        </row>
        <row r="5569">
          <cell r="A5569" t="str">
            <v>REJ-35V471M-T2</v>
          </cell>
          <cell r="B5569">
            <v>2034.0519999999999</v>
          </cell>
          <cell r="C5569">
            <v>1788.46</v>
          </cell>
        </row>
        <row r="5570">
          <cell r="A5570" t="str">
            <v>REJ-35V472ME9</v>
          </cell>
          <cell r="B5570">
            <v>9577.0480000000007</v>
          </cell>
          <cell r="C5570">
            <v>9577.0480000000007</v>
          </cell>
        </row>
        <row r="5571">
          <cell r="A5571" t="str">
            <v>REJ-35V472ME9-F</v>
          </cell>
          <cell r="B5571">
            <v>9645.2739999999994</v>
          </cell>
          <cell r="C5571">
            <v>9645.2739999999994</v>
          </cell>
        </row>
        <row r="5572">
          <cell r="A5572" t="str">
            <v>REJ-35V4R7M</v>
          </cell>
          <cell r="B5572">
            <v>321.51</v>
          </cell>
          <cell r="C5572">
            <v>318.05700000000002</v>
          </cell>
        </row>
        <row r="5573">
          <cell r="A5573" t="str">
            <v>REJ-40V222ME9</v>
          </cell>
          <cell r="B5573">
            <v>8268.1910000000007</v>
          </cell>
          <cell r="C5573">
            <v>9018.2890000000007</v>
          </cell>
        </row>
        <row r="5574">
          <cell r="A5574" t="str">
            <v>REJ-40V332ME9</v>
          </cell>
          <cell r="B5574">
            <v>9523.4490000000005</v>
          </cell>
          <cell r="C5574">
            <v>9577.0480000000007</v>
          </cell>
        </row>
        <row r="5575">
          <cell r="A5575" t="str">
            <v>REJ-40V332ME9-F</v>
          </cell>
          <cell r="B5575">
            <v>9604.2649999999994</v>
          </cell>
          <cell r="C5575">
            <v>9645.2739999999994</v>
          </cell>
        </row>
        <row r="5576">
          <cell r="A5576" t="str">
            <v>REJ-50V010M</v>
          </cell>
          <cell r="B5576">
            <v>321.51</v>
          </cell>
          <cell r="C5576">
            <v>318.05700000000002</v>
          </cell>
        </row>
        <row r="5577">
          <cell r="A5577" t="str">
            <v>REJ-50V010M-F1</v>
          </cell>
          <cell r="B5577">
            <v>337.72399999999999</v>
          </cell>
          <cell r="C5577">
            <v>332.55700000000002</v>
          </cell>
        </row>
        <row r="5578">
          <cell r="A5578" t="str">
            <v>REJ-50V010M-T2</v>
          </cell>
          <cell r="B5578">
            <v>338.05900000000003</v>
          </cell>
          <cell r="C5578">
            <v>330.35199999999998</v>
          </cell>
        </row>
        <row r="5579">
          <cell r="A5579" t="str">
            <v>REJ-50V100M</v>
          </cell>
          <cell r="B5579">
            <v>321.51</v>
          </cell>
          <cell r="C5579">
            <v>318.05700000000002</v>
          </cell>
        </row>
        <row r="5580">
          <cell r="A5580" t="str">
            <v>REJ-50V100M-F</v>
          </cell>
          <cell r="B5580">
            <v>337.72399999999999</v>
          </cell>
          <cell r="C5580">
            <v>332.55700000000002</v>
          </cell>
        </row>
        <row r="5581">
          <cell r="A5581" t="str">
            <v>REJ-50V100M-F1</v>
          </cell>
          <cell r="B5581">
            <v>337.72399999999999</v>
          </cell>
          <cell r="C5581">
            <v>332.55700000000002</v>
          </cell>
        </row>
        <row r="5582">
          <cell r="A5582" t="str">
            <v>REJ-50V100M-T10</v>
          </cell>
          <cell r="B5582">
            <v>338.05900000000003</v>
          </cell>
          <cell r="C5582">
            <v>330.35199999999998</v>
          </cell>
        </row>
        <row r="5583">
          <cell r="A5583" t="str">
            <v>REJ-50V100M-T2</v>
          </cell>
          <cell r="B5583">
            <v>338.05900000000003</v>
          </cell>
          <cell r="C5583">
            <v>330.35199999999998</v>
          </cell>
        </row>
        <row r="5584">
          <cell r="A5584" t="str">
            <v>REJ-50V100M-T58</v>
          </cell>
          <cell r="B5584">
            <v>338.05900000000003</v>
          </cell>
          <cell r="C5584">
            <v>330.35199999999998</v>
          </cell>
        </row>
        <row r="5585">
          <cell r="A5585" t="str">
            <v>REJ-50V101M</v>
          </cell>
          <cell r="B5585">
            <v>835.03499999999997</v>
          </cell>
          <cell r="C5585">
            <v>716.04399999999998</v>
          </cell>
        </row>
        <row r="5586">
          <cell r="A5586" t="str">
            <v>REJ-50V101M-F</v>
          </cell>
          <cell r="B5586">
            <v>851.61800000000005</v>
          </cell>
          <cell r="C5586">
            <v>732.60900000000004</v>
          </cell>
        </row>
        <row r="5587">
          <cell r="A5587" t="str">
            <v>REJ-50V101M-F1</v>
          </cell>
          <cell r="B5587">
            <v>851.61800000000005</v>
          </cell>
          <cell r="C5587">
            <v>732.60900000000004</v>
          </cell>
        </row>
        <row r="5588">
          <cell r="A5588" t="str">
            <v>REJ-50V101M-T2</v>
          </cell>
          <cell r="B5588">
            <v>856.90899999999999</v>
          </cell>
          <cell r="C5588">
            <v>733.65</v>
          </cell>
        </row>
        <row r="5589">
          <cell r="A5589" t="str">
            <v>REJ-50V101M-T44</v>
          </cell>
          <cell r="B5589">
            <v>856.90899999999999</v>
          </cell>
          <cell r="C5589">
            <v>733.65</v>
          </cell>
        </row>
        <row r="5590">
          <cell r="A5590" t="str">
            <v>REJ-50V101M-T8</v>
          </cell>
          <cell r="B5590">
            <v>856.90899999999999</v>
          </cell>
          <cell r="C5590">
            <v>733.65</v>
          </cell>
        </row>
        <row r="5591">
          <cell r="A5591" t="str">
            <v>REJ-50V102K</v>
          </cell>
          <cell r="B5591">
            <v>4593.3860000000004</v>
          </cell>
          <cell r="C5591">
            <v>6082.4080000000004</v>
          </cell>
        </row>
        <row r="5592">
          <cell r="A5592" t="str">
            <v>REJ-50V102M</v>
          </cell>
          <cell r="B5592">
            <v>4593.3860000000004</v>
          </cell>
          <cell r="C5592">
            <v>6082.4080000000004</v>
          </cell>
        </row>
        <row r="5593">
          <cell r="A5593" t="str">
            <v>REJ-50V102M-F</v>
          </cell>
          <cell r="B5593">
            <v>4661.848</v>
          </cell>
          <cell r="C5593">
            <v>6165.8440000000001</v>
          </cell>
        </row>
        <row r="5594">
          <cell r="A5594" t="str">
            <v>REJ-50V102M-T50</v>
          </cell>
          <cell r="B5594">
            <v>4636.3760000000002</v>
          </cell>
          <cell r="C5594">
            <v>6118.473</v>
          </cell>
        </row>
        <row r="5595">
          <cell r="A5595" t="str">
            <v>REJ-50V102ME9</v>
          </cell>
          <cell r="B5595">
            <v>4593.3860000000004</v>
          </cell>
          <cell r="C5595">
            <v>6082.4080000000004</v>
          </cell>
        </row>
        <row r="5596">
          <cell r="A5596" t="str">
            <v>REJ-50V102ME9-F</v>
          </cell>
          <cell r="B5596">
            <v>4661.848</v>
          </cell>
          <cell r="C5596">
            <v>6165.8440000000001</v>
          </cell>
        </row>
        <row r="5597">
          <cell r="A5597" t="str">
            <v>REJ-50V220M</v>
          </cell>
          <cell r="B5597">
            <v>321.51</v>
          </cell>
          <cell r="C5597">
            <v>318.05700000000002</v>
          </cell>
        </row>
        <row r="5598">
          <cell r="A5598" t="str">
            <v>REJ-50V220M-F</v>
          </cell>
          <cell r="B5598">
            <v>337.72399999999999</v>
          </cell>
          <cell r="C5598">
            <v>332.55700000000002</v>
          </cell>
        </row>
        <row r="5599">
          <cell r="A5599" t="str">
            <v>REJ-50V220M-T10</v>
          </cell>
          <cell r="B5599">
            <v>338.05900000000003</v>
          </cell>
          <cell r="C5599">
            <v>330.35199999999998</v>
          </cell>
        </row>
        <row r="5600">
          <cell r="A5600" t="str">
            <v>REJ-50V220M-T2</v>
          </cell>
          <cell r="B5600">
            <v>338.05900000000003</v>
          </cell>
          <cell r="C5600">
            <v>330.35199999999998</v>
          </cell>
        </row>
        <row r="5601">
          <cell r="A5601" t="str">
            <v>REJ-50V220M-T58</v>
          </cell>
          <cell r="B5601">
            <v>338.05900000000003</v>
          </cell>
          <cell r="C5601">
            <v>330.35199999999998</v>
          </cell>
        </row>
        <row r="5602">
          <cell r="A5602" t="str">
            <v>REJ-50V221M</v>
          </cell>
          <cell r="B5602">
            <v>1640.8409999999999</v>
          </cell>
          <cell r="C5602">
            <v>1394.3520000000001</v>
          </cell>
        </row>
        <row r="5603">
          <cell r="A5603" t="str">
            <v>REJ-50V221M-F</v>
          </cell>
          <cell r="B5603">
            <v>1705.6669999999999</v>
          </cell>
          <cell r="C5603">
            <v>1453.4590000000001</v>
          </cell>
        </row>
        <row r="5604">
          <cell r="A5604" t="str">
            <v>REJ-50V221M-T2</v>
          </cell>
          <cell r="B5604">
            <v>1657.9649999999999</v>
          </cell>
          <cell r="C5604">
            <v>1406.7239999999999</v>
          </cell>
        </row>
        <row r="5605">
          <cell r="A5605" t="str">
            <v>REJ-50V222M</v>
          </cell>
          <cell r="B5605">
            <v>9523.4490000000005</v>
          </cell>
          <cell r="C5605">
            <v>9577.0480000000007</v>
          </cell>
        </row>
        <row r="5606">
          <cell r="A5606" t="str">
            <v>REJ-50V222ME9</v>
          </cell>
          <cell r="B5606">
            <v>9523.4490000000005</v>
          </cell>
          <cell r="C5606">
            <v>9577.0480000000007</v>
          </cell>
        </row>
        <row r="5607">
          <cell r="A5607" t="str">
            <v>REJ-50V222ME9-F</v>
          </cell>
          <cell r="B5607">
            <v>9604.2649999999994</v>
          </cell>
          <cell r="C5607">
            <v>9645.2739999999994</v>
          </cell>
        </row>
        <row r="5608">
          <cell r="A5608" t="str">
            <v>REJ-50V2R2M</v>
          </cell>
          <cell r="B5608">
            <v>321.51</v>
          </cell>
          <cell r="C5608">
            <v>318.05700000000002</v>
          </cell>
        </row>
        <row r="5609">
          <cell r="A5609" t="str">
            <v>REJ-50V2R2M-F1</v>
          </cell>
          <cell r="B5609">
            <v>337.72399999999999</v>
          </cell>
          <cell r="C5609">
            <v>332.55700000000002</v>
          </cell>
        </row>
        <row r="5610">
          <cell r="A5610" t="str">
            <v>REJ-50V2R2M-T2</v>
          </cell>
          <cell r="B5610">
            <v>338.05900000000003</v>
          </cell>
          <cell r="C5610">
            <v>330.35199999999998</v>
          </cell>
        </row>
        <row r="5611">
          <cell r="A5611" t="str">
            <v>REJ-50V2R2M-T58</v>
          </cell>
          <cell r="B5611">
            <v>338.05900000000003</v>
          </cell>
          <cell r="C5611">
            <v>330.35199999999998</v>
          </cell>
        </row>
        <row r="5612">
          <cell r="A5612" t="str">
            <v>REJ-50V330M</v>
          </cell>
          <cell r="B5612">
            <v>677.15700000000004</v>
          </cell>
          <cell r="C5612">
            <v>622.69399999999996</v>
          </cell>
        </row>
        <row r="5613">
          <cell r="A5613" t="str">
            <v>REJ-50V330M-T58</v>
          </cell>
          <cell r="B5613">
            <v>693.86800000000005</v>
          </cell>
          <cell r="C5613">
            <v>635.24599999999998</v>
          </cell>
        </row>
        <row r="5614">
          <cell r="A5614" t="str">
            <v>REJ-50V331M</v>
          </cell>
          <cell r="B5614">
            <v>2004.3689999999999</v>
          </cell>
          <cell r="C5614">
            <v>1772.155</v>
          </cell>
        </row>
        <row r="5615">
          <cell r="A5615" t="str">
            <v>REJ-50V331M-F</v>
          </cell>
          <cell r="B5615">
            <v>2073.2800000000002</v>
          </cell>
          <cell r="C5615">
            <v>1836.376</v>
          </cell>
        </row>
        <row r="5616">
          <cell r="A5616" t="str">
            <v>REJ-50V331M-T2</v>
          </cell>
          <cell r="B5616">
            <v>2034.0519999999999</v>
          </cell>
          <cell r="C5616">
            <v>1788.46</v>
          </cell>
        </row>
        <row r="5617">
          <cell r="A5617" t="str">
            <v>REJ-50V332ME9</v>
          </cell>
          <cell r="B5617">
            <v>9577.0480000000007</v>
          </cell>
          <cell r="C5617">
            <v>9577.0480000000007</v>
          </cell>
        </row>
        <row r="5618">
          <cell r="A5618" t="str">
            <v>REJ-50V3R3M</v>
          </cell>
          <cell r="B5618">
            <v>321.51</v>
          </cell>
          <cell r="C5618">
            <v>318.05700000000002</v>
          </cell>
        </row>
        <row r="5619">
          <cell r="A5619" t="str">
            <v>REJ-50V3R3M-T10</v>
          </cell>
          <cell r="B5619">
            <v>338.05900000000003</v>
          </cell>
          <cell r="C5619">
            <v>330.35199999999998</v>
          </cell>
        </row>
        <row r="5620">
          <cell r="A5620" t="str">
            <v>REJ-50V3R3M-T2</v>
          </cell>
          <cell r="B5620">
            <v>338.05900000000003</v>
          </cell>
          <cell r="C5620">
            <v>330.35199999999998</v>
          </cell>
        </row>
        <row r="5621">
          <cell r="A5621" t="str">
            <v>REJ-50V470M</v>
          </cell>
          <cell r="B5621">
            <v>677.15700000000004</v>
          </cell>
          <cell r="C5621">
            <v>622.69399999999996</v>
          </cell>
        </row>
        <row r="5622">
          <cell r="A5622" t="str">
            <v>REJ-50V470M-F</v>
          </cell>
          <cell r="B5622">
            <v>691.29700000000003</v>
          </cell>
          <cell r="C5622">
            <v>637.851</v>
          </cell>
        </row>
        <row r="5623">
          <cell r="A5623" t="str">
            <v>REJ-50V470M-F1</v>
          </cell>
          <cell r="B5623">
            <v>691.29700000000003</v>
          </cell>
          <cell r="C5623">
            <v>637.851</v>
          </cell>
        </row>
        <row r="5624">
          <cell r="A5624" t="str">
            <v>REJ-50V470M-T2</v>
          </cell>
          <cell r="B5624">
            <v>693.86800000000005</v>
          </cell>
          <cell r="C5624">
            <v>635.24599999999998</v>
          </cell>
        </row>
        <row r="5625">
          <cell r="A5625" t="str">
            <v>REJ-50V470M-T58</v>
          </cell>
          <cell r="B5625">
            <v>693.86800000000005</v>
          </cell>
          <cell r="C5625">
            <v>635.24599999999998</v>
          </cell>
        </row>
        <row r="5626">
          <cell r="A5626" t="str">
            <v>REJ-50V470M-T8</v>
          </cell>
          <cell r="B5626">
            <v>693.86800000000005</v>
          </cell>
          <cell r="C5626">
            <v>635.24599999999998</v>
          </cell>
        </row>
        <row r="5627">
          <cell r="A5627" t="str">
            <v>REJ-50V470MF3#</v>
          </cell>
          <cell r="B5627">
            <v>677.15700000000004</v>
          </cell>
          <cell r="C5627">
            <v>622.69399999999996</v>
          </cell>
        </row>
        <row r="5628">
          <cell r="A5628" t="str">
            <v>REJ-50V471M</v>
          </cell>
          <cell r="B5628">
            <v>2700.0059999999999</v>
          </cell>
          <cell r="C5628">
            <v>2659.623</v>
          </cell>
        </row>
        <row r="5629">
          <cell r="A5629" t="str">
            <v>REJ-50V471M-F</v>
          </cell>
          <cell r="B5629">
            <v>2771.049</v>
          </cell>
          <cell r="C5629">
            <v>2733.9009999999998</v>
          </cell>
        </row>
        <row r="5630">
          <cell r="A5630" t="str">
            <v>REJ-50V471M-F27</v>
          </cell>
          <cell r="B5630">
            <v>2771.049</v>
          </cell>
          <cell r="C5630">
            <v>2733.9009999999998</v>
          </cell>
        </row>
        <row r="5631">
          <cell r="A5631" t="str">
            <v>REJ-50V471M-T4</v>
          </cell>
          <cell r="B5631">
            <v>2732.5659999999998</v>
          </cell>
          <cell r="C5631">
            <v>2684.5859999999998</v>
          </cell>
        </row>
        <row r="5632">
          <cell r="A5632" t="str">
            <v>REJ-50V471M-T70</v>
          </cell>
          <cell r="B5632">
            <v>2732.5659999999998</v>
          </cell>
          <cell r="C5632">
            <v>2684.5859999999998</v>
          </cell>
        </row>
        <row r="5633">
          <cell r="A5633" t="str">
            <v>REJ-50V4R7M</v>
          </cell>
          <cell r="B5633">
            <v>321.51</v>
          </cell>
          <cell r="C5633">
            <v>318.05700000000002</v>
          </cell>
        </row>
        <row r="5634">
          <cell r="A5634" t="str">
            <v>REJ-50V4R7M-T2</v>
          </cell>
          <cell r="B5634">
            <v>338.05900000000003</v>
          </cell>
          <cell r="C5634">
            <v>330.35199999999998</v>
          </cell>
        </row>
        <row r="5635">
          <cell r="A5635" t="str">
            <v>REJ-50V6R8M</v>
          </cell>
          <cell r="B5635">
            <v>321.51</v>
          </cell>
          <cell r="C5635">
            <v>318.05700000000002</v>
          </cell>
        </row>
        <row r="5636">
          <cell r="A5636" t="str">
            <v>REJ-50VR10M</v>
          </cell>
          <cell r="B5636">
            <v>321.51</v>
          </cell>
          <cell r="C5636">
            <v>318.05700000000002</v>
          </cell>
        </row>
        <row r="5637">
          <cell r="A5637" t="str">
            <v>REJ-50VR10M-T2</v>
          </cell>
          <cell r="B5637">
            <v>338.05900000000003</v>
          </cell>
          <cell r="C5637">
            <v>330.35199999999998</v>
          </cell>
        </row>
        <row r="5638">
          <cell r="A5638" t="str">
            <v>REJ-50VR47M</v>
          </cell>
          <cell r="B5638">
            <v>321.51</v>
          </cell>
          <cell r="C5638">
            <v>318.05700000000002</v>
          </cell>
        </row>
        <row r="5639">
          <cell r="A5639" t="str">
            <v>REJ-50VR47M-T2</v>
          </cell>
          <cell r="B5639">
            <v>338.05900000000003</v>
          </cell>
          <cell r="C5639">
            <v>330.35199999999998</v>
          </cell>
        </row>
        <row r="5640">
          <cell r="A5640" t="str">
            <v>REJ-63V010M</v>
          </cell>
          <cell r="B5640">
            <v>321.51</v>
          </cell>
          <cell r="C5640">
            <v>318.05700000000002</v>
          </cell>
        </row>
        <row r="5641">
          <cell r="A5641" t="str">
            <v>REJ-63V100M</v>
          </cell>
          <cell r="B5641">
            <v>321.51</v>
          </cell>
          <cell r="C5641">
            <v>318.05700000000002</v>
          </cell>
        </row>
        <row r="5642">
          <cell r="A5642" t="str">
            <v>REJ-63V100M-T10</v>
          </cell>
          <cell r="B5642">
            <v>338.05900000000003</v>
          </cell>
          <cell r="C5642">
            <v>330.35199999999998</v>
          </cell>
        </row>
        <row r="5643">
          <cell r="A5643" t="str">
            <v>REJ-63V100M-T2</v>
          </cell>
          <cell r="B5643">
            <v>338.05900000000003</v>
          </cell>
          <cell r="C5643">
            <v>330.35199999999998</v>
          </cell>
        </row>
        <row r="5644">
          <cell r="A5644" t="str">
            <v>REJ-63V100M-T36</v>
          </cell>
          <cell r="B5644">
            <v>338.05900000000003</v>
          </cell>
          <cell r="C5644">
            <v>330.35199999999998</v>
          </cell>
        </row>
        <row r="5645">
          <cell r="A5645" t="str">
            <v>REJ-63V100M-T58</v>
          </cell>
          <cell r="B5645">
            <v>338.05900000000003</v>
          </cell>
          <cell r="C5645">
            <v>330.35199999999998</v>
          </cell>
        </row>
        <row r="5646">
          <cell r="A5646" t="str">
            <v>REJ-63V100M-T8</v>
          </cell>
          <cell r="B5646">
            <v>338.05900000000003</v>
          </cell>
          <cell r="C5646">
            <v>330.35199999999998</v>
          </cell>
        </row>
        <row r="5647">
          <cell r="A5647" t="str">
            <v>REJ-63V100MGZ-T58</v>
          </cell>
          <cell r="B5647">
            <v>693.86800000000005</v>
          </cell>
          <cell r="C5647">
            <v>635.24599999999998</v>
          </cell>
        </row>
        <row r="5648">
          <cell r="A5648" t="str">
            <v>REJ-63V101M</v>
          </cell>
          <cell r="B5648">
            <v>1412.325</v>
          </cell>
          <cell r="C5648">
            <v>1107.4829999999999</v>
          </cell>
        </row>
        <row r="5649">
          <cell r="A5649" t="str">
            <v>REJ-63V101M-F</v>
          </cell>
          <cell r="B5649">
            <v>1474.184</v>
          </cell>
          <cell r="C5649">
            <v>1165.5319999999999</v>
          </cell>
        </row>
        <row r="5650">
          <cell r="A5650" t="str">
            <v>REJ-63V101M-T2</v>
          </cell>
          <cell r="B5650">
            <v>1439.7529999999999</v>
          </cell>
          <cell r="C5650">
            <v>1129.645</v>
          </cell>
        </row>
        <row r="5651">
          <cell r="A5651" t="str">
            <v>REJ-63V102M</v>
          </cell>
          <cell r="B5651">
            <v>6069.22</v>
          </cell>
          <cell r="C5651">
            <v>6825.3890000000001</v>
          </cell>
        </row>
        <row r="5652">
          <cell r="A5652" t="str">
            <v>REJ-63V220M</v>
          </cell>
          <cell r="B5652">
            <v>677.15700000000004</v>
          </cell>
          <cell r="C5652">
            <v>622.69399999999996</v>
          </cell>
        </row>
        <row r="5653">
          <cell r="A5653" t="str">
            <v>REJ-63V220M-F1</v>
          </cell>
          <cell r="B5653">
            <v>691.29700000000003</v>
          </cell>
          <cell r="C5653">
            <v>637.851</v>
          </cell>
        </row>
        <row r="5654">
          <cell r="A5654" t="str">
            <v>REJ-63V220M-T2</v>
          </cell>
          <cell r="B5654">
            <v>693.86800000000005</v>
          </cell>
          <cell r="C5654">
            <v>635.24599999999998</v>
          </cell>
        </row>
        <row r="5655">
          <cell r="A5655" t="str">
            <v>REJ-63V220M-T58</v>
          </cell>
          <cell r="B5655">
            <v>693.86800000000005</v>
          </cell>
          <cell r="C5655">
            <v>635.24599999999998</v>
          </cell>
        </row>
        <row r="5656">
          <cell r="A5656" t="str">
            <v>REJ-63V221M</v>
          </cell>
          <cell r="B5656">
            <v>2004.3689999999999</v>
          </cell>
          <cell r="C5656">
            <v>1772.155</v>
          </cell>
        </row>
        <row r="5657">
          <cell r="A5657" t="str">
            <v>REJ-63V221M-F</v>
          </cell>
          <cell r="B5657">
            <v>2073.2800000000002</v>
          </cell>
          <cell r="C5657">
            <v>1836.376</v>
          </cell>
        </row>
        <row r="5658">
          <cell r="A5658" t="str">
            <v>REJ-63V221M-T2</v>
          </cell>
          <cell r="B5658">
            <v>2034.0519999999999</v>
          </cell>
          <cell r="C5658">
            <v>1788.46</v>
          </cell>
        </row>
        <row r="5659">
          <cell r="A5659" t="str">
            <v>REJ-63V222ME9</v>
          </cell>
          <cell r="B5659">
            <v>9523.4490000000005</v>
          </cell>
          <cell r="C5659">
            <v>9577.0480000000007</v>
          </cell>
        </row>
        <row r="5660">
          <cell r="A5660" t="str">
            <v>REJ-63V2R2M</v>
          </cell>
          <cell r="B5660">
            <v>321.51</v>
          </cell>
          <cell r="C5660">
            <v>318.05700000000002</v>
          </cell>
        </row>
        <row r="5661">
          <cell r="A5661" t="str">
            <v>REJ-63V2R2M-T2</v>
          </cell>
          <cell r="B5661">
            <v>338.05900000000003</v>
          </cell>
          <cell r="C5661">
            <v>330.35199999999998</v>
          </cell>
        </row>
        <row r="5662">
          <cell r="A5662" t="str">
            <v>REJ-63V330M</v>
          </cell>
          <cell r="B5662">
            <v>677.15700000000004</v>
          </cell>
          <cell r="C5662">
            <v>622.69399999999996</v>
          </cell>
        </row>
        <row r="5663">
          <cell r="A5663" t="str">
            <v>REJ-63V330M-T2</v>
          </cell>
          <cell r="B5663">
            <v>693.86800000000005</v>
          </cell>
          <cell r="C5663">
            <v>635.24599999999998</v>
          </cell>
        </row>
        <row r="5664">
          <cell r="A5664" t="str">
            <v>REJ-63V330M-T58</v>
          </cell>
          <cell r="B5664">
            <v>693.86800000000005</v>
          </cell>
          <cell r="C5664">
            <v>635.24599999999998</v>
          </cell>
        </row>
        <row r="5665">
          <cell r="A5665" t="str">
            <v>REJ-63V331M</v>
          </cell>
          <cell r="B5665">
            <v>2700.0059999999999</v>
          </cell>
          <cell r="C5665">
            <v>2659.623</v>
          </cell>
        </row>
        <row r="5666">
          <cell r="A5666" t="str">
            <v>REJ-63V470M</v>
          </cell>
          <cell r="B5666">
            <v>835.03499999999997</v>
          </cell>
          <cell r="C5666">
            <v>716.04399999999998</v>
          </cell>
        </row>
        <row r="5667">
          <cell r="A5667" t="str">
            <v>REJ-63V470M-F</v>
          </cell>
          <cell r="B5667">
            <v>851.61800000000005</v>
          </cell>
          <cell r="C5667">
            <v>732.60900000000004</v>
          </cell>
        </row>
        <row r="5668">
          <cell r="A5668" t="str">
            <v>REJ-63V470M-F1</v>
          </cell>
          <cell r="B5668">
            <v>851.61800000000005</v>
          </cell>
          <cell r="C5668">
            <v>732.60900000000004</v>
          </cell>
        </row>
        <row r="5669">
          <cell r="A5669" t="str">
            <v>REJ-63V470M-T2</v>
          </cell>
          <cell r="B5669">
            <v>856.90899999999999</v>
          </cell>
          <cell r="C5669">
            <v>733.65</v>
          </cell>
        </row>
        <row r="5670">
          <cell r="A5670" t="str">
            <v>REJ-63V470M-T8</v>
          </cell>
          <cell r="B5670">
            <v>856.90899999999999</v>
          </cell>
          <cell r="C5670">
            <v>733.65</v>
          </cell>
        </row>
        <row r="5671">
          <cell r="A5671" t="str">
            <v>REJ-63V471M</v>
          </cell>
          <cell r="B5671">
            <v>3293.4090000000001</v>
          </cell>
          <cell r="C5671">
            <v>3339.7959999999998</v>
          </cell>
        </row>
        <row r="5672">
          <cell r="A5672" t="str">
            <v>REJ-63V471M-F</v>
          </cell>
          <cell r="B5672">
            <v>3361.7939999999999</v>
          </cell>
          <cell r="C5672">
            <v>3415.5639999999999</v>
          </cell>
        </row>
        <row r="5673">
          <cell r="A5673" t="str">
            <v>REJ-63V471M-F27</v>
          </cell>
          <cell r="B5673">
            <v>3361.7939999999999</v>
          </cell>
          <cell r="C5673">
            <v>3415.5639999999999</v>
          </cell>
        </row>
        <row r="5674">
          <cell r="A5674" t="str">
            <v>REJ-63V4R7M</v>
          </cell>
          <cell r="B5674">
            <v>321.51</v>
          </cell>
          <cell r="C5674">
            <v>318.05700000000002</v>
          </cell>
        </row>
        <row r="5675">
          <cell r="A5675" t="str">
            <v>REJ-63V4R7M-T10</v>
          </cell>
          <cell r="B5675">
            <v>338.05900000000003</v>
          </cell>
          <cell r="C5675">
            <v>330.35199999999998</v>
          </cell>
        </row>
        <row r="5676">
          <cell r="A5676" t="str">
            <v>REJ-63V4R7M-T2</v>
          </cell>
          <cell r="B5676">
            <v>338.05900000000003</v>
          </cell>
          <cell r="C5676">
            <v>330.35199999999998</v>
          </cell>
        </row>
        <row r="5677">
          <cell r="A5677" t="str">
            <v>REJ-63V4R7M-T58</v>
          </cell>
          <cell r="B5677">
            <v>338.05900000000003</v>
          </cell>
          <cell r="C5677">
            <v>330.35199999999998</v>
          </cell>
        </row>
        <row r="5678">
          <cell r="A5678" t="str">
            <v>REJ-6V101M</v>
          </cell>
          <cell r="B5678">
            <v>321.51</v>
          </cell>
          <cell r="C5678">
            <v>318.05700000000002</v>
          </cell>
        </row>
        <row r="5679">
          <cell r="A5679" t="str">
            <v>REJ-6V102M</v>
          </cell>
          <cell r="B5679">
            <v>1412.325</v>
          </cell>
          <cell r="C5679">
            <v>1107.4829999999999</v>
          </cell>
        </row>
        <row r="5680">
          <cell r="A5680" t="str">
            <v>REJ-6V102M-S1</v>
          </cell>
          <cell r="B5680">
            <v>1474.184</v>
          </cell>
          <cell r="C5680">
            <v>1165.5319999999999</v>
          </cell>
        </row>
        <row r="5681">
          <cell r="A5681" t="str">
            <v>REJ-6V102M-T2</v>
          </cell>
          <cell r="B5681">
            <v>1439.7529999999999</v>
          </cell>
          <cell r="C5681">
            <v>1129.645</v>
          </cell>
        </row>
        <row r="5682">
          <cell r="A5682" t="str">
            <v>REJ-6V103M</v>
          </cell>
          <cell r="B5682">
            <v>6069.22</v>
          </cell>
          <cell r="C5682">
            <v>6825.3890000000001</v>
          </cell>
        </row>
        <row r="5683">
          <cell r="A5683" t="str">
            <v>REJ-6V222M</v>
          </cell>
          <cell r="B5683">
            <v>2700.0059999999999</v>
          </cell>
          <cell r="C5683">
            <v>2659.623</v>
          </cell>
        </row>
        <row r="5684">
          <cell r="A5684" t="str">
            <v>REJ-6V331M</v>
          </cell>
          <cell r="B5684">
            <v>677.15700000000004</v>
          </cell>
          <cell r="C5684">
            <v>622.69399999999996</v>
          </cell>
        </row>
        <row r="5685">
          <cell r="A5685" t="str">
            <v>REJ-6V331M-F24</v>
          </cell>
          <cell r="B5685">
            <v>691.29700000000003</v>
          </cell>
          <cell r="C5685">
            <v>637.851</v>
          </cell>
        </row>
        <row r="5686">
          <cell r="A5686" t="str">
            <v>REJ-6V331M-T2</v>
          </cell>
          <cell r="B5686">
            <v>693.86800000000005</v>
          </cell>
          <cell r="C5686">
            <v>635.24599999999998</v>
          </cell>
        </row>
        <row r="5687">
          <cell r="A5687" t="str">
            <v>REJ-6V471M</v>
          </cell>
          <cell r="B5687">
            <v>835.03499999999997</v>
          </cell>
          <cell r="C5687">
            <v>716.04399999999998</v>
          </cell>
        </row>
        <row r="5688">
          <cell r="A5688" t="str">
            <v>REJ-6V472M</v>
          </cell>
          <cell r="B5688">
            <v>4593.3860000000004</v>
          </cell>
          <cell r="C5688">
            <v>6082.4080000000004</v>
          </cell>
        </row>
        <row r="5689">
          <cell r="A5689" t="str">
            <v>REJ-6V682M</v>
          </cell>
          <cell r="B5689">
            <v>4593.3860000000004</v>
          </cell>
          <cell r="C5689">
            <v>6082.4080000000004</v>
          </cell>
        </row>
        <row r="5690">
          <cell r="A5690" t="str">
            <v>RFS-16V101MH3S#-T98</v>
          </cell>
          <cell r="B5690">
            <v>1439.7529999999999</v>
          </cell>
          <cell r="C5690">
            <v>1129.645</v>
          </cell>
        </row>
        <row r="5691">
          <cell r="A5691" t="str">
            <v>RH-160V330TR2GZ</v>
          </cell>
          <cell r="B5691">
            <v>6173.3459999999995</v>
          </cell>
          <cell r="C5691">
            <v>5622.1059999999998</v>
          </cell>
        </row>
        <row r="5692">
          <cell r="A5692" t="str">
            <v>RH-160V330TR2GZ-F</v>
          </cell>
          <cell r="B5692">
            <v>6255.0050000000001</v>
          </cell>
          <cell r="C5692">
            <v>5733.2349999999997</v>
          </cell>
        </row>
        <row r="5693">
          <cell r="A5693" t="str">
            <v>RJ2-100V010M</v>
          </cell>
          <cell r="B5693">
            <v>424.09199999999998</v>
          </cell>
          <cell r="C5693">
            <v>419.36900000000003</v>
          </cell>
        </row>
        <row r="5694">
          <cell r="A5694" t="str">
            <v>RJ2-100V010M-F</v>
          </cell>
          <cell r="B5694">
            <v>475.892</v>
          </cell>
          <cell r="C5694">
            <v>433.24400000000003</v>
          </cell>
        </row>
        <row r="5695">
          <cell r="A5695" t="str">
            <v>RJ2-100V101M</v>
          </cell>
          <cell r="B5695">
            <v>3490.9630000000002</v>
          </cell>
          <cell r="C5695">
            <v>3430.3879999999999</v>
          </cell>
        </row>
        <row r="5696">
          <cell r="A5696" t="str">
            <v>RJ2-100V220M</v>
          </cell>
          <cell r="B5696">
            <v>1815.922</v>
          </cell>
          <cell r="C5696">
            <v>1483.5429999999999</v>
          </cell>
        </row>
        <row r="5697">
          <cell r="A5697" t="str">
            <v>RJ2-100V221M</v>
          </cell>
          <cell r="B5697">
            <v>6008.4390000000003</v>
          </cell>
          <cell r="C5697">
            <v>6707.7979999999998</v>
          </cell>
        </row>
        <row r="5698">
          <cell r="A5698" t="str">
            <v>RJ2-100V3R3M</v>
          </cell>
          <cell r="B5698">
            <v>424.09199999999998</v>
          </cell>
          <cell r="C5698">
            <v>419.36900000000003</v>
          </cell>
        </row>
        <row r="5699">
          <cell r="A5699" t="str">
            <v>RJ2-100V3R3M-F</v>
          </cell>
          <cell r="B5699">
            <v>475.892</v>
          </cell>
          <cell r="C5699">
            <v>433.24400000000003</v>
          </cell>
        </row>
        <row r="5700">
          <cell r="A5700" t="str">
            <v>RJ2-100V4R7M</v>
          </cell>
          <cell r="B5700">
            <v>704.702</v>
          </cell>
          <cell r="C5700">
            <v>607.25199999999995</v>
          </cell>
        </row>
        <row r="5701">
          <cell r="A5701" t="str">
            <v>RJ2-100V4R7M-F</v>
          </cell>
          <cell r="B5701">
            <v>717.94500000000005</v>
          </cell>
          <cell r="C5701">
            <v>620.46</v>
          </cell>
        </row>
        <row r="5702">
          <cell r="A5702" t="str">
            <v>RJ2-10V470M</v>
          </cell>
          <cell r="B5702">
            <v>424.09199999999998</v>
          </cell>
          <cell r="C5702">
            <v>419.36900000000003</v>
          </cell>
        </row>
        <row r="5703">
          <cell r="A5703" t="str">
            <v>RJ2-10V470M-F</v>
          </cell>
          <cell r="B5703">
            <v>475.892</v>
          </cell>
          <cell r="C5703">
            <v>433.24400000000003</v>
          </cell>
        </row>
        <row r="5704">
          <cell r="A5704" t="str">
            <v>RJ2-10V471M</v>
          </cell>
          <cell r="B5704">
            <v>2081.0569999999998</v>
          </cell>
          <cell r="C5704">
            <v>1730.857</v>
          </cell>
        </row>
        <row r="5705">
          <cell r="A5705" t="str">
            <v>RJ2-10V471M-F</v>
          </cell>
          <cell r="B5705">
            <v>2150.5140000000001</v>
          </cell>
          <cell r="C5705">
            <v>1796.076</v>
          </cell>
        </row>
        <row r="5706">
          <cell r="A5706" t="str">
            <v>RJ2-10V472M</v>
          </cell>
          <cell r="B5706">
            <v>10249.629999999999</v>
          </cell>
          <cell r="C5706">
            <v>10077.271000000001</v>
          </cell>
        </row>
        <row r="5707">
          <cell r="A5707" t="str">
            <v>RJ2-16V102M</v>
          </cell>
          <cell r="B5707">
            <v>4360.451</v>
          </cell>
          <cell r="C5707">
            <v>4165.3649999999998</v>
          </cell>
        </row>
        <row r="5708">
          <cell r="A5708" t="str">
            <v>RJ2-16V221M</v>
          </cell>
          <cell r="B5708">
            <v>1815.922</v>
          </cell>
          <cell r="C5708">
            <v>1483.5429999999999</v>
          </cell>
        </row>
        <row r="5709">
          <cell r="A5709" t="str">
            <v>RJ2-16V221M-F</v>
          </cell>
          <cell r="B5709">
            <v>1901.453</v>
          </cell>
          <cell r="C5709">
            <v>1562.2919999999999</v>
          </cell>
        </row>
        <row r="5710">
          <cell r="A5710" t="str">
            <v>RJ2-16V221M-F27</v>
          </cell>
          <cell r="B5710">
            <v>1901.453</v>
          </cell>
          <cell r="C5710">
            <v>1562.2919999999999</v>
          </cell>
        </row>
        <row r="5711">
          <cell r="A5711" t="str">
            <v>RJ2-16V221M-T2</v>
          </cell>
          <cell r="B5711">
            <v>1843.1030000000001</v>
          </cell>
          <cell r="C5711">
            <v>1504.414</v>
          </cell>
        </row>
        <row r="5712">
          <cell r="A5712" t="str">
            <v>RJ2-16V222M</v>
          </cell>
          <cell r="B5712">
            <v>6008.4390000000003</v>
          </cell>
          <cell r="C5712">
            <v>6707.7979999999998</v>
          </cell>
        </row>
        <row r="5713">
          <cell r="A5713" t="str">
            <v>RJ2-16V222M-F</v>
          </cell>
          <cell r="B5713">
            <v>6189.6409999999996</v>
          </cell>
          <cell r="C5713">
            <v>6886.4560000000001</v>
          </cell>
        </row>
        <row r="5714">
          <cell r="A5714" t="str">
            <v>RJ2-16V330M</v>
          </cell>
          <cell r="B5714">
            <v>424.09199999999998</v>
          </cell>
          <cell r="C5714">
            <v>419.36900000000003</v>
          </cell>
        </row>
        <row r="5715">
          <cell r="A5715" t="str">
            <v>RJ2-16V330M-F</v>
          </cell>
          <cell r="B5715">
            <v>475.892</v>
          </cell>
          <cell r="C5715">
            <v>433.24400000000003</v>
          </cell>
        </row>
        <row r="5716">
          <cell r="A5716" t="str">
            <v>RJ2-16V330M-T58</v>
          </cell>
          <cell r="B5716">
            <v>472.54199999999997</v>
          </cell>
          <cell r="C5716">
            <v>431.28199999999998</v>
          </cell>
        </row>
        <row r="5717">
          <cell r="A5717" t="str">
            <v>RJ2-16V470M</v>
          </cell>
          <cell r="B5717">
            <v>704.702</v>
          </cell>
          <cell r="C5717">
            <v>607.25199999999995</v>
          </cell>
        </row>
        <row r="5718">
          <cell r="A5718" t="str">
            <v>RJ2-16V470M-F</v>
          </cell>
          <cell r="B5718">
            <v>717.94500000000005</v>
          </cell>
          <cell r="C5718">
            <v>620.46</v>
          </cell>
        </row>
        <row r="5719">
          <cell r="A5719" t="str">
            <v>RJ2-16V471M</v>
          </cell>
          <cell r="B5719">
            <v>2456.12</v>
          </cell>
          <cell r="C5719">
            <v>2114.0219999999999</v>
          </cell>
        </row>
        <row r="5720">
          <cell r="A5720" t="str">
            <v>RJ2-16V472M</v>
          </cell>
          <cell r="B5720">
            <v>16012.016</v>
          </cell>
          <cell r="C5720">
            <v>15958.898999999999</v>
          </cell>
        </row>
        <row r="5721">
          <cell r="A5721" t="str">
            <v>RJ2-25V101M</v>
          </cell>
          <cell r="B5721">
            <v>969.77599999999995</v>
          </cell>
          <cell r="C5721">
            <v>851.57899999999995</v>
          </cell>
        </row>
        <row r="5722">
          <cell r="A5722" t="str">
            <v>RJ2-25V101M-F</v>
          </cell>
          <cell r="B5722">
            <v>986.79600000000005</v>
          </cell>
          <cell r="C5722">
            <v>869.43200000000002</v>
          </cell>
        </row>
        <row r="5723">
          <cell r="A5723" t="str">
            <v>RJ2-25V101M-F27</v>
          </cell>
          <cell r="B5723">
            <v>986.79600000000005</v>
          </cell>
          <cell r="C5723">
            <v>869.43200000000002</v>
          </cell>
        </row>
        <row r="5724">
          <cell r="A5724" t="str">
            <v>RJ2-25V101MS</v>
          </cell>
          <cell r="B5724">
            <v>704.702</v>
          </cell>
          <cell r="C5724">
            <v>607.25199999999995</v>
          </cell>
        </row>
        <row r="5725">
          <cell r="A5725" t="str">
            <v>RJ2-25V102M</v>
          </cell>
          <cell r="B5725">
            <v>6008.4390000000003</v>
          </cell>
          <cell r="C5725">
            <v>6707.7979999999998</v>
          </cell>
        </row>
        <row r="5726">
          <cell r="A5726" t="str">
            <v>RJ2-25V220M</v>
          </cell>
          <cell r="B5726">
            <v>424.09199999999998</v>
          </cell>
          <cell r="C5726">
            <v>419.36900000000003</v>
          </cell>
        </row>
        <row r="5727">
          <cell r="A5727" t="str">
            <v>RJ2-25V220M-T58</v>
          </cell>
          <cell r="B5727">
            <v>472.54199999999997</v>
          </cell>
          <cell r="C5727">
            <v>431.28199999999998</v>
          </cell>
        </row>
        <row r="5728">
          <cell r="A5728" t="str">
            <v>RJ2-25V221M</v>
          </cell>
          <cell r="B5728">
            <v>2081.0569999999998</v>
          </cell>
          <cell r="C5728">
            <v>1730.857</v>
          </cell>
        </row>
        <row r="5729">
          <cell r="A5729" t="str">
            <v>RJ2-25V221M-T2</v>
          </cell>
          <cell r="B5729">
            <v>2108.7600000000002</v>
          </cell>
          <cell r="C5729">
            <v>1759.1189999999999</v>
          </cell>
        </row>
        <row r="5730">
          <cell r="A5730" t="str">
            <v>RJ2-25V222M</v>
          </cell>
          <cell r="B5730">
            <v>10249.629999999999</v>
          </cell>
          <cell r="C5730">
            <v>10077.271000000001</v>
          </cell>
        </row>
        <row r="5731">
          <cell r="A5731" t="str">
            <v>RJ2-25V470M</v>
          </cell>
          <cell r="B5731">
            <v>704.702</v>
          </cell>
          <cell r="C5731">
            <v>607.25199999999995</v>
          </cell>
        </row>
        <row r="5732">
          <cell r="A5732" t="str">
            <v>RJ2-25V470M-F1</v>
          </cell>
          <cell r="B5732">
            <v>717.94500000000005</v>
          </cell>
          <cell r="C5732">
            <v>620.46</v>
          </cell>
        </row>
        <row r="5733">
          <cell r="A5733" t="str">
            <v>RJ2-35V100M</v>
          </cell>
          <cell r="B5733">
            <v>424.09199999999998</v>
          </cell>
          <cell r="C5733">
            <v>419.36900000000003</v>
          </cell>
        </row>
        <row r="5734">
          <cell r="A5734" t="str">
            <v>RJ2-35V100M-T58</v>
          </cell>
          <cell r="B5734">
            <v>472.54199999999997</v>
          </cell>
          <cell r="C5734">
            <v>431.28199999999998</v>
          </cell>
        </row>
        <row r="5735">
          <cell r="A5735" t="str">
            <v>RJ2-35V101M</v>
          </cell>
          <cell r="B5735">
            <v>1815.922</v>
          </cell>
          <cell r="C5735">
            <v>1483.5429999999999</v>
          </cell>
        </row>
        <row r="5736">
          <cell r="A5736" t="str">
            <v>RJ2-35V220M</v>
          </cell>
          <cell r="B5736">
            <v>704.702</v>
          </cell>
          <cell r="C5736">
            <v>607.25199999999995</v>
          </cell>
        </row>
        <row r="5737">
          <cell r="A5737" t="str">
            <v>RJ2-35V220M-F1</v>
          </cell>
          <cell r="B5737">
            <v>717.94500000000005</v>
          </cell>
          <cell r="C5737">
            <v>620.46</v>
          </cell>
        </row>
        <row r="5738">
          <cell r="A5738" t="str">
            <v>RJ2-35V222M</v>
          </cell>
          <cell r="B5738">
            <v>16012.016</v>
          </cell>
          <cell r="C5738">
            <v>15958.898999999999</v>
          </cell>
        </row>
        <row r="5739">
          <cell r="A5739" t="str">
            <v>RJ2-35V470M</v>
          </cell>
          <cell r="B5739">
            <v>969.77599999999995</v>
          </cell>
          <cell r="C5739">
            <v>851.57899999999995</v>
          </cell>
        </row>
        <row r="5740">
          <cell r="A5740" t="str">
            <v>RJ2-35V470M-F1</v>
          </cell>
          <cell r="B5740">
            <v>986.79600000000005</v>
          </cell>
          <cell r="C5740">
            <v>869.43200000000002</v>
          </cell>
        </row>
        <row r="5741">
          <cell r="A5741" t="str">
            <v>RJ2-35V471M</v>
          </cell>
          <cell r="B5741">
            <v>4360.451</v>
          </cell>
          <cell r="C5741">
            <v>4165.3649999999998</v>
          </cell>
        </row>
        <row r="5742">
          <cell r="A5742" t="str">
            <v>RJ2-35V471M-F</v>
          </cell>
          <cell r="B5742">
            <v>4444.0860000000002</v>
          </cell>
          <cell r="C5742">
            <v>4250.9070000000002</v>
          </cell>
        </row>
        <row r="5743">
          <cell r="A5743" t="str">
            <v>RJ2-35V4R7M</v>
          </cell>
          <cell r="B5743">
            <v>424.09199999999998</v>
          </cell>
          <cell r="C5743">
            <v>419.36900000000003</v>
          </cell>
        </row>
        <row r="5744">
          <cell r="A5744" t="str">
            <v>RJ2-50V010M</v>
          </cell>
          <cell r="B5744">
            <v>424.09199999999998</v>
          </cell>
          <cell r="C5744">
            <v>419.36900000000003</v>
          </cell>
        </row>
        <row r="5745">
          <cell r="A5745" t="str">
            <v>RJ2-50V010M-T58</v>
          </cell>
          <cell r="B5745">
            <v>472.54199999999997</v>
          </cell>
          <cell r="C5745">
            <v>431.28199999999998</v>
          </cell>
        </row>
        <row r="5746">
          <cell r="A5746" t="str">
            <v>RJ2-50V100M</v>
          </cell>
          <cell r="B5746">
            <v>424.09199999999998</v>
          </cell>
          <cell r="C5746">
            <v>419.36900000000003</v>
          </cell>
        </row>
        <row r="5747">
          <cell r="A5747" t="str">
            <v>RJ2-50V100M-F</v>
          </cell>
          <cell r="B5747">
            <v>475.892</v>
          </cell>
          <cell r="C5747">
            <v>433.24400000000003</v>
          </cell>
        </row>
        <row r="5748">
          <cell r="A5748" t="str">
            <v>RJ2-50V102M</v>
          </cell>
          <cell r="B5748">
            <v>9828.7610000000004</v>
          </cell>
          <cell r="C5748">
            <v>9379.0869999999995</v>
          </cell>
        </row>
        <row r="5749">
          <cell r="A5749" t="str">
            <v>RJ2-50V220M</v>
          </cell>
          <cell r="B5749">
            <v>704.702</v>
          </cell>
          <cell r="C5749">
            <v>607.25199999999995</v>
          </cell>
        </row>
        <row r="5750">
          <cell r="A5750" t="str">
            <v>RJ2-50V220M-F</v>
          </cell>
          <cell r="B5750">
            <v>717.94500000000005</v>
          </cell>
          <cell r="C5750">
            <v>620.46</v>
          </cell>
        </row>
        <row r="5751">
          <cell r="A5751" t="str">
            <v>RJ2-50V220M-T2</v>
          </cell>
          <cell r="B5751">
            <v>721.26199999999994</v>
          </cell>
          <cell r="C5751">
            <v>618.63800000000003</v>
          </cell>
        </row>
        <row r="5752">
          <cell r="A5752" t="str">
            <v>RJ2-50V2R2M</v>
          </cell>
          <cell r="B5752">
            <v>424.09199999999998</v>
          </cell>
          <cell r="C5752">
            <v>419.36900000000003</v>
          </cell>
        </row>
        <row r="5753">
          <cell r="A5753" t="str">
            <v>RJ2-50V2R2MGZ-T58</v>
          </cell>
          <cell r="B5753">
            <v>472.54199999999997</v>
          </cell>
          <cell r="C5753">
            <v>431.28199999999998</v>
          </cell>
        </row>
        <row r="5754">
          <cell r="A5754" t="str">
            <v>RJ2-50V3R3M</v>
          </cell>
          <cell r="B5754">
            <v>424.09199999999998</v>
          </cell>
          <cell r="C5754">
            <v>419.36900000000003</v>
          </cell>
        </row>
        <row r="5755">
          <cell r="A5755" t="str">
            <v>RJ2-50V3R3M-T58</v>
          </cell>
          <cell r="B5755">
            <v>472.54199999999997</v>
          </cell>
          <cell r="C5755">
            <v>431.28199999999998</v>
          </cell>
        </row>
        <row r="5756">
          <cell r="A5756" t="str">
            <v>RJ2-50V470M</v>
          </cell>
          <cell r="B5756">
            <v>969.77599999999995</v>
          </cell>
          <cell r="C5756">
            <v>851.57899999999995</v>
          </cell>
        </row>
        <row r="5757">
          <cell r="A5757" t="str">
            <v>RJ2-50V470M-F</v>
          </cell>
          <cell r="B5757">
            <v>986.79600000000005</v>
          </cell>
          <cell r="C5757">
            <v>869.43200000000002</v>
          </cell>
        </row>
        <row r="5758">
          <cell r="A5758" t="str">
            <v>RJ2-50V471M</v>
          </cell>
          <cell r="B5758">
            <v>6008.4390000000003</v>
          </cell>
          <cell r="C5758">
            <v>6707.7979999999998</v>
          </cell>
        </row>
        <row r="5759">
          <cell r="A5759" t="str">
            <v>RJ2-50V471M-F</v>
          </cell>
          <cell r="B5759">
            <v>6189.6409999999996</v>
          </cell>
          <cell r="C5759">
            <v>6886.4560000000001</v>
          </cell>
        </row>
        <row r="5760">
          <cell r="A5760" t="str">
            <v>RJ2-50V4R7M</v>
          </cell>
          <cell r="B5760">
            <v>424.09199999999998</v>
          </cell>
          <cell r="C5760">
            <v>419.36900000000003</v>
          </cell>
        </row>
        <row r="5761">
          <cell r="A5761" t="str">
            <v>RJ2-50V4R7MGZ-T58</v>
          </cell>
          <cell r="B5761">
            <v>472.54199999999997</v>
          </cell>
          <cell r="C5761">
            <v>431.28199999999998</v>
          </cell>
        </row>
        <row r="5762">
          <cell r="A5762" t="str">
            <v>RJ2-50VR22M</v>
          </cell>
          <cell r="B5762">
            <v>424.09199999999998</v>
          </cell>
          <cell r="C5762">
            <v>419.36900000000003</v>
          </cell>
        </row>
        <row r="5763">
          <cell r="A5763" t="str">
            <v>RJ2-50VR22MGZ-T58</v>
          </cell>
          <cell r="B5763">
            <v>472.54199999999997</v>
          </cell>
          <cell r="C5763">
            <v>431.28199999999998</v>
          </cell>
        </row>
        <row r="5764">
          <cell r="A5764" t="str">
            <v>RJ2-50VR47M</v>
          </cell>
          <cell r="B5764">
            <v>424.09199999999998</v>
          </cell>
          <cell r="C5764">
            <v>419.36900000000003</v>
          </cell>
        </row>
        <row r="5765">
          <cell r="A5765" t="str">
            <v>RJ2-50VR47M-T58</v>
          </cell>
          <cell r="B5765">
            <v>472.54199999999997</v>
          </cell>
          <cell r="C5765">
            <v>431.28199999999998</v>
          </cell>
        </row>
        <row r="5766">
          <cell r="A5766" t="str">
            <v>RJ2-63V100M</v>
          </cell>
          <cell r="B5766">
            <v>704.702</v>
          </cell>
          <cell r="C5766">
            <v>607.25199999999995</v>
          </cell>
        </row>
        <row r="5767">
          <cell r="A5767" t="str">
            <v>RJ2-63V100MGZ-T58</v>
          </cell>
          <cell r="B5767">
            <v>721.26199999999994</v>
          </cell>
          <cell r="C5767">
            <v>618.63800000000003</v>
          </cell>
        </row>
        <row r="5768">
          <cell r="A5768" t="str">
            <v>RJ2-63V101M</v>
          </cell>
          <cell r="B5768">
            <v>2456.12</v>
          </cell>
          <cell r="C5768">
            <v>2114.0219999999999</v>
          </cell>
        </row>
        <row r="5769">
          <cell r="A5769" t="str">
            <v>RJ2-63V101M-F</v>
          </cell>
          <cell r="B5769">
            <v>2546.8609999999999</v>
          </cell>
          <cell r="C5769">
            <v>2200.221</v>
          </cell>
        </row>
        <row r="5770">
          <cell r="A5770" t="str">
            <v>RJ2-63V102M</v>
          </cell>
          <cell r="B5770">
            <v>16012.016</v>
          </cell>
          <cell r="C5770">
            <v>15958.898999999999</v>
          </cell>
        </row>
        <row r="5771">
          <cell r="A5771" t="str">
            <v>RJ2-63V220M</v>
          </cell>
          <cell r="B5771">
            <v>969.77599999999995</v>
          </cell>
          <cell r="C5771">
            <v>851.57899999999995</v>
          </cell>
        </row>
        <row r="5772">
          <cell r="A5772" t="str">
            <v>RJ2-63V220M-T2</v>
          </cell>
          <cell r="B5772">
            <v>991.79700000000003</v>
          </cell>
          <cell r="C5772">
            <v>867.50099999999998</v>
          </cell>
        </row>
        <row r="5773">
          <cell r="A5773" t="str">
            <v>RJ2-63V470M</v>
          </cell>
          <cell r="B5773">
            <v>1815.922</v>
          </cell>
          <cell r="C5773">
            <v>1483.5429999999999</v>
          </cell>
        </row>
        <row r="5774">
          <cell r="A5774" t="str">
            <v>RJ2-63V471M</v>
          </cell>
          <cell r="B5774">
            <v>6008.4390000000003</v>
          </cell>
          <cell r="C5774">
            <v>6707.7979999999998</v>
          </cell>
        </row>
        <row r="5775">
          <cell r="A5775" t="str">
            <v>RJ2-63V4R7M</v>
          </cell>
          <cell r="B5775">
            <v>424.09199999999998</v>
          </cell>
          <cell r="C5775">
            <v>419.36900000000003</v>
          </cell>
        </row>
        <row r="5776">
          <cell r="A5776" t="str">
            <v>RJ3-100V010MAX</v>
          </cell>
          <cell r="B5776">
            <v>434.50799999999998</v>
          </cell>
          <cell r="C5776">
            <v>395.64</v>
          </cell>
        </row>
        <row r="5777">
          <cell r="A5777" t="str">
            <v>RJ3-100V010MAX-T10</v>
          </cell>
          <cell r="B5777">
            <v>442.017</v>
          </cell>
          <cell r="C5777">
            <v>397.00099999999998</v>
          </cell>
        </row>
        <row r="5778">
          <cell r="A5778" t="str">
            <v>RJ3-100V010MAX-T2</v>
          </cell>
          <cell r="B5778">
            <v>442.017</v>
          </cell>
          <cell r="C5778">
            <v>397.00099999999998</v>
          </cell>
        </row>
        <row r="5779">
          <cell r="A5779" t="str">
            <v>RJ3-100V010ME3#-T10</v>
          </cell>
          <cell r="B5779">
            <v>442.017</v>
          </cell>
          <cell r="C5779">
            <v>397.00099999999998</v>
          </cell>
        </row>
        <row r="5780">
          <cell r="A5780" t="str">
            <v>RJ3-100V010ME3#-T58</v>
          </cell>
          <cell r="B5780">
            <v>442.017</v>
          </cell>
          <cell r="C5780">
            <v>397.00099999999998</v>
          </cell>
        </row>
        <row r="5781">
          <cell r="A5781" t="str">
            <v>RJ3-100V100MAX</v>
          </cell>
          <cell r="B5781">
            <v>701.09500000000003</v>
          </cell>
          <cell r="C5781">
            <v>584.13400000000001</v>
          </cell>
        </row>
        <row r="5782">
          <cell r="A5782" t="str">
            <v>RJ3-100V100MAX-T2</v>
          </cell>
          <cell r="B5782">
            <v>732.31100000000004</v>
          </cell>
          <cell r="C5782">
            <v>596.697</v>
          </cell>
        </row>
        <row r="5783">
          <cell r="A5783" t="str">
            <v>RJ3-100V100MAX-T58</v>
          </cell>
          <cell r="B5783">
            <v>732.31100000000004</v>
          </cell>
          <cell r="C5783">
            <v>596.697</v>
          </cell>
        </row>
        <row r="5784">
          <cell r="A5784" t="str">
            <v>RJ3-100V101MAX</v>
          </cell>
          <cell r="B5784">
            <v>3667.7890000000002</v>
          </cell>
          <cell r="C5784">
            <v>3457.2080000000001</v>
          </cell>
        </row>
        <row r="5785">
          <cell r="A5785" t="str">
            <v>RJ3-100V101MAX-S1</v>
          </cell>
          <cell r="B5785">
            <v>0</v>
          </cell>
          <cell r="C5785">
            <v>3600.9789999999998</v>
          </cell>
        </row>
        <row r="5786">
          <cell r="A5786" t="str">
            <v>RJ3-100V101MAX-T4</v>
          </cell>
          <cell r="B5786">
            <v>3700.0630000000001</v>
          </cell>
          <cell r="C5786">
            <v>3481.3229999999999</v>
          </cell>
        </row>
        <row r="5787">
          <cell r="A5787" t="str">
            <v>RJ3-100V220MAX</v>
          </cell>
          <cell r="B5787">
            <v>1030.7860000000001</v>
          </cell>
          <cell r="C5787">
            <v>923.64800000000002</v>
          </cell>
        </row>
        <row r="5788">
          <cell r="A5788" t="str">
            <v>RJ3-100V220MAX-T8</v>
          </cell>
          <cell r="B5788">
            <v>1061.18</v>
          </cell>
          <cell r="C5788">
            <v>949.35</v>
          </cell>
        </row>
        <row r="5789">
          <cell r="A5789" t="str">
            <v>RJ3-100V221M</v>
          </cell>
          <cell r="B5789">
            <v>0</v>
          </cell>
          <cell r="C5789">
            <v>7976.6980000000003</v>
          </cell>
        </row>
        <row r="5790">
          <cell r="A5790" t="str">
            <v>RJ3-100V221M-S1</v>
          </cell>
          <cell r="B5790">
            <v>0</v>
          </cell>
          <cell r="C5790">
            <v>8060.8819999999996</v>
          </cell>
        </row>
        <row r="5791">
          <cell r="A5791" t="str">
            <v>RJ3-100V221MAX</v>
          </cell>
          <cell r="B5791">
            <v>7029.8980000000001</v>
          </cell>
          <cell r="C5791">
            <v>7078.8519999999999</v>
          </cell>
        </row>
        <row r="5792">
          <cell r="A5792" t="str">
            <v>RJ3-100V2R2MAX</v>
          </cell>
          <cell r="B5792">
            <v>434.50799999999998</v>
          </cell>
          <cell r="C5792">
            <v>395.64</v>
          </cell>
        </row>
        <row r="5793">
          <cell r="A5793" t="str">
            <v>RJ3-100V2R2MAX-T2</v>
          </cell>
          <cell r="B5793">
            <v>442.017</v>
          </cell>
          <cell r="C5793">
            <v>397.00099999999998</v>
          </cell>
        </row>
        <row r="5794">
          <cell r="A5794" t="str">
            <v>RJ3-100V330MAX</v>
          </cell>
          <cell r="B5794">
            <v>1922.8869999999999</v>
          </cell>
          <cell r="C5794">
            <v>1698.2470000000001</v>
          </cell>
        </row>
        <row r="5795">
          <cell r="A5795" t="str">
            <v>RJ3-100V330MAX-T2</v>
          </cell>
          <cell r="B5795">
            <v>1945.7909999999999</v>
          </cell>
          <cell r="C5795">
            <v>1721.6890000000001</v>
          </cell>
        </row>
        <row r="5796">
          <cell r="A5796" t="str">
            <v>RJ3-100V330MH3#-T2</v>
          </cell>
          <cell r="B5796">
            <v>0</v>
          </cell>
          <cell r="C5796">
            <v>1721.6890000000001</v>
          </cell>
        </row>
        <row r="5797">
          <cell r="A5797" t="str">
            <v>RJ3-100V331MAX</v>
          </cell>
          <cell r="B5797">
            <v>7029.8980000000001</v>
          </cell>
          <cell r="C5797">
            <v>7078.8519999999999</v>
          </cell>
        </row>
        <row r="5798">
          <cell r="A5798" t="str">
            <v>RJ3-100V331MAX-F</v>
          </cell>
          <cell r="B5798">
            <v>7132.9070000000002</v>
          </cell>
          <cell r="C5798">
            <v>7194.9390000000003</v>
          </cell>
        </row>
        <row r="5799">
          <cell r="A5799" t="str">
            <v>RJ3-100V331MAX-T50</v>
          </cell>
          <cell r="B5799">
            <v>7068.6710000000003</v>
          </cell>
          <cell r="C5799">
            <v>7106.0990000000002</v>
          </cell>
        </row>
        <row r="5800">
          <cell r="A5800" t="str">
            <v>RJ3-100V3R3MAX</v>
          </cell>
          <cell r="B5800">
            <v>434.50799999999998</v>
          </cell>
          <cell r="C5800">
            <v>395.64</v>
          </cell>
        </row>
        <row r="5801">
          <cell r="A5801" t="str">
            <v>RJ3-100V3R3MAX-T2</v>
          </cell>
          <cell r="B5801">
            <v>442.017</v>
          </cell>
          <cell r="C5801">
            <v>397.00099999999998</v>
          </cell>
        </row>
        <row r="5802">
          <cell r="A5802" t="str">
            <v>RJ3-100V470MAX</v>
          </cell>
          <cell r="B5802">
            <v>2127.116</v>
          </cell>
          <cell r="C5802">
            <v>1839.162</v>
          </cell>
        </row>
        <row r="5803">
          <cell r="A5803" t="str">
            <v>RJ3-100V470MAX-T2</v>
          </cell>
          <cell r="B5803">
            <v>2155.076</v>
          </cell>
          <cell r="C5803">
            <v>1861.0029999999999</v>
          </cell>
        </row>
        <row r="5804">
          <cell r="A5804" t="str">
            <v>RJ3-100V471MAX</v>
          </cell>
          <cell r="B5804">
            <v>10684.99</v>
          </cell>
          <cell r="C5804">
            <v>10722.018</v>
          </cell>
        </row>
        <row r="5805">
          <cell r="A5805" t="str">
            <v>RJ3-100V4R7MAX</v>
          </cell>
          <cell r="B5805">
            <v>434.50799999999998</v>
          </cell>
          <cell r="C5805">
            <v>395.64</v>
          </cell>
        </row>
        <row r="5806">
          <cell r="A5806" t="str">
            <v>RJ3-100VR47MAX</v>
          </cell>
          <cell r="B5806">
            <v>434.50799999999998</v>
          </cell>
          <cell r="C5806">
            <v>395.64</v>
          </cell>
        </row>
        <row r="5807">
          <cell r="A5807" t="str">
            <v>RJ3-100VR47MAX-T10</v>
          </cell>
          <cell r="B5807">
            <v>0</v>
          </cell>
          <cell r="C5807">
            <v>397.00099999999998</v>
          </cell>
        </row>
        <row r="5808">
          <cell r="A5808" t="str">
            <v>RJ3-10V101MBX</v>
          </cell>
          <cell r="B5808">
            <v>434.50799999999998</v>
          </cell>
          <cell r="C5808">
            <v>395.64</v>
          </cell>
        </row>
        <row r="5809">
          <cell r="A5809" t="str">
            <v>RJ3-10V101MBX-F</v>
          </cell>
          <cell r="B5809">
            <v>449.91699999999997</v>
          </cell>
          <cell r="C5809">
            <v>409.45699999999999</v>
          </cell>
        </row>
        <row r="5810">
          <cell r="A5810" t="str">
            <v>RJ3-10V101MBX-T2</v>
          </cell>
          <cell r="B5810">
            <v>442.017</v>
          </cell>
          <cell r="C5810">
            <v>397.00099999999998</v>
          </cell>
        </row>
        <row r="5811">
          <cell r="A5811" t="str">
            <v>RJ3-10V101MBX-T58</v>
          </cell>
          <cell r="B5811">
            <v>442.017</v>
          </cell>
          <cell r="C5811">
            <v>397.00099999999998</v>
          </cell>
        </row>
        <row r="5812">
          <cell r="A5812" t="str">
            <v>RJ3-10V101MCX-T32</v>
          </cell>
          <cell r="B5812">
            <v>442.017</v>
          </cell>
          <cell r="C5812">
            <v>397.00099999999998</v>
          </cell>
        </row>
        <row r="5813">
          <cell r="A5813" t="str">
            <v>RJ3-10V101ME3#</v>
          </cell>
          <cell r="B5813">
            <v>434.50799999999998</v>
          </cell>
          <cell r="C5813">
            <v>395.64</v>
          </cell>
        </row>
        <row r="5814">
          <cell r="A5814" t="str">
            <v>RJ3-10V101ME3#-T2</v>
          </cell>
          <cell r="B5814">
            <v>442.017</v>
          </cell>
          <cell r="C5814">
            <v>397.00099999999998</v>
          </cell>
        </row>
        <row r="5815">
          <cell r="A5815" t="str">
            <v>RJ3-10V101ME3#-T58</v>
          </cell>
          <cell r="B5815">
            <v>442.017</v>
          </cell>
          <cell r="C5815">
            <v>397.00099999999998</v>
          </cell>
        </row>
        <row r="5816">
          <cell r="A5816" t="str">
            <v>RJ3-10V102MBX</v>
          </cell>
          <cell r="B5816">
            <v>2127.116</v>
          </cell>
          <cell r="C5816">
            <v>1839.162</v>
          </cell>
        </row>
        <row r="5817">
          <cell r="A5817" t="str">
            <v>RJ3-10V102MBX-T2</v>
          </cell>
          <cell r="B5817">
            <v>2155.076</v>
          </cell>
          <cell r="C5817">
            <v>1861.0029999999999</v>
          </cell>
        </row>
        <row r="5818">
          <cell r="A5818" t="str">
            <v>RJ3-10V102MCX</v>
          </cell>
          <cell r="B5818">
            <v>2127.116</v>
          </cell>
          <cell r="C5818">
            <v>1839.162</v>
          </cell>
        </row>
        <row r="5819">
          <cell r="A5819" t="str">
            <v>RJ3-10V102MH4#</v>
          </cell>
          <cell r="B5819">
            <v>2127.116</v>
          </cell>
          <cell r="C5819">
            <v>1839.162</v>
          </cell>
        </row>
        <row r="5820">
          <cell r="A5820" t="str">
            <v>RJ3-10V220MBX</v>
          </cell>
          <cell r="B5820">
            <v>434.50799999999998</v>
          </cell>
          <cell r="C5820">
            <v>395.64</v>
          </cell>
        </row>
        <row r="5821">
          <cell r="A5821" t="str">
            <v>RJ3-10V220MBX-T32</v>
          </cell>
          <cell r="B5821">
            <v>442.017</v>
          </cell>
          <cell r="C5821">
            <v>397.00099999999998</v>
          </cell>
        </row>
        <row r="5822">
          <cell r="A5822" t="str">
            <v>RJ3-10V221MBX</v>
          </cell>
          <cell r="B5822">
            <v>701.09500000000003</v>
          </cell>
          <cell r="C5822">
            <v>584.13400000000001</v>
          </cell>
        </row>
        <row r="5823">
          <cell r="A5823" t="str">
            <v>RJ3-10V221MBX-S1</v>
          </cell>
          <cell r="B5823">
            <v>714.43499999999995</v>
          </cell>
          <cell r="C5823">
            <v>597.34400000000005</v>
          </cell>
        </row>
        <row r="5824">
          <cell r="A5824" t="str">
            <v>RJ3-10V221MBX-T2</v>
          </cell>
          <cell r="B5824">
            <v>732.31100000000004</v>
          </cell>
          <cell r="C5824">
            <v>596.697</v>
          </cell>
        </row>
        <row r="5825">
          <cell r="A5825" t="str">
            <v>RJ3-10V221MBX-T32</v>
          </cell>
          <cell r="B5825">
            <v>732.31100000000004</v>
          </cell>
          <cell r="C5825">
            <v>596.697</v>
          </cell>
        </row>
        <row r="5826">
          <cell r="A5826" t="str">
            <v>RJ3-10V221MCX-T32</v>
          </cell>
          <cell r="B5826">
            <v>732.31100000000004</v>
          </cell>
          <cell r="C5826">
            <v>596.697</v>
          </cell>
        </row>
        <row r="5827">
          <cell r="A5827" t="str">
            <v>RJ3-10V221MF3#-T58</v>
          </cell>
          <cell r="B5827">
            <v>732.31100000000004</v>
          </cell>
          <cell r="C5827">
            <v>596.697</v>
          </cell>
        </row>
        <row r="5828">
          <cell r="A5828" t="str">
            <v>RJ3-10V221MG3ZX</v>
          </cell>
          <cell r="B5828">
            <v>1030.7860000000001</v>
          </cell>
          <cell r="C5828">
            <v>923.64800000000002</v>
          </cell>
        </row>
        <row r="5829">
          <cell r="A5829" t="str">
            <v>RJ3-10V221MG3ZX-T2</v>
          </cell>
          <cell r="B5829">
            <v>1061.18</v>
          </cell>
          <cell r="C5829">
            <v>949.35</v>
          </cell>
        </row>
        <row r="5830">
          <cell r="A5830" t="str">
            <v>RJ3-10V222MBX</v>
          </cell>
          <cell r="B5830">
            <v>3667.7890000000002</v>
          </cell>
          <cell r="C5830">
            <v>3457.2080000000001</v>
          </cell>
        </row>
        <row r="5831">
          <cell r="A5831" t="str">
            <v>RJ3-10V222MBX-T4</v>
          </cell>
          <cell r="B5831">
            <v>3700.0630000000001</v>
          </cell>
          <cell r="C5831">
            <v>3481.3229999999999</v>
          </cell>
        </row>
        <row r="5832">
          <cell r="A5832" t="str">
            <v>RJ3-10V330MBX-T2</v>
          </cell>
          <cell r="B5832">
            <v>442.017</v>
          </cell>
          <cell r="C5832">
            <v>397.00099999999998</v>
          </cell>
        </row>
        <row r="5833">
          <cell r="A5833" t="str">
            <v>RJ3-10V330MBX-T32</v>
          </cell>
          <cell r="B5833">
            <v>442.017</v>
          </cell>
          <cell r="C5833">
            <v>397.00099999999998</v>
          </cell>
        </row>
        <row r="5834">
          <cell r="A5834" t="str">
            <v>RJ3-10V330ME3#-T58</v>
          </cell>
          <cell r="B5834">
            <v>442.017</v>
          </cell>
          <cell r="C5834">
            <v>397.00099999999998</v>
          </cell>
        </row>
        <row r="5835">
          <cell r="A5835" t="str">
            <v>RJ3-10V331MBX</v>
          </cell>
          <cell r="B5835">
            <v>1030.7860000000001</v>
          </cell>
          <cell r="C5835">
            <v>923.64800000000002</v>
          </cell>
        </row>
        <row r="5836">
          <cell r="A5836" t="str">
            <v>RJ3-10V331MBX-T2</v>
          </cell>
          <cell r="B5836">
            <v>1061.18</v>
          </cell>
          <cell r="C5836">
            <v>949.35</v>
          </cell>
        </row>
        <row r="5837">
          <cell r="A5837" t="str">
            <v>RJ3-10V331MBX-T8</v>
          </cell>
          <cell r="B5837">
            <v>1061.18</v>
          </cell>
          <cell r="C5837">
            <v>949.35</v>
          </cell>
        </row>
        <row r="5838">
          <cell r="A5838" t="str">
            <v>RJ3-10V332MBX</v>
          </cell>
          <cell r="B5838">
            <v>4432.415</v>
          </cell>
          <cell r="C5838">
            <v>4772.9870000000001</v>
          </cell>
        </row>
        <row r="5839">
          <cell r="A5839" t="str">
            <v>RJ3-10V470M</v>
          </cell>
          <cell r="B5839">
            <v>0</v>
          </cell>
          <cell r="C5839">
            <v>434.53800000000001</v>
          </cell>
        </row>
        <row r="5840">
          <cell r="A5840" t="str">
            <v>RJ3-10V470MBX</v>
          </cell>
          <cell r="B5840">
            <v>434.50799999999998</v>
          </cell>
          <cell r="C5840">
            <v>395.64</v>
          </cell>
        </row>
        <row r="5841">
          <cell r="A5841" t="str">
            <v>RJ3-10V470MBX-S1</v>
          </cell>
          <cell r="B5841">
            <v>449.91699999999997</v>
          </cell>
          <cell r="C5841">
            <v>409.45699999999999</v>
          </cell>
        </row>
        <row r="5842">
          <cell r="A5842" t="str">
            <v>RJ3-10V470MBX-T2</v>
          </cell>
          <cell r="B5842">
            <v>442.017</v>
          </cell>
          <cell r="C5842">
            <v>397.00099999999998</v>
          </cell>
        </row>
        <row r="5843">
          <cell r="A5843" t="str">
            <v>RJ3-10V470ME3#-T58</v>
          </cell>
          <cell r="B5843">
            <v>442.017</v>
          </cell>
          <cell r="C5843">
            <v>397.00099999999998</v>
          </cell>
        </row>
        <row r="5844">
          <cell r="A5844" t="str">
            <v>RJ3-10V471MBX</v>
          </cell>
          <cell r="B5844">
            <v>1030.7860000000001</v>
          </cell>
          <cell r="C5844">
            <v>923.64800000000002</v>
          </cell>
        </row>
        <row r="5845">
          <cell r="A5845" t="str">
            <v>RJ3-10V471MBX-T2</v>
          </cell>
          <cell r="B5845">
            <v>1061.18</v>
          </cell>
          <cell r="C5845">
            <v>949.35</v>
          </cell>
        </row>
        <row r="5846">
          <cell r="A5846" t="str">
            <v>RJ3-10V471MBX-T8</v>
          </cell>
          <cell r="B5846">
            <v>1061.18</v>
          </cell>
          <cell r="C5846">
            <v>949.35</v>
          </cell>
        </row>
        <row r="5847">
          <cell r="A5847" t="str">
            <v>RJ3-10V471MG3#</v>
          </cell>
          <cell r="B5847">
            <v>0</v>
          </cell>
          <cell r="C5847">
            <v>923.64800000000002</v>
          </cell>
        </row>
        <row r="5848">
          <cell r="A5848" t="str">
            <v>RJ3-10V471MG3#-T2</v>
          </cell>
          <cell r="B5848">
            <v>0</v>
          </cell>
          <cell r="C5848">
            <v>949.35</v>
          </cell>
        </row>
        <row r="5849">
          <cell r="A5849" t="str">
            <v>RJ3-10V471MG3C#-T2</v>
          </cell>
          <cell r="B5849">
            <v>1061.18</v>
          </cell>
          <cell r="C5849">
            <v>949.35</v>
          </cell>
        </row>
        <row r="5850">
          <cell r="A5850" t="str">
            <v>RJ3-10V472MBX</v>
          </cell>
          <cell r="B5850">
            <v>7029.8980000000001</v>
          </cell>
          <cell r="C5850">
            <v>7078.8519999999999</v>
          </cell>
        </row>
        <row r="5851">
          <cell r="A5851" t="str">
            <v>RJ3-160V010M</v>
          </cell>
          <cell r="B5851">
            <v>634.22400000000005</v>
          </cell>
          <cell r="C5851">
            <v>464.601</v>
          </cell>
        </row>
        <row r="5852">
          <cell r="A5852" t="str">
            <v>RJ3-160V100M</v>
          </cell>
          <cell r="B5852">
            <v>1681.9639999999999</v>
          </cell>
          <cell r="C5852">
            <v>1172.5920000000001</v>
          </cell>
        </row>
        <row r="5853">
          <cell r="A5853" t="str">
            <v>RJ3-160V100M-T2</v>
          </cell>
          <cell r="B5853">
            <v>1709.3910000000001</v>
          </cell>
          <cell r="C5853">
            <v>1194.7370000000001</v>
          </cell>
        </row>
        <row r="5854">
          <cell r="A5854" t="str">
            <v>RJ3-160V101M</v>
          </cell>
          <cell r="B5854">
            <v>6173.3459999999995</v>
          </cell>
          <cell r="C5854">
            <v>5622.1059999999998</v>
          </cell>
        </row>
        <row r="5855">
          <cell r="A5855" t="str">
            <v>RJ3-160V101M-F</v>
          </cell>
          <cell r="B5855">
            <v>6255.0050000000001</v>
          </cell>
          <cell r="C5855">
            <v>5733.2349999999997</v>
          </cell>
        </row>
        <row r="5856">
          <cell r="A5856" t="str">
            <v>RJ3-160V220M</v>
          </cell>
          <cell r="B5856">
            <v>2577.174</v>
          </cell>
          <cell r="C5856">
            <v>2026.7809999999999</v>
          </cell>
        </row>
        <row r="5857">
          <cell r="A5857" t="str">
            <v>RJ3-160V220M-T2</v>
          </cell>
          <cell r="B5857">
            <v>2606.857</v>
          </cell>
          <cell r="C5857">
            <v>2051.9879999999998</v>
          </cell>
        </row>
        <row r="5858">
          <cell r="A5858" t="str">
            <v>RJ3-160V2R2M</v>
          </cell>
          <cell r="B5858">
            <v>634.22400000000005</v>
          </cell>
          <cell r="C5858">
            <v>464.601</v>
          </cell>
        </row>
        <row r="5859">
          <cell r="A5859" t="str">
            <v>RJ3-160V330M</v>
          </cell>
          <cell r="B5859">
            <v>3514.5680000000002</v>
          </cell>
          <cell r="C5859">
            <v>3075.7359999999999</v>
          </cell>
        </row>
        <row r="5860">
          <cell r="A5860" t="str">
            <v>RJ3-160V3R3M</v>
          </cell>
          <cell r="B5860">
            <v>825.58199999999999</v>
          </cell>
          <cell r="C5860">
            <v>671.26099999999997</v>
          </cell>
        </row>
        <row r="5861">
          <cell r="A5861" t="str">
            <v>RJ3-160V470M</v>
          </cell>
          <cell r="B5861">
            <v>4615.2979999999998</v>
          </cell>
          <cell r="C5861">
            <v>3642.4839999999999</v>
          </cell>
        </row>
        <row r="5862">
          <cell r="A5862" t="str">
            <v>RJ3-160V470M-S1</v>
          </cell>
          <cell r="B5862">
            <v>4699.5929999999998</v>
          </cell>
          <cell r="C5862">
            <v>3726.5740000000001</v>
          </cell>
        </row>
        <row r="5863">
          <cell r="A5863" t="str">
            <v>RJ3-160V470M-T4</v>
          </cell>
          <cell r="B5863">
            <v>4641.1379999999999</v>
          </cell>
          <cell r="C5863">
            <v>3661.0619999999999</v>
          </cell>
        </row>
        <row r="5864">
          <cell r="A5864" t="str">
            <v>RJ3-160V4R7M</v>
          </cell>
          <cell r="B5864">
            <v>825.58199999999999</v>
          </cell>
          <cell r="C5864">
            <v>671.26099999999997</v>
          </cell>
        </row>
        <row r="5865">
          <cell r="A5865" t="str">
            <v>RJ3-160V4R7M-S1</v>
          </cell>
          <cell r="B5865">
            <v>842.16399999999999</v>
          </cell>
          <cell r="C5865">
            <v>687.69299999999998</v>
          </cell>
        </row>
        <row r="5866">
          <cell r="A5866" t="str">
            <v>RJ3-160V4R7M-T2</v>
          </cell>
          <cell r="B5866">
            <v>855.47400000000005</v>
          </cell>
          <cell r="C5866">
            <v>695.04399999999998</v>
          </cell>
        </row>
        <row r="5867">
          <cell r="A5867" t="str">
            <v>RJ3-160VR47M</v>
          </cell>
          <cell r="B5867">
            <v>634.22400000000005</v>
          </cell>
          <cell r="C5867">
            <v>464.601</v>
          </cell>
        </row>
        <row r="5868">
          <cell r="A5868" t="str">
            <v>RJ3-160VR47M-T2</v>
          </cell>
          <cell r="B5868">
            <v>650.93600000000004</v>
          </cell>
          <cell r="C5868">
            <v>477.226</v>
          </cell>
        </row>
        <row r="5869">
          <cell r="A5869" t="str">
            <v>RJ3-16V100MBX</v>
          </cell>
          <cell r="B5869">
            <v>434.50799999999998</v>
          </cell>
          <cell r="C5869">
            <v>395.64</v>
          </cell>
        </row>
        <row r="5870">
          <cell r="A5870" t="str">
            <v>RJ3-16V100MBX-F</v>
          </cell>
          <cell r="B5870">
            <v>449.91699999999997</v>
          </cell>
          <cell r="C5870">
            <v>409.45699999999999</v>
          </cell>
        </row>
        <row r="5871">
          <cell r="A5871" t="str">
            <v>RJ3-16V100MBX-T2</v>
          </cell>
          <cell r="B5871">
            <v>442.017</v>
          </cell>
          <cell r="C5871">
            <v>397.00099999999998</v>
          </cell>
        </row>
        <row r="5872">
          <cell r="A5872" t="str">
            <v>RJ3-16V100MBX-T58</v>
          </cell>
          <cell r="B5872">
            <v>442.017</v>
          </cell>
          <cell r="C5872">
            <v>397.00099999999998</v>
          </cell>
        </row>
        <row r="5873">
          <cell r="A5873" t="str">
            <v>RJ3-16V100MCX-T2</v>
          </cell>
          <cell r="B5873">
            <v>442.017</v>
          </cell>
          <cell r="C5873">
            <v>397.00099999999998</v>
          </cell>
        </row>
        <row r="5874">
          <cell r="A5874" t="str">
            <v>RJ3-16V100MCX-T32</v>
          </cell>
          <cell r="B5874">
            <v>442.017</v>
          </cell>
          <cell r="C5874">
            <v>397.00099999999998</v>
          </cell>
        </row>
        <row r="5875">
          <cell r="A5875" t="str">
            <v>RJ3-16V100ME3#-T2</v>
          </cell>
          <cell r="B5875">
            <v>442.017</v>
          </cell>
          <cell r="C5875">
            <v>397.00099999999998</v>
          </cell>
        </row>
        <row r="5876">
          <cell r="A5876" t="str">
            <v>RJ3-16V100ME3#-T58</v>
          </cell>
          <cell r="B5876">
            <v>442.017</v>
          </cell>
          <cell r="C5876">
            <v>397.00099999999998</v>
          </cell>
        </row>
        <row r="5877">
          <cell r="A5877" t="str">
            <v>RJ3-16V101MBX</v>
          </cell>
          <cell r="B5877">
            <v>701.09500000000003</v>
          </cell>
          <cell r="C5877">
            <v>584.13400000000001</v>
          </cell>
        </row>
        <row r="5878">
          <cell r="A5878" t="str">
            <v>RJ3-16V101MBX-T2</v>
          </cell>
          <cell r="B5878">
            <v>732.31100000000004</v>
          </cell>
          <cell r="C5878">
            <v>596.697</v>
          </cell>
        </row>
        <row r="5879">
          <cell r="A5879" t="str">
            <v>RJ3-16V101MBX-T32</v>
          </cell>
          <cell r="B5879">
            <v>732.31100000000004</v>
          </cell>
          <cell r="C5879">
            <v>596.697</v>
          </cell>
        </row>
        <row r="5880">
          <cell r="A5880" t="str">
            <v>RJ3-16V101MBX-T36</v>
          </cell>
          <cell r="B5880">
            <v>732.31100000000004</v>
          </cell>
          <cell r="C5880">
            <v>596.697</v>
          </cell>
        </row>
        <row r="5881">
          <cell r="A5881" t="str">
            <v>RJ3-16V101MBX-T58</v>
          </cell>
          <cell r="B5881">
            <v>732.31100000000004</v>
          </cell>
          <cell r="C5881">
            <v>596.697</v>
          </cell>
        </row>
        <row r="5882">
          <cell r="A5882" t="str">
            <v>RJ3-16V101MCX-T32</v>
          </cell>
          <cell r="B5882">
            <v>732.31100000000004</v>
          </cell>
          <cell r="C5882">
            <v>596.697</v>
          </cell>
        </row>
        <row r="5883">
          <cell r="A5883" t="str">
            <v>RJ3-16V101MF3#-G9</v>
          </cell>
          <cell r="B5883">
            <v>0</v>
          </cell>
          <cell r="C5883">
            <v>597.34400000000005</v>
          </cell>
        </row>
        <row r="5884">
          <cell r="A5884" t="str">
            <v>RJ3-16V101MF3#-T2</v>
          </cell>
          <cell r="B5884">
            <v>732.31100000000004</v>
          </cell>
          <cell r="C5884">
            <v>596.697</v>
          </cell>
        </row>
        <row r="5885">
          <cell r="A5885" t="str">
            <v>RJ3-16V101MF3#-T36</v>
          </cell>
          <cell r="B5885">
            <v>732.31100000000004</v>
          </cell>
          <cell r="C5885">
            <v>596.697</v>
          </cell>
        </row>
        <row r="5886">
          <cell r="A5886" t="str">
            <v>RJ3-16V101MF3#-T58</v>
          </cell>
          <cell r="B5886">
            <v>0</v>
          </cell>
          <cell r="C5886">
            <v>596.697</v>
          </cell>
        </row>
        <row r="5887">
          <cell r="A5887" t="str">
            <v>RJ3-16V101MF3C#-T32</v>
          </cell>
          <cell r="B5887">
            <v>732.31100000000004</v>
          </cell>
          <cell r="C5887">
            <v>596.697</v>
          </cell>
        </row>
        <row r="5888">
          <cell r="A5888" t="str">
            <v>RJ3-16V101MF3C#-T58</v>
          </cell>
          <cell r="B5888">
            <v>732.31100000000004</v>
          </cell>
          <cell r="C5888">
            <v>596.697</v>
          </cell>
        </row>
        <row r="5889">
          <cell r="A5889" t="str">
            <v>RJ3-16V102MBX</v>
          </cell>
          <cell r="B5889">
            <v>2469.7370000000001</v>
          </cell>
          <cell r="C5889">
            <v>2176.3150000000001</v>
          </cell>
        </row>
        <row r="5890">
          <cell r="A5890" t="str">
            <v>RJ3-16V102MBX-T2</v>
          </cell>
          <cell r="B5890">
            <v>2499.5149999999999</v>
          </cell>
          <cell r="C5890">
            <v>2247.9110000000001</v>
          </cell>
        </row>
        <row r="5891">
          <cell r="A5891" t="str">
            <v>RJ3-16V102MCX</v>
          </cell>
          <cell r="B5891">
            <v>2469.7370000000001</v>
          </cell>
          <cell r="C5891">
            <v>2176.3150000000001</v>
          </cell>
        </row>
        <row r="5892">
          <cell r="A5892" t="str">
            <v>RJ3-16V102MH5#</v>
          </cell>
          <cell r="B5892">
            <v>2469.7370000000001</v>
          </cell>
          <cell r="C5892">
            <v>2176.3150000000001</v>
          </cell>
        </row>
        <row r="5893">
          <cell r="A5893" t="str">
            <v>RJ3-16V102MX3</v>
          </cell>
          <cell r="B5893">
            <v>2127.116</v>
          </cell>
          <cell r="C5893">
            <v>1839.162</v>
          </cell>
        </row>
        <row r="5894">
          <cell r="A5894" t="str">
            <v>RJ3-16V220KE3Z-T2</v>
          </cell>
          <cell r="B5894">
            <v>442.017</v>
          </cell>
          <cell r="C5894">
            <v>397.00099999999998</v>
          </cell>
        </row>
        <row r="5895">
          <cell r="A5895" t="str">
            <v>RJ3-16V220MBX</v>
          </cell>
          <cell r="B5895">
            <v>434.50799999999998</v>
          </cell>
          <cell r="C5895">
            <v>395.64</v>
          </cell>
        </row>
        <row r="5896">
          <cell r="A5896" t="str">
            <v>RJ3-16V220MBX-T2</v>
          </cell>
          <cell r="B5896">
            <v>442.017</v>
          </cell>
          <cell r="C5896">
            <v>397.00099999999998</v>
          </cell>
        </row>
        <row r="5897">
          <cell r="A5897" t="str">
            <v>RJ3-16V220MBX-T32</v>
          </cell>
          <cell r="B5897">
            <v>442.017</v>
          </cell>
          <cell r="C5897">
            <v>397.00099999999998</v>
          </cell>
        </row>
        <row r="5898">
          <cell r="A5898" t="str">
            <v>RJ3-16V220MBX-T58</v>
          </cell>
          <cell r="B5898">
            <v>442.017</v>
          </cell>
          <cell r="C5898">
            <v>397.00099999999998</v>
          </cell>
        </row>
        <row r="5899">
          <cell r="A5899" t="str">
            <v>RJ3-16V220MCX-T32</v>
          </cell>
          <cell r="B5899">
            <v>442.017</v>
          </cell>
          <cell r="C5899">
            <v>397.00099999999998</v>
          </cell>
        </row>
        <row r="5900">
          <cell r="A5900" t="str">
            <v>RJ3-16V220ME3#-T2</v>
          </cell>
          <cell r="B5900">
            <v>0</v>
          </cell>
          <cell r="C5900">
            <v>397.00099999999998</v>
          </cell>
        </row>
        <row r="5901">
          <cell r="A5901" t="str">
            <v>RJ3-16V220ME3#-T58</v>
          </cell>
          <cell r="B5901">
            <v>442.017</v>
          </cell>
          <cell r="C5901">
            <v>397.00099999999998</v>
          </cell>
        </row>
        <row r="5902">
          <cell r="A5902" t="str">
            <v>RJ3-16V221MBX</v>
          </cell>
          <cell r="B5902">
            <v>1030.7860000000001</v>
          </cell>
          <cell r="C5902">
            <v>923.64800000000002</v>
          </cell>
        </row>
        <row r="5903">
          <cell r="A5903" t="str">
            <v>RJ3-16V221MBX-T2</v>
          </cell>
          <cell r="B5903">
            <v>1061.18</v>
          </cell>
          <cell r="C5903">
            <v>949.35</v>
          </cell>
        </row>
        <row r="5904">
          <cell r="A5904" t="str">
            <v>RJ3-16V221MCX</v>
          </cell>
          <cell r="B5904">
            <v>1030.7860000000001</v>
          </cell>
          <cell r="C5904">
            <v>923.64800000000002</v>
          </cell>
        </row>
        <row r="5905">
          <cell r="A5905" t="str">
            <v>RJ3-16V221MG3#-T2</v>
          </cell>
          <cell r="B5905">
            <v>1061.18</v>
          </cell>
          <cell r="C5905">
            <v>949.35</v>
          </cell>
        </row>
        <row r="5906">
          <cell r="A5906" t="str">
            <v>RJ3-16V222MBX</v>
          </cell>
          <cell r="B5906">
            <v>4432.415</v>
          </cell>
          <cell r="C5906">
            <v>4772.9870000000001</v>
          </cell>
        </row>
        <row r="5907">
          <cell r="A5907" t="str">
            <v>RJ3-16V222MBX-F49</v>
          </cell>
          <cell r="B5907">
            <v>4531.3720000000003</v>
          </cell>
          <cell r="C5907">
            <v>4884.2650000000003</v>
          </cell>
        </row>
        <row r="5908">
          <cell r="A5908" t="str">
            <v>RJ3-16V222MBX-T4</v>
          </cell>
          <cell r="B5908">
            <v>4458.1450000000004</v>
          </cell>
          <cell r="C5908">
            <v>4790.9989999999998</v>
          </cell>
        </row>
        <row r="5909">
          <cell r="A5909" t="str">
            <v>RJ3-16V222MCX</v>
          </cell>
          <cell r="B5909">
            <v>4432.415</v>
          </cell>
          <cell r="C5909">
            <v>4772.9870000000001</v>
          </cell>
        </row>
        <row r="5910">
          <cell r="A5910" t="str">
            <v>RJ3-16V222MI6#</v>
          </cell>
          <cell r="B5910">
            <v>4432.415</v>
          </cell>
          <cell r="C5910">
            <v>4772.9870000000001</v>
          </cell>
        </row>
        <row r="5911">
          <cell r="A5911" t="str">
            <v>RJ3-16V330MBX</v>
          </cell>
          <cell r="B5911">
            <v>434.50799999999998</v>
          </cell>
          <cell r="C5911">
            <v>395.64</v>
          </cell>
        </row>
        <row r="5912">
          <cell r="A5912" t="str">
            <v>RJ3-16V330MBX-T2</v>
          </cell>
          <cell r="B5912">
            <v>442.017</v>
          </cell>
          <cell r="C5912">
            <v>397.00099999999998</v>
          </cell>
        </row>
        <row r="5913">
          <cell r="A5913" t="str">
            <v>RJ3-16V331MBX</v>
          </cell>
          <cell r="B5913">
            <v>1030.7860000000001</v>
          </cell>
          <cell r="C5913">
            <v>923.64800000000002</v>
          </cell>
        </row>
        <row r="5914">
          <cell r="A5914" t="str">
            <v>RJ3-16V331MBX-T2</v>
          </cell>
          <cell r="B5914">
            <v>1061.18</v>
          </cell>
          <cell r="C5914">
            <v>949.35</v>
          </cell>
        </row>
        <row r="5915">
          <cell r="A5915" t="str">
            <v>RJ3-16V331MBX-T8</v>
          </cell>
          <cell r="B5915">
            <v>1061.18</v>
          </cell>
          <cell r="C5915">
            <v>949.35</v>
          </cell>
        </row>
        <row r="5916">
          <cell r="A5916" t="str">
            <v>RJ3-16V331MCX</v>
          </cell>
          <cell r="B5916">
            <v>1030.7860000000001</v>
          </cell>
          <cell r="C5916">
            <v>923.64800000000002</v>
          </cell>
        </row>
        <row r="5917">
          <cell r="A5917" t="str">
            <v>RJ3-16V331MG3#</v>
          </cell>
          <cell r="B5917">
            <v>1030.7860000000001</v>
          </cell>
          <cell r="C5917">
            <v>923.64800000000002</v>
          </cell>
        </row>
        <row r="5918">
          <cell r="A5918" t="str">
            <v>RJ3-16V332MBX</v>
          </cell>
          <cell r="B5918">
            <v>7029.8980000000001</v>
          </cell>
          <cell r="C5918">
            <v>7078.8519999999999</v>
          </cell>
        </row>
        <row r="5919">
          <cell r="A5919" t="str">
            <v>RJ3-16V332MCX</v>
          </cell>
          <cell r="B5919">
            <v>7029.8980000000001</v>
          </cell>
          <cell r="C5919">
            <v>7078.8519999999999</v>
          </cell>
        </row>
        <row r="5920">
          <cell r="A5920" t="str">
            <v>RJ3-16V332MJ6#</v>
          </cell>
          <cell r="B5920">
            <v>7029.8980000000001</v>
          </cell>
          <cell r="C5920">
            <v>7078.8519999999999</v>
          </cell>
        </row>
        <row r="5921">
          <cell r="A5921" t="str">
            <v>RJ3-16V470MBX</v>
          </cell>
          <cell r="B5921">
            <v>434.50799999999998</v>
          </cell>
          <cell r="C5921">
            <v>395.64</v>
          </cell>
        </row>
        <row r="5922">
          <cell r="A5922" t="str">
            <v>RJ3-16V470MBX-S1</v>
          </cell>
          <cell r="B5922">
            <v>449.91699999999997</v>
          </cell>
          <cell r="C5922">
            <v>409.45699999999999</v>
          </cell>
        </row>
        <row r="5923">
          <cell r="A5923" t="str">
            <v>RJ3-16V470MBX-T2</v>
          </cell>
          <cell r="B5923">
            <v>442.017</v>
          </cell>
          <cell r="C5923">
            <v>397.00099999999998</v>
          </cell>
        </row>
        <row r="5924">
          <cell r="A5924" t="str">
            <v>RJ3-16V470MBX-T32</v>
          </cell>
          <cell r="B5924">
            <v>442.017</v>
          </cell>
          <cell r="C5924">
            <v>397.00099999999998</v>
          </cell>
        </row>
        <row r="5925">
          <cell r="A5925" t="str">
            <v>RJ3-16V470MBX-T58</v>
          </cell>
          <cell r="B5925">
            <v>442.017</v>
          </cell>
          <cell r="C5925">
            <v>397.00099999999998</v>
          </cell>
        </row>
        <row r="5926">
          <cell r="A5926" t="str">
            <v>RJ3-16V470MCX</v>
          </cell>
          <cell r="B5926">
            <v>434.50799999999998</v>
          </cell>
          <cell r="C5926">
            <v>395.64</v>
          </cell>
        </row>
        <row r="5927">
          <cell r="A5927" t="str">
            <v>RJ3-16V470MCX-T32</v>
          </cell>
          <cell r="B5927">
            <v>442.017</v>
          </cell>
          <cell r="C5927">
            <v>397.00099999999998</v>
          </cell>
        </row>
        <row r="5928">
          <cell r="A5928" t="str">
            <v>RJ3-16V470ME3#</v>
          </cell>
          <cell r="B5928">
            <v>434.50799999999998</v>
          </cell>
          <cell r="C5928">
            <v>395.64</v>
          </cell>
        </row>
        <row r="5929">
          <cell r="A5929" t="str">
            <v>RJ3-16V470ME3#-T2</v>
          </cell>
          <cell r="B5929">
            <v>442.017</v>
          </cell>
          <cell r="C5929">
            <v>397.00099999999998</v>
          </cell>
        </row>
        <row r="5930">
          <cell r="A5930" t="str">
            <v>RJ3-16V470ME3#-T58</v>
          </cell>
          <cell r="B5930">
            <v>442.017</v>
          </cell>
          <cell r="C5930">
            <v>397.00099999999998</v>
          </cell>
        </row>
        <row r="5931">
          <cell r="A5931" t="str">
            <v>RJ3-16V470ME3S</v>
          </cell>
          <cell r="B5931">
            <v>434.50799999999998</v>
          </cell>
          <cell r="C5931">
            <v>395.64</v>
          </cell>
        </row>
        <row r="5932">
          <cell r="A5932" t="str">
            <v>RJ3-16V470ME3S#</v>
          </cell>
          <cell r="B5932">
            <v>434.50799999999998</v>
          </cell>
          <cell r="C5932">
            <v>395.64</v>
          </cell>
        </row>
        <row r="5933">
          <cell r="A5933" t="str">
            <v>RJ3-16V471MBX</v>
          </cell>
          <cell r="B5933">
            <v>1922.8869999999999</v>
          </cell>
          <cell r="C5933">
            <v>1698.2470000000001</v>
          </cell>
        </row>
        <row r="5934">
          <cell r="A5934" t="str">
            <v>RJ3-16V471MBX-F</v>
          </cell>
          <cell r="B5934">
            <v>1991.9680000000001</v>
          </cell>
          <cell r="C5934">
            <v>1765.3630000000001</v>
          </cell>
        </row>
        <row r="5935">
          <cell r="A5935" t="str">
            <v>RJ3-16V471MBX-T2</v>
          </cell>
          <cell r="B5935">
            <v>1945.7909999999999</v>
          </cell>
          <cell r="C5935">
            <v>1721.6890000000001</v>
          </cell>
        </row>
        <row r="5936">
          <cell r="A5936" t="str">
            <v>RJ3-16V471MBXN</v>
          </cell>
          <cell r="B5936">
            <v>1922.8869999999999</v>
          </cell>
          <cell r="C5936">
            <v>1698.2470000000001</v>
          </cell>
        </row>
        <row r="5937">
          <cell r="A5937" t="str">
            <v>RJ3-16V471MCX-T2</v>
          </cell>
          <cell r="B5937">
            <v>1945.7909999999999</v>
          </cell>
          <cell r="C5937">
            <v>1721.6890000000001</v>
          </cell>
        </row>
        <row r="5938">
          <cell r="A5938" t="str">
            <v>RJ3-16V471MH3#-T2</v>
          </cell>
          <cell r="B5938">
            <v>1945.7909999999999</v>
          </cell>
          <cell r="C5938">
            <v>1721.6890000000001</v>
          </cell>
        </row>
        <row r="5939">
          <cell r="A5939" t="str">
            <v>RJ3-16V472MBX</v>
          </cell>
          <cell r="B5939">
            <v>10684.99</v>
          </cell>
          <cell r="C5939">
            <v>10722.018</v>
          </cell>
        </row>
        <row r="5940">
          <cell r="A5940" t="str">
            <v>RJ3-16V472MBX-F</v>
          </cell>
          <cell r="B5940">
            <v>10740.665999999999</v>
          </cell>
          <cell r="C5940">
            <v>10659.258</v>
          </cell>
        </row>
        <row r="5941">
          <cell r="A5941" t="str">
            <v>RJ3-16V472MBX-T50</v>
          </cell>
          <cell r="B5941">
            <v>10695.101000000001</v>
          </cell>
          <cell r="C5941">
            <v>10572.112999999999</v>
          </cell>
        </row>
        <row r="5942">
          <cell r="A5942" t="str">
            <v>RJ3-16V472MJ7#</v>
          </cell>
          <cell r="B5942">
            <v>10684.99</v>
          </cell>
          <cell r="C5942">
            <v>10722.018</v>
          </cell>
        </row>
        <row r="5943">
          <cell r="A5943" t="str">
            <v>RJ3-16V682MBX</v>
          </cell>
          <cell r="B5943">
            <v>14132.338</v>
          </cell>
          <cell r="C5943">
            <v>14725.481</v>
          </cell>
        </row>
        <row r="5944">
          <cell r="A5944" t="str">
            <v>RJ3-200V010M</v>
          </cell>
          <cell r="B5944">
            <v>634.22400000000005</v>
          </cell>
          <cell r="C5944">
            <v>464.601</v>
          </cell>
        </row>
        <row r="5945">
          <cell r="A5945" t="str">
            <v>RJ3-200V010M-T2</v>
          </cell>
          <cell r="B5945">
            <v>650.93600000000004</v>
          </cell>
          <cell r="C5945">
            <v>477.226</v>
          </cell>
        </row>
        <row r="5946">
          <cell r="A5946" t="str">
            <v>RJ3-200V100M</v>
          </cell>
          <cell r="B5946">
            <v>1960.904</v>
          </cell>
          <cell r="C5946">
            <v>1484.684</v>
          </cell>
        </row>
        <row r="5947">
          <cell r="A5947" t="str">
            <v>RJ3-200V100M-T2</v>
          </cell>
          <cell r="B5947">
            <v>1978.028</v>
          </cell>
          <cell r="C5947">
            <v>1496.95</v>
          </cell>
        </row>
        <row r="5948">
          <cell r="A5948" t="str">
            <v>RJ3-200V101M</v>
          </cell>
          <cell r="B5948">
            <v>8309.1090000000004</v>
          </cell>
          <cell r="C5948">
            <v>7449.643</v>
          </cell>
        </row>
        <row r="5949">
          <cell r="A5949" t="str">
            <v>RJ3-200V101MK5ZA</v>
          </cell>
          <cell r="B5949">
            <v>11179.949000000001</v>
          </cell>
          <cell r="C5949">
            <v>7690.4430000000002</v>
          </cell>
        </row>
        <row r="5950">
          <cell r="A5950" t="str">
            <v>RJ3-200V101MX6</v>
          </cell>
          <cell r="B5950">
            <v>11179.949000000001</v>
          </cell>
          <cell r="C5950">
            <v>7690.4430000000002</v>
          </cell>
        </row>
        <row r="5951">
          <cell r="A5951" t="str">
            <v>RJ3-200V220M</v>
          </cell>
          <cell r="B5951">
            <v>2577.174</v>
          </cell>
          <cell r="C5951">
            <v>2026.7809999999999</v>
          </cell>
        </row>
        <row r="5952">
          <cell r="A5952" t="str">
            <v>RJ3-200V220M-S1</v>
          </cell>
          <cell r="B5952">
            <v>2668.5709999999999</v>
          </cell>
          <cell r="C5952">
            <v>2112.8200000000002</v>
          </cell>
        </row>
        <row r="5953">
          <cell r="A5953" t="str">
            <v>RJ3-200V220M-T2</v>
          </cell>
          <cell r="B5953">
            <v>2606.857</v>
          </cell>
          <cell r="C5953">
            <v>2051.9879999999998</v>
          </cell>
        </row>
        <row r="5954">
          <cell r="A5954" t="str">
            <v>RJ3-200V220MH5#-T2</v>
          </cell>
          <cell r="B5954">
            <v>0</v>
          </cell>
          <cell r="C5954">
            <v>2051.9879999999998</v>
          </cell>
        </row>
        <row r="5955">
          <cell r="A5955" t="str">
            <v>RJ3-200V221M</v>
          </cell>
          <cell r="B5955">
            <v>15574.361000000001</v>
          </cell>
          <cell r="C5955">
            <v>13964.358</v>
          </cell>
        </row>
        <row r="5956">
          <cell r="A5956" t="str">
            <v>RJ3-200V2R2M</v>
          </cell>
          <cell r="B5956">
            <v>634.22400000000005</v>
          </cell>
          <cell r="C5956">
            <v>464.601</v>
          </cell>
        </row>
        <row r="5957">
          <cell r="A5957" t="str">
            <v>RJ3-200V2R2MN</v>
          </cell>
          <cell r="B5957">
            <v>0</v>
          </cell>
          <cell r="C5957">
            <v>652.798</v>
          </cell>
        </row>
        <row r="5958">
          <cell r="A5958" t="str">
            <v>RJ3-200V3R3M</v>
          </cell>
          <cell r="B5958">
            <v>825.58199999999999</v>
          </cell>
          <cell r="C5958">
            <v>671.26099999999997</v>
          </cell>
        </row>
        <row r="5959">
          <cell r="A5959" t="str">
            <v>RJ3-200V470M</v>
          </cell>
          <cell r="B5959">
            <v>4615.2979999999998</v>
          </cell>
          <cell r="C5959">
            <v>3642.4839999999999</v>
          </cell>
        </row>
        <row r="5960">
          <cell r="A5960" t="str">
            <v>RJ3-200V470M-F</v>
          </cell>
          <cell r="B5960">
            <v>4699.5929999999998</v>
          </cell>
          <cell r="C5960">
            <v>3726.5740000000001</v>
          </cell>
        </row>
        <row r="5961">
          <cell r="A5961" t="str">
            <v>RJ3-200V470M-T4</v>
          </cell>
          <cell r="B5961">
            <v>4641.1379999999999</v>
          </cell>
          <cell r="C5961">
            <v>3661.0619999999999</v>
          </cell>
        </row>
        <row r="5962">
          <cell r="A5962" t="str">
            <v>RJ3-200V4R7M</v>
          </cell>
          <cell r="B5962">
            <v>1681.9639999999999</v>
          </cell>
          <cell r="C5962">
            <v>1172.5920000000001</v>
          </cell>
        </row>
        <row r="5963">
          <cell r="A5963" t="str">
            <v>RJ3-200V4R7M-T2</v>
          </cell>
          <cell r="B5963">
            <v>1709.3910000000001</v>
          </cell>
          <cell r="C5963">
            <v>1194.7370000000001</v>
          </cell>
        </row>
        <row r="5964">
          <cell r="A5964" t="str">
            <v>RJ3-250V010M</v>
          </cell>
          <cell r="B5964">
            <v>634.22400000000005</v>
          </cell>
          <cell r="C5964">
            <v>464.601</v>
          </cell>
        </row>
        <row r="5965">
          <cell r="A5965" t="str">
            <v>RJ3-250V010M-F</v>
          </cell>
          <cell r="B5965">
            <v>647.44299999999998</v>
          </cell>
          <cell r="C5965">
            <v>477.18700000000001</v>
          </cell>
        </row>
        <row r="5966">
          <cell r="A5966" t="str">
            <v>RJ3-250V100M</v>
          </cell>
          <cell r="B5966">
            <v>2577.174</v>
          </cell>
          <cell r="C5966">
            <v>2026.7809999999999</v>
          </cell>
        </row>
        <row r="5967">
          <cell r="A5967" t="str">
            <v>RJ3-250V101M</v>
          </cell>
          <cell r="B5967">
            <v>12133.642</v>
          </cell>
          <cell r="C5967">
            <v>11633.957</v>
          </cell>
        </row>
        <row r="5968">
          <cell r="A5968" t="str">
            <v>RJ3-250V101MK7R</v>
          </cell>
          <cell r="B5968">
            <v>12133.642</v>
          </cell>
          <cell r="C5968">
            <v>13454.41</v>
          </cell>
        </row>
        <row r="5969">
          <cell r="A5969" t="str">
            <v>RJ3-250V220M</v>
          </cell>
          <cell r="B5969">
            <v>4615.2979999999998</v>
          </cell>
          <cell r="C5969">
            <v>3642.4839999999999</v>
          </cell>
        </row>
        <row r="5970">
          <cell r="A5970" t="str">
            <v>RJ3-250V220MJ4</v>
          </cell>
          <cell r="B5970">
            <v>5089.951</v>
          </cell>
          <cell r="C5970">
            <v>4344.1180000000004</v>
          </cell>
        </row>
        <row r="5971">
          <cell r="A5971" t="str">
            <v>RJ3-250V2R2M</v>
          </cell>
          <cell r="B5971">
            <v>825.58199999999999</v>
          </cell>
          <cell r="C5971">
            <v>671.26099999999997</v>
          </cell>
        </row>
        <row r="5972">
          <cell r="A5972" t="str">
            <v>RJ3-250V2R2M-T8</v>
          </cell>
          <cell r="B5972">
            <v>855.47400000000005</v>
          </cell>
          <cell r="C5972">
            <v>695.04399999999998</v>
          </cell>
        </row>
        <row r="5973">
          <cell r="A5973" t="str">
            <v>RJ3-250V330M</v>
          </cell>
          <cell r="B5973">
            <v>4615.2979999999998</v>
          </cell>
          <cell r="C5973">
            <v>3642.4839999999999</v>
          </cell>
        </row>
        <row r="5974">
          <cell r="A5974" t="str">
            <v>RJ3-250V330M-T4</v>
          </cell>
          <cell r="B5974">
            <v>4641.1379999999999</v>
          </cell>
          <cell r="C5974">
            <v>3661.0619999999999</v>
          </cell>
        </row>
        <row r="5975">
          <cell r="A5975" t="str">
            <v>RJ3-250V3R3M</v>
          </cell>
          <cell r="B5975">
            <v>1681.9639999999999</v>
          </cell>
          <cell r="C5975">
            <v>1172.5920000000001</v>
          </cell>
        </row>
        <row r="5976">
          <cell r="A5976" t="str">
            <v>RJ3-250V470M</v>
          </cell>
          <cell r="B5976">
            <v>6173.3459999999995</v>
          </cell>
          <cell r="C5976">
            <v>5622.1059999999998</v>
          </cell>
        </row>
        <row r="5977">
          <cell r="A5977" t="str">
            <v>RJ3-250V470M-F</v>
          </cell>
          <cell r="B5977">
            <v>6255.0050000000001</v>
          </cell>
          <cell r="C5977">
            <v>5733.2349999999997</v>
          </cell>
        </row>
        <row r="5978">
          <cell r="A5978" t="str">
            <v>RJ3-250V4R7M</v>
          </cell>
          <cell r="B5978">
            <v>1681.9639999999999</v>
          </cell>
          <cell r="C5978">
            <v>1172.5920000000001</v>
          </cell>
        </row>
        <row r="5979">
          <cell r="A5979" t="str">
            <v>RJ3-250V4R7M-T2</v>
          </cell>
          <cell r="B5979">
            <v>1709.3910000000001</v>
          </cell>
          <cell r="C5979">
            <v>1194.7370000000001</v>
          </cell>
        </row>
        <row r="5980">
          <cell r="A5980" t="str">
            <v>RJ3-25V100MBX</v>
          </cell>
          <cell r="B5980">
            <v>434.50799999999998</v>
          </cell>
          <cell r="C5980">
            <v>395.64</v>
          </cell>
        </row>
        <row r="5981">
          <cell r="A5981" t="str">
            <v>RJ3-25V100MBX-G9</v>
          </cell>
          <cell r="B5981">
            <v>449.91699999999997</v>
          </cell>
          <cell r="C5981">
            <v>409.45699999999999</v>
          </cell>
        </row>
        <row r="5982">
          <cell r="A5982" t="str">
            <v>RJ3-25V100MBX-T2</v>
          </cell>
          <cell r="B5982">
            <v>442.017</v>
          </cell>
          <cell r="C5982">
            <v>397.00099999999998</v>
          </cell>
        </row>
        <row r="5983">
          <cell r="A5983" t="str">
            <v>RJ3-25V100MBX-T58</v>
          </cell>
          <cell r="B5983">
            <v>442.017</v>
          </cell>
          <cell r="C5983">
            <v>397.00099999999998</v>
          </cell>
        </row>
        <row r="5984">
          <cell r="A5984" t="str">
            <v>RJ3-25V100ME3#-G9</v>
          </cell>
          <cell r="B5984">
            <v>0</v>
          </cell>
          <cell r="C5984">
            <v>409.45699999999999</v>
          </cell>
        </row>
        <row r="5985">
          <cell r="A5985" t="str">
            <v>RJ3-25V100ME3#-T2</v>
          </cell>
          <cell r="B5985">
            <v>0</v>
          </cell>
          <cell r="C5985">
            <v>397.00099999999998</v>
          </cell>
        </row>
        <row r="5986">
          <cell r="A5986" t="str">
            <v>RJ3-25V100ME3#-T58</v>
          </cell>
          <cell r="B5986">
            <v>442.017</v>
          </cell>
          <cell r="C5986">
            <v>397.00099999999998</v>
          </cell>
        </row>
        <row r="5987">
          <cell r="A5987" t="str">
            <v>RJ3-25V101MBX</v>
          </cell>
          <cell r="B5987">
            <v>701.09500000000003</v>
          </cell>
          <cell r="C5987">
            <v>584.13400000000001</v>
          </cell>
        </row>
        <row r="5988">
          <cell r="A5988" t="str">
            <v>RJ3-25V101MBX-S1</v>
          </cell>
          <cell r="B5988">
            <v>714.43499999999995</v>
          </cell>
          <cell r="C5988">
            <v>597.34400000000005</v>
          </cell>
        </row>
        <row r="5989">
          <cell r="A5989" t="str">
            <v>RJ3-25V101MBX-T2</v>
          </cell>
          <cell r="B5989">
            <v>732.31100000000004</v>
          </cell>
          <cell r="C5989">
            <v>596.697</v>
          </cell>
        </row>
        <row r="5990">
          <cell r="A5990" t="str">
            <v>RJ3-25V101MBX-T58</v>
          </cell>
          <cell r="B5990">
            <v>732.31100000000004</v>
          </cell>
          <cell r="C5990">
            <v>596.697</v>
          </cell>
        </row>
        <row r="5991">
          <cell r="A5991" t="str">
            <v>RJ3-25V101MF3#</v>
          </cell>
          <cell r="B5991">
            <v>701.09500000000003</v>
          </cell>
          <cell r="C5991">
            <v>584.13400000000001</v>
          </cell>
        </row>
        <row r="5992">
          <cell r="A5992" t="str">
            <v>RJ3-25V102MBX</v>
          </cell>
          <cell r="B5992">
            <v>3667.7890000000002</v>
          </cell>
          <cell r="C5992">
            <v>3457.2080000000001</v>
          </cell>
        </row>
        <row r="5993">
          <cell r="A5993" t="str">
            <v>RJ3-25V102MBX-T4</v>
          </cell>
          <cell r="B5993">
            <v>3700.0630000000001</v>
          </cell>
          <cell r="C5993">
            <v>3481.3229999999999</v>
          </cell>
        </row>
        <row r="5994">
          <cell r="A5994" t="str">
            <v>RJ3-25V220MBX</v>
          </cell>
          <cell r="B5994">
            <v>434.50799999999998</v>
          </cell>
          <cell r="C5994">
            <v>395.64</v>
          </cell>
        </row>
        <row r="5995">
          <cell r="A5995" t="str">
            <v>RJ3-25V220MBX-T2</v>
          </cell>
          <cell r="B5995">
            <v>442.017</v>
          </cell>
          <cell r="C5995">
            <v>397.00099999999998</v>
          </cell>
        </row>
        <row r="5996">
          <cell r="A5996" t="str">
            <v>RJ3-25V220MBX-T32</v>
          </cell>
          <cell r="B5996">
            <v>442.017</v>
          </cell>
          <cell r="C5996">
            <v>397.00099999999998</v>
          </cell>
        </row>
        <row r="5997">
          <cell r="A5997" t="str">
            <v>RJ3-25V220ME3#</v>
          </cell>
          <cell r="B5997">
            <v>0</v>
          </cell>
          <cell r="C5997">
            <v>395.64</v>
          </cell>
        </row>
        <row r="5998">
          <cell r="A5998" t="str">
            <v>RJ3-25V221MBX</v>
          </cell>
          <cell r="B5998">
            <v>1030.7860000000001</v>
          </cell>
          <cell r="C5998">
            <v>923.64800000000002</v>
          </cell>
        </row>
        <row r="5999">
          <cell r="A5999" t="str">
            <v>RJ3-25V221MBX-T2</v>
          </cell>
          <cell r="B5999">
            <v>1061.18</v>
          </cell>
          <cell r="C5999">
            <v>949.35</v>
          </cell>
        </row>
        <row r="6000">
          <cell r="A6000" t="str">
            <v>RJ3-25V221MBX-T8</v>
          </cell>
          <cell r="B6000">
            <v>1061.18</v>
          </cell>
          <cell r="C6000">
            <v>949.35</v>
          </cell>
        </row>
        <row r="6001">
          <cell r="A6001" t="str">
            <v>RJ3-25V221MG3#</v>
          </cell>
          <cell r="B6001">
            <v>1030.7860000000001</v>
          </cell>
          <cell r="C6001">
            <v>923.64800000000002</v>
          </cell>
        </row>
        <row r="6002">
          <cell r="A6002" t="str">
            <v>RJ3-25V221MG3#-T2</v>
          </cell>
          <cell r="B6002">
            <v>1061.18</v>
          </cell>
          <cell r="C6002">
            <v>949.35</v>
          </cell>
        </row>
        <row r="6003">
          <cell r="A6003" t="str">
            <v>RJ3-25V222MBX</v>
          </cell>
          <cell r="B6003">
            <v>7029.8980000000001</v>
          </cell>
          <cell r="C6003">
            <v>7078.8519999999999</v>
          </cell>
        </row>
        <row r="6004">
          <cell r="A6004" t="str">
            <v>RJ3-25V222MBX-S1</v>
          </cell>
          <cell r="B6004">
            <v>7132.9070000000002</v>
          </cell>
          <cell r="C6004">
            <v>7194.9390000000003</v>
          </cell>
        </row>
        <row r="6005">
          <cell r="A6005" t="str">
            <v>RJ3-25V330MBX</v>
          </cell>
          <cell r="B6005">
            <v>434.50799999999998</v>
          </cell>
          <cell r="C6005">
            <v>395.64</v>
          </cell>
        </row>
        <row r="6006">
          <cell r="A6006" t="str">
            <v>RJ3-25V330MBX-T2</v>
          </cell>
          <cell r="B6006">
            <v>442.017</v>
          </cell>
          <cell r="C6006">
            <v>397.00099999999998</v>
          </cell>
        </row>
        <row r="6007">
          <cell r="A6007" t="str">
            <v>RJ3-25V330MBX-T32</v>
          </cell>
          <cell r="B6007">
            <v>442.017</v>
          </cell>
          <cell r="C6007">
            <v>397.00099999999998</v>
          </cell>
        </row>
        <row r="6008">
          <cell r="A6008" t="str">
            <v>RJ3-25V330MBX-T58</v>
          </cell>
          <cell r="B6008">
            <v>442.017</v>
          </cell>
          <cell r="C6008">
            <v>397.00099999999998</v>
          </cell>
        </row>
        <row r="6009">
          <cell r="A6009" t="str">
            <v>RJ3-25V331MBX</v>
          </cell>
          <cell r="B6009">
            <v>1922.8869999999999</v>
          </cell>
          <cell r="C6009">
            <v>1698.2470000000001</v>
          </cell>
        </row>
        <row r="6010">
          <cell r="A6010" t="str">
            <v>RJ3-25V331MBX-T2</v>
          </cell>
          <cell r="B6010">
            <v>1945.7909999999999</v>
          </cell>
          <cell r="C6010">
            <v>1721.6890000000001</v>
          </cell>
        </row>
        <row r="6011">
          <cell r="A6011" t="str">
            <v>RJ3-25V331MCX-T2</v>
          </cell>
          <cell r="B6011">
            <v>1945.7909999999999</v>
          </cell>
          <cell r="C6011">
            <v>1721.6890000000001</v>
          </cell>
        </row>
        <row r="6012">
          <cell r="A6012" t="str">
            <v>RJ3-25V331MH3#-T2</v>
          </cell>
          <cell r="B6012">
            <v>0</v>
          </cell>
          <cell r="C6012">
            <v>1721.6890000000001</v>
          </cell>
        </row>
        <row r="6013">
          <cell r="A6013" t="str">
            <v>RJ3-25V331MH3C#-T2</v>
          </cell>
          <cell r="B6013">
            <v>1945.7909999999999</v>
          </cell>
          <cell r="C6013">
            <v>1721.6890000000001</v>
          </cell>
        </row>
        <row r="6014">
          <cell r="A6014" t="str">
            <v>RJ3-25V332MBX</v>
          </cell>
          <cell r="B6014">
            <v>10684.99</v>
          </cell>
          <cell r="C6014">
            <v>10722.018</v>
          </cell>
        </row>
        <row r="6015">
          <cell r="A6015" t="str">
            <v>RJ3-25V332MBX-T50</v>
          </cell>
          <cell r="B6015">
            <v>0</v>
          </cell>
          <cell r="C6015">
            <v>10572.112999999999</v>
          </cell>
        </row>
        <row r="6016">
          <cell r="A6016" t="str">
            <v>RJ3-25V470MBX</v>
          </cell>
          <cell r="B6016">
            <v>434.50799999999998</v>
          </cell>
          <cell r="C6016">
            <v>395.64</v>
          </cell>
        </row>
        <row r="6017">
          <cell r="A6017" t="str">
            <v>RJ3-25V470MBX-F1</v>
          </cell>
          <cell r="B6017">
            <v>449.91699999999997</v>
          </cell>
          <cell r="C6017">
            <v>409.45699999999999</v>
          </cell>
        </row>
        <row r="6018">
          <cell r="A6018" t="str">
            <v>RJ3-25V470MBX-S1</v>
          </cell>
          <cell r="B6018">
            <v>449.91699999999997</v>
          </cell>
          <cell r="C6018">
            <v>409.45699999999999</v>
          </cell>
        </row>
        <row r="6019">
          <cell r="A6019" t="str">
            <v>RJ3-25V470MBX-T10</v>
          </cell>
          <cell r="B6019">
            <v>442.017</v>
          </cell>
          <cell r="C6019">
            <v>397.00099999999998</v>
          </cell>
        </row>
        <row r="6020">
          <cell r="A6020" t="str">
            <v>RJ3-25V470MBX-T2</v>
          </cell>
          <cell r="B6020">
            <v>442.017</v>
          </cell>
          <cell r="C6020">
            <v>397.00099999999998</v>
          </cell>
        </row>
        <row r="6021">
          <cell r="A6021" t="str">
            <v>RJ3-25V470MBX-T32</v>
          </cell>
          <cell r="B6021">
            <v>442.017</v>
          </cell>
          <cell r="C6021">
            <v>397.00099999999998</v>
          </cell>
        </row>
        <row r="6022">
          <cell r="A6022" t="str">
            <v>RJ3-25V470MBX-T36</v>
          </cell>
          <cell r="B6022">
            <v>442.017</v>
          </cell>
          <cell r="C6022">
            <v>397.00099999999998</v>
          </cell>
        </row>
        <row r="6023">
          <cell r="A6023" t="str">
            <v>RJ3-25V470MCX</v>
          </cell>
          <cell r="B6023">
            <v>434.50799999999998</v>
          </cell>
          <cell r="C6023">
            <v>395.64</v>
          </cell>
        </row>
        <row r="6024">
          <cell r="A6024" t="str">
            <v>RJ3-25V470MCX-T32</v>
          </cell>
          <cell r="B6024">
            <v>442.017</v>
          </cell>
          <cell r="C6024">
            <v>397.00099999999998</v>
          </cell>
        </row>
        <row r="6025">
          <cell r="A6025" t="str">
            <v>RJ3-25V470ME3#</v>
          </cell>
          <cell r="B6025">
            <v>434.50799999999998</v>
          </cell>
          <cell r="C6025">
            <v>395.64</v>
          </cell>
        </row>
        <row r="6026">
          <cell r="A6026" t="str">
            <v>RJ3-25V470ME3#-T2</v>
          </cell>
          <cell r="B6026">
            <v>0</v>
          </cell>
          <cell r="C6026">
            <v>397.00099999999998</v>
          </cell>
        </row>
        <row r="6027">
          <cell r="A6027" t="str">
            <v>RJ3-25V471MBX</v>
          </cell>
          <cell r="B6027">
            <v>2127.116</v>
          </cell>
          <cell r="C6027">
            <v>1839.162</v>
          </cell>
        </row>
        <row r="6028">
          <cell r="A6028" t="str">
            <v>RJ3-25V471MBX-F</v>
          </cell>
          <cell r="B6028">
            <v>0</v>
          </cell>
          <cell r="C6028">
            <v>1908.5989999999999</v>
          </cell>
        </row>
        <row r="6029">
          <cell r="A6029" t="str">
            <v>RJ3-25V471MBX-F27</v>
          </cell>
          <cell r="B6029">
            <v>2201.3490000000002</v>
          </cell>
          <cell r="C6029">
            <v>1908.5989999999999</v>
          </cell>
        </row>
        <row r="6030">
          <cell r="A6030" t="str">
            <v>RJ3-25V471MBX-T2</v>
          </cell>
          <cell r="B6030">
            <v>2155.076</v>
          </cell>
          <cell r="C6030">
            <v>1861.0029999999999</v>
          </cell>
        </row>
        <row r="6031">
          <cell r="A6031" t="str">
            <v>RJ3-25V472MBX</v>
          </cell>
          <cell r="B6031">
            <v>14132.338</v>
          </cell>
          <cell r="C6031">
            <v>14725.481</v>
          </cell>
        </row>
        <row r="6032">
          <cell r="A6032" t="str">
            <v>RJ3-25V4R7M</v>
          </cell>
          <cell r="B6032">
            <v>0</v>
          </cell>
          <cell r="C6032">
            <v>434.53800000000001</v>
          </cell>
        </row>
        <row r="6033">
          <cell r="A6033" t="str">
            <v>RJ3-25V4R7MBX</v>
          </cell>
          <cell r="B6033">
            <v>434.50799999999998</v>
          </cell>
          <cell r="C6033">
            <v>395.64</v>
          </cell>
        </row>
        <row r="6034">
          <cell r="A6034" t="str">
            <v>RJ3-25V4R7MBX-T2</v>
          </cell>
          <cell r="B6034">
            <v>442.017</v>
          </cell>
          <cell r="C6034">
            <v>397.00099999999998</v>
          </cell>
        </row>
        <row r="6035">
          <cell r="A6035" t="str">
            <v>RJ3-25V4R7MBX-T58</v>
          </cell>
          <cell r="B6035">
            <v>442.017</v>
          </cell>
          <cell r="C6035">
            <v>397.00099999999998</v>
          </cell>
        </row>
        <row r="6036">
          <cell r="A6036" t="str">
            <v>RJ3-25V4R7ME3#-T58</v>
          </cell>
          <cell r="B6036">
            <v>442.017</v>
          </cell>
          <cell r="C6036">
            <v>397.00099999999998</v>
          </cell>
        </row>
        <row r="6037">
          <cell r="A6037" t="str">
            <v>RJ3-25V682MK7RQ</v>
          </cell>
          <cell r="B6037">
            <v>14132.338</v>
          </cell>
          <cell r="C6037">
            <v>13654.105</v>
          </cell>
        </row>
        <row r="6038">
          <cell r="A6038" t="str">
            <v>RJ3-350V010M</v>
          </cell>
          <cell r="B6038">
            <v>676.298</v>
          </cell>
          <cell r="C6038">
            <v>507.45699999999999</v>
          </cell>
        </row>
        <row r="6039">
          <cell r="A6039" t="str">
            <v>RJ3-350V010MS</v>
          </cell>
          <cell r="B6039">
            <v>1092.527</v>
          </cell>
          <cell r="C6039">
            <v>816.49699999999996</v>
          </cell>
        </row>
        <row r="6040">
          <cell r="A6040" t="str">
            <v>RJ3-350V100M</v>
          </cell>
          <cell r="B6040">
            <v>4560.7619999999997</v>
          </cell>
          <cell r="C6040">
            <v>3430.09</v>
          </cell>
        </row>
        <row r="6041">
          <cell r="A6041" t="str">
            <v>RJ3-350V2R2M</v>
          </cell>
          <cell r="B6041">
            <v>1092.527</v>
          </cell>
          <cell r="C6041">
            <v>816.49699999999996</v>
          </cell>
        </row>
        <row r="6042">
          <cell r="A6042" t="str">
            <v>RJ3-350V2R2M-T8</v>
          </cell>
          <cell r="B6042">
            <v>1122.4190000000001</v>
          </cell>
          <cell r="C6042">
            <v>840.21100000000001</v>
          </cell>
        </row>
        <row r="6043">
          <cell r="A6043" t="str">
            <v>RJ3-350V2R2MG3Z-T8</v>
          </cell>
          <cell r="B6043">
            <v>1122.4190000000001</v>
          </cell>
          <cell r="C6043">
            <v>840.21100000000001</v>
          </cell>
        </row>
        <row r="6044">
          <cell r="A6044" t="str">
            <v>RJ3-350V330M</v>
          </cell>
          <cell r="B6044">
            <v>7936.9319999999998</v>
          </cell>
          <cell r="C6044">
            <v>6472.5810000000001</v>
          </cell>
        </row>
        <row r="6045">
          <cell r="A6045" t="str">
            <v>RJ3-350V470M</v>
          </cell>
          <cell r="B6045">
            <v>9981.5169999999998</v>
          </cell>
          <cell r="C6045">
            <v>9220.0730000000003</v>
          </cell>
        </row>
        <row r="6046">
          <cell r="A6046" t="str">
            <v>RJ3-35V100MBX</v>
          </cell>
          <cell r="B6046">
            <v>434.50799999999998</v>
          </cell>
          <cell r="C6046">
            <v>395.64</v>
          </cell>
        </row>
        <row r="6047">
          <cell r="A6047" t="str">
            <v>RJ3-35V100MBX-T2</v>
          </cell>
          <cell r="B6047">
            <v>442.017</v>
          </cell>
          <cell r="C6047">
            <v>397.00099999999998</v>
          </cell>
        </row>
        <row r="6048">
          <cell r="A6048" t="str">
            <v>RJ3-35V100MBX-T58</v>
          </cell>
          <cell r="B6048">
            <v>442.017</v>
          </cell>
          <cell r="C6048">
            <v>397.00099999999998</v>
          </cell>
        </row>
        <row r="6049">
          <cell r="A6049" t="str">
            <v>RJ3-35V101MBX</v>
          </cell>
          <cell r="B6049">
            <v>1030.7860000000001</v>
          </cell>
          <cell r="C6049">
            <v>923.64800000000002</v>
          </cell>
        </row>
        <row r="6050">
          <cell r="A6050" t="str">
            <v>RJ3-35V101MBX-F1</v>
          </cell>
          <cell r="B6050">
            <v>1047.7760000000001</v>
          </cell>
          <cell r="C6050">
            <v>941.70299999999997</v>
          </cell>
        </row>
        <row r="6051">
          <cell r="A6051" t="str">
            <v>RJ3-35V101MBX-T2</v>
          </cell>
          <cell r="B6051">
            <v>1061.18</v>
          </cell>
          <cell r="C6051">
            <v>949.35</v>
          </cell>
        </row>
        <row r="6052">
          <cell r="A6052" t="str">
            <v>RJ3-35V101MBX-T8</v>
          </cell>
          <cell r="B6052">
            <v>1061.18</v>
          </cell>
          <cell r="C6052">
            <v>949.35</v>
          </cell>
        </row>
        <row r="6053">
          <cell r="A6053" t="str">
            <v>RJ3-35V102MBX</v>
          </cell>
          <cell r="B6053">
            <v>4432.415</v>
          </cell>
          <cell r="C6053">
            <v>4772.9870000000001</v>
          </cell>
        </row>
        <row r="6054">
          <cell r="A6054" t="str">
            <v>RJ3-35V102MBX-F</v>
          </cell>
          <cell r="B6054">
            <v>4531.3720000000003</v>
          </cell>
          <cell r="C6054">
            <v>4884.2650000000003</v>
          </cell>
        </row>
        <row r="6055">
          <cell r="A6055" t="str">
            <v>RJ3-35V102MBX-S1</v>
          </cell>
          <cell r="B6055">
            <v>4531.3720000000003</v>
          </cell>
          <cell r="C6055">
            <v>4884.2650000000003</v>
          </cell>
        </row>
        <row r="6056">
          <cell r="A6056" t="str">
            <v>RJ3-35V102MBX-T4</v>
          </cell>
          <cell r="B6056">
            <v>4458.1450000000004</v>
          </cell>
          <cell r="C6056">
            <v>4790.9989999999998</v>
          </cell>
        </row>
        <row r="6057">
          <cell r="A6057" t="str">
            <v>RJ3-35V220MBX</v>
          </cell>
          <cell r="B6057">
            <v>434.50799999999998</v>
          </cell>
          <cell r="C6057">
            <v>395.64</v>
          </cell>
        </row>
        <row r="6058">
          <cell r="A6058" t="str">
            <v>RJ3-35V220MBX-T36</v>
          </cell>
          <cell r="B6058">
            <v>442.017</v>
          </cell>
          <cell r="C6058">
            <v>397.00099999999998</v>
          </cell>
        </row>
        <row r="6059">
          <cell r="A6059" t="str">
            <v>RJ3-35V221MBX</v>
          </cell>
          <cell r="B6059">
            <v>1922.8869999999999</v>
          </cell>
          <cell r="C6059">
            <v>1698.2470000000001</v>
          </cell>
        </row>
        <row r="6060">
          <cell r="A6060" t="str">
            <v>RJ3-35V221MBX-F</v>
          </cell>
          <cell r="B6060">
            <v>1991.9680000000001</v>
          </cell>
          <cell r="C6060">
            <v>1765.3630000000001</v>
          </cell>
        </row>
        <row r="6061">
          <cell r="A6061" t="str">
            <v>RJ3-35V221MBX-T2</v>
          </cell>
          <cell r="B6061">
            <v>1945.7909999999999</v>
          </cell>
          <cell r="C6061">
            <v>1721.6890000000001</v>
          </cell>
        </row>
        <row r="6062">
          <cell r="A6062" t="str">
            <v>RJ3-35V221MCX</v>
          </cell>
          <cell r="B6062">
            <v>1922.8869999999999</v>
          </cell>
          <cell r="C6062">
            <v>1698.2470000000001</v>
          </cell>
        </row>
        <row r="6063">
          <cell r="A6063" t="str">
            <v>RJ3-35V222MBX</v>
          </cell>
          <cell r="B6063">
            <v>10684.99</v>
          </cell>
          <cell r="C6063">
            <v>10722.018</v>
          </cell>
        </row>
        <row r="6064">
          <cell r="A6064" t="str">
            <v>RJ3-35V222MBX-F</v>
          </cell>
          <cell r="B6064">
            <v>10740.665999999999</v>
          </cell>
          <cell r="C6064">
            <v>10659.258</v>
          </cell>
        </row>
        <row r="6065">
          <cell r="A6065" t="str">
            <v>RJ3-35V330MBX</v>
          </cell>
          <cell r="B6065">
            <v>434.50799999999998</v>
          </cell>
          <cell r="C6065">
            <v>395.64</v>
          </cell>
        </row>
        <row r="6066">
          <cell r="A6066" t="str">
            <v>RJ3-35V330MBX-T14</v>
          </cell>
          <cell r="B6066">
            <v>442.017</v>
          </cell>
          <cell r="C6066">
            <v>397.00099999999998</v>
          </cell>
        </row>
        <row r="6067">
          <cell r="A6067" t="str">
            <v>RJ3-35V330MBX-T2</v>
          </cell>
          <cell r="B6067">
            <v>442.017</v>
          </cell>
          <cell r="C6067">
            <v>397.00099999999998</v>
          </cell>
        </row>
        <row r="6068">
          <cell r="A6068" t="str">
            <v>RJ3-35V330ME3#-T2</v>
          </cell>
          <cell r="B6068">
            <v>442.017</v>
          </cell>
          <cell r="C6068">
            <v>397.00099999999998</v>
          </cell>
        </row>
        <row r="6069">
          <cell r="A6069" t="str">
            <v>RJ3-35V331MBX</v>
          </cell>
          <cell r="B6069">
            <v>2127.116</v>
          </cell>
          <cell r="C6069">
            <v>1839.162</v>
          </cell>
        </row>
        <row r="6070">
          <cell r="A6070" t="str">
            <v>RJ3-35V332MBX-S1</v>
          </cell>
          <cell r="B6070">
            <v>14170.763999999999</v>
          </cell>
          <cell r="C6070">
            <v>14810.403</v>
          </cell>
        </row>
        <row r="6071">
          <cell r="A6071" t="str">
            <v>RJ3-35V390MBX</v>
          </cell>
          <cell r="B6071">
            <v>701.09500000000003</v>
          </cell>
          <cell r="C6071">
            <v>584.13400000000001</v>
          </cell>
        </row>
        <row r="6072">
          <cell r="A6072" t="str">
            <v>RJ3-35V390MBX-T58</v>
          </cell>
          <cell r="B6072">
            <v>732.31100000000004</v>
          </cell>
          <cell r="C6072">
            <v>596.697</v>
          </cell>
        </row>
        <row r="6073">
          <cell r="A6073" t="str">
            <v>RJ3-35V470MBX</v>
          </cell>
          <cell r="B6073">
            <v>701.09500000000003</v>
          </cell>
          <cell r="C6073">
            <v>584.13400000000001</v>
          </cell>
        </row>
        <row r="6074">
          <cell r="A6074" t="str">
            <v>RJ3-35V470MBX-T2</v>
          </cell>
          <cell r="B6074">
            <v>732.31100000000004</v>
          </cell>
          <cell r="C6074">
            <v>596.697</v>
          </cell>
        </row>
        <row r="6075">
          <cell r="A6075" t="str">
            <v>RJ3-35V470MBX-T58</v>
          </cell>
          <cell r="B6075">
            <v>0</v>
          </cell>
          <cell r="C6075">
            <v>596.697</v>
          </cell>
        </row>
        <row r="6076">
          <cell r="A6076" t="str">
            <v>RJ3-35V470MCX-T32</v>
          </cell>
          <cell r="B6076">
            <v>732.31100000000004</v>
          </cell>
          <cell r="C6076">
            <v>596.697</v>
          </cell>
        </row>
        <row r="6077">
          <cell r="A6077" t="str">
            <v>RJ3-35V470MDX-T2</v>
          </cell>
          <cell r="B6077">
            <v>732.31100000000004</v>
          </cell>
          <cell r="C6077">
            <v>596.697</v>
          </cell>
        </row>
        <row r="6078">
          <cell r="A6078" t="str">
            <v>RJ3-35V470MF3#-T58</v>
          </cell>
          <cell r="B6078">
            <v>732.31100000000004</v>
          </cell>
          <cell r="C6078">
            <v>596.697</v>
          </cell>
        </row>
        <row r="6079">
          <cell r="A6079" t="str">
            <v>RJ3-35V471MBX</v>
          </cell>
          <cell r="B6079">
            <v>2469.7370000000001</v>
          </cell>
          <cell r="C6079">
            <v>2176.3150000000001</v>
          </cell>
        </row>
        <row r="6080">
          <cell r="A6080" t="str">
            <v>RJ3-35V471MBX-F</v>
          </cell>
          <cell r="B6080">
            <v>2559.1610000000001</v>
          </cell>
          <cell r="C6080">
            <v>2268.1959999999999</v>
          </cell>
        </row>
        <row r="6081">
          <cell r="A6081" t="str">
            <v>RJ3-35V471MBX-S1</v>
          </cell>
          <cell r="B6081">
            <v>2559.1610000000001</v>
          </cell>
          <cell r="C6081">
            <v>2268.1959999999999</v>
          </cell>
        </row>
        <row r="6082">
          <cell r="A6082" t="str">
            <v>RJ3-35V471MBX-T2</v>
          </cell>
          <cell r="B6082">
            <v>2499.5149999999999</v>
          </cell>
          <cell r="C6082">
            <v>2247.9110000000001</v>
          </cell>
        </row>
        <row r="6083">
          <cell r="A6083" t="str">
            <v>RJ3-35V471MH5#-S1</v>
          </cell>
          <cell r="B6083">
            <v>2559.1610000000001</v>
          </cell>
          <cell r="C6083">
            <v>2268.1959999999999</v>
          </cell>
        </row>
        <row r="6084">
          <cell r="A6084" t="str">
            <v>RJ3-35V4R7MBX</v>
          </cell>
          <cell r="B6084">
            <v>434.50799999999998</v>
          </cell>
          <cell r="C6084">
            <v>395.64</v>
          </cell>
        </row>
        <row r="6085">
          <cell r="A6085" t="str">
            <v>RJ3-35V680MF3-T2</v>
          </cell>
          <cell r="B6085">
            <v>732.31100000000004</v>
          </cell>
          <cell r="C6085">
            <v>596.697</v>
          </cell>
        </row>
        <row r="6086">
          <cell r="A6086" t="str">
            <v>RJ3-400V010M</v>
          </cell>
          <cell r="B6086">
            <v>1092.527</v>
          </cell>
          <cell r="C6086">
            <v>816.49699999999996</v>
          </cell>
        </row>
        <row r="6087">
          <cell r="A6087" t="str">
            <v>RJ3-400V010M-F</v>
          </cell>
          <cell r="B6087">
            <v>1109.1099999999999</v>
          </cell>
          <cell r="C6087">
            <v>833.54200000000003</v>
          </cell>
        </row>
        <row r="6088">
          <cell r="A6088" t="str">
            <v>RJ3-400V100M</v>
          </cell>
          <cell r="B6088">
            <v>4560.7619999999997</v>
          </cell>
          <cell r="C6088">
            <v>3430.09</v>
          </cell>
        </row>
        <row r="6089">
          <cell r="A6089" t="str">
            <v>RJ3-400V100M-T4</v>
          </cell>
          <cell r="B6089">
            <v>4593.3239999999996</v>
          </cell>
          <cell r="C6089">
            <v>3455.1550000000002</v>
          </cell>
        </row>
        <row r="6090">
          <cell r="A6090" t="str">
            <v>RJ3-400V220M</v>
          </cell>
          <cell r="B6090">
            <v>7936.9319999999998</v>
          </cell>
          <cell r="C6090">
            <v>6472.5810000000001</v>
          </cell>
        </row>
        <row r="6091">
          <cell r="A6091" t="str">
            <v>RJ3-400V220M-F</v>
          </cell>
          <cell r="B6091">
            <v>8018.5910000000003</v>
          </cell>
          <cell r="C6091">
            <v>6565.0959999999995</v>
          </cell>
        </row>
        <row r="6092">
          <cell r="A6092" t="str">
            <v>RJ3-400V220M-T50</v>
          </cell>
          <cell r="B6092">
            <v>7979.9219999999996</v>
          </cell>
          <cell r="C6092">
            <v>6503.9939999999997</v>
          </cell>
        </row>
        <row r="6093">
          <cell r="A6093" t="str">
            <v>RJ3-400V220M-T68</v>
          </cell>
          <cell r="B6093">
            <v>7979.9219999999996</v>
          </cell>
          <cell r="C6093">
            <v>6503.9939999999997</v>
          </cell>
        </row>
        <row r="6094">
          <cell r="A6094" t="str">
            <v>RJ3-400V2R2M</v>
          </cell>
          <cell r="B6094">
            <v>1940.9259999999999</v>
          </cell>
          <cell r="C6094">
            <v>1302.9169999999999</v>
          </cell>
        </row>
        <row r="6095">
          <cell r="A6095" t="str">
            <v>RJ3-400V2R2M-T2</v>
          </cell>
          <cell r="B6095">
            <v>1968.3530000000001</v>
          </cell>
          <cell r="C6095">
            <v>1327.3610000000001</v>
          </cell>
        </row>
        <row r="6096">
          <cell r="A6096" t="str">
            <v>RJ3-400V330M</v>
          </cell>
          <cell r="B6096">
            <v>0</v>
          </cell>
          <cell r="C6096">
            <v>9220.0730000000003</v>
          </cell>
        </row>
        <row r="6097">
          <cell r="A6097" t="str">
            <v>RJ3-400V330M-F</v>
          </cell>
          <cell r="B6097">
            <v>10051.303</v>
          </cell>
          <cell r="C6097">
            <v>9315.6110000000008</v>
          </cell>
        </row>
        <row r="6098">
          <cell r="A6098" t="str">
            <v>RJ3-400V3R3M</v>
          </cell>
          <cell r="B6098">
            <v>2349.2150000000001</v>
          </cell>
          <cell r="C6098">
            <v>2237.8220000000001</v>
          </cell>
        </row>
        <row r="6099">
          <cell r="A6099" t="str">
            <v>RJ3-400V470M</v>
          </cell>
          <cell r="B6099">
            <v>15844.329</v>
          </cell>
          <cell r="C6099">
            <v>13177.409</v>
          </cell>
        </row>
        <row r="6100">
          <cell r="A6100" t="str">
            <v>RJ3-400V470M-F</v>
          </cell>
          <cell r="B6100">
            <v>15880.722</v>
          </cell>
          <cell r="C6100">
            <v>13251.277</v>
          </cell>
        </row>
        <row r="6101">
          <cell r="A6101" t="str">
            <v>RJ3-400V470MGK7-F</v>
          </cell>
          <cell r="B6101">
            <v>15880.722</v>
          </cell>
          <cell r="C6101">
            <v>13529.724</v>
          </cell>
        </row>
        <row r="6102">
          <cell r="A6102" t="str">
            <v>RJ3-400V4R7M</v>
          </cell>
          <cell r="B6102">
            <v>2587.5210000000002</v>
          </cell>
          <cell r="C6102">
            <v>2226.0839999999998</v>
          </cell>
        </row>
        <row r="6103">
          <cell r="A6103" t="str">
            <v>RJ3-400V4R7M-F</v>
          </cell>
          <cell r="B6103">
            <v>2678.9169999999999</v>
          </cell>
          <cell r="C6103">
            <v>2312.7109999999998</v>
          </cell>
        </row>
        <row r="6104">
          <cell r="A6104" t="str">
            <v>RJ3-400V4R7M-T2</v>
          </cell>
          <cell r="B6104">
            <v>2617.203</v>
          </cell>
          <cell r="C6104">
            <v>2259.3049999999998</v>
          </cell>
        </row>
        <row r="6105">
          <cell r="A6105" t="str">
            <v>RJ3-400V4R7MH5#-F</v>
          </cell>
          <cell r="B6105">
            <v>2678.9169999999999</v>
          </cell>
          <cell r="C6105">
            <v>2312.7109999999998</v>
          </cell>
        </row>
        <row r="6106">
          <cell r="A6106" t="str">
            <v>RJ3-50V010M</v>
          </cell>
          <cell r="B6106">
            <v>0</v>
          </cell>
          <cell r="C6106">
            <v>434.53800000000001</v>
          </cell>
        </row>
        <row r="6107">
          <cell r="A6107" t="str">
            <v>RJ3-50V010MBX</v>
          </cell>
          <cell r="B6107">
            <v>434.50799999999998</v>
          </cell>
          <cell r="C6107">
            <v>395.64</v>
          </cell>
        </row>
        <row r="6108">
          <cell r="A6108" t="str">
            <v>RJ3-50V010MBX-S1</v>
          </cell>
          <cell r="B6108">
            <v>449.91699999999997</v>
          </cell>
          <cell r="C6108">
            <v>409.45699999999999</v>
          </cell>
        </row>
        <row r="6109">
          <cell r="A6109" t="str">
            <v>RJ3-50V010MBX-T10</v>
          </cell>
          <cell r="B6109">
            <v>442.017</v>
          </cell>
          <cell r="C6109">
            <v>397.00099999999998</v>
          </cell>
        </row>
        <row r="6110">
          <cell r="A6110" t="str">
            <v>RJ3-50V010MBX-T2</v>
          </cell>
          <cell r="B6110">
            <v>442.017</v>
          </cell>
          <cell r="C6110">
            <v>397.00099999999998</v>
          </cell>
        </row>
        <row r="6111">
          <cell r="A6111" t="str">
            <v>RJ3-50V010MBX-T32</v>
          </cell>
          <cell r="B6111">
            <v>442.017</v>
          </cell>
          <cell r="C6111">
            <v>397.00099999999998</v>
          </cell>
        </row>
        <row r="6112">
          <cell r="A6112" t="str">
            <v>RJ3-50V010MBX-T58</v>
          </cell>
          <cell r="B6112">
            <v>442.017</v>
          </cell>
          <cell r="C6112">
            <v>397.00099999999998</v>
          </cell>
        </row>
        <row r="6113">
          <cell r="A6113" t="str">
            <v>RJ3-50V010ME3#</v>
          </cell>
          <cell r="B6113">
            <v>434.50799999999998</v>
          </cell>
          <cell r="C6113">
            <v>395.64</v>
          </cell>
        </row>
        <row r="6114">
          <cell r="A6114" t="str">
            <v>RJ3-50V010ME3#-T2</v>
          </cell>
          <cell r="B6114">
            <v>442.017</v>
          </cell>
          <cell r="C6114">
            <v>397.00099999999998</v>
          </cell>
        </row>
        <row r="6115">
          <cell r="A6115" t="str">
            <v>RJ3-50V010ME3#-T58</v>
          </cell>
          <cell r="B6115">
            <v>442.017</v>
          </cell>
          <cell r="C6115">
            <v>397.00099999999998</v>
          </cell>
        </row>
        <row r="6116">
          <cell r="A6116" t="str">
            <v>RJ3-50V100MBX</v>
          </cell>
          <cell r="B6116">
            <v>434.50799999999998</v>
          </cell>
          <cell r="C6116">
            <v>395.64</v>
          </cell>
        </row>
        <row r="6117">
          <cell r="A6117" t="str">
            <v>RJ3-50V100MBX-S1</v>
          </cell>
          <cell r="B6117">
            <v>449.91699999999997</v>
          </cell>
          <cell r="C6117">
            <v>409.45699999999999</v>
          </cell>
        </row>
        <row r="6118">
          <cell r="A6118" t="str">
            <v>RJ3-50V100MBX-T10</v>
          </cell>
          <cell r="B6118">
            <v>442.017</v>
          </cell>
          <cell r="C6118">
            <v>397.00099999999998</v>
          </cell>
        </row>
        <row r="6119">
          <cell r="A6119" t="str">
            <v>RJ3-50V100MBX-T2</v>
          </cell>
          <cell r="B6119">
            <v>442.017</v>
          </cell>
          <cell r="C6119">
            <v>397.00099999999998</v>
          </cell>
        </row>
        <row r="6120">
          <cell r="A6120" t="str">
            <v>RJ3-50V100MBX-T36</v>
          </cell>
          <cell r="B6120">
            <v>442.017</v>
          </cell>
          <cell r="C6120">
            <v>397.00099999999998</v>
          </cell>
        </row>
        <row r="6121">
          <cell r="A6121" t="str">
            <v>RJ3-50V100MBX-T58</v>
          </cell>
          <cell r="B6121">
            <v>442.017</v>
          </cell>
          <cell r="C6121">
            <v>397.00099999999998</v>
          </cell>
        </row>
        <row r="6122">
          <cell r="A6122" t="str">
            <v>RJ3-50V100MCX-T32</v>
          </cell>
          <cell r="B6122">
            <v>442.017</v>
          </cell>
          <cell r="C6122">
            <v>397.00099999999998</v>
          </cell>
        </row>
        <row r="6123">
          <cell r="A6123" t="str">
            <v>RJ3-50V100MDX-T2</v>
          </cell>
          <cell r="B6123">
            <v>442.017</v>
          </cell>
          <cell r="C6123">
            <v>397.00099999999998</v>
          </cell>
        </row>
        <row r="6124">
          <cell r="A6124" t="str">
            <v>RJ3-50V100ME3#</v>
          </cell>
          <cell r="B6124">
            <v>434.50799999999998</v>
          </cell>
          <cell r="C6124">
            <v>395.64</v>
          </cell>
        </row>
        <row r="6125">
          <cell r="A6125" t="str">
            <v>RJ3-50V100ME3#-T2</v>
          </cell>
          <cell r="B6125">
            <v>442.017</v>
          </cell>
          <cell r="C6125">
            <v>397.00099999999998</v>
          </cell>
        </row>
        <row r="6126">
          <cell r="A6126" t="str">
            <v>RJ3-50V100ME3#-T58</v>
          </cell>
          <cell r="B6126">
            <v>442.017</v>
          </cell>
          <cell r="C6126">
            <v>397.00099999999998</v>
          </cell>
        </row>
        <row r="6127">
          <cell r="A6127" t="str">
            <v>RJ3-50V100ME3C#-T58</v>
          </cell>
          <cell r="B6127">
            <v>442.017</v>
          </cell>
          <cell r="C6127">
            <v>397.00099999999998</v>
          </cell>
        </row>
        <row r="6128">
          <cell r="A6128" t="str">
            <v>RJ3-50V101MBX</v>
          </cell>
          <cell r="B6128">
            <v>1030.7860000000001</v>
          </cell>
          <cell r="C6128">
            <v>923.64800000000002</v>
          </cell>
        </row>
        <row r="6129">
          <cell r="A6129" t="str">
            <v>RJ3-50V101MBX-F</v>
          </cell>
          <cell r="B6129">
            <v>1047.7760000000001</v>
          </cell>
          <cell r="C6129">
            <v>941.70299999999997</v>
          </cell>
        </row>
        <row r="6130">
          <cell r="A6130" t="str">
            <v>RJ3-50V101MBX-S1</v>
          </cell>
          <cell r="B6130">
            <v>1047.7760000000001</v>
          </cell>
          <cell r="C6130">
            <v>941.70299999999997</v>
          </cell>
        </row>
        <row r="6131">
          <cell r="A6131" t="str">
            <v>RJ3-50V101MBX-T2</v>
          </cell>
          <cell r="B6131">
            <v>1061.18</v>
          </cell>
          <cell r="C6131">
            <v>949.35</v>
          </cell>
        </row>
        <row r="6132">
          <cell r="A6132" t="str">
            <v>RJ3-50V101MBX-T8</v>
          </cell>
          <cell r="B6132">
            <v>1061.18</v>
          </cell>
          <cell r="C6132">
            <v>949.35</v>
          </cell>
        </row>
        <row r="6133">
          <cell r="A6133" t="str">
            <v>RJ3-50V101MCX</v>
          </cell>
          <cell r="B6133">
            <v>1030.7860000000001</v>
          </cell>
          <cell r="C6133">
            <v>923.64800000000002</v>
          </cell>
        </row>
        <row r="6134">
          <cell r="A6134" t="str">
            <v>RJ3-50V101MG3#</v>
          </cell>
          <cell r="B6134">
            <v>1030.7860000000001</v>
          </cell>
          <cell r="C6134">
            <v>923.64800000000002</v>
          </cell>
        </row>
        <row r="6135">
          <cell r="A6135" t="str">
            <v>RJ3-50V101MG3#-T2</v>
          </cell>
          <cell r="B6135">
            <v>0</v>
          </cell>
          <cell r="C6135">
            <v>949.35</v>
          </cell>
        </row>
        <row r="6136">
          <cell r="A6136" t="str">
            <v>RJ3-50V102MBX</v>
          </cell>
          <cell r="B6136">
            <v>7029.8980000000001</v>
          </cell>
          <cell r="C6136">
            <v>7078.8519999999999</v>
          </cell>
        </row>
        <row r="6137">
          <cell r="A6137" t="str">
            <v>RJ3-50V102MBX-F</v>
          </cell>
          <cell r="B6137">
            <v>7132.9070000000002</v>
          </cell>
          <cell r="C6137">
            <v>7194.9390000000003</v>
          </cell>
        </row>
        <row r="6138">
          <cell r="A6138" t="str">
            <v>RJ3-50V102MBX-S1</v>
          </cell>
          <cell r="B6138">
            <v>7132.9070000000002</v>
          </cell>
          <cell r="C6138">
            <v>7194.9390000000003</v>
          </cell>
        </row>
        <row r="6139">
          <cell r="A6139" t="str">
            <v>RJ3-50V102MBX-T50</v>
          </cell>
          <cell r="B6139">
            <v>7068.6710000000003</v>
          </cell>
          <cell r="C6139">
            <v>7106.0990000000002</v>
          </cell>
        </row>
        <row r="6140">
          <cell r="A6140" t="str">
            <v>RJ3-50V220MBX</v>
          </cell>
          <cell r="B6140">
            <v>434.50799999999998</v>
          </cell>
          <cell r="C6140">
            <v>395.64</v>
          </cell>
        </row>
        <row r="6141">
          <cell r="A6141" t="str">
            <v>RJ3-50V220MBX-S1</v>
          </cell>
          <cell r="B6141">
            <v>449.91699999999997</v>
          </cell>
          <cell r="C6141">
            <v>409.45699999999999</v>
          </cell>
        </row>
        <row r="6142">
          <cell r="A6142" t="str">
            <v>RJ3-50V220MBX-T10</v>
          </cell>
          <cell r="B6142">
            <v>442.017</v>
          </cell>
          <cell r="C6142">
            <v>397.00099999999998</v>
          </cell>
        </row>
        <row r="6143">
          <cell r="A6143" t="str">
            <v>RJ3-50V220MBX-T2</v>
          </cell>
          <cell r="B6143">
            <v>442.017</v>
          </cell>
          <cell r="C6143">
            <v>397.00099999999998</v>
          </cell>
        </row>
        <row r="6144">
          <cell r="A6144" t="str">
            <v>RJ3-50V220MBX-T36</v>
          </cell>
          <cell r="B6144">
            <v>442.017</v>
          </cell>
          <cell r="C6144">
            <v>397.00099999999998</v>
          </cell>
        </row>
        <row r="6145">
          <cell r="A6145" t="str">
            <v>RJ3-50V220MBX-T58</v>
          </cell>
          <cell r="B6145">
            <v>442.017</v>
          </cell>
          <cell r="C6145">
            <v>397.00099999999998</v>
          </cell>
        </row>
        <row r="6146">
          <cell r="A6146" t="str">
            <v>RJ3-50V220ME3#</v>
          </cell>
          <cell r="B6146">
            <v>434.50799999999998</v>
          </cell>
          <cell r="C6146">
            <v>395.64</v>
          </cell>
        </row>
        <row r="6147">
          <cell r="A6147" t="str">
            <v>RJ3-50V220ME3#-T2</v>
          </cell>
          <cell r="B6147">
            <v>0</v>
          </cell>
          <cell r="C6147">
            <v>397.00099999999998</v>
          </cell>
        </row>
        <row r="6148">
          <cell r="A6148" t="str">
            <v>RJ3-50V220ME3#-T58</v>
          </cell>
          <cell r="B6148">
            <v>442.017</v>
          </cell>
          <cell r="C6148">
            <v>397.00099999999998</v>
          </cell>
        </row>
        <row r="6149">
          <cell r="A6149" t="str">
            <v>RJ3-50V221MBX</v>
          </cell>
          <cell r="B6149">
            <v>2127.116</v>
          </cell>
          <cell r="C6149">
            <v>1839.162</v>
          </cell>
        </row>
        <row r="6150">
          <cell r="A6150" t="str">
            <v>RJ3-50V221MBX-F</v>
          </cell>
          <cell r="B6150">
            <v>2201.3490000000002</v>
          </cell>
          <cell r="C6150">
            <v>1908.5989999999999</v>
          </cell>
        </row>
        <row r="6151">
          <cell r="A6151" t="str">
            <v>RJ3-50V221MBX-S1</v>
          </cell>
          <cell r="B6151">
            <v>0</v>
          </cell>
          <cell r="C6151">
            <v>1908.5989999999999</v>
          </cell>
        </row>
        <row r="6152">
          <cell r="A6152" t="str">
            <v>RJ3-50V221MBX-T2</v>
          </cell>
          <cell r="B6152">
            <v>2155.076</v>
          </cell>
          <cell r="C6152">
            <v>1861.0029999999999</v>
          </cell>
        </row>
        <row r="6153">
          <cell r="A6153" t="str">
            <v>RJ3-50V221MCX</v>
          </cell>
          <cell r="B6153">
            <v>2127.116</v>
          </cell>
          <cell r="C6153">
            <v>1839.162</v>
          </cell>
        </row>
        <row r="6154">
          <cell r="A6154" t="str">
            <v>RJ3-50V222MBX</v>
          </cell>
          <cell r="B6154">
            <v>14132.338</v>
          </cell>
          <cell r="C6154">
            <v>14725.481</v>
          </cell>
        </row>
        <row r="6155">
          <cell r="A6155" t="str">
            <v>RJ3-50V222MBX-S1</v>
          </cell>
          <cell r="B6155">
            <v>14170.763999999999</v>
          </cell>
          <cell r="C6155">
            <v>14810.403</v>
          </cell>
        </row>
        <row r="6156">
          <cell r="A6156" t="str">
            <v>RJ3-50V2R2MBX</v>
          </cell>
          <cell r="B6156">
            <v>434.50799999999998</v>
          </cell>
          <cell r="C6156">
            <v>395.64</v>
          </cell>
        </row>
        <row r="6157">
          <cell r="A6157" t="str">
            <v>RJ3-50V2R2MBX-S1</v>
          </cell>
          <cell r="B6157">
            <v>449.91699999999997</v>
          </cell>
          <cell r="C6157">
            <v>409.45699999999999</v>
          </cell>
        </row>
        <row r="6158">
          <cell r="A6158" t="str">
            <v>RJ3-50V2R2MBX-T2</v>
          </cell>
          <cell r="B6158">
            <v>442.017</v>
          </cell>
          <cell r="C6158">
            <v>397.00099999999998</v>
          </cell>
        </row>
        <row r="6159">
          <cell r="A6159" t="str">
            <v>RJ3-50V2R2ME3#</v>
          </cell>
          <cell r="B6159">
            <v>434.50799999999998</v>
          </cell>
          <cell r="C6159">
            <v>395.64</v>
          </cell>
        </row>
        <row r="6160">
          <cell r="A6160" t="str">
            <v>RJ3-50V2R2ME3#-T2</v>
          </cell>
          <cell r="B6160">
            <v>442.017</v>
          </cell>
          <cell r="C6160">
            <v>397.00099999999998</v>
          </cell>
        </row>
        <row r="6161">
          <cell r="A6161" t="str">
            <v>RJ3-50V330MBX</v>
          </cell>
          <cell r="B6161">
            <v>701.09500000000003</v>
          </cell>
          <cell r="C6161">
            <v>584.13400000000001</v>
          </cell>
        </row>
        <row r="6162">
          <cell r="A6162" t="str">
            <v>RJ3-50V330MBX-T2</v>
          </cell>
          <cell r="B6162">
            <v>732.31100000000004</v>
          </cell>
          <cell r="C6162">
            <v>596.697</v>
          </cell>
        </row>
        <row r="6163">
          <cell r="A6163" t="str">
            <v>RJ3-50V331MBX</v>
          </cell>
          <cell r="B6163">
            <v>2469.7370000000001</v>
          </cell>
          <cell r="C6163">
            <v>2176.3150000000001</v>
          </cell>
        </row>
        <row r="6164">
          <cell r="A6164" t="str">
            <v>RJ3-50V3R3MBX</v>
          </cell>
          <cell r="B6164">
            <v>434.50799999999998</v>
          </cell>
          <cell r="C6164">
            <v>395.64</v>
          </cell>
        </row>
        <row r="6165">
          <cell r="A6165" t="str">
            <v>RJ3-50V3R3MBX-T2</v>
          </cell>
          <cell r="B6165">
            <v>442.017</v>
          </cell>
          <cell r="C6165">
            <v>397.00099999999998</v>
          </cell>
        </row>
        <row r="6166">
          <cell r="A6166" t="str">
            <v>RJ3-50V3R3MBX-T58</v>
          </cell>
          <cell r="B6166">
            <v>442.017</v>
          </cell>
          <cell r="C6166">
            <v>397.00099999999998</v>
          </cell>
        </row>
        <row r="6167">
          <cell r="A6167" t="str">
            <v>RJ3-50V470MBX</v>
          </cell>
          <cell r="B6167">
            <v>701.09500000000003</v>
          </cell>
          <cell r="C6167">
            <v>584.13400000000001</v>
          </cell>
        </row>
        <row r="6168">
          <cell r="A6168" t="str">
            <v>RJ3-50V470MBX-F27</v>
          </cell>
          <cell r="B6168">
            <v>714.43499999999995</v>
          </cell>
          <cell r="C6168">
            <v>597.34400000000005</v>
          </cell>
        </row>
        <row r="6169">
          <cell r="A6169" t="str">
            <v>RJ3-50V470MBX-S1</v>
          </cell>
          <cell r="B6169">
            <v>714.43499999999995</v>
          </cell>
          <cell r="C6169">
            <v>597.34400000000005</v>
          </cell>
        </row>
        <row r="6170">
          <cell r="A6170" t="str">
            <v>RJ3-50V470MBX-T2</v>
          </cell>
          <cell r="B6170">
            <v>732.31100000000004</v>
          </cell>
          <cell r="C6170">
            <v>596.697</v>
          </cell>
        </row>
        <row r="6171">
          <cell r="A6171" t="str">
            <v>RJ3-50V470MBX-T58</v>
          </cell>
          <cell r="B6171">
            <v>732.31100000000004</v>
          </cell>
          <cell r="C6171">
            <v>596.697</v>
          </cell>
        </row>
        <row r="6172">
          <cell r="A6172" t="str">
            <v>RJ3-50V470MF3#-T2</v>
          </cell>
          <cell r="B6172">
            <v>0</v>
          </cell>
          <cell r="C6172">
            <v>596.697</v>
          </cell>
        </row>
        <row r="6173">
          <cell r="A6173" t="str">
            <v>RJ3-50V471MBX</v>
          </cell>
          <cell r="B6173">
            <v>3667.7890000000002</v>
          </cell>
          <cell r="C6173">
            <v>3457.2080000000001</v>
          </cell>
        </row>
        <row r="6174">
          <cell r="A6174" t="str">
            <v>RJ3-50V471MBX-F</v>
          </cell>
          <cell r="B6174">
            <v>3810.828</v>
          </cell>
          <cell r="C6174">
            <v>3600.9789999999998</v>
          </cell>
        </row>
        <row r="6175">
          <cell r="A6175" t="str">
            <v>RJ3-50V471MBX-S1</v>
          </cell>
          <cell r="B6175">
            <v>3810.828</v>
          </cell>
          <cell r="C6175">
            <v>3600.9789999999998</v>
          </cell>
        </row>
        <row r="6176">
          <cell r="A6176" t="str">
            <v>RJ3-50V471MBX-T4</v>
          </cell>
          <cell r="B6176">
            <v>3700.0630000000001</v>
          </cell>
          <cell r="C6176">
            <v>3481.3229999999999</v>
          </cell>
        </row>
        <row r="6177">
          <cell r="A6177" t="str">
            <v>RJ3-50V471NI4-T4</v>
          </cell>
          <cell r="B6177">
            <v>3144.3510000000001</v>
          </cell>
          <cell r="C6177">
            <v>3069.5659999999998</v>
          </cell>
        </row>
        <row r="6178">
          <cell r="A6178" t="str">
            <v>RJ3-50V4R7MBX</v>
          </cell>
          <cell r="B6178">
            <v>434.50799999999998</v>
          </cell>
          <cell r="C6178">
            <v>395.64</v>
          </cell>
        </row>
        <row r="6179">
          <cell r="A6179" t="str">
            <v>RJ3-50V4R7MBX-T10</v>
          </cell>
          <cell r="B6179">
            <v>442.017</v>
          </cell>
          <cell r="C6179">
            <v>397.00099999999998</v>
          </cell>
        </row>
        <row r="6180">
          <cell r="A6180" t="str">
            <v>RJ3-50V4R7MBX-T2</v>
          </cell>
          <cell r="B6180">
            <v>442.017</v>
          </cell>
          <cell r="C6180">
            <v>397.00099999999998</v>
          </cell>
        </row>
        <row r="6181">
          <cell r="A6181" t="str">
            <v>RJ3-50VR10MBX</v>
          </cell>
          <cell r="B6181">
            <v>434.50799999999998</v>
          </cell>
          <cell r="C6181">
            <v>395.64</v>
          </cell>
        </row>
        <row r="6182">
          <cell r="A6182" t="str">
            <v>RJ3-50VR33MBX</v>
          </cell>
          <cell r="B6182">
            <v>434.50799999999998</v>
          </cell>
          <cell r="C6182">
            <v>395.64</v>
          </cell>
        </row>
        <row r="6183">
          <cell r="A6183" t="str">
            <v>RJ3-50VR33ME3#</v>
          </cell>
          <cell r="B6183">
            <v>434.50799999999998</v>
          </cell>
          <cell r="C6183">
            <v>395.64</v>
          </cell>
        </row>
        <row r="6184">
          <cell r="A6184" t="str">
            <v>RJ3-50VR47MBX</v>
          </cell>
          <cell r="B6184">
            <v>434.50799999999998</v>
          </cell>
          <cell r="C6184">
            <v>395.64</v>
          </cell>
        </row>
        <row r="6185">
          <cell r="A6185" t="str">
            <v>RJ3-50VR47MBX-T58</v>
          </cell>
          <cell r="B6185">
            <v>442.017</v>
          </cell>
          <cell r="C6185">
            <v>397.00099999999998</v>
          </cell>
        </row>
        <row r="6186">
          <cell r="A6186" t="str">
            <v>RJ3-50VR47ME3#</v>
          </cell>
          <cell r="B6186">
            <v>0</v>
          </cell>
          <cell r="C6186">
            <v>395.64</v>
          </cell>
        </row>
        <row r="6187">
          <cell r="A6187" t="str">
            <v>RJ3-63V100MAX</v>
          </cell>
          <cell r="B6187">
            <v>434.50799999999998</v>
          </cell>
          <cell r="C6187">
            <v>395.64</v>
          </cell>
        </row>
        <row r="6188">
          <cell r="A6188" t="str">
            <v>RJ3-63V100MAX-T10</v>
          </cell>
          <cell r="B6188">
            <v>442.017</v>
          </cell>
          <cell r="C6188">
            <v>397.00099999999998</v>
          </cell>
        </row>
        <row r="6189">
          <cell r="A6189" t="str">
            <v>RJ3-63V100MAX-T58</v>
          </cell>
          <cell r="B6189">
            <v>442.017</v>
          </cell>
          <cell r="C6189">
            <v>397.00099999999998</v>
          </cell>
        </row>
        <row r="6190">
          <cell r="A6190" t="str">
            <v>RJ3-63V101MAX</v>
          </cell>
          <cell r="B6190">
            <v>1922.8869999999999</v>
          </cell>
          <cell r="C6190">
            <v>1698.2470000000001</v>
          </cell>
        </row>
        <row r="6191">
          <cell r="A6191" t="str">
            <v>RJ3-63V101MAX-F</v>
          </cell>
          <cell r="B6191">
            <v>1991.9680000000001</v>
          </cell>
          <cell r="C6191">
            <v>1765.3630000000001</v>
          </cell>
        </row>
        <row r="6192">
          <cell r="A6192" t="str">
            <v>RJ3-63V101MAX-T2</v>
          </cell>
          <cell r="B6192">
            <v>1945.7909999999999</v>
          </cell>
          <cell r="C6192">
            <v>1721.6890000000001</v>
          </cell>
        </row>
        <row r="6193">
          <cell r="A6193" t="str">
            <v>RJ3-63V102MAX</v>
          </cell>
          <cell r="B6193">
            <v>10684.99</v>
          </cell>
          <cell r="C6193">
            <v>10722.018</v>
          </cell>
        </row>
        <row r="6194">
          <cell r="A6194" t="str">
            <v>RJ3-63V220MAX</v>
          </cell>
          <cell r="B6194">
            <v>701.09500000000003</v>
          </cell>
          <cell r="C6194">
            <v>584.13400000000001</v>
          </cell>
        </row>
        <row r="6195">
          <cell r="A6195" t="str">
            <v>RJ3-63V220MAX-T58</v>
          </cell>
          <cell r="B6195">
            <v>732.31100000000004</v>
          </cell>
          <cell r="C6195">
            <v>596.697</v>
          </cell>
        </row>
        <row r="6196">
          <cell r="A6196" t="str">
            <v>RJ3-63V221MAX</v>
          </cell>
          <cell r="B6196">
            <v>2469.7370000000001</v>
          </cell>
          <cell r="C6196">
            <v>2176.3150000000001</v>
          </cell>
        </row>
        <row r="6197">
          <cell r="A6197" t="str">
            <v>RJ3-63V330MAX</v>
          </cell>
          <cell r="B6197">
            <v>701.09500000000003</v>
          </cell>
          <cell r="C6197">
            <v>584.13400000000001</v>
          </cell>
        </row>
        <row r="6198">
          <cell r="A6198" t="str">
            <v>RJ3-63V330MBX</v>
          </cell>
          <cell r="B6198">
            <v>701.09500000000003</v>
          </cell>
          <cell r="C6198">
            <v>584.13400000000001</v>
          </cell>
        </row>
        <row r="6199">
          <cell r="A6199" t="str">
            <v>RJ3-63V331MAX</v>
          </cell>
          <cell r="B6199">
            <v>3667.7890000000002</v>
          </cell>
          <cell r="C6199">
            <v>3457.2080000000001</v>
          </cell>
        </row>
        <row r="6200">
          <cell r="A6200" t="str">
            <v>RJ3-63V470MAX</v>
          </cell>
          <cell r="B6200">
            <v>1030.7860000000001</v>
          </cell>
          <cell r="C6200">
            <v>923.64800000000002</v>
          </cell>
        </row>
        <row r="6201">
          <cell r="A6201" t="str">
            <v>RJ3-63V471MAX</v>
          </cell>
          <cell r="B6201">
            <v>4432.415</v>
          </cell>
          <cell r="C6201">
            <v>4772.9870000000001</v>
          </cell>
        </row>
        <row r="6202">
          <cell r="A6202" t="str">
            <v>RJ3-63V471MAX-S1</v>
          </cell>
          <cell r="B6202">
            <v>4531.3720000000003</v>
          </cell>
          <cell r="C6202">
            <v>4884.2650000000003</v>
          </cell>
        </row>
        <row r="6203">
          <cell r="A6203" t="str">
            <v>RJ3-63V471MAX-T4</v>
          </cell>
          <cell r="B6203">
            <v>4458.1450000000004</v>
          </cell>
          <cell r="C6203">
            <v>4790.9989999999998</v>
          </cell>
        </row>
        <row r="6204">
          <cell r="A6204" t="str">
            <v>RJ3-63V4R7MAX</v>
          </cell>
          <cell r="B6204">
            <v>434.50799999999998</v>
          </cell>
          <cell r="C6204">
            <v>395.64</v>
          </cell>
        </row>
        <row r="6205">
          <cell r="A6205" t="str">
            <v>RJ3-63V4R7MAX-T58</v>
          </cell>
          <cell r="B6205">
            <v>0</v>
          </cell>
          <cell r="C6205">
            <v>397.00099999999998</v>
          </cell>
        </row>
        <row r="6206">
          <cell r="A6206" t="str">
            <v>RJ3-6V101MBX</v>
          </cell>
          <cell r="B6206">
            <v>434.50799999999998</v>
          </cell>
          <cell r="C6206">
            <v>395.64</v>
          </cell>
        </row>
        <row r="6207">
          <cell r="A6207" t="str">
            <v>RJ3-6V101MBX-T58</v>
          </cell>
          <cell r="B6207">
            <v>442.017</v>
          </cell>
          <cell r="C6207">
            <v>397.00099999999998</v>
          </cell>
        </row>
        <row r="6208">
          <cell r="A6208" t="str">
            <v>RJ3-6V102MBX</v>
          </cell>
          <cell r="B6208">
            <v>1922.8869999999999</v>
          </cell>
          <cell r="C6208">
            <v>1698.2470000000001</v>
          </cell>
        </row>
        <row r="6209">
          <cell r="A6209" t="str">
            <v>RJ3-6V102MBX-T2</v>
          </cell>
          <cell r="B6209">
            <v>1945.7909999999999</v>
          </cell>
          <cell r="C6209">
            <v>1721.6890000000001</v>
          </cell>
        </row>
        <row r="6210">
          <cell r="A6210" t="str">
            <v>RJ3-6V103MBX</v>
          </cell>
          <cell r="B6210">
            <v>10684.99</v>
          </cell>
          <cell r="C6210">
            <v>10722.018</v>
          </cell>
        </row>
        <row r="6211">
          <cell r="A6211" t="str">
            <v>RJ3-6V221MBX</v>
          </cell>
          <cell r="B6211">
            <v>701.09500000000003</v>
          </cell>
          <cell r="C6211">
            <v>584.13400000000001</v>
          </cell>
        </row>
        <row r="6212">
          <cell r="A6212" t="str">
            <v>RJ3-6V221MBX-T2</v>
          </cell>
          <cell r="B6212">
            <v>732.31100000000004</v>
          </cell>
          <cell r="C6212">
            <v>596.697</v>
          </cell>
        </row>
        <row r="6213">
          <cell r="A6213" t="str">
            <v>RJ3-6V222MBX</v>
          </cell>
          <cell r="B6213">
            <v>3667.7890000000002</v>
          </cell>
          <cell r="C6213">
            <v>3457.2080000000001</v>
          </cell>
        </row>
        <row r="6214">
          <cell r="A6214" t="str">
            <v>RJ3-6V331MBX</v>
          </cell>
          <cell r="B6214">
            <v>701.09500000000003</v>
          </cell>
          <cell r="C6214">
            <v>584.13400000000001</v>
          </cell>
        </row>
        <row r="6215">
          <cell r="A6215" t="str">
            <v>RJ3-6V331MBX-T2</v>
          </cell>
          <cell r="B6215">
            <v>732.31100000000004</v>
          </cell>
          <cell r="C6215">
            <v>596.697</v>
          </cell>
        </row>
        <row r="6216">
          <cell r="A6216" t="str">
            <v>RJ3-6V331MCX-T2</v>
          </cell>
          <cell r="B6216">
            <v>732.31100000000004</v>
          </cell>
          <cell r="C6216">
            <v>596.697</v>
          </cell>
        </row>
        <row r="6217">
          <cell r="A6217" t="str">
            <v>RJ3-6V331MCX-T32</v>
          </cell>
          <cell r="B6217">
            <v>732.31100000000004</v>
          </cell>
          <cell r="C6217">
            <v>596.697</v>
          </cell>
        </row>
        <row r="6218">
          <cell r="A6218" t="str">
            <v>RJ3-6V331MF3C#-T32</v>
          </cell>
          <cell r="B6218">
            <v>732.31100000000004</v>
          </cell>
          <cell r="C6218">
            <v>596.697</v>
          </cell>
        </row>
        <row r="6219">
          <cell r="A6219" t="str">
            <v>RJ3-6V331MF3C#-T58</v>
          </cell>
          <cell r="B6219">
            <v>732.31100000000004</v>
          </cell>
          <cell r="C6219">
            <v>596.697</v>
          </cell>
        </row>
        <row r="6220">
          <cell r="A6220" t="str">
            <v>RJ3-6V470MBX</v>
          </cell>
          <cell r="B6220">
            <v>434.50799999999998</v>
          </cell>
          <cell r="C6220">
            <v>395.64</v>
          </cell>
        </row>
        <row r="6221">
          <cell r="A6221" t="str">
            <v>RJ3-6V470MBX-T2</v>
          </cell>
          <cell r="B6221">
            <v>442.017</v>
          </cell>
          <cell r="C6221">
            <v>397.00099999999998</v>
          </cell>
        </row>
        <row r="6222">
          <cell r="A6222" t="str">
            <v>RJ3-6V470ME3#-T2</v>
          </cell>
          <cell r="B6222">
            <v>0</v>
          </cell>
          <cell r="C6222">
            <v>397.00099999999998</v>
          </cell>
        </row>
        <row r="6223">
          <cell r="A6223" t="str">
            <v>RJ3-6V471MBX</v>
          </cell>
          <cell r="B6223">
            <v>1030.7860000000001</v>
          </cell>
          <cell r="C6223">
            <v>923.64800000000002</v>
          </cell>
        </row>
        <row r="6224">
          <cell r="A6224" t="str">
            <v>RJ3-6V471MBX-T2</v>
          </cell>
          <cell r="B6224">
            <v>1061.18</v>
          </cell>
          <cell r="C6224">
            <v>949.35</v>
          </cell>
        </row>
        <row r="6225">
          <cell r="A6225" t="str">
            <v>RJ3-6V471MF3Z-T2</v>
          </cell>
          <cell r="B6225">
            <v>732.31100000000004</v>
          </cell>
          <cell r="C6225">
            <v>596.697</v>
          </cell>
        </row>
        <row r="6226">
          <cell r="A6226" t="str">
            <v>RJ3-6V472MBX</v>
          </cell>
          <cell r="B6226">
            <v>7029.8980000000001</v>
          </cell>
          <cell r="C6226">
            <v>7078.8519999999999</v>
          </cell>
        </row>
        <row r="6227">
          <cell r="A6227" t="str">
            <v>RJ4-100V010MX</v>
          </cell>
          <cell r="B6227">
            <v>465.85199999999998</v>
          </cell>
          <cell r="C6227">
            <v>416.31400000000002</v>
          </cell>
        </row>
        <row r="6228">
          <cell r="A6228" t="str">
            <v>RJ4-100V100MF3#</v>
          </cell>
          <cell r="B6228">
            <v>735.04600000000005</v>
          </cell>
          <cell r="C6228">
            <v>627.50099999999998</v>
          </cell>
        </row>
        <row r="6229">
          <cell r="A6229" t="str">
            <v>RJ4-100V100MX</v>
          </cell>
          <cell r="B6229">
            <v>735.04600000000005</v>
          </cell>
          <cell r="C6229">
            <v>627.50099999999998</v>
          </cell>
        </row>
        <row r="6230">
          <cell r="A6230" t="str">
            <v>RJ4-100V101MH5#-T2</v>
          </cell>
          <cell r="B6230">
            <v>0</v>
          </cell>
          <cell r="C6230">
            <v>2816.7260000000001</v>
          </cell>
        </row>
        <row r="6231">
          <cell r="A6231" t="str">
            <v>RJ4-100V101MX</v>
          </cell>
          <cell r="B6231">
            <v>2268.9870000000001</v>
          </cell>
          <cell r="C6231">
            <v>2797.1289999999999</v>
          </cell>
        </row>
        <row r="6232">
          <cell r="A6232" t="str">
            <v>RJ4-100V101MX-T2</v>
          </cell>
          <cell r="B6232">
            <v>2293.4789999999998</v>
          </cell>
          <cell r="C6232">
            <v>2816.7260000000001</v>
          </cell>
        </row>
        <row r="6233">
          <cell r="A6233" t="str">
            <v>RJ4-100V102MX</v>
          </cell>
          <cell r="B6233">
            <v>17191.405999999999</v>
          </cell>
          <cell r="C6233">
            <v>19484.861000000001</v>
          </cell>
        </row>
        <row r="6234">
          <cell r="A6234" t="str">
            <v>RJ4-100V220MF3X-T2</v>
          </cell>
          <cell r="B6234">
            <v>776.03599999999994</v>
          </cell>
          <cell r="C6234">
            <v>640.04399999999998</v>
          </cell>
        </row>
        <row r="6235">
          <cell r="A6235" t="str">
            <v>RJ4-100V220MX</v>
          </cell>
          <cell r="B6235">
            <v>735.04600000000005</v>
          </cell>
          <cell r="C6235">
            <v>627.50099999999998</v>
          </cell>
        </row>
        <row r="6236">
          <cell r="A6236" t="str">
            <v>RJ4-100V220MX-T2</v>
          </cell>
          <cell r="B6236">
            <v>776.03599999999994</v>
          </cell>
          <cell r="C6236">
            <v>640.04399999999998</v>
          </cell>
        </row>
        <row r="6237">
          <cell r="A6237" t="str">
            <v>RJ4-100V221MX</v>
          </cell>
          <cell r="B6237">
            <v>0</v>
          </cell>
          <cell r="C6237">
            <v>4538.9129999999996</v>
          </cell>
        </row>
        <row r="6238">
          <cell r="A6238" t="str">
            <v>RJ4-100V2R2MX-T2</v>
          </cell>
          <cell r="B6238">
            <v>0</v>
          </cell>
          <cell r="C6238">
            <v>419.654</v>
          </cell>
        </row>
        <row r="6239">
          <cell r="A6239" t="str">
            <v>RJ4-100V330MX</v>
          </cell>
          <cell r="B6239">
            <v>1065.741</v>
          </cell>
          <cell r="C6239">
            <v>928.43200000000002</v>
          </cell>
        </row>
        <row r="6240">
          <cell r="A6240" t="str">
            <v>RJ4-100V330MX-T2</v>
          </cell>
          <cell r="B6240">
            <v>1084.2470000000001</v>
          </cell>
          <cell r="C6240">
            <v>923.20699999999999</v>
          </cell>
        </row>
        <row r="6241">
          <cell r="A6241" t="str">
            <v>RJ4-100V331MX</v>
          </cell>
          <cell r="B6241">
            <v>0</v>
          </cell>
          <cell r="C6241">
            <v>0</v>
          </cell>
        </row>
        <row r="6242">
          <cell r="A6242" t="str">
            <v>RJ4-100V470MX</v>
          </cell>
          <cell r="B6242">
            <v>1858.8889999999999</v>
          </cell>
          <cell r="C6242">
            <v>1586.5139999999999</v>
          </cell>
        </row>
        <row r="6243">
          <cell r="A6243" t="str">
            <v>RJ4-100V471MX</v>
          </cell>
          <cell r="B6243">
            <v>7314.4110000000001</v>
          </cell>
          <cell r="C6243">
            <v>8228.9830000000002</v>
          </cell>
        </row>
        <row r="6244">
          <cell r="A6244" t="str">
            <v>RJ4-100V4R7MX-T2</v>
          </cell>
          <cell r="B6244">
            <v>477.041</v>
          </cell>
          <cell r="C6244">
            <v>419.654</v>
          </cell>
        </row>
        <row r="6245">
          <cell r="A6245" t="str">
            <v>RJ4-100VR47MX</v>
          </cell>
          <cell r="B6245">
            <v>465.85199999999998</v>
          </cell>
          <cell r="C6245">
            <v>416.31400000000002</v>
          </cell>
        </row>
        <row r="6246">
          <cell r="A6246" t="str">
            <v>RJ4-10V101ME3#-T2</v>
          </cell>
          <cell r="B6246">
            <v>477.041</v>
          </cell>
          <cell r="C6246">
            <v>419.654</v>
          </cell>
        </row>
        <row r="6247">
          <cell r="A6247" t="str">
            <v>RJ4-10V101MX</v>
          </cell>
          <cell r="B6247">
            <v>465.85199999999998</v>
          </cell>
          <cell r="C6247">
            <v>416.31400000000002</v>
          </cell>
        </row>
        <row r="6248">
          <cell r="A6248" t="str">
            <v>RJ4-10V101MX-T10</v>
          </cell>
          <cell r="B6248">
            <v>477.041</v>
          </cell>
          <cell r="C6248">
            <v>419.654</v>
          </cell>
        </row>
        <row r="6249">
          <cell r="A6249" t="str">
            <v>RJ4-10V101MX-T2</v>
          </cell>
          <cell r="B6249">
            <v>477.041</v>
          </cell>
          <cell r="C6249">
            <v>419.654</v>
          </cell>
        </row>
        <row r="6250">
          <cell r="A6250" t="str">
            <v>RJ4-10V101MX-T36</v>
          </cell>
          <cell r="B6250">
            <v>477.041</v>
          </cell>
          <cell r="C6250">
            <v>419.654</v>
          </cell>
        </row>
        <row r="6251">
          <cell r="A6251" t="str">
            <v>RJ4-10V101MX-T58</v>
          </cell>
          <cell r="B6251">
            <v>477.041</v>
          </cell>
          <cell r="C6251">
            <v>419.654</v>
          </cell>
        </row>
        <row r="6252">
          <cell r="A6252" t="str">
            <v>RJ4-10V102MH3#</v>
          </cell>
          <cell r="B6252">
            <v>1858.8889999999999</v>
          </cell>
          <cell r="C6252">
            <v>1586.5139999999999</v>
          </cell>
        </row>
        <row r="6253">
          <cell r="A6253" t="str">
            <v>RJ4-10V102MH3#-T2</v>
          </cell>
          <cell r="B6253">
            <v>1886.316</v>
          </cell>
          <cell r="C6253">
            <v>1608.3579999999999</v>
          </cell>
        </row>
        <row r="6254">
          <cell r="A6254" t="str">
            <v>RJ4-10V102MX</v>
          </cell>
          <cell r="B6254">
            <v>1858.8889999999999</v>
          </cell>
          <cell r="C6254">
            <v>1586.5139999999999</v>
          </cell>
        </row>
        <row r="6255">
          <cell r="A6255" t="str">
            <v>RJ4-10V102MX-T2</v>
          </cell>
          <cell r="B6255">
            <v>1886.316</v>
          </cell>
          <cell r="C6255">
            <v>1608.3579999999999</v>
          </cell>
        </row>
        <row r="6256">
          <cell r="A6256" t="str">
            <v>RJ4-10V103MX</v>
          </cell>
          <cell r="B6256">
            <v>9434.8150000000005</v>
          </cell>
          <cell r="C6256">
            <v>9631.1890000000003</v>
          </cell>
        </row>
        <row r="6257">
          <cell r="A6257" t="str">
            <v>RJ4-10V153MX</v>
          </cell>
          <cell r="B6257">
            <v>13295.645</v>
          </cell>
          <cell r="C6257">
            <v>14352.329</v>
          </cell>
        </row>
        <row r="6258">
          <cell r="A6258" t="str">
            <v>RJ4-10V221ME3#-T58</v>
          </cell>
          <cell r="B6258">
            <v>0</v>
          </cell>
          <cell r="C6258">
            <v>419.654</v>
          </cell>
        </row>
        <row r="6259">
          <cell r="A6259" t="str">
            <v>RJ4-10V221MF3#-T2</v>
          </cell>
          <cell r="B6259">
            <v>776.03599999999994</v>
          </cell>
          <cell r="C6259">
            <v>640.04399999999998</v>
          </cell>
        </row>
        <row r="6260">
          <cell r="A6260" t="str">
            <v>RJ4-10V221MF3#-T72</v>
          </cell>
          <cell r="B6260">
            <v>776.03599999999994</v>
          </cell>
          <cell r="C6260">
            <v>640.04399999999998</v>
          </cell>
        </row>
        <row r="6261">
          <cell r="A6261" t="str">
            <v>RJ4-10V221MSX</v>
          </cell>
          <cell r="B6261">
            <v>465.85199999999998</v>
          </cell>
          <cell r="C6261">
            <v>416.31400000000002</v>
          </cell>
        </row>
        <row r="6262">
          <cell r="A6262" t="str">
            <v>RJ4-10V221MSX-T2</v>
          </cell>
          <cell r="B6262">
            <v>477.041</v>
          </cell>
          <cell r="C6262">
            <v>419.654</v>
          </cell>
        </row>
        <row r="6263">
          <cell r="A6263" t="str">
            <v>RJ4-10V221MX</v>
          </cell>
          <cell r="B6263">
            <v>735.04600000000005</v>
          </cell>
          <cell r="C6263">
            <v>627.50099999999998</v>
          </cell>
        </row>
        <row r="6264">
          <cell r="A6264" t="str">
            <v>RJ4-10V221MX-T2</v>
          </cell>
          <cell r="B6264">
            <v>776.03599999999994</v>
          </cell>
          <cell r="C6264">
            <v>640.04399999999998</v>
          </cell>
        </row>
        <row r="6265">
          <cell r="A6265" t="str">
            <v>RJ4-10V221MX-T36</v>
          </cell>
          <cell r="B6265">
            <v>776.03599999999994</v>
          </cell>
          <cell r="C6265">
            <v>640.04399999999998</v>
          </cell>
        </row>
        <row r="6266">
          <cell r="A6266" t="str">
            <v>RJ4-10V222MH5#</v>
          </cell>
          <cell r="B6266">
            <v>2268.9870000000001</v>
          </cell>
          <cell r="C6266">
            <v>2797.1289999999999</v>
          </cell>
        </row>
        <row r="6267">
          <cell r="A6267" t="str">
            <v>RJ4-10V222MH5#-F</v>
          </cell>
          <cell r="B6267">
            <v>2346.518</v>
          </cell>
          <cell r="C6267">
            <v>2873.3969999999999</v>
          </cell>
        </row>
        <row r="6268">
          <cell r="A6268" t="str">
            <v>RJ4-10V222MX</v>
          </cell>
          <cell r="B6268">
            <v>2268.9870000000001</v>
          </cell>
          <cell r="C6268">
            <v>2797.1289999999999</v>
          </cell>
        </row>
        <row r="6269">
          <cell r="A6269" t="str">
            <v>RJ4-10V222MX-F</v>
          </cell>
          <cell r="B6269">
            <v>2346.518</v>
          </cell>
          <cell r="C6269">
            <v>2873.3969999999999</v>
          </cell>
        </row>
        <row r="6270">
          <cell r="A6270" t="str">
            <v>RJ4-10V331MF3#</v>
          </cell>
          <cell r="B6270">
            <v>735.04600000000005</v>
          </cell>
          <cell r="C6270">
            <v>627.50099999999998</v>
          </cell>
        </row>
        <row r="6271">
          <cell r="A6271" t="str">
            <v>RJ4-10V331MF3#-T2</v>
          </cell>
          <cell r="B6271">
            <v>776.03599999999994</v>
          </cell>
          <cell r="C6271">
            <v>640.04399999999998</v>
          </cell>
        </row>
        <row r="6272">
          <cell r="A6272" t="str">
            <v>RJ4-10V331MF3#-T58</v>
          </cell>
          <cell r="B6272">
            <v>776.03599999999994</v>
          </cell>
          <cell r="C6272">
            <v>640.04399999999998</v>
          </cell>
        </row>
        <row r="6273">
          <cell r="A6273" t="str">
            <v>RJ4-10V331MF3#-T72</v>
          </cell>
          <cell r="B6273">
            <v>776.03599999999994</v>
          </cell>
          <cell r="C6273">
            <v>640.04399999999998</v>
          </cell>
        </row>
        <row r="6274">
          <cell r="A6274" t="str">
            <v>RJ4-10V331MF3#-T8</v>
          </cell>
          <cell r="B6274">
            <v>776.03599999999994</v>
          </cell>
          <cell r="C6274">
            <v>640.04399999999998</v>
          </cell>
        </row>
        <row r="6275">
          <cell r="A6275" t="str">
            <v>RJ4-10V331MX</v>
          </cell>
          <cell r="B6275">
            <v>735.04600000000005</v>
          </cell>
          <cell r="C6275">
            <v>627.50099999999998</v>
          </cell>
        </row>
        <row r="6276">
          <cell r="A6276" t="str">
            <v>RJ4-10V331MX-T2</v>
          </cell>
          <cell r="B6276">
            <v>776.03599999999994</v>
          </cell>
          <cell r="C6276">
            <v>640.04399999999998</v>
          </cell>
        </row>
        <row r="6277">
          <cell r="A6277" t="str">
            <v>RJ4-10V331MX-T72</v>
          </cell>
          <cell r="B6277">
            <v>776.03599999999994</v>
          </cell>
          <cell r="C6277">
            <v>640.04399999999998</v>
          </cell>
        </row>
        <row r="6278">
          <cell r="A6278" t="str">
            <v>RJ4-10V332MX-T4</v>
          </cell>
          <cell r="B6278">
            <v>3888.6619999999998</v>
          </cell>
          <cell r="C6278">
            <v>3746.6469999999999</v>
          </cell>
        </row>
        <row r="6279">
          <cell r="A6279" t="str">
            <v>RJ4-10V470ME3#-T2</v>
          </cell>
          <cell r="B6279">
            <v>0</v>
          </cell>
          <cell r="C6279">
            <v>419.654</v>
          </cell>
        </row>
        <row r="6280">
          <cell r="A6280" t="str">
            <v>RJ4-10V470MX</v>
          </cell>
          <cell r="B6280">
            <v>465.85199999999998</v>
          </cell>
          <cell r="C6280">
            <v>416.31400000000002</v>
          </cell>
        </row>
        <row r="6281">
          <cell r="A6281" t="str">
            <v>RJ4-10V470MX-T2</v>
          </cell>
          <cell r="B6281">
            <v>477.041</v>
          </cell>
          <cell r="C6281">
            <v>419.654</v>
          </cell>
        </row>
        <row r="6282">
          <cell r="A6282" t="str">
            <v>RJ4-10V471MF3#</v>
          </cell>
          <cell r="B6282">
            <v>735.04600000000005</v>
          </cell>
          <cell r="C6282">
            <v>627.50099999999998</v>
          </cell>
        </row>
        <row r="6283">
          <cell r="A6283" t="str">
            <v>RJ4-10V471MF3#-T2</v>
          </cell>
          <cell r="B6283">
            <v>776.03599999999994</v>
          </cell>
          <cell r="C6283">
            <v>640.04399999999998</v>
          </cell>
        </row>
        <row r="6284">
          <cell r="A6284" t="str">
            <v>RJ4-10V471MF3-F30</v>
          </cell>
          <cell r="B6284">
            <v>748.37599999999998</v>
          </cell>
          <cell r="C6284">
            <v>640.78899999999999</v>
          </cell>
        </row>
        <row r="6285">
          <cell r="A6285" t="str">
            <v>RJ4-10V471MF3-T2</v>
          </cell>
          <cell r="B6285">
            <v>776.03599999999994</v>
          </cell>
          <cell r="C6285">
            <v>640.04399999999998</v>
          </cell>
        </row>
        <row r="6286">
          <cell r="A6286" t="str">
            <v>RJ4-10V471MF3-T36</v>
          </cell>
          <cell r="B6286">
            <v>776.03599999999994</v>
          </cell>
          <cell r="C6286">
            <v>640.04399999999998</v>
          </cell>
        </row>
        <row r="6287">
          <cell r="A6287" t="str">
            <v>RJ4-10V471MG3#</v>
          </cell>
          <cell r="B6287">
            <v>1065.741</v>
          </cell>
          <cell r="C6287">
            <v>928.43200000000002</v>
          </cell>
        </row>
        <row r="6288">
          <cell r="A6288" t="str">
            <v>RJ4-10V471MG3#-T2</v>
          </cell>
          <cell r="B6288">
            <v>1084.2470000000001</v>
          </cell>
          <cell r="C6288">
            <v>923.20699999999999</v>
          </cell>
        </row>
        <row r="6289">
          <cell r="A6289" t="str">
            <v>RJ4-10V471MX</v>
          </cell>
          <cell r="B6289">
            <v>1065.741</v>
          </cell>
          <cell r="C6289">
            <v>928.43200000000002</v>
          </cell>
        </row>
        <row r="6290">
          <cell r="A6290" t="str">
            <v>RJ4-10V471MX-T2</v>
          </cell>
          <cell r="B6290">
            <v>1084.2470000000001</v>
          </cell>
          <cell r="C6290">
            <v>923.20699999999999</v>
          </cell>
        </row>
        <row r="6291">
          <cell r="A6291" t="str">
            <v>RJ4-10V471MX-T8</v>
          </cell>
          <cell r="B6291">
            <v>0</v>
          </cell>
          <cell r="C6291">
            <v>923.20699999999999</v>
          </cell>
        </row>
        <row r="6292">
          <cell r="A6292" t="str">
            <v>RJ4-10V472MX</v>
          </cell>
          <cell r="B6292">
            <v>4606.8609999999999</v>
          </cell>
          <cell r="C6292">
            <v>4538.9129999999996</v>
          </cell>
        </row>
        <row r="6293">
          <cell r="A6293" t="str">
            <v>RJ4-10V472MX-T4</v>
          </cell>
          <cell r="B6293">
            <v>4635.0349999999999</v>
          </cell>
          <cell r="C6293">
            <v>4562.2809999999999</v>
          </cell>
        </row>
        <row r="6294">
          <cell r="A6294" t="str">
            <v>RJ4-160V010M</v>
          </cell>
          <cell r="B6294">
            <v>634.22400000000005</v>
          </cell>
          <cell r="C6294">
            <v>464.601</v>
          </cell>
        </row>
        <row r="6295">
          <cell r="A6295" t="str">
            <v>RJ4-160V100M</v>
          </cell>
          <cell r="B6295">
            <v>825.58199999999999</v>
          </cell>
          <cell r="C6295">
            <v>671.26099999999997</v>
          </cell>
        </row>
        <row r="6296">
          <cell r="A6296" t="str">
            <v>RJ4-160V101M</v>
          </cell>
          <cell r="B6296">
            <v>4615.2979999999998</v>
          </cell>
          <cell r="C6296">
            <v>3642.4839999999999</v>
          </cell>
        </row>
        <row r="6297">
          <cell r="A6297" t="str">
            <v>RJ4-160V101M-T4</v>
          </cell>
          <cell r="B6297">
            <v>4641.1379999999999</v>
          </cell>
          <cell r="C6297">
            <v>3661.0619999999999</v>
          </cell>
        </row>
        <row r="6298">
          <cell r="A6298" t="str">
            <v>RJ4-160V101MK4</v>
          </cell>
          <cell r="B6298">
            <v>11179.949000000001</v>
          </cell>
          <cell r="C6298">
            <v>0</v>
          </cell>
        </row>
        <row r="6299">
          <cell r="A6299" t="str">
            <v>RJ4-160V220M</v>
          </cell>
          <cell r="B6299">
            <v>1960.904</v>
          </cell>
          <cell r="C6299">
            <v>1484.684</v>
          </cell>
        </row>
        <row r="6300">
          <cell r="A6300" t="str">
            <v>RJ4-160V220M-T2</v>
          </cell>
          <cell r="B6300">
            <v>1978.028</v>
          </cell>
          <cell r="C6300">
            <v>1496.95</v>
          </cell>
        </row>
        <row r="6301">
          <cell r="A6301" t="str">
            <v>RJ4-160V330M</v>
          </cell>
          <cell r="B6301">
            <v>2577.174</v>
          </cell>
          <cell r="C6301">
            <v>2026.7809999999999</v>
          </cell>
        </row>
        <row r="6302">
          <cell r="A6302" t="str">
            <v>RJ4-160V331M</v>
          </cell>
          <cell r="B6302">
            <v>12133.642</v>
          </cell>
          <cell r="C6302">
            <v>11633.957</v>
          </cell>
        </row>
        <row r="6303">
          <cell r="A6303" t="str">
            <v>RJ4-160V3R3M</v>
          </cell>
          <cell r="B6303">
            <v>634.22400000000005</v>
          </cell>
          <cell r="C6303">
            <v>464.601</v>
          </cell>
        </row>
        <row r="6304">
          <cell r="A6304" t="str">
            <v>RJ4-160V470M</v>
          </cell>
          <cell r="B6304">
            <v>0</v>
          </cell>
          <cell r="C6304">
            <v>3075.7359999999999</v>
          </cell>
        </row>
        <row r="6305">
          <cell r="A6305" t="str">
            <v>RJ4-160V470MJ4</v>
          </cell>
          <cell r="B6305">
            <v>0</v>
          </cell>
          <cell r="C6305">
            <v>4344.1180000000004</v>
          </cell>
        </row>
        <row r="6306">
          <cell r="A6306" t="str">
            <v>RJ4-160V4R7M</v>
          </cell>
          <cell r="B6306">
            <v>634.22400000000005</v>
          </cell>
          <cell r="C6306">
            <v>464.601</v>
          </cell>
        </row>
        <row r="6307">
          <cell r="A6307" t="str">
            <v>RJ4-160V4R7M-F</v>
          </cell>
          <cell r="B6307">
            <v>647.44299999999998</v>
          </cell>
          <cell r="C6307">
            <v>477.18700000000001</v>
          </cell>
        </row>
        <row r="6308">
          <cell r="A6308" t="str">
            <v>RJ4-160V4R7M-F27</v>
          </cell>
          <cell r="B6308">
            <v>647.44299999999998</v>
          </cell>
          <cell r="C6308">
            <v>477.18700000000001</v>
          </cell>
        </row>
        <row r="6309">
          <cell r="A6309" t="str">
            <v>RJ4-160V4R7M-T2</v>
          </cell>
          <cell r="B6309">
            <v>650.93600000000004</v>
          </cell>
          <cell r="C6309">
            <v>477.226</v>
          </cell>
        </row>
        <row r="6310">
          <cell r="A6310" t="str">
            <v>RJ4-160V4R7M-T58</v>
          </cell>
          <cell r="B6310">
            <v>650.93600000000004</v>
          </cell>
          <cell r="C6310">
            <v>477.226</v>
          </cell>
        </row>
        <row r="6311">
          <cell r="A6311" t="str">
            <v>RJ4-160V4R7MF3#-T2</v>
          </cell>
          <cell r="B6311">
            <v>0</v>
          </cell>
          <cell r="C6311">
            <v>477.226</v>
          </cell>
        </row>
        <row r="6312">
          <cell r="A6312" t="str">
            <v>RJ4-16V100ME3#-T2</v>
          </cell>
          <cell r="B6312">
            <v>477.041</v>
          </cell>
          <cell r="C6312">
            <v>419.654</v>
          </cell>
        </row>
        <row r="6313">
          <cell r="A6313" t="str">
            <v>RJ4-16V100MX</v>
          </cell>
          <cell r="B6313">
            <v>465.85199999999998</v>
          </cell>
          <cell r="C6313">
            <v>416.31400000000002</v>
          </cell>
        </row>
        <row r="6314">
          <cell r="A6314" t="str">
            <v>RJ4-16V100MX-T2</v>
          </cell>
          <cell r="B6314">
            <v>477.041</v>
          </cell>
          <cell r="C6314">
            <v>419.654</v>
          </cell>
        </row>
        <row r="6315">
          <cell r="A6315" t="str">
            <v>RJ4-16V101ME3#</v>
          </cell>
          <cell r="B6315">
            <v>465.85199999999998</v>
          </cell>
          <cell r="C6315">
            <v>416.31400000000002</v>
          </cell>
        </row>
        <row r="6316">
          <cell r="A6316" t="str">
            <v>RJ4-16V101ME3#-T2</v>
          </cell>
          <cell r="B6316">
            <v>477.041</v>
          </cell>
          <cell r="C6316">
            <v>419.654</v>
          </cell>
        </row>
        <row r="6317">
          <cell r="A6317" t="str">
            <v>RJ4-16V101ME3#-T36</v>
          </cell>
          <cell r="B6317">
            <v>477.041</v>
          </cell>
          <cell r="C6317">
            <v>419.654</v>
          </cell>
        </row>
        <row r="6318">
          <cell r="A6318" t="str">
            <v>RJ4-16V101ME3#-T72</v>
          </cell>
          <cell r="B6318">
            <v>477.041</v>
          </cell>
          <cell r="C6318">
            <v>419.654</v>
          </cell>
        </row>
        <row r="6319">
          <cell r="A6319" t="str">
            <v>RJ4-16V101MX</v>
          </cell>
          <cell r="B6319">
            <v>465.85199999999998</v>
          </cell>
          <cell r="C6319">
            <v>416.31400000000002</v>
          </cell>
        </row>
        <row r="6320">
          <cell r="A6320" t="str">
            <v>RJ4-16V101MX-T2</v>
          </cell>
          <cell r="B6320">
            <v>477.041</v>
          </cell>
          <cell r="C6320">
            <v>419.654</v>
          </cell>
        </row>
        <row r="6321">
          <cell r="A6321" t="str">
            <v>RJ4-16V101MX-T36</v>
          </cell>
          <cell r="B6321">
            <v>477.041</v>
          </cell>
          <cell r="C6321">
            <v>419.654</v>
          </cell>
        </row>
        <row r="6322">
          <cell r="A6322" t="str">
            <v>RJ4-16V101MX-T58</v>
          </cell>
          <cell r="B6322">
            <v>477.041</v>
          </cell>
          <cell r="C6322">
            <v>419.654</v>
          </cell>
        </row>
        <row r="6323">
          <cell r="A6323" t="str">
            <v>RJ4-16V102MG5</v>
          </cell>
          <cell r="B6323">
            <v>1065.741</v>
          </cell>
          <cell r="C6323">
            <v>928.43200000000002</v>
          </cell>
        </row>
        <row r="6324">
          <cell r="A6324" t="str">
            <v>RJ4-16V102MH4#</v>
          </cell>
          <cell r="B6324">
            <v>2235.741</v>
          </cell>
          <cell r="C6324">
            <v>2037.463</v>
          </cell>
        </row>
        <row r="6325">
          <cell r="A6325" t="str">
            <v>RJ4-16V102MH4#-F30</v>
          </cell>
          <cell r="B6325">
            <v>2304.6819999999998</v>
          </cell>
          <cell r="C6325">
            <v>2102.8449999999998</v>
          </cell>
        </row>
        <row r="6326">
          <cell r="A6326" t="str">
            <v>RJ4-16V102MX</v>
          </cell>
          <cell r="B6326">
            <v>2235.741</v>
          </cell>
          <cell r="C6326">
            <v>2037.463</v>
          </cell>
        </row>
        <row r="6327">
          <cell r="A6327" t="str">
            <v>RJ4-16V102MX-T2</v>
          </cell>
          <cell r="B6327">
            <v>2258.4090000000001</v>
          </cell>
          <cell r="C6327">
            <v>2054.451</v>
          </cell>
        </row>
        <row r="6328">
          <cell r="A6328" t="str">
            <v>RJ4-16V103MK8#-S1</v>
          </cell>
          <cell r="B6328">
            <v>13485.485000000001</v>
          </cell>
          <cell r="C6328">
            <v>14572.37</v>
          </cell>
        </row>
        <row r="6329">
          <cell r="A6329" t="str">
            <v>RJ4-16V103MX</v>
          </cell>
          <cell r="B6329">
            <v>13295.645</v>
          </cell>
          <cell r="C6329">
            <v>14352.329</v>
          </cell>
        </row>
        <row r="6330">
          <cell r="A6330" t="str">
            <v>RJ4-16V220MX</v>
          </cell>
          <cell r="B6330">
            <v>465.85199999999998</v>
          </cell>
          <cell r="C6330">
            <v>416.31400000000002</v>
          </cell>
        </row>
        <row r="6331">
          <cell r="A6331" t="str">
            <v>RJ4-16V220MX-T58</v>
          </cell>
          <cell r="B6331">
            <v>477.041</v>
          </cell>
          <cell r="C6331">
            <v>419.654</v>
          </cell>
        </row>
        <row r="6332">
          <cell r="A6332" t="str">
            <v>RJ4-16V221MF3#</v>
          </cell>
          <cell r="B6332">
            <v>735.04600000000005</v>
          </cell>
          <cell r="C6332">
            <v>627.50099999999998</v>
          </cell>
        </row>
        <row r="6333">
          <cell r="A6333" t="str">
            <v>RJ4-16V221MF3#-T2</v>
          </cell>
          <cell r="B6333">
            <v>776.03599999999994</v>
          </cell>
          <cell r="C6333">
            <v>640.04399999999998</v>
          </cell>
        </row>
        <row r="6334">
          <cell r="A6334" t="str">
            <v>RJ4-16V221MF3#-T36</v>
          </cell>
          <cell r="B6334">
            <v>776.03599999999994</v>
          </cell>
          <cell r="C6334">
            <v>640.04399999999998</v>
          </cell>
        </row>
        <row r="6335">
          <cell r="A6335" t="str">
            <v>RJ4-16V221MF3#-T58</v>
          </cell>
          <cell r="B6335">
            <v>776.03599999999994</v>
          </cell>
          <cell r="C6335">
            <v>640.04399999999998</v>
          </cell>
        </row>
        <row r="6336">
          <cell r="A6336" t="str">
            <v>RJ4-16V221MX</v>
          </cell>
          <cell r="B6336">
            <v>735.04600000000005</v>
          </cell>
          <cell r="C6336">
            <v>627.50099999999998</v>
          </cell>
        </row>
        <row r="6337">
          <cell r="A6337" t="str">
            <v>RJ4-16V221MX-T2</v>
          </cell>
          <cell r="B6337">
            <v>776.03599999999994</v>
          </cell>
          <cell r="C6337">
            <v>640.04399999999998</v>
          </cell>
        </row>
        <row r="6338">
          <cell r="A6338" t="str">
            <v>RJ4-16V221MX-T32</v>
          </cell>
          <cell r="B6338">
            <v>776.03599999999994</v>
          </cell>
          <cell r="C6338">
            <v>640.04399999999998</v>
          </cell>
        </row>
        <row r="6339">
          <cell r="A6339" t="str">
            <v>RJ4-16V221MX-T36</v>
          </cell>
          <cell r="B6339">
            <v>776.03599999999994</v>
          </cell>
          <cell r="C6339">
            <v>640.04399999999998</v>
          </cell>
        </row>
        <row r="6340">
          <cell r="A6340" t="str">
            <v>RJ4-16V221MX-T58</v>
          </cell>
          <cell r="B6340">
            <v>776.03599999999994</v>
          </cell>
          <cell r="C6340">
            <v>640.04399999999998</v>
          </cell>
        </row>
        <row r="6341">
          <cell r="A6341" t="str">
            <v>RJ4-16V222M-T4</v>
          </cell>
          <cell r="B6341">
            <v>4635.0349999999999</v>
          </cell>
          <cell r="C6341">
            <v>4562.2809999999999</v>
          </cell>
        </row>
        <row r="6342">
          <cell r="A6342" t="str">
            <v>RJ4-16V222MI5#</v>
          </cell>
          <cell r="B6342">
            <v>3856.3879999999999</v>
          </cell>
          <cell r="C6342">
            <v>3722.5479999999998</v>
          </cell>
        </row>
        <row r="6343">
          <cell r="A6343" t="str">
            <v>RJ4-16V222MI5#-F</v>
          </cell>
          <cell r="B6343">
            <v>0</v>
          </cell>
          <cell r="C6343">
            <v>3866.43</v>
          </cell>
        </row>
        <row r="6344">
          <cell r="A6344" t="str">
            <v>RJ4-16V222MI5#-T4</v>
          </cell>
          <cell r="B6344">
            <v>0</v>
          </cell>
          <cell r="C6344">
            <v>3746.6469999999999</v>
          </cell>
        </row>
        <row r="6345">
          <cell r="A6345" t="str">
            <v>RJ4-16V222MI5RQ</v>
          </cell>
          <cell r="B6345">
            <v>3856.3879999999999</v>
          </cell>
          <cell r="C6345">
            <v>3722.5479999999998</v>
          </cell>
        </row>
        <row r="6346">
          <cell r="A6346" t="str">
            <v>RJ4-16V222MI5RQ-F49</v>
          </cell>
          <cell r="B6346">
            <v>3999.4279999999999</v>
          </cell>
          <cell r="C6346">
            <v>3866.43</v>
          </cell>
        </row>
        <row r="6347">
          <cell r="A6347" t="str">
            <v>RJ4-16V222MX</v>
          </cell>
          <cell r="B6347">
            <v>3856.3879999999999</v>
          </cell>
          <cell r="C6347">
            <v>3722.5479999999998</v>
          </cell>
        </row>
        <row r="6348">
          <cell r="A6348" t="str">
            <v>RJ4-16V222MX-F</v>
          </cell>
          <cell r="B6348">
            <v>3999.4279999999999</v>
          </cell>
          <cell r="C6348">
            <v>3866.43</v>
          </cell>
        </row>
        <row r="6349">
          <cell r="A6349" t="str">
            <v>RJ4-16V222MX-F27</v>
          </cell>
          <cell r="B6349">
            <v>3999.4279999999999</v>
          </cell>
          <cell r="C6349">
            <v>3866.43</v>
          </cell>
        </row>
        <row r="6350">
          <cell r="A6350" t="str">
            <v>RJ4-16V222MX-T4</v>
          </cell>
          <cell r="B6350">
            <v>3888.6619999999998</v>
          </cell>
          <cell r="C6350">
            <v>3746.6469999999999</v>
          </cell>
        </row>
        <row r="6351">
          <cell r="A6351" t="str">
            <v>RJ4-16V222MX-T70</v>
          </cell>
          <cell r="B6351">
            <v>3888.6619999999998</v>
          </cell>
          <cell r="C6351">
            <v>3746.6469999999999</v>
          </cell>
        </row>
        <row r="6352">
          <cell r="A6352" t="str">
            <v>RJ4-16V272MI5</v>
          </cell>
          <cell r="B6352">
            <v>3856.3879999999999</v>
          </cell>
          <cell r="C6352">
            <v>3722.5479999999998</v>
          </cell>
        </row>
        <row r="6353">
          <cell r="A6353" t="str">
            <v>RJ4-16V272MI5#-F</v>
          </cell>
          <cell r="B6353">
            <v>3999.4279999999999</v>
          </cell>
          <cell r="C6353">
            <v>3866.43</v>
          </cell>
        </row>
        <row r="6354">
          <cell r="A6354" t="str">
            <v>RJ4-16V272MI5-F</v>
          </cell>
          <cell r="B6354">
            <v>3999.4279999999999</v>
          </cell>
          <cell r="C6354">
            <v>3866.43</v>
          </cell>
        </row>
        <row r="6355">
          <cell r="A6355" t="str">
            <v>RJ4-16V331MX</v>
          </cell>
          <cell r="B6355">
            <v>1065.741</v>
          </cell>
          <cell r="C6355">
            <v>928.43200000000002</v>
          </cell>
        </row>
        <row r="6356">
          <cell r="A6356" t="str">
            <v>RJ4-16V331MX-T2</v>
          </cell>
          <cell r="B6356">
            <v>1084.2470000000001</v>
          </cell>
          <cell r="C6356">
            <v>923.20699999999999</v>
          </cell>
        </row>
        <row r="6357">
          <cell r="A6357" t="str">
            <v>RJ4-16V332MI5Z2</v>
          </cell>
          <cell r="B6357">
            <v>3856.3879999999999</v>
          </cell>
          <cell r="C6357">
            <v>3722.5479999999998</v>
          </cell>
        </row>
        <row r="6358">
          <cell r="A6358" t="str">
            <v>RJ4-16V332MI5Z2-F49</v>
          </cell>
          <cell r="B6358">
            <v>3999.4279999999999</v>
          </cell>
          <cell r="C6358">
            <v>3866.43</v>
          </cell>
        </row>
        <row r="6359">
          <cell r="A6359" t="str">
            <v>RJ4-16V332MI6#</v>
          </cell>
          <cell r="B6359">
            <v>4606.8609999999999</v>
          </cell>
          <cell r="C6359">
            <v>4538.9129999999996</v>
          </cell>
        </row>
        <row r="6360">
          <cell r="A6360" t="str">
            <v>RJ4-16V332MI6#-F</v>
          </cell>
          <cell r="B6360">
            <v>4692.0709999999999</v>
          </cell>
          <cell r="C6360">
            <v>4626.402</v>
          </cell>
        </row>
        <row r="6361">
          <cell r="A6361" t="str">
            <v>RJ4-16V332MJ4</v>
          </cell>
          <cell r="B6361">
            <v>0</v>
          </cell>
          <cell r="C6361">
            <v>7376.0190000000002</v>
          </cell>
        </row>
        <row r="6362">
          <cell r="A6362" t="str">
            <v>RJ4-16V332MJ4-F49</v>
          </cell>
          <cell r="B6362">
            <v>7397.6670000000004</v>
          </cell>
          <cell r="C6362">
            <v>5131.6009999999997</v>
          </cell>
        </row>
        <row r="6363">
          <cell r="A6363" t="str">
            <v>RJ4-16V332MX</v>
          </cell>
          <cell r="B6363">
            <v>4606.8609999999999</v>
          </cell>
          <cell r="C6363">
            <v>4538.9129999999996</v>
          </cell>
        </row>
        <row r="6364">
          <cell r="A6364" t="str">
            <v>RJ4-16V332MX-F31</v>
          </cell>
          <cell r="B6364">
            <v>4692.0709999999999</v>
          </cell>
          <cell r="C6364">
            <v>4626.402</v>
          </cell>
        </row>
        <row r="6365">
          <cell r="A6365" t="str">
            <v>RJ4-16V332MX-F49</v>
          </cell>
          <cell r="B6365">
            <v>4692.0709999999999</v>
          </cell>
          <cell r="C6365">
            <v>4626.402</v>
          </cell>
        </row>
        <row r="6366">
          <cell r="A6366" t="str">
            <v>RJ4-16V332MX-S1</v>
          </cell>
          <cell r="B6366">
            <v>4692.0709999999999</v>
          </cell>
          <cell r="C6366">
            <v>4626.402</v>
          </cell>
        </row>
        <row r="6367">
          <cell r="A6367" t="str">
            <v>RJ4-16V332MX-T70</v>
          </cell>
          <cell r="B6367">
            <v>4635.0349999999999</v>
          </cell>
          <cell r="C6367">
            <v>4562.2809999999999</v>
          </cell>
        </row>
        <row r="6368">
          <cell r="A6368" t="str">
            <v>RJ4-16V392MI7</v>
          </cell>
          <cell r="B6368">
            <v>5721.1540000000005</v>
          </cell>
          <cell r="C6368">
            <v>5786.3829999999998</v>
          </cell>
        </row>
        <row r="6369">
          <cell r="A6369" t="str">
            <v>RJ4-16V392MI7#P-F</v>
          </cell>
          <cell r="B6369">
            <v>5802.366</v>
          </cell>
          <cell r="C6369">
            <v>5876.9449999999997</v>
          </cell>
        </row>
        <row r="6370">
          <cell r="A6370" t="str">
            <v>RJ4-16V392MI7#P-F27</v>
          </cell>
          <cell r="B6370">
            <v>5802.366</v>
          </cell>
          <cell r="C6370">
            <v>5876.9449999999997</v>
          </cell>
        </row>
        <row r="6371">
          <cell r="A6371" t="str">
            <v>RJ4-16V392MI7#P-S1</v>
          </cell>
          <cell r="B6371">
            <v>5802.366</v>
          </cell>
          <cell r="C6371">
            <v>5876.9449999999997</v>
          </cell>
        </row>
        <row r="6372">
          <cell r="A6372" t="str">
            <v>RJ4-16V392MI7-F</v>
          </cell>
          <cell r="B6372">
            <v>5802.366</v>
          </cell>
          <cell r="C6372">
            <v>5876.9449999999997</v>
          </cell>
        </row>
        <row r="6373">
          <cell r="A6373" t="str">
            <v>RJ4-16V392MI7-F27</v>
          </cell>
          <cell r="B6373">
            <v>5802.366</v>
          </cell>
          <cell r="C6373">
            <v>5876.9449999999997</v>
          </cell>
        </row>
        <row r="6374">
          <cell r="A6374" t="str">
            <v>RJ4-16V392MI7-S1</v>
          </cell>
          <cell r="B6374">
            <v>5802.366</v>
          </cell>
          <cell r="C6374">
            <v>5876.9449999999997</v>
          </cell>
        </row>
        <row r="6375">
          <cell r="A6375" t="str">
            <v>RJ4-16V470ME3#</v>
          </cell>
          <cell r="B6375">
            <v>465.85199999999998</v>
          </cell>
          <cell r="C6375">
            <v>416.31400000000002</v>
          </cell>
        </row>
        <row r="6376">
          <cell r="A6376" t="str">
            <v>RJ4-16V470ME3#-T2</v>
          </cell>
          <cell r="B6376">
            <v>477.041</v>
          </cell>
          <cell r="C6376">
            <v>419.654</v>
          </cell>
        </row>
        <row r="6377">
          <cell r="A6377" t="str">
            <v>RJ4-16V470ME3#-T72</v>
          </cell>
          <cell r="B6377">
            <v>477.041</v>
          </cell>
          <cell r="C6377">
            <v>419.654</v>
          </cell>
        </row>
        <row r="6378">
          <cell r="A6378" t="str">
            <v>RJ4-16V470MX</v>
          </cell>
          <cell r="B6378">
            <v>465.85199999999998</v>
          </cell>
          <cell r="C6378">
            <v>416.31400000000002</v>
          </cell>
        </row>
        <row r="6379">
          <cell r="A6379" t="str">
            <v>RJ4-16V470MX-T10</v>
          </cell>
          <cell r="B6379">
            <v>0</v>
          </cell>
          <cell r="C6379">
            <v>419.654</v>
          </cell>
        </row>
        <row r="6380">
          <cell r="A6380" t="str">
            <v>RJ4-16V470MX-T2</v>
          </cell>
          <cell r="B6380">
            <v>477.041</v>
          </cell>
          <cell r="C6380">
            <v>419.654</v>
          </cell>
        </row>
        <row r="6381">
          <cell r="A6381" t="str">
            <v>RJ4-16V470MX-T36</v>
          </cell>
          <cell r="B6381">
            <v>477.041</v>
          </cell>
          <cell r="C6381">
            <v>419.654</v>
          </cell>
        </row>
        <row r="6382">
          <cell r="A6382" t="str">
            <v>RJ4-16V470MX-T72</v>
          </cell>
          <cell r="B6382">
            <v>477.041</v>
          </cell>
          <cell r="C6382">
            <v>419.654</v>
          </cell>
        </row>
        <row r="6383">
          <cell r="A6383" t="str">
            <v>RJ4-16V471MG3#</v>
          </cell>
          <cell r="B6383">
            <v>1065.741</v>
          </cell>
          <cell r="C6383">
            <v>928.43200000000002</v>
          </cell>
        </row>
        <row r="6384">
          <cell r="A6384" t="str">
            <v>RJ4-16V471MG3#-T2</v>
          </cell>
          <cell r="B6384">
            <v>1084.2470000000001</v>
          </cell>
          <cell r="C6384">
            <v>923.20699999999999</v>
          </cell>
        </row>
        <row r="6385">
          <cell r="A6385" t="str">
            <v>RJ4-16V471MG3#-T8</v>
          </cell>
          <cell r="B6385">
            <v>1084.2470000000001</v>
          </cell>
          <cell r="C6385">
            <v>923.20699999999999</v>
          </cell>
        </row>
        <row r="6386">
          <cell r="A6386" t="str">
            <v>RJ4-16V471MX</v>
          </cell>
          <cell r="B6386">
            <v>1065.741</v>
          </cell>
          <cell r="C6386">
            <v>928.43200000000002</v>
          </cell>
        </row>
        <row r="6387">
          <cell r="A6387" t="str">
            <v>RJ4-16V471MX-F</v>
          </cell>
          <cell r="B6387">
            <v>1080.1600000000001</v>
          </cell>
          <cell r="C6387">
            <v>926.85</v>
          </cell>
        </row>
        <row r="6388">
          <cell r="A6388" t="str">
            <v>RJ4-16V471MX-T2</v>
          </cell>
          <cell r="B6388">
            <v>1084.2470000000001</v>
          </cell>
          <cell r="C6388">
            <v>923.20699999999999</v>
          </cell>
        </row>
        <row r="6389">
          <cell r="A6389" t="str">
            <v>RJ4-16V471MX-T8</v>
          </cell>
          <cell r="B6389">
            <v>1084.2470000000001</v>
          </cell>
          <cell r="C6389">
            <v>923.20699999999999</v>
          </cell>
        </row>
        <row r="6390">
          <cell r="A6390" t="str">
            <v>RJ4-16V472MI8</v>
          </cell>
          <cell r="B6390">
            <v>6608.7860000000001</v>
          </cell>
          <cell r="C6390">
            <v>6781.4279999999999</v>
          </cell>
        </row>
        <row r="6391">
          <cell r="A6391" t="str">
            <v>RJ4-16V472MI8#</v>
          </cell>
          <cell r="B6391">
            <v>6608.7860000000001</v>
          </cell>
          <cell r="C6391">
            <v>6781.4279999999999</v>
          </cell>
        </row>
        <row r="6392">
          <cell r="A6392" t="str">
            <v>RJ4-16V472MI8#-S1</v>
          </cell>
          <cell r="B6392">
            <v>6690.6840000000002</v>
          </cell>
          <cell r="C6392">
            <v>6889.4579999999996</v>
          </cell>
        </row>
        <row r="6393">
          <cell r="A6393" t="str">
            <v>RJ4-16V472MI8-S1</v>
          </cell>
          <cell r="B6393">
            <v>6690.6840000000002</v>
          </cell>
          <cell r="C6393">
            <v>6889.4579999999996</v>
          </cell>
        </row>
        <row r="6394">
          <cell r="A6394" t="str">
            <v>RJ4-16V472MJ6#</v>
          </cell>
          <cell r="B6394">
            <v>7314.4110000000001</v>
          </cell>
          <cell r="C6394">
            <v>8228.9830000000002</v>
          </cell>
        </row>
        <row r="6395">
          <cell r="A6395" t="str">
            <v>RJ4-16V472MJ6#-F</v>
          </cell>
          <cell r="B6395">
            <v>7397.6670000000004</v>
          </cell>
          <cell r="C6395">
            <v>8341.6929999999993</v>
          </cell>
        </row>
        <row r="6396">
          <cell r="A6396" t="str">
            <v>RJ4-16V472MJ6#-S1</v>
          </cell>
          <cell r="B6396">
            <v>7397.6670000000004</v>
          </cell>
          <cell r="C6396">
            <v>8341.6929999999993</v>
          </cell>
        </row>
        <row r="6397">
          <cell r="A6397" t="str">
            <v>RJ4-16V472MX</v>
          </cell>
          <cell r="B6397">
            <v>7314.4110000000001</v>
          </cell>
          <cell r="C6397">
            <v>8228.9830000000002</v>
          </cell>
        </row>
        <row r="6398">
          <cell r="A6398" t="str">
            <v>RJ4-16V472MX-F</v>
          </cell>
          <cell r="B6398">
            <v>7397.6670000000004</v>
          </cell>
          <cell r="C6398">
            <v>8341.6929999999993</v>
          </cell>
        </row>
        <row r="6399">
          <cell r="A6399" t="str">
            <v>RJ4-16V472MX-S1</v>
          </cell>
          <cell r="B6399">
            <v>7397.6670000000004</v>
          </cell>
          <cell r="C6399">
            <v>8341.6929999999993</v>
          </cell>
        </row>
        <row r="6400">
          <cell r="A6400" t="str">
            <v>RJ4-16V472MX-T50</v>
          </cell>
          <cell r="B6400">
            <v>7337.991</v>
          </cell>
          <cell r="C6400">
            <v>8248.2579999999998</v>
          </cell>
        </row>
        <row r="6401">
          <cell r="A6401" t="str">
            <v>RJ4-200V100M</v>
          </cell>
          <cell r="B6401">
            <v>1681.9639999999999</v>
          </cell>
          <cell r="C6401">
            <v>1172.5920000000001</v>
          </cell>
        </row>
        <row r="6402">
          <cell r="A6402" t="str">
            <v>RJ4-200V100M-T2</v>
          </cell>
          <cell r="B6402">
            <v>1709.3910000000001</v>
          </cell>
          <cell r="C6402">
            <v>1194.7370000000001</v>
          </cell>
        </row>
        <row r="6403">
          <cell r="A6403" t="str">
            <v>RJ4-200V100MH3Z-T2</v>
          </cell>
          <cell r="B6403">
            <v>1709.3910000000001</v>
          </cell>
          <cell r="C6403">
            <v>1194.7370000000001</v>
          </cell>
        </row>
        <row r="6404">
          <cell r="A6404" t="str">
            <v>RJ4-200V101M</v>
          </cell>
          <cell r="B6404">
            <v>6173.3459999999995</v>
          </cell>
          <cell r="C6404">
            <v>5622.1059999999998</v>
          </cell>
        </row>
        <row r="6405">
          <cell r="A6405" t="str">
            <v>RJ4-200V101M-T50</v>
          </cell>
          <cell r="B6405">
            <v>6216.3370000000004</v>
          </cell>
          <cell r="C6405">
            <v>5652.8990000000003</v>
          </cell>
        </row>
        <row r="6406">
          <cell r="A6406" t="str">
            <v>RJ4-200V220M</v>
          </cell>
          <cell r="B6406">
            <v>2577.174</v>
          </cell>
          <cell r="C6406">
            <v>2026.7809999999999</v>
          </cell>
        </row>
        <row r="6407">
          <cell r="A6407" t="str">
            <v>RJ4-200V220MH5#</v>
          </cell>
          <cell r="B6407">
            <v>2577.174</v>
          </cell>
          <cell r="C6407">
            <v>2026.7809999999999</v>
          </cell>
        </row>
        <row r="6408">
          <cell r="A6408" t="str">
            <v>RJ4-200V221M</v>
          </cell>
          <cell r="B6408">
            <v>12133.642</v>
          </cell>
          <cell r="C6408">
            <v>11633.957</v>
          </cell>
        </row>
        <row r="6409">
          <cell r="A6409" t="str">
            <v>RJ4-200V2R2M-T2</v>
          </cell>
          <cell r="B6409">
            <v>650.93600000000004</v>
          </cell>
          <cell r="C6409">
            <v>477.226</v>
          </cell>
        </row>
        <row r="6410">
          <cell r="A6410" t="str">
            <v>RJ4-200V330M</v>
          </cell>
          <cell r="B6410">
            <v>3514.5680000000002</v>
          </cell>
          <cell r="C6410">
            <v>3075.7359999999999</v>
          </cell>
        </row>
        <row r="6411">
          <cell r="A6411" t="str">
            <v>RJ4-200V3R3M</v>
          </cell>
          <cell r="B6411">
            <v>464.601</v>
          </cell>
          <cell r="C6411">
            <v>464.601</v>
          </cell>
        </row>
        <row r="6412">
          <cell r="A6412" t="str">
            <v>RJ4-200V3R3M-T2</v>
          </cell>
          <cell r="B6412">
            <v>650.93600000000004</v>
          </cell>
          <cell r="C6412">
            <v>477.226</v>
          </cell>
        </row>
        <row r="6413">
          <cell r="A6413" t="str">
            <v>RJ4-200V470M</v>
          </cell>
          <cell r="B6413">
            <v>3514.5680000000002</v>
          </cell>
          <cell r="C6413">
            <v>3075.7359999999999</v>
          </cell>
        </row>
        <row r="6414">
          <cell r="A6414" t="str">
            <v>RJ4-200V470MI5</v>
          </cell>
          <cell r="B6414">
            <v>3514.5680000000002</v>
          </cell>
          <cell r="C6414">
            <v>3075.7359999999999</v>
          </cell>
        </row>
        <row r="6415">
          <cell r="A6415" t="str">
            <v>RJ4-200V470MI5#</v>
          </cell>
          <cell r="B6415">
            <v>0</v>
          </cell>
          <cell r="C6415">
            <v>3075.7359999999999</v>
          </cell>
        </row>
        <row r="6416">
          <cell r="A6416" t="str">
            <v>RJ4-200V4R7M</v>
          </cell>
          <cell r="B6416">
            <v>0</v>
          </cell>
          <cell r="C6416">
            <v>671.26099999999997</v>
          </cell>
        </row>
        <row r="6417">
          <cell r="A6417" t="str">
            <v>RJ4-200V4R7M-T2</v>
          </cell>
          <cell r="B6417">
            <v>855.47400000000005</v>
          </cell>
          <cell r="C6417">
            <v>695.04399999999998</v>
          </cell>
        </row>
        <row r="6418">
          <cell r="A6418" t="str">
            <v>RJ4-200V4R7M-T8</v>
          </cell>
          <cell r="B6418">
            <v>855.47400000000005</v>
          </cell>
          <cell r="C6418">
            <v>695.04399999999998</v>
          </cell>
        </row>
        <row r="6419">
          <cell r="A6419" t="str">
            <v>RJ4-250V010M</v>
          </cell>
          <cell r="B6419">
            <v>634.22400000000005</v>
          </cell>
          <cell r="C6419">
            <v>464.601</v>
          </cell>
        </row>
        <row r="6420">
          <cell r="A6420" t="str">
            <v>RJ4-250V010M-T2</v>
          </cell>
          <cell r="B6420">
            <v>650.93600000000004</v>
          </cell>
          <cell r="C6420">
            <v>477.226</v>
          </cell>
        </row>
        <row r="6421">
          <cell r="A6421" t="str">
            <v>RJ4-250V010MF3#-T2</v>
          </cell>
          <cell r="B6421">
            <v>650.93600000000004</v>
          </cell>
          <cell r="C6421">
            <v>477.226</v>
          </cell>
        </row>
        <row r="6422">
          <cell r="A6422" t="str">
            <v>RJ4-250V100M</v>
          </cell>
          <cell r="B6422">
            <v>1960.904</v>
          </cell>
          <cell r="C6422">
            <v>1484.684</v>
          </cell>
        </row>
        <row r="6423">
          <cell r="A6423" t="str">
            <v>RJ4-250V100M-T2</v>
          </cell>
          <cell r="B6423">
            <v>1978.028</v>
          </cell>
          <cell r="C6423">
            <v>1496.95</v>
          </cell>
        </row>
        <row r="6424">
          <cell r="A6424" t="str">
            <v>RJ4-250V101M</v>
          </cell>
          <cell r="B6424">
            <v>8309.1090000000004</v>
          </cell>
          <cell r="C6424">
            <v>7449.643</v>
          </cell>
        </row>
        <row r="6425">
          <cell r="A6425" t="str">
            <v>RJ4-250V101MS-T50</v>
          </cell>
          <cell r="B6425">
            <v>11134.521000000001</v>
          </cell>
          <cell r="C6425">
            <v>9471.5509999999995</v>
          </cell>
        </row>
        <row r="6426">
          <cell r="A6426" t="str">
            <v>RJ4-250V2R2M-T2</v>
          </cell>
          <cell r="B6426">
            <v>650.93600000000004</v>
          </cell>
          <cell r="C6426">
            <v>477.226</v>
          </cell>
        </row>
        <row r="6427">
          <cell r="A6427" t="str">
            <v>RJ4-250V2R2MF3#-T2</v>
          </cell>
          <cell r="B6427">
            <v>650.93600000000004</v>
          </cell>
          <cell r="C6427">
            <v>477.226</v>
          </cell>
        </row>
        <row r="6428">
          <cell r="A6428" t="str">
            <v>RJ4-250V330M</v>
          </cell>
          <cell r="B6428">
            <v>4615.2979999999998</v>
          </cell>
          <cell r="C6428">
            <v>3642.4839999999999</v>
          </cell>
        </row>
        <row r="6429">
          <cell r="A6429" t="str">
            <v>RJ4-250V3R3M-T2</v>
          </cell>
          <cell r="B6429">
            <v>855.47400000000005</v>
          </cell>
          <cell r="C6429">
            <v>695.04399999999998</v>
          </cell>
        </row>
        <row r="6430">
          <cell r="A6430" t="str">
            <v>RJ4-250V470M</v>
          </cell>
          <cell r="B6430">
            <v>4615.2979999999998</v>
          </cell>
          <cell r="C6430">
            <v>3642.4839999999999</v>
          </cell>
        </row>
        <row r="6431">
          <cell r="A6431" t="str">
            <v>RJ4-250V470M-T4</v>
          </cell>
          <cell r="B6431">
            <v>4641.1379999999999</v>
          </cell>
          <cell r="C6431">
            <v>3661.0619999999999</v>
          </cell>
        </row>
        <row r="6432">
          <cell r="A6432" t="str">
            <v>RJ4-250V470M-T70</v>
          </cell>
          <cell r="B6432">
            <v>4641.1379999999999</v>
          </cell>
          <cell r="C6432">
            <v>3661.0619999999999</v>
          </cell>
        </row>
        <row r="6433">
          <cell r="A6433" t="str">
            <v>RJ4-250V470MI6#</v>
          </cell>
          <cell r="B6433">
            <v>0</v>
          </cell>
          <cell r="C6433">
            <v>3642.4839999999999</v>
          </cell>
        </row>
        <row r="6434">
          <cell r="A6434" t="str">
            <v>RJ4-250V470MK4</v>
          </cell>
          <cell r="B6434">
            <v>11179.949000000001</v>
          </cell>
          <cell r="C6434">
            <v>0</v>
          </cell>
        </row>
        <row r="6435">
          <cell r="A6435" t="str">
            <v>RJ4-250V4R7M</v>
          </cell>
          <cell r="B6435">
            <v>825.58199999999999</v>
          </cell>
          <cell r="C6435">
            <v>671.26099999999997</v>
          </cell>
        </row>
        <row r="6436">
          <cell r="A6436" t="str">
            <v>RJ4-250V4R7M-T2</v>
          </cell>
          <cell r="B6436">
            <v>855.47400000000005</v>
          </cell>
          <cell r="C6436">
            <v>695.04399999999998</v>
          </cell>
        </row>
        <row r="6437">
          <cell r="A6437" t="str">
            <v>RJ4-250V4R7MG3#-F</v>
          </cell>
          <cell r="B6437">
            <v>842.16399999999999</v>
          </cell>
          <cell r="C6437">
            <v>687.69299999999998</v>
          </cell>
        </row>
        <row r="6438">
          <cell r="A6438" t="str">
            <v>RJ4-250V4R7MG3#-T2</v>
          </cell>
          <cell r="B6438">
            <v>855.47400000000005</v>
          </cell>
          <cell r="C6438">
            <v>695.04399999999998</v>
          </cell>
        </row>
        <row r="6439">
          <cell r="A6439" t="str">
            <v>RJ4-250V680MK5Z#</v>
          </cell>
          <cell r="B6439">
            <v>11179.949000000001</v>
          </cell>
          <cell r="C6439">
            <v>7690.4430000000002</v>
          </cell>
        </row>
        <row r="6440">
          <cell r="A6440" t="str">
            <v>RJ4-25V100MX</v>
          </cell>
          <cell r="B6440">
            <v>465.85199999999998</v>
          </cell>
          <cell r="C6440">
            <v>416.31400000000002</v>
          </cell>
        </row>
        <row r="6441">
          <cell r="A6441" t="str">
            <v>RJ4-25V101MF3#</v>
          </cell>
          <cell r="B6441">
            <v>735.04600000000005</v>
          </cell>
          <cell r="C6441">
            <v>627.50099999999998</v>
          </cell>
        </row>
        <row r="6442">
          <cell r="A6442" t="str">
            <v>RJ4-25V101MF3#-T2</v>
          </cell>
          <cell r="B6442">
            <v>776.03599999999994</v>
          </cell>
          <cell r="C6442">
            <v>640.04399999999998</v>
          </cell>
        </row>
        <row r="6443">
          <cell r="A6443" t="str">
            <v>RJ4-25V101MF3#-T36</v>
          </cell>
          <cell r="B6443">
            <v>776.03599999999994</v>
          </cell>
          <cell r="C6443">
            <v>640.04399999999998</v>
          </cell>
        </row>
        <row r="6444">
          <cell r="A6444" t="str">
            <v>RJ4-25V101MF3#-T72</v>
          </cell>
          <cell r="B6444">
            <v>776.03599999999994</v>
          </cell>
          <cell r="C6444">
            <v>640.04399999999998</v>
          </cell>
        </row>
        <row r="6445">
          <cell r="A6445" t="str">
            <v>RJ4-25V101MF4-T58</v>
          </cell>
          <cell r="B6445">
            <v>735.04600000000005</v>
          </cell>
          <cell r="C6445">
            <v>0</v>
          </cell>
        </row>
        <row r="6446">
          <cell r="A6446" t="str">
            <v>RJ4-25V101MX</v>
          </cell>
          <cell r="B6446">
            <v>735.04600000000005</v>
          </cell>
          <cell r="C6446">
            <v>627.50099999999998</v>
          </cell>
        </row>
        <row r="6447">
          <cell r="A6447" t="str">
            <v>RJ4-25V101MX-F1</v>
          </cell>
          <cell r="B6447">
            <v>748.37599999999998</v>
          </cell>
          <cell r="C6447">
            <v>640.78899999999999</v>
          </cell>
        </row>
        <row r="6448">
          <cell r="A6448" t="str">
            <v>RJ4-25V101MX-T2</v>
          </cell>
          <cell r="B6448">
            <v>776.03599999999994</v>
          </cell>
          <cell r="C6448">
            <v>640.04399999999998</v>
          </cell>
        </row>
        <row r="6449">
          <cell r="A6449" t="str">
            <v>RJ4-25V101MX-T58</v>
          </cell>
          <cell r="B6449">
            <v>776.03599999999994</v>
          </cell>
          <cell r="C6449">
            <v>640.04399999999998</v>
          </cell>
        </row>
        <row r="6450">
          <cell r="A6450" t="str">
            <v>RJ4-25V102MX</v>
          </cell>
          <cell r="B6450">
            <v>2268.9870000000001</v>
          </cell>
          <cell r="C6450">
            <v>2797.1289999999999</v>
          </cell>
        </row>
        <row r="6451">
          <cell r="A6451" t="str">
            <v>RJ4-25V102MX-T2</v>
          </cell>
          <cell r="B6451">
            <v>2293.4789999999998</v>
          </cell>
          <cell r="C6451">
            <v>2816.7260000000001</v>
          </cell>
        </row>
        <row r="6452">
          <cell r="A6452" t="str">
            <v>RJ4-25V122MSX</v>
          </cell>
          <cell r="B6452">
            <v>2268.9870000000001</v>
          </cell>
          <cell r="C6452">
            <v>2967.317</v>
          </cell>
        </row>
        <row r="6453">
          <cell r="A6453" t="str">
            <v>RJ4-25V220ME3#</v>
          </cell>
          <cell r="B6453">
            <v>465.85199999999998</v>
          </cell>
          <cell r="C6453">
            <v>416.31400000000002</v>
          </cell>
        </row>
        <row r="6454">
          <cell r="A6454" t="str">
            <v>RJ4-25V220MX</v>
          </cell>
          <cell r="B6454">
            <v>0</v>
          </cell>
          <cell r="C6454">
            <v>416.31400000000002</v>
          </cell>
        </row>
        <row r="6455">
          <cell r="A6455" t="str">
            <v>RJ4-25V221MG3#-T2</v>
          </cell>
          <cell r="B6455">
            <v>1084.2470000000001</v>
          </cell>
          <cell r="C6455">
            <v>923.20699999999999</v>
          </cell>
        </row>
        <row r="6456">
          <cell r="A6456" t="str">
            <v>RJ4-25V221MG3#-T8</v>
          </cell>
          <cell r="B6456">
            <v>1084.2470000000001</v>
          </cell>
          <cell r="C6456">
            <v>923.20699999999999</v>
          </cell>
        </row>
        <row r="6457">
          <cell r="A6457" t="str">
            <v>RJ4-25V221MG3RQ-T2</v>
          </cell>
          <cell r="B6457">
            <v>1084.2470000000001</v>
          </cell>
          <cell r="C6457">
            <v>923.20699999999999</v>
          </cell>
        </row>
        <row r="6458">
          <cell r="A6458" t="str">
            <v>RJ4-25V221MRQ-T2</v>
          </cell>
          <cell r="B6458">
            <v>0</v>
          </cell>
          <cell r="C6458">
            <v>1046.115</v>
          </cell>
        </row>
        <row r="6459">
          <cell r="A6459" t="str">
            <v>RJ4-25V221MX</v>
          </cell>
          <cell r="B6459">
            <v>1065.741</v>
          </cell>
          <cell r="C6459">
            <v>928.43200000000002</v>
          </cell>
        </row>
        <row r="6460">
          <cell r="A6460" t="str">
            <v>RJ4-25V221MX-T2</v>
          </cell>
          <cell r="B6460">
            <v>1084.2470000000001</v>
          </cell>
          <cell r="C6460">
            <v>923.20699999999999</v>
          </cell>
        </row>
        <row r="6461">
          <cell r="A6461" t="str">
            <v>RJ4-25V222MI6Z-F</v>
          </cell>
          <cell r="B6461">
            <v>4692.0709999999999</v>
          </cell>
          <cell r="C6461">
            <v>4626.402</v>
          </cell>
        </row>
        <row r="6462">
          <cell r="A6462" t="str">
            <v>RJ4-25V222MJ4</v>
          </cell>
          <cell r="B6462">
            <v>7314.4110000000001</v>
          </cell>
          <cell r="C6462">
            <v>5010.9690000000001</v>
          </cell>
        </row>
        <row r="6463">
          <cell r="A6463" t="str">
            <v>RJ4-25V222MJ4#</v>
          </cell>
          <cell r="B6463">
            <v>7314.4110000000001</v>
          </cell>
          <cell r="C6463">
            <v>5010.9690000000001</v>
          </cell>
        </row>
        <row r="6464">
          <cell r="A6464" t="str">
            <v>RJ4-25V222MX</v>
          </cell>
          <cell r="B6464">
            <v>4606.8609999999999</v>
          </cell>
          <cell r="C6464">
            <v>4538.9129999999996</v>
          </cell>
        </row>
        <row r="6465">
          <cell r="A6465" t="str">
            <v>RJ4-25V222MX-S1</v>
          </cell>
          <cell r="B6465">
            <v>4692.0709999999999</v>
          </cell>
          <cell r="C6465">
            <v>4626.402</v>
          </cell>
        </row>
        <row r="6466">
          <cell r="A6466" t="str">
            <v>RJ4-25V222MX-T4</v>
          </cell>
          <cell r="B6466">
            <v>4635.0349999999999</v>
          </cell>
          <cell r="C6466">
            <v>4562.2809999999999</v>
          </cell>
        </row>
        <row r="6467">
          <cell r="A6467" t="str">
            <v>RJ4-25V272VJ5RQ</v>
          </cell>
          <cell r="B6467">
            <v>7314.4110000000001</v>
          </cell>
          <cell r="C6467">
            <v>6354.7640000000001</v>
          </cell>
        </row>
        <row r="6468">
          <cell r="A6468" t="str">
            <v>RJ4-25V272VJ5RQ-F30</v>
          </cell>
          <cell r="B6468">
            <v>7397.6670000000004</v>
          </cell>
          <cell r="C6468">
            <v>6481.0640000000003</v>
          </cell>
        </row>
        <row r="6469">
          <cell r="A6469" t="str">
            <v>RJ4-25V330ME3#-T2</v>
          </cell>
          <cell r="B6469">
            <v>477.041</v>
          </cell>
          <cell r="C6469">
            <v>419.654</v>
          </cell>
        </row>
        <row r="6470">
          <cell r="A6470" t="str">
            <v>RJ4-25V330MX</v>
          </cell>
          <cell r="B6470">
            <v>465.85199999999998</v>
          </cell>
          <cell r="C6470">
            <v>416.31400000000002</v>
          </cell>
        </row>
        <row r="6471">
          <cell r="A6471" t="str">
            <v>RJ4-25V330MX-T2</v>
          </cell>
          <cell r="B6471">
            <v>477.041</v>
          </cell>
          <cell r="C6471">
            <v>419.654</v>
          </cell>
        </row>
        <row r="6472">
          <cell r="A6472" t="str">
            <v>RJ4-25V331MG3#-T2</v>
          </cell>
          <cell r="B6472">
            <v>1084.2470000000001</v>
          </cell>
          <cell r="C6472">
            <v>923.20699999999999</v>
          </cell>
        </row>
        <row r="6473">
          <cell r="A6473" t="str">
            <v>RJ4-25V331MSX</v>
          </cell>
          <cell r="B6473">
            <v>1065.741</v>
          </cell>
          <cell r="C6473">
            <v>928.43200000000002</v>
          </cell>
        </row>
        <row r="6474">
          <cell r="A6474" t="str">
            <v>RJ4-25V331MSX-F</v>
          </cell>
          <cell r="B6474">
            <v>1080.1600000000001</v>
          </cell>
          <cell r="C6474">
            <v>926.85</v>
          </cell>
        </row>
        <row r="6475">
          <cell r="A6475" t="str">
            <v>RJ4-25V331MSX-T2</v>
          </cell>
          <cell r="B6475">
            <v>1084.2470000000001</v>
          </cell>
          <cell r="C6475">
            <v>923.20699999999999</v>
          </cell>
        </row>
        <row r="6476">
          <cell r="A6476" t="str">
            <v>RJ4-25V331MSX-T8</v>
          </cell>
          <cell r="B6476">
            <v>1084.2470000000001</v>
          </cell>
          <cell r="C6476">
            <v>923.20699999999999</v>
          </cell>
        </row>
        <row r="6477">
          <cell r="A6477" t="str">
            <v>RJ4-25V331MX</v>
          </cell>
          <cell r="B6477">
            <v>1858.8889999999999</v>
          </cell>
          <cell r="C6477">
            <v>1586.5139999999999</v>
          </cell>
        </row>
        <row r="6478">
          <cell r="A6478" t="str">
            <v>RJ4-25V331MX-F</v>
          </cell>
          <cell r="B6478">
            <v>1938.09</v>
          </cell>
          <cell r="C6478">
            <v>1659.116</v>
          </cell>
        </row>
        <row r="6479">
          <cell r="A6479" t="str">
            <v>RJ4-25V331MX-T2</v>
          </cell>
          <cell r="B6479">
            <v>1886.316</v>
          </cell>
          <cell r="C6479">
            <v>1608.3579999999999</v>
          </cell>
        </row>
        <row r="6480">
          <cell r="A6480" t="str">
            <v>RJ4-25V332MK5ZQ</v>
          </cell>
          <cell r="B6480">
            <v>10308.852000000001</v>
          </cell>
          <cell r="C6480">
            <v>7818.2139999999999</v>
          </cell>
        </row>
        <row r="6481">
          <cell r="A6481" t="str">
            <v>RJ4-25V332MK5ZQ-F30</v>
          </cell>
          <cell r="B6481">
            <v>10319.73</v>
          </cell>
          <cell r="C6481">
            <v>8608.9179999999997</v>
          </cell>
        </row>
        <row r="6482">
          <cell r="A6482" t="str">
            <v>RJ4-25V332MX</v>
          </cell>
          <cell r="B6482">
            <v>7314.4110000000001</v>
          </cell>
          <cell r="C6482">
            <v>8228.9830000000002</v>
          </cell>
        </row>
        <row r="6483">
          <cell r="A6483" t="str">
            <v>RJ4-25V332ZK5Z#Q-F30</v>
          </cell>
          <cell r="B6483">
            <v>10319.73</v>
          </cell>
          <cell r="C6483">
            <v>8608.9179999999997</v>
          </cell>
        </row>
        <row r="6484">
          <cell r="A6484" t="str">
            <v>RJ4-25V332ZK5Z#Q-F49</v>
          </cell>
          <cell r="B6484">
            <v>0</v>
          </cell>
          <cell r="C6484">
            <v>8608.9179999999997</v>
          </cell>
        </row>
        <row r="6485">
          <cell r="A6485" t="str">
            <v>RJ4-25V332ZK5Z#Q-F51</v>
          </cell>
          <cell r="B6485">
            <v>0</v>
          </cell>
          <cell r="C6485">
            <v>8608.9179999999997</v>
          </cell>
        </row>
        <row r="6486">
          <cell r="A6486" t="str">
            <v>RJ4-25V470ME3#-T2</v>
          </cell>
          <cell r="B6486">
            <v>477.041</v>
          </cell>
          <cell r="C6486">
            <v>419.654</v>
          </cell>
        </row>
        <row r="6487">
          <cell r="A6487" t="str">
            <v>RJ4-25V470ME3#-T36</v>
          </cell>
          <cell r="B6487">
            <v>477.041</v>
          </cell>
          <cell r="C6487">
            <v>419.654</v>
          </cell>
        </row>
        <row r="6488">
          <cell r="A6488" t="str">
            <v>RJ4-25V470ME3#-T72</v>
          </cell>
          <cell r="B6488">
            <v>477.041</v>
          </cell>
          <cell r="C6488">
            <v>419.654</v>
          </cell>
        </row>
        <row r="6489">
          <cell r="A6489" t="str">
            <v>RJ4-25V470MX</v>
          </cell>
          <cell r="B6489">
            <v>465.85199999999998</v>
          </cell>
          <cell r="C6489">
            <v>416.31400000000002</v>
          </cell>
        </row>
        <row r="6490">
          <cell r="A6490" t="str">
            <v>RJ4-25V470MX-T2</v>
          </cell>
          <cell r="B6490">
            <v>477.041</v>
          </cell>
          <cell r="C6490">
            <v>419.654</v>
          </cell>
        </row>
        <row r="6491">
          <cell r="A6491" t="str">
            <v>RJ4-25V470MX-T36</v>
          </cell>
          <cell r="B6491">
            <v>477.041</v>
          </cell>
          <cell r="C6491">
            <v>419.654</v>
          </cell>
        </row>
        <row r="6492">
          <cell r="A6492" t="str">
            <v>RJ4-25V471MH3#</v>
          </cell>
          <cell r="B6492">
            <v>1858.8889999999999</v>
          </cell>
          <cell r="C6492">
            <v>1586.5139999999999</v>
          </cell>
        </row>
        <row r="6493">
          <cell r="A6493" t="str">
            <v>RJ4-25V471MH3#-T2</v>
          </cell>
          <cell r="B6493">
            <v>1886.316</v>
          </cell>
          <cell r="C6493">
            <v>1608.3579999999999</v>
          </cell>
        </row>
        <row r="6494">
          <cell r="A6494" t="str">
            <v>RJ4-25V471MX</v>
          </cell>
          <cell r="B6494">
            <v>1858.8889999999999</v>
          </cell>
          <cell r="C6494">
            <v>1586.5139999999999</v>
          </cell>
        </row>
        <row r="6495">
          <cell r="A6495" t="str">
            <v>RJ4-25V471MX-F</v>
          </cell>
          <cell r="B6495">
            <v>1938.09</v>
          </cell>
          <cell r="C6495">
            <v>1659.116</v>
          </cell>
        </row>
        <row r="6496">
          <cell r="A6496" t="str">
            <v>RJ4-25V471MX-S1</v>
          </cell>
          <cell r="B6496">
            <v>0</v>
          </cell>
          <cell r="C6496">
            <v>1659.116</v>
          </cell>
        </row>
        <row r="6497">
          <cell r="A6497" t="str">
            <v>RJ4-25V471MX-T2</v>
          </cell>
          <cell r="B6497">
            <v>1886.316</v>
          </cell>
          <cell r="C6497">
            <v>1608.3579999999999</v>
          </cell>
        </row>
        <row r="6498">
          <cell r="A6498" t="str">
            <v>RJ4-25V472MJ7#</v>
          </cell>
          <cell r="B6498">
            <v>0</v>
          </cell>
          <cell r="C6498">
            <v>9631.1890000000003</v>
          </cell>
        </row>
        <row r="6499">
          <cell r="A6499" t="str">
            <v>RJ4-25V472MJ7#-S1</v>
          </cell>
          <cell r="B6499">
            <v>9514.4110000000001</v>
          </cell>
          <cell r="C6499">
            <v>9733.6659999999993</v>
          </cell>
        </row>
        <row r="6500">
          <cell r="A6500" t="str">
            <v>RJ4-25V472MSX</v>
          </cell>
          <cell r="B6500">
            <v>10308.852000000001</v>
          </cell>
          <cell r="C6500">
            <v>11420.540999999999</v>
          </cell>
        </row>
        <row r="6501">
          <cell r="A6501" t="str">
            <v>RJ4-25V472MX</v>
          </cell>
          <cell r="B6501">
            <v>9434.8150000000005</v>
          </cell>
          <cell r="C6501">
            <v>9631.1890000000003</v>
          </cell>
        </row>
        <row r="6502">
          <cell r="A6502" t="str">
            <v>RJ4-25V472MX-S1</v>
          </cell>
          <cell r="B6502">
            <v>9514.4110000000001</v>
          </cell>
          <cell r="C6502">
            <v>9733.6659999999993</v>
          </cell>
        </row>
        <row r="6503">
          <cell r="A6503" t="str">
            <v>RJ4-25V472ZK6RQ</v>
          </cell>
          <cell r="B6503">
            <v>10308.852000000001</v>
          </cell>
          <cell r="C6503">
            <v>11420.540999999999</v>
          </cell>
        </row>
        <row r="6504">
          <cell r="A6504" t="str">
            <v>RJ4-25V472ZK6RQ-F30</v>
          </cell>
          <cell r="B6504">
            <v>10319.73</v>
          </cell>
          <cell r="C6504">
            <v>11467.046</v>
          </cell>
        </row>
        <row r="6505">
          <cell r="A6505" t="str">
            <v>RJ4-25V4R7MX</v>
          </cell>
          <cell r="B6505">
            <v>465.85199999999998</v>
          </cell>
          <cell r="C6505">
            <v>416.31400000000002</v>
          </cell>
        </row>
        <row r="6506">
          <cell r="A6506" t="str">
            <v>RJ4-25V4R7MX-T10</v>
          </cell>
          <cell r="B6506">
            <v>477.041</v>
          </cell>
          <cell r="C6506">
            <v>419.654</v>
          </cell>
        </row>
        <row r="6507">
          <cell r="A6507" t="str">
            <v>RJ4-25V4R7MX-T2</v>
          </cell>
          <cell r="B6507">
            <v>477.041</v>
          </cell>
          <cell r="C6507">
            <v>419.654</v>
          </cell>
        </row>
        <row r="6508">
          <cell r="A6508" t="str">
            <v>RJ4-25V682MX</v>
          </cell>
          <cell r="B6508">
            <v>13295.645</v>
          </cell>
          <cell r="C6508">
            <v>14352.329</v>
          </cell>
        </row>
        <row r="6509">
          <cell r="A6509" t="str">
            <v>RJ4-25V682MX-S1</v>
          </cell>
          <cell r="B6509">
            <v>13485.485000000001</v>
          </cell>
          <cell r="C6509">
            <v>14572.37</v>
          </cell>
        </row>
        <row r="6510">
          <cell r="A6510" t="str">
            <v>RJ4-25V682MX-T50</v>
          </cell>
          <cell r="B6510">
            <v>13250.883</v>
          </cell>
          <cell r="C6510">
            <v>14307.089</v>
          </cell>
        </row>
        <row r="6511">
          <cell r="A6511" t="str">
            <v>RJ4-25V822</v>
          </cell>
          <cell r="B6511">
            <v>0</v>
          </cell>
          <cell r="C6511">
            <v>19484.861000000001</v>
          </cell>
        </row>
        <row r="6512">
          <cell r="A6512" t="str">
            <v>RJ4-315V220M</v>
          </cell>
          <cell r="B6512">
            <v>0</v>
          </cell>
          <cell r="C6512">
            <v>3430.09</v>
          </cell>
        </row>
        <row r="6513">
          <cell r="A6513" t="str">
            <v>RJ4-315V470MJ6#</v>
          </cell>
          <cell r="B6513">
            <v>0</v>
          </cell>
          <cell r="C6513">
            <v>6472.5810000000001</v>
          </cell>
        </row>
        <row r="6514">
          <cell r="A6514" t="str">
            <v>RJ4-350V101M</v>
          </cell>
          <cell r="B6514">
            <v>0</v>
          </cell>
          <cell r="C6514">
            <v>13454.41</v>
          </cell>
        </row>
        <row r="6515">
          <cell r="A6515" t="str">
            <v>RJ4-350V470MJ6#</v>
          </cell>
          <cell r="B6515">
            <v>0</v>
          </cell>
          <cell r="C6515">
            <v>6472.5810000000001</v>
          </cell>
        </row>
        <row r="6516">
          <cell r="A6516" t="str">
            <v>RJ4-350V4R7M</v>
          </cell>
          <cell r="B6516">
            <v>1940.9259999999999</v>
          </cell>
          <cell r="C6516">
            <v>1302.9169999999999</v>
          </cell>
        </row>
        <row r="6517">
          <cell r="A6517" t="str">
            <v>RJ4-350V4R7M-T2</v>
          </cell>
          <cell r="B6517">
            <v>1968.3530000000001</v>
          </cell>
          <cell r="C6517">
            <v>1327.3610000000001</v>
          </cell>
        </row>
        <row r="6518">
          <cell r="A6518" t="str">
            <v>RJ4-35V100MX</v>
          </cell>
          <cell r="B6518">
            <v>465.85199999999998</v>
          </cell>
          <cell r="C6518">
            <v>416.31400000000002</v>
          </cell>
        </row>
        <row r="6519">
          <cell r="A6519" t="str">
            <v>RJ4-35V100MX-T2</v>
          </cell>
          <cell r="B6519">
            <v>477.041</v>
          </cell>
          <cell r="C6519">
            <v>419.654</v>
          </cell>
        </row>
        <row r="6520">
          <cell r="A6520" t="str">
            <v>RJ4-35V101MF3#-T2</v>
          </cell>
          <cell r="B6520">
            <v>776.03599999999994</v>
          </cell>
          <cell r="C6520">
            <v>640.04399999999998</v>
          </cell>
        </row>
        <row r="6521">
          <cell r="A6521" t="str">
            <v>RJ4-35V101MF3#-T36</v>
          </cell>
          <cell r="B6521">
            <v>776.03599999999994</v>
          </cell>
          <cell r="C6521">
            <v>640.04399999999998</v>
          </cell>
        </row>
        <row r="6522">
          <cell r="A6522" t="str">
            <v>RJ4-35V101MX</v>
          </cell>
          <cell r="B6522">
            <v>735.04600000000005</v>
          </cell>
          <cell r="C6522">
            <v>627.50099999999998</v>
          </cell>
        </row>
        <row r="6523">
          <cell r="A6523" t="str">
            <v>RJ4-35V101MX-F1</v>
          </cell>
          <cell r="B6523">
            <v>748.37599999999998</v>
          </cell>
          <cell r="C6523">
            <v>640.78899999999999</v>
          </cell>
        </row>
        <row r="6524">
          <cell r="A6524" t="str">
            <v>RJ4-35V101MX-T2</v>
          </cell>
          <cell r="B6524">
            <v>776.03599999999994</v>
          </cell>
          <cell r="C6524">
            <v>640.04399999999998</v>
          </cell>
        </row>
        <row r="6525">
          <cell r="A6525" t="str">
            <v>RJ4-35V101MX-T36</v>
          </cell>
          <cell r="B6525">
            <v>776.03599999999994</v>
          </cell>
          <cell r="C6525">
            <v>640.04399999999998</v>
          </cell>
        </row>
        <row r="6526">
          <cell r="A6526" t="str">
            <v>RJ4-35V101MX-T58</v>
          </cell>
          <cell r="B6526">
            <v>776.03599999999994</v>
          </cell>
          <cell r="C6526">
            <v>640.04399999999998</v>
          </cell>
        </row>
        <row r="6527">
          <cell r="A6527" t="str">
            <v>RJ4-35V102MX</v>
          </cell>
          <cell r="B6527">
            <v>3856.3879999999999</v>
          </cell>
          <cell r="C6527">
            <v>3722.5479999999998</v>
          </cell>
        </row>
        <row r="6528">
          <cell r="A6528" t="str">
            <v>RJ4-35V102MX-T4</v>
          </cell>
          <cell r="B6528">
            <v>3888.6619999999998</v>
          </cell>
          <cell r="C6528">
            <v>3746.6469999999999</v>
          </cell>
        </row>
        <row r="6529">
          <cell r="A6529" t="str">
            <v>RJ4-35V220MX</v>
          </cell>
          <cell r="B6529">
            <v>465.85199999999998</v>
          </cell>
          <cell r="C6529">
            <v>416.31400000000002</v>
          </cell>
        </row>
        <row r="6530">
          <cell r="A6530" t="str">
            <v>RJ4-35V221MG3#</v>
          </cell>
          <cell r="B6530">
            <v>1065.741</v>
          </cell>
          <cell r="C6530">
            <v>928.43200000000002</v>
          </cell>
        </row>
        <row r="6531">
          <cell r="A6531" t="str">
            <v>RJ4-35V221MG3#-T2</v>
          </cell>
          <cell r="B6531">
            <v>1084.2470000000001</v>
          </cell>
          <cell r="C6531">
            <v>923.20699999999999</v>
          </cell>
        </row>
        <row r="6532">
          <cell r="A6532" t="str">
            <v>RJ4-35V221MSX</v>
          </cell>
          <cell r="B6532">
            <v>1065.741</v>
          </cell>
          <cell r="C6532">
            <v>928.43200000000002</v>
          </cell>
        </row>
        <row r="6533">
          <cell r="A6533" t="str">
            <v>RJ4-35V221MSX-T2</v>
          </cell>
          <cell r="B6533">
            <v>1084.2470000000001</v>
          </cell>
          <cell r="C6533">
            <v>923.20699999999999</v>
          </cell>
        </row>
        <row r="6534">
          <cell r="A6534" t="str">
            <v>RJ4-35V221MX</v>
          </cell>
          <cell r="B6534">
            <v>1858.8889999999999</v>
          </cell>
          <cell r="C6534">
            <v>1586.5139999999999</v>
          </cell>
        </row>
        <row r="6535">
          <cell r="A6535" t="str">
            <v>RJ4-35V221MX-T2</v>
          </cell>
          <cell r="B6535">
            <v>1886.316</v>
          </cell>
          <cell r="C6535">
            <v>1608.3579999999999</v>
          </cell>
        </row>
        <row r="6536">
          <cell r="A6536" t="str">
            <v>RJ4-35V222MJ6#</v>
          </cell>
          <cell r="B6536">
            <v>7314.4110000000001</v>
          </cell>
          <cell r="C6536">
            <v>8228.9830000000002</v>
          </cell>
        </row>
        <row r="6537">
          <cell r="A6537" t="str">
            <v>RJ4-35V222MJ6#-S1</v>
          </cell>
          <cell r="B6537">
            <v>7397.6670000000004</v>
          </cell>
          <cell r="C6537">
            <v>8341.6929999999993</v>
          </cell>
        </row>
        <row r="6538">
          <cell r="A6538" t="str">
            <v>RJ4-35V222MJ6T#Y</v>
          </cell>
          <cell r="B6538">
            <v>0</v>
          </cell>
          <cell r="C6538">
            <v>8228.9830000000002</v>
          </cell>
        </row>
        <row r="6539">
          <cell r="A6539" t="str">
            <v>RJ4-35V222MK5</v>
          </cell>
          <cell r="B6539">
            <v>10308.852000000001</v>
          </cell>
          <cell r="C6539">
            <v>8568.4050000000007</v>
          </cell>
        </row>
        <row r="6540">
          <cell r="A6540" t="str">
            <v>RJ4-35V222MK5-F44</v>
          </cell>
          <cell r="B6540">
            <v>10319.73</v>
          </cell>
          <cell r="C6540">
            <v>8608.9179999999997</v>
          </cell>
        </row>
        <row r="6541">
          <cell r="A6541" t="str">
            <v>RJ4-35V222MK5PE</v>
          </cell>
          <cell r="B6541">
            <v>10308.852000000001</v>
          </cell>
          <cell r="C6541">
            <v>8568.4050000000007</v>
          </cell>
        </row>
        <row r="6542">
          <cell r="A6542" t="str">
            <v>RJ4-35V222MK5PE-F48</v>
          </cell>
          <cell r="B6542">
            <v>10319.73</v>
          </cell>
          <cell r="C6542">
            <v>8608.9179999999997</v>
          </cell>
        </row>
        <row r="6543">
          <cell r="A6543" t="str">
            <v>RJ4-35V222MX</v>
          </cell>
          <cell r="B6543">
            <v>7314.4110000000001</v>
          </cell>
          <cell r="C6543">
            <v>8228.9830000000002</v>
          </cell>
        </row>
        <row r="6544">
          <cell r="A6544" t="str">
            <v>RJ4-35V222MX-F</v>
          </cell>
          <cell r="B6544">
            <v>7397.6670000000004</v>
          </cell>
          <cell r="C6544">
            <v>8341.6929999999993</v>
          </cell>
        </row>
        <row r="6545">
          <cell r="A6545" t="str">
            <v>RJ4-35V222MX-S1</v>
          </cell>
          <cell r="B6545">
            <v>7397.6670000000004</v>
          </cell>
          <cell r="C6545">
            <v>8341.6929999999993</v>
          </cell>
        </row>
        <row r="6546">
          <cell r="A6546" t="str">
            <v>RJ4-35V222MX-T50</v>
          </cell>
          <cell r="B6546">
            <v>7337.991</v>
          </cell>
          <cell r="C6546">
            <v>8248.2579999999998</v>
          </cell>
        </row>
        <row r="6547">
          <cell r="A6547" t="str">
            <v>RJ4-35V222MX-T68</v>
          </cell>
          <cell r="B6547">
            <v>7337.991</v>
          </cell>
          <cell r="C6547">
            <v>8248.2579999999998</v>
          </cell>
        </row>
        <row r="6548">
          <cell r="A6548" t="str">
            <v>RJ4-35V330MX</v>
          </cell>
          <cell r="B6548">
            <v>465.85199999999998</v>
          </cell>
          <cell r="C6548">
            <v>416.31400000000002</v>
          </cell>
        </row>
        <row r="6549">
          <cell r="A6549" t="str">
            <v>RJ4-35V331MH3#-T2</v>
          </cell>
          <cell r="B6549">
            <v>1886.316</v>
          </cell>
          <cell r="C6549">
            <v>1608.3579999999999</v>
          </cell>
        </row>
        <row r="6550">
          <cell r="A6550" t="str">
            <v>RJ4-35V331MX</v>
          </cell>
          <cell r="B6550">
            <v>1858.8889999999999</v>
          </cell>
          <cell r="C6550">
            <v>1586.5139999999999</v>
          </cell>
        </row>
        <row r="6551">
          <cell r="A6551" t="str">
            <v>RJ4-35V332MJ8#</v>
          </cell>
          <cell r="B6551">
            <v>10448.913</v>
          </cell>
          <cell r="C6551">
            <v>11092.934999999999</v>
          </cell>
        </row>
        <row r="6552">
          <cell r="A6552" t="str">
            <v>RJ4-35V332MK6#</v>
          </cell>
          <cell r="B6552">
            <v>10308.852000000001</v>
          </cell>
          <cell r="C6552">
            <v>11420.540999999999</v>
          </cell>
        </row>
        <row r="6553">
          <cell r="A6553" t="str">
            <v>RJ4-35V332MK7PE</v>
          </cell>
          <cell r="B6553">
            <v>13295.645</v>
          </cell>
          <cell r="C6553">
            <v>12695.456</v>
          </cell>
        </row>
        <row r="6554">
          <cell r="A6554" t="str">
            <v>RJ4-35V332MK7PE-F48</v>
          </cell>
          <cell r="B6554">
            <v>13485.485000000001</v>
          </cell>
          <cell r="C6554">
            <v>12908.561</v>
          </cell>
        </row>
        <row r="6555">
          <cell r="A6555" t="str">
            <v>RJ4-35V332MSX</v>
          </cell>
          <cell r="B6555">
            <v>10308.852000000001</v>
          </cell>
          <cell r="C6555">
            <v>11420.540999999999</v>
          </cell>
        </row>
        <row r="6556">
          <cell r="A6556" t="str">
            <v>RJ4-35V332MSX-F</v>
          </cell>
          <cell r="B6556">
            <v>10319.73</v>
          </cell>
          <cell r="C6556">
            <v>11467.046</v>
          </cell>
        </row>
        <row r="6557">
          <cell r="A6557" t="str">
            <v>RJ4-35V332MX</v>
          </cell>
          <cell r="B6557">
            <v>10448.913</v>
          </cell>
          <cell r="C6557">
            <v>11092.934999999999</v>
          </cell>
        </row>
        <row r="6558">
          <cell r="A6558" t="str">
            <v>RJ4-35V470ME3#</v>
          </cell>
          <cell r="B6558">
            <v>0</v>
          </cell>
          <cell r="C6558">
            <v>416.31400000000002</v>
          </cell>
        </row>
        <row r="6559">
          <cell r="A6559" t="str">
            <v>RJ4-35V470ME3#-T2</v>
          </cell>
          <cell r="B6559">
            <v>477.041</v>
          </cell>
          <cell r="C6559">
            <v>419.654</v>
          </cell>
        </row>
        <row r="6560">
          <cell r="A6560" t="str">
            <v>RJ4-35V470ME3#-T36</v>
          </cell>
          <cell r="B6560">
            <v>477.041</v>
          </cell>
          <cell r="C6560">
            <v>419.654</v>
          </cell>
        </row>
        <row r="6561">
          <cell r="A6561" t="str">
            <v>RJ4-35V470ME3#-T72</v>
          </cell>
          <cell r="B6561">
            <v>477.041</v>
          </cell>
          <cell r="C6561">
            <v>419.654</v>
          </cell>
        </row>
        <row r="6562">
          <cell r="A6562" t="str">
            <v>RJ4-35V470MX</v>
          </cell>
          <cell r="B6562">
            <v>465.85199999999998</v>
          </cell>
          <cell r="C6562">
            <v>416.31400000000002</v>
          </cell>
        </row>
        <row r="6563">
          <cell r="A6563" t="str">
            <v>RJ4-35V470MX-T2</v>
          </cell>
          <cell r="B6563">
            <v>477.041</v>
          </cell>
          <cell r="C6563">
            <v>419.654</v>
          </cell>
        </row>
        <row r="6564">
          <cell r="A6564" t="str">
            <v>RJ4-35V470MX-T36</v>
          </cell>
          <cell r="B6564">
            <v>477.041</v>
          </cell>
          <cell r="C6564">
            <v>419.654</v>
          </cell>
        </row>
        <row r="6565">
          <cell r="A6565" t="str">
            <v>RJ4-35V470MX-T58</v>
          </cell>
          <cell r="B6565">
            <v>477.041</v>
          </cell>
          <cell r="C6565">
            <v>419.654</v>
          </cell>
        </row>
        <row r="6566">
          <cell r="A6566" t="str">
            <v>RJ4-35V471MH4#</v>
          </cell>
          <cell r="B6566">
            <v>2235.741</v>
          </cell>
          <cell r="C6566">
            <v>2037.463</v>
          </cell>
        </row>
        <row r="6567">
          <cell r="A6567" t="str">
            <v>RJ4-35V471MH4#Q-T2</v>
          </cell>
          <cell r="B6567">
            <v>0</v>
          </cell>
          <cell r="C6567">
            <v>2054.451</v>
          </cell>
        </row>
        <row r="6568">
          <cell r="A6568" t="str">
            <v>RJ4-35V471MX</v>
          </cell>
          <cell r="B6568">
            <v>2235.741</v>
          </cell>
          <cell r="C6568">
            <v>2037.463</v>
          </cell>
        </row>
        <row r="6569">
          <cell r="A6569" t="str">
            <v>RJ4-35V471MX-T2</v>
          </cell>
          <cell r="B6569">
            <v>2258.4090000000001</v>
          </cell>
          <cell r="C6569">
            <v>2054.451</v>
          </cell>
        </row>
        <row r="6570">
          <cell r="A6570" t="str">
            <v>RJ4-35V472MK8PE</v>
          </cell>
          <cell r="B6570">
            <v>13295.645</v>
          </cell>
          <cell r="C6570">
            <v>14352.329</v>
          </cell>
        </row>
        <row r="6571">
          <cell r="A6571" t="str">
            <v>RJ4-35V472MK8PE-F48</v>
          </cell>
          <cell r="B6571">
            <v>13485.485000000001</v>
          </cell>
          <cell r="C6571">
            <v>14572.37</v>
          </cell>
        </row>
        <row r="6572">
          <cell r="A6572" t="str">
            <v>RJ4-35V472MX</v>
          </cell>
          <cell r="B6572">
            <v>13295.645</v>
          </cell>
          <cell r="C6572">
            <v>14352.329</v>
          </cell>
        </row>
        <row r="6573">
          <cell r="A6573" t="str">
            <v>RJ4-35V562MK9PE</v>
          </cell>
          <cell r="B6573">
            <v>17191.405999999999</v>
          </cell>
          <cell r="C6573">
            <v>19484.861000000001</v>
          </cell>
        </row>
        <row r="6574">
          <cell r="A6574" t="str">
            <v>RJ4-35V562MK9PE-F48</v>
          </cell>
          <cell r="B6574">
            <v>17285.843000000001</v>
          </cell>
          <cell r="C6574">
            <v>19633.911</v>
          </cell>
        </row>
        <row r="6575">
          <cell r="A6575" t="str">
            <v>RJ4-35V682MK9PE</v>
          </cell>
          <cell r="B6575">
            <v>17191.405999999999</v>
          </cell>
          <cell r="C6575">
            <v>19484.861000000001</v>
          </cell>
        </row>
        <row r="6576">
          <cell r="A6576" t="str">
            <v>RJ4-35V682MK9PE-F48</v>
          </cell>
          <cell r="B6576">
            <v>17285.843000000001</v>
          </cell>
          <cell r="C6576">
            <v>19633.911</v>
          </cell>
        </row>
        <row r="6577">
          <cell r="A6577" t="str">
            <v>RJ4-35V682MK9PE-T50</v>
          </cell>
          <cell r="B6577">
            <v>17195.386999999999</v>
          </cell>
          <cell r="C6577">
            <v>19481.745999999999</v>
          </cell>
        </row>
        <row r="6578">
          <cell r="A6578" t="str">
            <v>RJ4-400V010M</v>
          </cell>
          <cell r="B6578">
            <v>676.298</v>
          </cell>
          <cell r="C6578">
            <v>507.45699999999999</v>
          </cell>
        </row>
        <row r="6579">
          <cell r="A6579" t="str">
            <v>RJ4-400V010M-F</v>
          </cell>
          <cell r="B6579">
            <v>689.51599999999996</v>
          </cell>
          <cell r="C6579">
            <v>520.22400000000005</v>
          </cell>
        </row>
        <row r="6580">
          <cell r="A6580" t="str">
            <v>RJ4-400V010M-T2</v>
          </cell>
          <cell r="B6580">
            <v>693.01</v>
          </cell>
          <cell r="C6580">
            <v>520.05799999999999</v>
          </cell>
        </row>
        <row r="6581">
          <cell r="A6581" t="str">
            <v>RJ4-400V010M-T58</v>
          </cell>
          <cell r="B6581">
            <v>693.01</v>
          </cell>
          <cell r="C6581">
            <v>520.05799999999999</v>
          </cell>
        </row>
        <row r="6582">
          <cell r="A6582" t="str">
            <v>RJ4-400V010MF3#</v>
          </cell>
          <cell r="B6582">
            <v>0</v>
          </cell>
          <cell r="C6582">
            <v>507.45699999999999</v>
          </cell>
        </row>
        <row r="6583">
          <cell r="A6583" t="str">
            <v>RJ4-400V010MF3#-T2</v>
          </cell>
          <cell r="B6583">
            <v>693.01</v>
          </cell>
          <cell r="C6583">
            <v>520.05799999999999</v>
          </cell>
        </row>
        <row r="6584">
          <cell r="A6584" t="str">
            <v>RJ4-400V100M</v>
          </cell>
          <cell r="B6584">
            <v>4560.7619999999997</v>
          </cell>
          <cell r="C6584">
            <v>3430.09</v>
          </cell>
        </row>
        <row r="6585">
          <cell r="A6585" t="str">
            <v>RJ4-400V100MH4</v>
          </cell>
          <cell r="B6585">
            <v>2349.2150000000001</v>
          </cell>
          <cell r="C6585">
            <v>2237.8220000000001</v>
          </cell>
        </row>
        <row r="6586">
          <cell r="A6586" t="str">
            <v>RJ4-400V100MH5#</v>
          </cell>
          <cell r="B6586">
            <v>2587.5210000000002</v>
          </cell>
          <cell r="C6586">
            <v>2226.0839999999998</v>
          </cell>
        </row>
        <row r="6587">
          <cell r="A6587" t="str">
            <v>RJ4-400V100MI5#</v>
          </cell>
          <cell r="B6587">
            <v>4560.7619999999997</v>
          </cell>
          <cell r="C6587">
            <v>3430.09</v>
          </cell>
        </row>
        <row r="6588">
          <cell r="A6588" t="str">
            <v>RJ4-400V100MS</v>
          </cell>
          <cell r="B6588">
            <v>2587.5210000000002</v>
          </cell>
          <cell r="C6588">
            <v>2226.0839999999998</v>
          </cell>
        </row>
        <row r="6589">
          <cell r="A6589" t="str">
            <v>RJ4-400V100MS-T2</v>
          </cell>
          <cell r="B6589">
            <v>2617.203</v>
          </cell>
          <cell r="C6589">
            <v>2259.3049999999998</v>
          </cell>
        </row>
        <row r="6590">
          <cell r="A6590" t="str">
            <v>RJ4-400V101MS</v>
          </cell>
          <cell r="B6590">
            <v>15844.329</v>
          </cell>
          <cell r="C6590">
            <v>13177.409</v>
          </cell>
        </row>
        <row r="6591">
          <cell r="A6591" t="str">
            <v>RJ4-400V121MK8#</v>
          </cell>
          <cell r="B6591">
            <v>15844.329</v>
          </cell>
          <cell r="C6591">
            <v>13177.409</v>
          </cell>
        </row>
        <row r="6592">
          <cell r="A6592" t="str">
            <v>RJ4-400V151</v>
          </cell>
          <cell r="B6592">
            <v>18663.827000000001</v>
          </cell>
          <cell r="C6592">
            <v>15821.212</v>
          </cell>
        </row>
        <row r="6593">
          <cell r="A6593" t="str">
            <v>RJ4-400V220M</v>
          </cell>
          <cell r="B6593">
            <v>6161.2479999999996</v>
          </cell>
          <cell r="C6593">
            <v>3860.308</v>
          </cell>
        </row>
        <row r="6594">
          <cell r="A6594" t="str">
            <v>RJ4-400V220M-F</v>
          </cell>
          <cell r="B6594">
            <v>6245.5429999999997</v>
          </cell>
          <cell r="C6594">
            <v>3944.1390000000001</v>
          </cell>
        </row>
        <row r="6595">
          <cell r="A6595" t="str">
            <v>RJ4-400V220M-T4</v>
          </cell>
          <cell r="B6595">
            <v>6187.0879999999997</v>
          </cell>
          <cell r="C6595">
            <v>3877.7739999999999</v>
          </cell>
        </row>
        <row r="6596">
          <cell r="A6596" t="str">
            <v>RJ4-400V220M-T70</v>
          </cell>
          <cell r="B6596">
            <v>6187.0879999999997</v>
          </cell>
          <cell r="C6596">
            <v>3877.7739999999999</v>
          </cell>
        </row>
        <row r="6597">
          <cell r="A6597" t="str">
            <v>RJ4-400V220MI5</v>
          </cell>
          <cell r="B6597">
            <v>4560.7619999999997</v>
          </cell>
          <cell r="C6597">
            <v>3430.09</v>
          </cell>
        </row>
        <row r="6598">
          <cell r="A6598" t="str">
            <v>RJ4-400V2R2M</v>
          </cell>
          <cell r="B6598">
            <v>1092.527</v>
          </cell>
          <cell r="C6598">
            <v>816.49699999999996</v>
          </cell>
        </row>
        <row r="6599">
          <cell r="A6599" t="str">
            <v>RJ4-400V2R2M-T2</v>
          </cell>
          <cell r="B6599">
            <v>1122.4190000000001</v>
          </cell>
          <cell r="C6599">
            <v>840.21100000000001</v>
          </cell>
        </row>
        <row r="6600">
          <cell r="A6600" t="str">
            <v>RJ4-400V2R2MG3#-T2</v>
          </cell>
          <cell r="B6600">
            <v>0</v>
          </cell>
          <cell r="C6600">
            <v>840.21100000000001</v>
          </cell>
        </row>
        <row r="6601">
          <cell r="A6601" t="str">
            <v>RJ4-400V2R2MG3#-T8</v>
          </cell>
          <cell r="B6601">
            <v>1122.4190000000001</v>
          </cell>
          <cell r="C6601">
            <v>840.21100000000001</v>
          </cell>
        </row>
        <row r="6602">
          <cell r="A6602" t="str">
            <v>RJ4-400V330M</v>
          </cell>
          <cell r="B6602">
            <v>7936.9319999999998</v>
          </cell>
          <cell r="C6602">
            <v>6472.5810000000001</v>
          </cell>
        </row>
        <row r="6603">
          <cell r="A6603" t="str">
            <v>RJ4-400V330M-F</v>
          </cell>
          <cell r="B6603">
            <v>8018.5910000000003</v>
          </cell>
          <cell r="C6603">
            <v>6565.0959999999995</v>
          </cell>
        </row>
        <row r="6604">
          <cell r="A6604" t="str">
            <v>RJ4-400V330MJ6#</v>
          </cell>
          <cell r="B6604">
            <v>7936.9319999999998</v>
          </cell>
          <cell r="C6604">
            <v>6472.5810000000001</v>
          </cell>
        </row>
        <row r="6605">
          <cell r="A6605" t="str">
            <v>RJ4-400V3R3M</v>
          </cell>
          <cell r="B6605">
            <v>1940.9259999999999</v>
          </cell>
          <cell r="C6605">
            <v>1302.9169999999999</v>
          </cell>
        </row>
        <row r="6606">
          <cell r="A6606" t="str">
            <v>RJ4-400V3R3M-T2</v>
          </cell>
          <cell r="B6606">
            <v>1968.3530000000001</v>
          </cell>
          <cell r="C6606">
            <v>1327.3610000000001</v>
          </cell>
        </row>
        <row r="6607">
          <cell r="A6607" t="str">
            <v>RJ4-400V3R9MG3#</v>
          </cell>
          <cell r="B6607">
            <v>1092.527</v>
          </cell>
          <cell r="C6607">
            <v>816.49699999999996</v>
          </cell>
        </row>
        <row r="6608">
          <cell r="A6608" t="str">
            <v>RJ4-400V470M</v>
          </cell>
          <cell r="B6608">
            <v>9981.5169999999998</v>
          </cell>
          <cell r="C6608">
            <v>9220.0730000000003</v>
          </cell>
        </row>
        <row r="6609">
          <cell r="A6609" t="str">
            <v>RJ4-400V470MJ6#</v>
          </cell>
          <cell r="B6609">
            <v>7936.9319999999998</v>
          </cell>
          <cell r="C6609">
            <v>6472.5810000000001</v>
          </cell>
        </row>
        <row r="6610">
          <cell r="A6610" t="str">
            <v>RJ4-400V470MJ7#</v>
          </cell>
          <cell r="B6610">
            <v>9981.5169999999998</v>
          </cell>
          <cell r="C6610">
            <v>9220.0730000000003</v>
          </cell>
        </row>
        <row r="6611">
          <cell r="A6611" t="str">
            <v>RJ4-400V4R7M</v>
          </cell>
          <cell r="B6611">
            <v>2349.2150000000001</v>
          </cell>
          <cell r="C6611">
            <v>2237.8220000000001</v>
          </cell>
        </row>
        <row r="6612">
          <cell r="A6612" t="str">
            <v>RJ4-400V4R7M-T2</v>
          </cell>
          <cell r="B6612">
            <v>2366.3389999999999</v>
          </cell>
          <cell r="C6612">
            <v>2252.2049999999999</v>
          </cell>
        </row>
        <row r="6613">
          <cell r="A6613" t="str">
            <v>RJ4-400V4R7MG4#</v>
          </cell>
          <cell r="B6613">
            <v>1092.527</v>
          </cell>
          <cell r="C6613">
            <v>816.49699999999996</v>
          </cell>
        </row>
        <row r="6614">
          <cell r="A6614" t="str">
            <v>RJ4-400V4R7MH4#</v>
          </cell>
          <cell r="B6614">
            <v>2349.2150000000001</v>
          </cell>
          <cell r="C6614">
            <v>2237.8220000000001</v>
          </cell>
        </row>
        <row r="6615">
          <cell r="A6615" t="str">
            <v>RJ4-400V4R7MS</v>
          </cell>
          <cell r="B6615">
            <v>1940.9259999999999</v>
          </cell>
          <cell r="C6615">
            <v>1302.9169999999999</v>
          </cell>
        </row>
        <row r="6616">
          <cell r="A6616" t="str">
            <v>RJ4-400V680MK6#</v>
          </cell>
          <cell r="B6616">
            <v>10985.281999999999</v>
          </cell>
          <cell r="C6616">
            <v>12446.454</v>
          </cell>
        </row>
        <row r="6617">
          <cell r="A6617" t="str">
            <v>RJ4-400V680MK7</v>
          </cell>
          <cell r="B6617">
            <v>15844.329</v>
          </cell>
          <cell r="C6617">
            <v>13454.41</v>
          </cell>
        </row>
        <row r="6618">
          <cell r="A6618" t="str">
            <v>RJ4-400V6R8M-T2</v>
          </cell>
          <cell r="B6618">
            <v>2366.3389999999999</v>
          </cell>
          <cell r="C6618">
            <v>2252.2049999999999</v>
          </cell>
        </row>
        <row r="6619">
          <cell r="A6619" t="str">
            <v>RJ4-400V820MK7</v>
          </cell>
          <cell r="B6619">
            <v>15844.329</v>
          </cell>
          <cell r="C6619">
            <v>13454.41</v>
          </cell>
        </row>
        <row r="6620">
          <cell r="A6620" t="str">
            <v>RJ4-450V010M</v>
          </cell>
          <cell r="B6620">
            <v>1092.527</v>
          </cell>
          <cell r="C6620">
            <v>816.49699999999996</v>
          </cell>
        </row>
        <row r="6621">
          <cell r="A6621" t="str">
            <v>RJ4-450V010M-T8</v>
          </cell>
          <cell r="B6621">
            <v>1122.4190000000001</v>
          </cell>
          <cell r="C6621">
            <v>840.21100000000001</v>
          </cell>
        </row>
        <row r="6622">
          <cell r="A6622" t="str">
            <v>RJ4-450V100M</v>
          </cell>
          <cell r="B6622">
            <v>4560.7619999999997</v>
          </cell>
          <cell r="C6622">
            <v>3430.09</v>
          </cell>
        </row>
        <row r="6623">
          <cell r="A6623" t="str">
            <v>RJ4-450V100M-T4</v>
          </cell>
          <cell r="B6623">
            <v>4593.3239999999996</v>
          </cell>
          <cell r="C6623">
            <v>3455.1550000000002</v>
          </cell>
        </row>
        <row r="6624">
          <cell r="A6624" t="str">
            <v>RJ4-450V101MK9-F</v>
          </cell>
          <cell r="B6624">
            <v>18700.22</v>
          </cell>
          <cell r="C6624">
            <v>15910.923000000001</v>
          </cell>
        </row>
        <row r="6625">
          <cell r="A6625" t="str">
            <v>RJ4-450V220M</v>
          </cell>
          <cell r="B6625">
            <v>7936.9319999999998</v>
          </cell>
          <cell r="C6625">
            <v>6472.5810000000001</v>
          </cell>
        </row>
        <row r="6626">
          <cell r="A6626" t="str">
            <v>RJ4-450V2R2M</v>
          </cell>
          <cell r="B6626">
            <v>1940.9259999999999</v>
          </cell>
          <cell r="C6626">
            <v>1302.9169999999999</v>
          </cell>
        </row>
        <row r="6627">
          <cell r="A6627" t="str">
            <v>RJ4-450V2R2M-T2</v>
          </cell>
          <cell r="B6627">
            <v>1968.3530000000001</v>
          </cell>
          <cell r="C6627">
            <v>1327.3610000000001</v>
          </cell>
        </row>
        <row r="6628">
          <cell r="A6628" t="str">
            <v>RJ4-450V330M</v>
          </cell>
          <cell r="B6628">
            <v>9981.5169999999998</v>
          </cell>
          <cell r="C6628">
            <v>9220.0730000000003</v>
          </cell>
        </row>
        <row r="6629">
          <cell r="A6629" t="str">
            <v>RJ4-450V470M</v>
          </cell>
          <cell r="B6629">
            <v>13184.1</v>
          </cell>
          <cell r="C6629">
            <v>10333.223</v>
          </cell>
        </row>
        <row r="6630">
          <cell r="A6630" t="str">
            <v>RJ4-450V4R7M</v>
          </cell>
          <cell r="B6630">
            <v>2587.5210000000002</v>
          </cell>
          <cell r="C6630">
            <v>2226.0839999999998</v>
          </cell>
        </row>
        <row r="6631">
          <cell r="A6631" t="str">
            <v>RJ4-450VR47M-T2</v>
          </cell>
          <cell r="B6631">
            <v>1122.4190000000001</v>
          </cell>
          <cell r="C6631">
            <v>840.21100000000001</v>
          </cell>
        </row>
        <row r="6632">
          <cell r="A6632" t="str">
            <v>RJ4-50V010ME3#-T2</v>
          </cell>
          <cell r="B6632">
            <v>477.041</v>
          </cell>
          <cell r="C6632">
            <v>419.654</v>
          </cell>
        </row>
        <row r="6633">
          <cell r="A6633" t="str">
            <v>RJ4-50V010ME3#-T72</v>
          </cell>
          <cell r="B6633">
            <v>477.041</v>
          </cell>
          <cell r="C6633">
            <v>419.654</v>
          </cell>
        </row>
        <row r="6634">
          <cell r="A6634" t="str">
            <v>RJ4-50V010MX</v>
          </cell>
          <cell r="B6634">
            <v>465.85199999999998</v>
          </cell>
          <cell r="C6634">
            <v>416.31400000000002</v>
          </cell>
        </row>
        <row r="6635">
          <cell r="A6635" t="str">
            <v>RJ4-50V010MX-T2</v>
          </cell>
          <cell r="B6635">
            <v>477.041</v>
          </cell>
          <cell r="C6635">
            <v>419.654</v>
          </cell>
        </row>
        <row r="6636">
          <cell r="A6636" t="str">
            <v>RJ4-50V100ME3#</v>
          </cell>
          <cell r="B6636">
            <v>465.85199999999998</v>
          </cell>
          <cell r="C6636">
            <v>416.31400000000002</v>
          </cell>
        </row>
        <row r="6637">
          <cell r="A6637" t="str">
            <v>RJ4-50V100ME3#-T2</v>
          </cell>
          <cell r="B6637">
            <v>477.041</v>
          </cell>
          <cell r="C6637">
            <v>419.654</v>
          </cell>
        </row>
        <row r="6638">
          <cell r="A6638" t="str">
            <v>RJ4-50V100ME3#-T36</v>
          </cell>
          <cell r="B6638">
            <v>0</v>
          </cell>
          <cell r="C6638">
            <v>419.654</v>
          </cell>
        </row>
        <row r="6639">
          <cell r="A6639" t="str">
            <v>RJ4-50V100ME3#-T58</v>
          </cell>
          <cell r="B6639">
            <v>477.041</v>
          </cell>
          <cell r="C6639">
            <v>419.654</v>
          </cell>
        </row>
        <row r="6640">
          <cell r="A6640" t="str">
            <v>RJ4-50V100ME3#-T72</v>
          </cell>
          <cell r="B6640">
            <v>477.041</v>
          </cell>
          <cell r="C6640">
            <v>419.654</v>
          </cell>
        </row>
        <row r="6641">
          <cell r="A6641" t="str">
            <v>RJ4-50V100MX</v>
          </cell>
          <cell r="B6641">
            <v>465.85199999999998</v>
          </cell>
          <cell r="C6641">
            <v>416.31400000000002</v>
          </cell>
        </row>
        <row r="6642">
          <cell r="A6642" t="str">
            <v>RJ4-50V100MX-T10</v>
          </cell>
          <cell r="B6642">
            <v>477.041</v>
          </cell>
          <cell r="C6642">
            <v>419.654</v>
          </cell>
        </row>
        <row r="6643">
          <cell r="A6643" t="str">
            <v>RJ4-50V100MX-T2</v>
          </cell>
          <cell r="B6643">
            <v>477.041</v>
          </cell>
          <cell r="C6643">
            <v>419.654</v>
          </cell>
        </row>
        <row r="6644">
          <cell r="A6644" t="str">
            <v>RJ4-50V100MX-T36</v>
          </cell>
          <cell r="B6644">
            <v>477.041</v>
          </cell>
          <cell r="C6644">
            <v>419.654</v>
          </cell>
        </row>
        <row r="6645">
          <cell r="A6645" t="str">
            <v>RJ4-50V100MX-T72</v>
          </cell>
          <cell r="B6645">
            <v>477.041</v>
          </cell>
          <cell r="C6645">
            <v>419.654</v>
          </cell>
        </row>
        <row r="6646">
          <cell r="A6646" t="str">
            <v>RJ4-50V101MG3#-T2</v>
          </cell>
          <cell r="B6646">
            <v>1084.2470000000001</v>
          </cell>
          <cell r="C6646">
            <v>923.20699999999999</v>
          </cell>
        </row>
        <row r="6647">
          <cell r="A6647" t="str">
            <v>RJ4-50V101MX</v>
          </cell>
          <cell r="B6647">
            <v>1065.741</v>
          </cell>
          <cell r="C6647">
            <v>928.43200000000002</v>
          </cell>
        </row>
        <row r="6648">
          <cell r="A6648" t="str">
            <v>RJ4-50V101MX-T2</v>
          </cell>
          <cell r="B6648">
            <v>1084.2470000000001</v>
          </cell>
          <cell r="C6648">
            <v>923.20699999999999</v>
          </cell>
        </row>
        <row r="6649">
          <cell r="A6649" t="str">
            <v>RJ4-50V102MA</v>
          </cell>
          <cell r="B6649">
            <v>0</v>
          </cell>
          <cell r="C6649">
            <v>5239.9279999999999</v>
          </cell>
        </row>
        <row r="6650">
          <cell r="A6650" t="str">
            <v>RJ4-50V102MX</v>
          </cell>
          <cell r="B6650">
            <v>4606.8609999999999</v>
          </cell>
          <cell r="C6650">
            <v>4538.9129999999996</v>
          </cell>
        </row>
        <row r="6651">
          <cell r="A6651" t="str">
            <v>RJ4-50V102MX-F</v>
          </cell>
          <cell r="B6651">
            <v>0</v>
          </cell>
          <cell r="C6651">
            <v>4626.402</v>
          </cell>
        </row>
        <row r="6652">
          <cell r="A6652" t="str">
            <v>RJ4-50V102MX-S1</v>
          </cell>
          <cell r="B6652">
            <v>4692.0709999999999</v>
          </cell>
          <cell r="C6652">
            <v>4626.402</v>
          </cell>
        </row>
        <row r="6653">
          <cell r="A6653" t="str">
            <v>RJ4-50V102MX-T4</v>
          </cell>
          <cell r="B6653">
            <v>4635.0349999999999</v>
          </cell>
          <cell r="C6653">
            <v>4562.2809999999999</v>
          </cell>
        </row>
        <row r="6654">
          <cell r="A6654" t="str">
            <v>RJ4-50V102MZX</v>
          </cell>
          <cell r="B6654">
            <v>4606.8609999999999</v>
          </cell>
          <cell r="C6654">
            <v>4538.9129999999996</v>
          </cell>
        </row>
        <row r="6655">
          <cell r="A6655" t="str">
            <v>RJ4-50V102MZX-F</v>
          </cell>
          <cell r="B6655">
            <v>4692.0709999999999</v>
          </cell>
          <cell r="C6655">
            <v>4626.402</v>
          </cell>
        </row>
        <row r="6656">
          <cell r="A6656" t="str">
            <v>RJ4-50V150MX-F</v>
          </cell>
          <cell r="B6656">
            <v>481.774</v>
          </cell>
          <cell r="C6656">
            <v>430.98</v>
          </cell>
        </row>
        <row r="6657">
          <cell r="A6657" t="str">
            <v>RJ4-50V150MX-F1</v>
          </cell>
          <cell r="B6657">
            <v>481.774</v>
          </cell>
          <cell r="C6657">
            <v>430.98</v>
          </cell>
        </row>
        <row r="6658">
          <cell r="A6658" t="str">
            <v>RJ4-50V150MX-S1</v>
          </cell>
          <cell r="B6658">
            <v>481.774</v>
          </cell>
          <cell r="C6658">
            <v>430.98</v>
          </cell>
        </row>
        <row r="6659">
          <cell r="A6659" t="str">
            <v>RJ4-50V220ME3#</v>
          </cell>
          <cell r="B6659">
            <v>0</v>
          </cell>
          <cell r="C6659">
            <v>416.31400000000002</v>
          </cell>
        </row>
        <row r="6660">
          <cell r="A6660" t="str">
            <v>RJ4-50V220ME3#-T2</v>
          </cell>
          <cell r="B6660">
            <v>477.041</v>
          </cell>
          <cell r="C6660">
            <v>419.654</v>
          </cell>
        </row>
        <row r="6661">
          <cell r="A6661" t="str">
            <v>RJ4-50V220MX</v>
          </cell>
          <cell r="B6661">
            <v>465.85199999999998</v>
          </cell>
          <cell r="C6661">
            <v>416.31400000000002</v>
          </cell>
        </row>
        <row r="6662">
          <cell r="A6662" t="str">
            <v>RJ4-50V220MX-T2</v>
          </cell>
          <cell r="B6662">
            <v>477.041</v>
          </cell>
          <cell r="C6662">
            <v>419.654</v>
          </cell>
        </row>
        <row r="6663">
          <cell r="A6663" t="str">
            <v>RJ4-50V220MX-T36</v>
          </cell>
          <cell r="B6663">
            <v>477.041</v>
          </cell>
          <cell r="C6663">
            <v>419.654</v>
          </cell>
        </row>
        <row r="6664">
          <cell r="A6664" t="str">
            <v>RJ4-50V221MBX</v>
          </cell>
          <cell r="B6664">
            <v>1858.8889999999999</v>
          </cell>
          <cell r="C6664">
            <v>1586.5139999999999</v>
          </cell>
        </row>
        <row r="6665">
          <cell r="A6665" t="str">
            <v>RJ4-50V221MH3#</v>
          </cell>
          <cell r="B6665">
            <v>1858.8889999999999</v>
          </cell>
          <cell r="C6665">
            <v>1586.5139999999999</v>
          </cell>
        </row>
        <row r="6666">
          <cell r="A6666" t="str">
            <v>RJ4-50V221MH3#-T2</v>
          </cell>
          <cell r="B6666">
            <v>1886.316</v>
          </cell>
          <cell r="C6666">
            <v>1608.3579999999999</v>
          </cell>
        </row>
        <row r="6667">
          <cell r="A6667" t="str">
            <v>RJ4-50V221MX</v>
          </cell>
          <cell r="B6667">
            <v>1858.8889999999999</v>
          </cell>
          <cell r="C6667">
            <v>1586.5139999999999</v>
          </cell>
        </row>
        <row r="6668">
          <cell r="A6668" t="str">
            <v>RJ4-50V221MX-T2</v>
          </cell>
          <cell r="B6668">
            <v>1886.316</v>
          </cell>
          <cell r="C6668">
            <v>1608.3579999999999</v>
          </cell>
        </row>
        <row r="6669">
          <cell r="A6669" t="str">
            <v>RJ4-50V222MJ8#</v>
          </cell>
          <cell r="B6669">
            <v>10448.913</v>
          </cell>
          <cell r="C6669">
            <v>11092.934999999999</v>
          </cell>
        </row>
        <row r="6670">
          <cell r="A6670" t="str">
            <v>RJ4-50V222MX</v>
          </cell>
          <cell r="B6670">
            <v>10448.913</v>
          </cell>
          <cell r="C6670">
            <v>11092.934999999999</v>
          </cell>
        </row>
        <row r="6671">
          <cell r="A6671" t="str">
            <v>RJ4-50V222MX-T50</v>
          </cell>
          <cell r="B6671">
            <v>10458.138000000001</v>
          </cell>
          <cell r="C6671">
            <v>11098.653</v>
          </cell>
        </row>
        <row r="6672">
          <cell r="A6672" t="str">
            <v>RJ4-50V2R2ME3#-T2</v>
          </cell>
          <cell r="B6672">
            <v>477.041</v>
          </cell>
          <cell r="C6672">
            <v>419.654</v>
          </cell>
        </row>
        <row r="6673">
          <cell r="A6673" t="str">
            <v>RJ4-50V2R2ME3#-T72</v>
          </cell>
          <cell r="B6673">
            <v>477.041</v>
          </cell>
          <cell r="C6673">
            <v>419.654</v>
          </cell>
        </row>
        <row r="6674">
          <cell r="A6674" t="str">
            <v>RJ4-50V2R2MX</v>
          </cell>
          <cell r="B6674">
            <v>465.85199999999998</v>
          </cell>
          <cell r="C6674">
            <v>416.31400000000002</v>
          </cell>
        </row>
        <row r="6675">
          <cell r="A6675" t="str">
            <v>RJ4-50V2R2MX-T2</v>
          </cell>
          <cell r="B6675">
            <v>477.041</v>
          </cell>
          <cell r="C6675">
            <v>419.654</v>
          </cell>
        </row>
        <row r="6676">
          <cell r="A6676" t="str">
            <v>RJ4-50V330MX</v>
          </cell>
          <cell r="B6676">
            <v>465.85199999999998</v>
          </cell>
          <cell r="C6676">
            <v>416.31400000000002</v>
          </cell>
        </row>
        <row r="6677">
          <cell r="A6677" t="str">
            <v>RJ4-50V330MX-T2</v>
          </cell>
          <cell r="B6677">
            <v>477.041</v>
          </cell>
          <cell r="C6677">
            <v>419.654</v>
          </cell>
        </row>
        <row r="6678">
          <cell r="A6678" t="str">
            <v>RJ4-50V331MX</v>
          </cell>
          <cell r="B6678">
            <v>2235.741</v>
          </cell>
          <cell r="C6678">
            <v>2037.463</v>
          </cell>
        </row>
        <row r="6679">
          <cell r="A6679" t="str">
            <v>RJ4-50V331MX-T2</v>
          </cell>
          <cell r="B6679">
            <v>2258.4090000000001</v>
          </cell>
          <cell r="C6679">
            <v>2054.451</v>
          </cell>
        </row>
        <row r="6680">
          <cell r="A6680" t="str">
            <v>RJ4-50V332MK8#</v>
          </cell>
          <cell r="B6680">
            <v>0</v>
          </cell>
          <cell r="C6680">
            <v>14352.329</v>
          </cell>
        </row>
        <row r="6681">
          <cell r="A6681" t="str">
            <v>RJ4-50V332MX</v>
          </cell>
          <cell r="B6681">
            <v>13295.645</v>
          </cell>
          <cell r="C6681">
            <v>14352.329</v>
          </cell>
        </row>
        <row r="6682">
          <cell r="A6682" t="str">
            <v>RJ4-50V332MX-T50</v>
          </cell>
          <cell r="B6682">
            <v>13250.883</v>
          </cell>
          <cell r="C6682">
            <v>14307.089</v>
          </cell>
        </row>
        <row r="6683">
          <cell r="A6683" t="str">
            <v>RJ4-50V3R3ME3#-T2</v>
          </cell>
          <cell r="B6683">
            <v>477.041</v>
          </cell>
          <cell r="C6683">
            <v>419.654</v>
          </cell>
        </row>
        <row r="6684">
          <cell r="A6684" t="str">
            <v>RJ4-50V3R3MX</v>
          </cell>
          <cell r="B6684">
            <v>465.85199999999998</v>
          </cell>
          <cell r="C6684">
            <v>416.31400000000002</v>
          </cell>
        </row>
        <row r="6685">
          <cell r="A6685" t="str">
            <v>RJ4-50V3R3MX-T2</v>
          </cell>
          <cell r="B6685">
            <v>477.041</v>
          </cell>
          <cell r="C6685">
            <v>419.654</v>
          </cell>
        </row>
        <row r="6686">
          <cell r="A6686" t="str">
            <v>RJ4-50V470MF3#</v>
          </cell>
          <cell r="B6686">
            <v>0</v>
          </cell>
          <cell r="C6686">
            <v>627.50099999999998</v>
          </cell>
        </row>
        <row r="6687">
          <cell r="A6687" t="str">
            <v>RJ4-50V470MF3#-T2</v>
          </cell>
          <cell r="B6687">
            <v>776.03599999999994</v>
          </cell>
          <cell r="C6687">
            <v>640.04399999999998</v>
          </cell>
        </row>
        <row r="6688">
          <cell r="A6688" t="str">
            <v>RJ4-50V470MF3#-T36</v>
          </cell>
          <cell r="B6688">
            <v>776.03599999999994</v>
          </cell>
          <cell r="C6688">
            <v>640.04399999999998</v>
          </cell>
        </row>
        <row r="6689">
          <cell r="A6689" t="str">
            <v>RJ4-50V470MF3#-T72</v>
          </cell>
          <cell r="B6689">
            <v>776.03599999999994</v>
          </cell>
          <cell r="C6689">
            <v>640.04399999999998</v>
          </cell>
        </row>
        <row r="6690">
          <cell r="A6690" t="str">
            <v>RJ4-50V470MX</v>
          </cell>
          <cell r="B6690">
            <v>735.04600000000005</v>
          </cell>
          <cell r="C6690">
            <v>627.50099999999998</v>
          </cell>
        </row>
        <row r="6691">
          <cell r="A6691" t="str">
            <v>RJ4-50V470MX-S1</v>
          </cell>
          <cell r="B6691">
            <v>748.37599999999998</v>
          </cell>
          <cell r="C6691">
            <v>640.78899999999999</v>
          </cell>
        </row>
        <row r="6692">
          <cell r="A6692" t="str">
            <v>RJ4-50V470MX-T2</v>
          </cell>
          <cell r="B6692">
            <v>776.03599999999994</v>
          </cell>
          <cell r="C6692">
            <v>640.04399999999998</v>
          </cell>
        </row>
        <row r="6693">
          <cell r="A6693" t="str">
            <v>RJ4-50V470MX-T58</v>
          </cell>
          <cell r="B6693">
            <v>776.03599999999994</v>
          </cell>
          <cell r="C6693">
            <v>640.04399999999998</v>
          </cell>
        </row>
        <row r="6694">
          <cell r="A6694" t="str">
            <v>RJ4-50V471MX</v>
          </cell>
          <cell r="B6694">
            <v>3856.3879999999999</v>
          </cell>
          <cell r="C6694">
            <v>3722.5479999999998</v>
          </cell>
        </row>
        <row r="6695">
          <cell r="A6695" t="str">
            <v>RJ4-50V471MX-T4</v>
          </cell>
          <cell r="B6695">
            <v>3888.6619999999998</v>
          </cell>
          <cell r="C6695">
            <v>3746.6469999999999</v>
          </cell>
        </row>
        <row r="6696">
          <cell r="A6696" t="str">
            <v>RJ4-50V4R7ME3#-T2</v>
          </cell>
          <cell r="B6696">
            <v>477.041</v>
          </cell>
          <cell r="C6696">
            <v>419.654</v>
          </cell>
        </row>
        <row r="6697">
          <cell r="A6697" t="str">
            <v>RJ4-50V4R7MX</v>
          </cell>
          <cell r="B6697">
            <v>465.85199999999998</v>
          </cell>
          <cell r="C6697">
            <v>416.31400000000002</v>
          </cell>
        </row>
        <row r="6698">
          <cell r="A6698" t="str">
            <v>RJ4-50V4R7MX-T2</v>
          </cell>
          <cell r="B6698">
            <v>477.041</v>
          </cell>
          <cell r="C6698">
            <v>419.654</v>
          </cell>
        </row>
        <row r="6699">
          <cell r="A6699" t="str">
            <v>RJ4-50VR10ME3#-T2</v>
          </cell>
          <cell r="B6699">
            <v>477.041</v>
          </cell>
          <cell r="C6699">
            <v>419.654</v>
          </cell>
        </row>
        <row r="6700">
          <cell r="A6700" t="str">
            <v>RJ4-50VR10MX</v>
          </cell>
          <cell r="B6700">
            <v>465.85199999999998</v>
          </cell>
          <cell r="C6700">
            <v>416.31400000000002</v>
          </cell>
        </row>
        <row r="6701">
          <cell r="A6701" t="str">
            <v>RJ4-50VR10MX-T2</v>
          </cell>
          <cell r="B6701">
            <v>477.041</v>
          </cell>
          <cell r="C6701">
            <v>419.654</v>
          </cell>
        </row>
        <row r="6702">
          <cell r="A6702" t="str">
            <v>RJ4-50VR22MX</v>
          </cell>
          <cell r="B6702">
            <v>465.85199999999998</v>
          </cell>
          <cell r="C6702">
            <v>416.31400000000002</v>
          </cell>
        </row>
        <row r="6703">
          <cell r="A6703" t="str">
            <v>RJ4-50VR33MX</v>
          </cell>
          <cell r="B6703">
            <v>465.85199999999998</v>
          </cell>
          <cell r="C6703">
            <v>416.31400000000002</v>
          </cell>
        </row>
        <row r="6704">
          <cell r="A6704" t="str">
            <v>RJ4-50VR47ME3#</v>
          </cell>
          <cell r="B6704">
            <v>465.85199999999998</v>
          </cell>
          <cell r="C6704">
            <v>416.31400000000002</v>
          </cell>
        </row>
        <row r="6705">
          <cell r="A6705" t="str">
            <v>RJ4-50VR47ME3#-T2</v>
          </cell>
          <cell r="B6705">
            <v>477.041</v>
          </cell>
          <cell r="C6705">
            <v>419.654</v>
          </cell>
        </row>
        <row r="6706">
          <cell r="A6706" t="str">
            <v>RJ4-50VR47MX</v>
          </cell>
          <cell r="B6706">
            <v>465.85199999999998</v>
          </cell>
          <cell r="C6706">
            <v>416.31400000000002</v>
          </cell>
        </row>
        <row r="6707">
          <cell r="A6707" t="str">
            <v>RJ4-50VR47MX-T2</v>
          </cell>
          <cell r="B6707">
            <v>477.041</v>
          </cell>
          <cell r="C6707">
            <v>419.654</v>
          </cell>
        </row>
        <row r="6708">
          <cell r="A6708" t="str">
            <v>RJ4-50VR47MX-T36</v>
          </cell>
          <cell r="B6708">
            <v>477.041</v>
          </cell>
          <cell r="C6708">
            <v>419.654</v>
          </cell>
        </row>
        <row r="6709">
          <cell r="A6709" t="str">
            <v>RJ4-63V100MX-T2</v>
          </cell>
          <cell r="B6709">
            <v>477.041</v>
          </cell>
          <cell r="C6709">
            <v>419.654</v>
          </cell>
        </row>
        <row r="6710">
          <cell r="A6710" t="str">
            <v>RJ4-63V100MX-T58</v>
          </cell>
          <cell r="B6710">
            <v>477.041</v>
          </cell>
          <cell r="C6710">
            <v>419.654</v>
          </cell>
        </row>
        <row r="6711">
          <cell r="A6711" t="str">
            <v>RJ4-63V101MX</v>
          </cell>
          <cell r="B6711">
            <v>1858.8889999999999</v>
          </cell>
          <cell r="C6711">
            <v>1586.5139999999999</v>
          </cell>
        </row>
        <row r="6712">
          <cell r="A6712" t="str">
            <v>RJ4-63V101MX-T2</v>
          </cell>
          <cell r="B6712">
            <v>1886.316</v>
          </cell>
          <cell r="C6712">
            <v>1608.3579999999999</v>
          </cell>
        </row>
        <row r="6713">
          <cell r="A6713" t="str">
            <v>RJ4-63V102MX</v>
          </cell>
          <cell r="B6713">
            <v>7314.4110000000001</v>
          </cell>
          <cell r="C6713">
            <v>8228.9830000000002</v>
          </cell>
        </row>
        <row r="6714">
          <cell r="A6714" t="str">
            <v>RJ4-63V102MX-T50</v>
          </cell>
          <cell r="B6714">
            <v>7337.991</v>
          </cell>
          <cell r="C6714">
            <v>8248.2579999999998</v>
          </cell>
        </row>
        <row r="6715">
          <cell r="A6715" t="str">
            <v>RJ4-63V220ME3#</v>
          </cell>
          <cell r="B6715">
            <v>465.85199999999998</v>
          </cell>
          <cell r="C6715">
            <v>416.31400000000002</v>
          </cell>
        </row>
        <row r="6716">
          <cell r="A6716" t="str">
            <v>RJ4-63V220ME3#-T2</v>
          </cell>
          <cell r="B6716">
            <v>477.041</v>
          </cell>
          <cell r="C6716">
            <v>419.654</v>
          </cell>
        </row>
        <row r="6717">
          <cell r="A6717" t="str">
            <v>RJ4-63V220MX</v>
          </cell>
          <cell r="B6717">
            <v>465.85199999999998</v>
          </cell>
          <cell r="C6717">
            <v>416.31400000000002</v>
          </cell>
        </row>
        <row r="6718">
          <cell r="A6718" t="str">
            <v>RJ4-63V220MX-T2</v>
          </cell>
          <cell r="B6718">
            <v>477.041</v>
          </cell>
          <cell r="C6718">
            <v>419.654</v>
          </cell>
        </row>
        <row r="6719">
          <cell r="A6719" t="str">
            <v>RJ4-63V220MX-T58</v>
          </cell>
          <cell r="B6719">
            <v>477.041</v>
          </cell>
          <cell r="C6719">
            <v>419.654</v>
          </cell>
        </row>
        <row r="6720">
          <cell r="A6720" t="str">
            <v>RJ4-63V221MX</v>
          </cell>
          <cell r="B6720">
            <v>2235.741</v>
          </cell>
          <cell r="C6720">
            <v>2037.463</v>
          </cell>
        </row>
        <row r="6721">
          <cell r="A6721" t="str">
            <v>RJ4-63V221MX-T2</v>
          </cell>
          <cell r="B6721">
            <v>2258.4090000000001</v>
          </cell>
          <cell r="C6721">
            <v>2054.451</v>
          </cell>
        </row>
        <row r="6722">
          <cell r="A6722" t="str">
            <v>RJ4-63V222MX</v>
          </cell>
          <cell r="B6722">
            <v>17191.405999999999</v>
          </cell>
          <cell r="C6722">
            <v>19484.861000000001</v>
          </cell>
        </row>
        <row r="6723">
          <cell r="A6723" t="str">
            <v>RJ4-63V331MX-T2</v>
          </cell>
          <cell r="B6723">
            <v>2293.4789999999998</v>
          </cell>
          <cell r="C6723">
            <v>2816.7260000000001</v>
          </cell>
        </row>
        <row r="6724">
          <cell r="A6724" t="str">
            <v>RJ4-63V470MF3#-T2</v>
          </cell>
          <cell r="B6724">
            <v>776.03599999999994</v>
          </cell>
          <cell r="C6724">
            <v>640.04399999999998</v>
          </cell>
        </row>
        <row r="6725">
          <cell r="A6725" t="str">
            <v>RJ4-63V470MX</v>
          </cell>
          <cell r="B6725">
            <v>735.04600000000005</v>
          </cell>
          <cell r="C6725">
            <v>627.50099999999998</v>
          </cell>
        </row>
        <row r="6726">
          <cell r="A6726" t="str">
            <v>RJ4-63V470MX-T2</v>
          </cell>
          <cell r="B6726">
            <v>776.03599999999994</v>
          </cell>
          <cell r="C6726">
            <v>640.04399999999998</v>
          </cell>
        </row>
        <row r="6727">
          <cell r="A6727" t="str">
            <v>RJ4-63V470MX-T58</v>
          </cell>
          <cell r="B6727">
            <v>776.03599999999994</v>
          </cell>
          <cell r="C6727">
            <v>640.04399999999998</v>
          </cell>
        </row>
        <row r="6728">
          <cell r="A6728" t="str">
            <v>RJ4-63V471MX</v>
          </cell>
          <cell r="B6728">
            <v>3856.3879999999999</v>
          </cell>
          <cell r="C6728">
            <v>3722.5479999999998</v>
          </cell>
        </row>
        <row r="6729">
          <cell r="A6729" t="str">
            <v>RJ4-6V102MG3#-T2</v>
          </cell>
          <cell r="B6729">
            <v>1084.2470000000001</v>
          </cell>
          <cell r="C6729">
            <v>923.20699999999999</v>
          </cell>
        </row>
        <row r="6730">
          <cell r="A6730" t="str">
            <v>RJ4-6V102MX</v>
          </cell>
          <cell r="B6730">
            <v>1065.741</v>
          </cell>
          <cell r="C6730">
            <v>928.43200000000002</v>
          </cell>
        </row>
        <row r="6731">
          <cell r="A6731" t="str">
            <v>RJ4-6V102MX-T2</v>
          </cell>
          <cell r="B6731">
            <v>1084.2470000000001</v>
          </cell>
          <cell r="C6731">
            <v>923.20699999999999</v>
          </cell>
        </row>
        <row r="6732">
          <cell r="A6732" t="str">
            <v>RJ4-6V153MX</v>
          </cell>
          <cell r="B6732">
            <v>10448.913</v>
          </cell>
          <cell r="C6732">
            <v>11092.934999999999</v>
          </cell>
        </row>
        <row r="6733">
          <cell r="A6733" t="str">
            <v>RJ4-6V221ME3#-T2</v>
          </cell>
          <cell r="B6733">
            <v>477.041</v>
          </cell>
          <cell r="C6733">
            <v>419.654</v>
          </cell>
        </row>
        <row r="6734">
          <cell r="A6734" t="str">
            <v>RJ4-6V221ME3#-T72</v>
          </cell>
          <cell r="B6734">
            <v>477.041</v>
          </cell>
          <cell r="C6734">
            <v>419.654</v>
          </cell>
        </row>
        <row r="6735">
          <cell r="A6735" t="str">
            <v>RJ4-6V221MX</v>
          </cell>
          <cell r="B6735">
            <v>465.85199999999998</v>
          </cell>
          <cell r="C6735">
            <v>416.31400000000002</v>
          </cell>
        </row>
        <row r="6736">
          <cell r="A6736" t="str">
            <v>RJ4-6V221MX-T2</v>
          </cell>
          <cell r="B6736">
            <v>477.041</v>
          </cell>
          <cell r="C6736">
            <v>419.654</v>
          </cell>
        </row>
        <row r="6737">
          <cell r="A6737" t="str">
            <v>RJ4-6V221MX-T58</v>
          </cell>
          <cell r="B6737">
            <v>477.041</v>
          </cell>
          <cell r="C6737">
            <v>419.654</v>
          </cell>
        </row>
        <row r="6738">
          <cell r="A6738" t="str">
            <v>RJ4-6V222MX-T2</v>
          </cell>
          <cell r="B6738">
            <v>2293.4789999999998</v>
          </cell>
          <cell r="C6738">
            <v>2816.7260000000001</v>
          </cell>
        </row>
        <row r="6739">
          <cell r="A6739" t="str">
            <v>RJ4-6V223MX</v>
          </cell>
          <cell r="B6739">
            <v>17191.405999999999</v>
          </cell>
          <cell r="C6739">
            <v>19484.861000000001</v>
          </cell>
        </row>
        <row r="6740">
          <cell r="A6740" t="str">
            <v>RJ4-6V331MX-T2</v>
          </cell>
          <cell r="B6740">
            <v>776.03599999999994</v>
          </cell>
          <cell r="C6740">
            <v>640.04399999999998</v>
          </cell>
        </row>
        <row r="6741">
          <cell r="A6741" t="str">
            <v>RJ4-6V332MX</v>
          </cell>
          <cell r="B6741">
            <v>2268.9870000000001</v>
          </cell>
          <cell r="C6741">
            <v>2797.1289999999999</v>
          </cell>
        </row>
        <row r="6742">
          <cell r="A6742" t="str">
            <v>RJ4-6V471MF3#-F1</v>
          </cell>
          <cell r="B6742">
            <v>748.37599999999998</v>
          </cell>
          <cell r="C6742">
            <v>640.78899999999999</v>
          </cell>
        </row>
        <row r="6743">
          <cell r="A6743" t="str">
            <v>RJ4-6V471MF3#-T2</v>
          </cell>
          <cell r="B6743">
            <v>776.03599999999994</v>
          </cell>
          <cell r="C6743">
            <v>640.04399999999998</v>
          </cell>
        </row>
        <row r="6744">
          <cell r="A6744" t="str">
            <v>RJ4-6V471MX</v>
          </cell>
          <cell r="B6744">
            <v>735.04600000000005</v>
          </cell>
          <cell r="C6744">
            <v>627.50099999999998</v>
          </cell>
        </row>
        <row r="6745">
          <cell r="A6745" t="str">
            <v>RJ4-6V471MX-F1</v>
          </cell>
          <cell r="B6745">
            <v>748.37599999999998</v>
          </cell>
          <cell r="C6745">
            <v>640.78899999999999</v>
          </cell>
        </row>
        <row r="6746">
          <cell r="A6746" t="str">
            <v>RJ4-6V471MX-F27</v>
          </cell>
          <cell r="B6746">
            <v>748.37599999999998</v>
          </cell>
          <cell r="C6746">
            <v>640.78899999999999</v>
          </cell>
        </row>
        <row r="6747">
          <cell r="A6747" t="str">
            <v>RJ4-6V471MX-T2</v>
          </cell>
          <cell r="B6747">
            <v>776.03599999999994</v>
          </cell>
          <cell r="C6747">
            <v>640.04399999999998</v>
          </cell>
        </row>
        <row r="6748">
          <cell r="A6748" t="str">
            <v>RJ4-6V471MX-T58</v>
          </cell>
          <cell r="B6748">
            <v>776.03599999999994</v>
          </cell>
          <cell r="C6748">
            <v>640.04399999999998</v>
          </cell>
        </row>
        <row r="6749">
          <cell r="A6749" t="str">
            <v>RJ4-6V472MX</v>
          </cell>
          <cell r="B6749">
            <v>3856.3879999999999</v>
          </cell>
          <cell r="C6749">
            <v>3722.5479999999998</v>
          </cell>
        </row>
        <row r="6750">
          <cell r="A6750" t="str">
            <v>RJ4-6V682MX</v>
          </cell>
          <cell r="B6750">
            <v>4606.8609999999999</v>
          </cell>
          <cell r="C6750">
            <v>4538.9129999999996</v>
          </cell>
        </row>
        <row r="6751">
          <cell r="A6751" t="str">
            <v>RJ5-100V331</v>
          </cell>
          <cell r="B6751">
            <v>0</v>
          </cell>
          <cell r="C6751">
            <v>4538.9129999999996</v>
          </cell>
        </row>
        <row r="6752">
          <cell r="A6752" t="str">
            <v>RJ5-100V470</v>
          </cell>
          <cell r="B6752">
            <v>0</v>
          </cell>
          <cell r="C6752">
            <v>928.43200000000002</v>
          </cell>
        </row>
        <row r="6753">
          <cell r="A6753" t="str">
            <v>RJ5-100V680</v>
          </cell>
          <cell r="B6753">
            <v>0</v>
          </cell>
          <cell r="C6753">
            <v>1586.5139999999999</v>
          </cell>
        </row>
        <row r="6754">
          <cell r="A6754" t="str">
            <v>RJ5-25V101</v>
          </cell>
          <cell r="B6754">
            <v>0</v>
          </cell>
          <cell r="C6754">
            <v>416.31400000000002</v>
          </cell>
        </row>
        <row r="6755">
          <cell r="A6755" t="str">
            <v>RJ5-25V472</v>
          </cell>
          <cell r="B6755">
            <v>0</v>
          </cell>
          <cell r="C6755">
            <v>8228.9830000000002</v>
          </cell>
        </row>
        <row r="6756">
          <cell r="A6756" t="str">
            <v>RJ5-35V221</v>
          </cell>
          <cell r="B6756">
            <v>0</v>
          </cell>
          <cell r="C6756">
            <v>928.43200000000002</v>
          </cell>
        </row>
        <row r="6757">
          <cell r="A6757" t="str">
            <v>RJ5-35V472</v>
          </cell>
          <cell r="B6757">
            <v>0</v>
          </cell>
          <cell r="C6757">
            <v>11092.934999999999</v>
          </cell>
        </row>
        <row r="6758">
          <cell r="A6758" t="str">
            <v>RJ5-63V101</v>
          </cell>
          <cell r="B6758">
            <v>0</v>
          </cell>
          <cell r="C6758">
            <v>928.43200000000002</v>
          </cell>
        </row>
        <row r="6759">
          <cell r="A6759" t="str">
            <v>RJ5-63V471</v>
          </cell>
          <cell r="B6759">
            <v>0</v>
          </cell>
          <cell r="C6759">
            <v>3722.5479999999998</v>
          </cell>
        </row>
        <row r="6760">
          <cell r="A6760" t="str">
            <v>RJ5-6V102</v>
          </cell>
          <cell r="B6760">
            <v>0</v>
          </cell>
          <cell r="C6760">
            <v>928.43200000000002</v>
          </cell>
        </row>
        <row r="6761">
          <cell r="A6761" t="str">
            <v>RJ5-6V153</v>
          </cell>
          <cell r="B6761">
            <v>0</v>
          </cell>
          <cell r="C6761">
            <v>9631.1890000000003</v>
          </cell>
        </row>
        <row r="6762">
          <cell r="A6762" t="str">
            <v>RJ5-6V332</v>
          </cell>
          <cell r="B6762">
            <v>0</v>
          </cell>
          <cell r="C6762">
            <v>2797.1289999999999</v>
          </cell>
        </row>
        <row r="6763">
          <cell r="A6763" t="str">
            <v>RJ5-6V333</v>
          </cell>
          <cell r="B6763">
            <v>0</v>
          </cell>
          <cell r="C6763">
            <v>19484.861000000001</v>
          </cell>
        </row>
        <row r="6764">
          <cell r="A6764" t="str">
            <v>RJB-100V100MF3</v>
          </cell>
          <cell r="B6764">
            <v>704.702</v>
          </cell>
          <cell r="C6764">
            <v>607.25199999999995</v>
          </cell>
        </row>
        <row r="6765">
          <cell r="A6765" t="str">
            <v>RJB-100V100MF3-T58</v>
          </cell>
          <cell r="B6765">
            <v>721.26199999999994</v>
          </cell>
          <cell r="C6765">
            <v>618.63800000000003</v>
          </cell>
        </row>
        <row r="6766">
          <cell r="A6766" t="str">
            <v>RJB-100V101MI5</v>
          </cell>
          <cell r="B6766">
            <v>3490.9630000000002</v>
          </cell>
          <cell r="C6766">
            <v>3430.3879999999999</v>
          </cell>
        </row>
        <row r="6767">
          <cell r="A6767" t="str">
            <v>RJB-100V220MG3</v>
          </cell>
          <cell r="B6767">
            <v>0</v>
          </cell>
          <cell r="C6767">
            <v>851.57899999999995</v>
          </cell>
        </row>
        <row r="6768">
          <cell r="A6768" t="str">
            <v>RJB-100V220MG3#</v>
          </cell>
          <cell r="B6768">
            <v>0</v>
          </cell>
          <cell r="C6768">
            <v>851.57899999999995</v>
          </cell>
        </row>
        <row r="6769">
          <cell r="A6769" t="str">
            <v>RJB-100V220MG3#-F1</v>
          </cell>
          <cell r="B6769">
            <v>0</v>
          </cell>
          <cell r="C6769">
            <v>869.43200000000002</v>
          </cell>
        </row>
        <row r="6770">
          <cell r="A6770" t="str">
            <v>RJB-100V220MG3-T2</v>
          </cell>
          <cell r="B6770">
            <v>991.79700000000003</v>
          </cell>
          <cell r="C6770">
            <v>867.50099999999998</v>
          </cell>
        </row>
        <row r="6771">
          <cell r="A6771" t="str">
            <v>RJB-100V330MH3</v>
          </cell>
          <cell r="B6771">
            <v>1815.922</v>
          </cell>
          <cell r="C6771">
            <v>1483.5429999999999</v>
          </cell>
        </row>
        <row r="6772">
          <cell r="A6772" t="str">
            <v>RJB-100V330MH3-T2</v>
          </cell>
          <cell r="B6772">
            <v>1843.1030000000001</v>
          </cell>
          <cell r="C6772">
            <v>1504.414</v>
          </cell>
        </row>
        <row r="6773">
          <cell r="A6773" t="str">
            <v>RJB-100V470MH4</v>
          </cell>
          <cell r="B6773">
            <v>2081.0569999999998</v>
          </cell>
          <cell r="C6773">
            <v>1730.857</v>
          </cell>
        </row>
        <row r="6774">
          <cell r="A6774" t="str">
            <v>RJB-100V470MH4-T2</v>
          </cell>
          <cell r="B6774">
            <v>2108.7600000000002</v>
          </cell>
          <cell r="C6774">
            <v>1759.1189999999999</v>
          </cell>
        </row>
        <row r="6775">
          <cell r="A6775" t="str">
            <v>RJB-100V471MJ7-F</v>
          </cell>
          <cell r="B6775">
            <v>9906.3189999999995</v>
          </cell>
          <cell r="C6775">
            <v>9478.6119999999992</v>
          </cell>
        </row>
        <row r="6776">
          <cell r="A6776" t="str">
            <v>RJB-100V4R7ME3-T2</v>
          </cell>
          <cell r="B6776">
            <v>472.54199999999997</v>
          </cell>
          <cell r="C6776">
            <v>431.28199999999998</v>
          </cell>
        </row>
        <row r="6777">
          <cell r="A6777" t="str">
            <v>RJB-10V101ME3</v>
          </cell>
          <cell r="B6777">
            <v>424.09199999999998</v>
          </cell>
          <cell r="C6777">
            <v>419.36900000000003</v>
          </cell>
        </row>
        <row r="6778">
          <cell r="A6778" t="str">
            <v>RJB-10V101ME3-T10</v>
          </cell>
          <cell r="B6778">
            <v>472.54199999999997</v>
          </cell>
          <cell r="C6778">
            <v>431.28199999999998</v>
          </cell>
        </row>
        <row r="6779">
          <cell r="A6779" t="str">
            <v>RJB-10V101ME3-T2</v>
          </cell>
          <cell r="B6779">
            <v>472.54199999999997</v>
          </cell>
          <cell r="C6779">
            <v>431.28199999999998</v>
          </cell>
        </row>
        <row r="6780">
          <cell r="A6780" t="str">
            <v>RJB-10V102MH4</v>
          </cell>
          <cell r="B6780">
            <v>2081.0569999999998</v>
          </cell>
          <cell r="C6780">
            <v>1730.857</v>
          </cell>
        </row>
        <row r="6781">
          <cell r="A6781" t="str">
            <v>RJB-10V102MH4-T2</v>
          </cell>
          <cell r="B6781">
            <v>2108.7600000000002</v>
          </cell>
          <cell r="C6781">
            <v>1759.1189999999999</v>
          </cell>
        </row>
        <row r="6782">
          <cell r="A6782" t="str">
            <v>RJB-10V122MH4</v>
          </cell>
          <cell r="B6782">
            <v>2081.0569999999998</v>
          </cell>
          <cell r="C6782">
            <v>1730.857</v>
          </cell>
        </row>
        <row r="6783">
          <cell r="A6783" t="str">
            <v>RJB-10V181MF3-T2</v>
          </cell>
          <cell r="B6783">
            <v>721.26199999999994</v>
          </cell>
          <cell r="C6783">
            <v>618.63800000000003</v>
          </cell>
        </row>
        <row r="6784">
          <cell r="A6784" t="str">
            <v>RJB-10V221MF3</v>
          </cell>
          <cell r="B6784">
            <v>704.702</v>
          </cell>
          <cell r="C6784">
            <v>607.25199999999995</v>
          </cell>
        </row>
        <row r="6785">
          <cell r="A6785" t="str">
            <v>RJB-10V221MF3-T58</v>
          </cell>
          <cell r="B6785">
            <v>721.26199999999994</v>
          </cell>
          <cell r="C6785">
            <v>618.63800000000003</v>
          </cell>
        </row>
        <row r="6786">
          <cell r="A6786" t="str">
            <v>RJB-10V222MI5</v>
          </cell>
          <cell r="B6786">
            <v>3490.9630000000002</v>
          </cell>
          <cell r="C6786">
            <v>3430.3879999999999</v>
          </cell>
        </row>
        <row r="6787">
          <cell r="A6787" t="str">
            <v>RJB-10V222MI5-T4</v>
          </cell>
          <cell r="B6787">
            <v>3520.027</v>
          </cell>
          <cell r="C6787">
            <v>3450.4569999999999</v>
          </cell>
        </row>
        <row r="6788">
          <cell r="A6788" t="str">
            <v>RJB-10V332MI6</v>
          </cell>
          <cell r="B6788">
            <v>0</v>
          </cell>
          <cell r="C6788">
            <v>4165.3649999999998</v>
          </cell>
        </row>
        <row r="6789">
          <cell r="A6789" t="str">
            <v>RJB-10V471MG3</v>
          </cell>
          <cell r="B6789">
            <v>969.77599999999995</v>
          </cell>
          <cell r="C6789">
            <v>851.57899999999995</v>
          </cell>
        </row>
        <row r="6790">
          <cell r="A6790" t="str">
            <v>RJB-10V471MG3#-T2</v>
          </cell>
          <cell r="B6790">
            <v>0</v>
          </cell>
          <cell r="C6790">
            <v>867.50099999999998</v>
          </cell>
        </row>
        <row r="6791">
          <cell r="A6791" t="str">
            <v>RJB-10V471MG3-T2</v>
          </cell>
          <cell r="B6791">
            <v>991.79700000000003</v>
          </cell>
          <cell r="C6791">
            <v>867.50099999999998</v>
          </cell>
        </row>
        <row r="6792">
          <cell r="A6792" t="str">
            <v>RJB-10V472MJ6</v>
          </cell>
          <cell r="B6792">
            <v>6008.4390000000003</v>
          </cell>
          <cell r="C6792">
            <v>6707.7979999999998</v>
          </cell>
        </row>
        <row r="6793">
          <cell r="A6793" t="str">
            <v>RJB-10V681MH3</v>
          </cell>
          <cell r="B6793">
            <v>1815.922</v>
          </cell>
          <cell r="C6793">
            <v>1483.5429999999999</v>
          </cell>
        </row>
        <row r="6794">
          <cell r="A6794" t="str">
            <v>RJB-10V821MH4</v>
          </cell>
          <cell r="B6794">
            <v>2081.0569999999998</v>
          </cell>
          <cell r="C6794">
            <v>1730.857</v>
          </cell>
        </row>
        <row r="6795">
          <cell r="A6795" t="str">
            <v>RJB-16V102MH5</v>
          </cell>
          <cell r="B6795">
            <v>2456.12</v>
          </cell>
          <cell r="C6795">
            <v>2114.0219999999999</v>
          </cell>
        </row>
        <row r="6796">
          <cell r="A6796" t="str">
            <v>RJB-16V102MH5-S1</v>
          </cell>
          <cell r="B6796">
            <v>2546.8609999999999</v>
          </cell>
          <cell r="C6796">
            <v>2200.221</v>
          </cell>
        </row>
        <row r="6797">
          <cell r="A6797" t="str">
            <v>RJB-16V102MH5-T2</v>
          </cell>
          <cell r="B6797">
            <v>2486.9090000000001</v>
          </cell>
          <cell r="C6797">
            <v>2140.2600000000002</v>
          </cell>
        </row>
        <row r="6798">
          <cell r="A6798" t="str">
            <v>RJB-16V121ME3Z1</v>
          </cell>
          <cell r="B6798">
            <v>424.09199999999998</v>
          </cell>
          <cell r="C6798">
            <v>419.36900000000003</v>
          </cell>
        </row>
        <row r="6799">
          <cell r="A6799" t="str">
            <v>RJB-16V121ME3Z1-T2</v>
          </cell>
          <cell r="B6799">
            <v>472.54199999999997</v>
          </cell>
          <cell r="C6799">
            <v>431.28199999999998</v>
          </cell>
        </row>
        <row r="6800">
          <cell r="A6800" t="str">
            <v>RJB-16V121MF3</v>
          </cell>
          <cell r="B6800">
            <v>704.702</v>
          </cell>
          <cell r="C6800">
            <v>607.25199999999995</v>
          </cell>
        </row>
        <row r="6801">
          <cell r="A6801" t="str">
            <v>RJB-16V121MF3-T2</v>
          </cell>
          <cell r="B6801">
            <v>721.26199999999994</v>
          </cell>
          <cell r="C6801">
            <v>618.63800000000003</v>
          </cell>
        </row>
        <row r="6802">
          <cell r="A6802" t="str">
            <v>RJB-16V221ME3#-T58</v>
          </cell>
          <cell r="B6802">
            <v>721.26199999999994</v>
          </cell>
          <cell r="C6802">
            <v>618.63800000000003</v>
          </cell>
        </row>
        <row r="6803">
          <cell r="A6803" t="str">
            <v>RJB-16V221MF3</v>
          </cell>
          <cell r="B6803">
            <v>704.702</v>
          </cell>
          <cell r="C6803">
            <v>607.25199999999995</v>
          </cell>
        </row>
        <row r="6804">
          <cell r="A6804" t="str">
            <v>RJB-16V221MF3#-T2</v>
          </cell>
          <cell r="B6804">
            <v>721.26199999999994</v>
          </cell>
          <cell r="C6804">
            <v>618.63800000000003</v>
          </cell>
        </row>
        <row r="6805">
          <cell r="A6805" t="str">
            <v>RJB-16V221MF3-T2</v>
          </cell>
          <cell r="B6805">
            <v>721.26199999999994</v>
          </cell>
          <cell r="C6805">
            <v>618.63800000000003</v>
          </cell>
        </row>
        <row r="6806">
          <cell r="A6806" t="str">
            <v>RJB-16V221MF3-T58</v>
          </cell>
          <cell r="B6806">
            <v>721.26199999999994</v>
          </cell>
          <cell r="C6806">
            <v>618.63800000000003</v>
          </cell>
        </row>
        <row r="6807">
          <cell r="A6807" t="str">
            <v>RJB-16V222MI6</v>
          </cell>
          <cell r="B6807">
            <v>4360.451</v>
          </cell>
          <cell r="C6807">
            <v>4165.3649999999998</v>
          </cell>
        </row>
        <row r="6808">
          <cell r="A6808" t="str">
            <v>RJB-16V331MG3</v>
          </cell>
          <cell r="B6808">
            <v>969.77599999999995</v>
          </cell>
          <cell r="C6808">
            <v>851.57899999999995</v>
          </cell>
        </row>
        <row r="6809">
          <cell r="A6809" t="str">
            <v>RJB-16V332MJ6</v>
          </cell>
          <cell r="B6809">
            <v>6008.4390000000003</v>
          </cell>
          <cell r="C6809">
            <v>6707.7979999999998</v>
          </cell>
        </row>
        <row r="6810">
          <cell r="A6810" t="str">
            <v>RJB-16V470ME3</v>
          </cell>
          <cell r="B6810">
            <v>424.09199999999998</v>
          </cell>
          <cell r="C6810">
            <v>419.36900000000003</v>
          </cell>
        </row>
        <row r="6811">
          <cell r="A6811" t="str">
            <v>RJB-16V470ME3-T2</v>
          </cell>
          <cell r="B6811">
            <v>472.54199999999997</v>
          </cell>
          <cell r="C6811">
            <v>431.28199999999998</v>
          </cell>
        </row>
        <row r="6812">
          <cell r="A6812" t="str">
            <v>RJB-16V471MH3</v>
          </cell>
          <cell r="B6812">
            <v>1815.922</v>
          </cell>
          <cell r="C6812">
            <v>1483.5429999999999</v>
          </cell>
        </row>
        <row r="6813">
          <cell r="A6813" t="str">
            <v>RJB-16V471MH3#-T2</v>
          </cell>
          <cell r="B6813">
            <v>0</v>
          </cell>
          <cell r="C6813">
            <v>1504.414</v>
          </cell>
        </row>
        <row r="6814">
          <cell r="A6814" t="str">
            <v>RJB-16V471MH3-T2</v>
          </cell>
          <cell r="B6814">
            <v>1843.1030000000001</v>
          </cell>
          <cell r="C6814">
            <v>1504.414</v>
          </cell>
        </row>
        <row r="6815">
          <cell r="A6815" t="str">
            <v>RJB-16V472MJ7</v>
          </cell>
          <cell r="B6815">
            <v>9828.7610000000004</v>
          </cell>
          <cell r="C6815">
            <v>9379.0869999999995</v>
          </cell>
        </row>
        <row r="6816">
          <cell r="A6816" t="str">
            <v>RJB-16V681MH3</v>
          </cell>
          <cell r="B6816">
            <v>1815.922</v>
          </cell>
          <cell r="C6816">
            <v>1483.5429999999999</v>
          </cell>
        </row>
        <row r="6817">
          <cell r="A6817" t="str">
            <v>RJB-16V681MH3-T2</v>
          </cell>
          <cell r="B6817">
            <v>1843.1030000000001</v>
          </cell>
          <cell r="C6817">
            <v>1504.414</v>
          </cell>
        </row>
        <row r="6818">
          <cell r="A6818" t="str">
            <v>RJB-16V681MH4</v>
          </cell>
          <cell r="B6818">
            <v>2081.0569999999998</v>
          </cell>
          <cell r="C6818">
            <v>1730.857</v>
          </cell>
        </row>
        <row r="6819">
          <cell r="A6819" t="str">
            <v>RJB-16V681MH4#</v>
          </cell>
          <cell r="B6819">
            <v>0</v>
          </cell>
          <cell r="C6819">
            <v>1730.857</v>
          </cell>
        </row>
        <row r="6820">
          <cell r="A6820" t="str">
            <v>RJB-16V681MH4-T2</v>
          </cell>
          <cell r="B6820">
            <v>2108.7600000000002</v>
          </cell>
          <cell r="C6820">
            <v>1759.1189999999999</v>
          </cell>
        </row>
        <row r="6821">
          <cell r="A6821" t="str">
            <v>RJB-25V101MF3</v>
          </cell>
          <cell r="B6821">
            <v>704.702</v>
          </cell>
          <cell r="C6821">
            <v>607.25199999999995</v>
          </cell>
        </row>
        <row r="6822">
          <cell r="A6822" t="str">
            <v>RJB-25V101MF3#</v>
          </cell>
          <cell r="B6822">
            <v>0</v>
          </cell>
          <cell r="C6822">
            <v>607.25199999999995</v>
          </cell>
        </row>
        <row r="6823">
          <cell r="A6823" t="str">
            <v>RJB-25V101MF3#-T2</v>
          </cell>
          <cell r="B6823">
            <v>0</v>
          </cell>
          <cell r="C6823">
            <v>618.63800000000003</v>
          </cell>
        </row>
        <row r="6824">
          <cell r="A6824" t="str">
            <v>RJB-25V101MF3#-T58</v>
          </cell>
          <cell r="B6824">
            <v>721.26199999999994</v>
          </cell>
          <cell r="C6824">
            <v>618.63800000000003</v>
          </cell>
        </row>
        <row r="6825">
          <cell r="A6825" t="str">
            <v>RJB-25V101MF3#Q-T58</v>
          </cell>
          <cell r="B6825">
            <v>721.26199999999994</v>
          </cell>
          <cell r="C6825">
            <v>618.63800000000003</v>
          </cell>
        </row>
        <row r="6826">
          <cell r="A6826" t="str">
            <v>RJB-25V101MF3-S1</v>
          </cell>
          <cell r="B6826">
            <v>717.94500000000005</v>
          </cell>
          <cell r="C6826">
            <v>620.46</v>
          </cell>
        </row>
        <row r="6827">
          <cell r="A6827" t="str">
            <v>RJB-25V101MF3-T2</v>
          </cell>
          <cell r="B6827">
            <v>721.26199999999994</v>
          </cell>
          <cell r="C6827">
            <v>618.63800000000003</v>
          </cell>
        </row>
        <row r="6828">
          <cell r="A6828" t="str">
            <v>RJB-25V101MF3-T36</v>
          </cell>
          <cell r="B6828">
            <v>721.26199999999994</v>
          </cell>
          <cell r="C6828">
            <v>618.63800000000003</v>
          </cell>
        </row>
        <row r="6829">
          <cell r="A6829" t="str">
            <v>RJB-25V101MF3-T58</v>
          </cell>
          <cell r="B6829">
            <v>721.26199999999994</v>
          </cell>
          <cell r="C6829">
            <v>618.63800000000003</v>
          </cell>
        </row>
        <row r="6830">
          <cell r="A6830" t="str">
            <v>RJB-25V102KI5#-F53</v>
          </cell>
          <cell r="B6830">
            <v>0</v>
          </cell>
          <cell r="C6830">
            <v>3518.8389999999999</v>
          </cell>
        </row>
        <row r="6831">
          <cell r="A6831" t="str">
            <v>RJB-25V102KI5-F53</v>
          </cell>
          <cell r="B6831">
            <v>0</v>
          </cell>
          <cell r="C6831">
            <v>3518.8389999999999</v>
          </cell>
        </row>
        <row r="6832">
          <cell r="A6832" t="str">
            <v>RJB-25V102MI5</v>
          </cell>
          <cell r="B6832">
            <v>3490.9630000000002</v>
          </cell>
          <cell r="C6832">
            <v>3430.3879999999999</v>
          </cell>
        </row>
        <row r="6833">
          <cell r="A6833" t="str">
            <v>RJB-25V102MI5-T4</v>
          </cell>
          <cell r="B6833">
            <v>3520.027</v>
          </cell>
          <cell r="C6833">
            <v>3450.4569999999999</v>
          </cell>
        </row>
        <row r="6834">
          <cell r="A6834" t="str">
            <v>RJB-25V121MF4-T2</v>
          </cell>
          <cell r="B6834">
            <v>861.34400000000005</v>
          </cell>
          <cell r="C6834">
            <v>735.66300000000001</v>
          </cell>
        </row>
        <row r="6835">
          <cell r="A6835" t="str">
            <v>RJB-25V221MG3</v>
          </cell>
          <cell r="B6835">
            <v>969.77599999999995</v>
          </cell>
          <cell r="C6835">
            <v>851.57899999999995</v>
          </cell>
        </row>
        <row r="6836">
          <cell r="A6836" t="str">
            <v>RJB-25V221MG3#-T2</v>
          </cell>
          <cell r="B6836">
            <v>991.79700000000003</v>
          </cell>
          <cell r="C6836">
            <v>867.50099999999998</v>
          </cell>
        </row>
        <row r="6837">
          <cell r="A6837" t="str">
            <v>RJB-25V221MG3#-T8</v>
          </cell>
          <cell r="B6837">
            <v>991.79700000000003</v>
          </cell>
          <cell r="C6837">
            <v>867.50099999999998</v>
          </cell>
        </row>
        <row r="6838">
          <cell r="A6838" t="str">
            <v>RJB-25V221MG3-T2</v>
          </cell>
          <cell r="B6838">
            <v>991.79700000000003</v>
          </cell>
          <cell r="C6838">
            <v>867.50099999999998</v>
          </cell>
        </row>
        <row r="6839">
          <cell r="A6839" t="str">
            <v>RJB-25V221MG3-T8</v>
          </cell>
          <cell r="B6839">
            <v>991.79700000000003</v>
          </cell>
          <cell r="C6839">
            <v>867.50099999999998</v>
          </cell>
        </row>
        <row r="6840">
          <cell r="A6840" t="str">
            <v>RJB-25V222MJ6</v>
          </cell>
          <cell r="B6840">
            <v>6008.4390000000003</v>
          </cell>
          <cell r="C6840">
            <v>6707.7979999999998</v>
          </cell>
        </row>
        <row r="6841">
          <cell r="A6841" t="str">
            <v>RJB-25V331MH3</v>
          </cell>
          <cell r="B6841">
            <v>1815.922</v>
          </cell>
          <cell r="C6841">
            <v>1483.5429999999999</v>
          </cell>
        </row>
        <row r="6842">
          <cell r="A6842" t="str">
            <v>RJB-25V331MH3-T2</v>
          </cell>
          <cell r="B6842">
            <v>1843.1030000000001</v>
          </cell>
          <cell r="C6842">
            <v>1504.414</v>
          </cell>
        </row>
        <row r="6843">
          <cell r="A6843" t="str">
            <v>RJB-25V470ME3</v>
          </cell>
          <cell r="B6843">
            <v>424.09199999999998</v>
          </cell>
          <cell r="C6843">
            <v>419.36900000000003</v>
          </cell>
        </row>
        <row r="6844">
          <cell r="A6844" t="str">
            <v>RJB-25V470ME3#-T2</v>
          </cell>
          <cell r="B6844">
            <v>0</v>
          </cell>
          <cell r="C6844">
            <v>431.28199999999998</v>
          </cell>
        </row>
        <row r="6845">
          <cell r="A6845" t="str">
            <v>RJB-25V470ME3-T2</v>
          </cell>
          <cell r="B6845">
            <v>472.54199999999997</v>
          </cell>
          <cell r="C6845">
            <v>431.28199999999998</v>
          </cell>
        </row>
        <row r="6846">
          <cell r="A6846" t="str">
            <v>RJB-25V471MH4</v>
          </cell>
          <cell r="B6846">
            <v>2081.0569999999998</v>
          </cell>
          <cell r="C6846">
            <v>1730.857</v>
          </cell>
        </row>
        <row r="6847">
          <cell r="A6847" t="str">
            <v>RJB-25V471MH4-T2</v>
          </cell>
          <cell r="B6847">
            <v>2108.7600000000002</v>
          </cell>
          <cell r="C6847">
            <v>1759.1189999999999</v>
          </cell>
        </row>
        <row r="6848">
          <cell r="A6848" t="str">
            <v>RJB-25V681MH5</v>
          </cell>
          <cell r="B6848">
            <v>2456.12</v>
          </cell>
          <cell r="C6848">
            <v>2114.0219999999999</v>
          </cell>
        </row>
        <row r="6849">
          <cell r="A6849" t="str">
            <v>RJB-25V681MH5#-F</v>
          </cell>
          <cell r="B6849">
            <v>0</v>
          </cell>
          <cell r="C6849">
            <v>2200.221</v>
          </cell>
        </row>
        <row r="6850">
          <cell r="A6850" t="str">
            <v>RJB-25V681MH5-T2</v>
          </cell>
          <cell r="B6850">
            <v>2486.9090000000001</v>
          </cell>
          <cell r="C6850">
            <v>2140.2600000000002</v>
          </cell>
        </row>
        <row r="6851">
          <cell r="A6851" t="str">
            <v>RJB-25V821MI5-T4</v>
          </cell>
          <cell r="B6851">
            <v>3520.027</v>
          </cell>
          <cell r="C6851">
            <v>3450.4569999999999</v>
          </cell>
        </row>
        <row r="6852">
          <cell r="A6852" t="str">
            <v>RJB-35V101MG3</v>
          </cell>
          <cell r="B6852">
            <v>969.77599999999995</v>
          </cell>
          <cell r="C6852">
            <v>851.57899999999995</v>
          </cell>
        </row>
        <row r="6853">
          <cell r="A6853" t="str">
            <v>RJB-35V101MG3-T2</v>
          </cell>
          <cell r="B6853">
            <v>991.79700000000003</v>
          </cell>
          <cell r="C6853">
            <v>867.50099999999998</v>
          </cell>
        </row>
        <row r="6854">
          <cell r="A6854" t="str">
            <v>RJB-35V101MG3-T8</v>
          </cell>
          <cell r="B6854">
            <v>991.79700000000003</v>
          </cell>
          <cell r="C6854">
            <v>867.50099999999998</v>
          </cell>
        </row>
        <row r="6855">
          <cell r="A6855" t="str">
            <v>RJB-35V102MI6</v>
          </cell>
          <cell r="B6855">
            <v>4360.451</v>
          </cell>
          <cell r="C6855">
            <v>4165.3649999999998</v>
          </cell>
        </row>
        <row r="6856">
          <cell r="A6856" t="str">
            <v>RJB-35V102MI6#</v>
          </cell>
          <cell r="B6856">
            <v>4360.451</v>
          </cell>
          <cell r="C6856">
            <v>4165.3649999999998</v>
          </cell>
        </row>
        <row r="6857">
          <cell r="A6857" t="str">
            <v>RJB-35V102MI6#-T4</v>
          </cell>
          <cell r="B6857">
            <v>4383.0959999999995</v>
          </cell>
          <cell r="C6857">
            <v>4178.7209999999995</v>
          </cell>
        </row>
        <row r="6858">
          <cell r="A6858" t="str">
            <v>RJB-35V102MI6#Q</v>
          </cell>
          <cell r="B6858">
            <v>4360.451</v>
          </cell>
          <cell r="C6858">
            <v>4165.3649999999998</v>
          </cell>
        </row>
        <row r="6859">
          <cell r="A6859" t="str">
            <v>RJB-35V102MI6-F</v>
          </cell>
          <cell r="B6859">
            <v>0</v>
          </cell>
          <cell r="C6859">
            <v>4250.9070000000002</v>
          </cell>
        </row>
        <row r="6860">
          <cell r="A6860" t="str">
            <v>RJB-35V102MI6-S1</v>
          </cell>
          <cell r="B6860">
            <v>4444.0860000000002</v>
          </cell>
          <cell r="C6860">
            <v>4250.9070000000002</v>
          </cell>
        </row>
        <row r="6861">
          <cell r="A6861" t="str">
            <v>RJB-35V102MI6-T4</v>
          </cell>
          <cell r="B6861">
            <v>4383.0959999999995</v>
          </cell>
          <cell r="C6861">
            <v>4178.7209999999995</v>
          </cell>
        </row>
        <row r="6862">
          <cell r="A6862" t="str">
            <v>RJB-35V102MI6W#</v>
          </cell>
          <cell r="B6862">
            <v>4360.451</v>
          </cell>
          <cell r="C6862">
            <v>4165.3649999999998</v>
          </cell>
        </row>
        <row r="6863">
          <cell r="A6863" t="str">
            <v>RJB-35V102MI6W#-F44</v>
          </cell>
          <cell r="B6863">
            <v>4444.0860000000002</v>
          </cell>
          <cell r="C6863">
            <v>4250.9070000000002</v>
          </cell>
        </row>
        <row r="6864">
          <cell r="A6864" t="str">
            <v>RJB-35V102MI6W#-F51</v>
          </cell>
          <cell r="B6864">
            <v>4444.0860000000002</v>
          </cell>
          <cell r="C6864">
            <v>4250.9070000000002</v>
          </cell>
        </row>
        <row r="6865">
          <cell r="A6865" t="str">
            <v>RJB-35V102MI6W#Q-F51</v>
          </cell>
          <cell r="B6865">
            <v>0</v>
          </cell>
          <cell r="C6865">
            <v>4250.9070000000002</v>
          </cell>
        </row>
        <row r="6866">
          <cell r="A6866" t="str">
            <v>RJB-35V122MJ5</v>
          </cell>
          <cell r="B6866">
            <v>5390.6710000000003</v>
          </cell>
          <cell r="C6866">
            <v>5681.9059999999999</v>
          </cell>
        </row>
        <row r="6867">
          <cell r="A6867" t="str">
            <v>RJB-35V122MJ5#Q-T50</v>
          </cell>
          <cell r="B6867">
            <v>5429.0709999999999</v>
          </cell>
          <cell r="C6867">
            <v>5714.64</v>
          </cell>
        </row>
        <row r="6868">
          <cell r="A6868" t="str">
            <v>RJB-35V152MI8</v>
          </cell>
          <cell r="B6868">
            <v>0</v>
          </cell>
          <cell r="C6868">
            <v>6381.8360000000002</v>
          </cell>
        </row>
        <row r="6869">
          <cell r="A6869" t="str">
            <v>RJB-35V221MH3</v>
          </cell>
          <cell r="B6869">
            <v>1815.922</v>
          </cell>
          <cell r="C6869">
            <v>1483.5429999999999</v>
          </cell>
        </row>
        <row r="6870">
          <cell r="A6870" t="str">
            <v>RJB-35V221MH3#</v>
          </cell>
          <cell r="B6870">
            <v>1815.922</v>
          </cell>
          <cell r="C6870">
            <v>1483.5429999999999</v>
          </cell>
        </row>
        <row r="6871">
          <cell r="A6871" t="str">
            <v>RJB-35V221MH3#-T2</v>
          </cell>
          <cell r="B6871">
            <v>1843.1030000000001</v>
          </cell>
          <cell r="C6871">
            <v>1504.414</v>
          </cell>
        </row>
        <row r="6872">
          <cell r="A6872" t="str">
            <v>RJB-35V221MH3#Q</v>
          </cell>
          <cell r="B6872">
            <v>1815.922</v>
          </cell>
          <cell r="C6872">
            <v>1483.5429999999999</v>
          </cell>
        </row>
        <row r="6873">
          <cell r="A6873" t="str">
            <v>RJB-35V221MH3#Q-T2</v>
          </cell>
          <cell r="B6873">
            <v>1843.1030000000001</v>
          </cell>
          <cell r="C6873">
            <v>1504.414</v>
          </cell>
        </row>
        <row r="6874">
          <cell r="A6874" t="str">
            <v>RJB-35V221MH3-T2</v>
          </cell>
          <cell r="B6874">
            <v>1843.1030000000001</v>
          </cell>
          <cell r="C6874">
            <v>1504.414</v>
          </cell>
        </row>
        <row r="6875">
          <cell r="A6875" t="str">
            <v>RJB-35V222MJ7</v>
          </cell>
          <cell r="B6875">
            <v>9828.7610000000004</v>
          </cell>
          <cell r="C6875">
            <v>9379.0869999999995</v>
          </cell>
        </row>
        <row r="6876">
          <cell r="A6876" t="str">
            <v>RJB-35V222MJ7#</v>
          </cell>
          <cell r="B6876">
            <v>0</v>
          </cell>
          <cell r="C6876">
            <v>9379.0869999999995</v>
          </cell>
        </row>
        <row r="6877">
          <cell r="A6877" t="str">
            <v>RJB-35V222MJ7-F</v>
          </cell>
          <cell r="B6877">
            <v>9906.3189999999995</v>
          </cell>
          <cell r="C6877">
            <v>9478.6119999999992</v>
          </cell>
        </row>
        <row r="6878">
          <cell r="A6878" t="str">
            <v>RJB-35V270ME3</v>
          </cell>
          <cell r="B6878">
            <v>424.09199999999998</v>
          </cell>
          <cell r="C6878">
            <v>419.36900000000003</v>
          </cell>
        </row>
        <row r="6879">
          <cell r="A6879" t="str">
            <v>RJB-35V270ME3-T2</v>
          </cell>
          <cell r="B6879">
            <v>472.54199999999997</v>
          </cell>
          <cell r="C6879">
            <v>431.28199999999998</v>
          </cell>
        </row>
        <row r="6880">
          <cell r="A6880" t="str">
            <v>RJB-35V330ME3</v>
          </cell>
          <cell r="B6880">
            <v>424.09199999999998</v>
          </cell>
          <cell r="C6880">
            <v>419.36900000000003</v>
          </cell>
        </row>
        <row r="6881">
          <cell r="A6881" t="str">
            <v>RJB-35V330ME3#-T2</v>
          </cell>
          <cell r="B6881">
            <v>472.54199999999997</v>
          </cell>
          <cell r="C6881">
            <v>431.28199999999998</v>
          </cell>
        </row>
        <row r="6882">
          <cell r="A6882" t="str">
            <v>RJB-35V331MH4</v>
          </cell>
          <cell r="B6882">
            <v>2081.0569999999998</v>
          </cell>
          <cell r="C6882">
            <v>1730.857</v>
          </cell>
        </row>
        <row r="6883">
          <cell r="A6883" t="str">
            <v>RJB-35V331MH4-T2</v>
          </cell>
          <cell r="B6883">
            <v>2108.7600000000002</v>
          </cell>
          <cell r="C6883">
            <v>1759.1189999999999</v>
          </cell>
        </row>
        <row r="6884">
          <cell r="A6884" t="str">
            <v>RJB-35V391MH5-T2</v>
          </cell>
          <cell r="B6884">
            <v>2486.9090000000001</v>
          </cell>
          <cell r="C6884">
            <v>2140.2600000000002</v>
          </cell>
        </row>
        <row r="6885">
          <cell r="A6885" t="str">
            <v>RJB-35V392MK9#</v>
          </cell>
          <cell r="B6885">
            <v>14856.066000000001</v>
          </cell>
          <cell r="C6885">
            <v>13164.254999999999</v>
          </cell>
        </row>
        <row r="6886">
          <cell r="A6886" t="str">
            <v>RJB-35V470MF3</v>
          </cell>
          <cell r="B6886">
            <v>704.702</v>
          </cell>
          <cell r="C6886">
            <v>607.25199999999995</v>
          </cell>
        </row>
        <row r="6887">
          <cell r="A6887" t="str">
            <v>RJB-35V470MF3#</v>
          </cell>
          <cell r="B6887">
            <v>704.702</v>
          </cell>
          <cell r="C6887">
            <v>607.25199999999995</v>
          </cell>
        </row>
        <row r="6888">
          <cell r="A6888" t="str">
            <v>RJB-35V470MF3#-F1</v>
          </cell>
          <cell r="B6888">
            <v>0</v>
          </cell>
          <cell r="C6888">
            <v>620.46</v>
          </cell>
        </row>
        <row r="6889">
          <cell r="A6889" t="str">
            <v>RJB-35V470MF3-T2</v>
          </cell>
          <cell r="B6889">
            <v>721.26199999999994</v>
          </cell>
          <cell r="C6889">
            <v>618.63800000000003</v>
          </cell>
        </row>
        <row r="6890">
          <cell r="A6890" t="str">
            <v>RJB-35V470MF3-T58</v>
          </cell>
          <cell r="B6890">
            <v>721.26199999999994</v>
          </cell>
          <cell r="C6890">
            <v>618.63800000000003</v>
          </cell>
        </row>
        <row r="6891">
          <cell r="A6891" t="str">
            <v>RJB-35V471MH5</v>
          </cell>
          <cell r="B6891">
            <v>2456.12</v>
          </cell>
          <cell r="C6891">
            <v>2114.0219999999999</v>
          </cell>
        </row>
        <row r="6892">
          <cell r="A6892" t="str">
            <v>RJB-35V471MH5#Q</v>
          </cell>
          <cell r="B6892">
            <v>2456.12</v>
          </cell>
          <cell r="C6892">
            <v>2114.0219999999999</v>
          </cell>
        </row>
        <row r="6893">
          <cell r="A6893" t="str">
            <v>RJB-35V471MH5#Q-T2</v>
          </cell>
          <cell r="B6893">
            <v>2486.9090000000001</v>
          </cell>
          <cell r="C6893">
            <v>2140.2600000000002</v>
          </cell>
        </row>
        <row r="6894">
          <cell r="A6894" t="str">
            <v>RJB-35V471MH5-T2</v>
          </cell>
          <cell r="B6894">
            <v>2486.9090000000001</v>
          </cell>
          <cell r="C6894">
            <v>2140.2600000000002</v>
          </cell>
        </row>
        <row r="6895">
          <cell r="A6895" t="str">
            <v>RJB-35V471MH5S#Q-T2</v>
          </cell>
          <cell r="B6895">
            <v>0</v>
          </cell>
          <cell r="C6895">
            <v>2140.2600000000002</v>
          </cell>
        </row>
        <row r="6896">
          <cell r="A6896" t="str">
            <v>RJB-35V560MF3</v>
          </cell>
          <cell r="B6896">
            <v>704.702</v>
          </cell>
          <cell r="C6896">
            <v>607.25199999999995</v>
          </cell>
        </row>
        <row r="6897">
          <cell r="A6897" t="str">
            <v>RJB-35V681MI5</v>
          </cell>
          <cell r="B6897">
            <v>3490.9630000000002</v>
          </cell>
          <cell r="C6897">
            <v>3430.3879999999999</v>
          </cell>
        </row>
        <row r="6898">
          <cell r="A6898" t="str">
            <v>RJB-35V681MI5#</v>
          </cell>
          <cell r="B6898">
            <v>3490.9630000000002</v>
          </cell>
          <cell r="C6898">
            <v>3430.3879999999999</v>
          </cell>
        </row>
        <row r="6899">
          <cell r="A6899" t="str">
            <v>RJB-35V681MI5#-T4</v>
          </cell>
          <cell r="B6899">
            <v>3520.027</v>
          </cell>
          <cell r="C6899">
            <v>3450.4569999999999</v>
          </cell>
        </row>
        <row r="6900">
          <cell r="A6900" t="str">
            <v>RJB-35V681MI5#Q</v>
          </cell>
          <cell r="B6900">
            <v>0</v>
          </cell>
          <cell r="C6900">
            <v>3430.3879999999999</v>
          </cell>
        </row>
        <row r="6901">
          <cell r="A6901" t="str">
            <v>RJB-35V681MI5#Q-T4</v>
          </cell>
          <cell r="B6901">
            <v>3520.027</v>
          </cell>
          <cell r="C6901">
            <v>3450.4569999999999</v>
          </cell>
        </row>
        <row r="6902">
          <cell r="A6902" t="str">
            <v>RJB-35V681MI5-T4</v>
          </cell>
          <cell r="B6902">
            <v>3520.027</v>
          </cell>
          <cell r="C6902">
            <v>3450.4569999999999</v>
          </cell>
        </row>
        <row r="6903">
          <cell r="A6903" t="str">
            <v>RJB-50V100ME3</v>
          </cell>
          <cell r="B6903">
            <v>424.09199999999998</v>
          </cell>
          <cell r="C6903">
            <v>419.36900000000003</v>
          </cell>
        </row>
        <row r="6904">
          <cell r="A6904" t="str">
            <v>RJB-50V100ME3-T2</v>
          </cell>
          <cell r="B6904">
            <v>472.54199999999997</v>
          </cell>
          <cell r="C6904">
            <v>431.28199999999998</v>
          </cell>
        </row>
        <row r="6905">
          <cell r="A6905" t="str">
            <v>RJB-50V101MG3</v>
          </cell>
          <cell r="B6905">
            <v>969.77599999999995</v>
          </cell>
          <cell r="C6905">
            <v>851.57899999999995</v>
          </cell>
        </row>
        <row r="6906">
          <cell r="A6906" t="str">
            <v>RJB-50V101MG3#-T20</v>
          </cell>
          <cell r="B6906">
            <v>991.79700000000003</v>
          </cell>
          <cell r="C6906">
            <v>867.50099999999998</v>
          </cell>
        </row>
        <row r="6907">
          <cell r="A6907" t="str">
            <v>RJB-50V101MG3-T2</v>
          </cell>
          <cell r="B6907">
            <v>991.79700000000003</v>
          </cell>
          <cell r="C6907">
            <v>867.50099999999998</v>
          </cell>
        </row>
        <row r="6908">
          <cell r="A6908" t="str">
            <v>RJB-50V101MG3-T20</v>
          </cell>
          <cell r="B6908">
            <v>991.79700000000003</v>
          </cell>
          <cell r="C6908">
            <v>867.50099999999998</v>
          </cell>
        </row>
        <row r="6909">
          <cell r="A6909" t="str">
            <v>RJB-50V101MG3-T8</v>
          </cell>
          <cell r="B6909">
            <v>991.79700000000003</v>
          </cell>
          <cell r="C6909">
            <v>867.50099999999998</v>
          </cell>
        </row>
        <row r="6910">
          <cell r="A6910" t="str">
            <v>RJB-50V102MJ6</v>
          </cell>
          <cell r="B6910">
            <v>6008.4390000000003</v>
          </cell>
          <cell r="C6910">
            <v>6707.7979999999998</v>
          </cell>
        </row>
        <row r="6911">
          <cell r="A6911" t="str">
            <v>RJB-50V102MJ6-F</v>
          </cell>
          <cell r="B6911">
            <v>6189.6409999999996</v>
          </cell>
          <cell r="C6911">
            <v>6886.4560000000001</v>
          </cell>
        </row>
        <row r="6912">
          <cell r="A6912" t="str">
            <v>RJB-50V102MJ6-T50</v>
          </cell>
          <cell r="B6912">
            <v>6046.84</v>
          </cell>
          <cell r="C6912">
            <v>6739.88</v>
          </cell>
        </row>
        <row r="6913">
          <cell r="A6913" t="str">
            <v>RJB-50V102MJ6-T68</v>
          </cell>
          <cell r="B6913">
            <v>6046.84</v>
          </cell>
          <cell r="C6913">
            <v>6739.88</v>
          </cell>
        </row>
        <row r="6914">
          <cell r="A6914" t="str">
            <v>RJB-50V151MH3</v>
          </cell>
          <cell r="B6914">
            <v>1815.922</v>
          </cell>
          <cell r="C6914">
            <v>1483.5429999999999</v>
          </cell>
        </row>
        <row r="6915">
          <cell r="A6915" t="str">
            <v>RJB-50V151MH3#-F53</v>
          </cell>
          <cell r="B6915">
            <v>0</v>
          </cell>
          <cell r="C6915">
            <v>1562.2919999999999</v>
          </cell>
        </row>
        <row r="6916">
          <cell r="A6916" t="str">
            <v>RJB-50V151MH3-F53</v>
          </cell>
          <cell r="B6916">
            <v>0</v>
          </cell>
          <cell r="C6916">
            <v>1562.2919999999999</v>
          </cell>
        </row>
        <row r="6917">
          <cell r="A6917" t="str">
            <v>RJB-50V220ME3</v>
          </cell>
          <cell r="B6917">
            <v>424.09199999999998</v>
          </cell>
          <cell r="C6917">
            <v>419.36900000000003</v>
          </cell>
        </row>
        <row r="6918">
          <cell r="A6918" t="str">
            <v>RJB-50V220ME3#</v>
          </cell>
          <cell r="B6918">
            <v>0</v>
          </cell>
          <cell r="C6918">
            <v>419.36900000000003</v>
          </cell>
        </row>
        <row r="6919">
          <cell r="A6919" t="str">
            <v>RJB-50V220ME3#-T2</v>
          </cell>
          <cell r="B6919">
            <v>0</v>
          </cell>
          <cell r="C6919">
            <v>431.28199999999998</v>
          </cell>
        </row>
        <row r="6920">
          <cell r="A6920" t="str">
            <v>RJB-50V220ME3#-T58</v>
          </cell>
          <cell r="B6920">
            <v>431.28199999999998</v>
          </cell>
          <cell r="C6920">
            <v>431.28199999999998</v>
          </cell>
        </row>
        <row r="6921">
          <cell r="A6921" t="str">
            <v>RJB-50V220ME3-S1</v>
          </cell>
          <cell r="B6921">
            <v>475.892</v>
          </cell>
          <cell r="C6921">
            <v>433.24400000000003</v>
          </cell>
        </row>
        <row r="6922">
          <cell r="A6922" t="str">
            <v>RJB-50V220ME3-T2</v>
          </cell>
          <cell r="B6922">
            <v>472.54199999999997</v>
          </cell>
          <cell r="C6922">
            <v>431.28199999999998</v>
          </cell>
        </row>
        <row r="6923">
          <cell r="A6923" t="str">
            <v>RJB-50V220ME3Z3</v>
          </cell>
          <cell r="B6923">
            <v>424.09199999999998</v>
          </cell>
          <cell r="C6923">
            <v>419.36900000000003</v>
          </cell>
        </row>
        <row r="6924">
          <cell r="A6924" t="str">
            <v>RJB-50V221MH4</v>
          </cell>
          <cell r="B6924">
            <v>2081.0569999999998</v>
          </cell>
          <cell r="C6924">
            <v>1730.857</v>
          </cell>
        </row>
        <row r="6925">
          <cell r="A6925" t="str">
            <v>RJB-50V221MH4-F</v>
          </cell>
          <cell r="B6925">
            <v>2150.5140000000001</v>
          </cell>
          <cell r="C6925">
            <v>1796.076</v>
          </cell>
        </row>
        <row r="6926">
          <cell r="A6926" t="str">
            <v>RJB-50V221MH4-S1</v>
          </cell>
          <cell r="B6926">
            <v>2150.5140000000001</v>
          </cell>
          <cell r="C6926">
            <v>1796.076</v>
          </cell>
        </row>
        <row r="6927">
          <cell r="A6927" t="str">
            <v>RJB-50V221MH4-T2</v>
          </cell>
          <cell r="B6927">
            <v>2108.7600000000002</v>
          </cell>
          <cell r="C6927">
            <v>1759.1189999999999</v>
          </cell>
        </row>
        <row r="6928">
          <cell r="A6928" t="str">
            <v>RJB-50V221MH5-T2</v>
          </cell>
          <cell r="B6928">
            <v>2486.9090000000001</v>
          </cell>
          <cell r="C6928">
            <v>2140.2600000000002</v>
          </cell>
        </row>
        <row r="6929">
          <cell r="A6929" t="str">
            <v>RJB-50V330MF3</v>
          </cell>
          <cell r="B6929">
            <v>704.702</v>
          </cell>
          <cell r="C6929">
            <v>607.25199999999995</v>
          </cell>
        </row>
        <row r="6930">
          <cell r="A6930" t="str">
            <v>RJB-50V331MH5</v>
          </cell>
          <cell r="B6930">
            <v>2456.12</v>
          </cell>
          <cell r="C6930">
            <v>2114.0219999999999</v>
          </cell>
        </row>
        <row r="6931">
          <cell r="A6931" t="str">
            <v>RJB-50V470MF3</v>
          </cell>
          <cell r="B6931">
            <v>704.702</v>
          </cell>
          <cell r="C6931">
            <v>607.25199999999995</v>
          </cell>
        </row>
        <row r="6932">
          <cell r="A6932" t="str">
            <v>RJB-50V470MF3#</v>
          </cell>
          <cell r="B6932">
            <v>704.702</v>
          </cell>
          <cell r="C6932">
            <v>607.25199999999995</v>
          </cell>
        </row>
        <row r="6933">
          <cell r="A6933" t="str">
            <v>RJB-50V470MF3#-T2</v>
          </cell>
          <cell r="B6933">
            <v>721.26199999999994</v>
          </cell>
          <cell r="C6933">
            <v>618.63800000000003</v>
          </cell>
        </row>
        <row r="6934">
          <cell r="A6934" t="str">
            <v>RJB-50V470MF3#-T58</v>
          </cell>
          <cell r="B6934">
            <v>721.26199999999994</v>
          </cell>
          <cell r="C6934">
            <v>618.63800000000003</v>
          </cell>
        </row>
        <row r="6935">
          <cell r="A6935" t="str">
            <v>RJB-50V470MF3-T2</v>
          </cell>
          <cell r="B6935">
            <v>721.26199999999994</v>
          </cell>
          <cell r="C6935">
            <v>618.63800000000003</v>
          </cell>
        </row>
        <row r="6936">
          <cell r="A6936" t="str">
            <v>RJB-50V470MF3-T58</v>
          </cell>
          <cell r="B6936">
            <v>721.26199999999994</v>
          </cell>
          <cell r="C6936">
            <v>618.63800000000003</v>
          </cell>
        </row>
        <row r="6937">
          <cell r="A6937" t="str">
            <v>RJB-50V471MI5</v>
          </cell>
          <cell r="B6937">
            <v>3490.9630000000002</v>
          </cell>
          <cell r="C6937">
            <v>3430.3879999999999</v>
          </cell>
        </row>
        <row r="6938">
          <cell r="A6938" t="str">
            <v>RJB-50V471MI5-T4</v>
          </cell>
          <cell r="B6938">
            <v>3520.027</v>
          </cell>
          <cell r="C6938">
            <v>3450.4569999999999</v>
          </cell>
        </row>
        <row r="6939">
          <cell r="A6939" t="str">
            <v>RJB-50V560MF3</v>
          </cell>
          <cell r="B6939">
            <v>704.702</v>
          </cell>
          <cell r="C6939">
            <v>607.25199999999995</v>
          </cell>
        </row>
        <row r="6940">
          <cell r="A6940" t="str">
            <v>RJB-50V560MF3-T2</v>
          </cell>
          <cell r="B6940">
            <v>721.26199999999994</v>
          </cell>
          <cell r="C6940">
            <v>618.63800000000003</v>
          </cell>
        </row>
        <row r="6941">
          <cell r="A6941" t="str">
            <v>RJB-50V680MF3Z1-T2</v>
          </cell>
          <cell r="B6941">
            <v>721.26199999999994</v>
          </cell>
          <cell r="C6941">
            <v>618.63800000000003</v>
          </cell>
        </row>
        <row r="6942">
          <cell r="A6942" t="str">
            <v>RJB-50V681MI6</v>
          </cell>
          <cell r="B6942">
            <v>4360.451</v>
          </cell>
          <cell r="C6942">
            <v>4165.3649999999998</v>
          </cell>
        </row>
        <row r="6943">
          <cell r="A6943" t="str">
            <v>RJB-50V681MI6-F</v>
          </cell>
          <cell r="B6943">
            <v>4444.0860000000002</v>
          </cell>
          <cell r="C6943">
            <v>4250.9070000000002</v>
          </cell>
        </row>
        <row r="6944">
          <cell r="A6944" t="str">
            <v>RJB-63V100ME3</v>
          </cell>
          <cell r="B6944">
            <v>424.09199999999998</v>
          </cell>
          <cell r="C6944">
            <v>419.36900000000003</v>
          </cell>
        </row>
        <row r="6945">
          <cell r="A6945" t="str">
            <v>RJB-63V100ME3-T2</v>
          </cell>
          <cell r="B6945">
            <v>472.54199999999997</v>
          </cell>
          <cell r="C6945">
            <v>431.28199999999998</v>
          </cell>
        </row>
        <row r="6946">
          <cell r="A6946" t="str">
            <v>RJB-63V100ME3-T8</v>
          </cell>
          <cell r="B6946">
            <v>472.54199999999997</v>
          </cell>
          <cell r="C6946">
            <v>431.28199999999998</v>
          </cell>
        </row>
        <row r="6947">
          <cell r="A6947" t="str">
            <v>RJB-63V101MH3</v>
          </cell>
          <cell r="B6947">
            <v>1815.922</v>
          </cell>
          <cell r="C6947">
            <v>1483.5429999999999</v>
          </cell>
        </row>
        <row r="6948">
          <cell r="A6948" t="str">
            <v>RJB-63V101MH3#</v>
          </cell>
          <cell r="B6948">
            <v>1815.922</v>
          </cell>
          <cell r="C6948">
            <v>1483.5429999999999</v>
          </cell>
        </row>
        <row r="6949">
          <cell r="A6949" t="str">
            <v>RJB-63V101MH3#-F</v>
          </cell>
          <cell r="B6949">
            <v>0</v>
          </cell>
          <cell r="C6949">
            <v>1562.2919999999999</v>
          </cell>
        </row>
        <row r="6950">
          <cell r="A6950" t="str">
            <v>RJB-63V101MH3-T2</v>
          </cell>
          <cell r="B6950">
            <v>1843.1030000000001</v>
          </cell>
          <cell r="C6950">
            <v>1504.414</v>
          </cell>
        </row>
        <row r="6951">
          <cell r="A6951" t="str">
            <v>RJB-63V102MJ7</v>
          </cell>
          <cell r="B6951">
            <v>9828.7610000000004</v>
          </cell>
          <cell r="C6951">
            <v>9379.0869999999995</v>
          </cell>
        </row>
        <row r="6952">
          <cell r="A6952" t="str">
            <v>RJB-63V220MF3</v>
          </cell>
          <cell r="B6952">
            <v>704.702</v>
          </cell>
          <cell r="C6952">
            <v>607.25199999999995</v>
          </cell>
        </row>
        <row r="6953">
          <cell r="A6953" t="str">
            <v>RJB-63V220MF3-T58</v>
          </cell>
          <cell r="B6953">
            <v>721.26199999999994</v>
          </cell>
          <cell r="C6953">
            <v>618.63800000000003</v>
          </cell>
        </row>
        <row r="6954">
          <cell r="A6954" t="str">
            <v>RJB-63V221MH5</v>
          </cell>
          <cell r="B6954">
            <v>2456.12</v>
          </cell>
          <cell r="C6954">
            <v>2114.0219999999999</v>
          </cell>
        </row>
        <row r="6955">
          <cell r="A6955" t="str">
            <v>RJB-63V221MH5-T2</v>
          </cell>
          <cell r="B6955">
            <v>2486.9090000000001</v>
          </cell>
          <cell r="C6955">
            <v>2140.2600000000002</v>
          </cell>
        </row>
        <row r="6956">
          <cell r="A6956" t="str">
            <v>RJB-63V331MI5-T4</v>
          </cell>
          <cell r="B6956">
            <v>3520.027</v>
          </cell>
          <cell r="C6956">
            <v>3450.4569999999999</v>
          </cell>
        </row>
        <row r="6957">
          <cell r="A6957" t="str">
            <v>RJB-63V471MI6</v>
          </cell>
          <cell r="B6957">
            <v>4360.451</v>
          </cell>
          <cell r="C6957">
            <v>4165.3649999999998</v>
          </cell>
        </row>
        <row r="6958">
          <cell r="A6958" t="str">
            <v>RJB-63V471MI6#-F</v>
          </cell>
          <cell r="B6958">
            <v>0</v>
          </cell>
          <cell r="C6958">
            <v>4250.9070000000002</v>
          </cell>
        </row>
        <row r="6959">
          <cell r="A6959" t="str">
            <v>RJB-63V471MI6-F</v>
          </cell>
          <cell r="B6959">
            <v>4444.0860000000002</v>
          </cell>
          <cell r="C6959">
            <v>4250.9070000000002</v>
          </cell>
        </row>
        <row r="6960">
          <cell r="A6960" t="str">
            <v>RJB-63V4R7ME3</v>
          </cell>
          <cell r="B6960">
            <v>424.09199999999998</v>
          </cell>
          <cell r="C6960">
            <v>419.36900000000003</v>
          </cell>
        </row>
        <row r="6961">
          <cell r="A6961" t="str">
            <v>RJB-63V4R7ME3#-T2</v>
          </cell>
          <cell r="B6961">
            <v>0</v>
          </cell>
          <cell r="C6961">
            <v>431.28199999999998</v>
          </cell>
        </row>
        <row r="6962">
          <cell r="A6962" t="str">
            <v>RJB-63V4R7ME3-T2</v>
          </cell>
          <cell r="B6962">
            <v>472.54199999999997</v>
          </cell>
          <cell r="C6962">
            <v>431.28199999999998</v>
          </cell>
        </row>
        <row r="6963">
          <cell r="A6963" t="str">
            <v>RJB-6V101ME3</v>
          </cell>
          <cell r="B6963">
            <v>424.09199999999998</v>
          </cell>
          <cell r="C6963">
            <v>419.36900000000003</v>
          </cell>
        </row>
        <row r="6964">
          <cell r="A6964" t="str">
            <v>RJB-6V101ME3-T2</v>
          </cell>
          <cell r="B6964">
            <v>472.54199999999997</v>
          </cell>
          <cell r="C6964">
            <v>431.28199999999998</v>
          </cell>
        </row>
        <row r="6965">
          <cell r="A6965" t="str">
            <v>RJB-6V102MH3</v>
          </cell>
          <cell r="B6965">
            <v>1815.922</v>
          </cell>
          <cell r="C6965">
            <v>1483.5429999999999</v>
          </cell>
        </row>
        <row r="6966">
          <cell r="A6966" t="str">
            <v>RJB-6V102MH3-T2</v>
          </cell>
          <cell r="B6966">
            <v>1843.1030000000001</v>
          </cell>
          <cell r="C6966">
            <v>1504.414</v>
          </cell>
        </row>
        <row r="6967">
          <cell r="A6967" t="str">
            <v>RJB-6V103MJ7</v>
          </cell>
          <cell r="B6967">
            <v>9828.7610000000004</v>
          </cell>
          <cell r="C6967">
            <v>9379.0869999999995</v>
          </cell>
        </row>
        <row r="6968">
          <cell r="A6968" t="str">
            <v>RJB-6V222MH6</v>
          </cell>
          <cell r="B6968">
            <v>2988.0859999999998</v>
          </cell>
          <cell r="C6968">
            <v>2654.203</v>
          </cell>
        </row>
        <row r="6969">
          <cell r="A6969" t="str">
            <v>RJB-6V331MF3</v>
          </cell>
          <cell r="B6969">
            <v>704.702</v>
          </cell>
          <cell r="C6969">
            <v>607.25199999999995</v>
          </cell>
        </row>
        <row r="6970">
          <cell r="A6970" t="str">
            <v>RJB-6V332MI5</v>
          </cell>
          <cell r="B6970">
            <v>3490.9630000000002</v>
          </cell>
          <cell r="C6970">
            <v>3430.3879999999999</v>
          </cell>
        </row>
        <row r="6971">
          <cell r="A6971" t="str">
            <v>RJB-6V471MG3</v>
          </cell>
          <cell r="B6971">
            <v>969.77599999999995</v>
          </cell>
          <cell r="C6971">
            <v>851.57899999999995</v>
          </cell>
        </row>
        <row r="6972">
          <cell r="A6972" t="str">
            <v>RJB-6V471MG3-S1</v>
          </cell>
          <cell r="B6972">
            <v>986.79600000000005</v>
          </cell>
          <cell r="C6972">
            <v>869.43200000000002</v>
          </cell>
        </row>
        <row r="6973">
          <cell r="A6973" t="str">
            <v>RJB-6V471MG3-T2</v>
          </cell>
          <cell r="B6973">
            <v>991.79700000000003</v>
          </cell>
          <cell r="C6973">
            <v>867.50099999999998</v>
          </cell>
        </row>
        <row r="6974">
          <cell r="A6974" t="str">
            <v>RJB-6V472MI7</v>
          </cell>
          <cell r="B6974">
            <v>5052.4920000000002</v>
          </cell>
          <cell r="C6974">
            <v>5056.4110000000001</v>
          </cell>
        </row>
        <row r="6975">
          <cell r="A6975" t="str">
            <v>RJB-6V681MG3</v>
          </cell>
          <cell r="B6975">
            <v>969.77599999999995</v>
          </cell>
          <cell r="C6975">
            <v>851.57899999999995</v>
          </cell>
        </row>
        <row r="6976">
          <cell r="A6976" t="str">
            <v>RJF-10V101ME3</v>
          </cell>
          <cell r="B6976">
            <v>423.23500000000001</v>
          </cell>
          <cell r="C6976">
            <v>399.11799999999999</v>
          </cell>
        </row>
        <row r="6977">
          <cell r="A6977" t="str">
            <v>RJF-10V101ME3#</v>
          </cell>
          <cell r="B6977">
            <v>423.23500000000001</v>
          </cell>
          <cell r="C6977">
            <v>399.11799999999999</v>
          </cell>
        </row>
        <row r="6978">
          <cell r="A6978" t="str">
            <v>RJF-10V101ME3#-T2</v>
          </cell>
          <cell r="B6978">
            <v>471.68400000000003</v>
          </cell>
          <cell r="C6978">
            <v>415.07600000000002</v>
          </cell>
        </row>
        <row r="6979">
          <cell r="A6979" t="str">
            <v>RJF-10V101ME3#-T58</v>
          </cell>
          <cell r="B6979">
            <v>471.68400000000003</v>
          </cell>
          <cell r="C6979">
            <v>415.07600000000002</v>
          </cell>
        </row>
        <row r="6980">
          <cell r="A6980" t="str">
            <v>RJF-10V101ME3-T2</v>
          </cell>
          <cell r="B6980">
            <v>471.68400000000003</v>
          </cell>
          <cell r="C6980">
            <v>415.07600000000002</v>
          </cell>
        </row>
        <row r="6981">
          <cell r="A6981" t="str">
            <v>RJF-10V102MG5</v>
          </cell>
          <cell r="B6981">
            <v>1168.2470000000001</v>
          </cell>
          <cell r="C6981">
            <v>1145.588</v>
          </cell>
        </row>
        <row r="6982">
          <cell r="A6982" t="str">
            <v>RJF-10V102MH4</v>
          </cell>
          <cell r="B6982">
            <v>2078.973</v>
          </cell>
          <cell r="C6982">
            <v>1664.56</v>
          </cell>
        </row>
        <row r="6983">
          <cell r="A6983" t="str">
            <v>RJF-10V102MH4#</v>
          </cell>
          <cell r="B6983">
            <v>2078.973</v>
          </cell>
          <cell r="C6983">
            <v>1664.56</v>
          </cell>
        </row>
        <row r="6984">
          <cell r="A6984" t="str">
            <v>RJF-10V102MH4#-T2</v>
          </cell>
          <cell r="B6984">
            <v>2106.6759999999999</v>
          </cell>
          <cell r="C6984">
            <v>1686.5719999999999</v>
          </cell>
        </row>
        <row r="6985">
          <cell r="A6985" t="str">
            <v>RJF-10V102MH4-T2</v>
          </cell>
          <cell r="B6985">
            <v>2106.6759999999999</v>
          </cell>
          <cell r="C6985">
            <v>1686.5719999999999</v>
          </cell>
        </row>
        <row r="6986">
          <cell r="A6986" t="str">
            <v>RJF-10V102MH4JG</v>
          </cell>
          <cell r="B6986">
            <v>0</v>
          </cell>
          <cell r="C6986">
            <v>1664.56</v>
          </cell>
        </row>
        <row r="6987">
          <cell r="A6987" t="str">
            <v>RJF-10V122MH5</v>
          </cell>
          <cell r="B6987">
            <v>2483.6979999999999</v>
          </cell>
          <cell r="C6987">
            <v>2128.6419999999998</v>
          </cell>
        </row>
        <row r="6988">
          <cell r="A6988" t="str">
            <v>RJF-10V122MH5#-T2</v>
          </cell>
          <cell r="B6988">
            <v>2514.4859999999999</v>
          </cell>
          <cell r="C6988">
            <v>2134.62</v>
          </cell>
        </row>
        <row r="6989">
          <cell r="A6989" t="str">
            <v>RJF-10V122MH5-S1</v>
          </cell>
          <cell r="B6989">
            <v>2574.4389999999999</v>
          </cell>
          <cell r="C6989">
            <v>2215.377</v>
          </cell>
        </row>
        <row r="6990">
          <cell r="A6990" t="str">
            <v>RJF-10V122MH5-T2</v>
          </cell>
          <cell r="B6990">
            <v>2514.4859999999999</v>
          </cell>
          <cell r="C6990">
            <v>2134.62</v>
          </cell>
        </row>
        <row r="6991">
          <cell r="A6991" t="str">
            <v>RJF-10V152MH6#</v>
          </cell>
          <cell r="B6991">
            <v>2483.6979999999999</v>
          </cell>
          <cell r="C6991">
            <v>2409.8910000000001</v>
          </cell>
        </row>
        <row r="6992">
          <cell r="A6992" t="str">
            <v>RJF-10V152MH6#-F</v>
          </cell>
          <cell r="B6992">
            <v>2574.4389999999999</v>
          </cell>
          <cell r="C6992">
            <v>2497.3690000000001</v>
          </cell>
        </row>
        <row r="6993">
          <cell r="A6993" t="str">
            <v>RJF-10V221MF3</v>
          </cell>
          <cell r="B6993">
            <v>694.85</v>
          </cell>
          <cell r="C6993">
            <v>570.85400000000004</v>
          </cell>
        </row>
        <row r="6994">
          <cell r="A6994" t="str">
            <v>RJF-10V221MF3#</v>
          </cell>
          <cell r="B6994">
            <v>694.85</v>
          </cell>
          <cell r="C6994">
            <v>570.85400000000004</v>
          </cell>
        </row>
        <row r="6995">
          <cell r="A6995" t="str">
            <v>RJF-10V221MF3#-F</v>
          </cell>
          <cell r="B6995">
            <v>708.09199999999998</v>
          </cell>
          <cell r="C6995">
            <v>583.88</v>
          </cell>
        </row>
        <row r="6996">
          <cell r="A6996" t="str">
            <v>RJF-10V221MF3#-T2</v>
          </cell>
          <cell r="B6996">
            <v>711.41</v>
          </cell>
          <cell r="C6996">
            <v>585.73599999999999</v>
          </cell>
        </row>
        <row r="6997">
          <cell r="A6997" t="str">
            <v>RJF-10V221MF3-T2</v>
          </cell>
          <cell r="B6997">
            <v>711.41</v>
          </cell>
          <cell r="C6997">
            <v>585.73599999999999</v>
          </cell>
        </row>
        <row r="6998">
          <cell r="A6998" t="str">
            <v>RJF-10V222MI5</v>
          </cell>
          <cell r="B6998">
            <v>0</v>
          </cell>
          <cell r="C6998">
            <v>3758.913</v>
          </cell>
        </row>
        <row r="6999">
          <cell r="A6999" t="str">
            <v>RJF-10V222MI5#</v>
          </cell>
          <cell r="B6999">
            <v>0</v>
          </cell>
          <cell r="C6999">
            <v>3758.913</v>
          </cell>
        </row>
        <row r="7000">
          <cell r="A7000" t="str">
            <v>RJF-10V332MI6</v>
          </cell>
          <cell r="B7000">
            <v>4360.451</v>
          </cell>
          <cell r="C7000">
            <v>3758.913</v>
          </cell>
        </row>
        <row r="7001">
          <cell r="A7001" t="str">
            <v>RJF-10V332MI6#</v>
          </cell>
          <cell r="B7001">
            <v>4360.451</v>
          </cell>
          <cell r="C7001">
            <v>3758.913</v>
          </cell>
        </row>
        <row r="7002">
          <cell r="A7002" t="str">
            <v>RJF-10V470M</v>
          </cell>
          <cell r="B7002">
            <v>389.54300000000001</v>
          </cell>
          <cell r="C7002">
            <v>370.14699999999999</v>
          </cell>
        </row>
        <row r="7003">
          <cell r="A7003" t="str">
            <v>RJF-10V471</v>
          </cell>
          <cell r="B7003">
            <v>965.33600000000001</v>
          </cell>
          <cell r="C7003">
            <v>881.11599999999999</v>
          </cell>
        </row>
        <row r="7004">
          <cell r="A7004" t="str">
            <v>RJF-10V471MG3</v>
          </cell>
          <cell r="B7004">
            <v>965.33600000000001</v>
          </cell>
          <cell r="C7004">
            <v>881.11599999999999</v>
          </cell>
        </row>
        <row r="7005">
          <cell r="A7005" t="str">
            <v>RJF-10V471MG3#</v>
          </cell>
          <cell r="B7005">
            <v>965.33600000000001</v>
          </cell>
          <cell r="C7005">
            <v>881.11599999999999</v>
          </cell>
        </row>
        <row r="7006">
          <cell r="A7006" t="str">
            <v>RJF-10V471MG3#-T2</v>
          </cell>
          <cell r="B7006">
            <v>987.35699999999997</v>
          </cell>
          <cell r="C7006">
            <v>900.32799999999997</v>
          </cell>
        </row>
        <row r="7007">
          <cell r="A7007" t="str">
            <v>RJF-10V471MG3#-T8</v>
          </cell>
          <cell r="B7007">
            <v>987.35699999999997</v>
          </cell>
          <cell r="C7007">
            <v>900.32799999999997</v>
          </cell>
        </row>
        <row r="7008">
          <cell r="A7008" t="str">
            <v>RJF-10V471MG3-T2</v>
          </cell>
          <cell r="B7008">
            <v>987.35699999999997</v>
          </cell>
          <cell r="C7008">
            <v>900.32799999999997</v>
          </cell>
        </row>
        <row r="7009">
          <cell r="A7009" t="str">
            <v>RJF-10V681MH3</v>
          </cell>
          <cell r="B7009">
            <v>1753.1859999999999</v>
          </cell>
          <cell r="C7009">
            <v>1353.69</v>
          </cell>
        </row>
        <row r="7010">
          <cell r="A7010" t="str">
            <v>RJF-10V681MH3#</v>
          </cell>
          <cell r="B7010">
            <v>1753.1859999999999</v>
          </cell>
          <cell r="C7010">
            <v>1353.69</v>
          </cell>
        </row>
        <row r="7011">
          <cell r="A7011" t="str">
            <v>RJF-10V681MH3#-T2</v>
          </cell>
          <cell r="B7011">
            <v>1780.367</v>
          </cell>
          <cell r="C7011">
            <v>1375.1310000000001</v>
          </cell>
        </row>
        <row r="7012">
          <cell r="A7012" t="str">
            <v>RJF-10V681MH3-T2</v>
          </cell>
          <cell r="B7012">
            <v>1780.367</v>
          </cell>
          <cell r="C7012">
            <v>1375.1310000000001</v>
          </cell>
        </row>
        <row r="7013">
          <cell r="A7013" t="str">
            <v>RJF-16V102MH5</v>
          </cell>
          <cell r="B7013">
            <v>2483.6979999999999</v>
          </cell>
          <cell r="C7013">
            <v>2128.6419999999998</v>
          </cell>
        </row>
        <row r="7014">
          <cell r="A7014" t="str">
            <v>RJF-16V102MH5#</v>
          </cell>
          <cell r="B7014">
            <v>2483.6979999999999</v>
          </cell>
          <cell r="C7014">
            <v>2128.6419999999998</v>
          </cell>
        </row>
        <row r="7015">
          <cell r="A7015" t="str">
            <v>RJF-16V102MH5#-F</v>
          </cell>
          <cell r="B7015">
            <v>0</v>
          </cell>
          <cell r="C7015">
            <v>2215.377</v>
          </cell>
        </row>
        <row r="7016">
          <cell r="A7016" t="str">
            <v>RJF-16V102MH5-T2</v>
          </cell>
          <cell r="B7016">
            <v>0</v>
          </cell>
          <cell r="C7016">
            <v>2134.62</v>
          </cell>
        </row>
        <row r="7017">
          <cell r="A7017" t="str">
            <v>RJF-16V121MF3#-T2</v>
          </cell>
          <cell r="B7017">
            <v>0</v>
          </cell>
          <cell r="C7017">
            <v>585.73599999999999</v>
          </cell>
        </row>
        <row r="7018">
          <cell r="A7018" t="str">
            <v>RJF-16V121MF3-T2</v>
          </cell>
          <cell r="B7018">
            <v>0</v>
          </cell>
          <cell r="C7018">
            <v>585.73599999999999</v>
          </cell>
        </row>
        <row r="7019">
          <cell r="A7019" t="str">
            <v>RJF-16V122MH6#</v>
          </cell>
          <cell r="B7019">
            <v>2409.8910000000001</v>
          </cell>
          <cell r="C7019">
            <v>2409.8910000000001</v>
          </cell>
        </row>
        <row r="7020">
          <cell r="A7020" t="str">
            <v>RJF-16V152MI5#</v>
          </cell>
          <cell r="B7020">
            <v>0</v>
          </cell>
          <cell r="C7020">
            <v>3758.913</v>
          </cell>
        </row>
        <row r="7021">
          <cell r="A7021" t="str">
            <v>RJF-16V152MI5#-S1</v>
          </cell>
          <cell r="B7021">
            <v>0</v>
          </cell>
          <cell r="C7021">
            <v>3842.7420000000002</v>
          </cell>
        </row>
        <row r="7022">
          <cell r="A7022" t="str">
            <v>RJF-16V152MI5#-T4</v>
          </cell>
          <cell r="B7022">
            <v>0</v>
          </cell>
          <cell r="C7022">
            <v>3774.3760000000002</v>
          </cell>
        </row>
        <row r="7023">
          <cell r="A7023" t="str">
            <v>RJF-16V152MI5-S1</v>
          </cell>
          <cell r="B7023">
            <v>3581.018</v>
          </cell>
          <cell r="C7023">
            <v>3842.7420000000002</v>
          </cell>
        </row>
        <row r="7024">
          <cell r="A7024" t="str">
            <v>RJF-16V181MF4#</v>
          </cell>
          <cell r="B7024">
            <v>694.85</v>
          </cell>
          <cell r="C7024">
            <v>570.85400000000004</v>
          </cell>
        </row>
        <row r="7025">
          <cell r="A7025" t="str">
            <v>RJF-16V181MF4#-T2</v>
          </cell>
          <cell r="B7025">
            <v>711.41</v>
          </cell>
          <cell r="C7025">
            <v>585.73599999999999</v>
          </cell>
        </row>
        <row r="7026">
          <cell r="A7026" t="str">
            <v>RJF-16V331MG3</v>
          </cell>
          <cell r="B7026">
            <v>965.33600000000001</v>
          </cell>
          <cell r="C7026">
            <v>881.11599999999999</v>
          </cell>
        </row>
        <row r="7027">
          <cell r="A7027" t="str">
            <v>RJF-16V331MG3#</v>
          </cell>
          <cell r="B7027">
            <v>965.33600000000001</v>
          </cell>
          <cell r="C7027">
            <v>881.11599999999999</v>
          </cell>
        </row>
        <row r="7028">
          <cell r="A7028" t="str">
            <v>RJF-16V331MG3#-T2</v>
          </cell>
          <cell r="B7028">
            <v>987.35699999999997</v>
          </cell>
          <cell r="C7028">
            <v>900.32799999999997</v>
          </cell>
        </row>
        <row r="7029">
          <cell r="A7029" t="str">
            <v>RJF-16V331MG3-T2</v>
          </cell>
          <cell r="B7029">
            <v>987.35699999999997</v>
          </cell>
          <cell r="C7029">
            <v>900.32799999999997</v>
          </cell>
        </row>
        <row r="7030">
          <cell r="A7030" t="str">
            <v>RJF-16V471MG4</v>
          </cell>
          <cell r="B7030">
            <v>1168.2470000000001</v>
          </cell>
          <cell r="C7030">
            <v>1145.588</v>
          </cell>
        </row>
        <row r="7031">
          <cell r="A7031" t="str">
            <v>RJF-16V471MG4#</v>
          </cell>
          <cell r="B7031">
            <v>1168.2470000000001</v>
          </cell>
          <cell r="C7031">
            <v>1145.588</v>
          </cell>
        </row>
        <row r="7032">
          <cell r="A7032" t="str">
            <v>RJF-16V471MG4#-F1</v>
          </cell>
          <cell r="B7032">
            <v>0</v>
          </cell>
          <cell r="C7032">
            <v>1163.913</v>
          </cell>
        </row>
        <row r="7033">
          <cell r="A7033" t="str">
            <v>RJF-16V471MG4#-S1</v>
          </cell>
          <cell r="B7033">
            <v>0</v>
          </cell>
          <cell r="C7033">
            <v>1163.913</v>
          </cell>
        </row>
        <row r="7034">
          <cell r="A7034" t="str">
            <v>RJF-16V471MG4#-T2</v>
          </cell>
          <cell r="B7034">
            <v>1191.617</v>
          </cell>
          <cell r="C7034">
            <v>1163.8889999999999</v>
          </cell>
        </row>
        <row r="7035">
          <cell r="A7035" t="str">
            <v>RJF-16V471MG4#-T8</v>
          </cell>
          <cell r="B7035">
            <v>0</v>
          </cell>
          <cell r="C7035">
            <v>1163.8889999999999</v>
          </cell>
        </row>
        <row r="7036">
          <cell r="A7036" t="str">
            <v>RJF-16V471MG4-S1</v>
          </cell>
          <cell r="B7036">
            <v>1185.0640000000001</v>
          </cell>
          <cell r="C7036">
            <v>1163.913</v>
          </cell>
        </row>
        <row r="7037">
          <cell r="A7037" t="str">
            <v>RJF-16V471MG4-T2</v>
          </cell>
          <cell r="B7037">
            <v>1191.617</v>
          </cell>
          <cell r="C7037">
            <v>1163.8889999999999</v>
          </cell>
        </row>
        <row r="7038">
          <cell r="A7038" t="str">
            <v>RJF-16V471MH3#-T2</v>
          </cell>
          <cell r="B7038">
            <v>0</v>
          </cell>
          <cell r="C7038">
            <v>1375.1310000000001</v>
          </cell>
        </row>
        <row r="7039">
          <cell r="A7039" t="str">
            <v>RJF-16V560ME3</v>
          </cell>
          <cell r="B7039">
            <v>423.23500000000001</v>
          </cell>
          <cell r="C7039">
            <v>399.11799999999999</v>
          </cell>
        </row>
        <row r="7040">
          <cell r="A7040" t="str">
            <v>RJF-16V560ME3#</v>
          </cell>
          <cell r="B7040">
            <v>423.23500000000001</v>
          </cell>
          <cell r="C7040">
            <v>399.11799999999999</v>
          </cell>
        </row>
        <row r="7041">
          <cell r="A7041" t="str">
            <v>RJF-16V560ME3-T2</v>
          </cell>
          <cell r="B7041">
            <v>471.68400000000003</v>
          </cell>
          <cell r="C7041">
            <v>415.07600000000002</v>
          </cell>
        </row>
        <row r="7042">
          <cell r="A7042" t="str">
            <v>RJF-16V681MH4</v>
          </cell>
          <cell r="B7042">
            <v>2078.973</v>
          </cell>
          <cell r="C7042">
            <v>1664.56</v>
          </cell>
        </row>
        <row r="7043">
          <cell r="A7043" t="str">
            <v>RJF-16V681MH4#</v>
          </cell>
          <cell r="B7043">
            <v>2078.973</v>
          </cell>
          <cell r="C7043">
            <v>1664.56</v>
          </cell>
        </row>
        <row r="7044">
          <cell r="A7044" t="str">
            <v>RJF-16V681MH4#-T2</v>
          </cell>
          <cell r="B7044">
            <v>2106.6759999999999</v>
          </cell>
          <cell r="C7044">
            <v>1686.5719999999999</v>
          </cell>
        </row>
        <row r="7045">
          <cell r="A7045" t="str">
            <v>RJF-16V681MH4-T2</v>
          </cell>
          <cell r="B7045">
            <v>2106.6759999999999</v>
          </cell>
          <cell r="C7045">
            <v>1686.5719999999999</v>
          </cell>
        </row>
        <row r="7046">
          <cell r="A7046" t="str">
            <v>RJF-25V101MF3</v>
          </cell>
          <cell r="B7046">
            <v>694.85</v>
          </cell>
          <cell r="C7046">
            <v>570.85400000000004</v>
          </cell>
        </row>
        <row r="7047">
          <cell r="A7047" t="str">
            <v>RJF-25V101MF3#</v>
          </cell>
          <cell r="B7047">
            <v>694.85</v>
          </cell>
          <cell r="C7047">
            <v>570.85400000000004</v>
          </cell>
        </row>
        <row r="7048">
          <cell r="A7048" t="str">
            <v>RJF-25V101MF3#-T2</v>
          </cell>
          <cell r="B7048">
            <v>711.41</v>
          </cell>
          <cell r="C7048">
            <v>585.73599999999999</v>
          </cell>
        </row>
        <row r="7049">
          <cell r="A7049" t="str">
            <v>RJF-25V101MF3-T2</v>
          </cell>
          <cell r="B7049">
            <v>711.41</v>
          </cell>
          <cell r="C7049">
            <v>585.73599999999999</v>
          </cell>
        </row>
        <row r="7050">
          <cell r="A7050" t="str">
            <v>RJF-25V102MI5</v>
          </cell>
          <cell r="B7050">
            <v>0</v>
          </cell>
          <cell r="C7050">
            <v>3758.913</v>
          </cell>
        </row>
        <row r="7051">
          <cell r="A7051" t="str">
            <v>RJF-25V102MI5#</v>
          </cell>
          <cell r="B7051">
            <v>3490.9630000000002</v>
          </cell>
          <cell r="C7051">
            <v>3758.913</v>
          </cell>
        </row>
        <row r="7052">
          <cell r="A7052" t="str">
            <v>RJF-25V102MI5#-F</v>
          </cell>
          <cell r="B7052">
            <v>0</v>
          </cell>
          <cell r="C7052">
            <v>3842.7420000000002</v>
          </cell>
        </row>
        <row r="7053">
          <cell r="A7053" t="str">
            <v>RJF-25V182MJ5</v>
          </cell>
          <cell r="B7053">
            <v>5390.6710000000003</v>
          </cell>
          <cell r="C7053">
            <v>9358.884</v>
          </cell>
        </row>
        <row r="7054">
          <cell r="A7054" t="str">
            <v>RJF-25V182MJ5#</v>
          </cell>
          <cell r="B7054">
            <v>5390.6710000000003</v>
          </cell>
          <cell r="C7054">
            <v>9358.884</v>
          </cell>
        </row>
        <row r="7055">
          <cell r="A7055" t="str">
            <v>RJF-25V182MJ5#-F30</v>
          </cell>
          <cell r="B7055">
            <v>0</v>
          </cell>
          <cell r="C7055">
            <v>9547.3490000000002</v>
          </cell>
        </row>
        <row r="7056">
          <cell r="A7056" t="str">
            <v>RJF-25V221MG3</v>
          </cell>
          <cell r="B7056">
            <v>965.33600000000001</v>
          </cell>
          <cell r="C7056">
            <v>881.11599999999999</v>
          </cell>
        </row>
        <row r="7057">
          <cell r="A7057" t="str">
            <v>RJF-25V221MG3#</v>
          </cell>
          <cell r="B7057">
            <v>0</v>
          </cell>
          <cell r="C7057">
            <v>881.11599999999999</v>
          </cell>
        </row>
        <row r="7058">
          <cell r="A7058" t="str">
            <v>RJF-25V221MG3#-T2</v>
          </cell>
          <cell r="B7058">
            <v>987.35699999999997</v>
          </cell>
          <cell r="C7058">
            <v>900.32799999999997</v>
          </cell>
        </row>
        <row r="7059">
          <cell r="A7059" t="str">
            <v>RJF-25V221MG3-T2</v>
          </cell>
          <cell r="B7059">
            <v>987.35699999999997</v>
          </cell>
          <cell r="C7059">
            <v>900.32799999999997</v>
          </cell>
        </row>
        <row r="7060">
          <cell r="A7060" t="str">
            <v>RJF-25V222MJ6#</v>
          </cell>
          <cell r="B7060">
            <v>0</v>
          </cell>
          <cell r="C7060">
            <v>9358.884</v>
          </cell>
        </row>
        <row r="7061">
          <cell r="A7061" t="str">
            <v>RJF-25V272MJ6#</v>
          </cell>
          <cell r="B7061">
            <v>6008.4390000000003</v>
          </cell>
          <cell r="C7061">
            <v>9358.884</v>
          </cell>
        </row>
        <row r="7062">
          <cell r="A7062" t="str">
            <v>RJF-25V331MH3</v>
          </cell>
          <cell r="B7062">
            <v>1753.1859999999999</v>
          </cell>
          <cell r="C7062">
            <v>1353.69</v>
          </cell>
        </row>
        <row r="7063">
          <cell r="A7063" t="str">
            <v>RJF-25V331MH3#</v>
          </cell>
          <cell r="B7063">
            <v>0</v>
          </cell>
          <cell r="C7063">
            <v>1353.69</v>
          </cell>
        </row>
        <row r="7064">
          <cell r="A7064" t="str">
            <v>RJF-25V331MH3#-T2</v>
          </cell>
          <cell r="B7064">
            <v>0</v>
          </cell>
          <cell r="C7064">
            <v>1375.1310000000001</v>
          </cell>
        </row>
        <row r="7065">
          <cell r="A7065" t="str">
            <v>RJF-25V331MH3-T2</v>
          </cell>
          <cell r="B7065">
            <v>1780.367</v>
          </cell>
          <cell r="C7065">
            <v>1375.1310000000001</v>
          </cell>
        </row>
        <row r="7066">
          <cell r="A7066" t="str">
            <v>RJF-25V470ME3</v>
          </cell>
          <cell r="B7066">
            <v>423.23500000000001</v>
          </cell>
          <cell r="C7066">
            <v>399.11799999999999</v>
          </cell>
        </row>
        <row r="7067">
          <cell r="A7067" t="str">
            <v>RJF-25V470ME3#</v>
          </cell>
          <cell r="B7067">
            <v>423.23500000000001</v>
          </cell>
          <cell r="C7067">
            <v>399.11799999999999</v>
          </cell>
        </row>
        <row r="7068">
          <cell r="A7068" t="str">
            <v>RJF-25V470ME3#-T2</v>
          </cell>
          <cell r="B7068">
            <v>471.68400000000003</v>
          </cell>
          <cell r="C7068">
            <v>415.07600000000002</v>
          </cell>
        </row>
        <row r="7069">
          <cell r="A7069" t="str">
            <v>RJF-25V470ME3-T2</v>
          </cell>
          <cell r="B7069">
            <v>471.68400000000003</v>
          </cell>
          <cell r="C7069">
            <v>415.07600000000002</v>
          </cell>
        </row>
        <row r="7070">
          <cell r="A7070" t="str">
            <v>RJF-25V471MH4</v>
          </cell>
          <cell r="B7070">
            <v>2078.973</v>
          </cell>
          <cell r="C7070">
            <v>1664.56</v>
          </cell>
        </row>
        <row r="7071">
          <cell r="A7071" t="str">
            <v>RJF-25V471MH4#</v>
          </cell>
          <cell r="B7071">
            <v>2078.973</v>
          </cell>
          <cell r="C7071">
            <v>1664.56</v>
          </cell>
        </row>
        <row r="7072">
          <cell r="A7072" t="str">
            <v>RJF-25V471MH4#-F</v>
          </cell>
          <cell r="B7072">
            <v>0</v>
          </cell>
          <cell r="C7072">
            <v>1729.444</v>
          </cell>
        </row>
        <row r="7073">
          <cell r="A7073" t="str">
            <v>RJF-25V471MH4#-T2</v>
          </cell>
          <cell r="B7073">
            <v>2106.6759999999999</v>
          </cell>
          <cell r="C7073">
            <v>1686.5719999999999</v>
          </cell>
        </row>
        <row r="7074">
          <cell r="A7074" t="str">
            <v>RJF-25V471MH4-T2</v>
          </cell>
          <cell r="B7074">
            <v>2106.6759999999999</v>
          </cell>
          <cell r="C7074">
            <v>1686.5719999999999</v>
          </cell>
        </row>
        <row r="7075">
          <cell r="A7075" t="str">
            <v>RJF-25V681MH5</v>
          </cell>
          <cell r="B7075">
            <v>2483.6979999999999</v>
          </cell>
          <cell r="C7075">
            <v>2128.6419999999998</v>
          </cell>
        </row>
        <row r="7076">
          <cell r="A7076" t="str">
            <v>RJF-25V681MH5#</v>
          </cell>
          <cell r="B7076">
            <v>2483.6979999999999</v>
          </cell>
          <cell r="C7076">
            <v>2128.6419999999998</v>
          </cell>
        </row>
        <row r="7077">
          <cell r="A7077" t="str">
            <v>RJF-25V681MH5#-F</v>
          </cell>
          <cell r="B7077">
            <v>0</v>
          </cell>
          <cell r="C7077">
            <v>2215.377</v>
          </cell>
        </row>
        <row r="7078">
          <cell r="A7078" t="str">
            <v>RJF-25V681MH5#-S1</v>
          </cell>
          <cell r="B7078">
            <v>2215.377</v>
          </cell>
          <cell r="C7078">
            <v>2215.377</v>
          </cell>
        </row>
        <row r="7079">
          <cell r="A7079" t="str">
            <v>RJF-25V681MH5#-T2</v>
          </cell>
          <cell r="B7079">
            <v>2514.4859999999999</v>
          </cell>
          <cell r="C7079">
            <v>2134.62</v>
          </cell>
        </row>
        <row r="7080">
          <cell r="A7080" t="str">
            <v>RJF-25V681MH5-S1</v>
          </cell>
          <cell r="B7080">
            <v>2574.4389999999999</v>
          </cell>
          <cell r="C7080">
            <v>2215.377</v>
          </cell>
        </row>
        <row r="7081">
          <cell r="A7081" t="str">
            <v>RJF-25V681MH5-T2</v>
          </cell>
          <cell r="B7081">
            <v>2514.4859999999999</v>
          </cell>
          <cell r="C7081">
            <v>2134.62</v>
          </cell>
        </row>
        <row r="7082">
          <cell r="A7082" t="str">
            <v>RJF-25V821MH6#</v>
          </cell>
          <cell r="B7082">
            <v>0</v>
          </cell>
          <cell r="C7082">
            <v>2409.8910000000001</v>
          </cell>
        </row>
        <row r="7083">
          <cell r="A7083" t="str">
            <v>RJF-25V821MH6#-S1</v>
          </cell>
          <cell r="B7083">
            <v>0</v>
          </cell>
          <cell r="C7083">
            <v>2497.3690000000001</v>
          </cell>
        </row>
        <row r="7084">
          <cell r="A7084" t="str">
            <v>RJF-25V821MH6#-T2</v>
          </cell>
          <cell r="B7084">
            <v>0</v>
          </cell>
          <cell r="C7084">
            <v>2415.9670000000001</v>
          </cell>
        </row>
        <row r="7085">
          <cell r="A7085" t="str">
            <v>RJF-25V821MH6-S1</v>
          </cell>
          <cell r="B7085">
            <v>2574.4389999999999</v>
          </cell>
          <cell r="C7085">
            <v>2497.3690000000001</v>
          </cell>
        </row>
        <row r="7086">
          <cell r="A7086" t="str">
            <v>RJF-35V100</v>
          </cell>
          <cell r="B7086">
            <v>335.59699999999998</v>
          </cell>
          <cell r="C7086">
            <v>274.072</v>
          </cell>
        </row>
        <row r="7087">
          <cell r="A7087" t="str">
            <v>RJF-35V102MI6</v>
          </cell>
          <cell r="B7087">
            <v>4360.451</v>
          </cell>
          <cell r="C7087">
            <v>3758.913</v>
          </cell>
        </row>
        <row r="7088">
          <cell r="A7088" t="str">
            <v>RJF-35V102MI6#</v>
          </cell>
          <cell r="B7088">
            <v>0</v>
          </cell>
          <cell r="C7088">
            <v>3758.913</v>
          </cell>
        </row>
        <row r="7089">
          <cell r="A7089" t="str">
            <v>RJF-35V102MI6-F</v>
          </cell>
          <cell r="B7089">
            <v>0</v>
          </cell>
          <cell r="C7089">
            <v>3842.7420000000002</v>
          </cell>
        </row>
        <row r="7090">
          <cell r="A7090" t="str">
            <v>RJF-35V151MG3#</v>
          </cell>
          <cell r="B7090">
            <v>965.33600000000001</v>
          </cell>
          <cell r="C7090">
            <v>881.11599999999999</v>
          </cell>
        </row>
        <row r="7091">
          <cell r="A7091" t="str">
            <v>RJF-35V180</v>
          </cell>
          <cell r="B7091">
            <v>327.29199999999997</v>
          </cell>
          <cell r="C7091">
            <v>280.71499999999997</v>
          </cell>
        </row>
        <row r="7092">
          <cell r="A7092" t="str">
            <v>RJF-35V182MJ6</v>
          </cell>
          <cell r="B7092">
            <v>6008.4390000000003</v>
          </cell>
          <cell r="C7092">
            <v>9358.884</v>
          </cell>
        </row>
        <row r="7093">
          <cell r="A7093" t="str">
            <v>RJF-35V182MJ6#</v>
          </cell>
          <cell r="B7093">
            <v>0</v>
          </cell>
          <cell r="C7093">
            <v>9358.884</v>
          </cell>
        </row>
        <row r="7094">
          <cell r="A7094" t="str">
            <v>RJF-35V220M</v>
          </cell>
          <cell r="B7094">
            <v>389.54300000000001</v>
          </cell>
          <cell r="C7094">
            <v>370.14699999999999</v>
          </cell>
        </row>
        <row r="7095">
          <cell r="A7095" t="str">
            <v>RJF-35V221MH3</v>
          </cell>
          <cell r="B7095">
            <v>1753.1859999999999</v>
          </cell>
          <cell r="C7095">
            <v>1353.69</v>
          </cell>
        </row>
        <row r="7096">
          <cell r="A7096" t="str">
            <v>RJF-35V221MH3#</v>
          </cell>
          <cell r="B7096">
            <v>1753.1859999999999</v>
          </cell>
          <cell r="C7096">
            <v>1353.69</v>
          </cell>
        </row>
        <row r="7097">
          <cell r="A7097" t="str">
            <v>RJF-35V330ME3</v>
          </cell>
          <cell r="B7097">
            <v>423.23500000000001</v>
          </cell>
          <cell r="C7097">
            <v>399.11799999999999</v>
          </cell>
        </row>
        <row r="7098">
          <cell r="A7098" t="str">
            <v>RJF-35V330ME3-T2</v>
          </cell>
          <cell r="B7098">
            <v>471.68400000000003</v>
          </cell>
          <cell r="C7098">
            <v>415.07600000000002</v>
          </cell>
        </row>
        <row r="7099">
          <cell r="A7099" t="str">
            <v>RJF-35V331MH4#</v>
          </cell>
          <cell r="B7099">
            <v>0</v>
          </cell>
          <cell r="C7099">
            <v>1664.56</v>
          </cell>
        </row>
        <row r="7100">
          <cell r="A7100" t="str">
            <v>RJF-35V331MH4#-T2</v>
          </cell>
          <cell r="B7100">
            <v>2106.6759999999999</v>
          </cell>
          <cell r="C7100">
            <v>1686.5719999999999</v>
          </cell>
        </row>
        <row r="7101">
          <cell r="A7101" t="str">
            <v>RJF-35V331MH4#RQ-F49</v>
          </cell>
          <cell r="B7101">
            <v>0</v>
          </cell>
          <cell r="C7101">
            <v>1729.444</v>
          </cell>
        </row>
        <row r="7102">
          <cell r="A7102" t="str">
            <v>RJF-35V331MH4Y-T2</v>
          </cell>
          <cell r="B7102">
            <v>2106.6759999999999</v>
          </cell>
          <cell r="C7102">
            <v>1686.5719999999999</v>
          </cell>
        </row>
        <row r="7103">
          <cell r="A7103" t="str">
            <v>RJF-35V471MH5</v>
          </cell>
          <cell r="B7103">
            <v>0</v>
          </cell>
          <cell r="C7103">
            <v>2128.6419999999998</v>
          </cell>
        </row>
        <row r="7104">
          <cell r="A7104" t="str">
            <v>RJF-35V471MH5#</v>
          </cell>
          <cell r="B7104">
            <v>2483.6979999999999</v>
          </cell>
          <cell r="C7104">
            <v>2128.6419999999998</v>
          </cell>
        </row>
        <row r="7105">
          <cell r="A7105" t="str">
            <v>RJF-35V471MH5#RQ-F49</v>
          </cell>
          <cell r="B7105">
            <v>0</v>
          </cell>
          <cell r="C7105">
            <v>2215.377</v>
          </cell>
        </row>
        <row r="7106">
          <cell r="A7106" t="str">
            <v>RJF-35V560MF3</v>
          </cell>
          <cell r="B7106">
            <v>694.85</v>
          </cell>
          <cell r="C7106">
            <v>570.85400000000004</v>
          </cell>
        </row>
        <row r="7107">
          <cell r="A7107" t="str">
            <v>RJF-35V560MF3#</v>
          </cell>
          <cell r="B7107">
            <v>694.85</v>
          </cell>
          <cell r="C7107">
            <v>570.85400000000004</v>
          </cell>
        </row>
        <row r="7108">
          <cell r="A7108" t="str">
            <v>RJF-35V560MF3#-T2</v>
          </cell>
          <cell r="B7108">
            <v>711.41</v>
          </cell>
          <cell r="C7108">
            <v>585.73599999999999</v>
          </cell>
        </row>
        <row r="7109">
          <cell r="A7109" t="str">
            <v>RJF-35V560MF3-T2</v>
          </cell>
          <cell r="B7109">
            <v>711.41</v>
          </cell>
          <cell r="C7109">
            <v>585.73599999999999</v>
          </cell>
        </row>
        <row r="7110">
          <cell r="A7110" t="str">
            <v>RJF-35V561MH6</v>
          </cell>
          <cell r="B7110">
            <v>0</v>
          </cell>
          <cell r="C7110">
            <v>2409.8910000000001</v>
          </cell>
        </row>
        <row r="7111">
          <cell r="A7111" t="str">
            <v>RJF-35V681MI5</v>
          </cell>
          <cell r="B7111">
            <v>3490.9630000000002</v>
          </cell>
          <cell r="C7111">
            <v>3758.913</v>
          </cell>
        </row>
        <row r="7112">
          <cell r="A7112" t="str">
            <v>RJF-35V681MI5#</v>
          </cell>
          <cell r="B7112">
            <v>3758.913</v>
          </cell>
          <cell r="C7112">
            <v>3758.913</v>
          </cell>
        </row>
        <row r="7113">
          <cell r="A7113" t="str">
            <v>RJF-50V100</v>
          </cell>
          <cell r="B7113">
            <v>327.29199999999997</v>
          </cell>
          <cell r="C7113">
            <v>280.71499999999997</v>
          </cell>
        </row>
        <row r="7114">
          <cell r="A7114" t="str">
            <v>RJF-50V101MG3</v>
          </cell>
          <cell r="B7114">
            <v>965.33600000000001</v>
          </cell>
          <cell r="C7114">
            <v>881.11599999999999</v>
          </cell>
        </row>
        <row r="7115">
          <cell r="A7115" t="str">
            <v>RJF-50V101MG3#</v>
          </cell>
          <cell r="B7115">
            <v>965.33600000000001</v>
          </cell>
          <cell r="C7115">
            <v>881.11599999999999</v>
          </cell>
        </row>
        <row r="7116">
          <cell r="A7116" t="str">
            <v>RJF-50V101MG3#-T2</v>
          </cell>
          <cell r="B7116">
            <v>987.35699999999997</v>
          </cell>
          <cell r="C7116">
            <v>900.32799999999997</v>
          </cell>
        </row>
        <row r="7117">
          <cell r="A7117" t="str">
            <v>RJF-50V101MG3-T2</v>
          </cell>
          <cell r="B7117">
            <v>987.35699999999997</v>
          </cell>
          <cell r="C7117">
            <v>900.32799999999997</v>
          </cell>
        </row>
        <row r="7118">
          <cell r="A7118" t="str">
            <v>RJF-50V102MJ6#</v>
          </cell>
          <cell r="B7118">
            <v>6008.4390000000003</v>
          </cell>
          <cell r="C7118">
            <v>9358.884</v>
          </cell>
        </row>
        <row r="7119">
          <cell r="A7119" t="str">
            <v>RJF-50V102MJ6#-F</v>
          </cell>
          <cell r="B7119">
            <v>0</v>
          </cell>
          <cell r="C7119">
            <v>9547.3490000000002</v>
          </cell>
        </row>
        <row r="7120">
          <cell r="A7120" t="str">
            <v>RJF-50V102MJ6JG</v>
          </cell>
          <cell r="B7120">
            <v>0</v>
          </cell>
          <cell r="C7120">
            <v>9358.884</v>
          </cell>
        </row>
        <row r="7121">
          <cell r="A7121" t="str">
            <v>RJF-50V151MH3</v>
          </cell>
          <cell r="B7121">
            <v>1753.1859999999999</v>
          </cell>
          <cell r="C7121">
            <v>1353.69</v>
          </cell>
        </row>
        <row r="7122">
          <cell r="A7122" t="str">
            <v>RJF-50V151MH3#</v>
          </cell>
          <cell r="B7122">
            <v>0</v>
          </cell>
          <cell r="C7122">
            <v>1353.69</v>
          </cell>
        </row>
        <row r="7123">
          <cell r="A7123" t="str">
            <v>RJF-50V220ME3</v>
          </cell>
          <cell r="B7123">
            <v>423.23500000000001</v>
          </cell>
          <cell r="C7123">
            <v>399.11799999999999</v>
          </cell>
        </row>
        <row r="7124">
          <cell r="A7124" t="str">
            <v>RJF-50V220ME3#</v>
          </cell>
          <cell r="B7124">
            <v>423.23500000000001</v>
          </cell>
          <cell r="C7124">
            <v>399.11799999999999</v>
          </cell>
        </row>
        <row r="7125">
          <cell r="A7125" t="str">
            <v>RJF-50V220ME3#-T2</v>
          </cell>
          <cell r="B7125">
            <v>471.68400000000003</v>
          </cell>
          <cell r="C7125">
            <v>415.07600000000002</v>
          </cell>
        </row>
        <row r="7126">
          <cell r="A7126" t="str">
            <v>RJF-50V220ME3-T2</v>
          </cell>
          <cell r="B7126">
            <v>471.68400000000003</v>
          </cell>
          <cell r="C7126">
            <v>415.07600000000002</v>
          </cell>
        </row>
        <row r="7127">
          <cell r="A7127" t="str">
            <v>RJF-50V221MH4#</v>
          </cell>
          <cell r="B7127">
            <v>0</v>
          </cell>
          <cell r="C7127">
            <v>1664.56</v>
          </cell>
        </row>
        <row r="7128">
          <cell r="A7128" t="str">
            <v>RJF-50V271MH5#</v>
          </cell>
          <cell r="B7128">
            <v>2483.6979999999999</v>
          </cell>
          <cell r="C7128">
            <v>2128.6419999999998</v>
          </cell>
        </row>
        <row r="7129">
          <cell r="A7129" t="str">
            <v>RJF-50V271MH5#-F</v>
          </cell>
          <cell r="B7129">
            <v>2574.4389999999999</v>
          </cell>
          <cell r="C7129">
            <v>2215.377</v>
          </cell>
        </row>
        <row r="7130">
          <cell r="A7130" t="str">
            <v>RJF-50V331MH6</v>
          </cell>
          <cell r="B7130">
            <v>0</v>
          </cell>
          <cell r="C7130">
            <v>2409.8910000000001</v>
          </cell>
        </row>
        <row r="7131">
          <cell r="A7131" t="str">
            <v>RJF-50V471MI5</v>
          </cell>
          <cell r="B7131">
            <v>0</v>
          </cell>
          <cell r="C7131">
            <v>3758.913</v>
          </cell>
        </row>
        <row r="7132">
          <cell r="A7132" t="str">
            <v>RJF-50V4R7</v>
          </cell>
          <cell r="B7132">
            <v>335.59699999999998</v>
          </cell>
          <cell r="C7132">
            <v>274.072</v>
          </cell>
        </row>
        <row r="7133">
          <cell r="A7133" t="str">
            <v>RJF-50V560MF3</v>
          </cell>
          <cell r="B7133">
            <v>694.85</v>
          </cell>
          <cell r="C7133">
            <v>570.85400000000004</v>
          </cell>
        </row>
        <row r="7134">
          <cell r="A7134" t="str">
            <v>RJF-50V560MF3#</v>
          </cell>
          <cell r="B7134">
            <v>694.85</v>
          </cell>
          <cell r="C7134">
            <v>570.85400000000004</v>
          </cell>
        </row>
        <row r="7135">
          <cell r="A7135" t="str">
            <v>RJF-50V560MF3#-F</v>
          </cell>
          <cell r="B7135">
            <v>708.09199999999998</v>
          </cell>
          <cell r="C7135">
            <v>583.88</v>
          </cell>
        </row>
        <row r="7136">
          <cell r="A7136" t="str">
            <v>RJF-50V560MF3#-T2</v>
          </cell>
          <cell r="B7136">
            <v>711.41</v>
          </cell>
          <cell r="C7136">
            <v>585.73599999999999</v>
          </cell>
        </row>
        <row r="7137">
          <cell r="A7137" t="str">
            <v>RJF-50V560MF3-T2</v>
          </cell>
          <cell r="B7137">
            <v>711.41</v>
          </cell>
          <cell r="C7137">
            <v>585.73599999999999</v>
          </cell>
        </row>
        <row r="7138">
          <cell r="A7138" t="str">
            <v>RJF-50V561MI6</v>
          </cell>
          <cell r="B7138">
            <v>4360.451</v>
          </cell>
          <cell r="C7138">
            <v>3758.913</v>
          </cell>
        </row>
        <row r="7139">
          <cell r="A7139" t="str">
            <v>RJF-6V101ME3</v>
          </cell>
          <cell r="B7139">
            <v>423.23500000000001</v>
          </cell>
          <cell r="C7139">
            <v>399.11799999999999</v>
          </cell>
        </row>
        <row r="7140">
          <cell r="A7140" t="str">
            <v>RJF-6V101ME3-T2</v>
          </cell>
          <cell r="B7140">
            <v>471.68400000000003</v>
          </cell>
          <cell r="C7140">
            <v>415.07600000000002</v>
          </cell>
        </row>
        <row r="7141">
          <cell r="A7141" t="str">
            <v>RJF-6V102MH3</v>
          </cell>
          <cell r="B7141">
            <v>1753.1859999999999</v>
          </cell>
          <cell r="C7141">
            <v>1353.69</v>
          </cell>
        </row>
        <row r="7142">
          <cell r="A7142" t="str">
            <v>RJF-6V102MH3#</v>
          </cell>
          <cell r="B7142">
            <v>0</v>
          </cell>
          <cell r="C7142">
            <v>1353.69</v>
          </cell>
        </row>
        <row r="7143">
          <cell r="A7143" t="str">
            <v>RJF-6V102MH3#-T2</v>
          </cell>
          <cell r="B7143">
            <v>1780.367</v>
          </cell>
          <cell r="C7143">
            <v>1375.1310000000001</v>
          </cell>
        </row>
        <row r="7144">
          <cell r="A7144" t="str">
            <v>RJF-6V102MH3-T2</v>
          </cell>
          <cell r="B7144">
            <v>1780.367</v>
          </cell>
          <cell r="C7144">
            <v>1375.1310000000001</v>
          </cell>
        </row>
        <row r="7145">
          <cell r="A7145" t="str">
            <v>RJF-6V122MH4</v>
          </cell>
          <cell r="B7145">
            <v>2078.973</v>
          </cell>
          <cell r="C7145">
            <v>1664.56</v>
          </cell>
        </row>
        <row r="7146">
          <cell r="A7146" t="str">
            <v>RJF-6V122MH4#</v>
          </cell>
          <cell r="B7146">
            <v>2078.973</v>
          </cell>
          <cell r="C7146">
            <v>1664.56</v>
          </cell>
        </row>
        <row r="7147">
          <cell r="A7147" t="str">
            <v>RJF-6V122MH4#-T2</v>
          </cell>
          <cell r="B7147">
            <v>2106.6759999999999</v>
          </cell>
          <cell r="C7147">
            <v>1686.5719999999999</v>
          </cell>
        </row>
        <row r="7148">
          <cell r="A7148" t="str">
            <v>RJF-6V122MH4-T2</v>
          </cell>
          <cell r="B7148">
            <v>2106.6759999999999</v>
          </cell>
          <cell r="C7148">
            <v>1686.5719999999999</v>
          </cell>
        </row>
        <row r="7149">
          <cell r="A7149" t="str">
            <v>RJF-6V152MH5</v>
          </cell>
          <cell r="B7149">
            <v>2483.6979999999999</v>
          </cell>
          <cell r="C7149">
            <v>2128.6419999999998</v>
          </cell>
        </row>
        <row r="7150">
          <cell r="A7150" t="str">
            <v>RJF-6V152MH5#-T2</v>
          </cell>
          <cell r="B7150">
            <v>0</v>
          </cell>
          <cell r="C7150">
            <v>2134.62</v>
          </cell>
        </row>
        <row r="7151">
          <cell r="A7151" t="str">
            <v>RJF-6V152MH5-T2</v>
          </cell>
          <cell r="B7151">
            <v>0</v>
          </cell>
          <cell r="C7151">
            <v>2134.62</v>
          </cell>
        </row>
        <row r="7152">
          <cell r="A7152" t="str">
            <v>RJF-6V331MF3</v>
          </cell>
          <cell r="B7152">
            <v>0</v>
          </cell>
          <cell r="C7152">
            <v>570.85400000000004</v>
          </cell>
        </row>
        <row r="7153">
          <cell r="A7153" t="str">
            <v>RJF-6V331MF3-T2</v>
          </cell>
          <cell r="B7153">
            <v>711.41</v>
          </cell>
          <cell r="C7153">
            <v>585.73599999999999</v>
          </cell>
        </row>
        <row r="7154">
          <cell r="A7154" t="str">
            <v>RJF-6V561MG3</v>
          </cell>
          <cell r="B7154">
            <v>965.33600000000001</v>
          </cell>
          <cell r="C7154">
            <v>881.11599999999999</v>
          </cell>
        </row>
        <row r="7155">
          <cell r="A7155" t="str">
            <v>RJF-6V561MG3#</v>
          </cell>
          <cell r="B7155">
            <v>965.33600000000001</v>
          </cell>
          <cell r="C7155">
            <v>881.11599999999999</v>
          </cell>
        </row>
        <row r="7156">
          <cell r="A7156" t="str">
            <v>RJF-6V682MJ6</v>
          </cell>
          <cell r="B7156">
            <v>6008.4390000000003</v>
          </cell>
          <cell r="C7156">
            <v>9358.884</v>
          </cell>
        </row>
        <row r="7157">
          <cell r="A7157" t="str">
            <v>RJF-6V682MJ6#</v>
          </cell>
          <cell r="B7157">
            <v>0</v>
          </cell>
          <cell r="C7157">
            <v>9358.884</v>
          </cell>
        </row>
        <row r="7158">
          <cell r="A7158" t="str">
            <v>RJF-6V682MJ6JG</v>
          </cell>
          <cell r="B7158">
            <v>0</v>
          </cell>
          <cell r="C7158">
            <v>9358.884</v>
          </cell>
        </row>
        <row r="7159">
          <cell r="A7159" t="str">
            <v>RJG-6V152MH4</v>
          </cell>
          <cell r="B7159">
            <v>2081.0569999999998</v>
          </cell>
          <cell r="C7159">
            <v>1730.857</v>
          </cell>
        </row>
        <row r="7160">
          <cell r="A7160" t="str">
            <v>RJG-6V392MI7</v>
          </cell>
          <cell r="B7160">
            <v>3490.9630000000002</v>
          </cell>
          <cell r="C7160">
            <v>3430.3879999999999</v>
          </cell>
        </row>
        <row r="7161">
          <cell r="A7161" t="str">
            <v>RJG-6V682MI8</v>
          </cell>
          <cell r="B7161">
            <v>6987.7479999999996</v>
          </cell>
          <cell r="C7161">
            <v>6381.8360000000002</v>
          </cell>
        </row>
        <row r="7162">
          <cell r="A7162" t="str">
            <v>RJG-6V682MJ5</v>
          </cell>
          <cell r="B7162">
            <v>5390.6710000000003</v>
          </cell>
          <cell r="C7162">
            <v>5681.9059999999999</v>
          </cell>
        </row>
        <row r="7163">
          <cell r="A7163" t="str">
            <v>RJH-100V101MH7</v>
          </cell>
          <cell r="B7163">
            <v>3466.7139999999999</v>
          </cell>
          <cell r="C7163">
            <v>3312.8110000000001</v>
          </cell>
        </row>
        <row r="7164">
          <cell r="A7164" t="str">
            <v>RJH-100V101MI5</v>
          </cell>
          <cell r="B7164">
            <v>3490.9630000000002</v>
          </cell>
          <cell r="C7164">
            <v>3430.3879999999999</v>
          </cell>
        </row>
        <row r="7165">
          <cell r="A7165" t="str">
            <v>RJH-100V101MI5-F</v>
          </cell>
          <cell r="B7165">
            <v>3581.018</v>
          </cell>
          <cell r="C7165">
            <v>3518.8389999999999</v>
          </cell>
        </row>
        <row r="7166">
          <cell r="A7166" t="str">
            <v>RJH-100V101MI5-T4</v>
          </cell>
          <cell r="B7166">
            <v>3520.027</v>
          </cell>
          <cell r="C7166">
            <v>3450.4569999999999</v>
          </cell>
        </row>
        <row r="7167">
          <cell r="A7167" t="str">
            <v>RJH-100V120MF3</v>
          </cell>
          <cell r="B7167">
            <v>704.702</v>
          </cell>
          <cell r="C7167">
            <v>607.25199999999995</v>
          </cell>
        </row>
        <row r="7168">
          <cell r="A7168" t="str">
            <v>RJH-100V120MF3-F</v>
          </cell>
          <cell r="B7168">
            <v>717.94500000000005</v>
          </cell>
          <cell r="C7168">
            <v>620.46</v>
          </cell>
        </row>
        <row r="7169">
          <cell r="A7169" t="str">
            <v>RJH-100V120MF3-T36</v>
          </cell>
          <cell r="B7169">
            <v>721.26199999999994</v>
          </cell>
          <cell r="C7169">
            <v>618.63800000000003</v>
          </cell>
        </row>
        <row r="7170">
          <cell r="A7170" t="str">
            <v>RJH-100V121MI6</v>
          </cell>
          <cell r="B7170">
            <v>4360.451</v>
          </cell>
          <cell r="C7170">
            <v>4165.3649999999998</v>
          </cell>
        </row>
        <row r="7171">
          <cell r="A7171" t="str">
            <v>RJH-100V121MI6#</v>
          </cell>
          <cell r="B7171">
            <v>0</v>
          </cell>
          <cell r="C7171">
            <v>4165.3649999999998</v>
          </cell>
        </row>
        <row r="7172">
          <cell r="A7172" t="str">
            <v>RJH-100V121MJ4G</v>
          </cell>
          <cell r="B7172">
            <v>4388.79</v>
          </cell>
          <cell r="C7172">
            <v>4962.4589999999998</v>
          </cell>
        </row>
        <row r="7173">
          <cell r="A7173" t="str">
            <v>RJH-100V151MK4G</v>
          </cell>
          <cell r="B7173">
            <v>6321.5810000000001</v>
          </cell>
          <cell r="C7173">
            <v>6567.2870000000003</v>
          </cell>
        </row>
        <row r="7174">
          <cell r="A7174" t="str">
            <v>RJH-100V181MI7</v>
          </cell>
          <cell r="B7174">
            <v>5052.4920000000002</v>
          </cell>
          <cell r="C7174">
            <v>5056.4110000000001</v>
          </cell>
        </row>
        <row r="7175">
          <cell r="A7175" t="str">
            <v>RJH-100V181MJ5G</v>
          </cell>
          <cell r="B7175">
            <v>5390.6710000000003</v>
          </cell>
          <cell r="C7175">
            <v>5681.9059999999999</v>
          </cell>
        </row>
        <row r="7176">
          <cell r="A7176" t="str">
            <v>RJH-100V200MG3-T2</v>
          </cell>
          <cell r="B7176">
            <v>0</v>
          </cell>
          <cell r="C7176">
            <v>1066.3340000000001</v>
          </cell>
        </row>
        <row r="7177">
          <cell r="A7177" t="str">
            <v>RJH-100V220MG3</v>
          </cell>
          <cell r="B7177">
            <v>969.77599999999995</v>
          </cell>
          <cell r="C7177">
            <v>851.57899999999995</v>
          </cell>
        </row>
        <row r="7178">
          <cell r="A7178" t="str">
            <v>RJH-100V220MG3#</v>
          </cell>
          <cell r="B7178">
            <v>969.77599999999995</v>
          </cell>
          <cell r="C7178">
            <v>851.57899999999995</v>
          </cell>
        </row>
        <row r="7179">
          <cell r="A7179" t="str">
            <v>RJH-100V220MG3#-T2</v>
          </cell>
          <cell r="B7179">
            <v>0</v>
          </cell>
          <cell r="C7179">
            <v>867.50099999999998</v>
          </cell>
        </row>
        <row r="7180">
          <cell r="A7180" t="str">
            <v>RJH-100V220MG3-F</v>
          </cell>
          <cell r="B7180">
            <v>986.79600000000005</v>
          </cell>
          <cell r="C7180">
            <v>869.43200000000002</v>
          </cell>
        </row>
        <row r="7181">
          <cell r="A7181" t="str">
            <v>RJH-100V220MG3-T2</v>
          </cell>
          <cell r="B7181">
            <v>991.79700000000003</v>
          </cell>
          <cell r="C7181">
            <v>867.50099999999998</v>
          </cell>
        </row>
        <row r="7182">
          <cell r="A7182" t="str">
            <v>RJH-100V220MG3-T8</v>
          </cell>
          <cell r="B7182">
            <v>991.79700000000003</v>
          </cell>
          <cell r="C7182">
            <v>867.50099999999998</v>
          </cell>
        </row>
        <row r="7183">
          <cell r="A7183" t="str">
            <v>RJH-100V221MI8</v>
          </cell>
          <cell r="B7183">
            <v>6987.7479999999996</v>
          </cell>
          <cell r="C7183">
            <v>6381.8360000000002</v>
          </cell>
        </row>
        <row r="7184">
          <cell r="A7184" t="str">
            <v>RJH-100V221MI8-F</v>
          </cell>
          <cell r="B7184">
            <v>7075.4830000000002</v>
          </cell>
          <cell r="C7184">
            <v>6481.2460000000001</v>
          </cell>
        </row>
        <row r="7185">
          <cell r="A7185" t="str">
            <v>RJH-100V221MJ6G</v>
          </cell>
          <cell r="B7185">
            <v>6008.4390000000003</v>
          </cell>
          <cell r="C7185">
            <v>6707.7979999999998</v>
          </cell>
        </row>
        <row r="7186">
          <cell r="A7186" t="str">
            <v>RJH-100V221MJ6G-F</v>
          </cell>
          <cell r="B7186">
            <v>6189.6409999999996</v>
          </cell>
          <cell r="C7186">
            <v>6886.4560000000001</v>
          </cell>
        </row>
        <row r="7187">
          <cell r="A7187" t="str">
            <v>RJH-100V221MJ6G-S1</v>
          </cell>
          <cell r="B7187">
            <v>6189.6409999999996</v>
          </cell>
          <cell r="C7187">
            <v>6886.4560000000001</v>
          </cell>
        </row>
        <row r="7188">
          <cell r="A7188" t="str">
            <v>RJH-100V221MJ6G-T50</v>
          </cell>
          <cell r="B7188">
            <v>6046.84</v>
          </cell>
          <cell r="C7188">
            <v>6739.88</v>
          </cell>
        </row>
        <row r="7189">
          <cell r="A7189" t="str">
            <v>RJH-100V270MH3</v>
          </cell>
          <cell r="B7189">
            <v>1815.922</v>
          </cell>
          <cell r="C7189">
            <v>1483.5429999999999</v>
          </cell>
        </row>
        <row r="7190">
          <cell r="A7190" t="str">
            <v>RJH-100V270MH3-T2</v>
          </cell>
          <cell r="B7190">
            <v>0</v>
          </cell>
          <cell r="C7190">
            <v>1504.414</v>
          </cell>
        </row>
        <row r="7191">
          <cell r="A7191" t="str">
            <v>RJH-100V271MI9</v>
          </cell>
          <cell r="B7191">
            <v>0</v>
          </cell>
          <cell r="C7191">
            <v>6642.4089999999997</v>
          </cell>
        </row>
        <row r="7192">
          <cell r="A7192" t="str">
            <v>RJH-100V271MK5G</v>
          </cell>
          <cell r="B7192">
            <v>7734.4930000000004</v>
          </cell>
          <cell r="C7192">
            <v>8906.5139999999992</v>
          </cell>
        </row>
        <row r="7193">
          <cell r="A7193" t="str">
            <v>RJH-100V271MK5G-F</v>
          </cell>
          <cell r="B7193">
            <v>7744.7049999999999</v>
          </cell>
          <cell r="C7193">
            <v>8956.2489999999998</v>
          </cell>
        </row>
        <row r="7194">
          <cell r="A7194" t="str">
            <v>RJH-100V330MG4</v>
          </cell>
          <cell r="B7194">
            <v>1109.6969999999999</v>
          </cell>
          <cell r="C7194">
            <v>1021.9690000000001</v>
          </cell>
        </row>
        <row r="7195">
          <cell r="A7195" t="str">
            <v>RJH-100V330MG4-F</v>
          </cell>
          <cell r="B7195">
            <v>1126.5139999999999</v>
          </cell>
          <cell r="C7195">
            <v>1039.7719999999999</v>
          </cell>
        </row>
        <row r="7196">
          <cell r="A7196" t="str">
            <v>RJH-100V330MH4</v>
          </cell>
          <cell r="B7196">
            <v>2081.0569999999998</v>
          </cell>
          <cell r="C7196">
            <v>1730.857</v>
          </cell>
        </row>
        <row r="7197">
          <cell r="A7197" t="str">
            <v>RJH-100V330MH4-F</v>
          </cell>
          <cell r="B7197">
            <v>0</v>
          </cell>
          <cell r="C7197">
            <v>1796.076</v>
          </cell>
        </row>
        <row r="7198">
          <cell r="A7198" t="str">
            <v>RJH-100V330MH4-T2</v>
          </cell>
          <cell r="B7198">
            <v>2108.7600000000002</v>
          </cell>
          <cell r="C7198">
            <v>1759.1189999999999</v>
          </cell>
        </row>
        <row r="7199">
          <cell r="A7199" t="str">
            <v>RJH-100V331MJ6G</v>
          </cell>
          <cell r="B7199">
            <v>6008.4390000000003</v>
          </cell>
          <cell r="C7199">
            <v>6707.7979999999998</v>
          </cell>
        </row>
        <row r="7200">
          <cell r="A7200" t="str">
            <v>RJH-100V331MJ7G-F</v>
          </cell>
          <cell r="B7200">
            <v>9906.3189999999995</v>
          </cell>
          <cell r="C7200">
            <v>9478.6119999999992</v>
          </cell>
        </row>
        <row r="7201">
          <cell r="A7201" t="str">
            <v>RJH-100V331MK6G</v>
          </cell>
          <cell r="B7201">
            <v>9532.7180000000008</v>
          </cell>
          <cell r="C7201">
            <v>9532.7180000000008</v>
          </cell>
        </row>
        <row r="7202">
          <cell r="A7202" t="str">
            <v>RJH-100V390MG5-F36</v>
          </cell>
          <cell r="B7202">
            <v>1457.0940000000001</v>
          </cell>
          <cell r="C7202">
            <v>1341.221</v>
          </cell>
        </row>
        <row r="7203">
          <cell r="A7203" t="str">
            <v>RJH-100V391MJ8G</v>
          </cell>
          <cell r="B7203">
            <v>10249.629999999999</v>
          </cell>
          <cell r="C7203">
            <v>10077.271000000001</v>
          </cell>
        </row>
        <row r="7204">
          <cell r="A7204" t="str">
            <v>RJH-100V391MJ8G-S1</v>
          </cell>
          <cell r="B7204">
            <v>10320.072</v>
          </cell>
          <cell r="C7204">
            <v>10173.837</v>
          </cell>
        </row>
        <row r="7205">
          <cell r="A7205" t="str">
            <v>RJH-100V470MG5</v>
          </cell>
          <cell r="B7205">
            <v>1440.277</v>
          </cell>
          <cell r="C7205">
            <v>1322.2270000000001</v>
          </cell>
        </row>
        <row r="7206">
          <cell r="A7206" t="str">
            <v>RJH-100V470MH5-T2</v>
          </cell>
          <cell r="B7206">
            <v>2486.9090000000001</v>
          </cell>
          <cell r="C7206">
            <v>2140.2600000000002</v>
          </cell>
        </row>
        <row r="7207">
          <cell r="A7207" t="str">
            <v>RJH-100V470MI4-T4</v>
          </cell>
          <cell r="B7207">
            <v>0</v>
          </cell>
          <cell r="C7207">
            <v>4048.471</v>
          </cell>
        </row>
        <row r="7208">
          <cell r="A7208" t="str">
            <v>RJH-100V471MJ9G-F</v>
          </cell>
          <cell r="B7208">
            <v>12274.174999999999</v>
          </cell>
          <cell r="C7208">
            <v>14284.248</v>
          </cell>
        </row>
        <row r="7209">
          <cell r="A7209" t="str">
            <v>RJH-100V560MH5</v>
          </cell>
          <cell r="B7209">
            <v>2114.0219999999999</v>
          </cell>
          <cell r="C7209">
            <v>2114.0219999999999</v>
          </cell>
        </row>
        <row r="7210">
          <cell r="A7210" t="str">
            <v>RJH-100V560MH5-F</v>
          </cell>
          <cell r="B7210">
            <v>2546.8609999999999</v>
          </cell>
          <cell r="C7210">
            <v>2200.221</v>
          </cell>
        </row>
        <row r="7211">
          <cell r="A7211" t="str">
            <v>RJH-100V560MH5-T2</v>
          </cell>
          <cell r="B7211">
            <v>2486.9090000000001</v>
          </cell>
          <cell r="C7211">
            <v>2140.2600000000002</v>
          </cell>
        </row>
        <row r="7212">
          <cell r="A7212" t="str">
            <v>RJH-100V680MH6</v>
          </cell>
          <cell r="B7212">
            <v>2988.0859999999998</v>
          </cell>
          <cell r="C7212">
            <v>2654.203</v>
          </cell>
        </row>
        <row r="7213">
          <cell r="A7213" t="str">
            <v>RJH-100V680MI4</v>
          </cell>
          <cell r="B7213">
            <v>2975.4490000000001</v>
          </cell>
          <cell r="C7213">
            <v>4025.6619999999998</v>
          </cell>
        </row>
        <row r="7214">
          <cell r="A7214" t="str">
            <v>RJH-100V680MI4-F</v>
          </cell>
          <cell r="B7214">
            <v>3065.5030000000002</v>
          </cell>
          <cell r="C7214">
            <v>4117.6530000000002</v>
          </cell>
        </row>
        <row r="7215">
          <cell r="A7215" t="str">
            <v>RJH-100V681MK9G</v>
          </cell>
          <cell r="B7215">
            <v>14856.066000000001</v>
          </cell>
          <cell r="C7215">
            <v>13164.254999999999</v>
          </cell>
        </row>
        <row r="7216">
          <cell r="A7216" t="str">
            <v>RJH-100V681MK9G-S1</v>
          </cell>
          <cell r="B7216">
            <v>14866.218000000001</v>
          </cell>
          <cell r="C7216">
            <v>13217.864</v>
          </cell>
        </row>
        <row r="7217">
          <cell r="A7217" t="str">
            <v>RJH-10V101ME4</v>
          </cell>
          <cell r="B7217">
            <v>424.09199999999998</v>
          </cell>
          <cell r="C7217">
            <v>459.70299999999997</v>
          </cell>
        </row>
        <row r="7218">
          <cell r="A7218" t="str">
            <v>RJH-10V102MH5</v>
          </cell>
          <cell r="B7218">
            <v>2456.12</v>
          </cell>
          <cell r="C7218">
            <v>2114.0219999999999</v>
          </cell>
        </row>
        <row r="7219">
          <cell r="A7219" t="str">
            <v>RJH-10V102MH5#</v>
          </cell>
          <cell r="B7219">
            <v>0</v>
          </cell>
          <cell r="C7219">
            <v>2114.0219999999999</v>
          </cell>
        </row>
        <row r="7220">
          <cell r="A7220" t="str">
            <v>RJH-10V102MH5#Q</v>
          </cell>
          <cell r="B7220">
            <v>2456.12</v>
          </cell>
          <cell r="C7220">
            <v>2114.0219999999999</v>
          </cell>
        </row>
        <row r="7221">
          <cell r="A7221" t="str">
            <v>RJH-10V102MH5-F</v>
          </cell>
          <cell r="B7221">
            <v>2546.8609999999999</v>
          </cell>
          <cell r="C7221">
            <v>2200.221</v>
          </cell>
        </row>
        <row r="7222">
          <cell r="A7222" t="str">
            <v>RJH-10V102MH5-F27</v>
          </cell>
          <cell r="B7222">
            <v>2546.8609999999999</v>
          </cell>
          <cell r="C7222">
            <v>2200.221</v>
          </cell>
        </row>
        <row r="7223">
          <cell r="A7223" t="str">
            <v>RJH-10V102MH5-S1</v>
          </cell>
          <cell r="B7223">
            <v>2546.8609999999999</v>
          </cell>
          <cell r="C7223">
            <v>2200.221</v>
          </cell>
        </row>
        <row r="7224">
          <cell r="A7224" t="str">
            <v>RJH-10V102MH5-T2</v>
          </cell>
          <cell r="B7224">
            <v>2486.9090000000001</v>
          </cell>
          <cell r="C7224">
            <v>2140.2600000000002</v>
          </cell>
        </row>
        <row r="7225">
          <cell r="A7225" t="str">
            <v>RJH-10V102MH5PE-F27</v>
          </cell>
          <cell r="B7225">
            <v>2546.8609999999999</v>
          </cell>
          <cell r="C7225">
            <v>2200.221</v>
          </cell>
        </row>
        <row r="7226">
          <cell r="A7226" t="str">
            <v>RJH-10V102MH5PE-T2</v>
          </cell>
          <cell r="B7226">
            <v>2486.9090000000001</v>
          </cell>
          <cell r="C7226">
            <v>2140.2600000000002</v>
          </cell>
        </row>
        <row r="7227">
          <cell r="A7227" t="str">
            <v>RJH-10V102MH5Z#</v>
          </cell>
          <cell r="B7227">
            <v>2456.12</v>
          </cell>
          <cell r="C7227">
            <v>2114.0219999999999</v>
          </cell>
        </row>
        <row r="7228">
          <cell r="A7228" t="str">
            <v>RJH-10V102MH5Z#-F31</v>
          </cell>
          <cell r="B7228">
            <v>2546.8609999999999</v>
          </cell>
          <cell r="C7228">
            <v>2200.221</v>
          </cell>
        </row>
        <row r="7229">
          <cell r="A7229" t="str">
            <v>RJH-10V102MH5Z#-T2</v>
          </cell>
          <cell r="B7229">
            <v>0</v>
          </cell>
          <cell r="C7229">
            <v>2140.2600000000002</v>
          </cell>
        </row>
        <row r="7230">
          <cell r="A7230" t="str">
            <v>RJH-10V102MH5ZZ-F31</v>
          </cell>
          <cell r="B7230">
            <v>2546.8609999999999</v>
          </cell>
          <cell r="C7230">
            <v>2200.221</v>
          </cell>
        </row>
        <row r="7231">
          <cell r="A7231" t="str">
            <v>RJH-10V102MI4</v>
          </cell>
          <cell r="B7231">
            <v>2975.4490000000001</v>
          </cell>
          <cell r="C7231">
            <v>4025.6619999999998</v>
          </cell>
        </row>
        <row r="7232">
          <cell r="A7232" t="str">
            <v>RJH-10V102MI4-T4</v>
          </cell>
          <cell r="B7232">
            <v>3007.6869999999999</v>
          </cell>
          <cell r="C7232">
            <v>4048.471</v>
          </cell>
        </row>
        <row r="7233">
          <cell r="A7233" t="str">
            <v>RJH-10V103MK9G</v>
          </cell>
          <cell r="B7233">
            <v>14856.066000000001</v>
          </cell>
          <cell r="C7233">
            <v>13164.254999999999</v>
          </cell>
        </row>
        <row r="7234">
          <cell r="A7234" t="str">
            <v>RJH-10V103MK9G-F</v>
          </cell>
          <cell r="B7234">
            <v>14866.218000000001</v>
          </cell>
          <cell r="C7234">
            <v>13217.864</v>
          </cell>
        </row>
        <row r="7235">
          <cell r="A7235" t="str">
            <v>RJH-10V122MH5</v>
          </cell>
          <cell r="B7235">
            <v>2456.12</v>
          </cell>
          <cell r="C7235">
            <v>2114.0219999999999</v>
          </cell>
        </row>
        <row r="7236">
          <cell r="A7236" t="str">
            <v>RJH-10V122MH5-S1</v>
          </cell>
          <cell r="B7236">
            <v>2546.8609999999999</v>
          </cell>
          <cell r="C7236">
            <v>2200.221</v>
          </cell>
        </row>
        <row r="7237">
          <cell r="A7237" t="str">
            <v>RJH-10V122MH5-T2</v>
          </cell>
          <cell r="B7237">
            <v>2486.9090000000001</v>
          </cell>
          <cell r="C7237">
            <v>2140.2600000000002</v>
          </cell>
        </row>
        <row r="7238">
          <cell r="A7238" t="str">
            <v>RJH-10V122MH6</v>
          </cell>
          <cell r="B7238">
            <v>2988.0859999999998</v>
          </cell>
          <cell r="C7238">
            <v>2654.203</v>
          </cell>
        </row>
        <row r="7239">
          <cell r="A7239" t="str">
            <v>RJH-10V122MH6-S1</v>
          </cell>
          <cell r="B7239">
            <v>3078.9279999999999</v>
          </cell>
          <cell r="C7239">
            <v>2742.4090000000001</v>
          </cell>
        </row>
        <row r="7240">
          <cell r="A7240" t="str">
            <v>RJH-10V152MH7</v>
          </cell>
          <cell r="B7240">
            <v>3466.7139999999999</v>
          </cell>
          <cell r="C7240">
            <v>3312.8110000000001</v>
          </cell>
        </row>
        <row r="7241">
          <cell r="A7241" t="str">
            <v>RJH-10V181MF3</v>
          </cell>
          <cell r="B7241">
            <v>704.702</v>
          </cell>
          <cell r="C7241">
            <v>607.25199999999995</v>
          </cell>
        </row>
        <row r="7242">
          <cell r="A7242" t="str">
            <v>RJH-10V181MF3-T2</v>
          </cell>
          <cell r="B7242">
            <v>721.26199999999994</v>
          </cell>
          <cell r="C7242">
            <v>618.63800000000003</v>
          </cell>
        </row>
        <row r="7243">
          <cell r="A7243" t="str">
            <v>RJH-10V181MF3-T36</v>
          </cell>
          <cell r="B7243">
            <v>721.26199999999994</v>
          </cell>
          <cell r="C7243">
            <v>618.63800000000003</v>
          </cell>
        </row>
        <row r="7244">
          <cell r="A7244" t="str">
            <v>RJH-10V182MI5</v>
          </cell>
          <cell r="B7244">
            <v>3490.9630000000002</v>
          </cell>
          <cell r="C7244">
            <v>3430.3879999999999</v>
          </cell>
        </row>
        <row r="7245">
          <cell r="A7245" t="str">
            <v>RJH-10V182MI5#-S1</v>
          </cell>
          <cell r="B7245">
            <v>0</v>
          </cell>
          <cell r="C7245">
            <v>3518.8389999999999</v>
          </cell>
        </row>
        <row r="7246">
          <cell r="A7246" t="str">
            <v>RJH-10V182MI5#-T4</v>
          </cell>
          <cell r="B7246">
            <v>0</v>
          </cell>
          <cell r="C7246">
            <v>3450.4569999999999</v>
          </cell>
        </row>
        <row r="7247">
          <cell r="A7247" t="str">
            <v>RJH-10V182MI5-S1</v>
          </cell>
          <cell r="B7247">
            <v>3581.018</v>
          </cell>
          <cell r="C7247">
            <v>3518.8389999999999</v>
          </cell>
        </row>
        <row r="7248">
          <cell r="A7248" t="str">
            <v>RJH-10V182MI5-T4</v>
          </cell>
          <cell r="B7248">
            <v>3520.027</v>
          </cell>
          <cell r="C7248">
            <v>3450.4569999999999</v>
          </cell>
        </row>
        <row r="7249">
          <cell r="A7249" t="str">
            <v>RJH-10V221MF4</v>
          </cell>
          <cell r="B7249">
            <v>844.78399999999999</v>
          </cell>
          <cell r="C7249">
            <v>724.83600000000001</v>
          </cell>
        </row>
        <row r="7250">
          <cell r="A7250" t="str">
            <v>RJH-10V221MF4#</v>
          </cell>
          <cell r="B7250">
            <v>844.78399999999999</v>
          </cell>
          <cell r="C7250">
            <v>724.83600000000001</v>
          </cell>
        </row>
        <row r="7251">
          <cell r="A7251" t="str">
            <v>RJH-10V221MF4#-T2</v>
          </cell>
          <cell r="B7251">
            <v>861.34400000000005</v>
          </cell>
          <cell r="C7251">
            <v>735.66300000000001</v>
          </cell>
        </row>
        <row r="7252">
          <cell r="A7252" t="str">
            <v>RJH-10V221MF4#-T58</v>
          </cell>
          <cell r="B7252">
            <v>861.34400000000005</v>
          </cell>
          <cell r="C7252">
            <v>735.66300000000001</v>
          </cell>
        </row>
        <row r="7253">
          <cell r="A7253" t="str">
            <v>RJH-10V221MF4-T2</v>
          </cell>
          <cell r="B7253">
            <v>861.34400000000005</v>
          </cell>
          <cell r="C7253">
            <v>735.66300000000001</v>
          </cell>
        </row>
        <row r="7254">
          <cell r="A7254" t="str">
            <v>RJH-10V222MI5#-T4</v>
          </cell>
          <cell r="B7254">
            <v>3520.027</v>
          </cell>
          <cell r="C7254">
            <v>3450.4569999999999</v>
          </cell>
        </row>
        <row r="7255">
          <cell r="A7255" t="str">
            <v>RJH-10V222MI5-T4</v>
          </cell>
          <cell r="B7255">
            <v>3520.027</v>
          </cell>
          <cell r="C7255">
            <v>3450.4569999999999</v>
          </cell>
        </row>
        <row r="7256">
          <cell r="A7256" t="str">
            <v>RJH-10V222MI6</v>
          </cell>
          <cell r="B7256">
            <v>4360.451</v>
          </cell>
          <cell r="C7256">
            <v>4165.3649999999998</v>
          </cell>
        </row>
        <row r="7257">
          <cell r="A7257" t="str">
            <v>RJH-10V222MI6#</v>
          </cell>
          <cell r="B7257">
            <v>4360.451</v>
          </cell>
          <cell r="C7257">
            <v>4165.3649999999998</v>
          </cell>
        </row>
        <row r="7258">
          <cell r="A7258" t="str">
            <v>RJH-10V222MI6#-T4</v>
          </cell>
          <cell r="B7258">
            <v>4383.0959999999995</v>
          </cell>
          <cell r="C7258">
            <v>4178.7209999999995</v>
          </cell>
        </row>
        <row r="7259">
          <cell r="A7259" t="str">
            <v>RJH-10V222MI6-F</v>
          </cell>
          <cell r="B7259">
            <v>4444.0860000000002</v>
          </cell>
          <cell r="C7259">
            <v>4250.9070000000002</v>
          </cell>
        </row>
        <row r="7260">
          <cell r="A7260" t="str">
            <v>RJH-10V222MI6-S1</v>
          </cell>
          <cell r="B7260">
            <v>4444.0860000000002</v>
          </cell>
          <cell r="C7260">
            <v>4250.9070000000002</v>
          </cell>
        </row>
        <row r="7261">
          <cell r="A7261" t="str">
            <v>RJH-10V222MI6-T4</v>
          </cell>
          <cell r="B7261">
            <v>4383.0959999999995</v>
          </cell>
          <cell r="C7261">
            <v>4178.7209999999995</v>
          </cell>
        </row>
        <row r="7262">
          <cell r="A7262" t="str">
            <v>RJH-10V272MI7</v>
          </cell>
          <cell r="B7262">
            <v>5052.4920000000002</v>
          </cell>
          <cell r="C7262">
            <v>5056.4110000000001</v>
          </cell>
        </row>
        <row r="7263">
          <cell r="A7263" t="str">
            <v>RJH-10V272MI7-S1</v>
          </cell>
          <cell r="B7263">
            <v>5144.8689999999997</v>
          </cell>
          <cell r="C7263">
            <v>5154.7089999999998</v>
          </cell>
        </row>
        <row r="7264">
          <cell r="A7264" t="str">
            <v>RJH-10V331MG3</v>
          </cell>
          <cell r="B7264">
            <v>969.77599999999995</v>
          </cell>
          <cell r="C7264">
            <v>851.57899999999995</v>
          </cell>
        </row>
        <row r="7265">
          <cell r="A7265" t="str">
            <v>RJH-10V331MG3-F1</v>
          </cell>
          <cell r="B7265">
            <v>986.79600000000005</v>
          </cell>
          <cell r="C7265">
            <v>869.43200000000002</v>
          </cell>
        </row>
        <row r="7266">
          <cell r="A7266" t="str">
            <v>RJH-10V331MG3-T2</v>
          </cell>
          <cell r="B7266">
            <v>991.79700000000003</v>
          </cell>
          <cell r="C7266">
            <v>867.50099999999998</v>
          </cell>
        </row>
        <row r="7267">
          <cell r="A7267" t="str">
            <v>RJH-10V332MI8</v>
          </cell>
          <cell r="B7267">
            <v>6987.7479999999996</v>
          </cell>
          <cell r="C7267">
            <v>6381.8360000000002</v>
          </cell>
        </row>
        <row r="7268">
          <cell r="A7268" t="str">
            <v>RJH-10V332MI8#</v>
          </cell>
          <cell r="B7268">
            <v>6987.7479999999996</v>
          </cell>
          <cell r="C7268">
            <v>6381.8360000000002</v>
          </cell>
        </row>
        <row r="7269">
          <cell r="A7269" t="str">
            <v>RJH-10V332MI8#-F31</v>
          </cell>
          <cell r="B7269">
            <v>7075.4830000000002</v>
          </cell>
          <cell r="C7269">
            <v>6481.2460000000001</v>
          </cell>
        </row>
        <row r="7270">
          <cell r="A7270" t="str">
            <v>RJH-10V332MI8-F27</v>
          </cell>
          <cell r="B7270">
            <v>7075.4830000000002</v>
          </cell>
          <cell r="C7270">
            <v>6481.2460000000001</v>
          </cell>
        </row>
        <row r="7271">
          <cell r="A7271" t="str">
            <v>RJH-10V332MJ5G</v>
          </cell>
          <cell r="B7271">
            <v>5390.6710000000003</v>
          </cell>
          <cell r="C7271">
            <v>5681.9059999999999</v>
          </cell>
        </row>
        <row r="7272">
          <cell r="A7272" t="str">
            <v>RJH-10V392MI9</v>
          </cell>
          <cell r="B7272">
            <v>7500.7579999999998</v>
          </cell>
          <cell r="C7272">
            <v>6642.4089999999997</v>
          </cell>
        </row>
        <row r="7273">
          <cell r="A7273" t="str">
            <v>RJH-10V392MI9-S1</v>
          </cell>
          <cell r="B7273">
            <v>7563.5529999999999</v>
          </cell>
          <cell r="C7273">
            <v>6719.8819999999996</v>
          </cell>
        </row>
        <row r="7274">
          <cell r="A7274" t="str">
            <v>RJH-10V392MJ6G</v>
          </cell>
          <cell r="B7274">
            <v>6008.4390000000003</v>
          </cell>
          <cell r="C7274">
            <v>6707.7979999999998</v>
          </cell>
        </row>
        <row r="7275">
          <cell r="A7275" t="str">
            <v>RJH-10V392MK5G</v>
          </cell>
          <cell r="B7275">
            <v>7734.4930000000004</v>
          </cell>
          <cell r="C7275">
            <v>8906.5139999999992</v>
          </cell>
        </row>
        <row r="7276">
          <cell r="A7276" t="str">
            <v>RJH-10V471MG4</v>
          </cell>
          <cell r="B7276">
            <v>1109.6969999999999</v>
          </cell>
          <cell r="C7276">
            <v>1021.9690000000001</v>
          </cell>
        </row>
        <row r="7277">
          <cell r="A7277" t="str">
            <v>RJH-10V471MG4#</v>
          </cell>
          <cell r="B7277">
            <v>1109.6969999999999</v>
          </cell>
          <cell r="C7277">
            <v>1021.9690000000001</v>
          </cell>
        </row>
        <row r="7278">
          <cell r="A7278" t="str">
            <v>RJH-10V471MG4-F</v>
          </cell>
          <cell r="B7278">
            <v>1126.5139999999999</v>
          </cell>
          <cell r="C7278">
            <v>1039.7719999999999</v>
          </cell>
        </row>
        <row r="7279">
          <cell r="A7279" t="str">
            <v>RJH-10V471MG4-T2</v>
          </cell>
          <cell r="B7279">
            <v>1133.068</v>
          </cell>
          <cell r="C7279">
            <v>1038.5150000000001</v>
          </cell>
        </row>
        <row r="7280">
          <cell r="A7280" t="str">
            <v>RJH-10V471MG4-T8</v>
          </cell>
          <cell r="B7280">
            <v>1133.068</v>
          </cell>
          <cell r="C7280">
            <v>1038.5150000000001</v>
          </cell>
        </row>
        <row r="7281">
          <cell r="A7281" t="str">
            <v>RJH-10V471MG4-T84</v>
          </cell>
          <cell r="B7281">
            <v>1133.068</v>
          </cell>
          <cell r="C7281">
            <v>1038.5150000000001</v>
          </cell>
        </row>
        <row r="7282">
          <cell r="A7282" t="str">
            <v>RJH-10V471MH3</v>
          </cell>
          <cell r="B7282">
            <v>1815.922</v>
          </cell>
          <cell r="C7282">
            <v>1483.5429999999999</v>
          </cell>
        </row>
        <row r="7283">
          <cell r="A7283" t="str">
            <v>RJH-10V471MH3-T2</v>
          </cell>
          <cell r="B7283">
            <v>1843.1030000000001</v>
          </cell>
          <cell r="C7283">
            <v>1504.414</v>
          </cell>
        </row>
        <row r="7284">
          <cell r="A7284" t="str">
            <v>RJH-10V472MK6G</v>
          </cell>
          <cell r="B7284">
            <v>7734.4930000000004</v>
          </cell>
          <cell r="C7284">
            <v>9532.7180000000008</v>
          </cell>
        </row>
        <row r="7285">
          <cell r="A7285" t="str">
            <v>RJH-10V561MH4</v>
          </cell>
          <cell r="B7285">
            <v>2081.0569999999998</v>
          </cell>
          <cell r="C7285">
            <v>1730.857</v>
          </cell>
        </row>
        <row r="7286">
          <cell r="A7286" t="str">
            <v>RJH-10V561MH4#-T2</v>
          </cell>
          <cell r="B7286">
            <v>2108.7600000000002</v>
          </cell>
          <cell r="C7286">
            <v>1759.1189999999999</v>
          </cell>
        </row>
        <row r="7287">
          <cell r="A7287" t="str">
            <v>RJH-10V562MJ7#-F</v>
          </cell>
          <cell r="B7287">
            <v>9906.3189999999995</v>
          </cell>
          <cell r="C7287">
            <v>9478.6119999999992</v>
          </cell>
        </row>
        <row r="7288">
          <cell r="A7288" t="str">
            <v>RJH-10V562MJ7G</v>
          </cell>
          <cell r="B7288">
            <v>9828.7610000000004</v>
          </cell>
          <cell r="C7288">
            <v>9379.0869999999995</v>
          </cell>
        </row>
        <row r="7289">
          <cell r="A7289" t="str">
            <v>RJH-10V562MJ7G-F</v>
          </cell>
          <cell r="B7289">
            <v>9906.3189999999995</v>
          </cell>
          <cell r="C7289">
            <v>9478.6119999999992</v>
          </cell>
        </row>
        <row r="7290">
          <cell r="A7290" t="str">
            <v>RJH-10V681MG4</v>
          </cell>
          <cell r="B7290">
            <v>1109.6969999999999</v>
          </cell>
          <cell r="C7290">
            <v>1021.9690000000001</v>
          </cell>
        </row>
        <row r="7291">
          <cell r="A7291" t="str">
            <v>RJH-10V681MG4-F1</v>
          </cell>
          <cell r="B7291">
            <v>0</v>
          </cell>
          <cell r="C7291">
            <v>1265.0309999999999</v>
          </cell>
        </row>
        <row r="7292">
          <cell r="A7292" t="str">
            <v>RJH-10V681MG4-S1</v>
          </cell>
          <cell r="B7292">
            <v>1126.5139999999999</v>
          </cell>
          <cell r="C7292">
            <v>1039.7719999999999</v>
          </cell>
        </row>
        <row r="7293">
          <cell r="A7293" t="str">
            <v>RJH-10V681MG4-T2</v>
          </cell>
          <cell r="B7293">
            <v>1133.068</v>
          </cell>
          <cell r="C7293">
            <v>1038.5150000000001</v>
          </cell>
        </row>
        <row r="7294">
          <cell r="A7294" t="str">
            <v>RJH-10V681MG5</v>
          </cell>
          <cell r="B7294">
            <v>1440.277</v>
          </cell>
          <cell r="C7294">
            <v>1322.2270000000001</v>
          </cell>
        </row>
        <row r="7295">
          <cell r="A7295" t="str">
            <v>RJH-10V681MG5#-T2</v>
          </cell>
          <cell r="B7295">
            <v>1477.21</v>
          </cell>
          <cell r="C7295">
            <v>1355.5319999999999</v>
          </cell>
        </row>
        <row r="7296">
          <cell r="A7296" t="str">
            <v>RJH-10V681MG5-F</v>
          </cell>
          <cell r="B7296">
            <v>1457.0940000000001</v>
          </cell>
          <cell r="C7296">
            <v>1341.221</v>
          </cell>
        </row>
        <row r="7297">
          <cell r="A7297" t="str">
            <v>RJH-10V681MG5-F27</v>
          </cell>
          <cell r="B7297">
            <v>1457.0940000000001</v>
          </cell>
          <cell r="C7297">
            <v>1341.221</v>
          </cell>
        </row>
        <row r="7298">
          <cell r="A7298" t="str">
            <v>RJH-10V681MG5-F36</v>
          </cell>
          <cell r="B7298">
            <v>1457.0940000000001</v>
          </cell>
          <cell r="C7298">
            <v>1341.221</v>
          </cell>
        </row>
        <row r="7299">
          <cell r="A7299" t="str">
            <v>RJH-10V681MG5-S1</v>
          </cell>
          <cell r="B7299">
            <v>1457.0940000000001</v>
          </cell>
          <cell r="C7299">
            <v>1341.221</v>
          </cell>
        </row>
        <row r="7300">
          <cell r="A7300" t="str">
            <v>RJH-10V681MG5-T2</v>
          </cell>
          <cell r="B7300">
            <v>1477.21</v>
          </cell>
          <cell r="C7300">
            <v>1355.5319999999999</v>
          </cell>
        </row>
        <row r="7301">
          <cell r="A7301" t="str">
            <v>RJH-10V681MG5-T8</v>
          </cell>
          <cell r="B7301">
            <v>0</v>
          </cell>
          <cell r="C7301">
            <v>1355.5319999999999</v>
          </cell>
        </row>
        <row r="7302">
          <cell r="A7302" t="str">
            <v>RJH-10V681MH4</v>
          </cell>
          <cell r="B7302">
            <v>2081.0569999999998</v>
          </cell>
          <cell r="C7302">
            <v>1730.857</v>
          </cell>
        </row>
        <row r="7303">
          <cell r="A7303" t="str">
            <v>RJH-10V681MH4-F31</v>
          </cell>
          <cell r="B7303">
            <v>2150.5140000000001</v>
          </cell>
          <cell r="C7303">
            <v>1796.076</v>
          </cell>
        </row>
        <row r="7304">
          <cell r="A7304" t="str">
            <v>RJH-10V681MH4-T18</v>
          </cell>
          <cell r="B7304">
            <v>2108.7600000000002</v>
          </cell>
          <cell r="C7304">
            <v>1759.1189999999999</v>
          </cell>
        </row>
        <row r="7305">
          <cell r="A7305" t="str">
            <v>RJH-10V681MH4S</v>
          </cell>
          <cell r="B7305">
            <v>1957.655</v>
          </cell>
          <cell r="C7305">
            <v>1672.57</v>
          </cell>
        </row>
        <row r="7306">
          <cell r="A7306" t="str">
            <v>RJH-10V681MH4S-T18</v>
          </cell>
          <cell r="B7306">
            <v>1985.3579999999999</v>
          </cell>
          <cell r="C7306">
            <v>1694.615</v>
          </cell>
        </row>
        <row r="7307">
          <cell r="A7307" t="str">
            <v>RJH-10V681MH4S-T2</v>
          </cell>
          <cell r="B7307">
            <v>1985.3579999999999</v>
          </cell>
          <cell r="C7307">
            <v>1694.615</v>
          </cell>
        </row>
        <row r="7308">
          <cell r="A7308" t="str">
            <v>RJH-10V682MJ8G</v>
          </cell>
          <cell r="B7308">
            <v>10249.629999999999</v>
          </cell>
          <cell r="C7308">
            <v>10077.271000000001</v>
          </cell>
        </row>
        <row r="7309">
          <cell r="A7309" t="str">
            <v>RJH-10V682MJ8G-F</v>
          </cell>
          <cell r="B7309">
            <v>10320.072</v>
          </cell>
          <cell r="C7309">
            <v>10173.837</v>
          </cell>
        </row>
        <row r="7310">
          <cell r="A7310" t="str">
            <v>RJH-10V820ME3</v>
          </cell>
          <cell r="B7310">
            <v>424.09199999999998</v>
          </cell>
          <cell r="C7310">
            <v>419.36900000000003</v>
          </cell>
        </row>
        <row r="7311">
          <cell r="A7311" t="str">
            <v>RJH-10V822MJ9G</v>
          </cell>
          <cell r="B7311">
            <v>12185.895</v>
          </cell>
          <cell r="C7311">
            <v>14153.718000000001</v>
          </cell>
        </row>
        <row r="7312">
          <cell r="A7312" t="str">
            <v>RJH-10V822MJ9G-F</v>
          </cell>
          <cell r="B7312">
            <v>12274.174999999999</v>
          </cell>
          <cell r="C7312">
            <v>14284.248</v>
          </cell>
        </row>
        <row r="7313">
          <cell r="A7313" t="str">
            <v>RJH-10V822MK8G-F</v>
          </cell>
          <cell r="B7313">
            <v>16022.227999999999</v>
          </cell>
          <cell r="C7313">
            <v>16025.013000000001</v>
          </cell>
        </row>
        <row r="7314">
          <cell r="A7314" t="str">
            <v>RJH-16V101MF3</v>
          </cell>
          <cell r="B7314">
            <v>704.702</v>
          </cell>
          <cell r="C7314">
            <v>607.25199999999995</v>
          </cell>
        </row>
        <row r="7315">
          <cell r="A7315" t="str">
            <v>RJH-16V101MF3-T2</v>
          </cell>
          <cell r="B7315">
            <v>721.26199999999994</v>
          </cell>
          <cell r="C7315">
            <v>618.63800000000003</v>
          </cell>
        </row>
        <row r="7316">
          <cell r="A7316" t="str">
            <v>RJH-16V101MF3-T58</v>
          </cell>
          <cell r="B7316">
            <v>721.26199999999994</v>
          </cell>
          <cell r="C7316">
            <v>618.63800000000003</v>
          </cell>
        </row>
        <row r="7317">
          <cell r="A7317" t="str">
            <v>RJH-16V102MH5#-T2</v>
          </cell>
          <cell r="B7317">
            <v>2486.9090000000001</v>
          </cell>
          <cell r="C7317">
            <v>2140.2600000000002</v>
          </cell>
        </row>
        <row r="7318">
          <cell r="A7318" t="str">
            <v>RJH-16V121MF3</v>
          </cell>
          <cell r="B7318">
            <v>704.702</v>
          </cell>
          <cell r="C7318">
            <v>607.25199999999995</v>
          </cell>
        </row>
        <row r="7319">
          <cell r="A7319" t="str">
            <v>RJH-16V121MF3-F</v>
          </cell>
          <cell r="B7319">
            <v>717.94500000000005</v>
          </cell>
          <cell r="C7319">
            <v>620.46</v>
          </cell>
        </row>
        <row r="7320">
          <cell r="A7320" t="str">
            <v>RJH-16V121MF3-F27</v>
          </cell>
          <cell r="B7320">
            <v>717.94500000000005</v>
          </cell>
          <cell r="C7320">
            <v>620.46</v>
          </cell>
        </row>
        <row r="7321">
          <cell r="A7321" t="str">
            <v>RJH-16V121MF3-T2</v>
          </cell>
          <cell r="B7321">
            <v>721.26199999999994</v>
          </cell>
          <cell r="C7321">
            <v>618.63800000000003</v>
          </cell>
        </row>
        <row r="7322">
          <cell r="A7322" t="str">
            <v>RJH-16V121MF3-T36</v>
          </cell>
          <cell r="B7322">
            <v>721.26199999999994</v>
          </cell>
          <cell r="C7322">
            <v>618.63800000000003</v>
          </cell>
        </row>
        <row r="7323">
          <cell r="A7323" t="str">
            <v>RJH-16V121MF3-T58</v>
          </cell>
          <cell r="B7323">
            <v>721.26199999999994</v>
          </cell>
          <cell r="C7323">
            <v>618.63800000000003</v>
          </cell>
        </row>
        <row r="7324">
          <cell r="A7324" t="str">
            <v>RJH-16V122MH7</v>
          </cell>
          <cell r="B7324">
            <v>3466.7139999999999</v>
          </cell>
          <cell r="C7324">
            <v>3312.8110000000001</v>
          </cell>
        </row>
        <row r="7325">
          <cell r="A7325" t="str">
            <v>RJH-16V122MH7-F</v>
          </cell>
          <cell r="B7325">
            <v>0</v>
          </cell>
          <cell r="C7325">
            <v>3400.4720000000002</v>
          </cell>
        </row>
        <row r="7326">
          <cell r="A7326" t="str">
            <v>RJH-16V122MI5</v>
          </cell>
          <cell r="B7326">
            <v>3490.9630000000002</v>
          </cell>
          <cell r="C7326">
            <v>3430.3879999999999</v>
          </cell>
        </row>
        <row r="7327">
          <cell r="A7327" t="str">
            <v>RJH-16V122MI5#-S1</v>
          </cell>
          <cell r="B7327">
            <v>0</v>
          </cell>
          <cell r="C7327">
            <v>3518.8389999999999</v>
          </cell>
        </row>
        <row r="7328">
          <cell r="A7328" t="str">
            <v>RJH-16V122MI5-F</v>
          </cell>
          <cell r="B7328">
            <v>3581.018</v>
          </cell>
          <cell r="C7328">
            <v>3518.8389999999999</v>
          </cell>
        </row>
        <row r="7329">
          <cell r="A7329" t="str">
            <v>RJH-16V122MI5-S1</v>
          </cell>
          <cell r="B7329">
            <v>3581.018</v>
          </cell>
          <cell r="C7329">
            <v>3518.8389999999999</v>
          </cell>
        </row>
        <row r="7330">
          <cell r="A7330" t="str">
            <v>RJH-16V122MI5-T18</v>
          </cell>
          <cell r="B7330">
            <v>3520.027</v>
          </cell>
          <cell r="C7330">
            <v>3450.4569999999999</v>
          </cell>
        </row>
        <row r="7331">
          <cell r="A7331" t="str">
            <v>RJH-16V152MI6</v>
          </cell>
          <cell r="B7331">
            <v>4360.451</v>
          </cell>
          <cell r="C7331">
            <v>4165.3649999999998</v>
          </cell>
        </row>
        <row r="7332">
          <cell r="A7332" t="str">
            <v>RJH-16V152MI6-S1</v>
          </cell>
          <cell r="B7332">
            <v>4444.0860000000002</v>
          </cell>
          <cell r="C7332">
            <v>4250.9070000000002</v>
          </cell>
        </row>
        <row r="7333">
          <cell r="A7333" t="str">
            <v>RJH-16V152MI6-T4</v>
          </cell>
          <cell r="B7333">
            <v>4383.0959999999995</v>
          </cell>
          <cell r="C7333">
            <v>4178.7209999999995</v>
          </cell>
        </row>
        <row r="7334">
          <cell r="A7334" t="str">
            <v>RJH-16V152MJ4#</v>
          </cell>
          <cell r="B7334">
            <v>4388.79</v>
          </cell>
          <cell r="C7334">
            <v>4962.4589999999998</v>
          </cell>
        </row>
        <row r="7335">
          <cell r="A7335" t="str">
            <v>RJH-16V152MJ4G</v>
          </cell>
          <cell r="B7335">
            <v>0</v>
          </cell>
          <cell r="C7335">
            <v>4962.4589999999998</v>
          </cell>
        </row>
        <row r="7336">
          <cell r="A7336" t="str">
            <v>RJH-16V181MF4</v>
          </cell>
          <cell r="B7336">
            <v>844.78399999999999</v>
          </cell>
          <cell r="C7336">
            <v>724.83600000000001</v>
          </cell>
        </row>
        <row r="7337">
          <cell r="A7337" t="str">
            <v>RJH-16V181MF4#</v>
          </cell>
          <cell r="B7337">
            <v>0</v>
          </cell>
          <cell r="C7337">
            <v>724.83600000000001</v>
          </cell>
        </row>
        <row r="7338">
          <cell r="A7338" t="str">
            <v>RJH-16V181MF4#-T58</v>
          </cell>
          <cell r="B7338">
            <v>0</v>
          </cell>
          <cell r="C7338">
            <v>735.66300000000001</v>
          </cell>
        </row>
        <row r="7339">
          <cell r="A7339" t="str">
            <v>RJH-16V181MF4-T2</v>
          </cell>
          <cell r="B7339">
            <v>861.34400000000005</v>
          </cell>
          <cell r="C7339">
            <v>735.66300000000001</v>
          </cell>
        </row>
        <row r="7340">
          <cell r="A7340" t="str">
            <v>RJH-16V221MG3</v>
          </cell>
          <cell r="B7340">
            <v>969.77599999999995</v>
          </cell>
          <cell r="C7340">
            <v>851.57899999999995</v>
          </cell>
        </row>
        <row r="7341">
          <cell r="A7341" t="str">
            <v>RJH-16V222MI7</v>
          </cell>
          <cell r="B7341">
            <v>5052.4920000000002</v>
          </cell>
          <cell r="C7341">
            <v>5056.4110000000001</v>
          </cell>
        </row>
        <row r="7342">
          <cell r="A7342" t="str">
            <v>RJH-16V222MI7#-F</v>
          </cell>
          <cell r="B7342">
            <v>5144.8689999999997</v>
          </cell>
          <cell r="C7342">
            <v>5154.7089999999998</v>
          </cell>
        </row>
        <row r="7343">
          <cell r="A7343" t="str">
            <v>RJH-16V222MI7-F</v>
          </cell>
          <cell r="B7343">
            <v>5144.8689999999997</v>
          </cell>
          <cell r="C7343">
            <v>5154.7089999999998</v>
          </cell>
        </row>
        <row r="7344">
          <cell r="A7344" t="str">
            <v>RJH-16V222MI7-S1</v>
          </cell>
          <cell r="B7344">
            <v>5144.8689999999997</v>
          </cell>
          <cell r="C7344">
            <v>5154.7089999999998</v>
          </cell>
        </row>
        <row r="7345">
          <cell r="A7345" t="str">
            <v>RJH-16V222MI7-T4</v>
          </cell>
          <cell r="B7345">
            <v>5078.2629999999999</v>
          </cell>
          <cell r="C7345">
            <v>5069.9570000000003</v>
          </cell>
        </row>
        <row r="7346">
          <cell r="A7346" t="str">
            <v>RJH-16V222MJ5G</v>
          </cell>
          <cell r="B7346">
            <v>5390.6710000000003</v>
          </cell>
          <cell r="C7346">
            <v>5681.9059999999999</v>
          </cell>
        </row>
        <row r="7347">
          <cell r="A7347" t="str">
            <v>RJH-16V222MJ5G-F</v>
          </cell>
          <cell r="B7347">
            <v>5485.2259999999997</v>
          </cell>
          <cell r="C7347">
            <v>5781.3320000000003</v>
          </cell>
        </row>
        <row r="7348">
          <cell r="A7348" t="str">
            <v>RJH-16V271MG3</v>
          </cell>
          <cell r="B7348">
            <v>969.77599999999995</v>
          </cell>
          <cell r="C7348">
            <v>851.57899999999995</v>
          </cell>
        </row>
        <row r="7349">
          <cell r="A7349" t="str">
            <v>RJH-16V271MG3#-T2</v>
          </cell>
          <cell r="B7349">
            <v>991.79700000000003</v>
          </cell>
          <cell r="C7349">
            <v>867.50099999999998</v>
          </cell>
        </row>
        <row r="7350">
          <cell r="A7350" t="str">
            <v>RJH-16V271MG3-T2</v>
          </cell>
          <cell r="B7350">
            <v>991.79700000000003</v>
          </cell>
          <cell r="C7350">
            <v>867.50099999999998</v>
          </cell>
        </row>
        <row r="7351">
          <cell r="A7351" t="str">
            <v>RJH-16V271MG3-T8</v>
          </cell>
          <cell r="B7351">
            <v>991.79700000000003</v>
          </cell>
          <cell r="C7351">
            <v>867.50099999999998</v>
          </cell>
        </row>
        <row r="7352">
          <cell r="A7352" t="str">
            <v>RJH-16V272MI8</v>
          </cell>
          <cell r="B7352">
            <v>6987.7479999999996</v>
          </cell>
          <cell r="C7352">
            <v>6381.8360000000002</v>
          </cell>
        </row>
        <row r="7353">
          <cell r="A7353" t="str">
            <v>RJH-16V272MJ6G-T50</v>
          </cell>
          <cell r="B7353">
            <v>6046.84</v>
          </cell>
          <cell r="C7353">
            <v>6739.88</v>
          </cell>
        </row>
        <row r="7354">
          <cell r="A7354" t="str">
            <v>RJH-16V331MG4</v>
          </cell>
          <cell r="B7354">
            <v>1109.6969999999999</v>
          </cell>
          <cell r="C7354">
            <v>1021.9690000000001</v>
          </cell>
        </row>
        <row r="7355">
          <cell r="A7355" t="str">
            <v>RJH-16V331MG4#-F30</v>
          </cell>
          <cell r="B7355">
            <v>1126.5139999999999</v>
          </cell>
          <cell r="C7355">
            <v>1039.7719999999999</v>
          </cell>
        </row>
        <row r="7356">
          <cell r="A7356" t="str">
            <v>RJH-16V331MG4-F31</v>
          </cell>
          <cell r="B7356">
            <v>1126.5139999999999</v>
          </cell>
          <cell r="C7356">
            <v>1039.7719999999999</v>
          </cell>
        </row>
        <row r="7357">
          <cell r="A7357" t="str">
            <v>RJH-16V331MH3</v>
          </cell>
          <cell r="B7357">
            <v>1815.922</v>
          </cell>
          <cell r="C7357">
            <v>1483.5429999999999</v>
          </cell>
        </row>
        <row r="7358">
          <cell r="A7358" t="str">
            <v>RJH-16V331MH3-T2</v>
          </cell>
          <cell r="B7358">
            <v>1843.1030000000001</v>
          </cell>
          <cell r="C7358">
            <v>1504.414</v>
          </cell>
        </row>
        <row r="7359">
          <cell r="A7359" t="str">
            <v>RJH-16V332MI9</v>
          </cell>
          <cell r="B7359">
            <v>7500.7579999999998</v>
          </cell>
          <cell r="C7359">
            <v>6642.4089999999997</v>
          </cell>
        </row>
        <row r="7360">
          <cell r="A7360" t="str">
            <v>RJH-16V332MI9#</v>
          </cell>
          <cell r="B7360">
            <v>0</v>
          </cell>
          <cell r="C7360">
            <v>6642.4089999999997</v>
          </cell>
        </row>
        <row r="7361">
          <cell r="A7361" t="str">
            <v>RJH-16V332MI9#-F</v>
          </cell>
          <cell r="B7361">
            <v>7563.5529999999999</v>
          </cell>
          <cell r="C7361">
            <v>6719.8819999999996</v>
          </cell>
        </row>
        <row r="7362">
          <cell r="A7362" t="str">
            <v>RJH-16V391MH4</v>
          </cell>
          <cell r="B7362">
            <v>2081.0569999999998</v>
          </cell>
          <cell r="C7362">
            <v>1730.857</v>
          </cell>
        </row>
        <row r="7363">
          <cell r="A7363" t="str">
            <v>RJH-16V392MJ6</v>
          </cell>
          <cell r="B7363">
            <v>0</v>
          </cell>
          <cell r="C7363">
            <v>7870.0039999999999</v>
          </cell>
        </row>
        <row r="7364">
          <cell r="A7364" t="str">
            <v>RJH-16V392MJ6#</v>
          </cell>
          <cell r="B7364">
            <v>6008.4390000000003</v>
          </cell>
          <cell r="C7364">
            <v>6707.7979999999998</v>
          </cell>
        </row>
        <row r="7365">
          <cell r="A7365" t="str">
            <v>RJH-16V392MJ6G</v>
          </cell>
          <cell r="B7365">
            <v>6008.4390000000003</v>
          </cell>
          <cell r="C7365">
            <v>6707.7979999999998</v>
          </cell>
        </row>
        <row r="7366">
          <cell r="A7366" t="str">
            <v>RJH-16V470ME3</v>
          </cell>
          <cell r="B7366">
            <v>424.09199999999998</v>
          </cell>
          <cell r="C7366">
            <v>419.36900000000003</v>
          </cell>
        </row>
        <row r="7367">
          <cell r="A7367" t="str">
            <v>RJH-16V471ME3</v>
          </cell>
          <cell r="B7367">
            <v>424.09199999999998</v>
          </cell>
          <cell r="C7367">
            <v>419.36900000000003</v>
          </cell>
        </row>
        <row r="7368">
          <cell r="A7368" t="str">
            <v>RJH-16V471MG5</v>
          </cell>
          <cell r="B7368">
            <v>1440.277</v>
          </cell>
          <cell r="C7368">
            <v>1322.2270000000001</v>
          </cell>
        </row>
        <row r="7369">
          <cell r="A7369" t="str">
            <v>RJH-16V471MG5#</v>
          </cell>
          <cell r="B7369">
            <v>1440.277</v>
          </cell>
          <cell r="C7369">
            <v>1322.2270000000001</v>
          </cell>
        </row>
        <row r="7370">
          <cell r="A7370" t="str">
            <v>RJH-16V471MG5#-T2</v>
          </cell>
          <cell r="B7370">
            <v>1477.21</v>
          </cell>
          <cell r="C7370">
            <v>1355.5319999999999</v>
          </cell>
        </row>
        <row r="7371">
          <cell r="A7371" t="str">
            <v>RJH-16V471MG5#Q</v>
          </cell>
          <cell r="B7371">
            <v>1440.277</v>
          </cell>
          <cell r="C7371">
            <v>1322.2270000000001</v>
          </cell>
        </row>
        <row r="7372">
          <cell r="A7372" t="str">
            <v>RJH-16V471MG5-F</v>
          </cell>
          <cell r="B7372">
            <v>1457.0940000000001</v>
          </cell>
          <cell r="C7372">
            <v>1341.221</v>
          </cell>
        </row>
        <row r="7373">
          <cell r="A7373" t="str">
            <v>RJH-16V471MG5-T2</v>
          </cell>
          <cell r="B7373">
            <v>1477.21</v>
          </cell>
          <cell r="C7373">
            <v>1355.5319999999999</v>
          </cell>
        </row>
        <row r="7374">
          <cell r="A7374" t="str">
            <v>RJH-16V471MG5-T8</v>
          </cell>
          <cell r="B7374">
            <v>1477.21</v>
          </cell>
          <cell r="C7374">
            <v>1355.5319999999999</v>
          </cell>
        </row>
        <row r="7375">
          <cell r="A7375" t="str">
            <v>RJH-16V471MH4</v>
          </cell>
          <cell r="B7375">
            <v>2081.0569999999998</v>
          </cell>
          <cell r="C7375">
            <v>1730.857</v>
          </cell>
        </row>
        <row r="7376">
          <cell r="A7376" t="str">
            <v>RJH-16V472MJ8G</v>
          </cell>
          <cell r="B7376">
            <v>10249.629999999999</v>
          </cell>
          <cell r="C7376">
            <v>10077.271000000001</v>
          </cell>
        </row>
        <row r="7377">
          <cell r="A7377" t="str">
            <v>RJH-16V472MJ8G-F</v>
          </cell>
          <cell r="B7377">
            <v>10320.072</v>
          </cell>
          <cell r="C7377">
            <v>10173.837</v>
          </cell>
        </row>
        <row r="7378">
          <cell r="A7378" t="str">
            <v>RJH-16V472MJ8G-S1</v>
          </cell>
          <cell r="B7378">
            <v>10320.072</v>
          </cell>
          <cell r="C7378">
            <v>10173.837</v>
          </cell>
        </row>
        <row r="7379">
          <cell r="A7379" t="str">
            <v>RJH-16V472MJ8G-T50</v>
          </cell>
          <cell r="B7379">
            <v>10265.987999999999</v>
          </cell>
          <cell r="C7379">
            <v>10086.974</v>
          </cell>
        </row>
        <row r="7380">
          <cell r="A7380" t="str">
            <v>RJH-16V472MK7G</v>
          </cell>
          <cell r="B7380">
            <v>9743.0949999999993</v>
          </cell>
          <cell r="C7380">
            <v>10159.145</v>
          </cell>
        </row>
        <row r="7381">
          <cell r="A7381" t="str">
            <v>RJH-16V560ME3</v>
          </cell>
          <cell r="B7381">
            <v>424.09199999999998</v>
          </cell>
          <cell r="C7381">
            <v>419.36900000000003</v>
          </cell>
        </row>
        <row r="7382">
          <cell r="A7382" t="str">
            <v>RJH-16V681MH5</v>
          </cell>
          <cell r="B7382">
            <v>2456.12</v>
          </cell>
          <cell r="C7382">
            <v>2114.0219999999999</v>
          </cell>
        </row>
        <row r="7383">
          <cell r="A7383" t="str">
            <v>RJH-16V681MH5-S1</v>
          </cell>
          <cell r="B7383">
            <v>2546.8609999999999</v>
          </cell>
          <cell r="C7383">
            <v>2200.221</v>
          </cell>
        </row>
        <row r="7384">
          <cell r="A7384" t="str">
            <v>RJH-16V681MH5-T2</v>
          </cell>
          <cell r="B7384">
            <v>2486.9090000000001</v>
          </cell>
          <cell r="C7384">
            <v>2140.2600000000002</v>
          </cell>
        </row>
        <row r="7385">
          <cell r="A7385" t="str">
            <v>RJH-16V682MH6</v>
          </cell>
          <cell r="B7385">
            <v>2988.0859999999998</v>
          </cell>
          <cell r="C7385">
            <v>2654.203</v>
          </cell>
        </row>
        <row r="7386">
          <cell r="A7386" t="str">
            <v>RJH-16V821MH6</v>
          </cell>
          <cell r="B7386">
            <v>2988.0859999999998</v>
          </cell>
          <cell r="C7386">
            <v>2654.203</v>
          </cell>
        </row>
        <row r="7387">
          <cell r="A7387" t="str">
            <v>RJH-16V821MH6#-S1</v>
          </cell>
          <cell r="B7387">
            <v>0</v>
          </cell>
          <cell r="C7387">
            <v>2742.4090000000001</v>
          </cell>
        </row>
        <row r="7388">
          <cell r="A7388" t="str">
            <v>RJH-16V821MH6-S1</v>
          </cell>
          <cell r="B7388">
            <v>3078.9279999999999</v>
          </cell>
          <cell r="C7388">
            <v>2742.4090000000001</v>
          </cell>
        </row>
        <row r="7389">
          <cell r="A7389" t="str">
            <v>RJH-16V822MK9G</v>
          </cell>
          <cell r="B7389">
            <v>14856.066000000001</v>
          </cell>
          <cell r="C7389">
            <v>13164.254999999999</v>
          </cell>
        </row>
        <row r="7390">
          <cell r="A7390" t="str">
            <v>RJH-25V101MF3</v>
          </cell>
          <cell r="B7390">
            <v>704.702</v>
          </cell>
          <cell r="C7390">
            <v>607.25199999999995</v>
          </cell>
        </row>
        <row r="7391">
          <cell r="A7391" t="str">
            <v>RJH-25V101MF3-T58</v>
          </cell>
          <cell r="B7391">
            <v>721.26199999999994</v>
          </cell>
          <cell r="C7391">
            <v>618.63800000000003</v>
          </cell>
        </row>
        <row r="7392">
          <cell r="A7392" t="str">
            <v>RJH-25V101MF4</v>
          </cell>
          <cell r="B7392">
            <v>844.78399999999999</v>
          </cell>
          <cell r="C7392">
            <v>724.83600000000001</v>
          </cell>
        </row>
        <row r="7393">
          <cell r="A7393" t="str">
            <v>RJH-25V101MF4-T2</v>
          </cell>
          <cell r="B7393">
            <v>861.34400000000005</v>
          </cell>
          <cell r="C7393">
            <v>735.66300000000001</v>
          </cell>
        </row>
        <row r="7394">
          <cell r="A7394" t="str">
            <v>RJH-25V101MF4-T58</v>
          </cell>
          <cell r="B7394">
            <v>861.34400000000005</v>
          </cell>
          <cell r="C7394">
            <v>735.66300000000001</v>
          </cell>
        </row>
        <row r="7395">
          <cell r="A7395" t="str">
            <v>RJH-25V102MH7-S1</v>
          </cell>
          <cell r="B7395">
            <v>0</v>
          </cell>
          <cell r="C7395">
            <v>3400.4720000000002</v>
          </cell>
        </row>
        <row r="7396">
          <cell r="A7396" t="str">
            <v>RJH-25V102MI6</v>
          </cell>
          <cell r="B7396">
            <v>4360.451</v>
          </cell>
          <cell r="C7396">
            <v>4165.3649999999998</v>
          </cell>
        </row>
        <row r="7397">
          <cell r="A7397" t="str">
            <v>RJH-25V102MI6#-F</v>
          </cell>
          <cell r="B7397">
            <v>4444.0860000000002</v>
          </cell>
          <cell r="C7397">
            <v>4250.9070000000002</v>
          </cell>
        </row>
        <row r="7398">
          <cell r="A7398" t="str">
            <v>RJH-25V102MI6#-T4</v>
          </cell>
          <cell r="B7398">
            <v>4383.0959999999995</v>
          </cell>
          <cell r="C7398">
            <v>4178.7209999999995</v>
          </cell>
        </row>
        <row r="7399">
          <cell r="A7399" t="str">
            <v>RJH-25V102MI6-F</v>
          </cell>
          <cell r="B7399">
            <v>4444.0860000000002</v>
          </cell>
          <cell r="C7399">
            <v>4250.9070000000002</v>
          </cell>
        </row>
        <row r="7400">
          <cell r="A7400" t="str">
            <v>RJH-25V102MI6-S1</v>
          </cell>
          <cell r="B7400">
            <v>4444.0860000000002</v>
          </cell>
          <cell r="C7400">
            <v>4250.9070000000002</v>
          </cell>
        </row>
        <row r="7401">
          <cell r="A7401" t="str">
            <v>RJH-25V102MI6-T4</v>
          </cell>
          <cell r="B7401">
            <v>4383.0959999999995</v>
          </cell>
          <cell r="C7401">
            <v>4178.7209999999995</v>
          </cell>
        </row>
        <row r="7402">
          <cell r="A7402" t="str">
            <v>RJH-25V102MI6-T70</v>
          </cell>
          <cell r="B7402">
            <v>4383.0959999999995</v>
          </cell>
          <cell r="C7402">
            <v>4178.7209999999995</v>
          </cell>
        </row>
        <row r="7403">
          <cell r="A7403" t="str">
            <v>RJH-25V121MF4</v>
          </cell>
          <cell r="B7403">
            <v>844.78399999999999</v>
          </cell>
          <cell r="C7403">
            <v>724.83600000000001</v>
          </cell>
        </row>
        <row r="7404">
          <cell r="A7404" t="str">
            <v>RJH-25V121MF4#-T2</v>
          </cell>
          <cell r="B7404">
            <v>861.34400000000005</v>
          </cell>
          <cell r="C7404">
            <v>735.66300000000001</v>
          </cell>
        </row>
        <row r="7405">
          <cell r="A7405" t="str">
            <v>RJH-25V121MF4-F</v>
          </cell>
          <cell r="B7405">
            <v>858.02700000000004</v>
          </cell>
          <cell r="C7405">
            <v>738.548</v>
          </cell>
        </row>
        <row r="7406">
          <cell r="A7406" t="str">
            <v>RJH-25V121MF4-T2</v>
          </cell>
          <cell r="B7406">
            <v>861.34400000000005</v>
          </cell>
          <cell r="C7406">
            <v>735.66300000000001</v>
          </cell>
        </row>
        <row r="7407">
          <cell r="A7407" t="str">
            <v>RJH-25V121MF4-T36</v>
          </cell>
          <cell r="B7407">
            <v>861.34400000000005</v>
          </cell>
          <cell r="C7407">
            <v>735.66300000000001</v>
          </cell>
        </row>
        <row r="7408">
          <cell r="A7408" t="str">
            <v>RJH-25V121MF4-T58</v>
          </cell>
          <cell r="B7408">
            <v>861.34400000000005</v>
          </cell>
          <cell r="C7408">
            <v>735.66300000000001</v>
          </cell>
        </row>
        <row r="7409">
          <cell r="A7409" t="str">
            <v>RJH-25V152MI7</v>
          </cell>
          <cell r="B7409">
            <v>5052.4920000000002</v>
          </cell>
          <cell r="C7409">
            <v>5056.4110000000001</v>
          </cell>
        </row>
        <row r="7410">
          <cell r="A7410" t="str">
            <v>RJH-25V152MJ5G-T50</v>
          </cell>
          <cell r="B7410">
            <v>5429.0709999999999</v>
          </cell>
          <cell r="C7410">
            <v>5714.64</v>
          </cell>
        </row>
        <row r="7411">
          <cell r="A7411" t="str">
            <v>RJH-25V181MG3</v>
          </cell>
          <cell r="B7411">
            <v>969.77599999999995</v>
          </cell>
          <cell r="C7411">
            <v>851.57899999999995</v>
          </cell>
        </row>
        <row r="7412">
          <cell r="A7412" t="str">
            <v>RJH-25V181MG3#</v>
          </cell>
          <cell r="B7412">
            <v>969.77599999999995</v>
          </cell>
          <cell r="C7412">
            <v>851.57899999999995</v>
          </cell>
        </row>
        <row r="7413">
          <cell r="A7413" t="str">
            <v>RJH-25V181MG3-T2</v>
          </cell>
          <cell r="B7413">
            <v>991.79700000000003</v>
          </cell>
          <cell r="C7413">
            <v>867.50099999999998</v>
          </cell>
        </row>
        <row r="7414">
          <cell r="A7414" t="str">
            <v>RJH-25V181MG3-T8</v>
          </cell>
          <cell r="B7414">
            <v>991.79700000000003</v>
          </cell>
          <cell r="C7414">
            <v>867.50099999999998</v>
          </cell>
        </row>
        <row r="7415">
          <cell r="A7415" t="str">
            <v>RJH-25V182MI8</v>
          </cell>
          <cell r="B7415">
            <v>6987.7479999999996</v>
          </cell>
          <cell r="C7415">
            <v>6381.8360000000002</v>
          </cell>
        </row>
        <row r="7416">
          <cell r="A7416" t="str">
            <v>RJH-25V182MI8-F</v>
          </cell>
          <cell r="B7416">
            <v>7075.4830000000002</v>
          </cell>
          <cell r="C7416">
            <v>6481.2460000000001</v>
          </cell>
        </row>
        <row r="7417">
          <cell r="A7417" t="str">
            <v>RJH-25V182MJ6G</v>
          </cell>
          <cell r="B7417">
            <v>6008.4390000000003</v>
          </cell>
          <cell r="C7417">
            <v>6707.7979999999998</v>
          </cell>
        </row>
        <row r="7418">
          <cell r="A7418" t="str">
            <v>RJH-25V220ME3</v>
          </cell>
          <cell r="B7418">
            <v>424.09199999999998</v>
          </cell>
          <cell r="C7418">
            <v>419.36900000000003</v>
          </cell>
        </row>
        <row r="7419">
          <cell r="A7419" t="str">
            <v>RJH-25V220ME3-T36</v>
          </cell>
          <cell r="B7419">
            <v>472.54199999999997</v>
          </cell>
          <cell r="C7419">
            <v>431.28199999999998</v>
          </cell>
        </row>
        <row r="7420">
          <cell r="A7420" t="str">
            <v>RJH-25V221MG4</v>
          </cell>
          <cell r="B7420">
            <v>1109.6969999999999</v>
          </cell>
          <cell r="C7420">
            <v>1021.9690000000001</v>
          </cell>
        </row>
        <row r="7421">
          <cell r="A7421" t="str">
            <v>RJH-25V221MG4#-T2</v>
          </cell>
          <cell r="B7421">
            <v>1133.068</v>
          </cell>
          <cell r="C7421">
            <v>1038.5150000000001</v>
          </cell>
        </row>
        <row r="7422">
          <cell r="A7422" t="str">
            <v>RJH-25V221MG4-F</v>
          </cell>
          <cell r="B7422">
            <v>1126.5139999999999</v>
          </cell>
          <cell r="C7422">
            <v>1039.7719999999999</v>
          </cell>
        </row>
        <row r="7423">
          <cell r="A7423" t="str">
            <v>RJH-25V221MG4-T2</v>
          </cell>
          <cell r="B7423">
            <v>1133.068</v>
          </cell>
          <cell r="C7423">
            <v>1038.5150000000001</v>
          </cell>
        </row>
        <row r="7424">
          <cell r="A7424" t="str">
            <v>RJH-25V221MG4-T8</v>
          </cell>
          <cell r="B7424">
            <v>1133.068</v>
          </cell>
          <cell r="C7424">
            <v>1038.5150000000001</v>
          </cell>
        </row>
        <row r="7425">
          <cell r="A7425" t="str">
            <v>RJH-25V221MH3</v>
          </cell>
          <cell r="B7425">
            <v>1815.922</v>
          </cell>
          <cell r="C7425">
            <v>1483.5429999999999</v>
          </cell>
        </row>
        <row r="7426">
          <cell r="A7426" t="str">
            <v>RJH-25V221MH3-T2</v>
          </cell>
          <cell r="B7426">
            <v>1843.1030000000001</v>
          </cell>
          <cell r="C7426">
            <v>1504.414</v>
          </cell>
        </row>
        <row r="7427">
          <cell r="A7427" t="str">
            <v>RJH-25V222MI9</v>
          </cell>
          <cell r="B7427">
            <v>7500.7579999999998</v>
          </cell>
          <cell r="C7427">
            <v>6642.4089999999997</v>
          </cell>
        </row>
        <row r="7428">
          <cell r="A7428" t="str">
            <v>RJH-25V222MI9-F</v>
          </cell>
          <cell r="B7428">
            <v>7563.5529999999999</v>
          </cell>
          <cell r="C7428">
            <v>6719.8819999999996</v>
          </cell>
        </row>
        <row r="7429">
          <cell r="A7429" t="str">
            <v>RJH-25V271MH4</v>
          </cell>
          <cell r="B7429">
            <v>2081.0569999999998</v>
          </cell>
          <cell r="C7429">
            <v>1730.857</v>
          </cell>
        </row>
        <row r="7430">
          <cell r="A7430" t="str">
            <v>RJH-25V271MH4-T2</v>
          </cell>
          <cell r="B7430">
            <v>2108.7600000000002</v>
          </cell>
          <cell r="C7430">
            <v>1759.1189999999999</v>
          </cell>
        </row>
        <row r="7431">
          <cell r="A7431" t="str">
            <v>RJH-25V272MJ7G</v>
          </cell>
          <cell r="B7431">
            <v>9828.7610000000004</v>
          </cell>
          <cell r="C7431">
            <v>9379.0869999999995</v>
          </cell>
        </row>
        <row r="7432">
          <cell r="A7432" t="str">
            <v>RJH-25V331MG4Z1</v>
          </cell>
          <cell r="B7432">
            <v>1109.6969999999999</v>
          </cell>
          <cell r="C7432">
            <v>1021.9690000000001</v>
          </cell>
        </row>
        <row r="7433">
          <cell r="A7433" t="str">
            <v>RJH-25V331MG5</v>
          </cell>
          <cell r="B7433">
            <v>1440.277</v>
          </cell>
          <cell r="C7433">
            <v>1322.2270000000001</v>
          </cell>
        </row>
        <row r="7434">
          <cell r="A7434" t="str">
            <v>RJH-25V331MG5#-T2</v>
          </cell>
          <cell r="B7434">
            <v>0</v>
          </cell>
          <cell r="C7434">
            <v>1355.5319999999999</v>
          </cell>
        </row>
        <row r="7435">
          <cell r="A7435" t="str">
            <v>RJH-25V331MG5-F</v>
          </cell>
          <cell r="B7435">
            <v>1457.0940000000001</v>
          </cell>
          <cell r="C7435">
            <v>1341.221</v>
          </cell>
        </row>
        <row r="7436">
          <cell r="A7436" t="str">
            <v>RJH-25V331MG5-F36</v>
          </cell>
          <cell r="B7436">
            <v>1457.0940000000001</v>
          </cell>
          <cell r="C7436">
            <v>1341.221</v>
          </cell>
        </row>
        <row r="7437">
          <cell r="A7437" t="str">
            <v>RJH-25V331MG5-S1</v>
          </cell>
          <cell r="B7437">
            <v>1457.0940000000001</v>
          </cell>
          <cell r="C7437">
            <v>1341.221</v>
          </cell>
        </row>
        <row r="7438">
          <cell r="A7438" t="str">
            <v>RJH-25V331MG5-T2</v>
          </cell>
          <cell r="B7438">
            <v>1477.21</v>
          </cell>
          <cell r="C7438">
            <v>1355.5319999999999</v>
          </cell>
        </row>
        <row r="7439">
          <cell r="A7439" t="str">
            <v>RJH-25V331MG5-T8</v>
          </cell>
          <cell r="B7439">
            <v>1477.21</v>
          </cell>
          <cell r="C7439">
            <v>1355.5319999999999</v>
          </cell>
        </row>
        <row r="7440">
          <cell r="A7440" t="str">
            <v>RJH-25V331MH4</v>
          </cell>
          <cell r="B7440">
            <v>2081.0569999999998</v>
          </cell>
          <cell r="C7440">
            <v>1730.857</v>
          </cell>
        </row>
        <row r="7441">
          <cell r="A7441" t="str">
            <v>RJH-25V331MH4-F31</v>
          </cell>
          <cell r="B7441">
            <v>2150.5140000000001</v>
          </cell>
          <cell r="C7441">
            <v>1796.076</v>
          </cell>
        </row>
        <row r="7442">
          <cell r="A7442" t="str">
            <v>RJH-25V331MH4-T18</v>
          </cell>
          <cell r="B7442">
            <v>2108.7600000000002</v>
          </cell>
          <cell r="C7442">
            <v>1759.1189999999999</v>
          </cell>
        </row>
        <row r="7443">
          <cell r="A7443" t="str">
            <v>RJH-25V331MH4S</v>
          </cell>
          <cell r="B7443">
            <v>1957.655</v>
          </cell>
          <cell r="C7443">
            <v>1672.57</v>
          </cell>
        </row>
        <row r="7444">
          <cell r="A7444" t="str">
            <v>RJH-25V331MH4S-T18</v>
          </cell>
          <cell r="B7444">
            <v>1985.3579999999999</v>
          </cell>
          <cell r="C7444">
            <v>1694.615</v>
          </cell>
        </row>
        <row r="7445">
          <cell r="A7445" t="str">
            <v>RJH-25V331MH4S-T2</v>
          </cell>
          <cell r="B7445">
            <v>1985.3579999999999</v>
          </cell>
          <cell r="C7445">
            <v>1694.615</v>
          </cell>
        </row>
        <row r="7446">
          <cell r="A7446" t="str">
            <v>RJH-25V332MJ8G</v>
          </cell>
          <cell r="B7446">
            <v>10249.629999999999</v>
          </cell>
          <cell r="C7446">
            <v>10077.271000000001</v>
          </cell>
        </row>
        <row r="7447">
          <cell r="A7447" t="str">
            <v>RJH-25V332MJ8G-F</v>
          </cell>
          <cell r="B7447">
            <v>10320.072</v>
          </cell>
          <cell r="C7447">
            <v>10173.837</v>
          </cell>
        </row>
        <row r="7448">
          <cell r="A7448" t="str">
            <v>RJH-25V390ME3</v>
          </cell>
          <cell r="B7448">
            <v>424.09199999999998</v>
          </cell>
          <cell r="C7448">
            <v>419.36900000000003</v>
          </cell>
        </row>
        <row r="7449">
          <cell r="A7449" t="str">
            <v>RJH-25V390ME3-T2</v>
          </cell>
          <cell r="B7449">
            <v>472.54199999999997</v>
          </cell>
          <cell r="C7449">
            <v>431.28199999999998</v>
          </cell>
        </row>
        <row r="7450">
          <cell r="A7450" t="str">
            <v>RJH-25V471MH4</v>
          </cell>
          <cell r="B7450">
            <v>2081.0569999999998</v>
          </cell>
          <cell r="C7450">
            <v>1730.857</v>
          </cell>
        </row>
        <row r="7451">
          <cell r="A7451" t="str">
            <v>RJH-25V471MH5</v>
          </cell>
          <cell r="B7451">
            <v>2456.12</v>
          </cell>
          <cell r="C7451">
            <v>2114.0219999999999</v>
          </cell>
        </row>
        <row r="7452">
          <cell r="A7452" t="str">
            <v>RJH-25V471MH5#</v>
          </cell>
          <cell r="B7452">
            <v>2456.12</v>
          </cell>
          <cell r="C7452">
            <v>2114.0219999999999</v>
          </cell>
        </row>
        <row r="7453">
          <cell r="A7453" t="str">
            <v>RJH-25V471MH5#-F</v>
          </cell>
          <cell r="B7453">
            <v>2546.8609999999999</v>
          </cell>
          <cell r="C7453">
            <v>2200.221</v>
          </cell>
        </row>
        <row r="7454">
          <cell r="A7454" t="str">
            <v>RJH-25V471MH5#-F30</v>
          </cell>
          <cell r="B7454">
            <v>2546.8609999999999</v>
          </cell>
          <cell r="C7454">
            <v>2200.221</v>
          </cell>
        </row>
        <row r="7455">
          <cell r="A7455" t="str">
            <v>RJH-25V471MH5#-T2</v>
          </cell>
          <cell r="B7455">
            <v>0</v>
          </cell>
          <cell r="C7455">
            <v>2140.2600000000002</v>
          </cell>
        </row>
        <row r="7456">
          <cell r="A7456" t="str">
            <v>RJH-25V471MH5-F</v>
          </cell>
          <cell r="B7456">
            <v>2546.8609999999999</v>
          </cell>
          <cell r="C7456">
            <v>2200.221</v>
          </cell>
        </row>
        <row r="7457">
          <cell r="A7457" t="str">
            <v>RJH-25V471MH5-T2</v>
          </cell>
          <cell r="B7457">
            <v>2486.9090000000001</v>
          </cell>
          <cell r="C7457">
            <v>2140.2600000000002</v>
          </cell>
        </row>
        <row r="7458">
          <cell r="A7458" t="str">
            <v>RJH-25V471MI4</v>
          </cell>
          <cell r="B7458">
            <v>2975.4490000000001</v>
          </cell>
          <cell r="C7458">
            <v>4025.6619999999998</v>
          </cell>
        </row>
        <row r="7459">
          <cell r="A7459" t="str">
            <v>RJH-25V471MI4-F</v>
          </cell>
          <cell r="B7459">
            <v>3065.5030000000002</v>
          </cell>
          <cell r="C7459">
            <v>4117.6530000000002</v>
          </cell>
        </row>
        <row r="7460">
          <cell r="A7460" t="str">
            <v>RJH-25V471MI4-T4</v>
          </cell>
          <cell r="B7460">
            <v>3007.6869999999999</v>
          </cell>
          <cell r="C7460">
            <v>4048.471</v>
          </cell>
        </row>
        <row r="7461">
          <cell r="A7461" t="str">
            <v>RJH-25V472MK9G</v>
          </cell>
          <cell r="B7461">
            <v>14856.066000000001</v>
          </cell>
          <cell r="C7461">
            <v>13164.254999999999</v>
          </cell>
        </row>
        <row r="7462">
          <cell r="A7462" t="str">
            <v>RJH-25V472MK9G-F</v>
          </cell>
          <cell r="B7462">
            <v>14866.218000000001</v>
          </cell>
          <cell r="C7462">
            <v>13217.864</v>
          </cell>
        </row>
        <row r="7463">
          <cell r="A7463" t="str">
            <v>RJH-25V560ME4-T2</v>
          </cell>
          <cell r="B7463">
            <v>472.54199999999997</v>
          </cell>
          <cell r="C7463">
            <v>471.44400000000002</v>
          </cell>
        </row>
        <row r="7464">
          <cell r="A7464" t="str">
            <v>RJH-25V561MH6</v>
          </cell>
          <cell r="B7464">
            <v>2988.0859999999998</v>
          </cell>
          <cell r="C7464">
            <v>2654.203</v>
          </cell>
        </row>
        <row r="7465">
          <cell r="A7465" t="str">
            <v>RJH-25V561MH6-F</v>
          </cell>
          <cell r="B7465">
            <v>3078.9279999999999</v>
          </cell>
          <cell r="C7465">
            <v>2742.4090000000001</v>
          </cell>
        </row>
        <row r="7466">
          <cell r="A7466" t="str">
            <v>RJH-25V561MH6-F31</v>
          </cell>
          <cell r="B7466">
            <v>3078.9279999999999</v>
          </cell>
          <cell r="C7466">
            <v>2742.4090000000001</v>
          </cell>
        </row>
        <row r="7467">
          <cell r="A7467" t="str">
            <v>RJH-25V820MF3</v>
          </cell>
          <cell r="B7467">
            <v>704.702</v>
          </cell>
          <cell r="C7467">
            <v>607.25199999999995</v>
          </cell>
        </row>
        <row r="7468">
          <cell r="A7468" t="str">
            <v>RJH-25V820MF3-T2</v>
          </cell>
          <cell r="B7468">
            <v>721.26199999999994</v>
          </cell>
          <cell r="C7468">
            <v>618.63800000000003</v>
          </cell>
        </row>
        <row r="7469">
          <cell r="A7469" t="str">
            <v>RJH-25V820MF3-T36</v>
          </cell>
          <cell r="B7469">
            <v>721.26199999999994</v>
          </cell>
          <cell r="C7469">
            <v>618.63800000000003</v>
          </cell>
        </row>
        <row r="7470">
          <cell r="A7470" t="str">
            <v>RJH-25V821MH7</v>
          </cell>
          <cell r="B7470">
            <v>3466.7139999999999</v>
          </cell>
          <cell r="C7470">
            <v>3312.8110000000001</v>
          </cell>
        </row>
        <row r="7471">
          <cell r="A7471" t="str">
            <v>RJH-25V821MH7-T2</v>
          </cell>
          <cell r="B7471">
            <v>3498.837</v>
          </cell>
          <cell r="C7471">
            <v>3339.13</v>
          </cell>
        </row>
        <row r="7472">
          <cell r="A7472" t="str">
            <v>RJH-25V821MI5</v>
          </cell>
          <cell r="B7472">
            <v>3490.9630000000002</v>
          </cell>
          <cell r="C7472">
            <v>3430.3879999999999</v>
          </cell>
        </row>
        <row r="7473">
          <cell r="A7473" t="str">
            <v>RJH-25V821MI5#-T4</v>
          </cell>
          <cell r="B7473">
            <v>3520.027</v>
          </cell>
          <cell r="C7473">
            <v>3450.4569999999999</v>
          </cell>
        </row>
        <row r="7474">
          <cell r="A7474" t="str">
            <v>RJH-25V821MI5-S1</v>
          </cell>
          <cell r="B7474">
            <v>3581.018</v>
          </cell>
          <cell r="C7474">
            <v>3518.8389999999999</v>
          </cell>
        </row>
        <row r="7475">
          <cell r="A7475" t="str">
            <v>RJH-25V821MI5-T4</v>
          </cell>
          <cell r="B7475">
            <v>3520.027</v>
          </cell>
          <cell r="C7475">
            <v>3450.4569999999999</v>
          </cell>
        </row>
        <row r="7476">
          <cell r="A7476" t="str">
            <v>RJH-35V101MG3</v>
          </cell>
          <cell r="B7476">
            <v>969.77599999999995</v>
          </cell>
          <cell r="C7476">
            <v>851.57899999999995</v>
          </cell>
        </row>
        <row r="7477">
          <cell r="A7477" t="str">
            <v>RJH-35V101MG3#-F30</v>
          </cell>
          <cell r="B7477">
            <v>986.79600000000005</v>
          </cell>
          <cell r="C7477">
            <v>869.43200000000002</v>
          </cell>
        </row>
        <row r="7478">
          <cell r="A7478" t="str">
            <v>RJH-35V101MG3-F31</v>
          </cell>
          <cell r="B7478">
            <v>986.79600000000005</v>
          </cell>
          <cell r="C7478">
            <v>869.43200000000002</v>
          </cell>
        </row>
        <row r="7479">
          <cell r="A7479" t="str">
            <v>RJH-35V101MG3-T2</v>
          </cell>
          <cell r="B7479">
            <v>0</v>
          </cell>
          <cell r="C7479">
            <v>867.50099999999998</v>
          </cell>
        </row>
        <row r="7480">
          <cell r="A7480" t="str">
            <v>RJH-35V101MG3-T8</v>
          </cell>
          <cell r="B7480">
            <v>991.79700000000003</v>
          </cell>
          <cell r="C7480">
            <v>867.50099999999998</v>
          </cell>
        </row>
        <row r="7481">
          <cell r="A7481" t="str">
            <v>RJH-35V102I7EZ#Q</v>
          </cell>
          <cell r="B7481">
            <v>5052.4920000000002</v>
          </cell>
          <cell r="C7481">
            <v>5056.4110000000001</v>
          </cell>
        </row>
        <row r="7482">
          <cell r="A7482" t="str">
            <v>RJH-35V102I7EZ#Q-G55</v>
          </cell>
          <cell r="B7482">
            <v>0</v>
          </cell>
          <cell r="C7482">
            <v>5154.7089999999998</v>
          </cell>
        </row>
        <row r="7483">
          <cell r="A7483" t="str">
            <v>RJH-35V102I7EZ#Q-G9</v>
          </cell>
          <cell r="B7483">
            <v>5144.8689999999997</v>
          </cell>
          <cell r="C7483">
            <v>5154.7089999999998</v>
          </cell>
        </row>
        <row r="7484">
          <cell r="A7484" t="str">
            <v>RJH-35V102I7EZ#Q-T4</v>
          </cell>
          <cell r="B7484">
            <v>5078.2629999999999</v>
          </cell>
          <cell r="C7484">
            <v>5069.9570000000003</v>
          </cell>
        </row>
        <row r="7485">
          <cell r="A7485" t="str">
            <v>RJH-35V102KJ5#-F44</v>
          </cell>
          <cell r="B7485">
            <v>0</v>
          </cell>
          <cell r="C7485">
            <v>5781.3320000000003</v>
          </cell>
        </row>
        <row r="7486">
          <cell r="A7486" t="str">
            <v>RJH-35V102KJ5G-F44</v>
          </cell>
          <cell r="B7486">
            <v>0</v>
          </cell>
          <cell r="C7486">
            <v>5781.3320000000003</v>
          </cell>
        </row>
        <row r="7487">
          <cell r="A7487" t="str">
            <v>RJH-35V102MI5G-F44</v>
          </cell>
          <cell r="B7487">
            <v>5485.2259999999997</v>
          </cell>
          <cell r="C7487">
            <v>5781.3320000000003</v>
          </cell>
        </row>
        <row r="7488">
          <cell r="A7488" t="str">
            <v>RJH-35V102MI6</v>
          </cell>
          <cell r="B7488">
            <v>4360.451</v>
          </cell>
          <cell r="C7488">
            <v>4165.3649999999998</v>
          </cell>
        </row>
        <row r="7489">
          <cell r="A7489" t="str">
            <v>RJH-35V102MI6#9-F38</v>
          </cell>
          <cell r="B7489">
            <v>4444.0860000000002</v>
          </cell>
          <cell r="C7489">
            <v>4250.9070000000002</v>
          </cell>
        </row>
        <row r="7490">
          <cell r="A7490" t="str">
            <v>RJH-35V102MI7</v>
          </cell>
          <cell r="B7490">
            <v>5052.4920000000002</v>
          </cell>
          <cell r="C7490">
            <v>5056.4110000000001</v>
          </cell>
        </row>
        <row r="7491">
          <cell r="A7491" t="str">
            <v>RJH-35V102MI7#</v>
          </cell>
          <cell r="B7491">
            <v>0</v>
          </cell>
          <cell r="C7491">
            <v>5056.4110000000001</v>
          </cell>
        </row>
        <row r="7492">
          <cell r="A7492" t="str">
            <v>RJH-35V102MI7-F</v>
          </cell>
          <cell r="B7492">
            <v>5144.8689999999997</v>
          </cell>
          <cell r="C7492">
            <v>5154.7089999999998</v>
          </cell>
        </row>
        <row r="7493">
          <cell r="A7493" t="str">
            <v>RJH-35V102MI7-T4</v>
          </cell>
          <cell r="B7493">
            <v>5078.2629999999999</v>
          </cell>
          <cell r="C7493">
            <v>5069.9570000000003</v>
          </cell>
        </row>
        <row r="7494">
          <cell r="A7494" t="str">
            <v>RJH-35V102MI7EZ</v>
          </cell>
          <cell r="B7494">
            <v>5052.4920000000002</v>
          </cell>
          <cell r="C7494">
            <v>5056.4110000000001</v>
          </cell>
        </row>
        <row r="7495">
          <cell r="A7495" t="str">
            <v>RJH-35V102MI7EZ-G9</v>
          </cell>
          <cell r="B7495">
            <v>5144.8689999999997</v>
          </cell>
          <cell r="C7495">
            <v>5154.7089999999998</v>
          </cell>
        </row>
        <row r="7496">
          <cell r="A7496" t="str">
            <v>RJH-35V102MI7EZ-T2</v>
          </cell>
          <cell r="B7496">
            <v>5078.2629999999999</v>
          </cell>
          <cell r="C7496">
            <v>5069.9570000000003</v>
          </cell>
        </row>
        <row r="7497">
          <cell r="A7497" t="str">
            <v>RJH-35V102MI7EZ-T4</v>
          </cell>
          <cell r="B7497">
            <v>5078.2629999999999</v>
          </cell>
          <cell r="C7497">
            <v>5069.9570000000003</v>
          </cell>
        </row>
        <row r="7498">
          <cell r="A7498" t="str">
            <v>RJH-35V102MI7W</v>
          </cell>
          <cell r="B7498">
            <v>5052.4920000000002</v>
          </cell>
          <cell r="C7498">
            <v>5056.4110000000001</v>
          </cell>
        </row>
        <row r="7499">
          <cell r="A7499" t="str">
            <v>RJH-35V102MI7W-F38</v>
          </cell>
          <cell r="B7499">
            <v>5144.8689999999997</v>
          </cell>
          <cell r="C7499">
            <v>5154.7089999999998</v>
          </cell>
        </row>
        <row r="7500">
          <cell r="A7500" t="str">
            <v>RJH-35V102MJ5G</v>
          </cell>
          <cell r="B7500">
            <v>5390.6710000000003</v>
          </cell>
          <cell r="C7500">
            <v>5681.9059999999999</v>
          </cell>
        </row>
        <row r="7501">
          <cell r="A7501" t="str">
            <v>RJH-35V102MJ5G-F</v>
          </cell>
          <cell r="B7501">
            <v>5485.2259999999997</v>
          </cell>
          <cell r="C7501">
            <v>5781.3320000000003</v>
          </cell>
        </row>
        <row r="7502">
          <cell r="A7502" t="str">
            <v>RJH-35V102MJ5G-T50</v>
          </cell>
          <cell r="B7502">
            <v>5429.0709999999999</v>
          </cell>
          <cell r="C7502">
            <v>5714.64</v>
          </cell>
        </row>
        <row r="7503">
          <cell r="A7503" t="str">
            <v>RJH-35V112MK6ZX</v>
          </cell>
          <cell r="B7503">
            <v>7734.4930000000004</v>
          </cell>
          <cell r="C7503">
            <v>9532.7180000000008</v>
          </cell>
        </row>
        <row r="7504">
          <cell r="A7504" t="str">
            <v>RJH-35V121MG3</v>
          </cell>
          <cell r="B7504">
            <v>969.77599999999995</v>
          </cell>
          <cell r="C7504">
            <v>851.57899999999995</v>
          </cell>
        </row>
        <row r="7505">
          <cell r="A7505" t="str">
            <v>RJH-35V121MG3#</v>
          </cell>
          <cell r="B7505">
            <v>0</v>
          </cell>
          <cell r="C7505">
            <v>851.57899999999995</v>
          </cell>
        </row>
        <row r="7506">
          <cell r="A7506" t="str">
            <v>RJH-35V121MG3-F</v>
          </cell>
          <cell r="B7506">
            <v>986.79600000000005</v>
          </cell>
          <cell r="C7506">
            <v>869.43200000000002</v>
          </cell>
        </row>
        <row r="7507">
          <cell r="A7507" t="str">
            <v>RJH-35V121MG3-T2</v>
          </cell>
          <cell r="B7507">
            <v>991.79700000000003</v>
          </cell>
          <cell r="C7507">
            <v>867.50099999999998</v>
          </cell>
        </row>
        <row r="7508">
          <cell r="A7508" t="str">
            <v>RJH-35V121MG3-T8</v>
          </cell>
          <cell r="B7508">
            <v>991.79700000000003</v>
          </cell>
          <cell r="C7508">
            <v>867.50099999999998</v>
          </cell>
        </row>
        <row r="7509">
          <cell r="A7509" t="str">
            <v>RJH-35V121MG3-T84</v>
          </cell>
          <cell r="B7509">
            <v>991.79700000000003</v>
          </cell>
          <cell r="C7509">
            <v>867.50099999999998</v>
          </cell>
        </row>
        <row r="7510">
          <cell r="A7510" t="str">
            <v>RJH-35V121MG4</v>
          </cell>
          <cell r="B7510">
            <v>1109.6969999999999</v>
          </cell>
          <cell r="C7510">
            <v>1021.9690000000001</v>
          </cell>
        </row>
        <row r="7511">
          <cell r="A7511" t="str">
            <v>RJH-35V121MG4-T2</v>
          </cell>
          <cell r="B7511">
            <v>1133.068</v>
          </cell>
          <cell r="C7511">
            <v>1038.5150000000001</v>
          </cell>
        </row>
        <row r="7512">
          <cell r="A7512" t="str">
            <v>RJH-35V121MG4-T8</v>
          </cell>
          <cell r="B7512">
            <v>1133.068</v>
          </cell>
          <cell r="C7512">
            <v>1038.5150000000001</v>
          </cell>
        </row>
        <row r="7513">
          <cell r="A7513" t="str">
            <v>RJH-35V122MI8</v>
          </cell>
          <cell r="B7513">
            <v>6987.7479999999996</v>
          </cell>
          <cell r="C7513">
            <v>6381.8360000000002</v>
          </cell>
        </row>
        <row r="7514">
          <cell r="A7514" t="str">
            <v>RJH-35V122MI8-F</v>
          </cell>
          <cell r="B7514">
            <v>7075.4830000000002</v>
          </cell>
          <cell r="C7514">
            <v>6481.2460000000001</v>
          </cell>
        </row>
        <row r="7515">
          <cell r="A7515" t="str">
            <v>RJH-35V122MI8-F27</v>
          </cell>
          <cell r="B7515">
            <v>7075.4830000000002</v>
          </cell>
          <cell r="C7515">
            <v>6481.2460000000001</v>
          </cell>
        </row>
        <row r="7516">
          <cell r="A7516" t="str">
            <v>RJH-35V122MJ6#</v>
          </cell>
          <cell r="B7516">
            <v>0</v>
          </cell>
          <cell r="C7516">
            <v>6707.7979999999998</v>
          </cell>
        </row>
        <row r="7517">
          <cell r="A7517" t="str">
            <v>RJH-35V122MJ6#-F</v>
          </cell>
          <cell r="B7517">
            <v>6189.6409999999996</v>
          </cell>
          <cell r="C7517">
            <v>6886.4560000000001</v>
          </cell>
        </row>
        <row r="7518">
          <cell r="A7518" t="str">
            <v>RJH-35V122MJ6#G</v>
          </cell>
          <cell r="B7518">
            <v>6008.4390000000003</v>
          </cell>
          <cell r="C7518">
            <v>6707.7979999999998</v>
          </cell>
        </row>
        <row r="7519">
          <cell r="A7519" t="str">
            <v>RJH-35V122MJ6#G-F44</v>
          </cell>
          <cell r="B7519">
            <v>6189.6409999999996</v>
          </cell>
          <cell r="C7519">
            <v>6886.4560000000001</v>
          </cell>
        </row>
        <row r="7520">
          <cell r="A7520" t="str">
            <v>RJH-35V122MJ6#G-F51</v>
          </cell>
          <cell r="B7520">
            <v>6189.6409999999996</v>
          </cell>
          <cell r="C7520">
            <v>6886.4560000000001</v>
          </cell>
        </row>
        <row r="7521">
          <cell r="A7521" t="str">
            <v>RJH-35V122MJ6G</v>
          </cell>
          <cell r="B7521">
            <v>6008.4390000000003</v>
          </cell>
          <cell r="C7521">
            <v>6707.7979999999998</v>
          </cell>
        </row>
        <row r="7522">
          <cell r="A7522" t="str">
            <v>RJH-35V122MJ6G-F44</v>
          </cell>
          <cell r="B7522">
            <v>6189.6409999999996</v>
          </cell>
          <cell r="C7522">
            <v>6886.4560000000001</v>
          </cell>
        </row>
        <row r="7523">
          <cell r="A7523" t="str">
            <v>RJH-35V122MJ6Z#Q-F51</v>
          </cell>
          <cell r="B7523">
            <v>0</v>
          </cell>
          <cell r="C7523">
            <v>6886.4560000000001</v>
          </cell>
        </row>
        <row r="7524">
          <cell r="A7524" t="str">
            <v>RJH-35V122MK5G</v>
          </cell>
          <cell r="B7524">
            <v>7734.4930000000004</v>
          </cell>
          <cell r="C7524">
            <v>8906.5139999999992</v>
          </cell>
        </row>
        <row r="7525">
          <cell r="A7525" t="str">
            <v>RJH-35V151MG3</v>
          </cell>
          <cell r="B7525">
            <v>0</v>
          </cell>
          <cell r="C7525">
            <v>851.57899999999995</v>
          </cell>
        </row>
        <row r="7526">
          <cell r="A7526" t="str">
            <v>RJH-35V151MH3</v>
          </cell>
          <cell r="B7526">
            <v>1815.922</v>
          </cell>
          <cell r="C7526">
            <v>1483.5429999999999</v>
          </cell>
        </row>
        <row r="7527">
          <cell r="A7527" t="str">
            <v>RJH-35V151MH3-T2</v>
          </cell>
          <cell r="B7527">
            <v>1843.1030000000001</v>
          </cell>
          <cell r="C7527">
            <v>1504.414</v>
          </cell>
        </row>
        <row r="7528">
          <cell r="A7528" t="str">
            <v>RJH-35V152MI8ZX</v>
          </cell>
          <cell r="B7528">
            <v>10249.629999999999</v>
          </cell>
          <cell r="C7528">
            <v>10077.271000000001</v>
          </cell>
        </row>
        <row r="7529">
          <cell r="A7529" t="str">
            <v>RJH-35V152MI9</v>
          </cell>
          <cell r="B7529">
            <v>7500.7579999999998</v>
          </cell>
          <cell r="C7529">
            <v>6642.4089999999997</v>
          </cell>
        </row>
        <row r="7530">
          <cell r="A7530" t="str">
            <v>RJH-35V152MI9-F</v>
          </cell>
          <cell r="B7530">
            <v>7563.5529999999999</v>
          </cell>
          <cell r="C7530">
            <v>6719.8819999999996</v>
          </cell>
        </row>
        <row r="7531">
          <cell r="A7531" t="str">
            <v>RJH-35V181MG4</v>
          </cell>
          <cell r="B7531">
            <v>1109.6969999999999</v>
          </cell>
          <cell r="C7531">
            <v>1021.9690000000001</v>
          </cell>
        </row>
        <row r="7532">
          <cell r="A7532" t="str">
            <v>RJH-35V181MH4</v>
          </cell>
          <cell r="B7532">
            <v>2081.0569999999998</v>
          </cell>
          <cell r="C7532">
            <v>1730.857</v>
          </cell>
        </row>
        <row r="7533">
          <cell r="A7533" t="str">
            <v>RJH-35V181MH4-T2</v>
          </cell>
          <cell r="B7533">
            <v>2108.7600000000002</v>
          </cell>
          <cell r="C7533">
            <v>1759.1189999999999</v>
          </cell>
        </row>
        <row r="7534">
          <cell r="A7534" t="str">
            <v>RJH-35V182MJ7G-F</v>
          </cell>
          <cell r="B7534">
            <v>9906.3189999999995</v>
          </cell>
          <cell r="C7534">
            <v>9478.6119999999992</v>
          </cell>
        </row>
        <row r="7535">
          <cell r="A7535" t="str">
            <v>RJH-35V182MK5EQ</v>
          </cell>
          <cell r="B7535">
            <v>7734.4930000000004</v>
          </cell>
          <cell r="C7535">
            <v>8906.5139999999992</v>
          </cell>
        </row>
        <row r="7536">
          <cell r="A7536" t="str">
            <v>RJH-35V182MK5EQ-F49</v>
          </cell>
          <cell r="B7536">
            <v>7744.7049999999999</v>
          </cell>
          <cell r="C7536">
            <v>8956.2489999999998</v>
          </cell>
        </row>
        <row r="7537">
          <cell r="A7537" t="str">
            <v>RJH-35V182MK6G</v>
          </cell>
          <cell r="B7537">
            <v>7734.4930000000004</v>
          </cell>
          <cell r="C7537">
            <v>9532.7180000000008</v>
          </cell>
        </row>
        <row r="7538">
          <cell r="A7538" t="str">
            <v>RJH-35V221MG4</v>
          </cell>
          <cell r="B7538">
            <v>0</v>
          </cell>
          <cell r="C7538">
            <v>1021.9690000000001</v>
          </cell>
        </row>
        <row r="7539">
          <cell r="A7539" t="str">
            <v>RJH-35V221MG5</v>
          </cell>
          <cell r="B7539">
            <v>1440.277</v>
          </cell>
          <cell r="C7539">
            <v>1322.2270000000001</v>
          </cell>
        </row>
        <row r="7540">
          <cell r="A7540" t="str">
            <v>RJH-35V221MG5#</v>
          </cell>
          <cell r="B7540">
            <v>0</v>
          </cell>
          <cell r="C7540">
            <v>1322.2270000000001</v>
          </cell>
        </row>
        <row r="7541">
          <cell r="A7541" t="str">
            <v>RJH-35V221MG5#-F30</v>
          </cell>
          <cell r="B7541">
            <v>1457.0940000000001</v>
          </cell>
          <cell r="C7541">
            <v>1341.221</v>
          </cell>
        </row>
        <row r="7542">
          <cell r="A7542" t="str">
            <v>RJH-35V221MG5-F</v>
          </cell>
          <cell r="B7542">
            <v>1457.0940000000001</v>
          </cell>
          <cell r="C7542">
            <v>1341.221</v>
          </cell>
        </row>
        <row r="7543">
          <cell r="A7543" t="str">
            <v>RJH-35V221MG5-F31</v>
          </cell>
          <cell r="B7543">
            <v>1457.0940000000001</v>
          </cell>
          <cell r="C7543">
            <v>1341.221</v>
          </cell>
        </row>
        <row r="7544">
          <cell r="A7544" t="str">
            <v>RJH-35V221MG5-T18</v>
          </cell>
          <cell r="B7544">
            <v>1477.21</v>
          </cell>
          <cell r="C7544">
            <v>1355.5319999999999</v>
          </cell>
        </row>
        <row r="7545">
          <cell r="A7545" t="str">
            <v>RJH-35V221MG5-T2</v>
          </cell>
          <cell r="B7545">
            <v>1477.21</v>
          </cell>
          <cell r="C7545">
            <v>1355.5319999999999</v>
          </cell>
        </row>
        <row r="7546">
          <cell r="A7546" t="str">
            <v>RJH-35V221MG5-T8</v>
          </cell>
          <cell r="B7546">
            <v>1477.21</v>
          </cell>
          <cell r="C7546">
            <v>1355.5319999999999</v>
          </cell>
        </row>
        <row r="7547">
          <cell r="A7547" t="str">
            <v>RJH-35V221MH4-T2</v>
          </cell>
          <cell r="B7547">
            <v>2108.7600000000002</v>
          </cell>
          <cell r="C7547">
            <v>1759.1189999999999</v>
          </cell>
        </row>
        <row r="7548">
          <cell r="A7548" t="str">
            <v>RJH-35V222MJ7G</v>
          </cell>
          <cell r="B7548">
            <v>9828.7610000000004</v>
          </cell>
          <cell r="C7548">
            <v>9379.0869999999995</v>
          </cell>
        </row>
        <row r="7549">
          <cell r="A7549" t="str">
            <v>RJH-35V222MJ8</v>
          </cell>
          <cell r="B7549">
            <v>10249.629999999999</v>
          </cell>
          <cell r="C7549">
            <v>10077.271000000001</v>
          </cell>
        </row>
        <row r="7550">
          <cell r="A7550" t="str">
            <v>RJH-35V222MJ8#-F31</v>
          </cell>
          <cell r="B7550">
            <v>10320.072</v>
          </cell>
          <cell r="C7550">
            <v>10173.837</v>
          </cell>
        </row>
        <row r="7551">
          <cell r="A7551" t="str">
            <v>RJH-35V222MJ8G</v>
          </cell>
          <cell r="B7551">
            <v>10249.629999999999</v>
          </cell>
          <cell r="C7551">
            <v>10077.271000000001</v>
          </cell>
        </row>
        <row r="7552">
          <cell r="A7552" t="str">
            <v>RJH-35V222MJ8G-F</v>
          </cell>
          <cell r="B7552">
            <v>10320.072</v>
          </cell>
          <cell r="C7552">
            <v>10173.837</v>
          </cell>
        </row>
        <row r="7553">
          <cell r="A7553" t="str">
            <v>RJH-35V222MJ8G-S1</v>
          </cell>
          <cell r="B7553">
            <v>10320.072</v>
          </cell>
          <cell r="C7553">
            <v>10173.837</v>
          </cell>
        </row>
        <row r="7554">
          <cell r="A7554" t="str">
            <v>RJH-35V222MJ8G-T50</v>
          </cell>
          <cell r="B7554">
            <v>10265.987999999999</v>
          </cell>
          <cell r="C7554">
            <v>10086.974</v>
          </cell>
        </row>
        <row r="7555">
          <cell r="A7555" t="str">
            <v>RJH-35V222MK7G</v>
          </cell>
          <cell r="B7555">
            <v>9743.0949999999993</v>
          </cell>
          <cell r="C7555">
            <v>10159.145</v>
          </cell>
        </row>
        <row r="7556">
          <cell r="A7556" t="str">
            <v>RJH-35V270ME3</v>
          </cell>
          <cell r="B7556">
            <v>424.09199999999998</v>
          </cell>
          <cell r="C7556">
            <v>419.36900000000003</v>
          </cell>
        </row>
        <row r="7557">
          <cell r="A7557" t="str">
            <v>RJH-35V270ME3#-F30</v>
          </cell>
          <cell r="B7557">
            <v>475.892</v>
          </cell>
          <cell r="C7557">
            <v>433.24400000000003</v>
          </cell>
        </row>
        <row r="7558">
          <cell r="A7558" t="str">
            <v>RJH-35V270ME3#-T58</v>
          </cell>
          <cell r="B7558">
            <v>0</v>
          </cell>
          <cell r="C7558">
            <v>431.28199999999998</v>
          </cell>
        </row>
        <row r="7559">
          <cell r="A7559" t="str">
            <v>RJH-35V270ME3-F31</v>
          </cell>
          <cell r="B7559">
            <v>475.892</v>
          </cell>
          <cell r="C7559">
            <v>433.24400000000003</v>
          </cell>
        </row>
        <row r="7560">
          <cell r="A7560" t="str">
            <v>RJH-35V270ME3-T10</v>
          </cell>
          <cell r="B7560">
            <v>472.54199999999997</v>
          </cell>
          <cell r="C7560">
            <v>431.28199999999998</v>
          </cell>
        </row>
        <row r="7561">
          <cell r="A7561" t="str">
            <v>RJH-35V270ME3-T2</v>
          </cell>
          <cell r="B7561">
            <v>472.54199999999997</v>
          </cell>
          <cell r="C7561">
            <v>431.28199999999998</v>
          </cell>
        </row>
        <row r="7562">
          <cell r="A7562" t="str">
            <v>RJH-35V270ME3-T58</v>
          </cell>
          <cell r="B7562">
            <v>472.54199999999997</v>
          </cell>
          <cell r="C7562">
            <v>431.28199999999998</v>
          </cell>
        </row>
        <row r="7563">
          <cell r="A7563" t="str">
            <v>RJH-35V272MJ9G</v>
          </cell>
          <cell r="B7563">
            <v>12185.895</v>
          </cell>
          <cell r="C7563">
            <v>14153.718000000001</v>
          </cell>
        </row>
        <row r="7564">
          <cell r="A7564" t="str">
            <v>RJH-35V272MK8G</v>
          </cell>
          <cell r="B7564">
            <v>16012.016</v>
          </cell>
          <cell r="C7564">
            <v>15958.898999999999</v>
          </cell>
        </row>
        <row r="7565">
          <cell r="A7565" t="str">
            <v>RJH-35V331MH4</v>
          </cell>
          <cell r="B7565">
            <v>0</v>
          </cell>
          <cell r="C7565">
            <v>2091.7150000000001</v>
          </cell>
        </row>
        <row r="7566">
          <cell r="A7566" t="str">
            <v>RJH-35V331MH5</v>
          </cell>
          <cell r="B7566">
            <v>0</v>
          </cell>
          <cell r="C7566">
            <v>2114.0219999999999</v>
          </cell>
        </row>
        <row r="7567">
          <cell r="A7567" t="str">
            <v>RJH-35V331MH5#-F30</v>
          </cell>
          <cell r="B7567">
            <v>2546.8609999999999</v>
          </cell>
          <cell r="C7567">
            <v>2200.221</v>
          </cell>
        </row>
        <row r="7568">
          <cell r="A7568" t="str">
            <v>RJH-35V331MH5#-T2</v>
          </cell>
          <cell r="B7568">
            <v>2486.9090000000001</v>
          </cell>
          <cell r="C7568">
            <v>2140.2600000000002</v>
          </cell>
        </row>
        <row r="7569">
          <cell r="A7569" t="str">
            <v>RJH-35V331MH5-F</v>
          </cell>
          <cell r="B7569">
            <v>2546.8609999999999</v>
          </cell>
          <cell r="C7569">
            <v>2200.221</v>
          </cell>
        </row>
        <row r="7570">
          <cell r="A7570" t="str">
            <v>RJH-35V331MH5-F31</v>
          </cell>
          <cell r="B7570">
            <v>2546.8609999999999</v>
          </cell>
          <cell r="C7570">
            <v>2200.221</v>
          </cell>
        </row>
        <row r="7571">
          <cell r="A7571" t="str">
            <v>RJH-35V331MH5-T2</v>
          </cell>
          <cell r="B7571">
            <v>2486.9090000000001</v>
          </cell>
          <cell r="C7571">
            <v>2140.2600000000002</v>
          </cell>
        </row>
        <row r="7572">
          <cell r="A7572" t="str">
            <v>RJH-35V331MI4</v>
          </cell>
          <cell r="B7572">
            <v>2975.4490000000001</v>
          </cell>
          <cell r="C7572">
            <v>4025.6619999999998</v>
          </cell>
        </row>
        <row r="7573">
          <cell r="A7573" t="str">
            <v>RJH-35V331MI4#</v>
          </cell>
          <cell r="B7573">
            <v>2975.4490000000001</v>
          </cell>
          <cell r="C7573">
            <v>4025.6619999999998</v>
          </cell>
        </row>
        <row r="7574">
          <cell r="A7574" t="str">
            <v>RJH-35V331MI4E-F27</v>
          </cell>
          <cell r="B7574">
            <v>0</v>
          </cell>
          <cell r="C7574">
            <v>4117.6530000000002</v>
          </cell>
        </row>
        <row r="7575">
          <cell r="A7575" t="str">
            <v>RJH-35V332MK9G</v>
          </cell>
          <cell r="B7575">
            <v>14856.066000000001</v>
          </cell>
          <cell r="C7575">
            <v>13164.254999999999</v>
          </cell>
        </row>
        <row r="7576">
          <cell r="A7576" t="str">
            <v>RJH-35V332MK9G-F</v>
          </cell>
          <cell r="B7576">
            <v>14866.218000000001</v>
          </cell>
          <cell r="C7576">
            <v>13217.864</v>
          </cell>
        </row>
        <row r="7577">
          <cell r="A7577" t="str">
            <v>RJH-35V390ME4-T10</v>
          </cell>
          <cell r="B7577">
            <v>0</v>
          </cell>
          <cell r="C7577">
            <v>439.82299999999998</v>
          </cell>
        </row>
        <row r="7578">
          <cell r="A7578" t="str">
            <v>RJH-35V390ME4-T2</v>
          </cell>
          <cell r="B7578">
            <v>472.54199999999997</v>
          </cell>
          <cell r="C7578">
            <v>471.44400000000002</v>
          </cell>
        </row>
        <row r="7579">
          <cell r="A7579" t="str">
            <v>RJH-35V391MH6-F31</v>
          </cell>
          <cell r="B7579">
            <v>3078.9279999999999</v>
          </cell>
          <cell r="C7579">
            <v>2742.4090000000001</v>
          </cell>
        </row>
        <row r="7580">
          <cell r="A7580" t="str">
            <v>RJH-35V470MF3-T2</v>
          </cell>
          <cell r="B7580">
            <v>721.26199999999994</v>
          </cell>
          <cell r="C7580">
            <v>618.63800000000003</v>
          </cell>
        </row>
        <row r="7581">
          <cell r="A7581" t="str">
            <v>RJH-35V471KI5WY</v>
          </cell>
          <cell r="B7581">
            <v>3490.9630000000002</v>
          </cell>
          <cell r="C7581">
            <v>3430.3879999999999</v>
          </cell>
        </row>
        <row r="7582">
          <cell r="A7582" t="str">
            <v>RJH-35V471KI5WY-T70</v>
          </cell>
          <cell r="B7582">
            <v>3520.027</v>
          </cell>
          <cell r="C7582">
            <v>3450.4569999999999</v>
          </cell>
        </row>
        <row r="7583">
          <cell r="A7583" t="str">
            <v>RJH-35V560MF3</v>
          </cell>
          <cell r="B7583">
            <v>704.702</v>
          </cell>
          <cell r="C7583">
            <v>607.25199999999995</v>
          </cell>
        </row>
        <row r="7584">
          <cell r="A7584" t="str">
            <v>RJH-35V560MF3#-T58</v>
          </cell>
          <cell r="B7584">
            <v>0</v>
          </cell>
          <cell r="C7584">
            <v>618.63800000000003</v>
          </cell>
        </row>
        <row r="7585">
          <cell r="A7585" t="str">
            <v>RJH-35V560MF3-T14</v>
          </cell>
          <cell r="B7585">
            <v>721.26199999999994</v>
          </cell>
          <cell r="C7585">
            <v>618.63800000000003</v>
          </cell>
        </row>
        <row r="7586">
          <cell r="A7586" t="str">
            <v>RJH-35V560MF3-T2</v>
          </cell>
          <cell r="B7586">
            <v>721.26199999999994</v>
          </cell>
          <cell r="C7586">
            <v>618.63800000000003</v>
          </cell>
        </row>
        <row r="7587">
          <cell r="A7587" t="str">
            <v>RJH-35V560MF3-T58</v>
          </cell>
          <cell r="B7587">
            <v>721.26199999999994</v>
          </cell>
          <cell r="C7587">
            <v>618.63800000000003</v>
          </cell>
        </row>
        <row r="7588">
          <cell r="A7588" t="str">
            <v>RJH-35V561MH7</v>
          </cell>
          <cell r="B7588">
            <v>3466.7139999999999</v>
          </cell>
          <cell r="C7588">
            <v>3312.8110000000001</v>
          </cell>
        </row>
        <row r="7589">
          <cell r="A7589" t="str">
            <v>RJH-35V561MH7-F</v>
          </cell>
          <cell r="B7589">
            <v>3626.32</v>
          </cell>
          <cell r="C7589">
            <v>3400.4720000000002</v>
          </cell>
        </row>
        <row r="7590">
          <cell r="A7590" t="str">
            <v>RJH-35V561MI5</v>
          </cell>
          <cell r="B7590">
            <v>3490.9630000000002</v>
          </cell>
          <cell r="C7590">
            <v>3430.3879999999999</v>
          </cell>
        </row>
        <row r="7591">
          <cell r="A7591" t="str">
            <v>RJH-35V561MI5#-F31</v>
          </cell>
          <cell r="B7591">
            <v>3581.018</v>
          </cell>
          <cell r="C7591">
            <v>3518.8389999999999</v>
          </cell>
        </row>
        <row r="7592">
          <cell r="A7592" t="str">
            <v>RJH-35V561MI5#-F53</v>
          </cell>
          <cell r="B7592">
            <v>0</v>
          </cell>
          <cell r="C7592">
            <v>3518.8389999999999</v>
          </cell>
        </row>
        <row r="7593">
          <cell r="A7593" t="str">
            <v>RJH-35V561MI5#-T4</v>
          </cell>
          <cell r="B7593">
            <v>3520.027</v>
          </cell>
          <cell r="C7593">
            <v>3450.4569999999999</v>
          </cell>
        </row>
        <row r="7594">
          <cell r="A7594" t="str">
            <v>RJH-35V561MI5-F</v>
          </cell>
          <cell r="B7594">
            <v>3581.018</v>
          </cell>
          <cell r="C7594">
            <v>3518.8389999999999</v>
          </cell>
        </row>
        <row r="7595">
          <cell r="A7595" t="str">
            <v>RJH-35V561MI5-F53</v>
          </cell>
          <cell r="B7595">
            <v>0</v>
          </cell>
          <cell r="C7595">
            <v>3518.8389999999999</v>
          </cell>
        </row>
        <row r="7596">
          <cell r="A7596" t="str">
            <v>RJH-35V561MI5-T4</v>
          </cell>
          <cell r="B7596">
            <v>3520.027</v>
          </cell>
          <cell r="C7596">
            <v>3450.4569999999999</v>
          </cell>
        </row>
        <row r="7597">
          <cell r="A7597" t="str">
            <v>RJH-35V680MF3-T58</v>
          </cell>
          <cell r="B7597">
            <v>0</v>
          </cell>
          <cell r="C7597">
            <v>781.28899999999999</v>
          </cell>
        </row>
        <row r="7598">
          <cell r="A7598" t="str">
            <v>RJH-35V681MI5Z</v>
          </cell>
          <cell r="B7598">
            <v>3490.9630000000002</v>
          </cell>
          <cell r="C7598">
            <v>3430.3879999999999</v>
          </cell>
        </row>
        <row r="7599">
          <cell r="A7599" t="str">
            <v>RJH-35V681MI6</v>
          </cell>
          <cell r="B7599">
            <v>4360.451</v>
          </cell>
          <cell r="C7599">
            <v>4165.3649999999998</v>
          </cell>
        </row>
        <row r="7600">
          <cell r="A7600" t="str">
            <v>RJH-35V681MI6#-F31</v>
          </cell>
          <cell r="B7600">
            <v>4444.0860000000002</v>
          </cell>
          <cell r="C7600">
            <v>4250.9070000000002</v>
          </cell>
        </row>
        <row r="7601">
          <cell r="A7601" t="str">
            <v>RJH-35V681MI6#Q</v>
          </cell>
          <cell r="B7601">
            <v>4360.451</v>
          </cell>
          <cell r="C7601">
            <v>4165.3649999999998</v>
          </cell>
        </row>
        <row r="7602">
          <cell r="A7602" t="str">
            <v>RJH-35V681MI6#Q-G55</v>
          </cell>
          <cell r="B7602">
            <v>0</v>
          </cell>
          <cell r="C7602">
            <v>4250.9070000000002</v>
          </cell>
        </row>
        <row r="7603">
          <cell r="A7603" t="str">
            <v>RJH-35V681MI6#Q-G9</v>
          </cell>
          <cell r="B7603">
            <v>4444.0860000000002</v>
          </cell>
          <cell r="C7603">
            <v>4250.9070000000002</v>
          </cell>
        </row>
        <row r="7604">
          <cell r="A7604" t="str">
            <v>RJH-35V681MI6#Q-T4</v>
          </cell>
          <cell r="B7604">
            <v>4383.0959999999995</v>
          </cell>
          <cell r="C7604">
            <v>4178.7209999999995</v>
          </cell>
        </row>
        <row r="7605">
          <cell r="A7605" t="str">
            <v>RJH-35V681MI6-F31</v>
          </cell>
          <cell r="B7605">
            <v>4444.0860000000002</v>
          </cell>
          <cell r="C7605">
            <v>4250.9070000000002</v>
          </cell>
        </row>
        <row r="7606">
          <cell r="A7606" t="str">
            <v>RJH-35V681MI6-G9</v>
          </cell>
          <cell r="B7606">
            <v>4444.0860000000002</v>
          </cell>
          <cell r="C7606">
            <v>4250.9070000000002</v>
          </cell>
        </row>
        <row r="7607">
          <cell r="A7607" t="str">
            <v>RJH-35V681MI6-S1</v>
          </cell>
          <cell r="B7607">
            <v>4444.0860000000002</v>
          </cell>
          <cell r="C7607">
            <v>4250.9070000000002</v>
          </cell>
        </row>
        <row r="7608">
          <cell r="A7608" t="str">
            <v>RJH-35V681MI6-T4</v>
          </cell>
          <cell r="B7608">
            <v>4383.0959999999995</v>
          </cell>
          <cell r="C7608">
            <v>4178.7209999999995</v>
          </cell>
        </row>
        <row r="7609">
          <cell r="A7609" t="str">
            <v>RJH-35V820MF4</v>
          </cell>
          <cell r="B7609">
            <v>844.78399999999999</v>
          </cell>
          <cell r="C7609">
            <v>724.83600000000001</v>
          </cell>
        </row>
        <row r="7610">
          <cell r="A7610" t="str">
            <v>RJH-35V820MF4#</v>
          </cell>
          <cell r="B7610">
            <v>0</v>
          </cell>
          <cell r="C7610">
            <v>724.83600000000001</v>
          </cell>
        </row>
        <row r="7611">
          <cell r="A7611" t="str">
            <v>RJH-35V820MF4#-T2</v>
          </cell>
          <cell r="B7611">
            <v>0</v>
          </cell>
          <cell r="C7611">
            <v>735.66300000000001</v>
          </cell>
        </row>
        <row r="7612">
          <cell r="A7612" t="str">
            <v>RJH-35V820MF4-T2</v>
          </cell>
          <cell r="B7612">
            <v>861.34400000000005</v>
          </cell>
          <cell r="C7612">
            <v>735.66300000000001</v>
          </cell>
        </row>
        <row r="7613">
          <cell r="A7613" t="str">
            <v>RJH-50V010ME3</v>
          </cell>
          <cell r="B7613">
            <v>424.09199999999998</v>
          </cell>
          <cell r="C7613">
            <v>419.36900000000003</v>
          </cell>
        </row>
        <row r="7614">
          <cell r="A7614" t="str">
            <v>RJH-50V010ME3#</v>
          </cell>
          <cell r="B7614">
            <v>424.09199999999998</v>
          </cell>
          <cell r="C7614">
            <v>419.36900000000003</v>
          </cell>
        </row>
        <row r="7615">
          <cell r="A7615" t="str">
            <v>RJH-50V010ME3-T2</v>
          </cell>
          <cell r="B7615">
            <v>472.54199999999997</v>
          </cell>
          <cell r="C7615">
            <v>431.28199999999998</v>
          </cell>
        </row>
        <row r="7616">
          <cell r="A7616" t="str">
            <v>RJH-50V010ME3-T36</v>
          </cell>
          <cell r="B7616">
            <v>472.54199999999997</v>
          </cell>
          <cell r="C7616">
            <v>431.28199999999998</v>
          </cell>
        </row>
        <row r="7617">
          <cell r="A7617" t="str">
            <v>RJH-50V100ME3</v>
          </cell>
          <cell r="B7617">
            <v>424.09199999999998</v>
          </cell>
          <cell r="C7617">
            <v>419.36900000000003</v>
          </cell>
        </row>
        <row r="7618">
          <cell r="A7618" t="str">
            <v>RJH-50V100ME3#</v>
          </cell>
          <cell r="B7618">
            <v>424.09199999999998</v>
          </cell>
          <cell r="C7618">
            <v>419.36900000000003</v>
          </cell>
        </row>
        <row r="7619">
          <cell r="A7619" t="str">
            <v>RJH-50V100ME3#-F30</v>
          </cell>
          <cell r="B7619">
            <v>475.892</v>
          </cell>
          <cell r="C7619">
            <v>433.24400000000003</v>
          </cell>
        </row>
        <row r="7620">
          <cell r="A7620" t="str">
            <v>RJH-50V100ME3#-T58</v>
          </cell>
          <cell r="B7620">
            <v>472.54199999999997</v>
          </cell>
          <cell r="C7620">
            <v>431.28199999999998</v>
          </cell>
        </row>
        <row r="7621">
          <cell r="A7621" t="str">
            <v>RJH-50V100ME3-F</v>
          </cell>
          <cell r="B7621">
            <v>475.892</v>
          </cell>
          <cell r="C7621">
            <v>433.24400000000003</v>
          </cell>
        </row>
        <row r="7622">
          <cell r="A7622" t="str">
            <v>RJH-50V100ME3-F24</v>
          </cell>
          <cell r="B7622">
            <v>475.892</v>
          </cell>
          <cell r="C7622">
            <v>433.24400000000003</v>
          </cell>
        </row>
        <row r="7623">
          <cell r="A7623" t="str">
            <v>RJH-50V100ME3-F31</v>
          </cell>
          <cell r="B7623">
            <v>475.892</v>
          </cell>
          <cell r="C7623">
            <v>433.24400000000003</v>
          </cell>
        </row>
        <row r="7624">
          <cell r="A7624" t="str">
            <v>RJH-50V100ME3-T10</v>
          </cell>
          <cell r="B7624">
            <v>472.54199999999997</v>
          </cell>
          <cell r="C7624">
            <v>431.28199999999998</v>
          </cell>
        </row>
        <row r="7625">
          <cell r="A7625" t="str">
            <v>RJH-50V100ME3-T2</v>
          </cell>
          <cell r="B7625">
            <v>472.54199999999997</v>
          </cell>
          <cell r="C7625">
            <v>431.28199999999998</v>
          </cell>
        </row>
        <row r="7626">
          <cell r="A7626" t="str">
            <v>RJH-50V100ME3-T58</v>
          </cell>
          <cell r="B7626">
            <v>472.54199999999997</v>
          </cell>
          <cell r="C7626">
            <v>431.28199999999998</v>
          </cell>
        </row>
        <row r="7627">
          <cell r="A7627" t="str">
            <v>RJH-50V101MG4#</v>
          </cell>
          <cell r="B7627">
            <v>1109.6969999999999</v>
          </cell>
          <cell r="C7627">
            <v>1021.9690000000001</v>
          </cell>
        </row>
        <row r="7628">
          <cell r="A7628" t="str">
            <v>RJH-50V101MG4#-F30</v>
          </cell>
          <cell r="B7628">
            <v>1126.5139999999999</v>
          </cell>
          <cell r="C7628">
            <v>1039.7719999999999</v>
          </cell>
        </row>
        <row r="7629">
          <cell r="A7629" t="str">
            <v>RJH-50V101MG4-F31</v>
          </cell>
          <cell r="B7629">
            <v>1126.5139999999999</v>
          </cell>
          <cell r="C7629">
            <v>1039.7719999999999</v>
          </cell>
        </row>
        <row r="7630">
          <cell r="A7630" t="str">
            <v>RJH-50V101MH4</v>
          </cell>
          <cell r="B7630">
            <v>2081.0569999999998</v>
          </cell>
          <cell r="C7630">
            <v>1730.857</v>
          </cell>
        </row>
        <row r="7631">
          <cell r="A7631" t="str">
            <v>RJH-50V101MH4#</v>
          </cell>
          <cell r="B7631">
            <v>0</v>
          </cell>
          <cell r="C7631">
            <v>1730.857</v>
          </cell>
        </row>
        <row r="7632">
          <cell r="A7632" t="str">
            <v>RJH-50V101MH4#-T2</v>
          </cell>
          <cell r="B7632">
            <v>2108.7600000000002</v>
          </cell>
          <cell r="C7632">
            <v>1759.1189999999999</v>
          </cell>
        </row>
        <row r="7633">
          <cell r="A7633" t="str">
            <v>RJH-50V101MH4-F</v>
          </cell>
          <cell r="B7633">
            <v>2150.5140000000001</v>
          </cell>
          <cell r="C7633">
            <v>1796.076</v>
          </cell>
        </row>
        <row r="7634">
          <cell r="A7634" t="str">
            <v>RJH-50V101MH4-T2</v>
          </cell>
          <cell r="B7634">
            <v>2108.7600000000002</v>
          </cell>
          <cell r="C7634">
            <v>1759.1189999999999</v>
          </cell>
        </row>
        <row r="7635">
          <cell r="A7635" t="str">
            <v>RJH-50V102MJ7G</v>
          </cell>
          <cell r="B7635">
            <v>9828.7610000000004</v>
          </cell>
          <cell r="C7635">
            <v>9379.0869999999995</v>
          </cell>
        </row>
        <row r="7636">
          <cell r="A7636" t="str">
            <v>RJH-50V102MJ7G-F</v>
          </cell>
          <cell r="B7636">
            <v>9906.3189999999995</v>
          </cell>
          <cell r="C7636">
            <v>9478.6119999999992</v>
          </cell>
        </row>
        <row r="7637">
          <cell r="A7637" t="str">
            <v>RJH-50V102MK6G</v>
          </cell>
          <cell r="B7637">
            <v>9532.7180000000008</v>
          </cell>
          <cell r="C7637">
            <v>9532.7180000000008</v>
          </cell>
        </row>
        <row r="7638">
          <cell r="A7638" t="str">
            <v>RJH-50V121MG5</v>
          </cell>
          <cell r="B7638">
            <v>1440.277</v>
          </cell>
          <cell r="C7638">
            <v>1322.2270000000001</v>
          </cell>
        </row>
        <row r="7639">
          <cell r="A7639" t="str">
            <v>RJH-50V121MG5-T8</v>
          </cell>
          <cell r="B7639">
            <v>1477.21</v>
          </cell>
          <cell r="C7639">
            <v>1355.5319999999999</v>
          </cell>
        </row>
        <row r="7640">
          <cell r="A7640" t="str">
            <v>RJH-50V122MJ8G</v>
          </cell>
          <cell r="B7640">
            <v>10249.629999999999</v>
          </cell>
          <cell r="C7640">
            <v>10077.271000000001</v>
          </cell>
        </row>
        <row r="7641">
          <cell r="A7641" t="str">
            <v>RJH-50V152MJ9G</v>
          </cell>
          <cell r="B7641">
            <v>12185.895</v>
          </cell>
          <cell r="C7641">
            <v>14153.718000000001</v>
          </cell>
        </row>
        <row r="7642">
          <cell r="A7642" t="str">
            <v>RJH-50V180ME3</v>
          </cell>
          <cell r="B7642">
            <v>424.09199999999998</v>
          </cell>
          <cell r="C7642">
            <v>419.36900000000003</v>
          </cell>
        </row>
        <row r="7643">
          <cell r="A7643" t="str">
            <v>RJH-50V180ME3#-T2</v>
          </cell>
          <cell r="B7643">
            <v>472.54199999999997</v>
          </cell>
          <cell r="C7643">
            <v>431.28199999999998</v>
          </cell>
        </row>
        <row r="7644">
          <cell r="A7644" t="str">
            <v>RJH-50V180ME3-T2</v>
          </cell>
          <cell r="B7644">
            <v>472.54199999999997</v>
          </cell>
          <cell r="C7644">
            <v>431.28199999999998</v>
          </cell>
        </row>
        <row r="7645">
          <cell r="A7645" t="str">
            <v>RJH-50V181MH5</v>
          </cell>
          <cell r="B7645">
            <v>2456.12</v>
          </cell>
          <cell r="C7645">
            <v>2114.0219999999999</v>
          </cell>
        </row>
        <row r="7646">
          <cell r="A7646" t="str">
            <v>RJH-50V181MH5-T2</v>
          </cell>
          <cell r="B7646">
            <v>2486.9090000000001</v>
          </cell>
          <cell r="C7646">
            <v>2140.2600000000002</v>
          </cell>
        </row>
        <row r="7647">
          <cell r="A7647" t="str">
            <v>RJH-50V181MI4</v>
          </cell>
          <cell r="B7647">
            <v>2975.4490000000001</v>
          </cell>
          <cell r="C7647">
            <v>4025.6619999999998</v>
          </cell>
        </row>
        <row r="7648">
          <cell r="A7648" t="str">
            <v>RJH-50V181MI4-T4</v>
          </cell>
          <cell r="B7648">
            <v>3007.6869999999999</v>
          </cell>
          <cell r="C7648">
            <v>4048.471</v>
          </cell>
        </row>
        <row r="7649">
          <cell r="A7649" t="str">
            <v>RJH-50V220MH5ZS-T2</v>
          </cell>
          <cell r="B7649">
            <v>2486.9090000000001</v>
          </cell>
          <cell r="C7649">
            <v>2140.2600000000002</v>
          </cell>
        </row>
        <row r="7650">
          <cell r="A7650" t="str">
            <v>RJH-50V220MH6-T2</v>
          </cell>
          <cell r="B7650">
            <v>1843.1030000000001</v>
          </cell>
          <cell r="C7650">
            <v>1504.414</v>
          </cell>
        </row>
        <row r="7651">
          <cell r="A7651" t="str">
            <v>RJH-50V221MH6</v>
          </cell>
          <cell r="B7651">
            <v>2988.0859999999998</v>
          </cell>
          <cell r="C7651">
            <v>2654.203</v>
          </cell>
        </row>
        <row r="7652">
          <cell r="A7652" t="str">
            <v>RJH-50V221MH6-F</v>
          </cell>
          <cell r="B7652">
            <v>3078.9279999999999</v>
          </cell>
          <cell r="C7652">
            <v>2742.4090000000001</v>
          </cell>
        </row>
        <row r="7653">
          <cell r="A7653" t="str">
            <v>RJH-50V221MH6-T2</v>
          </cell>
          <cell r="B7653">
            <v>3020.3110000000001</v>
          </cell>
          <cell r="C7653">
            <v>2680.5630000000001</v>
          </cell>
        </row>
        <row r="7654">
          <cell r="A7654" t="str">
            <v>RJH-50V222MK9#</v>
          </cell>
          <cell r="B7654">
            <v>14856.066000000001</v>
          </cell>
          <cell r="C7654">
            <v>13164.254999999999</v>
          </cell>
        </row>
        <row r="7655">
          <cell r="A7655" t="str">
            <v>RJH-50V222MK9#-F</v>
          </cell>
          <cell r="B7655">
            <v>0</v>
          </cell>
          <cell r="C7655">
            <v>13217.864</v>
          </cell>
        </row>
        <row r="7656">
          <cell r="A7656" t="str">
            <v>RJH-50V222MK9G</v>
          </cell>
          <cell r="B7656">
            <v>14856.066000000001</v>
          </cell>
          <cell r="C7656">
            <v>13164.254999999999</v>
          </cell>
        </row>
        <row r="7657">
          <cell r="A7657" t="str">
            <v>RJH-50V222MK9G-F</v>
          </cell>
          <cell r="B7657">
            <v>14866.218000000001</v>
          </cell>
          <cell r="C7657">
            <v>13217.864</v>
          </cell>
        </row>
        <row r="7658">
          <cell r="A7658" t="str">
            <v>RJH-50V270ME4</v>
          </cell>
          <cell r="B7658">
            <v>0</v>
          </cell>
          <cell r="C7658">
            <v>459.70299999999997</v>
          </cell>
        </row>
        <row r="7659">
          <cell r="A7659" t="str">
            <v>RJH-50V270ME4-F</v>
          </cell>
          <cell r="B7659">
            <v>475.892</v>
          </cell>
          <cell r="C7659">
            <v>473.73500000000001</v>
          </cell>
        </row>
        <row r="7660">
          <cell r="A7660" t="str">
            <v>RJH-50V270ME4-T2</v>
          </cell>
          <cell r="B7660">
            <v>472.54199999999997</v>
          </cell>
          <cell r="C7660">
            <v>471.44400000000002</v>
          </cell>
        </row>
        <row r="7661">
          <cell r="A7661" t="str">
            <v>RJH-50V2R2ME3</v>
          </cell>
          <cell r="B7661">
            <v>424.09199999999998</v>
          </cell>
          <cell r="C7661">
            <v>419.36900000000003</v>
          </cell>
        </row>
        <row r="7662">
          <cell r="A7662" t="str">
            <v>RJH-50V2R2ME3-T2</v>
          </cell>
          <cell r="B7662">
            <v>472.54199999999997</v>
          </cell>
          <cell r="C7662">
            <v>431.28199999999998</v>
          </cell>
        </row>
        <row r="7663">
          <cell r="A7663" t="str">
            <v>RJH-50V331MI5</v>
          </cell>
          <cell r="B7663">
            <v>3490.9630000000002</v>
          </cell>
          <cell r="C7663">
            <v>3430.3879999999999</v>
          </cell>
        </row>
        <row r="7664">
          <cell r="A7664" t="str">
            <v>RJH-50V331MI5-F</v>
          </cell>
          <cell r="B7664">
            <v>3581.018</v>
          </cell>
          <cell r="C7664">
            <v>3518.8389999999999</v>
          </cell>
        </row>
        <row r="7665">
          <cell r="A7665" t="str">
            <v>RJH-50V331MI5-F53</v>
          </cell>
          <cell r="B7665">
            <v>0</v>
          </cell>
          <cell r="C7665">
            <v>3518.8389999999999</v>
          </cell>
        </row>
        <row r="7666">
          <cell r="A7666" t="str">
            <v>RJH-50V331MI5-T4</v>
          </cell>
          <cell r="B7666">
            <v>3520.027</v>
          </cell>
          <cell r="C7666">
            <v>3450.4569999999999</v>
          </cell>
        </row>
        <row r="7667">
          <cell r="A7667" t="str">
            <v>RJH-50V331MJ4G</v>
          </cell>
          <cell r="B7667">
            <v>0</v>
          </cell>
          <cell r="C7667">
            <v>4962.4589999999998</v>
          </cell>
        </row>
        <row r="7668">
          <cell r="A7668" t="str">
            <v>RJH-50V331MJ4G-S1</v>
          </cell>
          <cell r="B7668">
            <v>0</v>
          </cell>
          <cell r="C7668">
            <v>5058.848</v>
          </cell>
        </row>
        <row r="7669">
          <cell r="A7669" t="str">
            <v>RJH-50V390MF3</v>
          </cell>
          <cell r="B7669">
            <v>704.702</v>
          </cell>
          <cell r="C7669">
            <v>607.25199999999995</v>
          </cell>
        </row>
        <row r="7670">
          <cell r="A7670" t="str">
            <v>RJH-50V390MF3#-T2</v>
          </cell>
          <cell r="B7670">
            <v>721.26199999999994</v>
          </cell>
          <cell r="C7670">
            <v>618.63800000000003</v>
          </cell>
        </row>
        <row r="7671">
          <cell r="A7671" t="str">
            <v>RJH-50V390MF3-F</v>
          </cell>
          <cell r="B7671">
            <v>717.94500000000005</v>
          </cell>
          <cell r="C7671">
            <v>620.46</v>
          </cell>
        </row>
        <row r="7672">
          <cell r="A7672" t="str">
            <v>RJH-50V390MF3-T2</v>
          </cell>
          <cell r="B7672">
            <v>721.26199999999994</v>
          </cell>
          <cell r="C7672">
            <v>618.63800000000003</v>
          </cell>
        </row>
        <row r="7673">
          <cell r="A7673" t="str">
            <v>RJH-50V390MF3-T58</v>
          </cell>
          <cell r="B7673">
            <v>721.26199999999994</v>
          </cell>
          <cell r="C7673">
            <v>618.63800000000003</v>
          </cell>
        </row>
        <row r="7674">
          <cell r="A7674" t="str">
            <v>RJH-50V3R3ME3</v>
          </cell>
          <cell r="B7674">
            <v>424.09199999999998</v>
          </cell>
          <cell r="C7674">
            <v>419.36900000000003</v>
          </cell>
        </row>
        <row r="7675">
          <cell r="A7675" t="str">
            <v>RJH-50V3R3ME3-T2</v>
          </cell>
          <cell r="B7675">
            <v>472.54199999999997</v>
          </cell>
          <cell r="C7675">
            <v>431.28199999999998</v>
          </cell>
        </row>
        <row r="7676">
          <cell r="A7676" t="str">
            <v>RJH-50V471MI6</v>
          </cell>
          <cell r="B7676">
            <v>4360.451</v>
          </cell>
          <cell r="C7676">
            <v>4165.3649999999998</v>
          </cell>
        </row>
        <row r="7677">
          <cell r="A7677" t="str">
            <v>RJH-50V471MI6-F</v>
          </cell>
          <cell r="B7677">
            <v>4444.0860000000002</v>
          </cell>
          <cell r="C7677">
            <v>4250.9070000000002</v>
          </cell>
        </row>
        <row r="7678">
          <cell r="A7678" t="str">
            <v>RJH-50V471MI6-S1</v>
          </cell>
          <cell r="B7678">
            <v>4444.0860000000002</v>
          </cell>
          <cell r="C7678">
            <v>4250.9070000000002</v>
          </cell>
        </row>
        <row r="7679">
          <cell r="A7679" t="str">
            <v>RJH-50V471MI6-T4</v>
          </cell>
          <cell r="B7679">
            <v>4383.0959999999995</v>
          </cell>
          <cell r="C7679">
            <v>4178.7209999999995</v>
          </cell>
        </row>
        <row r="7680">
          <cell r="A7680" t="str">
            <v>RJH-50V471MK4G</v>
          </cell>
          <cell r="B7680">
            <v>6567.2870000000003</v>
          </cell>
          <cell r="C7680">
            <v>6567.2870000000003</v>
          </cell>
        </row>
        <row r="7681">
          <cell r="A7681" t="str">
            <v>RJH-50V4R7ME3</v>
          </cell>
          <cell r="B7681">
            <v>424.09199999999998</v>
          </cell>
          <cell r="C7681">
            <v>419.36900000000003</v>
          </cell>
        </row>
        <row r="7682">
          <cell r="A7682" t="str">
            <v>RJH-50V4R7ME3-T2</v>
          </cell>
          <cell r="B7682">
            <v>472.54199999999997</v>
          </cell>
          <cell r="C7682">
            <v>431.28199999999998</v>
          </cell>
        </row>
        <row r="7683">
          <cell r="A7683" t="str">
            <v>RJH-50V4R7ME3-T36</v>
          </cell>
          <cell r="B7683">
            <v>472.54199999999997</v>
          </cell>
          <cell r="C7683">
            <v>431.28199999999998</v>
          </cell>
        </row>
        <row r="7684">
          <cell r="A7684" t="str">
            <v>RJH-50V560MF4</v>
          </cell>
          <cell r="B7684">
            <v>844.78399999999999</v>
          </cell>
          <cell r="C7684">
            <v>724.83600000000001</v>
          </cell>
        </row>
        <row r="7685">
          <cell r="A7685" t="str">
            <v>RJH-50V560MF4#-F30</v>
          </cell>
          <cell r="B7685">
            <v>858.02700000000004</v>
          </cell>
          <cell r="C7685">
            <v>738.548</v>
          </cell>
        </row>
        <row r="7686">
          <cell r="A7686" t="str">
            <v>RJH-50V560MF4#-T2</v>
          </cell>
          <cell r="B7686">
            <v>0</v>
          </cell>
          <cell r="C7686">
            <v>735.66300000000001</v>
          </cell>
        </row>
        <row r="7687">
          <cell r="A7687" t="str">
            <v>RJH-50V560MF4-F</v>
          </cell>
          <cell r="B7687">
            <v>858.02700000000004</v>
          </cell>
          <cell r="C7687">
            <v>738.548</v>
          </cell>
        </row>
        <row r="7688">
          <cell r="A7688" t="str">
            <v>RJH-50V560MF4-F31</v>
          </cell>
          <cell r="B7688">
            <v>858.02700000000004</v>
          </cell>
          <cell r="C7688">
            <v>738.548</v>
          </cell>
        </row>
        <row r="7689">
          <cell r="A7689" t="str">
            <v>RJH-50V560MF4-T2</v>
          </cell>
          <cell r="B7689">
            <v>861.34400000000005</v>
          </cell>
          <cell r="C7689">
            <v>735.66300000000001</v>
          </cell>
        </row>
        <row r="7690">
          <cell r="A7690" t="str">
            <v>RJH-50V561MI7</v>
          </cell>
          <cell r="B7690">
            <v>5052.4920000000002</v>
          </cell>
          <cell r="C7690">
            <v>5056.4110000000001</v>
          </cell>
        </row>
        <row r="7691">
          <cell r="A7691" t="str">
            <v>RJH-50V680MG3</v>
          </cell>
          <cell r="B7691">
            <v>969.77599999999995</v>
          </cell>
          <cell r="C7691">
            <v>851.57899999999995</v>
          </cell>
        </row>
        <row r="7692">
          <cell r="A7692" t="str">
            <v>RJH-50V680MG3-T2</v>
          </cell>
          <cell r="B7692">
            <v>991.79700000000003</v>
          </cell>
          <cell r="C7692">
            <v>867.50099999999998</v>
          </cell>
        </row>
        <row r="7693">
          <cell r="A7693" t="str">
            <v>RJH-50V680MG3-T8</v>
          </cell>
          <cell r="B7693">
            <v>991.79700000000003</v>
          </cell>
          <cell r="C7693">
            <v>867.50099999999998</v>
          </cell>
        </row>
        <row r="7694">
          <cell r="A7694" t="str">
            <v>RJH-50V681MI8-F</v>
          </cell>
          <cell r="B7694">
            <v>7075.4830000000002</v>
          </cell>
          <cell r="C7694">
            <v>6481.2460000000001</v>
          </cell>
        </row>
        <row r="7695">
          <cell r="A7695" t="str">
            <v>RJH-50V681MI8-T4</v>
          </cell>
          <cell r="B7695">
            <v>7010.3940000000002</v>
          </cell>
          <cell r="C7695">
            <v>6395.3310000000001</v>
          </cell>
        </row>
        <row r="7696">
          <cell r="A7696" t="str">
            <v>RJH-50V681MJ5G</v>
          </cell>
          <cell r="B7696">
            <v>5390.6710000000003</v>
          </cell>
          <cell r="C7696">
            <v>5681.9059999999999</v>
          </cell>
        </row>
        <row r="7697">
          <cell r="A7697" t="str">
            <v>RJH-50V681MJ5G-F</v>
          </cell>
          <cell r="B7697">
            <v>5485.2259999999997</v>
          </cell>
          <cell r="C7697">
            <v>5781.3320000000003</v>
          </cell>
        </row>
        <row r="7698">
          <cell r="A7698" t="str">
            <v>RJH-50V820MG4</v>
          </cell>
          <cell r="B7698">
            <v>1109.6969999999999</v>
          </cell>
          <cell r="C7698">
            <v>1021.9690000000001</v>
          </cell>
        </row>
        <row r="7699">
          <cell r="A7699" t="str">
            <v>RJH-50V820MG4-T8</v>
          </cell>
          <cell r="B7699">
            <v>1133.068</v>
          </cell>
          <cell r="C7699">
            <v>1038.5150000000001</v>
          </cell>
        </row>
        <row r="7700">
          <cell r="A7700" t="str">
            <v>RJH-50V820MG4-T84</v>
          </cell>
          <cell r="B7700">
            <v>1133.068</v>
          </cell>
          <cell r="C7700">
            <v>1038.5150000000001</v>
          </cell>
        </row>
        <row r="7701">
          <cell r="A7701" t="str">
            <v>RJH-50V820MH3-T2</v>
          </cell>
          <cell r="B7701">
            <v>1843.1030000000001</v>
          </cell>
          <cell r="C7701">
            <v>1504.414</v>
          </cell>
        </row>
        <row r="7702">
          <cell r="A7702" t="str">
            <v>RJH-50V821MI9</v>
          </cell>
          <cell r="B7702">
            <v>7500.7579999999998</v>
          </cell>
          <cell r="C7702">
            <v>6642.4089999999997</v>
          </cell>
        </row>
        <row r="7703">
          <cell r="A7703" t="str">
            <v>RJH-50V821MJ6G</v>
          </cell>
          <cell r="B7703">
            <v>6008.4390000000003</v>
          </cell>
          <cell r="C7703">
            <v>6707.7979999999998</v>
          </cell>
        </row>
        <row r="7704">
          <cell r="A7704" t="str">
            <v>RJH-50V821MK5G</v>
          </cell>
          <cell r="B7704">
            <v>0</v>
          </cell>
          <cell r="C7704">
            <v>8906.5139999999992</v>
          </cell>
        </row>
        <row r="7705">
          <cell r="A7705" t="str">
            <v>RJH-50VR47ME3#</v>
          </cell>
          <cell r="B7705">
            <v>424.09199999999998</v>
          </cell>
          <cell r="C7705">
            <v>419.36900000000003</v>
          </cell>
        </row>
        <row r="7706">
          <cell r="A7706" t="str">
            <v>RJH-50VR47ME3#-T2</v>
          </cell>
          <cell r="B7706">
            <v>0</v>
          </cell>
          <cell r="C7706">
            <v>431.28199999999998</v>
          </cell>
        </row>
        <row r="7707">
          <cell r="A7707" t="str">
            <v>RJH-50VR47ME3-T2</v>
          </cell>
          <cell r="B7707">
            <v>472.54199999999997</v>
          </cell>
          <cell r="C7707">
            <v>431.28199999999998</v>
          </cell>
        </row>
        <row r="7708">
          <cell r="A7708" t="str">
            <v>RJH-50VR47ME3-T36</v>
          </cell>
          <cell r="B7708">
            <v>472.54199999999997</v>
          </cell>
          <cell r="C7708">
            <v>431.28199999999998</v>
          </cell>
        </row>
        <row r="7709">
          <cell r="A7709" t="str">
            <v>RJH-63V100ME3-T10</v>
          </cell>
          <cell r="B7709">
            <v>472.54199999999997</v>
          </cell>
          <cell r="C7709">
            <v>431.28199999999998</v>
          </cell>
        </row>
        <row r="7710">
          <cell r="A7710" t="str">
            <v>RJH-63V100ME3-T2</v>
          </cell>
          <cell r="B7710">
            <v>472.54199999999997</v>
          </cell>
          <cell r="C7710">
            <v>431.28199999999998</v>
          </cell>
        </row>
        <row r="7711">
          <cell r="A7711" t="str">
            <v>RJH-63V102MJ9G</v>
          </cell>
          <cell r="B7711">
            <v>12185.895</v>
          </cell>
          <cell r="C7711">
            <v>14153.718000000001</v>
          </cell>
        </row>
        <row r="7712">
          <cell r="A7712" t="str">
            <v>RJH-63V102MJ9G-S1</v>
          </cell>
          <cell r="B7712">
            <v>12274.174999999999</v>
          </cell>
          <cell r="C7712">
            <v>14284.248</v>
          </cell>
        </row>
        <row r="7713">
          <cell r="A7713" t="str">
            <v>RJH-63V102MK8G</v>
          </cell>
          <cell r="B7713">
            <v>16012.016</v>
          </cell>
          <cell r="C7713">
            <v>15958.898999999999</v>
          </cell>
        </row>
        <row r="7714">
          <cell r="A7714" t="str">
            <v>RJH-63V120ME3</v>
          </cell>
          <cell r="B7714">
            <v>424.09199999999998</v>
          </cell>
          <cell r="C7714">
            <v>419.36900000000003</v>
          </cell>
        </row>
        <row r="7715">
          <cell r="A7715" t="str">
            <v>RJH-63V120ME3-T10</v>
          </cell>
          <cell r="B7715">
            <v>0</v>
          </cell>
          <cell r="C7715">
            <v>431.28199999999998</v>
          </cell>
        </row>
        <row r="7716">
          <cell r="A7716" t="str">
            <v>RJH-63V120ME3-T2</v>
          </cell>
          <cell r="B7716">
            <v>0</v>
          </cell>
          <cell r="C7716">
            <v>431.28199999999998</v>
          </cell>
        </row>
        <row r="7717">
          <cell r="A7717" t="str">
            <v>RJH-63V121MH5</v>
          </cell>
          <cell r="B7717">
            <v>2456.12</v>
          </cell>
          <cell r="C7717">
            <v>2114.0219999999999</v>
          </cell>
        </row>
        <row r="7718">
          <cell r="A7718" t="str">
            <v>RJH-63V121MH5-T2</v>
          </cell>
          <cell r="B7718">
            <v>2486.9090000000001</v>
          </cell>
          <cell r="C7718">
            <v>2140.2600000000002</v>
          </cell>
        </row>
        <row r="7719">
          <cell r="A7719" t="str">
            <v>RJH-63V151MH6</v>
          </cell>
          <cell r="B7719">
            <v>2988.0859999999998</v>
          </cell>
          <cell r="C7719">
            <v>2654.203</v>
          </cell>
        </row>
        <row r="7720">
          <cell r="A7720" t="str">
            <v>RJH-63V151MI4</v>
          </cell>
          <cell r="B7720">
            <v>2975.4490000000001</v>
          </cell>
          <cell r="C7720">
            <v>4025.6619999999998</v>
          </cell>
        </row>
        <row r="7721">
          <cell r="A7721" t="str">
            <v>RJH-63V181MH7</v>
          </cell>
          <cell r="B7721">
            <v>3466.7139999999999</v>
          </cell>
          <cell r="C7721">
            <v>3312.8110000000001</v>
          </cell>
        </row>
        <row r="7722">
          <cell r="A7722" t="str">
            <v>RJH-63V221MI5</v>
          </cell>
          <cell r="B7722">
            <v>3490.9630000000002</v>
          </cell>
          <cell r="C7722">
            <v>3430.3879999999999</v>
          </cell>
        </row>
        <row r="7723">
          <cell r="A7723" t="str">
            <v>RJH-63V221MI5#-T4</v>
          </cell>
          <cell r="B7723">
            <v>3520.027</v>
          </cell>
          <cell r="C7723">
            <v>3450.4569999999999</v>
          </cell>
        </row>
        <row r="7724">
          <cell r="A7724" t="str">
            <v>RJH-63V221MI5-F</v>
          </cell>
          <cell r="B7724">
            <v>3581.018</v>
          </cell>
          <cell r="C7724">
            <v>3518.8389999999999</v>
          </cell>
        </row>
        <row r="7725">
          <cell r="A7725" t="str">
            <v>RJH-63V221MI5-F27</v>
          </cell>
          <cell r="B7725">
            <v>3581.018</v>
          </cell>
          <cell r="C7725">
            <v>3518.8389999999999</v>
          </cell>
        </row>
        <row r="7726">
          <cell r="A7726" t="str">
            <v>RJH-63V221MI5-T4</v>
          </cell>
          <cell r="B7726">
            <v>3520.027</v>
          </cell>
          <cell r="C7726">
            <v>3450.4569999999999</v>
          </cell>
        </row>
        <row r="7727">
          <cell r="A7727" t="str">
            <v>RJH-63V221MI5-T70</v>
          </cell>
          <cell r="B7727">
            <v>3520.027</v>
          </cell>
          <cell r="C7727">
            <v>3450.4569999999999</v>
          </cell>
        </row>
        <row r="7728">
          <cell r="A7728" t="str">
            <v>RJH-63V221MJ4G</v>
          </cell>
          <cell r="B7728">
            <v>4388.79</v>
          </cell>
          <cell r="C7728">
            <v>4962.4589999999998</v>
          </cell>
        </row>
        <row r="7729">
          <cell r="A7729" t="str">
            <v>RJH-63V270MF3</v>
          </cell>
          <cell r="B7729">
            <v>704.702</v>
          </cell>
          <cell r="C7729">
            <v>607.25199999999995</v>
          </cell>
        </row>
        <row r="7730">
          <cell r="A7730" t="str">
            <v>RJH-63V270MF3-F</v>
          </cell>
          <cell r="B7730">
            <v>717.94500000000005</v>
          </cell>
          <cell r="C7730">
            <v>620.46</v>
          </cell>
        </row>
        <row r="7731">
          <cell r="A7731" t="str">
            <v>RJH-63V270MF3-T2</v>
          </cell>
          <cell r="B7731">
            <v>721.26199999999994</v>
          </cell>
          <cell r="C7731">
            <v>618.63800000000003</v>
          </cell>
        </row>
        <row r="7732">
          <cell r="A7732" t="str">
            <v>RJH-63V270MF3-T36</v>
          </cell>
          <cell r="B7732">
            <v>0</v>
          </cell>
          <cell r="C7732">
            <v>618.63800000000003</v>
          </cell>
        </row>
        <row r="7733">
          <cell r="A7733" t="str">
            <v>RJH-63V270MG3-T2</v>
          </cell>
          <cell r="B7733">
            <v>721.26199999999994</v>
          </cell>
          <cell r="C7733">
            <v>618.63800000000003</v>
          </cell>
        </row>
        <row r="7734">
          <cell r="A7734" t="str">
            <v>RJH-63V271MI6-T4</v>
          </cell>
          <cell r="B7734">
            <v>4383.0959999999995</v>
          </cell>
          <cell r="C7734">
            <v>4178.7209999999995</v>
          </cell>
        </row>
        <row r="7735">
          <cell r="A7735" t="str">
            <v>RJH-63V331MI6-F</v>
          </cell>
          <cell r="B7735">
            <v>4444.0860000000002</v>
          </cell>
          <cell r="C7735">
            <v>4250.9070000000002</v>
          </cell>
        </row>
        <row r="7736">
          <cell r="A7736" t="str">
            <v>RJH-63V331MK4G</v>
          </cell>
          <cell r="B7736">
            <v>6321.5810000000001</v>
          </cell>
          <cell r="C7736">
            <v>6567.2870000000003</v>
          </cell>
        </row>
        <row r="7737">
          <cell r="A7737" t="str">
            <v>RJH-63V331MK4G-T50</v>
          </cell>
          <cell r="B7737">
            <v>6277.7079999999996</v>
          </cell>
          <cell r="C7737">
            <v>6524.0349999999999</v>
          </cell>
        </row>
        <row r="7738">
          <cell r="A7738" t="str">
            <v>RJH-63V390MF4-T2</v>
          </cell>
          <cell r="B7738">
            <v>861.34400000000005</v>
          </cell>
          <cell r="C7738">
            <v>735.66300000000001</v>
          </cell>
        </row>
        <row r="7739">
          <cell r="A7739" t="str">
            <v>RJH-63V391MI7-T4</v>
          </cell>
          <cell r="B7739">
            <v>5078.2629999999999</v>
          </cell>
          <cell r="C7739">
            <v>5069.9570000000003</v>
          </cell>
        </row>
        <row r="7740">
          <cell r="A7740" t="str">
            <v>RJH-63V391MJ5G-F</v>
          </cell>
          <cell r="B7740">
            <v>5485.2259999999997</v>
          </cell>
          <cell r="C7740">
            <v>5781.3320000000003</v>
          </cell>
        </row>
        <row r="7741">
          <cell r="A7741" t="str">
            <v>RJH-63V391MJ5G-T50</v>
          </cell>
          <cell r="B7741">
            <v>5429.0709999999999</v>
          </cell>
          <cell r="C7741">
            <v>5714.64</v>
          </cell>
        </row>
        <row r="7742">
          <cell r="A7742" t="str">
            <v>RJH-63V470MG3</v>
          </cell>
          <cell r="B7742">
            <v>969.77599999999995</v>
          </cell>
          <cell r="C7742">
            <v>851.57899999999995</v>
          </cell>
        </row>
        <row r="7743">
          <cell r="A7743" t="str">
            <v>RJH-63V470MG3-F</v>
          </cell>
          <cell r="B7743">
            <v>986.79600000000005</v>
          </cell>
          <cell r="C7743">
            <v>869.43200000000002</v>
          </cell>
        </row>
        <row r="7744">
          <cell r="A7744" t="str">
            <v>RJH-63V470MG3-T2</v>
          </cell>
          <cell r="B7744">
            <v>991.79700000000003</v>
          </cell>
          <cell r="C7744">
            <v>867.50099999999998</v>
          </cell>
        </row>
        <row r="7745">
          <cell r="A7745" t="str">
            <v>RJH-63V470MG3-T8</v>
          </cell>
          <cell r="B7745">
            <v>991.79700000000003</v>
          </cell>
          <cell r="C7745">
            <v>867.50099999999998</v>
          </cell>
        </row>
        <row r="7746">
          <cell r="A7746" t="str">
            <v>RJH-63V471MI8</v>
          </cell>
          <cell r="B7746">
            <v>6987.7479999999996</v>
          </cell>
          <cell r="C7746">
            <v>6381.8360000000002</v>
          </cell>
        </row>
        <row r="7747">
          <cell r="A7747" t="str">
            <v>RJH-63V471MI8-F</v>
          </cell>
          <cell r="B7747">
            <v>7075.4830000000002</v>
          </cell>
          <cell r="C7747">
            <v>6481.2460000000001</v>
          </cell>
        </row>
        <row r="7748">
          <cell r="A7748" t="str">
            <v>RJH-63V471MI8-S1</v>
          </cell>
          <cell r="B7748">
            <v>7075.4830000000002</v>
          </cell>
          <cell r="C7748">
            <v>6481.2460000000001</v>
          </cell>
        </row>
        <row r="7749">
          <cell r="A7749" t="str">
            <v>RJH-63V471MI8-T4</v>
          </cell>
          <cell r="B7749">
            <v>7010.3940000000002</v>
          </cell>
          <cell r="C7749">
            <v>6395.3310000000001</v>
          </cell>
        </row>
        <row r="7750">
          <cell r="A7750" t="str">
            <v>RJH-63V471MJ6G</v>
          </cell>
          <cell r="B7750">
            <v>6008.4390000000003</v>
          </cell>
          <cell r="C7750">
            <v>6707.7979999999998</v>
          </cell>
        </row>
        <row r="7751">
          <cell r="A7751" t="str">
            <v>RJH-63V471MJ6G-F</v>
          </cell>
          <cell r="B7751">
            <v>6189.6409999999996</v>
          </cell>
          <cell r="C7751">
            <v>6886.4560000000001</v>
          </cell>
        </row>
        <row r="7752">
          <cell r="A7752" t="str">
            <v>RJH-63V560MH3</v>
          </cell>
          <cell r="B7752">
            <v>1815.922</v>
          </cell>
          <cell r="C7752">
            <v>1483.5429999999999</v>
          </cell>
        </row>
        <row r="7753">
          <cell r="A7753" t="str">
            <v>RJH-63V561MI9</v>
          </cell>
          <cell r="B7753">
            <v>7500.7579999999998</v>
          </cell>
          <cell r="C7753">
            <v>6642.4089999999997</v>
          </cell>
        </row>
        <row r="7754">
          <cell r="A7754" t="str">
            <v>RJH-63V680MG4</v>
          </cell>
          <cell r="B7754">
            <v>1109.6969999999999</v>
          </cell>
          <cell r="C7754">
            <v>1021.9690000000001</v>
          </cell>
        </row>
        <row r="7755">
          <cell r="A7755" t="str">
            <v>RJH-63V680MG4-F</v>
          </cell>
          <cell r="B7755">
            <v>1126.5139999999999</v>
          </cell>
          <cell r="C7755">
            <v>1039.7719999999999</v>
          </cell>
        </row>
        <row r="7756">
          <cell r="A7756" t="str">
            <v>RJH-63V680MH4#</v>
          </cell>
          <cell r="B7756">
            <v>0</v>
          </cell>
          <cell r="C7756">
            <v>1730.857</v>
          </cell>
        </row>
        <row r="7757">
          <cell r="A7757" t="str">
            <v>RJH-63V681MJ7G</v>
          </cell>
          <cell r="B7757">
            <v>9828.7610000000004</v>
          </cell>
          <cell r="C7757">
            <v>9379.0869999999995</v>
          </cell>
        </row>
        <row r="7758">
          <cell r="A7758" t="str">
            <v>RJH-63V681MK5RQ-F49</v>
          </cell>
          <cell r="B7758">
            <v>7744.7049999999999</v>
          </cell>
          <cell r="C7758">
            <v>8956.2489999999998</v>
          </cell>
        </row>
        <row r="7759">
          <cell r="A7759" t="str">
            <v>RJH-63V681MK6G</v>
          </cell>
          <cell r="B7759">
            <v>7734.4930000000004</v>
          </cell>
          <cell r="C7759">
            <v>9532.7180000000008</v>
          </cell>
        </row>
        <row r="7760">
          <cell r="A7760" t="str">
            <v>RJH-63V681MK6G-F</v>
          </cell>
          <cell r="B7760">
            <v>7744.7049999999999</v>
          </cell>
          <cell r="C7760">
            <v>9584.6640000000007</v>
          </cell>
        </row>
        <row r="7761">
          <cell r="A7761" t="str">
            <v>RJH-63V820MG5</v>
          </cell>
          <cell r="B7761">
            <v>1440.277</v>
          </cell>
          <cell r="C7761">
            <v>1322.2270000000001</v>
          </cell>
        </row>
        <row r="7762">
          <cell r="A7762" t="str">
            <v>RJH-63V820MG5-T2</v>
          </cell>
          <cell r="B7762">
            <v>1477.21</v>
          </cell>
          <cell r="C7762">
            <v>1355.5319999999999</v>
          </cell>
        </row>
        <row r="7763">
          <cell r="A7763" t="str">
            <v>RJH-63V821MJ8G</v>
          </cell>
          <cell r="B7763">
            <v>10249.629999999999</v>
          </cell>
          <cell r="C7763">
            <v>10077.271000000001</v>
          </cell>
        </row>
        <row r="7764">
          <cell r="A7764" t="str">
            <v>RJH-6V101ME3</v>
          </cell>
          <cell r="B7764">
            <v>424.09199999999998</v>
          </cell>
          <cell r="C7764">
            <v>419.36900000000003</v>
          </cell>
        </row>
        <row r="7765">
          <cell r="A7765" t="str">
            <v>RJH-6V101ME3#</v>
          </cell>
          <cell r="B7765">
            <v>419.36900000000003</v>
          </cell>
          <cell r="C7765">
            <v>419.36900000000003</v>
          </cell>
        </row>
        <row r="7766">
          <cell r="A7766" t="str">
            <v>RJH-6V101ME3#-T58</v>
          </cell>
          <cell r="B7766">
            <v>472.54199999999997</v>
          </cell>
          <cell r="C7766">
            <v>431.28199999999998</v>
          </cell>
        </row>
        <row r="7767">
          <cell r="A7767" t="str">
            <v>RJH-6V101ME3-T2</v>
          </cell>
          <cell r="B7767">
            <v>472.54199999999997</v>
          </cell>
          <cell r="C7767">
            <v>431.28199999999998</v>
          </cell>
        </row>
        <row r="7768">
          <cell r="A7768" t="str">
            <v>RJH-6V102MG3Z1</v>
          </cell>
          <cell r="B7768">
            <v>969.77599999999995</v>
          </cell>
          <cell r="C7768">
            <v>851.57899999999995</v>
          </cell>
        </row>
        <row r="7769">
          <cell r="A7769" t="str">
            <v>RJH-6V102MG3Z1-T8</v>
          </cell>
          <cell r="B7769">
            <v>991.79700000000003</v>
          </cell>
          <cell r="C7769">
            <v>867.50099999999998</v>
          </cell>
        </row>
        <row r="7770">
          <cell r="A7770" t="str">
            <v>RJH-6V102MG4Z1</v>
          </cell>
          <cell r="B7770">
            <v>1109.6969999999999</v>
          </cell>
          <cell r="C7770">
            <v>1021.9690000000001</v>
          </cell>
        </row>
        <row r="7771">
          <cell r="A7771" t="str">
            <v>RJH-6V102MG5</v>
          </cell>
          <cell r="B7771">
            <v>1440.277</v>
          </cell>
          <cell r="C7771">
            <v>1322.2270000000001</v>
          </cell>
        </row>
        <row r="7772">
          <cell r="A7772" t="str">
            <v>RJH-6V102MG5#-T2</v>
          </cell>
          <cell r="B7772">
            <v>1477.21</v>
          </cell>
          <cell r="C7772">
            <v>1355.5319999999999</v>
          </cell>
        </row>
        <row r="7773">
          <cell r="A7773" t="str">
            <v>RJH-6V102MG5-F36</v>
          </cell>
          <cell r="B7773">
            <v>1457.0940000000001</v>
          </cell>
          <cell r="C7773">
            <v>1341.221</v>
          </cell>
        </row>
        <row r="7774">
          <cell r="A7774" t="str">
            <v>RJH-6V102MG5-T2</v>
          </cell>
          <cell r="B7774">
            <v>1477.21</v>
          </cell>
          <cell r="C7774">
            <v>1355.5319999999999</v>
          </cell>
        </row>
        <row r="7775">
          <cell r="A7775" t="str">
            <v>RJH-6V102MG5-T8</v>
          </cell>
          <cell r="B7775">
            <v>1477.21</v>
          </cell>
          <cell r="C7775">
            <v>1355.5319999999999</v>
          </cell>
        </row>
        <row r="7776">
          <cell r="A7776" t="str">
            <v>RJH-6V122MH5</v>
          </cell>
          <cell r="B7776">
            <v>2456.12</v>
          </cell>
          <cell r="C7776">
            <v>2114.0219999999999</v>
          </cell>
        </row>
        <row r="7777">
          <cell r="A7777" t="str">
            <v>RJH-6V122MH5-S1</v>
          </cell>
          <cell r="B7777">
            <v>2546.8609999999999</v>
          </cell>
          <cell r="C7777">
            <v>2200.221</v>
          </cell>
        </row>
        <row r="7778">
          <cell r="A7778" t="str">
            <v>RJH-6V123MJ9G</v>
          </cell>
          <cell r="B7778">
            <v>12185.895</v>
          </cell>
          <cell r="C7778">
            <v>14153.718000000001</v>
          </cell>
        </row>
        <row r="7779">
          <cell r="A7779" t="str">
            <v>RJH-6V221MF3</v>
          </cell>
          <cell r="B7779">
            <v>704.702</v>
          </cell>
          <cell r="C7779">
            <v>607.25199999999995</v>
          </cell>
        </row>
        <row r="7780">
          <cell r="A7780" t="str">
            <v>RJH-6V221MF3#</v>
          </cell>
          <cell r="B7780">
            <v>0</v>
          </cell>
          <cell r="C7780">
            <v>607.25199999999995</v>
          </cell>
        </row>
        <row r="7781">
          <cell r="A7781" t="str">
            <v>RJH-6V221MF3#-T2</v>
          </cell>
          <cell r="B7781">
            <v>721.26199999999994</v>
          </cell>
          <cell r="C7781">
            <v>618.63800000000003</v>
          </cell>
        </row>
        <row r="7782">
          <cell r="A7782" t="str">
            <v>RJH-6V221MF3-T2</v>
          </cell>
          <cell r="B7782">
            <v>721.26199999999994</v>
          </cell>
          <cell r="C7782">
            <v>618.63800000000003</v>
          </cell>
        </row>
        <row r="7783">
          <cell r="A7783" t="str">
            <v>RJH-6V221MF3-T58</v>
          </cell>
          <cell r="B7783">
            <v>721.26199999999994</v>
          </cell>
          <cell r="C7783">
            <v>618.63800000000003</v>
          </cell>
        </row>
        <row r="7784">
          <cell r="A7784" t="str">
            <v>RJH-6V222MH7</v>
          </cell>
          <cell r="B7784">
            <v>0</v>
          </cell>
          <cell r="C7784">
            <v>3312.8110000000001</v>
          </cell>
        </row>
        <row r="7785">
          <cell r="A7785" t="str">
            <v>RJH-6V222MH7-F</v>
          </cell>
          <cell r="B7785">
            <v>3626.32</v>
          </cell>
          <cell r="C7785">
            <v>3400.4720000000002</v>
          </cell>
        </row>
        <row r="7786">
          <cell r="A7786" t="str">
            <v>RJH-6V222MI5</v>
          </cell>
          <cell r="B7786">
            <v>3490.9630000000002</v>
          </cell>
          <cell r="C7786">
            <v>3430.3879999999999</v>
          </cell>
        </row>
        <row r="7787">
          <cell r="A7787" t="str">
            <v>RJH-6V222MI5-T4</v>
          </cell>
          <cell r="B7787">
            <v>3520.027</v>
          </cell>
          <cell r="C7787">
            <v>3450.4569999999999</v>
          </cell>
        </row>
        <row r="7788">
          <cell r="A7788" t="str">
            <v>RJH-6V272MI6</v>
          </cell>
          <cell r="B7788">
            <v>4360.451</v>
          </cell>
          <cell r="C7788">
            <v>4165.3649999999998</v>
          </cell>
        </row>
        <row r="7789">
          <cell r="A7789" t="str">
            <v>RJH-6V272MI6-S1</v>
          </cell>
          <cell r="B7789">
            <v>4444.0860000000002</v>
          </cell>
          <cell r="C7789">
            <v>4250.9070000000002</v>
          </cell>
        </row>
        <row r="7790">
          <cell r="A7790" t="str">
            <v>RJH-6V272MJ4G</v>
          </cell>
          <cell r="B7790">
            <v>0</v>
          </cell>
          <cell r="C7790">
            <v>4962.4589999999998</v>
          </cell>
        </row>
        <row r="7791">
          <cell r="A7791" t="str">
            <v>RJH-6V331MF4</v>
          </cell>
          <cell r="B7791">
            <v>844.78399999999999</v>
          </cell>
          <cell r="C7791">
            <v>724.83600000000001</v>
          </cell>
        </row>
        <row r="7792">
          <cell r="A7792" t="str">
            <v>RJH-6V331MF4#-T2</v>
          </cell>
          <cell r="B7792">
            <v>0</v>
          </cell>
          <cell r="C7792">
            <v>735.66300000000001</v>
          </cell>
        </row>
        <row r="7793">
          <cell r="A7793" t="str">
            <v>RJH-6V331MF4-T2</v>
          </cell>
          <cell r="B7793">
            <v>861.34400000000005</v>
          </cell>
          <cell r="C7793">
            <v>735.66300000000001</v>
          </cell>
        </row>
        <row r="7794">
          <cell r="A7794" t="str">
            <v>RJH-6V392MI7</v>
          </cell>
          <cell r="B7794">
            <v>5052.4920000000002</v>
          </cell>
          <cell r="C7794">
            <v>5056.4110000000001</v>
          </cell>
        </row>
        <row r="7795">
          <cell r="A7795" t="str">
            <v>RJH-6V471MG3</v>
          </cell>
          <cell r="B7795">
            <v>969.77599999999995</v>
          </cell>
          <cell r="C7795">
            <v>851.57899999999995</v>
          </cell>
        </row>
        <row r="7796">
          <cell r="A7796" t="str">
            <v>RJH-6V471MG3#-T2</v>
          </cell>
          <cell r="B7796">
            <v>991.79700000000003</v>
          </cell>
          <cell r="C7796">
            <v>867.50099999999998</v>
          </cell>
        </row>
        <row r="7797">
          <cell r="A7797" t="str">
            <v>RJH-6V471MG3-T2</v>
          </cell>
          <cell r="B7797">
            <v>991.79700000000003</v>
          </cell>
          <cell r="C7797">
            <v>867.50099999999998</v>
          </cell>
        </row>
        <row r="7798">
          <cell r="A7798" t="str">
            <v>RJH-6V471MG3-T8</v>
          </cell>
          <cell r="B7798">
            <v>991.79700000000003</v>
          </cell>
          <cell r="C7798">
            <v>867.50099999999998</v>
          </cell>
        </row>
        <row r="7799">
          <cell r="A7799" t="str">
            <v>RJH-6V472MI7</v>
          </cell>
          <cell r="B7799">
            <v>5052.4920000000002</v>
          </cell>
          <cell r="C7799">
            <v>5056.4110000000001</v>
          </cell>
        </row>
        <row r="7800">
          <cell r="A7800" t="str">
            <v>RJH-6V472MI7Z</v>
          </cell>
          <cell r="B7800">
            <v>5052.4920000000002</v>
          </cell>
          <cell r="C7800">
            <v>5056.4110000000001</v>
          </cell>
        </row>
        <row r="7801">
          <cell r="A7801" t="str">
            <v>RJH-6V472MI7Z-F27</v>
          </cell>
          <cell r="B7801">
            <v>5144.8689999999997</v>
          </cell>
          <cell r="C7801">
            <v>5154.7089999999998</v>
          </cell>
        </row>
        <row r="7802">
          <cell r="A7802" t="str">
            <v>RJH-6V472MI8</v>
          </cell>
          <cell r="B7802">
            <v>6987.7479999999996</v>
          </cell>
          <cell r="C7802">
            <v>6381.8360000000002</v>
          </cell>
        </row>
        <row r="7803">
          <cell r="A7803" t="str">
            <v>RJH-6V472MI8-F27</v>
          </cell>
          <cell r="B7803">
            <v>7075.4830000000002</v>
          </cell>
          <cell r="C7803">
            <v>6481.2460000000001</v>
          </cell>
        </row>
        <row r="7804">
          <cell r="A7804" t="str">
            <v>RJH-6V472MI8-S1</v>
          </cell>
          <cell r="B7804">
            <v>7075.4830000000002</v>
          </cell>
          <cell r="C7804">
            <v>6481.2460000000001</v>
          </cell>
        </row>
        <row r="7805">
          <cell r="A7805" t="str">
            <v>RJH-6V472MJ5G</v>
          </cell>
          <cell r="B7805">
            <v>5390.6710000000003</v>
          </cell>
          <cell r="C7805">
            <v>5681.9059999999999</v>
          </cell>
        </row>
        <row r="7806">
          <cell r="A7806" t="str">
            <v>RJH-6V472MJ5G-F</v>
          </cell>
          <cell r="B7806">
            <v>5485.2259999999997</v>
          </cell>
          <cell r="C7806">
            <v>5781.3320000000003</v>
          </cell>
        </row>
        <row r="7807">
          <cell r="A7807" t="str">
            <v>RJH-6V562MI9</v>
          </cell>
          <cell r="B7807">
            <v>0</v>
          </cell>
          <cell r="C7807">
            <v>6642.4089999999997</v>
          </cell>
        </row>
        <row r="7808">
          <cell r="A7808" t="str">
            <v>RJH-6V562MJ6G</v>
          </cell>
          <cell r="B7808">
            <v>6008.4390000000003</v>
          </cell>
          <cell r="C7808">
            <v>6707.7979999999998</v>
          </cell>
        </row>
        <row r="7809">
          <cell r="A7809" t="str">
            <v>RJH-6V562MK5G</v>
          </cell>
          <cell r="B7809">
            <v>0</v>
          </cell>
          <cell r="C7809">
            <v>8906.5139999999992</v>
          </cell>
        </row>
        <row r="7810">
          <cell r="A7810" t="str">
            <v>RJH-6V681MG4</v>
          </cell>
          <cell r="B7810">
            <v>1109.6969999999999</v>
          </cell>
          <cell r="C7810">
            <v>1021.9690000000001</v>
          </cell>
        </row>
        <row r="7811">
          <cell r="A7811" t="str">
            <v>RJH-6V681MG4#</v>
          </cell>
          <cell r="B7811">
            <v>0</v>
          </cell>
          <cell r="C7811">
            <v>1021.9690000000001</v>
          </cell>
        </row>
        <row r="7812">
          <cell r="A7812" t="str">
            <v>RJH-6V681MG4-T2</v>
          </cell>
          <cell r="B7812">
            <v>1133.068</v>
          </cell>
          <cell r="C7812">
            <v>1038.5150000000001</v>
          </cell>
        </row>
        <row r="7813">
          <cell r="A7813" t="str">
            <v>RJH-6V821MH3RZ</v>
          </cell>
          <cell r="B7813">
            <v>0</v>
          </cell>
          <cell r="C7813">
            <v>1483.5429999999999</v>
          </cell>
        </row>
        <row r="7814">
          <cell r="A7814" t="str">
            <v>RJJ-100V101MH7#</v>
          </cell>
          <cell r="B7814">
            <v>3466.7139999999999</v>
          </cell>
          <cell r="C7814">
            <v>3312.8110000000001</v>
          </cell>
        </row>
        <row r="7815">
          <cell r="A7815" t="str">
            <v>RJJ-100V101MH7E</v>
          </cell>
          <cell r="B7815">
            <v>3466.7139999999999</v>
          </cell>
          <cell r="C7815">
            <v>3312.8110000000001</v>
          </cell>
        </row>
        <row r="7816">
          <cell r="A7816" t="str">
            <v>RJJ-100V101MI5#</v>
          </cell>
          <cell r="B7816">
            <v>3490.9630000000002</v>
          </cell>
          <cell r="C7816">
            <v>3430.3879999999999</v>
          </cell>
        </row>
        <row r="7817">
          <cell r="A7817" t="str">
            <v>RJJ-100V101MI5E</v>
          </cell>
          <cell r="B7817">
            <v>3490.9630000000002</v>
          </cell>
          <cell r="C7817">
            <v>3430.3879999999999</v>
          </cell>
        </row>
        <row r="7818">
          <cell r="A7818" t="str">
            <v>RJJ-100V101MI5E-T4</v>
          </cell>
          <cell r="B7818">
            <v>3520.027</v>
          </cell>
          <cell r="C7818">
            <v>3450.4569999999999</v>
          </cell>
        </row>
        <row r="7819">
          <cell r="A7819" t="str">
            <v>RJJ-100V120MF3E</v>
          </cell>
          <cell r="B7819">
            <v>704.702</v>
          </cell>
          <cell r="C7819">
            <v>607.25199999999995</v>
          </cell>
        </row>
        <row r="7820">
          <cell r="A7820" t="str">
            <v>RJJ-100V121MGJ4E</v>
          </cell>
          <cell r="B7820">
            <v>4388.79</v>
          </cell>
          <cell r="C7820">
            <v>4962.4589999999998</v>
          </cell>
        </row>
        <row r="7821">
          <cell r="A7821" t="str">
            <v>RJJ-100V121MI6E</v>
          </cell>
          <cell r="B7821">
            <v>0</v>
          </cell>
          <cell r="C7821">
            <v>4165.3649999999998</v>
          </cell>
        </row>
        <row r="7822">
          <cell r="A7822" t="str">
            <v>RJJ-100V151MGK4E</v>
          </cell>
          <cell r="B7822">
            <v>6321.5810000000001</v>
          </cell>
          <cell r="C7822">
            <v>6567.2870000000003</v>
          </cell>
        </row>
        <row r="7823">
          <cell r="A7823" t="str">
            <v>RJJ-100V181MI7E</v>
          </cell>
          <cell r="B7823">
            <v>5052.4920000000002</v>
          </cell>
          <cell r="C7823">
            <v>5056.4110000000001</v>
          </cell>
        </row>
        <row r="7824">
          <cell r="A7824" t="str">
            <v>RJJ-100V220MG3E</v>
          </cell>
          <cell r="B7824">
            <v>969.77599999999995</v>
          </cell>
          <cell r="C7824">
            <v>851.57899999999995</v>
          </cell>
        </row>
        <row r="7825">
          <cell r="A7825" t="str">
            <v>RJJ-100V220MG3E-T2</v>
          </cell>
          <cell r="B7825">
            <v>991.79700000000003</v>
          </cell>
          <cell r="C7825">
            <v>867.50099999999998</v>
          </cell>
        </row>
        <row r="7826">
          <cell r="A7826" t="str">
            <v>RJJ-100V221MGJ5E</v>
          </cell>
          <cell r="B7826">
            <v>6008.4390000000003</v>
          </cell>
          <cell r="C7826">
            <v>6707.7979999999998</v>
          </cell>
        </row>
        <row r="7827">
          <cell r="A7827" t="str">
            <v>RJJ-100V221MGJ6E</v>
          </cell>
          <cell r="B7827">
            <v>6008.4390000000003</v>
          </cell>
          <cell r="C7827">
            <v>6707.7979999999998</v>
          </cell>
        </row>
        <row r="7828">
          <cell r="A7828" t="str">
            <v>RJJ-100V221MI8E</v>
          </cell>
          <cell r="B7828">
            <v>6987.7479999999996</v>
          </cell>
          <cell r="C7828">
            <v>6381.8360000000002</v>
          </cell>
        </row>
        <row r="7829">
          <cell r="A7829" t="str">
            <v>RJJ-100V221MI8E-T4</v>
          </cell>
          <cell r="B7829">
            <v>7010.3940000000002</v>
          </cell>
          <cell r="C7829">
            <v>6395.3310000000001</v>
          </cell>
        </row>
        <row r="7830">
          <cell r="A7830" t="str">
            <v>RJJ-100V271MGK5E</v>
          </cell>
          <cell r="B7830">
            <v>7734.4930000000004</v>
          </cell>
          <cell r="C7830">
            <v>8906.5139999999992</v>
          </cell>
        </row>
        <row r="7831">
          <cell r="A7831" t="str">
            <v>RJJ-100V271MI9E</v>
          </cell>
          <cell r="B7831">
            <v>6642.4089999999997</v>
          </cell>
          <cell r="C7831">
            <v>6642.4089999999997</v>
          </cell>
        </row>
        <row r="7832">
          <cell r="A7832" t="str">
            <v>RJJ-100V330MG4E</v>
          </cell>
          <cell r="B7832">
            <v>1109.6969999999999</v>
          </cell>
          <cell r="C7832">
            <v>1021.9690000000001</v>
          </cell>
        </row>
        <row r="7833">
          <cell r="A7833" t="str">
            <v>RJJ-100V330MG4E-T2</v>
          </cell>
          <cell r="B7833">
            <v>1133.068</v>
          </cell>
          <cell r="C7833">
            <v>1038.5150000000001</v>
          </cell>
        </row>
        <row r="7834">
          <cell r="A7834" t="str">
            <v>RJJ-100V330MH4E-T2</v>
          </cell>
          <cell r="B7834">
            <v>2108.7600000000002</v>
          </cell>
          <cell r="C7834">
            <v>1759.1189999999999</v>
          </cell>
        </row>
        <row r="7835">
          <cell r="A7835" t="str">
            <v>RJJ-100V331MGJ7E</v>
          </cell>
          <cell r="B7835">
            <v>9828.7610000000004</v>
          </cell>
          <cell r="C7835">
            <v>9379.0869999999995</v>
          </cell>
        </row>
        <row r="7836">
          <cell r="A7836" t="str">
            <v>RJJ-100V331MGJ7E-F</v>
          </cell>
          <cell r="B7836">
            <v>9906.3189999999995</v>
          </cell>
          <cell r="C7836">
            <v>9478.6119999999992</v>
          </cell>
        </row>
        <row r="7837">
          <cell r="A7837" t="str">
            <v>RJJ-100V331MGJ7E-F27</v>
          </cell>
          <cell r="B7837">
            <v>0</v>
          </cell>
          <cell r="C7837">
            <v>9478.6119999999992</v>
          </cell>
        </row>
        <row r="7838">
          <cell r="A7838" t="str">
            <v>RJJ-100V331MGK6E</v>
          </cell>
          <cell r="B7838">
            <v>7734.4930000000004</v>
          </cell>
          <cell r="C7838">
            <v>9532.7180000000008</v>
          </cell>
        </row>
        <row r="7839">
          <cell r="A7839" t="str">
            <v>RJJ-100V331MGK6E-F</v>
          </cell>
          <cell r="B7839">
            <v>7744.7049999999999</v>
          </cell>
          <cell r="C7839">
            <v>9584.6640000000007</v>
          </cell>
        </row>
        <row r="7840">
          <cell r="A7840" t="str">
            <v>RJJ-100V391MGJ8E</v>
          </cell>
          <cell r="B7840">
            <v>10249.629999999999</v>
          </cell>
          <cell r="C7840">
            <v>10077.271000000001</v>
          </cell>
        </row>
        <row r="7841">
          <cell r="A7841" t="str">
            <v>RJJ-100V471MGJ9E</v>
          </cell>
          <cell r="B7841">
            <v>12185.895</v>
          </cell>
          <cell r="C7841">
            <v>14153.718000000001</v>
          </cell>
        </row>
        <row r="7842">
          <cell r="A7842" t="str">
            <v>RJJ-100V561MGK8E-F</v>
          </cell>
          <cell r="B7842">
            <v>16022.227999999999</v>
          </cell>
          <cell r="C7842">
            <v>16025.013000000001</v>
          </cell>
        </row>
        <row r="7843">
          <cell r="A7843" t="str">
            <v>RJJ-100V5R6ME3E</v>
          </cell>
          <cell r="B7843">
            <v>424.09199999999998</v>
          </cell>
          <cell r="C7843">
            <v>419.36900000000003</v>
          </cell>
        </row>
        <row r="7844">
          <cell r="A7844" t="str">
            <v>RJJ-100V680MI4E</v>
          </cell>
          <cell r="B7844">
            <v>2975.4490000000001</v>
          </cell>
          <cell r="C7844">
            <v>4025.6619999999998</v>
          </cell>
        </row>
        <row r="7845">
          <cell r="A7845" t="str">
            <v>RJJ-100V681MGK9E</v>
          </cell>
          <cell r="B7845">
            <v>14856.066000000001</v>
          </cell>
          <cell r="C7845">
            <v>13164.254999999999</v>
          </cell>
        </row>
        <row r="7846">
          <cell r="A7846" t="str">
            <v>RJJ-100V681MGK9E-F</v>
          </cell>
          <cell r="B7846">
            <v>14866.218000000001</v>
          </cell>
          <cell r="C7846">
            <v>13217.864</v>
          </cell>
        </row>
        <row r="7847">
          <cell r="A7847" t="str">
            <v>RJJ-10V102MI4E</v>
          </cell>
          <cell r="B7847">
            <v>2975.4490000000001</v>
          </cell>
          <cell r="C7847">
            <v>4025.6619999999998</v>
          </cell>
        </row>
        <row r="7848">
          <cell r="A7848" t="str">
            <v>RJJ-10V102MI4E-T4</v>
          </cell>
          <cell r="B7848">
            <v>3007.6869999999999</v>
          </cell>
          <cell r="C7848">
            <v>4048.471</v>
          </cell>
        </row>
        <row r="7849">
          <cell r="A7849" t="str">
            <v>RJJ-10V121ME4E-T2</v>
          </cell>
          <cell r="B7849">
            <v>472.54199999999997</v>
          </cell>
          <cell r="C7849">
            <v>471.44400000000002</v>
          </cell>
        </row>
        <row r="7850">
          <cell r="A7850" t="str">
            <v>RJJ-10V122MH6E</v>
          </cell>
          <cell r="B7850">
            <v>2988.0859999999998</v>
          </cell>
          <cell r="C7850">
            <v>2654.203</v>
          </cell>
        </row>
        <row r="7851">
          <cell r="A7851" t="str">
            <v>RJJ-10V181MF3E</v>
          </cell>
          <cell r="B7851">
            <v>704.702</v>
          </cell>
          <cell r="C7851">
            <v>607.25199999999995</v>
          </cell>
        </row>
        <row r="7852">
          <cell r="A7852" t="str">
            <v>RJJ-10V181MF3E-T2</v>
          </cell>
          <cell r="B7852">
            <v>721.26199999999994</v>
          </cell>
          <cell r="C7852">
            <v>618.63800000000003</v>
          </cell>
        </row>
        <row r="7853">
          <cell r="A7853" t="str">
            <v>RJJ-10V182MI5</v>
          </cell>
          <cell r="B7853">
            <v>0</v>
          </cell>
          <cell r="C7853">
            <v>3430.3879999999999</v>
          </cell>
        </row>
        <row r="7854">
          <cell r="A7854" t="str">
            <v>RJJ-10V222MI5E</v>
          </cell>
          <cell r="B7854">
            <v>3490.9630000000002</v>
          </cell>
          <cell r="C7854">
            <v>3430.3879999999999</v>
          </cell>
        </row>
        <row r="7855">
          <cell r="A7855" t="str">
            <v>RJJ-10V222MI5E-F</v>
          </cell>
          <cell r="B7855">
            <v>3581.018</v>
          </cell>
          <cell r="C7855">
            <v>3518.8389999999999</v>
          </cell>
        </row>
        <row r="7856">
          <cell r="A7856" t="str">
            <v>RJJ-10V222MI5E-T70</v>
          </cell>
          <cell r="B7856">
            <v>3520.027</v>
          </cell>
          <cell r="C7856">
            <v>3450.4569999999999</v>
          </cell>
        </row>
        <row r="7857">
          <cell r="A7857" t="str">
            <v>RJJ-10V222MI6#</v>
          </cell>
          <cell r="B7857">
            <v>4360.451</v>
          </cell>
          <cell r="C7857">
            <v>4165.3649999999998</v>
          </cell>
        </row>
        <row r="7858">
          <cell r="A7858" t="str">
            <v>RJJ-10V222MI6#-F</v>
          </cell>
          <cell r="B7858">
            <v>4444.0860000000002</v>
          </cell>
          <cell r="C7858">
            <v>4250.9070000000002</v>
          </cell>
        </row>
        <row r="7859">
          <cell r="A7859" t="str">
            <v>RJJ-10V222MI6#-T4</v>
          </cell>
          <cell r="B7859">
            <v>4383.0959999999995</v>
          </cell>
          <cell r="C7859">
            <v>4178.7209999999995</v>
          </cell>
        </row>
        <row r="7860">
          <cell r="A7860" t="str">
            <v>RJJ-10V222MI6E</v>
          </cell>
          <cell r="B7860">
            <v>4360.451</v>
          </cell>
          <cell r="C7860">
            <v>4165.3649999999998</v>
          </cell>
        </row>
        <row r="7861">
          <cell r="A7861" t="str">
            <v>RJJ-10V222MI6E-F</v>
          </cell>
          <cell r="B7861">
            <v>4444.0860000000002</v>
          </cell>
          <cell r="C7861">
            <v>4250.9070000000002</v>
          </cell>
        </row>
        <row r="7862">
          <cell r="A7862" t="str">
            <v>RJJ-10V222MI6E-T4</v>
          </cell>
          <cell r="B7862">
            <v>4383.0959999999995</v>
          </cell>
          <cell r="C7862">
            <v>4178.7209999999995</v>
          </cell>
        </row>
        <row r="7863">
          <cell r="A7863" t="str">
            <v>RJJ-10V330ME0#-T36</v>
          </cell>
          <cell r="B7863">
            <v>0</v>
          </cell>
          <cell r="C7863">
            <v>289.25700000000001</v>
          </cell>
        </row>
        <row r="7864">
          <cell r="A7864" t="str">
            <v>RJJ-10V331MG3</v>
          </cell>
          <cell r="B7864">
            <v>969.77599999999995</v>
          </cell>
          <cell r="C7864">
            <v>851.57899999999995</v>
          </cell>
        </row>
        <row r="7865">
          <cell r="A7865" t="str">
            <v>RJJ-10V331MG3E</v>
          </cell>
          <cell r="B7865">
            <v>969.77599999999995</v>
          </cell>
          <cell r="C7865">
            <v>851.57899999999995</v>
          </cell>
        </row>
        <row r="7866">
          <cell r="A7866" t="str">
            <v>RJJ-10V332MI8E</v>
          </cell>
          <cell r="B7866">
            <v>6987.7479999999996</v>
          </cell>
          <cell r="C7866">
            <v>6381.8360000000002</v>
          </cell>
        </row>
        <row r="7867">
          <cell r="A7867" t="str">
            <v>RJJ-10V391MH3E</v>
          </cell>
          <cell r="B7867">
            <v>1815.922</v>
          </cell>
          <cell r="C7867">
            <v>1483.5429999999999</v>
          </cell>
        </row>
        <row r="7868">
          <cell r="A7868" t="str">
            <v>RJJ-10V391MH3E-T2</v>
          </cell>
          <cell r="B7868">
            <v>1843.1030000000001</v>
          </cell>
          <cell r="C7868">
            <v>1504.414</v>
          </cell>
        </row>
        <row r="7869">
          <cell r="A7869" t="str">
            <v>RJJ-10V471MG4#-T2</v>
          </cell>
          <cell r="B7869">
            <v>1133.068</v>
          </cell>
          <cell r="C7869">
            <v>1038.5150000000001</v>
          </cell>
        </row>
        <row r="7870">
          <cell r="A7870" t="str">
            <v>RJJ-10V471MG4-T2</v>
          </cell>
          <cell r="B7870">
            <v>1133.068</v>
          </cell>
          <cell r="C7870">
            <v>1038.5150000000001</v>
          </cell>
        </row>
        <row r="7871">
          <cell r="A7871" t="str">
            <v>RJJ-10V471MG4E</v>
          </cell>
          <cell r="B7871">
            <v>1109.6969999999999</v>
          </cell>
          <cell r="C7871">
            <v>1021.9690000000001</v>
          </cell>
        </row>
        <row r="7872">
          <cell r="A7872" t="str">
            <v>RJJ-10V471MG4E-T2</v>
          </cell>
          <cell r="B7872">
            <v>1133.068</v>
          </cell>
          <cell r="C7872">
            <v>1038.5150000000001</v>
          </cell>
        </row>
        <row r="7873">
          <cell r="A7873" t="str">
            <v>RJJ-10V561MG5E</v>
          </cell>
          <cell r="B7873">
            <v>1440.277</v>
          </cell>
          <cell r="C7873">
            <v>1322.2270000000001</v>
          </cell>
        </row>
        <row r="7874">
          <cell r="A7874" t="str">
            <v>RJJ-10V561MH4E</v>
          </cell>
          <cell r="B7874">
            <v>2081.0569999999998</v>
          </cell>
          <cell r="C7874">
            <v>1730.857</v>
          </cell>
        </row>
        <row r="7875">
          <cell r="A7875" t="str">
            <v>RJJ-10V561MH4E-F</v>
          </cell>
          <cell r="B7875">
            <v>2150.5140000000001</v>
          </cell>
          <cell r="C7875">
            <v>1796.076</v>
          </cell>
        </row>
        <row r="7876">
          <cell r="A7876" t="str">
            <v>RJJ-10V561MH4E-T2</v>
          </cell>
          <cell r="B7876">
            <v>2108.7600000000002</v>
          </cell>
          <cell r="C7876">
            <v>1759.1189999999999</v>
          </cell>
        </row>
        <row r="7877">
          <cell r="A7877" t="str">
            <v>RJJ-10V680MF0#</v>
          </cell>
          <cell r="B7877">
            <v>0</v>
          </cell>
          <cell r="C7877">
            <v>370.14699999999999</v>
          </cell>
        </row>
        <row r="7878">
          <cell r="A7878" t="str">
            <v>RJJ-10V680MF0#-T36</v>
          </cell>
          <cell r="B7878">
            <v>0</v>
          </cell>
          <cell r="C7878">
            <v>385.16199999999998</v>
          </cell>
        </row>
        <row r="7879">
          <cell r="A7879" t="str">
            <v>RJJ-10V680MF0E-T36</v>
          </cell>
          <cell r="B7879">
            <v>0</v>
          </cell>
          <cell r="C7879">
            <v>385.16199999999998</v>
          </cell>
        </row>
        <row r="7880">
          <cell r="A7880" t="str">
            <v>RJJ-10V681MH4E-T18</v>
          </cell>
          <cell r="B7880">
            <v>2108.7600000000002</v>
          </cell>
          <cell r="C7880">
            <v>1759.1189999999999</v>
          </cell>
        </row>
        <row r="7881">
          <cell r="A7881" t="str">
            <v>RJJ-10V682MGJ8E</v>
          </cell>
          <cell r="B7881">
            <v>10249.629999999999</v>
          </cell>
          <cell r="C7881">
            <v>10077.271000000001</v>
          </cell>
        </row>
        <row r="7882">
          <cell r="A7882" t="str">
            <v>RJJ-10V820ME3E</v>
          </cell>
          <cell r="B7882">
            <v>0</v>
          </cell>
          <cell r="C7882">
            <v>0</v>
          </cell>
        </row>
        <row r="7883">
          <cell r="A7883" t="str">
            <v>RJJ-16V101KF3E-T2</v>
          </cell>
          <cell r="B7883">
            <v>721.26199999999994</v>
          </cell>
          <cell r="C7883">
            <v>618.63800000000003</v>
          </cell>
        </row>
        <row r="7884">
          <cell r="A7884" t="str">
            <v>RJJ-16V102MH5E</v>
          </cell>
          <cell r="B7884">
            <v>2456.12</v>
          </cell>
          <cell r="C7884">
            <v>2114.0219999999999</v>
          </cell>
        </row>
        <row r="7885">
          <cell r="A7885" t="str">
            <v>RJJ-16V102MH5E-F</v>
          </cell>
          <cell r="B7885">
            <v>2546.8609999999999</v>
          </cell>
          <cell r="C7885">
            <v>2200.221</v>
          </cell>
        </row>
        <row r="7886">
          <cell r="A7886" t="str">
            <v>RJJ-16V102MH5E-T2</v>
          </cell>
          <cell r="B7886">
            <v>2486.9090000000001</v>
          </cell>
          <cell r="C7886">
            <v>2140.2600000000002</v>
          </cell>
        </row>
        <row r="7887">
          <cell r="A7887" t="str">
            <v>RJJ-16V102MH7#-F</v>
          </cell>
          <cell r="B7887">
            <v>3626.32</v>
          </cell>
          <cell r="C7887">
            <v>3400.4720000000002</v>
          </cell>
        </row>
        <row r="7888">
          <cell r="A7888" t="str">
            <v>RJJ-16V121MF3-T2</v>
          </cell>
          <cell r="B7888">
            <v>721.26199999999994</v>
          </cell>
          <cell r="C7888">
            <v>618.63800000000003</v>
          </cell>
        </row>
        <row r="7889">
          <cell r="A7889" t="str">
            <v>RJJ-16V121MF3E</v>
          </cell>
          <cell r="B7889">
            <v>704.702</v>
          </cell>
          <cell r="C7889">
            <v>607.25199999999995</v>
          </cell>
        </row>
        <row r="7890">
          <cell r="A7890" t="str">
            <v>RJJ-16V121MF3E-T2</v>
          </cell>
          <cell r="B7890">
            <v>721.26199999999994</v>
          </cell>
          <cell r="C7890">
            <v>618.63800000000003</v>
          </cell>
        </row>
        <row r="7891">
          <cell r="A7891" t="str">
            <v>RJJ-16V121MF3E-T36</v>
          </cell>
          <cell r="B7891">
            <v>721.26199999999994</v>
          </cell>
          <cell r="C7891">
            <v>618.63800000000003</v>
          </cell>
        </row>
        <row r="7892">
          <cell r="A7892" t="str">
            <v>RJJ-16V121MF3E-T58</v>
          </cell>
          <cell r="B7892">
            <v>721.26199999999994</v>
          </cell>
          <cell r="C7892">
            <v>618.63800000000003</v>
          </cell>
        </row>
        <row r="7893">
          <cell r="A7893" t="str">
            <v>RJJ-16V122MI5E</v>
          </cell>
          <cell r="B7893">
            <v>3490.9630000000002</v>
          </cell>
          <cell r="C7893">
            <v>3430.3879999999999</v>
          </cell>
        </row>
        <row r="7894">
          <cell r="A7894" t="str">
            <v>RJJ-16V122MI5E-F</v>
          </cell>
          <cell r="B7894">
            <v>3581.018</v>
          </cell>
          <cell r="C7894">
            <v>3518.8389999999999</v>
          </cell>
        </row>
        <row r="7895">
          <cell r="A7895" t="str">
            <v>RJJ-16V181MF4#-T2</v>
          </cell>
          <cell r="B7895">
            <v>861.34400000000005</v>
          </cell>
          <cell r="C7895">
            <v>735.66300000000001</v>
          </cell>
        </row>
        <row r="7896">
          <cell r="A7896" t="str">
            <v>RJJ-16V181MF4E-T2</v>
          </cell>
          <cell r="B7896">
            <v>861.34400000000005</v>
          </cell>
          <cell r="C7896">
            <v>735.66300000000001</v>
          </cell>
        </row>
        <row r="7897">
          <cell r="A7897" t="str">
            <v>RJJ-16V221MG3-F</v>
          </cell>
          <cell r="B7897">
            <v>0</v>
          </cell>
          <cell r="C7897">
            <v>869.43200000000002</v>
          </cell>
        </row>
        <row r="7898">
          <cell r="A7898" t="str">
            <v>RJJ-16V221MG3-F31</v>
          </cell>
          <cell r="B7898">
            <v>986.79600000000005</v>
          </cell>
          <cell r="C7898">
            <v>869.43200000000002</v>
          </cell>
        </row>
        <row r="7899">
          <cell r="A7899" t="str">
            <v>RJJ-16V221MG3-T2</v>
          </cell>
          <cell r="B7899">
            <v>991.79700000000003</v>
          </cell>
          <cell r="C7899">
            <v>867.50099999999998</v>
          </cell>
        </row>
        <row r="7900">
          <cell r="A7900" t="str">
            <v>RJJ-16V221MG3E</v>
          </cell>
          <cell r="B7900">
            <v>969.77599999999995</v>
          </cell>
          <cell r="C7900">
            <v>851.57899999999995</v>
          </cell>
        </row>
        <row r="7901">
          <cell r="A7901" t="str">
            <v>RJJ-16V221MG3E-F</v>
          </cell>
          <cell r="B7901">
            <v>986.79600000000005</v>
          </cell>
          <cell r="C7901">
            <v>869.43200000000002</v>
          </cell>
        </row>
        <row r="7902">
          <cell r="A7902" t="str">
            <v>RJJ-16V221MG3E-T2</v>
          </cell>
          <cell r="B7902">
            <v>991.79700000000003</v>
          </cell>
          <cell r="C7902">
            <v>867.50099999999998</v>
          </cell>
        </row>
        <row r="7903">
          <cell r="A7903" t="str">
            <v>RJJ-16V221MG3E-T20</v>
          </cell>
          <cell r="B7903">
            <v>991.79700000000003</v>
          </cell>
          <cell r="C7903">
            <v>867.50099999999998</v>
          </cell>
        </row>
        <row r="7904">
          <cell r="A7904" t="str">
            <v>RJJ-16V221MG3E-T8</v>
          </cell>
          <cell r="B7904">
            <v>991.79700000000003</v>
          </cell>
          <cell r="C7904">
            <v>867.50099999999998</v>
          </cell>
        </row>
        <row r="7905">
          <cell r="A7905" t="str">
            <v>RJJ-16V222MGJ5E</v>
          </cell>
          <cell r="B7905">
            <v>5390.6710000000003</v>
          </cell>
          <cell r="C7905">
            <v>5681.9059999999999</v>
          </cell>
        </row>
        <row r="7906">
          <cell r="A7906" t="str">
            <v>RJJ-16V222MI7E</v>
          </cell>
          <cell r="B7906">
            <v>5052.4920000000002</v>
          </cell>
          <cell r="C7906">
            <v>5056.4110000000001</v>
          </cell>
        </row>
        <row r="7907">
          <cell r="A7907" t="str">
            <v>RJJ-16V222MI7E-F</v>
          </cell>
          <cell r="B7907">
            <v>5144.8689999999997</v>
          </cell>
          <cell r="C7907">
            <v>5154.7089999999998</v>
          </cell>
        </row>
        <row r="7908">
          <cell r="A7908" t="str">
            <v>RJJ-16V271MH3E</v>
          </cell>
          <cell r="B7908">
            <v>1815.922</v>
          </cell>
          <cell r="C7908">
            <v>1483.5429999999999</v>
          </cell>
        </row>
        <row r="7909">
          <cell r="A7909" t="str">
            <v>RJJ-16V271MH3E-T2</v>
          </cell>
          <cell r="B7909">
            <v>1843.1030000000001</v>
          </cell>
          <cell r="C7909">
            <v>1504.414</v>
          </cell>
        </row>
        <row r="7910">
          <cell r="A7910" t="str">
            <v>RJJ-16V272MI8E</v>
          </cell>
          <cell r="B7910">
            <v>6987.7479999999996</v>
          </cell>
          <cell r="C7910">
            <v>6381.8360000000002</v>
          </cell>
        </row>
        <row r="7911">
          <cell r="A7911" t="str">
            <v>RJJ-16V272MI8E-F</v>
          </cell>
          <cell r="B7911">
            <v>7075.4830000000002</v>
          </cell>
          <cell r="C7911">
            <v>6481.2460000000001</v>
          </cell>
        </row>
        <row r="7912">
          <cell r="A7912" t="str">
            <v>RJJ-16V272MI8E-F49</v>
          </cell>
          <cell r="B7912">
            <v>7075.4830000000002</v>
          </cell>
          <cell r="C7912">
            <v>6481.2460000000001</v>
          </cell>
        </row>
        <row r="7913">
          <cell r="A7913" t="str">
            <v>RJJ-16V331MG4#-T2</v>
          </cell>
          <cell r="B7913">
            <v>1133.068</v>
          </cell>
          <cell r="C7913">
            <v>1038.5150000000001</v>
          </cell>
        </row>
        <row r="7914">
          <cell r="A7914" t="str">
            <v>RJJ-16V331MG4E</v>
          </cell>
          <cell r="B7914">
            <v>1109.6969999999999</v>
          </cell>
          <cell r="C7914">
            <v>1021.9690000000001</v>
          </cell>
        </row>
        <row r="7915">
          <cell r="A7915" t="str">
            <v>RJJ-16V331MG4E-T2</v>
          </cell>
          <cell r="B7915">
            <v>1133.068</v>
          </cell>
          <cell r="C7915">
            <v>1038.5150000000001</v>
          </cell>
        </row>
        <row r="7916">
          <cell r="A7916" t="str">
            <v>RJJ-16V391MH4E</v>
          </cell>
          <cell r="B7916">
            <v>2081.0569999999998</v>
          </cell>
          <cell r="C7916">
            <v>1730.857</v>
          </cell>
        </row>
        <row r="7917">
          <cell r="A7917" t="str">
            <v>RJJ-16V471MG5#-T2</v>
          </cell>
          <cell r="B7917">
            <v>1477.21</v>
          </cell>
          <cell r="C7917">
            <v>1355.5319999999999</v>
          </cell>
        </row>
        <row r="7918">
          <cell r="A7918" t="str">
            <v>RJJ-16V471MG5-F31</v>
          </cell>
          <cell r="B7918">
            <v>1457.0940000000001</v>
          </cell>
          <cell r="C7918">
            <v>1341.221</v>
          </cell>
        </row>
        <row r="7919">
          <cell r="A7919" t="str">
            <v>RJJ-16V471MG5E</v>
          </cell>
          <cell r="B7919">
            <v>1440.277</v>
          </cell>
          <cell r="C7919">
            <v>1322.2270000000001</v>
          </cell>
        </row>
        <row r="7920">
          <cell r="A7920" t="str">
            <v>RJJ-16V471MG5E-F</v>
          </cell>
          <cell r="B7920">
            <v>1457.0940000000001</v>
          </cell>
          <cell r="C7920">
            <v>1341.221</v>
          </cell>
        </row>
        <row r="7921">
          <cell r="A7921" t="str">
            <v>RJJ-16V471MG5E-T2</v>
          </cell>
          <cell r="B7921">
            <v>1477.21</v>
          </cell>
          <cell r="C7921">
            <v>1355.5319999999999</v>
          </cell>
        </row>
        <row r="7922">
          <cell r="A7922" t="str">
            <v>RJJ-16V471MG5E-T8</v>
          </cell>
          <cell r="B7922">
            <v>1477.21</v>
          </cell>
          <cell r="C7922">
            <v>1355.5319999999999</v>
          </cell>
        </row>
        <row r="7923">
          <cell r="A7923" t="str">
            <v>RJJ-16V560ME3</v>
          </cell>
          <cell r="B7923">
            <v>424.09199999999998</v>
          </cell>
          <cell r="C7923">
            <v>419.36900000000003</v>
          </cell>
        </row>
        <row r="7924">
          <cell r="A7924" t="str">
            <v>RJJ-16V820ME4E</v>
          </cell>
          <cell r="B7924">
            <v>424.09199999999998</v>
          </cell>
          <cell r="C7924">
            <v>459.70299999999997</v>
          </cell>
        </row>
        <row r="7925">
          <cell r="A7925" t="str">
            <v>RJJ-16V820ME4E-T2</v>
          </cell>
          <cell r="B7925">
            <v>472.54199999999997</v>
          </cell>
          <cell r="C7925">
            <v>471.44400000000002</v>
          </cell>
        </row>
        <row r="7926">
          <cell r="A7926" t="str">
            <v>RJJ-16V821MH6E-F31</v>
          </cell>
          <cell r="B7926">
            <v>3078.9279999999999</v>
          </cell>
          <cell r="C7926">
            <v>2742.4090000000001</v>
          </cell>
        </row>
        <row r="7927">
          <cell r="A7927" t="str">
            <v>RJJ-16V821MH6E-T2</v>
          </cell>
          <cell r="B7927">
            <v>3020.3110000000001</v>
          </cell>
          <cell r="C7927">
            <v>2680.5630000000001</v>
          </cell>
        </row>
        <row r="7928">
          <cell r="A7928" t="str">
            <v>RJJ-250V220MJ4</v>
          </cell>
          <cell r="B7928">
            <v>0</v>
          </cell>
          <cell r="C7928">
            <v>0</v>
          </cell>
        </row>
        <row r="7929">
          <cell r="A7929" t="str">
            <v>RJJ-25V101MF4E-T2</v>
          </cell>
          <cell r="B7929">
            <v>861.34400000000005</v>
          </cell>
          <cell r="C7929">
            <v>735.66300000000001</v>
          </cell>
        </row>
        <row r="7930">
          <cell r="A7930" t="str">
            <v>RJJ-25V102MI6</v>
          </cell>
          <cell r="B7930">
            <v>0</v>
          </cell>
          <cell r="C7930">
            <v>4165.3649999999998</v>
          </cell>
        </row>
        <row r="7931">
          <cell r="A7931" t="str">
            <v>RJJ-25V102MI6#-F</v>
          </cell>
          <cell r="B7931">
            <v>4444.0860000000002</v>
          </cell>
          <cell r="C7931">
            <v>4250.9070000000002</v>
          </cell>
        </row>
        <row r="7932">
          <cell r="A7932" t="str">
            <v>RJJ-25V102MI6E</v>
          </cell>
          <cell r="B7932">
            <v>4360.451</v>
          </cell>
          <cell r="C7932">
            <v>4165.3649999999998</v>
          </cell>
        </row>
        <row r="7933">
          <cell r="A7933" t="str">
            <v>RJJ-25V102MI6E-F</v>
          </cell>
          <cell r="B7933">
            <v>4444.0860000000002</v>
          </cell>
          <cell r="C7933">
            <v>4250.9070000000002</v>
          </cell>
        </row>
        <row r="7934">
          <cell r="A7934" t="str">
            <v>RJJ-25V102MI6E-T4</v>
          </cell>
          <cell r="B7934">
            <v>4383.0959999999995</v>
          </cell>
          <cell r="C7934">
            <v>4178.7209999999995</v>
          </cell>
        </row>
        <row r="7935">
          <cell r="A7935" t="str">
            <v>RJJ-25V121MF4#-T2</v>
          </cell>
          <cell r="B7935">
            <v>861.34400000000005</v>
          </cell>
          <cell r="C7935">
            <v>735.66300000000001</v>
          </cell>
        </row>
        <row r="7936">
          <cell r="A7936" t="str">
            <v>RJJ-25V121MF4E</v>
          </cell>
          <cell r="B7936">
            <v>844.78399999999999</v>
          </cell>
          <cell r="C7936">
            <v>724.83600000000001</v>
          </cell>
        </row>
        <row r="7937">
          <cell r="A7937" t="str">
            <v>RJJ-25V121MF4E-T2</v>
          </cell>
          <cell r="B7937">
            <v>861.34400000000005</v>
          </cell>
          <cell r="C7937">
            <v>735.66300000000001</v>
          </cell>
        </row>
        <row r="7938">
          <cell r="A7938" t="str">
            <v>RJJ-25V121MF4E-T36</v>
          </cell>
          <cell r="B7938">
            <v>861.34400000000005</v>
          </cell>
          <cell r="C7938">
            <v>735.66300000000001</v>
          </cell>
        </row>
        <row r="7939">
          <cell r="A7939" t="str">
            <v>RJJ-25V151MG3E</v>
          </cell>
          <cell r="B7939">
            <v>969.77599999999995</v>
          </cell>
          <cell r="C7939">
            <v>851.57899999999995</v>
          </cell>
        </row>
        <row r="7940">
          <cell r="A7940" t="str">
            <v>RJJ-25V151MG3E-T20</v>
          </cell>
          <cell r="B7940">
            <v>991.79700000000003</v>
          </cell>
          <cell r="C7940">
            <v>867.50099999999998</v>
          </cell>
        </row>
        <row r="7941">
          <cell r="A7941" t="str">
            <v>RJJ-25V152MI7E</v>
          </cell>
          <cell r="B7941">
            <v>5052.4920000000002</v>
          </cell>
          <cell r="C7941">
            <v>5056.4110000000001</v>
          </cell>
        </row>
        <row r="7942">
          <cell r="A7942" t="str">
            <v>RJJ-25V152MI7E-F</v>
          </cell>
          <cell r="B7942">
            <v>5144.8689999999997</v>
          </cell>
          <cell r="C7942">
            <v>5154.7089999999998</v>
          </cell>
        </row>
        <row r="7943">
          <cell r="A7943" t="str">
            <v>RJJ-25V182MI8E</v>
          </cell>
          <cell r="B7943">
            <v>6987.7479999999996</v>
          </cell>
          <cell r="C7943">
            <v>6381.8360000000002</v>
          </cell>
        </row>
        <row r="7944">
          <cell r="A7944" t="str">
            <v>RJJ-25V221MG4</v>
          </cell>
          <cell r="B7944">
            <v>1109.6969999999999</v>
          </cell>
          <cell r="C7944">
            <v>1021.9690000000001</v>
          </cell>
        </row>
        <row r="7945">
          <cell r="A7945" t="str">
            <v>RJJ-25V221MG4#-T2</v>
          </cell>
          <cell r="B7945">
            <v>1133.068</v>
          </cell>
          <cell r="C7945">
            <v>1038.5150000000001</v>
          </cell>
        </row>
        <row r="7946">
          <cell r="A7946" t="str">
            <v>RJJ-25V221MG4E</v>
          </cell>
          <cell r="B7946">
            <v>1109.6969999999999</v>
          </cell>
          <cell r="C7946">
            <v>1021.9690000000001</v>
          </cell>
        </row>
        <row r="7947">
          <cell r="A7947" t="str">
            <v>RJJ-25V221MG4E-F</v>
          </cell>
          <cell r="B7947">
            <v>1126.5139999999999</v>
          </cell>
          <cell r="C7947">
            <v>1039.7719999999999</v>
          </cell>
        </row>
        <row r="7948">
          <cell r="A7948" t="str">
            <v>RJJ-25V221MG4E-T2</v>
          </cell>
          <cell r="B7948">
            <v>1133.068</v>
          </cell>
          <cell r="C7948">
            <v>1038.5150000000001</v>
          </cell>
        </row>
        <row r="7949">
          <cell r="A7949" t="str">
            <v>RJJ-25V222MGK5E</v>
          </cell>
          <cell r="B7949">
            <v>7734.4930000000004</v>
          </cell>
          <cell r="C7949">
            <v>8906.5139999999992</v>
          </cell>
        </row>
        <row r="7950">
          <cell r="A7950" t="str">
            <v>RJJ-25V222MI9E</v>
          </cell>
          <cell r="B7950">
            <v>7500.7579999999998</v>
          </cell>
          <cell r="C7950">
            <v>6642.4089999999997</v>
          </cell>
        </row>
        <row r="7951">
          <cell r="A7951" t="str">
            <v>RJJ-25V222MI9E-F</v>
          </cell>
          <cell r="B7951">
            <v>7563.5529999999999</v>
          </cell>
          <cell r="C7951">
            <v>6719.8819999999996</v>
          </cell>
        </row>
        <row r="7952">
          <cell r="A7952" t="str">
            <v>RJJ-25V271MG5E</v>
          </cell>
          <cell r="B7952">
            <v>1440.277</v>
          </cell>
          <cell r="C7952">
            <v>1322.2270000000001</v>
          </cell>
        </row>
        <row r="7953">
          <cell r="A7953" t="str">
            <v>RJJ-25V271MG5E-T2</v>
          </cell>
          <cell r="B7953">
            <v>1477.21</v>
          </cell>
          <cell r="C7953">
            <v>1355.5319999999999</v>
          </cell>
        </row>
        <row r="7954">
          <cell r="A7954" t="str">
            <v>RJJ-25V271MH4E</v>
          </cell>
          <cell r="B7954">
            <v>2081.0569999999998</v>
          </cell>
          <cell r="C7954">
            <v>1730.857</v>
          </cell>
        </row>
        <row r="7955">
          <cell r="A7955" t="str">
            <v>RJJ-25V271MH4E-T2</v>
          </cell>
          <cell r="B7955">
            <v>2108.7600000000002</v>
          </cell>
          <cell r="C7955">
            <v>1759.1189999999999</v>
          </cell>
        </row>
        <row r="7956">
          <cell r="A7956" t="str">
            <v>RJJ-25V272MGJ7E</v>
          </cell>
          <cell r="B7956">
            <v>9828.7610000000004</v>
          </cell>
          <cell r="C7956">
            <v>9379.0869999999995</v>
          </cell>
        </row>
        <row r="7957">
          <cell r="A7957" t="str">
            <v>RJJ-25V272MGK6E</v>
          </cell>
          <cell r="B7957">
            <v>7734.4930000000004</v>
          </cell>
          <cell r="C7957">
            <v>9532.7180000000008</v>
          </cell>
        </row>
        <row r="7958">
          <cell r="A7958" t="str">
            <v>RJJ-25V390ME3-T2</v>
          </cell>
          <cell r="B7958">
            <v>0</v>
          </cell>
          <cell r="C7958">
            <v>476.19499999999999</v>
          </cell>
        </row>
        <row r="7959">
          <cell r="A7959" t="str">
            <v>RJJ-25V390ME3E</v>
          </cell>
          <cell r="B7959">
            <v>424.09199999999998</v>
          </cell>
          <cell r="C7959">
            <v>419.36900000000003</v>
          </cell>
        </row>
        <row r="7960">
          <cell r="A7960" t="str">
            <v>RJJ-25V390ME3E-T2</v>
          </cell>
          <cell r="B7960">
            <v>472.54199999999997</v>
          </cell>
          <cell r="C7960">
            <v>431.28199999999998</v>
          </cell>
        </row>
        <row r="7961">
          <cell r="A7961" t="str">
            <v>RJJ-25V471MH4E-T2</v>
          </cell>
          <cell r="B7961">
            <v>0</v>
          </cell>
          <cell r="C7961">
            <v>2116.3870000000002</v>
          </cell>
        </row>
        <row r="7962">
          <cell r="A7962" t="str">
            <v>RJJ-25V471MH5</v>
          </cell>
          <cell r="B7962">
            <v>0</v>
          </cell>
          <cell r="C7962">
            <v>2114.0219999999999</v>
          </cell>
        </row>
        <row r="7963">
          <cell r="A7963" t="str">
            <v>RJJ-25V471MH5#-T2</v>
          </cell>
          <cell r="B7963">
            <v>2486.9090000000001</v>
          </cell>
          <cell r="C7963">
            <v>2140.2600000000002</v>
          </cell>
        </row>
        <row r="7964">
          <cell r="A7964" t="str">
            <v>RJJ-25V471MH5-T2</v>
          </cell>
          <cell r="B7964">
            <v>0</v>
          </cell>
          <cell r="C7964">
            <v>2140.2600000000002</v>
          </cell>
        </row>
        <row r="7965">
          <cell r="A7965" t="str">
            <v>RJJ-25V471MH5E</v>
          </cell>
          <cell r="B7965">
            <v>2456.12</v>
          </cell>
          <cell r="C7965">
            <v>2114.0219999999999</v>
          </cell>
        </row>
        <row r="7966">
          <cell r="A7966" t="str">
            <v>RJJ-25V471MH5E-T2</v>
          </cell>
          <cell r="B7966">
            <v>2486.9090000000001</v>
          </cell>
          <cell r="C7966">
            <v>2140.2600000000002</v>
          </cell>
        </row>
        <row r="7967">
          <cell r="A7967" t="str">
            <v>RJJ-25V472MGK9E</v>
          </cell>
          <cell r="B7967">
            <v>14856.066000000001</v>
          </cell>
          <cell r="C7967">
            <v>13164.254999999999</v>
          </cell>
        </row>
        <row r="7968">
          <cell r="A7968" t="str">
            <v>RJJ-25V560ME4E</v>
          </cell>
          <cell r="B7968">
            <v>424.09199999999998</v>
          </cell>
          <cell r="C7968">
            <v>459.70299999999997</v>
          </cell>
        </row>
        <row r="7969">
          <cell r="A7969" t="str">
            <v>RJJ-25V561MH6E</v>
          </cell>
          <cell r="B7969">
            <v>2988.0859999999998</v>
          </cell>
          <cell r="C7969">
            <v>2654.203</v>
          </cell>
        </row>
        <row r="7970">
          <cell r="A7970" t="str">
            <v>RJJ-25V681MH7E</v>
          </cell>
          <cell r="B7970">
            <v>3466.7139999999999</v>
          </cell>
          <cell r="C7970">
            <v>3312.8110000000001</v>
          </cell>
        </row>
        <row r="7971">
          <cell r="A7971" t="str">
            <v>RJJ-25V681MH7E-F</v>
          </cell>
          <cell r="B7971">
            <v>3626.32</v>
          </cell>
          <cell r="C7971">
            <v>3400.4720000000002</v>
          </cell>
        </row>
        <row r="7972">
          <cell r="A7972" t="str">
            <v>RJJ-25V820MF3E</v>
          </cell>
          <cell r="B7972">
            <v>704.702</v>
          </cell>
          <cell r="C7972">
            <v>607.25199999999995</v>
          </cell>
        </row>
        <row r="7973">
          <cell r="A7973" t="str">
            <v>RJJ-25V820MF3E-F</v>
          </cell>
          <cell r="B7973">
            <v>717.94500000000005</v>
          </cell>
          <cell r="C7973">
            <v>620.46</v>
          </cell>
        </row>
        <row r="7974">
          <cell r="A7974" t="str">
            <v>RJJ-25V820MF3E-T2</v>
          </cell>
          <cell r="B7974">
            <v>721.26199999999994</v>
          </cell>
          <cell r="C7974">
            <v>618.63800000000003</v>
          </cell>
        </row>
        <row r="7975">
          <cell r="A7975" t="str">
            <v>RJJ-25V821MI5E</v>
          </cell>
          <cell r="B7975">
            <v>3490.9630000000002</v>
          </cell>
          <cell r="C7975">
            <v>3430.3879999999999</v>
          </cell>
        </row>
        <row r="7976">
          <cell r="A7976" t="str">
            <v>RJJ-35V100MG3E</v>
          </cell>
          <cell r="B7976">
            <v>969.77599999999995</v>
          </cell>
          <cell r="C7976">
            <v>851.57899999999995</v>
          </cell>
        </row>
        <row r="7977">
          <cell r="A7977" t="str">
            <v>RJJ-35V101MG3#</v>
          </cell>
          <cell r="B7977">
            <v>969.77599999999995</v>
          </cell>
          <cell r="C7977">
            <v>851.57899999999995</v>
          </cell>
        </row>
        <row r="7978">
          <cell r="A7978" t="str">
            <v>RJJ-35V101MG3#-T2</v>
          </cell>
          <cell r="B7978">
            <v>991.79700000000003</v>
          </cell>
          <cell r="C7978">
            <v>867.50099999999998</v>
          </cell>
        </row>
        <row r="7979">
          <cell r="A7979" t="str">
            <v>RJJ-35V101MG3-F31</v>
          </cell>
          <cell r="B7979">
            <v>986.79600000000005</v>
          </cell>
          <cell r="C7979">
            <v>869.43200000000002</v>
          </cell>
        </row>
        <row r="7980">
          <cell r="A7980" t="str">
            <v>RJJ-35V101MG3-T2</v>
          </cell>
          <cell r="B7980">
            <v>991.79700000000003</v>
          </cell>
          <cell r="C7980">
            <v>867.50099999999998</v>
          </cell>
        </row>
        <row r="7981">
          <cell r="A7981" t="str">
            <v>RJJ-35V101MG3E</v>
          </cell>
          <cell r="B7981">
            <v>969.77599999999995</v>
          </cell>
          <cell r="C7981">
            <v>851.57899999999995</v>
          </cell>
        </row>
        <row r="7982">
          <cell r="A7982" t="str">
            <v>RJJ-35V101MG3E-F27</v>
          </cell>
          <cell r="B7982">
            <v>986.79600000000005</v>
          </cell>
          <cell r="C7982">
            <v>869.43200000000002</v>
          </cell>
        </row>
        <row r="7983">
          <cell r="A7983" t="str">
            <v>RJJ-35V101MG3E-T2</v>
          </cell>
          <cell r="B7983">
            <v>991.79700000000003</v>
          </cell>
          <cell r="C7983">
            <v>867.50099999999998</v>
          </cell>
        </row>
        <row r="7984">
          <cell r="A7984" t="str">
            <v>RJJ-35V101MG3E-T20</v>
          </cell>
          <cell r="B7984">
            <v>991.79700000000003</v>
          </cell>
          <cell r="C7984">
            <v>867.50099999999998</v>
          </cell>
        </row>
        <row r="7985">
          <cell r="A7985" t="str">
            <v>RJJ-35V101MG3E-T8</v>
          </cell>
          <cell r="B7985">
            <v>991.79700000000003</v>
          </cell>
          <cell r="C7985">
            <v>867.50099999999998</v>
          </cell>
        </row>
        <row r="7986">
          <cell r="A7986" t="str">
            <v>RJJ-35V102MGJ5E</v>
          </cell>
          <cell r="B7986">
            <v>5390.6710000000003</v>
          </cell>
          <cell r="C7986">
            <v>5681.9059999999999</v>
          </cell>
        </row>
        <row r="7987">
          <cell r="A7987" t="str">
            <v>RJJ-35V102MGJ5E-F27</v>
          </cell>
          <cell r="B7987">
            <v>5485.2259999999997</v>
          </cell>
          <cell r="C7987">
            <v>5781.3320000000003</v>
          </cell>
        </row>
        <row r="7988">
          <cell r="A7988" t="str">
            <v>RJJ-35V102MI7E</v>
          </cell>
          <cell r="B7988">
            <v>5052.4920000000002</v>
          </cell>
          <cell r="C7988">
            <v>5056.4110000000001</v>
          </cell>
        </row>
        <row r="7989">
          <cell r="A7989" t="str">
            <v>RJJ-35V102MI7E-F</v>
          </cell>
          <cell r="B7989">
            <v>5144.8689999999997</v>
          </cell>
          <cell r="C7989">
            <v>5154.7089999999998</v>
          </cell>
        </row>
        <row r="7990">
          <cell r="A7990" t="str">
            <v>RJJ-35V102MI7E-S1</v>
          </cell>
          <cell r="B7990">
            <v>5144.8689999999997</v>
          </cell>
          <cell r="C7990">
            <v>5154.7089999999998</v>
          </cell>
        </row>
        <row r="7991">
          <cell r="A7991" t="str">
            <v>RJJ-35V121MH3</v>
          </cell>
          <cell r="B7991">
            <v>1483.5429999999999</v>
          </cell>
          <cell r="C7991">
            <v>1483.5429999999999</v>
          </cell>
        </row>
        <row r="7992">
          <cell r="A7992" t="str">
            <v>RJJ-35V121MH3E</v>
          </cell>
          <cell r="B7992">
            <v>1815.922</v>
          </cell>
          <cell r="C7992">
            <v>1483.5429999999999</v>
          </cell>
        </row>
        <row r="7993">
          <cell r="A7993" t="str">
            <v>RJJ-35V121MH3E-T2</v>
          </cell>
          <cell r="B7993">
            <v>1843.1030000000001</v>
          </cell>
          <cell r="C7993">
            <v>1504.414</v>
          </cell>
        </row>
        <row r="7994">
          <cell r="A7994" t="str">
            <v>RJJ-35V122MGJ6E</v>
          </cell>
          <cell r="B7994">
            <v>6008.4390000000003</v>
          </cell>
          <cell r="C7994">
            <v>6707.7979999999998</v>
          </cell>
        </row>
        <row r="7995">
          <cell r="A7995" t="str">
            <v>RJJ-35V151MG4</v>
          </cell>
          <cell r="B7995">
            <v>0</v>
          </cell>
          <cell r="C7995">
            <v>1021.9690000000001</v>
          </cell>
        </row>
        <row r="7996">
          <cell r="A7996" t="str">
            <v>RJJ-35V151MG4-F31</v>
          </cell>
          <cell r="B7996">
            <v>1126.5139999999999</v>
          </cell>
          <cell r="C7996">
            <v>1039.7719999999999</v>
          </cell>
        </row>
        <row r="7997">
          <cell r="A7997" t="str">
            <v>RJJ-35V151MG4-T2</v>
          </cell>
          <cell r="B7997">
            <v>1133.068</v>
          </cell>
          <cell r="C7997">
            <v>1038.5150000000001</v>
          </cell>
        </row>
        <row r="7998">
          <cell r="A7998" t="str">
            <v>RJJ-35V151MG4E</v>
          </cell>
          <cell r="B7998">
            <v>1109.6969999999999</v>
          </cell>
          <cell r="C7998">
            <v>1021.9690000000001</v>
          </cell>
        </row>
        <row r="7999">
          <cell r="A7999" t="str">
            <v>RJJ-35V151MG4E-F1</v>
          </cell>
          <cell r="B7999">
            <v>1126.5139999999999</v>
          </cell>
          <cell r="C7999">
            <v>1039.7719999999999</v>
          </cell>
        </row>
        <row r="8000">
          <cell r="A8000" t="str">
            <v>RJJ-35V151MG4E-F31</v>
          </cell>
          <cell r="B8000">
            <v>1126.5139999999999</v>
          </cell>
          <cell r="C8000">
            <v>1039.7719999999999</v>
          </cell>
        </row>
        <row r="8001">
          <cell r="A8001" t="str">
            <v>RJJ-35V151MG4E-T2</v>
          </cell>
          <cell r="B8001">
            <v>1133.068</v>
          </cell>
          <cell r="C8001">
            <v>1038.5150000000001</v>
          </cell>
        </row>
        <row r="8002">
          <cell r="A8002" t="str">
            <v>RJJ-35V151MG4E-T8</v>
          </cell>
          <cell r="B8002">
            <v>1133.068</v>
          </cell>
          <cell r="C8002">
            <v>1038.5150000000001</v>
          </cell>
        </row>
        <row r="8003">
          <cell r="A8003" t="str">
            <v>RJJ-35V152MGK5E</v>
          </cell>
          <cell r="B8003">
            <v>7734.4930000000004</v>
          </cell>
          <cell r="C8003">
            <v>8906.5139999999992</v>
          </cell>
        </row>
        <row r="8004">
          <cell r="A8004" t="str">
            <v>RJJ-35V152MK5E</v>
          </cell>
          <cell r="B8004">
            <v>7734.4930000000004</v>
          </cell>
          <cell r="C8004">
            <v>8906.5139999999992</v>
          </cell>
        </row>
        <row r="8005">
          <cell r="A8005" t="str">
            <v>RJJ-35V181MH4#</v>
          </cell>
          <cell r="B8005">
            <v>2081.0569999999998</v>
          </cell>
          <cell r="C8005">
            <v>1730.857</v>
          </cell>
        </row>
        <row r="8006">
          <cell r="A8006" t="str">
            <v>RJJ-35V181MH4#-T2</v>
          </cell>
          <cell r="B8006">
            <v>2108.7600000000002</v>
          </cell>
          <cell r="C8006">
            <v>1759.1189999999999</v>
          </cell>
        </row>
        <row r="8007">
          <cell r="A8007" t="str">
            <v>RJJ-35V181MH4E</v>
          </cell>
          <cell r="B8007">
            <v>2081.0569999999998</v>
          </cell>
          <cell r="C8007">
            <v>1730.857</v>
          </cell>
        </row>
        <row r="8008">
          <cell r="A8008" t="str">
            <v>RJJ-35V181MH4E-T2</v>
          </cell>
          <cell r="B8008">
            <v>2108.7600000000002</v>
          </cell>
          <cell r="C8008">
            <v>1759.1189999999999</v>
          </cell>
        </row>
        <row r="8009">
          <cell r="A8009" t="str">
            <v>RJJ-35V182MGJ7E</v>
          </cell>
          <cell r="B8009">
            <v>0</v>
          </cell>
          <cell r="C8009">
            <v>9379.0869999999995</v>
          </cell>
        </row>
        <row r="8010">
          <cell r="A8010" t="str">
            <v>RJJ-35V182MH4E</v>
          </cell>
          <cell r="B8010">
            <v>0</v>
          </cell>
          <cell r="C8010">
            <v>2091.7150000000001</v>
          </cell>
        </row>
        <row r="8011">
          <cell r="A8011" t="str">
            <v>RJJ-35V220ME3E</v>
          </cell>
          <cell r="B8011">
            <v>424.09199999999998</v>
          </cell>
          <cell r="C8011">
            <v>419.36900000000003</v>
          </cell>
        </row>
        <row r="8012">
          <cell r="A8012" t="str">
            <v>RJJ-35V220ME3E-T10</v>
          </cell>
          <cell r="B8012">
            <v>472.54199999999997</v>
          </cell>
          <cell r="C8012">
            <v>431.28199999999998</v>
          </cell>
        </row>
        <row r="8013">
          <cell r="A8013" t="str">
            <v>RJJ-35V221MG5</v>
          </cell>
          <cell r="B8013">
            <v>1440.277</v>
          </cell>
          <cell r="C8013">
            <v>1322.2270000000001</v>
          </cell>
        </row>
        <row r="8014">
          <cell r="A8014" t="str">
            <v>RJJ-35V221MG5E</v>
          </cell>
          <cell r="B8014">
            <v>1440.277</v>
          </cell>
          <cell r="C8014">
            <v>1322.2270000000001</v>
          </cell>
        </row>
        <row r="8015">
          <cell r="A8015" t="str">
            <v>RJJ-35V222MGJ8E</v>
          </cell>
          <cell r="B8015">
            <v>10249.629999999999</v>
          </cell>
          <cell r="C8015">
            <v>10077.271000000001</v>
          </cell>
        </row>
        <row r="8016">
          <cell r="A8016" t="str">
            <v>RJJ-35V222MGJ8E-F</v>
          </cell>
          <cell r="B8016">
            <v>10320.072</v>
          </cell>
          <cell r="C8016">
            <v>10173.837</v>
          </cell>
        </row>
        <row r="8017">
          <cell r="A8017" t="str">
            <v>RJJ-35V270ME3</v>
          </cell>
          <cell r="B8017">
            <v>424.09199999999998</v>
          </cell>
          <cell r="C8017">
            <v>419.36900000000003</v>
          </cell>
        </row>
        <row r="8018">
          <cell r="A8018" t="str">
            <v>RJJ-35V270ME3-F31</v>
          </cell>
          <cell r="B8018">
            <v>475.892</v>
          </cell>
          <cell r="C8018">
            <v>433.24400000000003</v>
          </cell>
        </row>
        <row r="8019">
          <cell r="A8019" t="str">
            <v>RJJ-35V270ME3E</v>
          </cell>
          <cell r="B8019">
            <v>424.09199999999998</v>
          </cell>
          <cell r="C8019">
            <v>419.36900000000003</v>
          </cell>
        </row>
        <row r="8020">
          <cell r="A8020" t="str">
            <v>RJJ-35V270ME3E-F31</v>
          </cell>
          <cell r="B8020">
            <v>475.892</v>
          </cell>
          <cell r="C8020">
            <v>433.24400000000003</v>
          </cell>
        </row>
        <row r="8021">
          <cell r="A8021" t="str">
            <v>RJJ-35V270ME3E-T2</v>
          </cell>
          <cell r="B8021">
            <v>472.54199999999997</v>
          </cell>
          <cell r="C8021">
            <v>431.28199999999998</v>
          </cell>
        </row>
        <row r="8022">
          <cell r="A8022" t="str">
            <v>RJJ-35V270ME3E-T58</v>
          </cell>
          <cell r="B8022">
            <v>472.54199999999997</v>
          </cell>
          <cell r="C8022">
            <v>431.28199999999998</v>
          </cell>
        </row>
        <row r="8023">
          <cell r="A8023" t="str">
            <v>RJJ-35V272MGJ9E</v>
          </cell>
          <cell r="B8023">
            <v>12185.895</v>
          </cell>
          <cell r="C8023">
            <v>14153.718000000001</v>
          </cell>
        </row>
        <row r="8024">
          <cell r="A8024" t="str">
            <v>RJJ-35V272MJ9E</v>
          </cell>
          <cell r="B8024">
            <v>0</v>
          </cell>
          <cell r="C8024">
            <v>0</v>
          </cell>
        </row>
        <row r="8025">
          <cell r="A8025" t="str">
            <v>RJJ-35V331MH5#-T2</v>
          </cell>
          <cell r="B8025">
            <v>2486.9090000000001</v>
          </cell>
          <cell r="C8025">
            <v>2140.2600000000002</v>
          </cell>
        </row>
        <row r="8026">
          <cell r="A8026" t="str">
            <v>RJJ-35V331MH5E</v>
          </cell>
          <cell r="B8026">
            <v>2456.12</v>
          </cell>
          <cell r="C8026">
            <v>2114.0219999999999</v>
          </cell>
        </row>
        <row r="8027">
          <cell r="A8027" t="str">
            <v>RJJ-35V331MH5E-F</v>
          </cell>
          <cell r="B8027">
            <v>0</v>
          </cell>
          <cell r="C8027">
            <v>2200.221</v>
          </cell>
        </row>
        <row r="8028">
          <cell r="A8028" t="str">
            <v>RJJ-35V331MH5E-T2</v>
          </cell>
          <cell r="B8028">
            <v>2486.9090000000001</v>
          </cell>
          <cell r="C8028">
            <v>2140.2600000000002</v>
          </cell>
        </row>
        <row r="8029">
          <cell r="A8029" t="str">
            <v>RJJ-35V331MI4E-F</v>
          </cell>
          <cell r="B8029">
            <v>3065.5030000000002</v>
          </cell>
          <cell r="C8029">
            <v>4117.6530000000002</v>
          </cell>
        </row>
        <row r="8030">
          <cell r="A8030" t="str">
            <v>RJJ-35V331MI4E-F27</v>
          </cell>
          <cell r="B8030">
            <v>3065.5030000000002</v>
          </cell>
          <cell r="C8030">
            <v>4117.6530000000002</v>
          </cell>
        </row>
        <row r="8031">
          <cell r="A8031" t="str">
            <v>RJJ-35V332MGK9E</v>
          </cell>
          <cell r="B8031">
            <v>14856.066000000001</v>
          </cell>
          <cell r="C8031">
            <v>13164.254999999999</v>
          </cell>
        </row>
        <row r="8032">
          <cell r="A8032" t="str">
            <v>RJJ-35V390ME4#-T36</v>
          </cell>
          <cell r="B8032">
            <v>0</v>
          </cell>
          <cell r="C8032">
            <v>471.44400000000002</v>
          </cell>
        </row>
        <row r="8033">
          <cell r="A8033" t="str">
            <v>RJJ-35V390ME4E</v>
          </cell>
          <cell r="B8033">
            <v>424.09199999999998</v>
          </cell>
          <cell r="C8033">
            <v>459.70299999999997</v>
          </cell>
        </row>
        <row r="8034">
          <cell r="A8034" t="str">
            <v>RJJ-35V391MH6#</v>
          </cell>
          <cell r="B8034">
            <v>0</v>
          </cell>
          <cell r="C8034">
            <v>2654.203</v>
          </cell>
        </row>
        <row r="8035">
          <cell r="A8035" t="str">
            <v>RJJ-35V391MH6E</v>
          </cell>
          <cell r="B8035">
            <v>2988.0859999999998</v>
          </cell>
          <cell r="C8035">
            <v>2654.203</v>
          </cell>
        </row>
        <row r="8036">
          <cell r="A8036" t="str">
            <v>RJJ-35V470ME4-F31</v>
          </cell>
          <cell r="B8036">
            <v>475.892</v>
          </cell>
          <cell r="C8036">
            <v>473.73500000000001</v>
          </cell>
        </row>
        <row r="8037">
          <cell r="A8037" t="str">
            <v>RJJ-35V470MF3E</v>
          </cell>
          <cell r="B8037">
            <v>704.702</v>
          </cell>
          <cell r="C8037">
            <v>607.25199999999995</v>
          </cell>
        </row>
        <row r="8038">
          <cell r="A8038" t="str">
            <v>RJJ-35V471KH5#-F53</v>
          </cell>
          <cell r="B8038">
            <v>2200.221</v>
          </cell>
          <cell r="C8038">
            <v>2200.221</v>
          </cell>
        </row>
        <row r="8039">
          <cell r="A8039" t="str">
            <v>RJJ-35V471MH5E-F</v>
          </cell>
          <cell r="B8039">
            <v>2546.8609999999999</v>
          </cell>
          <cell r="C8039">
            <v>2200.221</v>
          </cell>
        </row>
        <row r="8040">
          <cell r="A8040" t="str">
            <v>RJJ-35V471MH5E-T2</v>
          </cell>
          <cell r="B8040">
            <v>2486.9090000000001</v>
          </cell>
          <cell r="C8040">
            <v>2140.2600000000002</v>
          </cell>
        </row>
        <row r="8041">
          <cell r="A8041" t="str">
            <v>RJJ-35V471MH7E</v>
          </cell>
          <cell r="B8041">
            <v>3466.7139999999999</v>
          </cell>
          <cell r="C8041">
            <v>3312.8110000000001</v>
          </cell>
        </row>
        <row r="8042">
          <cell r="A8042" t="str">
            <v>RJJ-35V560MF3#</v>
          </cell>
          <cell r="B8042">
            <v>0</v>
          </cell>
          <cell r="C8042">
            <v>607.25199999999995</v>
          </cell>
        </row>
        <row r="8043">
          <cell r="A8043" t="str">
            <v>RJJ-35V560MF3#-T2</v>
          </cell>
          <cell r="B8043">
            <v>721.26199999999994</v>
          </cell>
          <cell r="C8043">
            <v>618.63800000000003</v>
          </cell>
        </row>
        <row r="8044">
          <cell r="A8044" t="str">
            <v>RJJ-35V560MF3#-T36</v>
          </cell>
          <cell r="B8044">
            <v>721.26199999999994</v>
          </cell>
          <cell r="C8044">
            <v>618.63800000000003</v>
          </cell>
        </row>
        <row r="8045">
          <cell r="A8045" t="str">
            <v>RJJ-35V560MF3-F31</v>
          </cell>
          <cell r="B8045">
            <v>717.94500000000005</v>
          </cell>
          <cell r="C8045">
            <v>620.46</v>
          </cell>
        </row>
        <row r="8046">
          <cell r="A8046" t="str">
            <v>RJJ-35V560MF3E</v>
          </cell>
          <cell r="B8046">
            <v>704.702</v>
          </cell>
          <cell r="C8046">
            <v>607.25199999999995</v>
          </cell>
        </row>
        <row r="8047">
          <cell r="A8047" t="str">
            <v>RJJ-35V560MF3E-F31</v>
          </cell>
          <cell r="B8047">
            <v>717.94500000000005</v>
          </cell>
          <cell r="C8047">
            <v>620.46</v>
          </cell>
        </row>
        <row r="8048">
          <cell r="A8048" t="str">
            <v>RJJ-35V560MF3E-G9</v>
          </cell>
          <cell r="B8048">
            <v>717.94500000000005</v>
          </cell>
          <cell r="C8048">
            <v>620.46</v>
          </cell>
        </row>
        <row r="8049">
          <cell r="A8049" t="str">
            <v>RJJ-35V560MF3E-T2</v>
          </cell>
          <cell r="B8049">
            <v>721.26199999999994</v>
          </cell>
          <cell r="C8049">
            <v>618.63800000000003</v>
          </cell>
        </row>
        <row r="8050">
          <cell r="A8050" t="str">
            <v>RJJ-35V560MF3E-T36</v>
          </cell>
          <cell r="B8050">
            <v>721.26199999999994</v>
          </cell>
          <cell r="C8050">
            <v>618.63800000000003</v>
          </cell>
        </row>
        <row r="8051">
          <cell r="A8051" t="str">
            <v>RJJ-35V560MF3E-T58</v>
          </cell>
          <cell r="B8051">
            <v>721.26199999999994</v>
          </cell>
          <cell r="C8051">
            <v>618.63800000000003</v>
          </cell>
        </row>
        <row r="8052">
          <cell r="A8052" t="str">
            <v>RJJ-35V561MI5E</v>
          </cell>
          <cell r="B8052">
            <v>3490.9630000000002</v>
          </cell>
          <cell r="C8052">
            <v>3430.3879999999999</v>
          </cell>
        </row>
        <row r="8053">
          <cell r="A8053" t="str">
            <v>RJJ-35V561MI5E-T4</v>
          </cell>
          <cell r="B8053">
            <v>3520.027</v>
          </cell>
          <cell r="C8053">
            <v>3450.4569999999999</v>
          </cell>
        </row>
        <row r="8054">
          <cell r="A8054" t="str">
            <v>RJJ-35V681MI6-F31</v>
          </cell>
          <cell r="B8054">
            <v>4444.0860000000002</v>
          </cell>
          <cell r="C8054">
            <v>4250.9070000000002</v>
          </cell>
        </row>
        <row r="8055">
          <cell r="A8055" t="str">
            <v>RJJ-35V681MI6E</v>
          </cell>
          <cell r="B8055">
            <v>4360.451</v>
          </cell>
          <cell r="C8055">
            <v>4165.3649999999998</v>
          </cell>
        </row>
        <row r="8056">
          <cell r="A8056" t="str">
            <v>RJJ-35V681MI6E-S1</v>
          </cell>
          <cell r="B8056">
            <v>4444.0860000000002</v>
          </cell>
          <cell r="C8056">
            <v>4250.9070000000002</v>
          </cell>
        </row>
        <row r="8057">
          <cell r="A8057" t="str">
            <v>RJJ-35V820MF4#-T36</v>
          </cell>
          <cell r="B8057">
            <v>0</v>
          </cell>
          <cell r="C8057">
            <v>735.66300000000001</v>
          </cell>
        </row>
        <row r="8058">
          <cell r="A8058" t="str">
            <v>RJJ-35V820MF4#-T58</v>
          </cell>
          <cell r="B8058">
            <v>0</v>
          </cell>
          <cell r="C8058">
            <v>735.66300000000001</v>
          </cell>
        </row>
        <row r="8059">
          <cell r="A8059" t="str">
            <v>RJJ-35V820MF4E</v>
          </cell>
          <cell r="B8059">
            <v>844.78399999999999</v>
          </cell>
          <cell r="C8059">
            <v>724.83600000000001</v>
          </cell>
        </row>
        <row r="8060">
          <cell r="A8060" t="str">
            <v>RJJ-35V820MF4E-T58</v>
          </cell>
          <cell r="B8060">
            <v>861.34400000000005</v>
          </cell>
          <cell r="C8060">
            <v>735.66300000000001</v>
          </cell>
        </row>
        <row r="8061">
          <cell r="A8061" t="str">
            <v>RJJ-35V821MGK4E-F27</v>
          </cell>
          <cell r="B8061">
            <v>6331.7920000000004</v>
          </cell>
          <cell r="C8061">
            <v>6593.8140000000003</v>
          </cell>
        </row>
        <row r="8062">
          <cell r="A8062" t="str">
            <v>RJJ-50V010KE3E-F</v>
          </cell>
          <cell r="B8062">
            <v>475.892</v>
          </cell>
          <cell r="C8062">
            <v>433.24400000000003</v>
          </cell>
        </row>
        <row r="8063">
          <cell r="A8063" t="str">
            <v>RJJ-50V010KE3E-T2</v>
          </cell>
          <cell r="B8063">
            <v>472.54199999999997</v>
          </cell>
          <cell r="C8063">
            <v>431.28199999999998</v>
          </cell>
        </row>
        <row r="8064">
          <cell r="A8064" t="str">
            <v>RJJ-50V010ME3#</v>
          </cell>
          <cell r="B8064">
            <v>424.09199999999998</v>
          </cell>
          <cell r="C8064">
            <v>419.36900000000003</v>
          </cell>
        </row>
        <row r="8065">
          <cell r="A8065" t="str">
            <v>RJJ-50V010ME3E</v>
          </cell>
          <cell r="B8065">
            <v>424.09199999999998</v>
          </cell>
          <cell r="C8065">
            <v>419.36900000000003</v>
          </cell>
        </row>
        <row r="8066">
          <cell r="A8066" t="str">
            <v>RJJ-50V010ME3E-T2</v>
          </cell>
          <cell r="B8066">
            <v>472.54199999999997</v>
          </cell>
          <cell r="C8066">
            <v>431.28199999999998</v>
          </cell>
        </row>
        <row r="8067">
          <cell r="A8067" t="str">
            <v>RJJ-50V100ME3</v>
          </cell>
          <cell r="B8067">
            <v>424.09199999999998</v>
          </cell>
          <cell r="C8067">
            <v>419.36900000000003</v>
          </cell>
        </row>
        <row r="8068">
          <cell r="A8068" t="str">
            <v>RJJ-50V100ME3#-T36</v>
          </cell>
          <cell r="B8068">
            <v>472.54199999999997</v>
          </cell>
          <cell r="C8068">
            <v>431.28199999999998</v>
          </cell>
        </row>
        <row r="8069">
          <cell r="A8069" t="str">
            <v>RJJ-50V100ME3#-T58</v>
          </cell>
          <cell r="B8069">
            <v>472.54199999999997</v>
          </cell>
          <cell r="C8069">
            <v>431.28199999999998</v>
          </cell>
        </row>
        <row r="8070">
          <cell r="A8070" t="str">
            <v>RJJ-50V100ME3-F31</v>
          </cell>
          <cell r="B8070">
            <v>475.892</v>
          </cell>
          <cell r="C8070">
            <v>433.24400000000003</v>
          </cell>
        </row>
        <row r="8071">
          <cell r="A8071" t="str">
            <v>RJJ-50V100ME3-T2</v>
          </cell>
          <cell r="B8071">
            <v>472.54199999999997</v>
          </cell>
          <cell r="C8071">
            <v>431.28199999999998</v>
          </cell>
        </row>
        <row r="8072">
          <cell r="A8072" t="str">
            <v>RJJ-50V100ME3E</v>
          </cell>
          <cell r="B8072">
            <v>424.09199999999998</v>
          </cell>
          <cell r="C8072">
            <v>419.36900000000003</v>
          </cell>
        </row>
        <row r="8073">
          <cell r="A8073" t="str">
            <v>RJJ-50V100ME3E-F31</v>
          </cell>
          <cell r="B8073">
            <v>475.892</v>
          </cell>
          <cell r="C8073">
            <v>433.24400000000003</v>
          </cell>
        </row>
        <row r="8074">
          <cell r="A8074" t="str">
            <v>RJJ-50V100ME3E-T2</v>
          </cell>
          <cell r="B8074">
            <v>472.54199999999997</v>
          </cell>
          <cell r="C8074">
            <v>431.28199999999998</v>
          </cell>
        </row>
        <row r="8075">
          <cell r="A8075" t="str">
            <v>RJJ-50V100ME3E-T36</v>
          </cell>
          <cell r="B8075">
            <v>472.54199999999997</v>
          </cell>
          <cell r="C8075">
            <v>431.28199999999998</v>
          </cell>
        </row>
        <row r="8076">
          <cell r="A8076" t="str">
            <v>RJJ-50V100ME3E-T58</v>
          </cell>
          <cell r="B8076">
            <v>472.54199999999997</v>
          </cell>
          <cell r="C8076">
            <v>431.28199999999998</v>
          </cell>
        </row>
        <row r="8077">
          <cell r="A8077" t="str">
            <v>RJJ-50V101MH4</v>
          </cell>
          <cell r="B8077">
            <v>0</v>
          </cell>
          <cell r="C8077">
            <v>1730.857</v>
          </cell>
        </row>
        <row r="8078">
          <cell r="A8078" t="str">
            <v>RJJ-50V101MH4#-T2</v>
          </cell>
          <cell r="B8078">
            <v>0</v>
          </cell>
          <cell r="C8078">
            <v>1759.1189999999999</v>
          </cell>
        </row>
        <row r="8079">
          <cell r="A8079" t="str">
            <v>RJJ-50V101MH4E</v>
          </cell>
          <cell r="B8079">
            <v>2081.0569999999998</v>
          </cell>
          <cell r="C8079">
            <v>1730.857</v>
          </cell>
        </row>
        <row r="8080">
          <cell r="A8080" t="str">
            <v>RJJ-50V101MH4E-F</v>
          </cell>
          <cell r="B8080">
            <v>2150.5140000000001</v>
          </cell>
          <cell r="C8080">
            <v>1796.076</v>
          </cell>
        </row>
        <row r="8081">
          <cell r="A8081" t="str">
            <v>RJJ-50V101MH4E-T2</v>
          </cell>
          <cell r="B8081">
            <v>2108.7600000000002</v>
          </cell>
          <cell r="C8081">
            <v>1759.1189999999999</v>
          </cell>
        </row>
        <row r="8082">
          <cell r="A8082" t="str">
            <v>RJJ-50V102MGJ7E</v>
          </cell>
          <cell r="B8082">
            <v>9828.7610000000004</v>
          </cell>
          <cell r="C8082">
            <v>9379.0869999999995</v>
          </cell>
        </row>
        <row r="8083">
          <cell r="A8083" t="str">
            <v>RJJ-50V102MGJ7E-T50</v>
          </cell>
          <cell r="B8083">
            <v>9845.1190000000006</v>
          </cell>
          <cell r="C8083">
            <v>9387.9500000000007</v>
          </cell>
        </row>
        <row r="8084">
          <cell r="A8084" t="str">
            <v>RJJ-50V102MJ6YG-F44</v>
          </cell>
          <cell r="B8084">
            <v>6189.6409999999996</v>
          </cell>
          <cell r="C8084">
            <v>6886.4560000000001</v>
          </cell>
        </row>
        <row r="8085">
          <cell r="A8085" t="str">
            <v>RJJ-50V102MJ7#-F</v>
          </cell>
          <cell r="B8085">
            <v>9906.3189999999995</v>
          </cell>
          <cell r="C8085">
            <v>9478.6119999999992</v>
          </cell>
        </row>
        <row r="8086">
          <cell r="A8086" t="str">
            <v>RJJ-50V121MG5E</v>
          </cell>
          <cell r="B8086">
            <v>1440.277</v>
          </cell>
          <cell r="C8086">
            <v>1322.2270000000001</v>
          </cell>
        </row>
        <row r="8087">
          <cell r="A8087" t="str">
            <v>RJJ-50V121MG5E-T20</v>
          </cell>
          <cell r="B8087">
            <v>1477.21</v>
          </cell>
          <cell r="C8087">
            <v>1355.5319999999999</v>
          </cell>
        </row>
        <row r="8088">
          <cell r="A8088" t="str">
            <v>RJJ-50V180ME3#-T2</v>
          </cell>
          <cell r="B8088">
            <v>472.54199999999997</v>
          </cell>
          <cell r="C8088">
            <v>431.28199999999998</v>
          </cell>
        </row>
        <row r="8089">
          <cell r="A8089" t="str">
            <v>RJJ-50V180ME3E</v>
          </cell>
          <cell r="B8089">
            <v>424.09199999999998</v>
          </cell>
          <cell r="C8089">
            <v>419.36900000000003</v>
          </cell>
        </row>
        <row r="8090">
          <cell r="A8090" t="str">
            <v>RJJ-50V180ME3E-T2</v>
          </cell>
          <cell r="B8090">
            <v>472.54199999999997</v>
          </cell>
          <cell r="C8090">
            <v>431.28199999999998</v>
          </cell>
        </row>
        <row r="8091">
          <cell r="A8091" t="str">
            <v>RJJ-50V181MH5E</v>
          </cell>
          <cell r="B8091">
            <v>2456.12</v>
          </cell>
          <cell r="C8091">
            <v>2114.0219999999999</v>
          </cell>
        </row>
        <row r="8092">
          <cell r="A8092" t="str">
            <v>RJJ-50V181MI4E-T4</v>
          </cell>
          <cell r="B8092">
            <v>3007.6869999999999</v>
          </cell>
          <cell r="C8092">
            <v>4048.471</v>
          </cell>
        </row>
        <row r="8093">
          <cell r="A8093" t="str">
            <v>RJJ-50V221MH6</v>
          </cell>
          <cell r="B8093">
            <v>2988.0859999999998</v>
          </cell>
          <cell r="C8093">
            <v>2654.203</v>
          </cell>
        </row>
        <row r="8094">
          <cell r="A8094" t="str">
            <v>RJJ-50V221MH6E</v>
          </cell>
          <cell r="B8094">
            <v>2988.0859999999998</v>
          </cell>
          <cell r="C8094">
            <v>2654.203</v>
          </cell>
        </row>
        <row r="8095">
          <cell r="A8095" t="str">
            <v>RJJ-50V221MH6E-F27</v>
          </cell>
          <cell r="B8095">
            <v>3078.9279999999999</v>
          </cell>
          <cell r="C8095">
            <v>2742.4090000000001</v>
          </cell>
        </row>
        <row r="8096">
          <cell r="A8096" t="str">
            <v>RJJ-50V222MGK9E</v>
          </cell>
          <cell r="B8096">
            <v>14856.066000000001</v>
          </cell>
          <cell r="C8096">
            <v>13164.254999999999</v>
          </cell>
        </row>
        <row r="8097">
          <cell r="A8097" t="str">
            <v>RJJ-50V270ME4E</v>
          </cell>
          <cell r="B8097">
            <v>424.09199999999998</v>
          </cell>
          <cell r="C8097">
            <v>459.70299999999997</v>
          </cell>
        </row>
        <row r="8098">
          <cell r="A8098" t="str">
            <v>RJJ-50V2R2KE3E-F</v>
          </cell>
          <cell r="B8098">
            <v>475.892</v>
          </cell>
          <cell r="C8098">
            <v>433.24400000000003</v>
          </cell>
        </row>
        <row r="8099">
          <cell r="A8099" t="str">
            <v>RJJ-50V2R2KE3E-T2</v>
          </cell>
          <cell r="B8099">
            <v>472.54199999999997</v>
          </cell>
          <cell r="C8099">
            <v>431.28199999999998</v>
          </cell>
        </row>
        <row r="8100">
          <cell r="A8100" t="str">
            <v>RJJ-50V2R2ME3</v>
          </cell>
          <cell r="B8100">
            <v>424.09199999999998</v>
          </cell>
          <cell r="C8100">
            <v>419.36900000000003</v>
          </cell>
        </row>
        <row r="8101">
          <cell r="A8101" t="str">
            <v>RJJ-50V2R2ME3E</v>
          </cell>
          <cell r="B8101">
            <v>424.09199999999998</v>
          </cell>
          <cell r="C8101">
            <v>419.36900000000003</v>
          </cell>
        </row>
        <row r="8102">
          <cell r="A8102" t="str">
            <v>RJJ-50V2R2ME3E-T2</v>
          </cell>
          <cell r="B8102">
            <v>472.54199999999997</v>
          </cell>
          <cell r="C8102">
            <v>431.28199999999998</v>
          </cell>
        </row>
        <row r="8103">
          <cell r="A8103" t="str">
            <v>RJJ-50V330ME3#-T58</v>
          </cell>
          <cell r="B8103">
            <v>472.54199999999997</v>
          </cell>
          <cell r="C8103">
            <v>431.28199999999998</v>
          </cell>
        </row>
        <row r="8104">
          <cell r="A8104" t="str">
            <v>RJJ-50V330ME3E-T2</v>
          </cell>
          <cell r="B8104">
            <v>472.54199999999997</v>
          </cell>
          <cell r="C8104">
            <v>431.28199999999998</v>
          </cell>
        </row>
        <row r="8105">
          <cell r="A8105" t="str">
            <v>RJJ-50V330ME3E-T32</v>
          </cell>
          <cell r="B8105">
            <v>472.54199999999997</v>
          </cell>
          <cell r="C8105">
            <v>431.28199999999998</v>
          </cell>
        </row>
        <row r="8106">
          <cell r="A8106" t="str">
            <v>RJJ-50V331MH7#-D</v>
          </cell>
          <cell r="B8106">
            <v>0</v>
          </cell>
          <cell r="C8106">
            <v>0</v>
          </cell>
        </row>
        <row r="8107">
          <cell r="A8107" t="str">
            <v>RJJ-50V331MH7#-F</v>
          </cell>
          <cell r="B8107">
            <v>3626.32</v>
          </cell>
          <cell r="C8107">
            <v>3400.4720000000002</v>
          </cell>
        </row>
        <row r="8108">
          <cell r="A8108" t="str">
            <v>RJJ-50V331MH7E</v>
          </cell>
          <cell r="B8108">
            <v>3466.7139999999999</v>
          </cell>
          <cell r="C8108">
            <v>3312.8110000000001</v>
          </cell>
        </row>
        <row r="8109">
          <cell r="A8109" t="str">
            <v>RJJ-50V331MI5E</v>
          </cell>
          <cell r="B8109">
            <v>3490.9630000000002</v>
          </cell>
          <cell r="C8109">
            <v>3430.3879999999999</v>
          </cell>
        </row>
        <row r="8110">
          <cell r="A8110" t="str">
            <v>RJJ-50V331MI5E-T4</v>
          </cell>
          <cell r="B8110">
            <v>3520.027</v>
          </cell>
          <cell r="C8110">
            <v>3450.4569999999999</v>
          </cell>
        </row>
        <row r="8111">
          <cell r="A8111" t="str">
            <v>RJJ-50V390MF3#-T36</v>
          </cell>
          <cell r="B8111">
            <v>721.26199999999994</v>
          </cell>
          <cell r="C8111">
            <v>618.63800000000003</v>
          </cell>
        </row>
        <row r="8112">
          <cell r="A8112" t="str">
            <v>RJJ-50V390MF3E</v>
          </cell>
          <cell r="B8112">
            <v>704.702</v>
          </cell>
          <cell r="C8112">
            <v>607.25199999999995</v>
          </cell>
        </row>
        <row r="8113">
          <cell r="A8113" t="str">
            <v>RJJ-50V3R3ME3E</v>
          </cell>
          <cell r="B8113">
            <v>424.09199999999998</v>
          </cell>
          <cell r="C8113">
            <v>419.36900000000003</v>
          </cell>
        </row>
        <row r="8114">
          <cell r="A8114" t="str">
            <v>RJJ-50V471MGK4E</v>
          </cell>
          <cell r="B8114">
            <v>6321.5810000000001</v>
          </cell>
          <cell r="C8114">
            <v>6567.2870000000003</v>
          </cell>
        </row>
        <row r="8115">
          <cell r="A8115" t="str">
            <v>RJJ-50V471MI6E</v>
          </cell>
          <cell r="B8115">
            <v>4360.451</v>
          </cell>
          <cell r="C8115">
            <v>4165.3649999999998</v>
          </cell>
        </row>
        <row r="8116">
          <cell r="A8116" t="str">
            <v>RJJ-50V471MI6E-T4</v>
          </cell>
          <cell r="B8116">
            <v>4383.0959999999995</v>
          </cell>
          <cell r="C8116">
            <v>4178.7209999999995</v>
          </cell>
        </row>
        <row r="8117">
          <cell r="A8117" t="str">
            <v>RJJ-50V4R7ME3</v>
          </cell>
          <cell r="B8117">
            <v>424.09199999999998</v>
          </cell>
          <cell r="C8117">
            <v>419.36900000000003</v>
          </cell>
        </row>
        <row r="8118">
          <cell r="A8118" t="str">
            <v>RJJ-50V4R7ME3E</v>
          </cell>
          <cell r="B8118">
            <v>424.09199999999998</v>
          </cell>
          <cell r="C8118">
            <v>419.36900000000003</v>
          </cell>
        </row>
        <row r="8119">
          <cell r="A8119" t="str">
            <v>RJJ-50V4R7ME3E-T10</v>
          </cell>
          <cell r="B8119">
            <v>472.54199999999997</v>
          </cell>
          <cell r="C8119">
            <v>431.28199999999998</v>
          </cell>
        </row>
        <row r="8120">
          <cell r="A8120" t="str">
            <v>RJJ-50V4R7ME3E-T2</v>
          </cell>
          <cell r="B8120">
            <v>472.54199999999997</v>
          </cell>
          <cell r="C8120">
            <v>431.28199999999998</v>
          </cell>
        </row>
        <row r="8121">
          <cell r="A8121" t="str">
            <v>RJJ-50V560MF4#-T2</v>
          </cell>
          <cell r="B8121">
            <v>861.34400000000005</v>
          </cell>
          <cell r="C8121">
            <v>735.66300000000001</v>
          </cell>
        </row>
        <row r="8122">
          <cell r="A8122" t="str">
            <v>RJJ-50V560MF4E</v>
          </cell>
          <cell r="B8122">
            <v>844.78399999999999</v>
          </cell>
          <cell r="C8122">
            <v>724.83600000000001</v>
          </cell>
        </row>
        <row r="8123">
          <cell r="A8123" t="str">
            <v>RJJ-50V560MF4E-T2</v>
          </cell>
          <cell r="B8123">
            <v>861.34400000000005</v>
          </cell>
          <cell r="C8123">
            <v>735.66300000000001</v>
          </cell>
        </row>
        <row r="8124">
          <cell r="A8124" t="str">
            <v>RJJ-50V680MG3-T2</v>
          </cell>
          <cell r="B8124">
            <v>991.79700000000003</v>
          </cell>
          <cell r="C8124">
            <v>867.50099999999998</v>
          </cell>
        </row>
        <row r="8125">
          <cell r="A8125" t="str">
            <v>RJJ-50V680MG3E</v>
          </cell>
          <cell r="B8125">
            <v>969.77599999999995</v>
          </cell>
          <cell r="C8125">
            <v>851.57899999999995</v>
          </cell>
        </row>
        <row r="8126">
          <cell r="A8126" t="str">
            <v>RJJ-50V680MG3E-S1</v>
          </cell>
          <cell r="B8126">
            <v>986.79600000000005</v>
          </cell>
          <cell r="C8126">
            <v>869.43200000000002</v>
          </cell>
        </row>
        <row r="8127">
          <cell r="A8127" t="str">
            <v>RJJ-50V680MG3E-T2</v>
          </cell>
          <cell r="B8127">
            <v>991.79700000000003</v>
          </cell>
          <cell r="C8127">
            <v>867.50099999999998</v>
          </cell>
        </row>
        <row r="8128">
          <cell r="A8128" t="str">
            <v>RJJ-50V681MGJ5E</v>
          </cell>
          <cell r="B8128">
            <v>5390.6710000000003</v>
          </cell>
          <cell r="C8128">
            <v>5681.9059999999999</v>
          </cell>
        </row>
        <row r="8129">
          <cell r="A8129" t="str">
            <v>RJJ-50V681MI8</v>
          </cell>
          <cell r="B8129">
            <v>6987.7479999999996</v>
          </cell>
          <cell r="C8129">
            <v>6381.8360000000002</v>
          </cell>
        </row>
        <row r="8130">
          <cell r="A8130" t="str">
            <v>RJJ-50V820MG4E</v>
          </cell>
          <cell r="B8130">
            <v>1109.6969999999999</v>
          </cell>
          <cell r="C8130">
            <v>1021.9690000000001</v>
          </cell>
        </row>
        <row r="8131">
          <cell r="A8131" t="str">
            <v>RJJ-50V820MH3E</v>
          </cell>
          <cell r="B8131">
            <v>1815.922</v>
          </cell>
          <cell r="C8131">
            <v>1483.5429999999999</v>
          </cell>
        </row>
        <row r="8132">
          <cell r="A8132" t="str">
            <v>RJJ-50V821MGJ6E</v>
          </cell>
          <cell r="B8132">
            <v>6008.4390000000003</v>
          </cell>
          <cell r="C8132">
            <v>6707.7979999999998</v>
          </cell>
        </row>
        <row r="8133">
          <cell r="A8133" t="str">
            <v>RJJ-50V821MGK5E-T50</v>
          </cell>
          <cell r="B8133">
            <v>7690.6210000000001</v>
          </cell>
          <cell r="C8133">
            <v>8861.7630000000008</v>
          </cell>
        </row>
        <row r="8134">
          <cell r="A8134" t="str">
            <v>RJJ-50V821MJ6#</v>
          </cell>
          <cell r="B8134">
            <v>6008.4390000000003</v>
          </cell>
          <cell r="C8134">
            <v>6707.7979999999998</v>
          </cell>
        </row>
        <row r="8135">
          <cell r="A8135" t="str">
            <v>RJJ-50V821MJ6#-F</v>
          </cell>
          <cell r="B8135">
            <v>6189.6409999999996</v>
          </cell>
          <cell r="C8135">
            <v>6886.4560000000001</v>
          </cell>
        </row>
        <row r="8136">
          <cell r="A8136" t="str">
            <v>RJJ-50VR47ME3E</v>
          </cell>
          <cell r="B8136">
            <v>424.09199999999998</v>
          </cell>
          <cell r="C8136">
            <v>419.36900000000003</v>
          </cell>
        </row>
        <row r="8137">
          <cell r="A8137" t="str">
            <v>RJJ-63V101MH4E-T2</v>
          </cell>
          <cell r="B8137">
            <v>2108.7600000000002</v>
          </cell>
          <cell r="C8137">
            <v>1759.1189999999999</v>
          </cell>
        </row>
        <row r="8138">
          <cell r="A8138" t="str">
            <v>RJJ-63V101MI4E-T4</v>
          </cell>
          <cell r="B8138">
            <v>3007.6869999999999</v>
          </cell>
          <cell r="C8138">
            <v>4048.471</v>
          </cell>
        </row>
        <row r="8139">
          <cell r="A8139" t="str">
            <v>RJJ-63V102MGJ9E</v>
          </cell>
          <cell r="B8139">
            <v>12185.895</v>
          </cell>
          <cell r="C8139">
            <v>14153.718000000001</v>
          </cell>
        </row>
        <row r="8140">
          <cell r="A8140" t="str">
            <v>RJJ-63V102MGJ9E-S1</v>
          </cell>
          <cell r="B8140">
            <v>12274.174999999999</v>
          </cell>
          <cell r="C8140">
            <v>14284.248</v>
          </cell>
        </row>
        <row r="8141">
          <cell r="A8141" t="str">
            <v>RJJ-63V102MGJ9E-T50</v>
          </cell>
          <cell r="B8141">
            <v>12220.091</v>
          </cell>
          <cell r="C8141">
            <v>14178.677</v>
          </cell>
        </row>
        <row r="8142">
          <cell r="A8142" t="str">
            <v>RJJ-63V102MGK8E</v>
          </cell>
          <cell r="B8142">
            <v>16012.016</v>
          </cell>
          <cell r="C8142">
            <v>15958.898999999999</v>
          </cell>
        </row>
        <row r="8143">
          <cell r="A8143" t="str">
            <v>RJJ-63V102MGK8E-F</v>
          </cell>
          <cell r="B8143">
            <v>16022.227999999999</v>
          </cell>
          <cell r="C8143">
            <v>16025.013000000001</v>
          </cell>
        </row>
        <row r="8144">
          <cell r="A8144" t="str">
            <v>RJJ-63V120ME3</v>
          </cell>
          <cell r="B8144">
            <v>0</v>
          </cell>
          <cell r="C8144">
            <v>419.36900000000003</v>
          </cell>
        </row>
        <row r="8145">
          <cell r="A8145" t="str">
            <v>RJJ-63V120ME3E</v>
          </cell>
          <cell r="B8145">
            <v>424.09199999999998</v>
          </cell>
          <cell r="C8145">
            <v>419.36900000000003</v>
          </cell>
        </row>
        <row r="8146">
          <cell r="A8146" t="str">
            <v>RJJ-63V121MH5E</v>
          </cell>
          <cell r="B8146">
            <v>2456.12</v>
          </cell>
          <cell r="C8146">
            <v>2114.0219999999999</v>
          </cell>
        </row>
        <row r="8147">
          <cell r="A8147" t="str">
            <v>RJJ-63V122MGK9E</v>
          </cell>
          <cell r="B8147">
            <v>14856.066000000001</v>
          </cell>
          <cell r="C8147">
            <v>13164.254999999999</v>
          </cell>
        </row>
        <row r="8148">
          <cell r="A8148" t="str">
            <v>RJJ-63V151MH6E-T2</v>
          </cell>
          <cell r="B8148">
            <v>3020.3110000000001</v>
          </cell>
          <cell r="C8148">
            <v>2680.5630000000001</v>
          </cell>
        </row>
        <row r="8149">
          <cell r="A8149" t="str">
            <v>RJJ-63V151MI4#-T4</v>
          </cell>
          <cell r="B8149">
            <v>3007.6869999999999</v>
          </cell>
          <cell r="C8149">
            <v>4048.471</v>
          </cell>
        </row>
        <row r="8150">
          <cell r="A8150" t="str">
            <v>RJJ-63V151MI4E</v>
          </cell>
          <cell r="B8150">
            <v>2975.4490000000001</v>
          </cell>
          <cell r="C8150">
            <v>4025.6619999999998</v>
          </cell>
        </row>
        <row r="8151">
          <cell r="A8151" t="str">
            <v>RJJ-63V151MI4E-T4</v>
          </cell>
          <cell r="B8151">
            <v>3007.6869999999999</v>
          </cell>
          <cell r="C8151">
            <v>4048.471</v>
          </cell>
        </row>
        <row r="8152">
          <cell r="A8152" t="str">
            <v>RJJ-63V180ME4</v>
          </cell>
          <cell r="B8152">
            <v>0</v>
          </cell>
          <cell r="C8152">
            <v>459.70299999999997</v>
          </cell>
        </row>
        <row r="8153">
          <cell r="A8153" t="str">
            <v>RJJ-63V221MGJ4E</v>
          </cell>
          <cell r="B8153">
            <v>4388.79</v>
          </cell>
          <cell r="C8153">
            <v>4962.4589999999998</v>
          </cell>
        </row>
        <row r="8154">
          <cell r="A8154" t="str">
            <v>RJJ-63V221MGJ4E-T50</v>
          </cell>
          <cell r="B8154">
            <v>4427.1909999999998</v>
          </cell>
          <cell r="C8154">
            <v>4994.7650000000003</v>
          </cell>
        </row>
        <row r="8155">
          <cell r="A8155" t="str">
            <v>RJJ-63V221MI5#</v>
          </cell>
          <cell r="B8155">
            <v>0</v>
          </cell>
          <cell r="C8155">
            <v>3430.3879999999999</v>
          </cell>
        </row>
        <row r="8156">
          <cell r="A8156" t="str">
            <v>RJJ-63V221MI5E</v>
          </cell>
          <cell r="B8156">
            <v>3490.9630000000002</v>
          </cell>
          <cell r="C8156">
            <v>3430.3879999999999</v>
          </cell>
        </row>
        <row r="8157">
          <cell r="A8157" t="str">
            <v>RJJ-63V221MI5E-T4</v>
          </cell>
          <cell r="B8157">
            <v>3520.027</v>
          </cell>
          <cell r="C8157">
            <v>3450.4569999999999</v>
          </cell>
        </row>
        <row r="8158">
          <cell r="A8158" t="str">
            <v>RJJ-63V270MF3E-T58</v>
          </cell>
          <cell r="B8158">
            <v>721.26199999999994</v>
          </cell>
          <cell r="C8158">
            <v>618.63800000000003</v>
          </cell>
        </row>
        <row r="8159">
          <cell r="A8159" t="str">
            <v>RJJ-63V331MGK4E</v>
          </cell>
          <cell r="B8159">
            <v>0</v>
          </cell>
          <cell r="C8159">
            <v>6567.2870000000003</v>
          </cell>
        </row>
        <row r="8160">
          <cell r="A8160" t="str">
            <v>RJJ-63V331MGK4E-T50</v>
          </cell>
          <cell r="B8160">
            <v>6277.7079999999996</v>
          </cell>
          <cell r="C8160">
            <v>6524.0349999999999</v>
          </cell>
        </row>
        <row r="8161">
          <cell r="A8161" t="str">
            <v>RJJ-63V390MF4#-T36</v>
          </cell>
          <cell r="B8161">
            <v>0</v>
          </cell>
          <cell r="C8161">
            <v>735.66300000000001</v>
          </cell>
        </row>
        <row r="8162">
          <cell r="A8162" t="str">
            <v>RJJ-63V391MGJ5E</v>
          </cell>
          <cell r="B8162">
            <v>5390.6710000000003</v>
          </cell>
          <cell r="C8162">
            <v>5681.9059999999999</v>
          </cell>
        </row>
        <row r="8163">
          <cell r="A8163" t="str">
            <v>RJJ-63V470MG3</v>
          </cell>
          <cell r="B8163">
            <v>0</v>
          </cell>
          <cell r="C8163">
            <v>851.57899999999995</v>
          </cell>
        </row>
        <row r="8164">
          <cell r="A8164" t="str">
            <v>RJJ-63V470MG3#</v>
          </cell>
          <cell r="B8164">
            <v>0</v>
          </cell>
          <cell r="C8164">
            <v>851.57899999999995</v>
          </cell>
        </row>
        <row r="8165">
          <cell r="A8165" t="str">
            <v>RJJ-63V470MG3-F31</v>
          </cell>
          <cell r="B8165">
            <v>986.79600000000005</v>
          </cell>
          <cell r="C8165">
            <v>869.43200000000002</v>
          </cell>
        </row>
        <row r="8166">
          <cell r="A8166" t="str">
            <v>RJJ-63V470MG3-T2</v>
          </cell>
          <cell r="B8166">
            <v>991.79700000000003</v>
          </cell>
          <cell r="C8166">
            <v>867.50099999999998</v>
          </cell>
        </row>
        <row r="8167">
          <cell r="A8167" t="str">
            <v>RJJ-63V470MG3E</v>
          </cell>
          <cell r="B8167">
            <v>969.77599999999995</v>
          </cell>
          <cell r="C8167">
            <v>851.57899999999995</v>
          </cell>
        </row>
        <row r="8168">
          <cell r="A8168" t="str">
            <v>RJJ-63V470MG3E-T2</v>
          </cell>
          <cell r="B8168">
            <v>991.79700000000003</v>
          </cell>
          <cell r="C8168">
            <v>867.50099999999998</v>
          </cell>
        </row>
        <row r="8169">
          <cell r="A8169" t="str">
            <v>RJJ-63V470MG3E-T8</v>
          </cell>
          <cell r="B8169">
            <v>991.79700000000003</v>
          </cell>
          <cell r="C8169">
            <v>867.50099999999998</v>
          </cell>
        </row>
        <row r="8170">
          <cell r="A8170" t="str">
            <v>RJJ-63V470MH3E-T2</v>
          </cell>
          <cell r="B8170">
            <v>1843.1030000000001</v>
          </cell>
          <cell r="C8170">
            <v>1504.414</v>
          </cell>
        </row>
        <row r="8171">
          <cell r="A8171" t="str">
            <v>RJJ-63V471MGJ6E</v>
          </cell>
          <cell r="B8171">
            <v>6008.4390000000003</v>
          </cell>
          <cell r="C8171">
            <v>6707.7979999999998</v>
          </cell>
        </row>
        <row r="8172">
          <cell r="A8172" t="str">
            <v>RJJ-63V471MGJ6E-F</v>
          </cell>
          <cell r="B8172">
            <v>6189.6409999999996</v>
          </cell>
          <cell r="C8172">
            <v>6886.4560000000001</v>
          </cell>
        </row>
        <row r="8173">
          <cell r="A8173" t="str">
            <v>RJJ-63V471MGJ6E-F27</v>
          </cell>
          <cell r="B8173">
            <v>6189.6409999999996</v>
          </cell>
          <cell r="C8173">
            <v>6886.4560000000001</v>
          </cell>
        </row>
        <row r="8174">
          <cell r="A8174" t="str">
            <v>RJJ-63V471MGJ6E-S1</v>
          </cell>
          <cell r="B8174">
            <v>6189.6409999999996</v>
          </cell>
          <cell r="C8174">
            <v>6886.4560000000001</v>
          </cell>
        </row>
        <row r="8175">
          <cell r="A8175" t="str">
            <v>RJJ-63V471MI8</v>
          </cell>
          <cell r="B8175">
            <v>6987.7479999999996</v>
          </cell>
          <cell r="C8175">
            <v>6381.8360000000002</v>
          </cell>
        </row>
        <row r="8176">
          <cell r="A8176" t="str">
            <v>RJJ-63V471MI8E-F</v>
          </cell>
          <cell r="B8176">
            <v>7075.4830000000002</v>
          </cell>
          <cell r="C8176">
            <v>6481.2460000000001</v>
          </cell>
        </row>
        <row r="8177">
          <cell r="A8177" t="str">
            <v>RJJ-63V471MI8E-S1</v>
          </cell>
          <cell r="B8177">
            <v>7075.4830000000002</v>
          </cell>
          <cell r="C8177">
            <v>6481.2460000000001</v>
          </cell>
        </row>
        <row r="8178">
          <cell r="A8178" t="str">
            <v>RJJ-63V560MH3</v>
          </cell>
          <cell r="B8178">
            <v>0</v>
          </cell>
          <cell r="C8178">
            <v>1483.5429999999999</v>
          </cell>
        </row>
        <row r="8179">
          <cell r="A8179" t="str">
            <v>RJJ-63V560MH3#-T2</v>
          </cell>
          <cell r="B8179">
            <v>0</v>
          </cell>
          <cell r="C8179">
            <v>1504.414</v>
          </cell>
        </row>
        <row r="8180">
          <cell r="A8180" t="str">
            <v>RJJ-63V560MH3E</v>
          </cell>
          <cell r="B8180">
            <v>1815.922</v>
          </cell>
          <cell r="C8180">
            <v>1483.5429999999999</v>
          </cell>
        </row>
        <row r="8181">
          <cell r="A8181" t="str">
            <v>RJJ-63V560MH3E-T2</v>
          </cell>
          <cell r="B8181">
            <v>1843.1030000000001</v>
          </cell>
          <cell r="C8181">
            <v>1504.414</v>
          </cell>
        </row>
        <row r="8182">
          <cell r="A8182" t="str">
            <v>RJJ-63V561MGK5E</v>
          </cell>
          <cell r="B8182">
            <v>7734.4930000000004</v>
          </cell>
          <cell r="C8182">
            <v>8906.5139999999992</v>
          </cell>
        </row>
        <row r="8183">
          <cell r="A8183" t="str">
            <v>RJJ-63V561MI9E</v>
          </cell>
          <cell r="B8183">
            <v>7500.7579999999998</v>
          </cell>
          <cell r="C8183">
            <v>6642.4089999999997</v>
          </cell>
        </row>
        <row r="8184">
          <cell r="A8184" t="str">
            <v>RJJ-63V680MG4</v>
          </cell>
          <cell r="B8184">
            <v>1109.6969999999999</v>
          </cell>
          <cell r="C8184">
            <v>1021.9690000000001</v>
          </cell>
        </row>
        <row r="8185">
          <cell r="A8185" t="str">
            <v>RJJ-63V680MG4E</v>
          </cell>
          <cell r="B8185">
            <v>1109.6969999999999</v>
          </cell>
          <cell r="C8185">
            <v>1021.9690000000001</v>
          </cell>
        </row>
        <row r="8186">
          <cell r="A8186" t="str">
            <v>RJJ-63V680MG4E-T8</v>
          </cell>
          <cell r="B8186">
            <v>1133.068</v>
          </cell>
          <cell r="C8186">
            <v>1038.5150000000001</v>
          </cell>
        </row>
        <row r="8187">
          <cell r="A8187" t="str">
            <v>RJJ-63V680MH4#</v>
          </cell>
          <cell r="B8187">
            <v>0</v>
          </cell>
          <cell r="C8187">
            <v>1730.857</v>
          </cell>
        </row>
        <row r="8188">
          <cell r="A8188" t="str">
            <v>RJJ-63V680MH4-T2</v>
          </cell>
          <cell r="B8188">
            <v>2108.7600000000002</v>
          </cell>
          <cell r="C8188">
            <v>1759.1189999999999</v>
          </cell>
        </row>
        <row r="8189">
          <cell r="A8189" t="str">
            <v>RJJ-63V680MH4E</v>
          </cell>
          <cell r="B8189">
            <v>2081.0569999999998</v>
          </cell>
          <cell r="C8189">
            <v>1730.857</v>
          </cell>
        </row>
        <row r="8190">
          <cell r="A8190" t="str">
            <v>RJJ-63V680MH4E-T2</v>
          </cell>
          <cell r="B8190">
            <v>2108.7600000000002</v>
          </cell>
          <cell r="C8190">
            <v>1759.1189999999999</v>
          </cell>
        </row>
        <row r="8191">
          <cell r="A8191" t="str">
            <v>RJJ-63V681MGJ7E</v>
          </cell>
          <cell r="B8191">
            <v>9828.7610000000004</v>
          </cell>
          <cell r="C8191">
            <v>9379.0869999999995</v>
          </cell>
        </row>
        <row r="8192">
          <cell r="A8192" t="str">
            <v>RJJ-63V681MGK6E</v>
          </cell>
          <cell r="B8192">
            <v>7734.4930000000004</v>
          </cell>
          <cell r="C8192">
            <v>9532.7180000000008</v>
          </cell>
        </row>
        <row r="8193">
          <cell r="A8193" t="str">
            <v>RJJ-63V821MGJ8E</v>
          </cell>
          <cell r="B8193">
            <v>10249.629999999999</v>
          </cell>
          <cell r="C8193">
            <v>10077.271000000001</v>
          </cell>
        </row>
        <row r="8194">
          <cell r="A8194" t="str">
            <v>RJJ-6V103MGJ9E</v>
          </cell>
          <cell r="B8194">
            <v>12185.895</v>
          </cell>
          <cell r="C8194">
            <v>14153.718000000001</v>
          </cell>
        </row>
        <row r="8195">
          <cell r="A8195" t="str">
            <v>RJJ-6V121ME3#</v>
          </cell>
          <cell r="B8195">
            <v>424.09199999999998</v>
          </cell>
          <cell r="C8195">
            <v>419.36900000000003</v>
          </cell>
        </row>
        <row r="8196">
          <cell r="A8196" t="str">
            <v>RJJ-6V121ME3E</v>
          </cell>
          <cell r="B8196">
            <v>424.09199999999998</v>
          </cell>
          <cell r="C8196">
            <v>419.36900000000003</v>
          </cell>
        </row>
        <row r="8197">
          <cell r="A8197" t="str">
            <v>RJJ-6V122MH5E</v>
          </cell>
          <cell r="B8197">
            <v>2456.12</v>
          </cell>
          <cell r="C8197">
            <v>2114.0219999999999</v>
          </cell>
        </row>
        <row r="8198">
          <cell r="A8198" t="str">
            <v>RJJ-6V122MI4E</v>
          </cell>
          <cell r="B8198">
            <v>2975.4490000000001</v>
          </cell>
          <cell r="C8198">
            <v>4025.6619999999998</v>
          </cell>
        </row>
        <row r="8199">
          <cell r="A8199" t="str">
            <v>RJJ-6V122MI4E-T4</v>
          </cell>
          <cell r="B8199">
            <v>3007.6869999999999</v>
          </cell>
          <cell r="C8199">
            <v>4048.471</v>
          </cell>
        </row>
        <row r="8200">
          <cell r="A8200" t="str">
            <v>RJJ-6V221MF3E-T36</v>
          </cell>
          <cell r="B8200">
            <v>721.26199999999994</v>
          </cell>
          <cell r="C8200">
            <v>618.63800000000003</v>
          </cell>
        </row>
        <row r="8201">
          <cell r="A8201" t="str">
            <v>RJJ-6V222MI5E-F</v>
          </cell>
          <cell r="B8201">
            <v>3581.018</v>
          </cell>
          <cell r="C8201">
            <v>3518.8389999999999</v>
          </cell>
        </row>
        <row r="8202">
          <cell r="A8202" t="str">
            <v>RJJ-6V331MF4#-F</v>
          </cell>
          <cell r="B8202">
            <v>858.02700000000004</v>
          </cell>
          <cell r="C8202">
            <v>738.548</v>
          </cell>
        </row>
        <row r="8203">
          <cell r="A8203" t="str">
            <v>RJJ-6V331MF4#-T2</v>
          </cell>
          <cell r="B8203">
            <v>861.34400000000005</v>
          </cell>
          <cell r="C8203">
            <v>735.66300000000001</v>
          </cell>
        </row>
        <row r="8204">
          <cell r="A8204" t="str">
            <v>RJJ-6V331MF4#-T36</v>
          </cell>
          <cell r="B8204">
            <v>0</v>
          </cell>
          <cell r="C8204">
            <v>735.66300000000001</v>
          </cell>
        </row>
        <row r="8205">
          <cell r="A8205" t="str">
            <v>RJJ-6V472MI8E-F</v>
          </cell>
          <cell r="B8205">
            <v>7075.4830000000002</v>
          </cell>
          <cell r="C8205">
            <v>6481.2460000000001</v>
          </cell>
        </row>
        <row r="8206">
          <cell r="A8206" t="str">
            <v>RJJ-6V561MG4E</v>
          </cell>
          <cell r="B8206">
            <v>1109.6969999999999</v>
          </cell>
          <cell r="C8206">
            <v>1021.9690000000001</v>
          </cell>
        </row>
        <row r="8207">
          <cell r="A8207" t="str">
            <v>RJJ-6V561MG4E-T2</v>
          </cell>
          <cell r="B8207">
            <v>1133.068</v>
          </cell>
          <cell r="C8207">
            <v>1038.5150000000001</v>
          </cell>
        </row>
        <row r="8208">
          <cell r="A8208" t="str">
            <v>RJJ-6V562MGK5E-F</v>
          </cell>
          <cell r="B8208">
            <v>7744.7049999999999</v>
          </cell>
          <cell r="C8208">
            <v>8956.2489999999998</v>
          </cell>
        </row>
        <row r="8209">
          <cell r="A8209" t="str">
            <v>RJJ-6V681MH4E-T2</v>
          </cell>
          <cell r="B8209">
            <v>2108.7600000000002</v>
          </cell>
          <cell r="C8209">
            <v>1759.1189999999999</v>
          </cell>
        </row>
        <row r="8210">
          <cell r="A8210" t="str">
            <v>RJL-100V6R8</v>
          </cell>
          <cell r="B8210">
            <v>0</v>
          </cell>
          <cell r="C8210">
            <v>399.11799999999999</v>
          </cell>
        </row>
        <row r="8211">
          <cell r="A8211" t="str">
            <v>RJL-50V471</v>
          </cell>
          <cell r="B8211">
            <v>0</v>
          </cell>
          <cell r="C8211">
            <v>3758.913</v>
          </cell>
        </row>
        <row r="8212">
          <cell r="A8212" t="str">
            <v>RJL-6V151</v>
          </cell>
          <cell r="B8212">
            <v>0</v>
          </cell>
          <cell r="C8212">
            <v>399.11799999999999</v>
          </cell>
        </row>
        <row r="8213">
          <cell r="A8213" t="str">
            <v>RJP-10V221M-T2</v>
          </cell>
          <cell r="B8213">
            <v>991.79700000000003</v>
          </cell>
          <cell r="C8213">
            <v>867.50099999999998</v>
          </cell>
        </row>
        <row r="8214">
          <cell r="A8214" t="str">
            <v>RJP-50V101MH5</v>
          </cell>
          <cell r="B8214">
            <v>2456.12</v>
          </cell>
          <cell r="C8214">
            <v>2114.0219999999999</v>
          </cell>
        </row>
        <row r="8215">
          <cell r="A8215" t="str">
            <v>RJP-50V101MH5-T2</v>
          </cell>
          <cell r="B8215">
            <v>0</v>
          </cell>
          <cell r="C8215">
            <v>2140.2600000000002</v>
          </cell>
        </row>
        <row r="8216">
          <cell r="A8216" t="str">
            <v>RJX-10V121</v>
          </cell>
          <cell r="B8216">
            <v>0</v>
          </cell>
          <cell r="C8216">
            <v>366.113</v>
          </cell>
        </row>
        <row r="8217">
          <cell r="A8217" t="str">
            <v>RJX-10V470</v>
          </cell>
          <cell r="B8217">
            <v>0</v>
          </cell>
          <cell r="C8217">
            <v>370.14699999999999</v>
          </cell>
        </row>
        <row r="8218">
          <cell r="A8218" t="str">
            <v>RJX-10V821</v>
          </cell>
          <cell r="B8218">
            <v>0</v>
          </cell>
          <cell r="C8218">
            <v>1353.69</v>
          </cell>
        </row>
        <row r="8219">
          <cell r="A8219" t="str">
            <v>RJX-16V121</v>
          </cell>
          <cell r="B8219">
            <v>0</v>
          </cell>
          <cell r="C8219">
            <v>493.72800000000001</v>
          </cell>
        </row>
        <row r="8220">
          <cell r="A8220" t="str">
            <v>RJX-16V182</v>
          </cell>
          <cell r="B8220">
            <v>0</v>
          </cell>
          <cell r="C8220">
            <v>2409.8910000000001</v>
          </cell>
        </row>
        <row r="8221">
          <cell r="A8221" t="str">
            <v>RJX-16V330</v>
          </cell>
          <cell r="B8221">
            <v>0</v>
          </cell>
          <cell r="C8221">
            <v>280.71499999999997</v>
          </cell>
        </row>
        <row r="8222">
          <cell r="A8222" t="str">
            <v>RJX-16V470</v>
          </cell>
          <cell r="B8222">
            <v>0</v>
          </cell>
          <cell r="C8222">
            <v>370.14699999999999</v>
          </cell>
        </row>
        <row r="8223">
          <cell r="A8223" t="str">
            <v>RJX-16V471</v>
          </cell>
          <cell r="B8223">
            <v>0</v>
          </cell>
          <cell r="C8223">
            <v>881.11599999999999</v>
          </cell>
        </row>
        <row r="8224">
          <cell r="A8224" t="str">
            <v>RJX-6V101</v>
          </cell>
          <cell r="B8224">
            <v>0</v>
          </cell>
          <cell r="C8224">
            <v>370.14699999999999</v>
          </cell>
        </row>
        <row r="8225">
          <cell r="A8225" t="str">
            <v>RJX-6V221</v>
          </cell>
          <cell r="B8225">
            <v>0</v>
          </cell>
          <cell r="C8225">
            <v>493.72800000000001</v>
          </cell>
        </row>
        <row r="8226">
          <cell r="A8226" t="str">
            <v>RJX-6V272</v>
          </cell>
          <cell r="B8226">
            <v>0</v>
          </cell>
          <cell r="C8226">
            <v>2409.8910000000001</v>
          </cell>
        </row>
        <row r="8227">
          <cell r="A8227" t="str">
            <v>RJX-6V680</v>
          </cell>
          <cell r="B8227">
            <v>0</v>
          </cell>
          <cell r="C8227">
            <v>280.71499999999997</v>
          </cell>
        </row>
        <row r="8228">
          <cell r="A8228" t="str">
            <v>RJX-6V681</v>
          </cell>
          <cell r="B8228">
            <v>0</v>
          </cell>
          <cell r="C8228">
            <v>881.11599999999999</v>
          </cell>
        </row>
        <row r="8229">
          <cell r="A8229" t="str">
            <v>RK-25V102MI5W#-F44</v>
          </cell>
          <cell r="B8229">
            <v>2771.049</v>
          </cell>
          <cell r="C8229">
            <v>2733.9009999999998</v>
          </cell>
        </row>
        <row r="8230">
          <cell r="A8230" t="str">
            <v>RK-35V102MJ6#-F44</v>
          </cell>
          <cell r="B8230">
            <v>4661.848</v>
          </cell>
          <cell r="C8230">
            <v>6165.8440000000001</v>
          </cell>
        </row>
        <row r="8231">
          <cell r="A8231" t="str">
            <v>RK-35V471MI5W#-F44</v>
          </cell>
          <cell r="B8231">
            <v>2771.049</v>
          </cell>
          <cell r="C8231">
            <v>2733.9009999999998</v>
          </cell>
        </row>
        <row r="8232">
          <cell r="A8232" t="str">
            <v>RK-35V471QI5WY</v>
          </cell>
          <cell r="B8232">
            <v>2700.0059999999999</v>
          </cell>
          <cell r="C8232">
            <v>2659.623</v>
          </cell>
        </row>
        <row r="8233">
          <cell r="A8233" t="str">
            <v>RK-35V471QI5WY-T4</v>
          </cell>
          <cell r="B8233">
            <v>2732.5659999999998</v>
          </cell>
          <cell r="C8233">
            <v>2684.5859999999998</v>
          </cell>
        </row>
        <row r="8234">
          <cell r="A8234" t="str">
            <v>RK-35V471QI5WY-T70</v>
          </cell>
          <cell r="B8234">
            <v>2732.5659999999998</v>
          </cell>
          <cell r="C8234">
            <v>2684.5859999999998</v>
          </cell>
        </row>
        <row r="8235">
          <cell r="A8235" t="str">
            <v>RK-50V101MH3#-T2</v>
          </cell>
          <cell r="B8235">
            <v>1439.7529999999999</v>
          </cell>
          <cell r="C8235">
            <v>1129.645</v>
          </cell>
        </row>
        <row r="8236">
          <cell r="A8236" t="str">
            <v>RK-50V220KG3#-F53</v>
          </cell>
          <cell r="B8236">
            <v>0</v>
          </cell>
          <cell r="C8236">
            <v>732.60900000000004</v>
          </cell>
        </row>
        <row r="8237">
          <cell r="A8237" t="str">
            <v>RK-50V221MH5#-T2</v>
          </cell>
          <cell r="B8237">
            <v>2034.0519999999999</v>
          </cell>
          <cell r="C8237">
            <v>1788.46</v>
          </cell>
        </row>
        <row r="8238">
          <cell r="A8238" t="str">
            <v>RL2-10V101M</v>
          </cell>
          <cell r="B8238">
            <v>591.69799999999998</v>
          </cell>
          <cell r="C8238">
            <v>446.35599999999999</v>
          </cell>
        </row>
        <row r="8239">
          <cell r="A8239" t="str">
            <v>RL2-10V101M-T2</v>
          </cell>
          <cell r="B8239">
            <v>608.40899999999999</v>
          </cell>
          <cell r="C8239">
            <v>458.98899999999998</v>
          </cell>
        </row>
        <row r="8240">
          <cell r="A8240" t="str">
            <v>RL2-10V101MF3#-T2</v>
          </cell>
          <cell r="B8240">
            <v>608.40899999999999</v>
          </cell>
          <cell r="C8240">
            <v>458.98899999999998</v>
          </cell>
        </row>
        <row r="8241">
          <cell r="A8241" t="str">
            <v>RL2-10V151M-T8</v>
          </cell>
          <cell r="B8241">
            <v>761.654</v>
          </cell>
          <cell r="C8241">
            <v>677.77700000000004</v>
          </cell>
        </row>
        <row r="8242">
          <cell r="A8242" t="str">
            <v>RL2-10V221KG3-T2</v>
          </cell>
          <cell r="B8242">
            <v>761.654</v>
          </cell>
          <cell r="C8242">
            <v>677.77700000000004</v>
          </cell>
        </row>
        <row r="8243">
          <cell r="A8243" t="str">
            <v>RL2-10V470K-T36</v>
          </cell>
          <cell r="B8243">
            <v>327.52800000000002</v>
          </cell>
          <cell r="C8243">
            <v>316.185</v>
          </cell>
        </row>
        <row r="8244">
          <cell r="A8244" t="str">
            <v>RL2-10V470M</v>
          </cell>
          <cell r="B8244">
            <v>310.97899999999998</v>
          </cell>
          <cell r="C8244">
            <v>301.13</v>
          </cell>
        </row>
        <row r="8245">
          <cell r="A8245" t="str">
            <v>RL2-10V470M-T2</v>
          </cell>
          <cell r="B8245">
            <v>327.52800000000002</v>
          </cell>
          <cell r="C8245">
            <v>316.185</v>
          </cell>
        </row>
        <row r="8246">
          <cell r="A8246" t="str">
            <v>RL2-10V470ME3#-T2</v>
          </cell>
          <cell r="B8246">
            <v>327.52800000000002</v>
          </cell>
          <cell r="C8246">
            <v>316.185</v>
          </cell>
        </row>
        <row r="8247">
          <cell r="A8247" t="str">
            <v>RL2-16V100M</v>
          </cell>
          <cell r="B8247">
            <v>310.97899999999998</v>
          </cell>
          <cell r="C8247">
            <v>301.13</v>
          </cell>
        </row>
        <row r="8248">
          <cell r="A8248" t="str">
            <v>RL2-16V100M-T2</v>
          </cell>
          <cell r="B8248">
            <v>327.52800000000002</v>
          </cell>
          <cell r="C8248">
            <v>316.185</v>
          </cell>
        </row>
        <row r="8249">
          <cell r="A8249" t="str">
            <v>RL2-16V100M-T36</v>
          </cell>
          <cell r="B8249">
            <v>327.52800000000002</v>
          </cell>
          <cell r="C8249">
            <v>316.185</v>
          </cell>
        </row>
        <row r="8250">
          <cell r="A8250" t="str">
            <v>RL2-16V100ME3#-T2</v>
          </cell>
          <cell r="B8250">
            <v>327.52800000000002</v>
          </cell>
          <cell r="C8250">
            <v>316.185</v>
          </cell>
        </row>
        <row r="8251">
          <cell r="A8251" t="str">
            <v>RL2-16V101M</v>
          </cell>
          <cell r="B8251">
            <v>739.78</v>
          </cell>
          <cell r="C8251">
            <v>660.60900000000004</v>
          </cell>
        </row>
        <row r="8252">
          <cell r="A8252" t="str">
            <v>RL2-16V220M</v>
          </cell>
          <cell r="B8252">
            <v>310.97899999999998</v>
          </cell>
          <cell r="C8252">
            <v>301.13</v>
          </cell>
        </row>
        <row r="8253">
          <cell r="A8253" t="str">
            <v>RL2-16V220M-T2</v>
          </cell>
          <cell r="B8253">
            <v>327.52800000000002</v>
          </cell>
          <cell r="C8253">
            <v>316.185</v>
          </cell>
        </row>
        <row r="8254">
          <cell r="A8254" t="str">
            <v>RL2-16V330M</v>
          </cell>
          <cell r="B8254">
            <v>310.97899999999998</v>
          </cell>
          <cell r="C8254">
            <v>301.13</v>
          </cell>
        </row>
        <row r="8255">
          <cell r="A8255" t="str">
            <v>RL2-16V470M</v>
          </cell>
          <cell r="B8255">
            <v>591.69799999999998</v>
          </cell>
          <cell r="C8255">
            <v>446.35599999999999</v>
          </cell>
        </row>
        <row r="8256">
          <cell r="A8256" t="str">
            <v>RL2-16V470M-T2</v>
          </cell>
          <cell r="B8256">
            <v>608.40899999999999</v>
          </cell>
          <cell r="C8256">
            <v>458.98899999999998</v>
          </cell>
        </row>
        <row r="8257">
          <cell r="A8257" t="str">
            <v>RL2-25V100M</v>
          </cell>
          <cell r="B8257">
            <v>310.97899999999998</v>
          </cell>
          <cell r="C8257">
            <v>301.13</v>
          </cell>
        </row>
        <row r="8258">
          <cell r="A8258" t="str">
            <v>RL2-25V100M-F27</v>
          </cell>
          <cell r="B8258">
            <v>0</v>
          </cell>
          <cell r="C8258">
            <v>315.45800000000003</v>
          </cell>
        </row>
        <row r="8259">
          <cell r="A8259" t="str">
            <v>RL2-25V100M-T2</v>
          </cell>
          <cell r="B8259">
            <v>327.52800000000002</v>
          </cell>
          <cell r="C8259">
            <v>316.185</v>
          </cell>
        </row>
        <row r="8260">
          <cell r="A8260" t="str">
            <v>RL2-25V220M</v>
          </cell>
          <cell r="B8260">
            <v>310.97899999999998</v>
          </cell>
          <cell r="C8260">
            <v>301.13</v>
          </cell>
        </row>
        <row r="8261">
          <cell r="A8261" t="str">
            <v>RL2-25V220M-T2</v>
          </cell>
          <cell r="B8261">
            <v>327.52800000000002</v>
          </cell>
          <cell r="C8261">
            <v>316.185</v>
          </cell>
        </row>
        <row r="8262">
          <cell r="A8262" t="str">
            <v>RL2-25V4R7KE3-T36</v>
          </cell>
          <cell r="B8262">
            <v>327.52800000000002</v>
          </cell>
          <cell r="C8262">
            <v>316.185</v>
          </cell>
        </row>
        <row r="8263">
          <cell r="A8263" t="str">
            <v>RL2-35V100M</v>
          </cell>
          <cell r="B8263">
            <v>310.97899999999998</v>
          </cell>
          <cell r="C8263">
            <v>301.13</v>
          </cell>
        </row>
        <row r="8264">
          <cell r="A8264" t="str">
            <v>RL2-35V100M-S1</v>
          </cell>
          <cell r="B8264">
            <v>327.19299999999998</v>
          </cell>
          <cell r="C8264">
            <v>315.45800000000003</v>
          </cell>
        </row>
        <row r="8265">
          <cell r="A8265" t="str">
            <v>RL2-35V220M</v>
          </cell>
          <cell r="B8265">
            <v>591.69799999999998</v>
          </cell>
          <cell r="C8265">
            <v>446.35599999999999</v>
          </cell>
        </row>
        <row r="8266">
          <cell r="A8266" t="str">
            <v>RL2-50V010M</v>
          </cell>
          <cell r="B8266">
            <v>310.97899999999998</v>
          </cell>
          <cell r="C8266">
            <v>301.13</v>
          </cell>
        </row>
        <row r="8267">
          <cell r="A8267" t="str">
            <v>RL2-50V010M-T2</v>
          </cell>
          <cell r="B8267">
            <v>327.52800000000002</v>
          </cell>
          <cell r="C8267">
            <v>316.185</v>
          </cell>
        </row>
        <row r="8268">
          <cell r="A8268" t="str">
            <v>RL2-50V010M-T36</v>
          </cell>
          <cell r="B8268">
            <v>327.52800000000002</v>
          </cell>
          <cell r="C8268">
            <v>316.185</v>
          </cell>
        </row>
        <row r="8269">
          <cell r="A8269" t="str">
            <v>RL2-50V010ME3#</v>
          </cell>
          <cell r="B8269">
            <v>310.97899999999998</v>
          </cell>
          <cell r="C8269">
            <v>301.13</v>
          </cell>
        </row>
        <row r="8270">
          <cell r="A8270" t="str">
            <v>RL2-50V010ME3#-T2</v>
          </cell>
          <cell r="B8270">
            <v>327.52800000000002</v>
          </cell>
          <cell r="C8270">
            <v>316.185</v>
          </cell>
        </row>
        <row r="8271">
          <cell r="A8271" t="str">
            <v>RL2-50V010ME3Q-T36</v>
          </cell>
          <cell r="B8271">
            <v>0</v>
          </cell>
          <cell r="C8271">
            <v>316.185</v>
          </cell>
        </row>
        <row r="8272">
          <cell r="A8272" t="str">
            <v>RL2-50V220M</v>
          </cell>
          <cell r="B8272">
            <v>591.69799999999998</v>
          </cell>
          <cell r="C8272">
            <v>446.35599999999999</v>
          </cell>
        </row>
        <row r="8273">
          <cell r="A8273" t="str">
            <v>RL2-50V220MF3#</v>
          </cell>
          <cell r="B8273">
            <v>591.69799999999998</v>
          </cell>
          <cell r="C8273">
            <v>446.35599999999999</v>
          </cell>
        </row>
        <row r="8274">
          <cell r="A8274" t="str">
            <v>RL2-50V220MF3#-T2</v>
          </cell>
          <cell r="B8274">
            <v>608.40899999999999</v>
          </cell>
          <cell r="C8274">
            <v>458.98899999999998</v>
          </cell>
        </row>
        <row r="8275">
          <cell r="A8275" t="str">
            <v>RL2-50V2R2M</v>
          </cell>
          <cell r="B8275">
            <v>310.97899999999998</v>
          </cell>
          <cell r="C8275">
            <v>301.13</v>
          </cell>
        </row>
        <row r="8276">
          <cell r="A8276" t="str">
            <v>RL2-50V2R2M-T2</v>
          </cell>
          <cell r="B8276">
            <v>327.52800000000002</v>
          </cell>
          <cell r="C8276">
            <v>316.185</v>
          </cell>
        </row>
        <row r="8277">
          <cell r="A8277" t="str">
            <v>RL2-50V3R3M</v>
          </cell>
          <cell r="B8277">
            <v>310.97899999999998</v>
          </cell>
          <cell r="C8277">
            <v>301.13</v>
          </cell>
        </row>
        <row r="8278">
          <cell r="A8278" t="str">
            <v>RL2-50V3R3M-T2</v>
          </cell>
          <cell r="B8278">
            <v>327.52800000000002</v>
          </cell>
          <cell r="C8278">
            <v>316.185</v>
          </cell>
        </row>
        <row r="8279">
          <cell r="A8279" t="str">
            <v>RL2-50V470KF3</v>
          </cell>
          <cell r="B8279">
            <v>591.69799999999998</v>
          </cell>
          <cell r="C8279">
            <v>446.35599999999999</v>
          </cell>
        </row>
        <row r="8280">
          <cell r="A8280" t="str">
            <v>RL2-50V4R7M</v>
          </cell>
          <cell r="B8280">
            <v>310.97899999999998</v>
          </cell>
          <cell r="C8280">
            <v>301.13</v>
          </cell>
        </row>
        <row r="8281">
          <cell r="A8281" t="str">
            <v>RL2-50V4R7M-T2</v>
          </cell>
          <cell r="B8281">
            <v>327.52800000000002</v>
          </cell>
          <cell r="C8281">
            <v>316.185</v>
          </cell>
        </row>
        <row r="8282">
          <cell r="A8282" t="str">
            <v>RL2-50V4R7ME3#-T2</v>
          </cell>
          <cell r="B8282">
            <v>327.52800000000002</v>
          </cell>
          <cell r="C8282">
            <v>316.185</v>
          </cell>
        </row>
        <row r="8283">
          <cell r="A8283" t="str">
            <v>RL2-50VR47M</v>
          </cell>
          <cell r="B8283">
            <v>310.97899999999998</v>
          </cell>
          <cell r="C8283">
            <v>301.13</v>
          </cell>
        </row>
        <row r="8284">
          <cell r="A8284" t="str">
            <v>RL2-50VR47M-T2</v>
          </cell>
          <cell r="B8284">
            <v>327.52800000000002</v>
          </cell>
          <cell r="C8284">
            <v>316.185</v>
          </cell>
        </row>
        <row r="8285">
          <cell r="A8285" t="str">
            <v>RL2-6V471M</v>
          </cell>
          <cell r="B8285">
            <v>1363.51</v>
          </cell>
          <cell r="C8285">
            <v>1135.403</v>
          </cell>
        </row>
        <row r="8286">
          <cell r="A8286" t="str">
            <v>RL2-6V471M-T2</v>
          </cell>
          <cell r="B8286">
            <v>1390.9369999999999</v>
          </cell>
          <cell r="C8286">
            <v>1146.8150000000001</v>
          </cell>
        </row>
        <row r="8287">
          <cell r="A8287" t="str">
            <v>RL2-6V471MH3#-T2</v>
          </cell>
          <cell r="B8287">
            <v>1390.9369999999999</v>
          </cell>
          <cell r="C8287">
            <v>1146.8150000000001</v>
          </cell>
        </row>
        <row r="8288">
          <cell r="A8288" t="str">
            <v>RLB-10V101KV2Z</v>
          </cell>
          <cell r="B8288">
            <v>739.78</v>
          </cell>
          <cell r="C8288">
            <v>660.60900000000004</v>
          </cell>
        </row>
        <row r="8289">
          <cell r="A8289" t="str">
            <v>RLB-10V101MAGZ</v>
          </cell>
          <cell r="B8289">
            <v>739.78</v>
          </cell>
          <cell r="C8289">
            <v>660.60900000000004</v>
          </cell>
        </row>
        <row r="8290">
          <cell r="A8290" t="str">
            <v>RLB-10V101MV2W2-T2</v>
          </cell>
          <cell r="B8290">
            <v>761.654</v>
          </cell>
          <cell r="C8290">
            <v>677.77700000000004</v>
          </cell>
        </row>
        <row r="8291">
          <cell r="A8291" t="str">
            <v>RLB-10V101MV2Z</v>
          </cell>
          <cell r="B8291">
            <v>739.78</v>
          </cell>
          <cell r="C8291">
            <v>660.60900000000004</v>
          </cell>
        </row>
        <row r="8292">
          <cell r="A8292" t="str">
            <v>RLB-10V101MV2Z-F</v>
          </cell>
          <cell r="B8292">
            <v>756.36300000000006</v>
          </cell>
          <cell r="C8292">
            <v>676.47900000000004</v>
          </cell>
        </row>
        <row r="8293">
          <cell r="A8293" t="str">
            <v>RLB-10V101MV2Z-F1</v>
          </cell>
          <cell r="B8293">
            <v>756.36300000000006</v>
          </cell>
          <cell r="C8293">
            <v>676.47900000000004</v>
          </cell>
        </row>
        <row r="8294">
          <cell r="A8294" t="str">
            <v>RLB-10V101MV2Z-T2</v>
          </cell>
          <cell r="B8294">
            <v>761.654</v>
          </cell>
          <cell r="C8294">
            <v>677.77700000000004</v>
          </cell>
        </row>
        <row r="8295">
          <cell r="A8295" t="str">
            <v>RLB-10V102MV2Z</v>
          </cell>
          <cell r="B8295">
            <v>2758.085</v>
          </cell>
          <cell r="C8295">
            <v>2715.9290000000001</v>
          </cell>
        </row>
        <row r="8296">
          <cell r="A8296" t="str">
            <v>RLB-10V220MAGZ</v>
          </cell>
          <cell r="B8296">
            <v>310.97899999999998</v>
          </cell>
          <cell r="C8296">
            <v>301.13</v>
          </cell>
        </row>
        <row r="8297">
          <cell r="A8297" t="str">
            <v>RLB-10V220MAGZ-T10</v>
          </cell>
          <cell r="B8297">
            <v>327.52800000000002</v>
          </cell>
          <cell r="C8297">
            <v>316.185</v>
          </cell>
        </row>
        <row r="8298">
          <cell r="A8298" t="str">
            <v>RLB-10V220MAGZ-T2</v>
          </cell>
          <cell r="B8298">
            <v>327.52800000000002</v>
          </cell>
          <cell r="C8298">
            <v>316.185</v>
          </cell>
        </row>
        <row r="8299">
          <cell r="A8299" t="str">
            <v>RLB-10V220Z</v>
          </cell>
          <cell r="B8299">
            <v>310.97899999999998</v>
          </cell>
          <cell r="C8299">
            <v>301.13</v>
          </cell>
        </row>
        <row r="8300">
          <cell r="A8300" t="str">
            <v>RLB-10V220Z-F</v>
          </cell>
          <cell r="B8300">
            <v>327.19299999999998</v>
          </cell>
          <cell r="C8300">
            <v>315.45800000000003</v>
          </cell>
        </row>
        <row r="8301">
          <cell r="A8301" t="str">
            <v>RLB-10V220Z-F1</v>
          </cell>
          <cell r="B8301">
            <v>327.19299999999998</v>
          </cell>
          <cell r="C8301">
            <v>315.45800000000003</v>
          </cell>
        </row>
        <row r="8302">
          <cell r="A8302" t="str">
            <v>RLB-10V220Z-S1</v>
          </cell>
          <cell r="B8302">
            <v>327.19299999999998</v>
          </cell>
          <cell r="C8302">
            <v>315.45800000000003</v>
          </cell>
        </row>
        <row r="8303">
          <cell r="A8303" t="str">
            <v>RLB-10V220Z-T2</v>
          </cell>
          <cell r="B8303">
            <v>327.52800000000002</v>
          </cell>
          <cell r="C8303">
            <v>316.185</v>
          </cell>
        </row>
        <row r="8304">
          <cell r="A8304" t="str">
            <v>RLB-10V221MV2Z</v>
          </cell>
          <cell r="B8304">
            <v>1363.51</v>
          </cell>
          <cell r="C8304">
            <v>1193.8219999999999</v>
          </cell>
        </row>
        <row r="8305">
          <cell r="A8305" t="str">
            <v>RLB-10V221MV2Z-F</v>
          </cell>
          <cell r="B8305">
            <v>1425.3689999999999</v>
          </cell>
          <cell r="C8305">
            <v>1252.0830000000001</v>
          </cell>
        </row>
        <row r="8306">
          <cell r="A8306" t="str">
            <v>RLB-10V221MV2Z-T2</v>
          </cell>
          <cell r="B8306">
            <v>1390.9369999999999</v>
          </cell>
          <cell r="C8306">
            <v>1206.29</v>
          </cell>
        </row>
        <row r="8307">
          <cell r="A8307" t="str">
            <v>RLB-10V330K</v>
          </cell>
          <cell r="B8307">
            <v>591.69799999999998</v>
          </cell>
          <cell r="C8307">
            <v>446.35599999999999</v>
          </cell>
        </row>
        <row r="8308">
          <cell r="A8308" t="str">
            <v>RLB-10V330KV2</v>
          </cell>
          <cell r="B8308">
            <v>591.69799999999998</v>
          </cell>
          <cell r="C8308">
            <v>446.35599999999999</v>
          </cell>
        </row>
        <row r="8309">
          <cell r="A8309" t="str">
            <v>RLB-10V331MV2</v>
          </cell>
          <cell r="B8309">
            <v>1363.51</v>
          </cell>
          <cell r="C8309">
            <v>1348.48</v>
          </cell>
        </row>
        <row r="8310">
          <cell r="A8310" t="str">
            <v>RLB-10V331MV2-T2</v>
          </cell>
          <cell r="B8310">
            <v>1390.9369999999999</v>
          </cell>
          <cell r="C8310">
            <v>1373.991</v>
          </cell>
        </row>
        <row r="8311">
          <cell r="A8311" t="str">
            <v>RLB-10V470MAGZ</v>
          </cell>
          <cell r="B8311">
            <v>591.69799999999998</v>
          </cell>
          <cell r="C8311">
            <v>446.35599999999999</v>
          </cell>
        </row>
        <row r="8312">
          <cell r="A8312" t="str">
            <v>RLB-10V470MF2</v>
          </cell>
          <cell r="B8312">
            <v>591.69799999999998</v>
          </cell>
          <cell r="C8312">
            <v>446.35599999999999</v>
          </cell>
        </row>
        <row r="8313">
          <cell r="A8313" t="str">
            <v>RLB-10V470MV2W2-T2</v>
          </cell>
          <cell r="B8313">
            <v>608.40899999999999</v>
          </cell>
          <cell r="C8313">
            <v>458.98899999999998</v>
          </cell>
        </row>
        <row r="8314">
          <cell r="A8314" t="str">
            <v>RLB-10V470MV2Z</v>
          </cell>
          <cell r="B8314">
            <v>591.69799999999998</v>
          </cell>
          <cell r="C8314">
            <v>446.35599999999999</v>
          </cell>
        </row>
        <row r="8315">
          <cell r="A8315" t="str">
            <v>RLB-10V470MV2Z-F</v>
          </cell>
          <cell r="B8315">
            <v>605.83799999999997</v>
          </cell>
          <cell r="C8315">
            <v>459.41399999999999</v>
          </cell>
        </row>
        <row r="8316">
          <cell r="A8316" t="str">
            <v>RLB-10V470MV2Z-F1</v>
          </cell>
          <cell r="B8316">
            <v>605.83799999999997</v>
          </cell>
          <cell r="C8316">
            <v>459.41399999999999</v>
          </cell>
        </row>
        <row r="8317">
          <cell r="A8317" t="str">
            <v>RLB-10V470MV2Z-T2</v>
          </cell>
          <cell r="B8317">
            <v>608.40899999999999</v>
          </cell>
          <cell r="C8317">
            <v>458.98899999999998</v>
          </cell>
        </row>
        <row r="8318">
          <cell r="A8318" t="str">
            <v>RLB-10V471MV2Z</v>
          </cell>
          <cell r="B8318">
            <v>2758.085</v>
          </cell>
          <cell r="C8318">
            <v>2715.9290000000001</v>
          </cell>
        </row>
        <row r="8319">
          <cell r="A8319" t="str">
            <v>RLB-10V471MV2Z-F</v>
          </cell>
          <cell r="B8319">
            <v>2826.471</v>
          </cell>
          <cell r="C8319">
            <v>2774.3530000000001</v>
          </cell>
        </row>
        <row r="8320">
          <cell r="A8320" t="str">
            <v>RLB-10V471MV2Z-F9</v>
          </cell>
          <cell r="B8320">
            <v>2826.471</v>
          </cell>
          <cell r="C8320">
            <v>2774.3530000000001</v>
          </cell>
        </row>
        <row r="8321">
          <cell r="A8321" t="str">
            <v>RLB-16V100M</v>
          </cell>
          <cell r="B8321">
            <v>310.97899999999998</v>
          </cell>
          <cell r="C8321">
            <v>301.13</v>
          </cell>
        </row>
        <row r="8322">
          <cell r="A8322" t="str">
            <v>RLB-16V100MAGZ</v>
          </cell>
          <cell r="B8322">
            <v>310.97899999999998</v>
          </cell>
          <cell r="C8322">
            <v>301.13</v>
          </cell>
        </row>
        <row r="8323">
          <cell r="A8323" t="str">
            <v>RLB-16V100MAGZ-T2</v>
          </cell>
          <cell r="B8323">
            <v>327.52800000000002</v>
          </cell>
          <cell r="C8323">
            <v>316.185</v>
          </cell>
        </row>
        <row r="8324">
          <cell r="A8324" t="str">
            <v>RLB-16V100MAGZ-T58</v>
          </cell>
          <cell r="B8324">
            <v>327.52800000000002</v>
          </cell>
          <cell r="C8324">
            <v>316.185</v>
          </cell>
        </row>
        <row r="8325">
          <cell r="A8325" t="str">
            <v>RLB-16V100MV2Z</v>
          </cell>
          <cell r="B8325">
            <v>310.97899999999998</v>
          </cell>
          <cell r="C8325">
            <v>301.13</v>
          </cell>
        </row>
        <row r="8326">
          <cell r="A8326" t="str">
            <v>RLB-16V100MV2Z-F1</v>
          </cell>
          <cell r="B8326">
            <v>327.19299999999998</v>
          </cell>
          <cell r="C8326">
            <v>315.45800000000003</v>
          </cell>
        </row>
        <row r="8327">
          <cell r="A8327" t="str">
            <v>RLB-16V100Z</v>
          </cell>
          <cell r="B8327">
            <v>310.97899999999998</v>
          </cell>
          <cell r="C8327">
            <v>301.13</v>
          </cell>
        </row>
        <row r="8328">
          <cell r="A8328" t="str">
            <v>RLB-16V100Z-F</v>
          </cell>
          <cell r="B8328">
            <v>327.19299999999998</v>
          </cell>
          <cell r="C8328">
            <v>315.45800000000003</v>
          </cell>
        </row>
        <row r="8329">
          <cell r="A8329" t="str">
            <v>RLB-16V100Z-F1</v>
          </cell>
          <cell r="B8329">
            <v>327.19299999999998</v>
          </cell>
          <cell r="C8329">
            <v>315.45800000000003</v>
          </cell>
        </row>
        <row r="8330">
          <cell r="A8330" t="str">
            <v>RLB-16V100Z-T2</v>
          </cell>
          <cell r="B8330">
            <v>327.52800000000002</v>
          </cell>
          <cell r="C8330">
            <v>316.185</v>
          </cell>
        </row>
        <row r="8331">
          <cell r="A8331" t="str">
            <v>RLB-16V100Z-T58</v>
          </cell>
          <cell r="B8331">
            <v>327.52800000000002</v>
          </cell>
          <cell r="C8331">
            <v>316.185</v>
          </cell>
        </row>
        <row r="8332">
          <cell r="A8332" t="str">
            <v>RLB-16V101MV2Z</v>
          </cell>
          <cell r="B8332">
            <v>1363.51</v>
          </cell>
          <cell r="C8332">
            <v>1135.403</v>
          </cell>
        </row>
        <row r="8333">
          <cell r="A8333" t="str">
            <v>RLB-16V101MV2Z-F</v>
          </cell>
          <cell r="B8333">
            <v>1425.3689999999999</v>
          </cell>
          <cell r="C8333">
            <v>1190.8630000000001</v>
          </cell>
        </row>
        <row r="8334">
          <cell r="A8334" t="str">
            <v>RLB-16V101MV2Z-F27</v>
          </cell>
          <cell r="B8334">
            <v>1425.3689999999999</v>
          </cell>
          <cell r="C8334">
            <v>1190.8630000000001</v>
          </cell>
        </row>
        <row r="8335">
          <cell r="A8335" t="str">
            <v>RLB-16V101MV2Z-T2</v>
          </cell>
          <cell r="B8335">
            <v>1390.9369999999999</v>
          </cell>
          <cell r="C8335">
            <v>1146.8150000000001</v>
          </cell>
        </row>
        <row r="8336">
          <cell r="A8336" t="str">
            <v>RLB-16V102MV2Z</v>
          </cell>
          <cell r="B8336">
            <v>4593.3860000000004</v>
          </cell>
          <cell r="C8336">
            <v>6082.4080000000004</v>
          </cell>
        </row>
        <row r="8337">
          <cell r="A8337" t="str">
            <v>RLB-16V102MV2Z-F</v>
          </cell>
          <cell r="B8337">
            <v>4661.848</v>
          </cell>
          <cell r="C8337">
            <v>6165.8440000000001</v>
          </cell>
        </row>
        <row r="8338">
          <cell r="A8338" t="str">
            <v>RLB-16V220K</v>
          </cell>
          <cell r="B8338">
            <v>591.69799999999998</v>
          </cell>
          <cell r="C8338">
            <v>446.35599999999999</v>
          </cell>
        </row>
        <row r="8339">
          <cell r="A8339" t="str">
            <v>RLB-16V220MAGZ-T2</v>
          </cell>
          <cell r="B8339">
            <v>608.40899999999999</v>
          </cell>
          <cell r="C8339">
            <v>458.98899999999998</v>
          </cell>
        </row>
        <row r="8340">
          <cell r="A8340" t="str">
            <v>RLB-16V220MV2-T2</v>
          </cell>
          <cell r="B8340">
            <v>608.40899999999999</v>
          </cell>
          <cell r="C8340">
            <v>458.98899999999998</v>
          </cell>
        </row>
        <row r="8341">
          <cell r="A8341" t="str">
            <v>RLB-16V220MV2W2-T2</v>
          </cell>
          <cell r="B8341">
            <v>608.40899999999999</v>
          </cell>
          <cell r="C8341">
            <v>458.98899999999998</v>
          </cell>
        </row>
        <row r="8342">
          <cell r="A8342" t="str">
            <v>RLB-16V220MV2Z</v>
          </cell>
          <cell r="B8342">
            <v>591.69799999999998</v>
          </cell>
          <cell r="C8342">
            <v>446.35599999999999</v>
          </cell>
        </row>
        <row r="8343">
          <cell r="A8343" t="str">
            <v>RLB-16V220MV2Z-F</v>
          </cell>
          <cell r="B8343">
            <v>605.83799999999997</v>
          </cell>
          <cell r="C8343">
            <v>459.41399999999999</v>
          </cell>
        </row>
        <row r="8344">
          <cell r="A8344" t="str">
            <v>RLB-16V220MV2Z-T2</v>
          </cell>
          <cell r="B8344">
            <v>608.40899999999999</v>
          </cell>
          <cell r="C8344">
            <v>458.98899999999998</v>
          </cell>
        </row>
        <row r="8345">
          <cell r="A8345" t="str">
            <v>RLB-16V221MV2Z</v>
          </cell>
          <cell r="B8345">
            <v>1363.51</v>
          </cell>
          <cell r="C8345">
            <v>1348.48</v>
          </cell>
        </row>
        <row r="8346">
          <cell r="A8346" t="str">
            <v>RLB-16V221MV2Z-F</v>
          </cell>
          <cell r="B8346">
            <v>1425.3689999999999</v>
          </cell>
          <cell r="C8346">
            <v>1410.915</v>
          </cell>
        </row>
        <row r="8347">
          <cell r="A8347" t="str">
            <v>RLB-16V222MAGZ-S1</v>
          </cell>
          <cell r="B8347">
            <v>8678.2060000000001</v>
          </cell>
          <cell r="C8347">
            <v>9550.7710000000006</v>
          </cell>
        </row>
        <row r="8348">
          <cell r="A8348" t="str">
            <v>RLB-16V222MV2Z-F</v>
          </cell>
          <cell r="B8348">
            <v>8678.2060000000001</v>
          </cell>
          <cell r="C8348">
            <v>9550.7710000000006</v>
          </cell>
        </row>
        <row r="8349">
          <cell r="A8349" t="str">
            <v>RLB-16V330MAGZ-T58</v>
          </cell>
          <cell r="B8349">
            <v>608.40899999999999</v>
          </cell>
          <cell r="C8349">
            <v>458.98899999999998</v>
          </cell>
        </row>
        <row r="8350">
          <cell r="A8350" t="str">
            <v>RLB-16V330MS</v>
          </cell>
          <cell r="B8350">
            <v>310.97899999999998</v>
          </cell>
          <cell r="C8350">
            <v>301.13</v>
          </cell>
        </row>
        <row r="8351">
          <cell r="A8351" t="str">
            <v>RLB-16V330MV2Z</v>
          </cell>
          <cell r="B8351">
            <v>591.69799999999998</v>
          </cell>
          <cell r="C8351">
            <v>446.35599999999999</v>
          </cell>
        </row>
        <row r="8352">
          <cell r="A8352" t="str">
            <v>RLB-16V330MV2Z-F</v>
          </cell>
          <cell r="B8352">
            <v>605.83799999999997</v>
          </cell>
          <cell r="C8352">
            <v>459.41399999999999</v>
          </cell>
        </row>
        <row r="8353">
          <cell r="A8353" t="str">
            <v>RLB-16V330MV2Z-T2</v>
          </cell>
          <cell r="B8353">
            <v>608.40899999999999</v>
          </cell>
          <cell r="C8353">
            <v>458.98899999999998</v>
          </cell>
        </row>
        <row r="8354">
          <cell r="A8354" t="str">
            <v>RLB-16V330MV2Z-T58</v>
          </cell>
          <cell r="B8354">
            <v>608.40899999999999</v>
          </cell>
          <cell r="C8354">
            <v>458.98899999999998</v>
          </cell>
        </row>
        <row r="8355">
          <cell r="A8355" t="str">
            <v>RLB-16V330Z</v>
          </cell>
          <cell r="B8355">
            <v>310.97899999999998</v>
          </cell>
          <cell r="C8355">
            <v>301.13</v>
          </cell>
        </row>
        <row r="8356">
          <cell r="A8356" t="str">
            <v>RLB-16V330Z-T2</v>
          </cell>
          <cell r="B8356">
            <v>608.40899999999999</v>
          </cell>
          <cell r="C8356">
            <v>458.98899999999998</v>
          </cell>
        </row>
        <row r="8357">
          <cell r="A8357" t="str">
            <v>RLB-16V331MV2Z</v>
          </cell>
          <cell r="B8357">
            <v>2758.085</v>
          </cell>
          <cell r="C8357">
            <v>2715.9290000000001</v>
          </cell>
        </row>
        <row r="8358">
          <cell r="A8358" t="str">
            <v>RLB-16V331MV2Z-F</v>
          </cell>
          <cell r="B8358">
            <v>2826.471</v>
          </cell>
          <cell r="C8358">
            <v>2774.3530000000001</v>
          </cell>
        </row>
        <row r="8359">
          <cell r="A8359" t="str">
            <v>RLB-16V470KV2</v>
          </cell>
          <cell r="B8359">
            <v>739.78</v>
          </cell>
          <cell r="C8359">
            <v>660.60900000000004</v>
          </cell>
        </row>
        <row r="8360">
          <cell r="A8360" t="str">
            <v>RLB-16V470MAGZ-T2</v>
          </cell>
          <cell r="B8360">
            <v>761.654</v>
          </cell>
          <cell r="C8360">
            <v>677.77700000000004</v>
          </cell>
        </row>
        <row r="8361">
          <cell r="A8361" t="str">
            <v>RLB-16V470MV2-T2</v>
          </cell>
          <cell r="B8361">
            <v>761.654</v>
          </cell>
          <cell r="C8361">
            <v>677.77700000000004</v>
          </cell>
        </row>
        <row r="8362">
          <cell r="A8362" t="str">
            <v>RLB-16V470MV2W2-T2</v>
          </cell>
          <cell r="B8362">
            <v>761.654</v>
          </cell>
          <cell r="C8362">
            <v>677.77700000000004</v>
          </cell>
        </row>
        <row r="8363">
          <cell r="A8363" t="str">
            <v>RLB-16V470MV2Z</v>
          </cell>
          <cell r="B8363">
            <v>739.78</v>
          </cell>
          <cell r="C8363">
            <v>660.60900000000004</v>
          </cell>
        </row>
        <row r="8364">
          <cell r="A8364" t="str">
            <v>RLB-16V470MV2Z-F</v>
          </cell>
          <cell r="B8364">
            <v>756.36300000000006</v>
          </cell>
          <cell r="C8364">
            <v>676.47900000000004</v>
          </cell>
        </row>
        <row r="8365">
          <cell r="A8365" t="str">
            <v>RLB-16V470MV2Z-T2</v>
          </cell>
          <cell r="B8365">
            <v>761.654</v>
          </cell>
          <cell r="C8365">
            <v>677.77700000000004</v>
          </cell>
        </row>
        <row r="8366">
          <cell r="A8366" t="str">
            <v>RLB-16V471MV2</v>
          </cell>
          <cell r="B8366">
            <v>2758.085</v>
          </cell>
          <cell r="C8366">
            <v>2715.9290000000001</v>
          </cell>
        </row>
        <row r="8367">
          <cell r="A8367" t="str">
            <v>RLB-16V4R7Z</v>
          </cell>
          <cell r="B8367">
            <v>310.97899999999998</v>
          </cell>
          <cell r="C8367">
            <v>301.13</v>
          </cell>
        </row>
        <row r="8368">
          <cell r="A8368" t="str">
            <v>RLB-16V4R7Z-T2</v>
          </cell>
          <cell r="B8368">
            <v>327.52800000000002</v>
          </cell>
          <cell r="C8368">
            <v>316.185</v>
          </cell>
        </row>
        <row r="8369">
          <cell r="A8369" t="str">
            <v>RLB-25V100KGZ-T2</v>
          </cell>
          <cell r="B8369">
            <v>608.40899999999999</v>
          </cell>
          <cell r="C8369">
            <v>458.98899999999998</v>
          </cell>
        </row>
        <row r="8370">
          <cell r="A8370" t="str">
            <v>RLB-25V100KV2-T2</v>
          </cell>
          <cell r="B8370">
            <v>608.40899999999999</v>
          </cell>
          <cell r="C8370">
            <v>458.98899999999998</v>
          </cell>
        </row>
        <row r="8371">
          <cell r="A8371" t="str">
            <v>RLB-25V100MV2W2-T2</v>
          </cell>
          <cell r="B8371">
            <v>608.40899999999999</v>
          </cell>
          <cell r="C8371">
            <v>458.98899999999998</v>
          </cell>
        </row>
        <row r="8372">
          <cell r="A8372" t="str">
            <v>RLB-25V100MV2Z</v>
          </cell>
          <cell r="B8372">
            <v>591.69799999999998</v>
          </cell>
          <cell r="C8372">
            <v>446.35599999999999</v>
          </cell>
        </row>
        <row r="8373">
          <cell r="A8373" t="str">
            <v>RLB-25V100MV2Z-F1</v>
          </cell>
          <cell r="B8373">
            <v>605.83799999999997</v>
          </cell>
          <cell r="C8373">
            <v>459.41399999999999</v>
          </cell>
        </row>
        <row r="8374">
          <cell r="A8374" t="str">
            <v>RLB-25V100MV2Z-T2</v>
          </cell>
          <cell r="B8374">
            <v>608.40899999999999</v>
          </cell>
          <cell r="C8374">
            <v>458.98899999999998</v>
          </cell>
        </row>
        <row r="8375">
          <cell r="A8375" t="str">
            <v>RLB-25V100MV2Z-T58</v>
          </cell>
          <cell r="B8375">
            <v>608.40899999999999</v>
          </cell>
          <cell r="C8375">
            <v>458.98899999999998</v>
          </cell>
        </row>
        <row r="8376">
          <cell r="A8376" t="str">
            <v>RLB-25V101KGZ</v>
          </cell>
          <cell r="B8376">
            <v>1363.51</v>
          </cell>
          <cell r="C8376">
            <v>1193.8219999999999</v>
          </cell>
        </row>
        <row r="8377">
          <cell r="A8377" t="str">
            <v>RLB-25V101KH3ZL</v>
          </cell>
          <cell r="B8377">
            <v>1363.51</v>
          </cell>
          <cell r="C8377">
            <v>1135.403</v>
          </cell>
        </row>
        <row r="8378">
          <cell r="A8378" t="str">
            <v>RLB-25V101MV2Z</v>
          </cell>
          <cell r="B8378">
            <v>1363.51</v>
          </cell>
          <cell r="C8378">
            <v>1193.8219999999999</v>
          </cell>
        </row>
        <row r="8379">
          <cell r="A8379" t="str">
            <v>RLB-25V101MV2Z-F</v>
          </cell>
          <cell r="B8379">
            <v>1425.3689999999999</v>
          </cell>
          <cell r="C8379">
            <v>1252.0830000000001</v>
          </cell>
        </row>
        <row r="8380">
          <cell r="A8380" t="str">
            <v>RLB-25V150MV2Z</v>
          </cell>
          <cell r="B8380">
            <v>591.69799999999998</v>
          </cell>
          <cell r="C8380">
            <v>446.35599999999999</v>
          </cell>
        </row>
        <row r="8381">
          <cell r="A8381" t="str">
            <v>RLB-25V220MV2W2-T2</v>
          </cell>
          <cell r="B8381">
            <v>761.654</v>
          </cell>
          <cell r="C8381">
            <v>677.77700000000004</v>
          </cell>
        </row>
        <row r="8382">
          <cell r="A8382" t="str">
            <v>RLB-25V220MV2Z</v>
          </cell>
          <cell r="B8382">
            <v>739.78</v>
          </cell>
          <cell r="C8382">
            <v>660.60900000000004</v>
          </cell>
        </row>
        <row r="8383">
          <cell r="A8383" t="str">
            <v>RLB-25V220MV2Z-F</v>
          </cell>
          <cell r="B8383">
            <v>756.36300000000006</v>
          </cell>
          <cell r="C8383">
            <v>676.47900000000004</v>
          </cell>
        </row>
        <row r="8384">
          <cell r="A8384" t="str">
            <v>RLB-25V220MV2Z-F1</v>
          </cell>
          <cell r="B8384">
            <v>756.36300000000006</v>
          </cell>
          <cell r="C8384">
            <v>676.47900000000004</v>
          </cell>
        </row>
        <row r="8385">
          <cell r="A8385" t="str">
            <v>RLB-25V220MV2Z-T2</v>
          </cell>
          <cell r="B8385">
            <v>761.654</v>
          </cell>
          <cell r="C8385">
            <v>677.77700000000004</v>
          </cell>
        </row>
        <row r="8386">
          <cell r="A8386" t="str">
            <v>RLB-25V221MV2</v>
          </cell>
          <cell r="B8386">
            <v>2758.085</v>
          </cell>
          <cell r="C8386">
            <v>2715.9290000000001</v>
          </cell>
        </row>
        <row r="8387">
          <cell r="A8387" t="str">
            <v>RLB-25V221MV2Z-F</v>
          </cell>
          <cell r="B8387">
            <v>2826.471</v>
          </cell>
          <cell r="C8387">
            <v>2774.3530000000001</v>
          </cell>
        </row>
        <row r="8388">
          <cell r="A8388" t="str">
            <v>RLB-25V330MV2</v>
          </cell>
          <cell r="B8388">
            <v>739.78</v>
          </cell>
          <cell r="C8388">
            <v>660.60900000000004</v>
          </cell>
        </row>
        <row r="8389">
          <cell r="A8389" t="str">
            <v>RLB-25V330MV2W2-T2</v>
          </cell>
          <cell r="B8389">
            <v>761.654</v>
          </cell>
          <cell r="C8389">
            <v>677.77700000000004</v>
          </cell>
        </row>
        <row r="8390">
          <cell r="A8390" t="str">
            <v>RLB-25V330MV2Z-T2</v>
          </cell>
          <cell r="B8390">
            <v>761.654</v>
          </cell>
          <cell r="C8390">
            <v>677.77700000000004</v>
          </cell>
        </row>
        <row r="8391">
          <cell r="A8391" t="str">
            <v>RLB-25V470MV2Z</v>
          </cell>
          <cell r="B8391">
            <v>1363.51</v>
          </cell>
          <cell r="C8391">
            <v>1135.403</v>
          </cell>
        </row>
        <row r="8392">
          <cell r="A8392" t="str">
            <v>RLB-25V4R7KGZ-T36</v>
          </cell>
          <cell r="B8392">
            <v>327.52800000000002</v>
          </cell>
          <cell r="C8392">
            <v>316.185</v>
          </cell>
        </row>
        <row r="8393">
          <cell r="A8393" t="str">
            <v>RLB-25V4R7M</v>
          </cell>
          <cell r="B8393">
            <v>310.97899999999998</v>
          </cell>
          <cell r="C8393">
            <v>301.13</v>
          </cell>
        </row>
        <row r="8394">
          <cell r="A8394" t="str">
            <v>RLB-25V4R7MAGZ</v>
          </cell>
          <cell r="B8394">
            <v>310.97899999999998</v>
          </cell>
          <cell r="C8394">
            <v>301.13</v>
          </cell>
        </row>
        <row r="8395">
          <cell r="A8395" t="str">
            <v>RLB-25V4R7MAGZ-T58</v>
          </cell>
          <cell r="B8395">
            <v>327.52800000000002</v>
          </cell>
          <cell r="C8395">
            <v>316.185</v>
          </cell>
        </row>
        <row r="8396">
          <cell r="A8396" t="str">
            <v>RLB-25V4R7MF2</v>
          </cell>
          <cell r="B8396">
            <v>310.97899999999998</v>
          </cell>
          <cell r="C8396">
            <v>301.13</v>
          </cell>
        </row>
        <row r="8397">
          <cell r="A8397" t="str">
            <v>RLB-25V4R7MF2-F</v>
          </cell>
          <cell r="B8397">
            <v>327.19299999999998</v>
          </cell>
          <cell r="C8397">
            <v>315.45800000000003</v>
          </cell>
        </row>
        <row r="8398">
          <cell r="A8398" t="str">
            <v>RLB-25V4R7MV2Z</v>
          </cell>
          <cell r="B8398">
            <v>310.97899999999998</v>
          </cell>
          <cell r="C8398">
            <v>301.13</v>
          </cell>
        </row>
        <row r="8399">
          <cell r="A8399" t="str">
            <v>RLB-25V4R7Z</v>
          </cell>
          <cell r="B8399">
            <v>310.97899999999998</v>
          </cell>
          <cell r="C8399">
            <v>301.13</v>
          </cell>
        </row>
        <row r="8400">
          <cell r="A8400" t="str">
            <v>RLB-25V4R7Z-F</v>
          </cell>
          <cell r="B8400">
            <v>327.19299999999998</v>
          </cell>
          <cell r="C8400">
            <v>315.45800000000003</v>
          </cell>
        </row>
        <row r="8401">
          <cell r="A8401" t="str">
            <v>RLB-25V4R7Z-S1</v>
          </cell>
          <cell r="B8401">
            <v>327.19299999999998</v>
          </cell>
          <cell r="C8401">
            <v>315.45800000000003</v>
          </cell>
        </row>
        <row r="8402">
          <cell r="A8402" t="str">
            <v>RLB-25V4R7Z-T2</v>
          </cell>
          <cell r="B8402">
            <v>327.52800000000002</v>
          </cell>
          <cell r="C8402">
            <v>316.185</v>
          </cell>
        </row>
        <row r="8403">
          <cell r="A8403" t="str">
            <v>RLB-25V6R8MS</v>
          </cell>
          <cell r="B8403">
            <v>310.97899999999998</v>
          </cell>
          <cell r="C8403">
            <v>301.13</v>
          </cell>
        </row>
        <row r="8404">
          <cell r="A8404" t="str">
            <v>RLB-25V6R8MV2Z-F1</v>
          </cell>
          <cell r="B8404">
            <v>605.83799999999997</v>
          </cell>
          <cell r="C8404">
            <v>459.41399999999999</v>
          </cell>
        </row>
        <row r="8405">
          <cell r="A8405" t="str">
            <v>RLB-25V6R8MV2Z-T2</v>
          </cell>
          <cell r="B8405">
            <v>608.40899999999999</v>
          </cell>
          <cell r="C8405">
            <v>458.98899999999998</v>
          </cell>
        </row>
        <row r="8406">
          <cell r="A8406" t="str">
            <v>RLB-25V6R8Z</v>
          </cell>
          <cell r="B8406">
            <v>310.97899999999998</v>
          </cell>
          <cell r="C8406">
            <v>301.13</v>
          </cell>
        </row>
        <row r="8407">
          <cell r="A8407" t="str">
            <v>RLB-25V6R8Z-F</v>
          </cell>
          <cell r="B8407">
            <v>327.19299999999998</v>
          </cell>
          <cell r="C8407">
            <v>315.45800000000003</v>
          </cell>
        </row>
        <row r="8408">
          <cell r="A8408" t="str">
            <v>RLB-25V6R8Z-F1</v>
          </cell>
          <cell r="B8408">
            <v>327.19299999999998</v>
          </cell>
          <cell r="C8408">
            <v>315.45800000000003</v>
          </cell>
        </row>
        <row r="8409">
          <cell r="A8409" t="str">
            <v>RLB-35V100MAGZ</v>
          </cell>
          <cell r="B8409">
            <v>591.69799999999998</v>
          </cell>
          <cell r="C8409">
            <v>446.35599999999999</v>
          </cell>
        </row>
        <row r="8410">
          <cell r="A8410" t="str">
            <v>RLB-35V100MAGZ-T58</v>
          </cell>
          <cell r="B8410">
            <v>608.40899999999999</v>
          </cell>
          <cell r="C8410">
            <v>458.98899999999998</v>
          </cell>
        </row>
        <row r="8411">
          <cell r="A8411" t="str">
            <v>RLB-35V100MS</v>
          </cell>
          <cell r="B8411">
            <v>310.97899999999998</v>
          </cell>
          <cell r="C8411">
            <v>301.13</v>
          </cell>
        </row>
        <row r="8412">
          <cell r="A8412" t="str">
            <v>RLB-35V100MV2W2-T2</v>
          </cell>
          <cell r="B8412">
            <v>608.40899999999999</v>
          </cell>
          <cell r="C8412">
            <v>458.98899999999998</v>
          </cell>
        </row>
        <row r="8413">
          <cell r="A8413" t="str">
            <v>RLB-35V100MV2Z</v>
          </cell>
          <cell r="B8413">
            <v>591.69799999999998</v>
          </cell>
          <cell r="C8413">
            <v>446.35599999999999</v>
          </cell>
        </row>
        <row r="8414">
          <cell r="A8414" t="str">
            <v>RLB-35V100MV2Z-F</v>
          </cell>
          <cell r="B8414">
            <v>605.83799999999997</v>
          </cell>
          <cell r="C8414">
            <v>459.41399999999999</v>
          </cell>
        </row>
        <row r="8415">
          <cell r="A8415" t="str">
            <v>RLB-35V100MV2Z-T2</v>
          </cell>
          <cell r="B8415">
            <v>608.40899999999999</v>
          </cell>
          <cell r="C8415">
            <v>458.98899999999998</v>
          </cell>
        </row>
        <row r="8416">
          <cell r="A8416" t="str">
            <v>RLB-35V100MV2Z-T58</v>
          </cell>
          <cell r="B8416">
            <v>608.40899999999999</v>
          </cell>
          <cell r="C8416">
            <v>458.98899999999998</v>
          </cell>
        </row>
        <row r="8417">
          <cell r="A8417" t="str">
            <v>RLB-35V101MV2Z</v>
          </cell>
          <cell r="B8417">
            <v>1363.51</v>
          </cell>
          <cell r="C8417">
            <v>1348.48</v>
          </cell>
        </row>
        <row r="8418">
          <cell r="A8418" t="str">
            <v>RLB-35V102MV2Z-F</v>
          </cell>
          <cell r="B8418">
            <v>8678.2060000000001</v>
          </cell>
          <cell r="C8418">
            <v>9550.7710000000006</v>
          </cell>
        </row>
        <row r="8419">
          <cell r="A8419" t="str">
            <v>RLB-35V220MAGZ</v>
          </cell>
          <cell r="B8419">
            <v>739.78</v>
          </cell>
          <cell r="C8419">
            <v>660.60900000000004</v>
          </cell>
        </row>
        <row r="8420">
          <cell r="A8420" t="str">
            <v>RLB-35V220MV2Z</v>
          </cell>
          <cell r="B8420">
            <v>739.78</v>
          </cell>
          <cell r="C8420">
            <v>660.60900000000004</v>
          </cell>
        </row>
        <row r="8421">
          <cell r="A8421" t="str">
            <v>RLB-35V220MV2Z-F</v>
          </cell>
          <cell r="B8421">
            <v>756.36300000000006</v>
          </cell>
          <cell r="C8421">
            <v>676.47900000000004</v>
          </cell>
        </row>
        <row r="8422">
          <cell r="A8422" t="str">
            <v>RLB-35V220MV2Z-T2</v>
          </cell>
          <cell r="B8422">
            <v>761.654</v>
          </cell>
          <cell r="C8422">
            <v>677.77700000000004</v>
          </cell>
        </row>
        <row r="8423">
          <cell r="A8423" t="str">
            <v>RLB-35V221MV2Z-T4</v>
          </cell>
          <cell r="B8423">
            <v>2783.9250000000002</v>
          </cell>
          <cell r="C8423">
            <v>2740.2449999999999</v>
          </cell>
        </row>
        <row r="8424">
          <cell r="A8424" t="str">
            <v>RLB-35V330MV2Z</v>
          </cell>
          <cell r="B8424">
            <v>1363.51</v>
          </cell>
          <cell r="C8424">
            <v>1135.403</v>
          </cell>
        </row>
        <row r="8425">
          <cell r="A8425" t="str">
            <v>RLB-35V470MV2Z</v>
          </cell>
          <cell r="B8425">
            <v>1363.51</v>
          </cell>
          <cell r="C8425">
            <v>1135.403</v>
          </cell>
        </row>
        <row r="8426">
          <cell r="A8426" t="str">
            <v>RLB-35V470MV2Z-F</v>
          </cell>
          <cell r="B8426">
            <v>1425.3689999999999</v>
          </cell>
          <cell r="C8426">
            <v>1190.8630000000001</v>
          </cell>
        </row>
        <row r="8427">
          <cell r="A8427" t="str">
            <v>RLB-35V4R7MAGZ</v>
          </cell>
          <cell r="B8427">
            <v>310.97899999999998</v>
          </cell>
          <cell r="C8427">
            <v>301.13</v>
          </cell>
        </row>
        <row r="8428">
          <cell r="A8428" t="str">
            <v>RLB-35V4R7MAGZ-F</v>
          </cell>
          <cell r="B8428">
            <v>327.19299999999998</v>
          </cell>
          <cell r="C8428">
            <v>315.45800000000003</v>
          </cell>
        </row>
        <row r="8429">
          <cell r="A8429" t="str">
            <v>RLB-35V4R7Z</v>
          </cell>
          <cell r="B8429">
            <v>310.97899999999998</v>
          </cell>
          <cell r="C8429">
            <v>301.13</v>
          </cell>
        </row>
        <row r="8430">
          <cell r="A8430" t="str">
            <v>RLB-35V4R7Z-F</v>
          </cell>
          <cell r="B8430">
            <v>327.19299999999998</v>
          </cell>
          <cell r="C8430">
            <v>315.45800000000003</v>
          </cell>
        </row>
        <row r="8431">
          <cell r="A8431" t="str">
            <v>RLB-35V4R7Z-T2</v>
          </cell>
          <cell r="B8431">
            <v>327.52800000000002</v>
          </cell>
          <cell r="C8431">
            <v>316.185</v>
          </cell>
        </row>
        <row r="8432">
          <cell r="A8432" t="str">
            <v>RLB-35V6R8MV2Z</v>
          </cell>
          <cell r="B8432">
            <v>591.69799999999998</v>
          </cell>
          <cell r="C8432">
            <v>446.35599999999999</v>
          </cell>
        </row>
        <row r="8433">
          <cell r="A8433" t="str">
            <v>RLB-35V6R8MV2Z-F</v>
          </cell>
          <cell r="B8433">
            <v>605.83799999999997</v>
          </cell>
          <cell r="C8433">
            <v>459.41399999999999</v>
          </cell>
        </row>
        <row r="8434">
          <cell r="A8434" t="str">
            <v>RLB-50V010MAGZ</v>
          </cell>
          <cell r="B8434">
            <v>310.97899999999998</v>
          </cell>
          <cell r="C8434">
            <v>301.13</v>
          </cell>
        </row>
        <row r="8435">
          <cell r="A8435" t="str">
            <v>RLB-50V010MAGZ-T2</v>
          </cell>
          <cell r="B8435">
            <v>327.52800000000002</v>
          </cell>
          <cell r="C8435">
            <v>316.185</v>
          </cell>
        </row>
        <row r="8436">
          <cell r="A8436" t="str">
            <v>RLB-50V010MV2Z</v>
          </cell>
          <cell r="B8436">
            <v>310.97899999999998</v>
          </cell>
          <cell r="C8436">
            <v>301.13</v>
          </cell>
        </row>
        <row r="8437">
          <cell r="A8437" t="str">
            <v>RLB-50V010MV2Z-T2</v>
          </cell>
          <cell r="B8437">
            <v>327.52800000000002</v>
          </cell>
          <cell r="C8437">
            <v>316.185</v>
          </cell>
        </row>
        <row r="8438">
          <cell r="A8438" t="str">
            <v>RLB-50V010Z</v>
          </cell>
          <cell r="B8438">
            <v>310.97899999999998</v>
          </cell>
          <cell r="C8438">
            <v>301.13</v>
          </cell>
        </row>
        <row r="8439">
          <cell r="A8439" t="str">
            <v>RLB-50V010Z-F</v>
          </cell>
          <cell r="B8439">
            <v>327.19299999999998</v>
          </cell>
          <cell r="C8439">
            <v>315.45800000000003</v>
          </cell>
        </row>
        <row r="8440">
          <cell r="A8440" t="str">
            <v>RLB-50V010Z-F1</v>
          </cell>
          <cell r="B8440">
            <v>327.19299999999998</v>
          </cell>
          <cell r="C8440">
            <v>315.45800000000003</v>
          </cell>
        </row>
        <row r="8441">
          <cell r="A8441" t="str">
            <v>RLB-50V010Z-T2</v>
          </cell>
          <cell r="B8441">
            <v>327.52800000000002</v>
          </cell>
          <cell r="C8441">
            <v>316.185</v>
          </cell>
        </row>
        <row r="8442">
          <cell r="A8442" t="str">
            <v>RLB-50V100MAGZ-F27</v>
          </cell>
          <cell r="B8442">
            <v>0</v>
          </cell>
          <cell r="C8442">
            <v>676.47900000000004</v>
          </cell>
        </row>
        <row r="8443">
          <cell r="A8443" t="str">
            <v>RLB-50V100MV2W2</v>
          </cell>
          <cell r="B8443">
            <v>739.78</v>
          </cell>
          <cell r="C8443">
            <v>660.60900000000004</v>
          </cell>
        </row>
        <row r="8444">
          <cell r="A8444" t="str">
            <v>RLB-50V100MV2W2-T2</v>
          </cell>
          <cell r="B8444">
            <v>761.654</v>
          </cell>
          <cell r="C8444">
            <v>677.77700000000004</v>
          </cell>
        </row>
        <row r="8445">
          <cell r="A8445" t="str">
            <v>RLB-50V100MV2Z</v>
          </cell>
          <cell r="B8445">
            <v>739.78</v>
          </cell>
          <cell r="C8445">
            <v>660.60900000000004</v>
          </cell>
        </row>
        <row r="8446">
          <cell r="A8446" t="str">
            <v>RLB-50V100MV2Z-F</v>
          </cell>
          <cell r="B8446">
            <v>756.36300000000006</v>
          </cell>
          <cell r="C8446">
            <v>676.47900000000004</v>
          </cell>
        </row>
        <row r="8447">
          <cell r="A8447" t="str">
            <v>RLB-50V100MV2Z-F1</v>
          </cell>
          <cell r="B8447">
            <v>756.36300000000006</v>
          </cell>
          <cell r="C8447">
            <v>676.47900000000004</v>
          </cell>
        </row>
        <row r="8448">
          <cell r="A8448" t="str">
            <v>RLB-50V100MV2Z-F27</v>
          </cell>
          <cell r="B8448">
            <v>756.36300000000006</v>
          </cell>
          <cell r="C8448">
            <v>676.47900000000004</v>
          </cell>
        </row>
        <row r="8449">
          <cell r="A8449" t="str">
            <v>RLB-50V100MV2Z-T1</v>
          </cell>
          <cell r="B8449">
            <v>761.654</v>
          </cell>
          <cell r="C8449">
            <v>677.77700000000004</v>
          </cell>
        </row>
        <row r="8450">
          <cell r="A8450" t="str">
            <v>RLB-50V100MV2Z-T2</v>
          </cell>
          <cell r="B8450">
            <v>761.654</v>
          </cell>
          <cell r="C8450">
            <v>677.77700000000004</v>
          </cell>
        </row>
        <row r="8451">
          <cell r="A8451" t="str">
            <v>RLB-50V101MV2Z</v>
          </cell>
          <cell r="B8451">
            <v>2758.085</v>
          </cell>
          <cell r="C8451">
            <v>2715.9290000000001</v>
          </cell>
        </row>
        <row r="8452">
          <cell r="A8452" t="str">
            <v>RLB-50V1R5Z</v>
          </cell>
          <cell r="B8452">
            <v>310.97899999999998</v>
          </cell>
          <cell r="C8452">
            <v>301.13</v>
          </cell>
        </row>
        <row r="8453">
          <cell r="A8453" t="str">
            <v>RLB-50V1R5Z-F</v>
          </cell>
          <cell r="B8453">
            <v>327.19299999999998</v>
          </cell>
          <cell r="C8453">
            <v>315.45800000000003</v>
          </cell>
        </row>
        <row r="8454">
          <cell r="A8454" t="str">
            <v>RLB-50V1R5Z-T2</v>
          </cell>
          <cell r="B8454">
            <v>327.52800000000002</v>
          </cell>
          <cell r="C8454">
            <v>316.185</v>
          </cell>
        </row>
        <row r="8455">
          <cell r="A8455" t="str">
            <v>RLB-50V220JV2-T2</v>
          </cell>
          <cell r="B8455">
            <v>1390.9369999999999</v>
          </cell>
          <cell r="C8455">
            <v>1146.8150000000001</v>
          </cell>
        </row>
        <row r="8456">
          <cell r="A8456" t="str">
            <v>RLB-50V220KGZ</v>
          </cell>
          <cell r="B8456">
            <v>1363.51</v>
          </cell>
          <cell r="C8456">
            <v>1135.403</v>
          </cell>
        </row>
        <row r="8457">
          <cell r="A8457" t="str">
            <v>RLB-50V220MV2Z</v>
          </cell>
          <cell r="B8457">
            <v>1363.51</v>
          </cell>
          <cell r="C8457">
            <v>1135.403</v>
          </cell>
        </row>
        <row r="8458">
          <cell r="A8458" t="str">
            <v>RLB-50V220MV2Z-T2</v>
          </cell>
          <cell r="B8458">
            <v>1390.9369999999999</v>
          </cell>
          <cell r="C8458">
            <v>1146.8150000000001</v>
          </cell>
        </row>
        <row r="8459">
          <cell r="A8459" t="str">
            <v>RLB-50V221MV2Z</v>
          </cell>
          <cell r="B8459">
            <v>4593.3860000000004</v>
          </cell>
          <cell r="C8459">
            <v>6082.4080000000004</v>
          </cell>
        </row>
        <row r="8460">
          <cell r="A8460" t="str">
            <v>RLB-50V2R2K</v>
          </cell>
          <cell r="B8460">
            <v>310.97899999999998</v>
          </cell>
          <cell r="C8460">
            <v>301.13</v>
          </cell>
        </row>
        <row r="8461">
          <cell r="A8461" t="str">
            <v>RLB-50V2R2K-F</v>
          </cell>
          <cell r="B8461">
            <v>327.19299999999998</v>
          </cell>
          <cell r="C8461">
            <v>315.45800000000003</v>
          </cell>
        </row>
        <row r="8462">
          <cell r="A8462" t="str">
            <v>RLB-50V2R2K-T2</v>
          </cell>
          <cell r="B8462">
            <v>327.52800000000002</v>
          </cell>
          <cell r="C8462">
            <v>316.185</v>
          </cell>
        </row>
        <row r="8463">
          <cell r="A8463" t="str">
            <v>RLB-50V2R2MAGZ</v>
          </cell>
          <cell r="B8463">
            <v>310.97899999999998</v>
          </cell>
          <cell r="C8463">
            <v>301.13</v>
          </cell>
        </row>
        <row r="8464">
          <cell r="A8464" t="str">
            <v>RLB-50V2R2MAGZ-T58</v>
          </cell>
          <cell r="B8464">
            <v>327.52800000000002</v>
          </cell>
          <cell r="C8464">
            <v>316.185</v>
          </cell>
        </row>
        <row r="8465">
          <cell r="A8465" t="str">
            <v>RLB-50V2R2Z</v>
          </cell>
          <cell r="B8465">
            <v>310.97899999999998</v>
          </cell>
          <cell r="C8465">
            <v>301.13</v>
          </cell>
        </row>
        <row r="8466">
          <cell r="A8466" t="str">
            <v>RLB-50V2R2Z-F</v>
          </cell>
          <cell r="B8466">
            <v>327.19299999999998</v>
          </cell>
          <cell r="C8466">
            <v>315.45800000000003</v>
          </cell>
        </row>
        <row r="8467">
          <cell r="A8467" t="str">
            <v>RLB-50V2R2Z-F1</v>
          </cell>
          <cell r="B8467">
            <v>327.19299999999998</v>
          </cell>
          <cell r="C8467">
            <v>315.45800000000003</v>
          </cell>
        </row>
        <row r="8468">
          <cell r="A8468" t="str">
            <v>RLB-50V2R2Z-T2</v>
          </cell>
          <cell r="B8468">
            <v>327.52800000000002</v>
          </cell>
          <cell r="C8468">
            <v>316.185</v>
          </cell>
        </row>
        <row r="8469">
          <cell r="A8469" t="str">
            <v>RLB-50V2R2Z-T32</v>
          </cell>
          <cell r="B8469">
            <v>327.52800000000002</v>
          </cell>
          <cell r="C8469">
            <v>316.185</v>
          </cell>
        </row>
        <row r="8470">
          <cell r="A8470" t="str">
            <v>RLB-50V2R2Z-T58</v>
          </cell>
          <cell r="B8470">
            <v>327.52800000000002</v>
          </cell>
          <cell r="C8470">
            <v>316.185</v>
          </cell>
        </row>
        <row r="8471">
          <cell r="A8471" t="str">
            <v>RLB-50V330MV2Z</v>
          </cell>
          <cell r="B8471">
            <v>1363.51</v>
          </cell>
          <cell r="C8471">
            <v>1193.8219999999999</v>
          </cell>
        </row>
        <row r="8472">
          <cell r="A8472" t="str">
            <v>RLB-50V330MV2Z-T2</v>
          </cell>
          <cell r="B8472">
            <v>1390.9369999999999</v>
          </cell>
          <cell r="C8472">
            <v>1206.29</v>
          </cell>
        </row>
        <row r="8473">
          <cell r="A8473" t="str">
            <v>RLB-50V331MV2</v>
          </cell>
          <cell r="B8473">
            <v>5695.2629999999999</v>
          </cell>
          <cell r="C8473">
            <v>6825.3890000000001</v>
          </cell>
        </row>
        <row r="8474">
          <cell r="A8474" t="str">
            <v>RLB-50V3R3K</v>
          </cell>
          <cell r="B8474">
            <v>310.97899999999998</v>
          </cell>
          <cell r="C8474">
            <v>301.13</v>
          </cell>
        </row>
        <row r="8475">
          <cell r="A8475" t="str">
            <v>RLB-50V3R3K-T2</v>
          </cell>
          <cell r="B8475">
            <v>327.52800000000002</v>
          </cell>
          <cell r="C8475">
            <v>316.185</v>
          </cell>
        </row>
        <row r="8476">
          <cell r="A8476" t="str">
            <v>RLB-50V3R3M</v>
          </cell>
          <cell r="B8476">
            <v>310.97899999999998</v>
          </cell>
          <cell r="C8476">
            <v>301.13</v>
          </cell>
        </row>
        <row r="8477">
          <cell r="A8477" t="str">
            <v>RLB-50V3R3MAGZ</v>
          </cell>
          <cell r="B8477">
            <v>310.97899999999998</v>
          </cell>
          <cell r="C8477">
            <v>301.13</v>
          </cell>
        </row>
        <row r="8478">
          <cell r="A8478" t="str">
            <v>RLB-50V3R3MAGZ-T2</v>
          </cell>
          <cell r="B8478">
            <v>327.52800000000002</v>
          </cell>
          <cell r="C8478">
            <v>316.185</v>
          </cell>
        </row>
        <row r="8479">
          <cell r="A8479" t="str">
            <v>RLB-50V3R3MAGZ-T58</v>
          </cell>
          <cell r="B8479">
            <v>327.52800000000002</v>
          </cell>
          <cell r="C8479">
            <v>316.185</v>
          </cell>
        </row>
        <row r="8480">
          <cell r="A8480" t="str">
            <v>RLB-50V3R3Z</v>
          </cell>
          <cell r="B8480">
            <v>310.97899999999998</v>
          </cell>
          <cell r="C8480">
            <v>301.13</v>
          </cell>
        </row>
        <row r="8481">
          <cell r="A8481" t="str">
            <v>RLB-50V3R3Z-T2</v>
          </cell>
          <cell r="B8481">
            <v>327.52800000000002</v>
          </cell>
          <cell r="C8481">
            <v>316.185</v>
          </cell>
        </row>
        <row r="8482">
          <cell r="A8482" t="str">
            <v>RLB-50V470JV2</v>
          </cell>
          <cell r="B8482">
            <v>1363.51</v>
          </cell>
          <cell r="C8482">
            <v>1193.8219999999999</v>
          </cell>
        </row>
        <row r="8483">
          <cell r="A8483" t="str">
            <v>RLB-50V470JV2-T2</v>
          </cell>
          <cell r="B8483">
            <v>1390.9369999999999</v>
          </cell>
          <cell r="C8483">
            <v>1206.29</v>
          </cell>
        </row>
        <row r="8484">
          <cell r="A8484" t="str">
            <v>RLB-50V470KV2</v>
          </cell>
          <cell r="B8484">
            <v>1363.51</v>
          </cell>
          <cell r="C8484">
            <v>1193.8219999999999</v>
          </cell>
        </row>
        <row r="8485">
          <cell r="A8485" t="str">
            <v>RLB-50V470MV2Z</v>
          </cell>
          <cell r="B8485">
            <v>1363.51</v>
          </cell>
          <cell r="C8485">
            <v>1193.8219999999999</v>
          </cell>
        </row>
        <row r="8486">
          <cell r="A8486" t="str">
            <v>RLB-50V4R7JV2</v>
          </cell>
          <cell r="B8486">
            <v>591.69799999999998</v>
          </cell>
          <cell r="C8486">
            <v>446.35599999999999</v>
          </cell>
        </row>
        <row r="8487">
          <cell r="A8487" t="str">
            <v>RLB-50V4R7JV2-T2</v>
          </cell>
          <cell r="B8487">
            <v>608.40899999999999</v>
          </cell>
          <cell r="C8487">
            <v>458.98899999999998</v>
          </cell>
        </row>
        <row r="8488">
          <cell r="A8488" t="str">
            <v>RLB-50V4R7MV2Z</v>
          </cell>
          <cell r="B8488">
            <v>591.69799999999998</v>
          </cell>
          <cell r="C8488">
            <v>446.35599999999999</v>
          </cell>
        </row>
        <row r="8489">
          <cell r="A8489" t="str">
            <v>RLB-50V4R7MV2Z-T2</v>
          </cell>
          <cell r="B8489">
            <v>608.40899999999999</v>
          </cell>
          <cell r="C8489">
            <v>458.98899999999998</v>
          </cell>
        </row>
        <row r="8490">
          <cell r="A8490" t="str">
            <v>RLB-50V4R7MV2Z-T36</v>
          </cell>
          <cell r="B8490">
            <v>608.40899999999999</v>
          </cell>
          <cell r="C8490">
            <v>458.98899999999998</v>
          </cell>
        </row>
        <row r="8491">
          <cell r="A8491" t="str">
            <v>RLB-50V4R7S-T2</v>
          </cell>
          <cell r="B8491">
            <v>327.52800000000002</v>
          </cell>
          <cell r="C8491">
            <v>316.185</v>
          </cell>
        </row>
        <row r="8492">
          <cell r="A8492" t="str">
            <v>RLB-50VR10K-T2</v>
          </cell>
          <cell r="B8492">
            <v>327.52800000000002</v>
          </cell>
          <cell r="C8492">
            <v>316.185</v>
          </cell>
        </row>
        <row r="8493">
          <cell r="A8493" t="str">
            <v>RLB-50VR10Z</v>
          </cell>
          <cell r="B8493">
            <v>310.97899999999998</v>
          </cell>
          <cell r="C8493">
            <v>301.13</v>
          </cell>
        </row>
        <row r="8494">
          <cell r="A8494" t="str">
            <v>RLB-50VR10Z-T2</v>
          </cell>
          <cell r="B8494">
            <v>327.52800000000002</v>
          </cell>
          <cell r="C8494">
            <v>316.185</v>
          </cell>
        </row>
        <row r="8495">
          <cell r="A8495" t="str">
            <v>RLB-50VR15M</v>
          </cell>
          <cell r="B8495">
            <v>310.97899999999998</v>
          </cell>
          <cell r="C8495">
            <v>301.13</v>
          </cell>
        </row>
        <row r="8496">
          <cell r="A8496" t="str">
            <v>RLB-50VR15Z</v>
          </cell>
          <cell r="B8496">
            <v>310.97899999999998</v>
          </cell>
          <cell r="C8496">
            <v>301.13</v>
          </cell>
        </row>
        <row r="8497">
          <cell r="A8497" t="str">
            <v>RLB-50VR15Z-T2</v>
          </cell>
          <cell r="B8497">
            <v>327.52800000000002</v>
          </cell>
          <cell r="C8497">
            <v>316.185</v>
          </cell>
        </row>
        <row r="8498">
          <cell r="A8498" t="str">
            <v>RLB-50VR22Z</v>
          </cell>
          <cell r="B8498">
            <v>310.97899999999998</v>
          </cell>
          <cell r="C8498">
            <v>301.13</v>
          </cell>
        </row>
        <row r="8499">
          <cell r="A8499" t="str">
            <v>RLB-50VR22Z-F</v>
          </cell>
          <cell r="B8499">
            <v>327.19299999999998</v>
          </cell>
          <cell r="C8499">
            <v>315.45800000000003</v>
          </cell>
        </row>
        <row r="8500">
          <cell r="A8500" t="str">
            <v>RLB-50VR22Z-T2</v>
          </cell>
          <cell r="B8500">
            <v>327.52800000000002</v>
          </cell>
          <cell r="C8500">
            <v>316.185</v>
          </cell>
        </row>
        <row r="8501">
          <cell r="A8501" t="str">
            <v>RLB-50VR33Z</v>
          </cell>
          <cell r="B8501">
            <v>310.97899999999998</v>
          </cell>
          <cell r="C8501">
            <v>301.13</v>
          </cell>
        </row>
        <row r="8502">
          <cell r="A8502" t="str">
            <v>RLB-50VR33Z-T2</v>
          </cell>
          <cell r="B8502">
            <v>327.52800000000002</v>
          </cell>
          <cell r="C8502">
            <v>316.185</v>
          </cell>
        </row>
        <row r="8503">
          <cell r="A8503" t="str">
            <v>RLB-50VR47M-T2</v>
          </cell>
          <cell r="B8503">
            <v>327.52800000000002</v>
          </cell>
          <cell r="C8503">
            <v>316.185</v>
          </cell>
        </row>
        <row r="8504">
          <cell r="A8504" t="str">
            <v>RLB-50VR47MAGZ</v>
          </cell>
          <cell r="B8504">
            <v>310.97899999999998</v>
          </cell>
          <cell r="C8504">
            <v>301.13</v>
          </cell>
        </row>
        <row r="8505">
          <cell r="A8505" t="str">
            <v>RLB-50VR47Z</v>
          </cell>
          <cell r="B8505">
            <v>310.97899999999998</v>
          </cell>
          <cell r="C8505">
            <v>301.13</v>
          </cell>
        </row>
        <row r="8506">
          <cell r="A8506" t="str">
            <v>RLB-50VR47Z-F1</v>
          </cell>
          <cell r="B8506">
            <v>327.19299999999998</v>
          </cell>
          <cell r="C8506">
            <v>315.45800000000003</v>
          </cell>
        </row>
        <row r="8507">
          <cell r="A8507" t="str">
            <v>RLB-50VR47Z-T10</v>
          </cell>
          <cell r="B8507">
            <v>327.52800000000002</v>
          </cell>
          <cell r="C8507">
            <v>316.185</v>
          </cell>
        </row>
        <row r="8508">
          <cell r="A8508" t="str">
            <v>RLB-50VR47Z-T2</v>
          </cell>
          <cell r="B8508">
            <v>327.52800000000002</v>
          </cell>
          <cell r="C8508">
            <v>316.185</v>
          </cell>
        </row>
        <row r="8509">
          <cell r="A8509" t="str">
            <v>RLB-50VR68K</v>
          </cell>
          <cell r="B8509">
            <v>310.97899999999998</v>
          </cell>
          <cell r="C8509">
            <v>301.13</v>
          </cell>
        </row>
        <row r="8510">
          <cell r="A8510" t="str">
            <v>RLB-50VR68K-T2</v>
          </cell>
          <cell r="B8510">
            <v>327.52800000000002</v>
          </cell>
          <cell r="C8510">
            <v>316.185</v>
          </cell>
        </row>
        <row r="8511">
          <cell r="A8511" t="str">
            <v>RLB-50VR68Z</v>
          </cell>
          <cell r="B8511">
            <v>310.97899999999998</v>
          </cell>
          <cell r="C8511">
            <v>301.13</v>
          </cell>
        </row>
        <row r="8512">
          <cell r="A8512" t="str">
            <v>RLB-50VR68Z-T2</v>
          </cell>
          <cell r="B8512">
            <v>327.52800000000002</v>
          </cell>
          <cell r="C8512">
            <v>316.185</v>
          </cell>
        </row>
        <row r="8513">
          <cell r="A8513" t="str">
            <v>RLB-63V100MAGZ-T8</v>
          </cell>
          <cell r="B8513">
            <v>0</v>
          </cell>
          <cell r="C8513">
            <v>677.77700000000004</v>
          </cell>
        </row>
        <row r="8514">
          <cell r="A8514" t="str">
            <v>RLB-63V1R5MAGZ</v>
          </cell>
          <cell r="B8514">
            <v>310.97899999999998</v>
          </cell>
          <cell r="C8514">
            <v>301.13</v>
          </cell>
        </row>
        <row r="8515">
          <cell r="A8515" t="str">
            <v>RLB-63V470MH4</v>
          </cell>
          <cell r="B8515">
            <v>1363.51</v>
          </cell>
          <cell r="C8515">
            <v>1193.8219999999999</v>
          </cell>
        </row>
        <row r="8516">
          <cell r="A8516" t="str">
            <v>RLB-63VR47MAGZ</v>
          </cell>
          <cell r="B8516">
            <v>310.97899999999998</v>
          </cell>
          <cell r="C8516">
            <v>301.13</v>
          </cell>
        </row>
        <row r="8517">
          <cell r="A8517" t="str">
            <v>RLB-63VR47MAGZ-T58</v>
          </cell>
          <cell r="B8517">
            <v>327.52800000000002</v>
          </cell>
          <cell r="C8517">
            <v>316.185</v>
          </cell>
        </row>
        <row r="8518">
          <cell r="A8518" t="str">
            <v>RLB-63VR47Z</v>
          </cell>
          <cell r="B8518">
            <v>310.97899999999998</v>
          </cell>
          <cell r="C8518">
            <v>301.13</v>
          </cell>
        </row>
        <row r="8519">
          <cell r="A8519" t="str">
            <v>RLB-63VR47Z-T2</v>
          </cell>
          <cell r="B8519">
            <v>327.52800000000002</v>
          </cell>
          <cell r="C8519">
            <v>316.185</v>
          </cell>
        </row>
        <row r="8520">
          <cell r="A8520" t="str">
            <v>RLB-6V221KV2</v>
          </cell>
          <cell r="B8520">
            <v>1363.51</v>
          </cell>
          <cell r="C8520">
            <v>1135.403</v>
          </cell>
        </row>
        <row r="8521">
          <cell r="A8521" t="str">
            <v>RLB-6V221MF2-F</v>
          </cell>
          <cell r="B8521">
            <v>1425.3689999999999</v>
          </cell>
          <cell r="C8521">
            <v>1190.8630000000001</v>
          </cell>
        </row>
        <row r="8522">
          <cell r="A8522" t="str">
            <v>RLB-6V221MF2-T2</v>
          </cell>
          <cell r="B8522">
            <v>1390.9369999999999</v>
          </cell>
          <cell r="C8522">
            <v>1146.8150000000001</v>
          </cell>
        </row>
        <row r="8523">
          <cell r="A8523" t="str">
            <v>RLB-6V221MV2Z</v>
          </cell>
          <cell r="B8523">
            <v>1363.51</v>
          </cell>
          <cell r="C8523">
            <v>1135.403</v>
          </cell>
        </row>
        <row r="8524">
          <cell r="A8524" t="str">
            <v>RLB-6V221MV2Z-F</v>
          </cell>
          <cell r="B8524">
            <v>1425.3689999999999</v>
          </cell>
          <cell r="C8524">
            <v>1190.8630000000001</v>
          </cell>
        </row>
        <row r="8525">
          <cell r="A8525" t="str">
            <v>RLB-6V221MV2Z-T2</v>
          </cell>
          <cell r="B8525">
            <v>1390.9369999999999</v>
          </cell>
          <cell r="C8525">
            <v>1146.8150000000001</v>
          </cell>
        </row>
        <row r="8526">
          <cell r="A8526" t="str">
            <v>RLB-6V222MV2</v>
          </cell>
          <cell r="B8526">
            <v>0</v>
          </cell>
          <cell r="C8526">
            <v>6082.4080000000004</v>
          </cell>
        </row>
        <row r="8527">
          <cell r="A8527" t="str">
            <v>RLB-6V222MV2Z</v>
          </cell>
          <cell r="B8527">
            <v>4593.3860000000004</v>
          </cell>
          <cell r="C8527">
            <v>6082.4080000000004</v>
          </cell>
        </row>
        <row r="8528">
          <cell r="A8528" t="str">
            <v>RLB-6V330MV2Z</v>
          </cell>
          <cell r="B8528">
            <v>591.69799999999998</v>
          </cell>
          <cell r="C8528">
            <v>446.35599999999999</v>
          </cell>
        </row>
        <row r="8529">
          <cell r="A8529" t="str">
            <v>RLB-6V330MV2Z-T2</v>
          </cell>
          <cell r="B8529">
            <v>608.40899999999999</v>
          </cell>
          <cell r="C8529">
            <v>458.98899999999998</v>
          </cell>
        </row>
        <row r="8530">
          <cell r="A8530" t="str">
            <v>RLB-6V331MV2Z</v>
          </cell>
          <cell r="B8530">
            <v>1363.51</v>
          </cell>
          <cell r="C8530">
            <v>1193.8219999999999</v>
          </cell>
        </row>
        <row r="8531">
          <cell r="A8531" t="str">
            <v>RLB-6V470MV2Z</v>
          </cell>
          <cell r="B8531">
            <v>591.69799999999998</v>
          </cell>
          <cell r="C8531">
            <v>446.35599999999999</v>
          </cell>
        </row>
        <row r="8532">
          <cell r="A8532" t="str">
            <v>RLB-6V471MV2Z</v>
          </cell>
          <cell r="B8532">
            <v>1363.51</v>
          </cell>
          <cell r="C8532">
            <v>1348.48</v>
          </cell>
        </row>
        <row r="8533">
          <cell r="A8533" t="str">
            <v>RLB-6V471MV2Z-F5</v>
          </cell>
          <cell r="B8533">
            <v>1425.3689999999999</v>
          </cell>
          <cell r="C8533">
            <v>1410.915</v>
          </cell>
        </row>
        <row r="8534">
          <cell r="A8534" t="str">
            <v>RLB-6V471MV2Z-T2</v>
          </cell>
          <cell r="B8534">
            <v>1390.9369999999999</v>
          </cell>
          <cell r="C8534">
            <v>1373.991</v>
          </cell>
        </row>
        <row r="8535">
          <cell r="A8535" t="str">
            <v>RO-16V222MI6P2-S1</v>
          </cell>
          <cell r="B8535">
            <v>3361.7939999999999</v>
          </cell>
          <cell r="C8535">
            <v>3415.5639999999999</v>
          </cell>
        </row>
        <row r="8536">
          <cell r="A8536" t="str">
            <v>RO-25V222MJ6P-S1</v>
          </cell>
          <cell r="B8536">
            <v>4661.848</v>
          </cell>
          <cell r="C8536">
            <v>6165.8440000000001</v>
          </cell>
        </row>
        <row r="8537">
          <cell r="A8537" t="str">
            <v>RO-25V332MJ7P2-S1</v>
          </cell>
          <cell r="B8537">
            <v>6146.7830000000004</v>
          </cell>
          <cell r="C8537">
            <v>6913.7110000000002</v>
          </cell>
        </row>
        <row r="8538">
          <cell r="A8538" t="str">
            <v>ROA-10V101MG3#</v>
          </cell>
          <cell r="B8538">
            <v>0</v>
          </cell>
          <cell r="C8538">
            <v>716.04399999999998</v>
          </cell>
        </row>
        <row r="8539">
          <cell r="A8539" t="str">
            <v>ROA-10V101MP9-T2</v>
          </cell>
          <cell r="B8539">
            <v>856.90899999999999</v>
          </cell>
          <cell r="C8539">
            <v>733.65</v>
          </cell>
        </row>
        <row r="8540">
          <cell r="A8540" t="str">
            <v>ROA-10V470MF3#</v>
          </cell>
          <cell r="B8540">
            <v>0</v>
          </cell>
          <cell r="C8540">
            <v>622.69399999999996</v>
          </cell>
        </row>
        <row r="8541">
          <cell r="A8541" t="str">
            <v>ROA-16V100MP9-T2</v>
          </cell>
          <cell r="B8541">
            <v>338.05900000000003</v>
          </cell>
          <cell r="C8541">
            <v>330.35199999999998</v>
          </cell>
        </row>
        <row r="8542">
          <cell r="A8542" t="str">
            <v>ROA-16V221MP9-T2</v>
          </cell>
          <cell r="B8542">
            <v>1657.9649999999999</v>
          </cell>
          <cell r="C8542">
            <v>1406.7239999999999</v>
          </cell>
        </row>
        <row r="8543">
          <cell r="A8543" t="str">
            <v>ROA-16V470MP9-T2</v>
          </cell>
          <cell r="B8543">
            <v>856.90899999999999</v>
          </cell>
          <cell r="C8543">
            <v>733.65</v>
          </cell>
        </row>
        <row r="8544">
          <cell r="A8544" t="str">
            <v>ROA-25V101MP9-T2</v>
          </cell>
          <cell r="B8544">
            <v>1657.9649999999999</v>
          </cell>
          <cell r="C8544">
            <v>1406.7239999999999</v>
          </cell>
        </row>
        <row r="8545">
          <cell r="A8545" t="str">
            <v>ROA-25V220MP9-T2</v>
          </cell>
          <cell r="B8545">
            <v>693.86800000000005</v>
          </cell>
          <cell r="C8545">
            <v>635.24599999999998</v>
          </cell>
        </row>
        <row r="8546">
          <cell r="A8546" t="str">
            <v>ROA-25V221MH5#</v>
          </cell>
          <cell r="B8546">
            <v>0</v>
          </cell>
          <cell r="C8546">
            <v>1772.155</v>
          </cell>
        </row>
        <row r="8547">
          <cell r="A8547" t="str">
            <v>ROA-25V221MP9-S1</v>
          </cell>
          <cell r="B8547">
            <v>2073.2800000000002</v>
          </cell>
          <cell r="C8547">
            <v>1836.376</v>
          </cell>
        </row>
        <row r="8548">
          <cell r="A8548" t="str">
            <v>ROA-50V2R2MP9-T2</v>
          </cell>
          <cell r="B8548">
            <v>338.05900000000003</v>
          </cell>
          <cell r="C8548">
            <v>330.35199999999998</v>
          </cell>
        </row>
        <row r="8549">
          <cell r="A8549" t="str">
            <v>ROA-6V470MP9-T2</v>
          </cell>
          <cell r="B8549">
            <v>693.86800000000005</v>
          </cell>
          <cell r="C8549">
            <v>635.24599999999998</v>
          </cell>
        </row>
        <row r="8550">
          <cell r="A8550" t="str">
            <v>ROA-6V471MP9</v>
          </cell>
          <cell r="B8550">
            <v>1640.8409999999999</v>
          </cell>
          <cell r="C8550">
            <v>1394.3520000000001</v>
          </cell>
        </row>
        <row r="8551">
          <cell r="A8551" t="str">
            <v>ROB-16V101MG3#</v>
          </cell>
          <cell r="B8551">
            <v>0</v>
          </cell>
          <cell r="C8551">
            <v>716.04399999999998</v>
          </cell>
        </row>
        <row r="8552">
          <cell r="A8552" t="str">
            <v>ROB-35V101MH3</v>
          </cell>
          <cell r="B8552">
            <v>0</v>
          </cell>
          <cell r="C8552">
            <v>1107.4829999999999</v>
          </cell>
        </row>
        <row r="8553">
          <cell r="A8553" t="str">
            <v>ROC-16V392MJ5P1#</v>
          </cell>
          <cell r="B8553">
            <v>0</v>
          </cell>
          <cell r="C8553">
            <v>4943.2060000000001</v>
          </cell>
        </row>
        <row r="8554">
          <cell r="A8554" t="str">
            <v>ROD-16V101MG3W#</v>
          </cell>
          <cell r="B8554">
            <v>835.03499999999997</v>
          </cell>
          <cell r="C8554">
            <v>716.04399999999998</v>
          </cell>
        </row>
        <row r="8555">
          <cell r="A8555" t="str">
            <v>ROD-16V101MG3W#-T20</v>
          </cell>
          <cell r="B8555">
            <v>856.90899999999999</v>
          </cell>
          <cell r="C8555">
            <v>733.65</v>
          </cell>
        </row>
        <row r="8556">
          <cell r="A8556" t="str">
            <v>ROD-16V470MF3W#</v>
          </cell>
          <cell r="B8556">
            <v>677.15700000000004</v>
          </cell>
          <cell r="C8556">
            <v>622.69399999999996</v>
          </cell>
        </row>
        <row r="8557">
          <cell r="A8557" t="str">
            <v>ROD-16V470MF3W#-T58</v>
          </cell>
          <cell r="B8557">
            <v>0</v>
          </cell>
          <cell r="C8557">
            <v>635.24599999999998</v>
          </cell>
        </row>
        <row r="8558">
          <cell r="A8558" t="str">
            <v>ROD-50V2R2ME3W#</v>
          </cell>
          <cell r="B8558">
            <v>321.51</v>
          </cell>
          <cell r="C8558">
            <v>318.05700000000002</v>
          </cell>
        </row>
        <row r="8559">
          <cell r="A8559" t="str">
            <v>ROD-50V2R2ME3W#-T58</v>
          </cell>
          <cell r="B8559">
            <v>0</v>
          </cell>
          <cell r="C8559">
            <v>330.35199999999998</v>
          </cell>
        </row>
        <row r="8560">
          <cell r="A8560" t="str">
            <v>ROJ-16V222MI5P#6</v>
          </cell>
          <cell r="B8560">
            <v>2700.0059999999999</v>
          </cell>
          <cell r="C8560">
            <v>2659.623</v>
          </cell>
        </row>
        <row r="8561">
          <cell r="A8561" t="str">
            <v>ROJ-16V222MI5P#6-T4</v>
          </cell>
          <cell r="B8561">
            <v>0</v>
          </cell>
          <cell r="C8561">
            <v>2684.5859999999998</v>
          </cell>
        </row>
        <row r="8562">
          <cell r="A8562" t="str">
            <v>ROJ-25V222MA-S1</v>
          </cell>
          <cell r="B8562">
            <v>4661.848</v>
          </cell>
          <cell r="C8562">
            <v>6165.8440000000001</v>
          </cell>
        </row>
        <row r="8563">
          <cell r="A8563" t="str">
            <v>ROS-16V101MH3#</v>
          </cell>
          <cell r="B8563">
            <v>0</v>
          </cell>
          <cell r="C8563">
            <v>1107.4829999999999</v>
          </cell>
        </row>
        <row r="8564">
          <cell r="A8564" t="str">
            <v>ROS-16V101MH3EW#</v>
          </cell>
          <cell r="B8564">
            <v>1412.325</v>
          </cell>
          <cell r="C8564">
            <v>1107.4829999999999</v>
          </cell>
        </row>
        <row r="8565">
          <cell r="A8565" t="str">
            <v>ROS-16V220M-T2</v>
          </cell>
          <cell r="B8565">
            <v>693.86800000000005</v>
          </cell>
          <cell r="C8565">
            <v>635.24599999999998</v>
          </cell>
        </row>
        <row r="8566">
          <cell r="A8566" t="str">
            <v>ROS-16V220M-T58</v>
          </cell>
          <cell r="B8566">
            <v>693.86800000000005</v>
          </cell>
          <cell r="C8566">
            <v>635.24599999999998</v>
          </cell>
        </row>
        <row r="8567">
          <cell r="A8567" t="str">
            <v>ROS-16V221M-S1</v>
          </cell>
          <cell r="B8567">
            <v>0</v>
          </cell>
          <cell r="C8567">
            <v>1836.376</v>
          </cell>
        </row>
        <row r="8568">
          <cell r="A8568" t="str">
            <v>ROS-16V221M-T2</v>
          </cell>
          <cell r="B8568">
            <v>2034.0519999999999</v>
          </cell>
          <cell r="C8568">
            <v>1788.46</v>
          </cell>
        </row>
        <row r="8569">
          <cell r="A8569" t="str">
            <v>ROS-16V330M-T2</v>
          </cell>
          <cell r="B8569">
            <v>693.86800000000005</v>
          </cell>
          <cell r="C8569">
            <v>635.24599999999998</v>
          </cell>
        </row>
        <row r="8570">
          <cell r="A8570" t="str">
            <v>ROS-16V470M</v>
          </cell>
          <cell r="B8570">
            <v>835.03499999999997</v>
          </cell>
          <cell r="C8570">
            <v>716.04399999999998</v>
          </cell>
        </row>
        <row r="8571">
          <cell r="A8571" t="str">
            <v>ROS-16V470M-S1</v>
          </cell>
          <cell r="B8571">
            <v>851.61800000000005</v>
          </cell>
          <cell r="C8571">
            <v>732.60900000000004</v>
          </cell>
        </row>
        <row r="8572">
          <cell r="A8572" t="str">
            <v>ROS-16V470M-T2</v>
          </cell>
          <cell r="B8572">
            <v>856.90899999999999</v>
          </cell>
          <cell r="C8572">
            <v>733.65</v>
          </cell>
        </row>
        <row r="8573">
          <cell r="A8573" t="str">
            <v>ROS-25V101M-T18</v>
          </cell>
          <cell r="B8573">
            <v>1657.9649999999999</v>
          </cell>
          <cell r="C8573">
            <v>1406.7239999999999</v>
          </cell>
        </row>
        <row r="8574">
          <cell r="A8574" t="str">
            <v>ROS-25V220M-T2</v>
          </cell>
          <cell r="B8574">
            <v>693.86800000000005</v>
          </cell>
          <cell r="C8574">
            <v>635.24599999999998</v>
          </cell>
        </row>
        <row r="8575">
          <cell r="A8575" t="str">
            <v>ROS-25V470M-T2</v>
          </cell>
          <cell r="B8575">
            <v>856.90899999999999</v>
          </cell>
          <cell r="C8575">
            <v>733.65</v>
          </cell>
        </row>
        <row r="8576">
          <cell r="A8576" t="str">
            <v>ROS-35V100M</v>
          </cell>
          <cell r="B8576">
            <v>677.15700000000004</v>
          </cell>
          <cell r="C8576">
            <v>622.69399999999996</v>
          </cell>
        </row>
        <row r="8577">
          <cell r="A8577" t="str">
            <v>ROS-35V100M-T2</v>
          </cell>
          <cell r="B8577">
            <v>693.86800000000005</v>
          </cell>
          <cell r="C8577">
            <v>635.24599999999998</v>
          </cell>
        </row>
        <row r="8578">
          <cell r="A8578" t="str">
            <v>ROS-35V100M-T58</v>
          </cell>
          <cell r="B8578">
            <v>693.86800000000005</v>
          </cell>
          <cell r="C8578">
            <v>635.24599999999998</v>
          </cell>
        </row>
        <row r="8579">
          <cell r="A8579" t="str">
            <v>ROS-35V220M</v>
          </cell>
          <cell r="B8579">
            <v>835.03499999999997</v>
          </cell>
          <cell r="C8579">
            <v>716.04399999999998</v>
          </cell>
        </row>
        <row r="8580">
          <cell r="A8580" t="str">
            <v>ROS-35V220M-T2</v>
          </cell>
          <cell r="B8580">
            <v>856.90899999999999</v>
          </cell>
          <cell r="C8580">
            <v>733.65</v>
          </cell>
        </row>
        <row r="8581">
          <cell r="A8581" t="str">
            <v>ROS-50V100M-F</v>
          </cell>
          <cell r="B8581">
            <v>851.61800000000005</v>
          </cell>
          <cell r="C8581">
            <v>732.60900000000004</v>
          </cell>
        </row>
        <row r="8582">
          <cell r="A8582" t="str">
            <v>ROS-50V100M-T2</v>
          </cell>
          <cell r="B8582">
            <v>856.90899999999999</v>
          </cell>
          <cell r="C8582">
            <v>733.65</v>
          </cell>
        </row>
        <row r="8583">
          <cell r="A8583" t="str">
            <v>ROS-50V101M-F</v>
          </cell>
          <cell r="B8583">
            <v>0</v>
          </cell>
          <cell r="C8583">
            <v>2733.9009999999998</v>
          </cell>
        </row>
        <row r="8584">
          <cell r="A8584" t="str">
            <v>ROS-50V4R7M</v>
          </cell>
          <cell r="B8584">
            <v>677.15700000000004</v>
          </cell>
          <cell r="C8584">
            <v>622.69399999999996</v>
          </cell>
        </row>
        <row r="8585">
          <cell r="A8585" t="str">
            <v>ROS-50V4R7M-F</v>
          </cell>
          <cell r="B8585">
            <v>691.29700000000003</v>
          </cell>
          <cell r="C8585">
            <v>637.851</v>
          </cell>
        </row>
        <row r="8586">
          <cell r="A8586" t="str">
            <v>ROS-50V4R7M-T2</v>
          </cell>
          <cell r="B8586">
            <v>693.86800000000005</v>
          </cell>
          <cell r="C8586">
            <v>635.24599999999998</v>
          </cell>
        </row>
        <row r="8587">
          <cell r="A8587" t="str">
            <v>ROS-50V4R7M-T58</v>
          </cell>
          <cell r="B8587">
            <v>693.86800000000005</v>
          </cell>
          <cell r="C8587">
            <v>635.24599999999998</v>
          </cell>
        </row>
        <row r="8588">
          <cell r="A8588" t="str">
            <v>ROS-63V100M-T2</v>
          </cell>
          <cell r="B8588">
            <v>856.90899999999999</v>
          </cell>
          <cell r="C8588">
            <v>733.65</v>
          </cell>
        </row>
        <row r="8589">
          <cell r="A8589" t="str">
            <v>ROS-63V470MS</v>
          </cell>
          <cell r="B8589">
            <v>1640.8409999999999</v>
          </cell>
          <cell r="C8589">
            <v>1394.3520000000001</v>
          </cell>
        </row>
        <row r="8590">
          <cell r="A8590" t="str">
            <v>ROS-63V470MS-F</v>
          </cell>
          <cell r="B8590">
            <v>1705.6669999999999</v>
          </cell>
          <cell r="C8590">
            <v>1453.4590000000001</v>
          </cell>
        </row>
        <row r="8591">
          <cell r="A8591" t="str">
            <v>ROS-63V470MS-T18</v>
          </cell>
          <cell r="B8591">
            <v>1657.9649999999999</v>
          </cell>
          <cell r="C8591">
            <v>1406.7239999999999</v>
          </cell>
        </row>
        <row r="8592">
          <cell r="A8592" t="str">
            <v>ROS-63V4R7M</v>
          </cell>
          <cell r="B8592">
            <v>677.15700000000004</v>
          </cell>
          <cell r="C8592">
            <v>622.69399999999996</v>
          </cell>
        </row>
        <row r="8593">
          <cell r="A8593" t="str">
            <v>ROS-63V4R7M-T2</v>
          </cell>
          <cell r="B8593">
            <v>693.86800000000005</v>
          </cell>
          <cell r="C8593">
            <v>635.24599999999998</v>
          </cell>
        </row>
        <row r="8594">
          <cell r="A8594" t="str">
            <v>RW2-10V471MF3X</v>
          </cell>
          <cell r="B8594">
            <v>677.15700000000004</v>
          </cell>
          <cell r="C8594">
            <v>622.69399999999996</v>
          </cell>
        </row>
        <row r="8595">
          <cell r="A8595" t="str">
            <v>RW2-10V471MF3X#-T36</v>
          </cell>
          <cell r="B8595">
            <v>693.86800000000005</v>
          </cell>
          <cell r="C8595">
            <v>635.24599999999998</v>
          </cell>
        </row>
        <row r="8596">
          <cell r="A8596" t="str">
            <v>RW2-10V471MF3X-T36</v>
          </cell>
          <cell r="B8596">
            <v>693.86800000000005</v>
          </cell>
          <cell r="C8596">
            <v>635.24599999999998</v>
          </cell>
        </row>
        <row r="8597">
          <cell r="A8597" t="str">
            <v>RW2-16V100ME3#P-T2</v>
          </cell>
          <cell r="B8597">
            <v>338.05900000000003</v>
          </cell>
          <cell r="C8597">
            <v>330.35199999999998</v>
          </cell>
        </row>
        <row r="8598">
          <cell r="A8598" t="str">
            <v>RW2-16V101ME3X#-T36</v>
          </cell>
          <cell r="B8598">
            <v>338.05900000000003</v>
          </cell>
          <cell r="C8598">
            <v>330.35199999999998</v>
          </cell>
        </row>
        <row r="8599">
          <cell r="A8599" t="str">
            <v>RW2-16V101ME3X-T36</v>
          </cell>
          <cell r="B8599">
            <v>338.05900000000003</v>
          </cell>
          <cell r="C8599">
            <v>330.35199999999998</v>
          </cell>
        </row>
        <row r="8600">
          <cell r="A8600" t="str">
            <v>RW2-16V182MH7#1</v>
          </cell>
          <cell r="B8600">
            <v>0</v>
          </cell>
          <cell r="C8600">
            <v>3576.4929999999999</v>
          </cell>
        </row>
        <row r="8601">
          <cell r="A8601" t="str">
            <v>RW2-16V221MF3X#-T36</v>
          </cell>
          <cell r="B8601">
            <v>693.86800000000005</v>
          </cell>
          <cell r="C8601">
            <v>635.24599999999998</v>
          </cell>
        </row>
        <row r="8602">
          <cell r="A8602" t="str">
            <v>RW2-16V221MF3X-T36</v>
          </cell>
          <cell r="B8602">
            <v>693.86800000000005</v>
          </cell>
          <cell r="C8602">
            <v>635.24599999999998</v>
          </cell>
        </row>
        <row r="8603">
          <cell r="A8603" t="str">
            <v>RW2-16V221MG3#P-T2</v>
          </cell>
          <cell r="B8603">
            <v>856.90899999999999</v>
          </cell>
          <cell r="C8603">
            <v>733.65</v>
          </cell>
        </row>
        <row r="8604">
          <cell r="A8604" t="str">
            <v>RW2-16V222MH7P1</v>
          </cell>
          <cell r="B8604">
            <v>3914.7420000000002</v>
          </cell>
          <cell r="C8604">
            <v>3576.4929999999999</v>
          </cell>
        </row>
        <row r="8605">
          <cell r="A8605" t="str">
            <v>RW2-16V222MH7P1#</v>
          </cell>
          <cell r="B8605">
            <v>0</v>
          </cell>
          <cell r="C8605">
            <v>3576.4929999999999</v>
          </cell>
        </row>
        <row r="8606">
          <cell r="A8606" t="str">
            <v>RW2-16V222MH7P2</v>
          </cell>
          <cell r="B8606">
            <v>3914.7420000000002</v>
          </cell>
          <cell r="C8606">
            <v>3576.4929999999999</v>
          </cell>
        </row>
        <row r="8607">
          <cell r="A8607" t="str">
            <v>RW2-16V222MH7P2#</v>
          </cell>
          <cell r="B8607">
            <v>0</v>
          </cell>
          <cell r="C8607">
            <v>3576.4929999999999</v>
          </cell>
        </row>
        <row r="8608">
          <cell r="A8608" t="str">
            <v>RW2-16V222MH7P2-S1</v>
          </cell>
          <cell r="B8608">
            <v>4004.645</v>
          </cell>
          <cell r="C8608">
            <v>3667.3589999999999</v>
          </cell>
        </row>
        <row r="8609">
          <cell r="A8609" t="str">
            <v>RW2-16V222MI5#2</v>
          </cell>
          <cell r="B8609">
            <v>2700.0059999999999</v>
          </cell>
          <cell r="C8609">
            <v>2659.623</v>
          </cell>
        </row>
        <row r="8610">
          <cell r="A8610" t="str">
            <v>RW2-16V222MI5#2-T4</v>
          </cell>
          <cell r="B8610">
            <v>0</v>
          </cell>
          <cell r="C8610">
            <v>2684.5859999999998</v>
          </cell>
        </row>
        <row r="8611">
          <cell r="A8611" t="str">
            <v>RW2-16V252MI5P1</v>
          </cell>
          <cell r="B8611">
            <v>2700.0059999999999</v>
          </cell>
          <cell r="C8611">
            <v>2659.623</v>
          </cell>
        </row>
        <row r="8612">
          <cell r="A8612" t="str">
            <v>RW2-16V252MI5P2</v>
          </cell>
          <cell r="B8612">
            <v>2700.0059999999999</v>
          </cell>
          <cell r="C8612">
            <v>2659.623</v>
          </cell>
        </row>
        <row r="8613">
          <cell r="A8613" t="str">
            <v>RW2-16V332MI6P2#-T4</v>
          </cell>
          <cell r="B8613">
            <v>0</v>
          </cell>
          <cell r="C8613">
            <v>3358.5039999999999</v>
          </cell>
        </row>
        <row r="8614">
          <cell r="A8614" t="str">
            <v>RW2-16V332MI8#8-F</v>
          </cell>
          <cell r="B8614">
            <v>0</v>
          </cell>
          <cell r="C8614">
            <v>3415.5639999999999</v>
          </cell>
        </row>
        <row r="8615">
          <cell r="A8615" t="str">
            <v>RW2-16V332MJ5P#</v>
          </cell>
          <cell r="B8615">
            <v>0</v>
          </cell>
          <cell r="C8615">
            <v>4943.2060000000001</v>
          </cell>
        </row>
        <row r="8616">
          <cell r="A8616" t="str">
            <v>RW2-16V392MI9#2</v>
          </cell>
          <cell r="B8616">
            <v>3293.4090000000001</v>
          </cell>
          <cell r="C8616">
            <v>7421.1729999999998</v>
          </cell>
        </row>
        <row r="8617">
          <cell r="A8617" t="str">
            <v>RW2-16V392MJ7P#8</v>
          </cell>
          <cell r="B8617">
            <v>0</v>
          </cell>
          <cell r="C8617">
            <v>6825.3890000000001</v>
          </cell>
        </row>
        <row r="8618">
          <cell r="A8618" t="str">
            <v>RW2-16V392MJ7P#8-F</v>
          </cell>
          <cell r="B8618">
            <v>0</v>
          </cell>
          <cell r="C8618">
            <v>6913.7110000000002</v>
          </cell>
        </row>
        <row r="8619">
          <cell r="A8619" t="str">
            <v>RW2-16V470ME3#P-T2</v>
          </cell>
          <cell r="B8619">
            <v>338.05900000000003</v>
          </cell>
          <cell r="C8619">
            <v>330.35199999999998</v>
          </cell>
        </row>
        <row r="8620">
          <cell r="A8620" t="str">
            <v>RW2-16V471MG3X</v>
          </cell>
          <cell r="B8620">
            <v>835.03499999999997</v>
          </cell>
          <cell r="C8620">
            <v>716.04399999999998</v>
          </cell>
        </row>
        <row r="8621">
          <cell r="A8621" t="str">
            <v>RW2-16V471MG3X#-T2</v>
          </cell>
          <cell r="B8621">
            <v>856.90899999999999</v>
          </cell>
          <cell r="C8621">
            <v>733.65</v>
          </cell>
        </row>
        <row r="8622">
          <cell r="A8622" t="str">
            <v>RW2-16V471MG3X-T2</v>
          </cell>
          <cell r="B8622">
            <v>856.90899999999999</v>
          </cell>
          <cell r="C8622">
            <v>733.65</v>
          </cell>
        </row>
        <row r="8623">
          <cell r="A8623" t="str">
            <v>RW2-16V471MH3#P-T2</v>
          </cell>
          <cell r="B8623">
            <v>1439.7529999999999</v>
          </cell>
          <cell r="C8623">
            <v>1129.645</v>
          </cell>
        </row>
        <row r="8624">
          <cell r="A8624" t="str">
            <v>RW2-16V472MI8P1#-S1</v>
          </cell>
          <cell r="B8624">
            <v>3361.7939999999999</v>
          </cell>
          <cell r="C8624">
            <v>3415.5639999999999</v>
          </cell>
        </row>
        <row r="8625">
          <cell r="A8625" t="str">
            <v>RW2-16V472MI9#2</v>
          </cell>
          <cell r="B8625">
            <v>3293.4090000000001</v>
          </cell>
          <cell r="C8625">
            <v>7421.1729999999998</v>
          </cell>
        </row>
        <row r="8626">
          <cell r="A8626" t="str">
            <v>RW2-25V221MG3X#-T2</v>
          </cell>
          <cell r="B8626">
            <v>856.90899999999999</v>
          </cell>
          <cell r="C8626">
            <v>733.65</v>
          </cell>
        </row>
        <row r="8627">
          <cell r="A8627" t="str">
            <v>RW2-25V221MG3X-T2</v>
          </cell>
          <cell r="B8627">
            <v>856.90899999999999</v>
          </cell>
          <cell r="C8627">
            <v>733.65</v>
          </cell>
        </row>
        <row r="8628">
          <cell r="A8628" t="str">
            <v>RW2-25V222MI9#2</v>
          </cell>
          <cell r="B8628">
            <v>3293.4090000000001</v>
          </cell>
          <cell r="C8628">
            <v>7421.1729999999998</v>
          </cell>
        </row>
        <row r="8629">
          <cell r="A8629" t="str">
            <v>RW2-25V471MH3X#-T2</v>
          </cell>
          <cell r="B8629">
            <v>1439.7529999999999</v>
          </cell>
          <cell r="C8629">
            <v>1129.645</v>
          </cell>
        </row>
        <row r="8630">
          <cell r="A8630" t="str">
            <v>RW2-25V471MH3X-T2</v>
          </cell>
          <cell r="B8630">
            <v>1439.7529999999999</v>
          </cell>
          <cell r="C8630">
            <v>1129.645</v>
          </cell>
        </row>
        <row r="8631">
          <cell r="A8631" t="str">
            <v>RW2-35V331MH3X</v>
          </cell>
          <cell r="B8631">
            <v>1412.325</v>
          </cell>
          <cell r="C8631">
            <v>1107.4829999999999</v>
          </cell>
        </row>
        <row r="8632">
          <cell r="A8632" t="str">
            <v>RW2-50V010ME3#P-T2</v>
          </cell>
          <cell r="B8632">
            <v>338.05900000000003</v>
          </cell>
          <cell r="C8632">
            <v>330.35199999999998</v>
          </cell>
        </row>
        <row r="8633">
          <cell r="A8633" t="str">
            <v>RW2-6V471MG3#P-T2</v>
          </cell>
          <cell r="B8633">
            <v>856.90899999999999</v>
          </cell>
          <cell r="C8633">
            <v>733.65</v>
          </cell>
        </row>
        <row r="8634">
          <cell r="A8634" t="str">
            <v>RWO-16V472MJ6</v>
          </cell>
          <cell r="B8634">
            <v>4593.3860000000004</v>
          </cell>
          <cell r="C8634">
            <v>6082.4080000000004</v>
          </cell>
        </row>
        <row r="8635">
          <cell r="A8635" t="str">
            <v>XX</v>
          </cell>
          <cell r="B8635">
            <v>0</v>
          </cell>
          <cell r="C8635">
            <v>0</v>
          </cell>
        </row>
        <row r="8636">
          <cell r="A8636" t="str">
            <v>XXXX</v>
          </cell>
          <cell r="B8636">
            <v>0</v>
          </cell>
          <cell r="C8636">
            <v>0</v>
          </cell>
        </row>
        <row r="8637">
          <cell r="A8637" t="str">
            <v>XXXXX</v>
          </cell>
          <cell r="B8637">
            <v>0</v>
          </cell>
          <cell r="C8637">
            <v>0</v>
          </cell>
        </row>
        <row r="8638">
          <cell r="A8638" t="str">
            <v>]</v>
          </cell>
          <cell r="B8638">
            <v>2114.0219999999999</v>
          </cell>
          <cell r="C8638">
            <v>2114.0219999999999</v>
          </cell>
        </row>
        <row r="8639">
          <cell r="A8639" t="str">
            <v>xxxx</v>
          </cell>
          <cell r="B8639">
            <v>0</v>
          </cell>
          <cell r="C8639">
            <v>0</v>
          </cell>
        </row>
        <row r="8640">
          <cell r="A8640" t="str">
            <v>xxxxx</v>
          </cell>
          <cell r="B8640">
            <v>0</v>
          </cell>
          <cell r="C864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111XX"/>
      <sheetName val="BBL-HO"/>
      <sheetName val="BBL-B#477"/>
      <sheetName val="BBL-B#675"/>
      <sheetName val="BBL-B#794"/>
      <sheetName val="KBANK-ChatChai"/>
      <sheetName val="KBANK-J"/>
      <sheetName val="KBANK-LEE"/>
      <sheetName val="KTB-Maemoh"/>
      <sheetName val="KTB-Nana"/>
      <sheetName val="SCBT-HO"/>
      <sheetName val="SCBT-Div"/>
      <sheetName val="SCB-Petch"/>
      <sheetName val="SCB-P"/>
      <sheetName val="SCB-S"/>
      <sheetName val="TBANK-HO"/>
      <sheetName val="CIMB"/>
      <sheetName val="BAY-Phloenchit"/>
      <sheetName val="Petty Cash"/>
      <sheetName val="Sheet1"/>
      <sheetName val="FNDWRR"/>
      <sheetName val="FNDWRR (2)"/>
      <sheetName val="fnd_gfm"/>
      <sheetName val="year 06xx"/>
      <sheetName val="Pink Sheet"/>
    </sheetNames>
    <sheetDataSet>
      <sheetData sheetId="0"/>
      <sheetData sheetId="1">
        <row r="6">
          <cell r="O6">
            <v>29.663599999999999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>
            <v>29.804600000000001</v>
          </cell>
        </row>
      </sheetData>
      <sheetData sheetId="22"/>
      <sheetData sheetId="23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Data"/>
      <sheetName val="weeks"/>
      <sheetName val="cost06"/>
      <sheetName val="Debit Note"/>
    </sheetNames>
    <sheetDataSet>
      <sheetData sheetId="0">
        <row r="4">
          <cell r="D4">
            <v>8</v>
          </cell>
        </row>
      </sheetData>
      <sheetData sheetId="1">
        <row r="2">
          <cell r="A2">
            <v>1</v>
          </cell>
          <cell r="B2">
            <v>6</v>
          </cell>
          <cell r="C2">
            <v>6</v>
          </cell>
          <cell r="D2">
            <v>46</v>
          </cell>
        </row>
        <row r="3">
          <cell r="A3">
            <v>2</v>
          </cell>
          <cell r="B3">
            <v>4</v>
          </cell>
          <cell r="C3">
            <v>10</v>
          </cell>
          <cell r="D3">
            <v>42</v>
          </cell>
        </row>
        <row r="4">
          <cell r="A4">
            <v>3</v>
          </cell>
          <cell r="B4">
            <v>4</v>
          </cell>
          <cell r="C4">
            <v>14</v>
          </cell>
          <cell r="D4">
            <v>38</v>
          </cell>
        </row>
        <row r="5">
          <cell r="A5">
            <v>4</v>
          </cell>
          <cell r="B5">
            <v>4</v>
          </cell>
          <cell r="C5">
            <v>18</v>
          </cell>
          <cell r="D5">
            <v>34</v>
          </cell>
        </row>
        <row r="6">
          <cell r="A6">
            <v>5</v>
          </cell>
          <cell r="B6">
            <v>4</v>
          </cell>
          <cell r="C6">
            <v>22</v>
          </cell>
          <cell r="D6">
            <v>30</v>
          </cell>
        </row>
        <row r="7">
          <cell r="A7">
            <v>6</v>
          </cell>
          <cell r="B7">
            <v>4</v>
          </cell>
          <cell r="C7">
            <v>26</v>
          </cell>
          <cell r="D7">
            <v>26</v>
          </cell>
        </row>
        <row r="8">
          <cell r="A8">
            <v>7</v>
          </cell>
          <cell r="B8">
            <v>4</v>
          </cell>
          <cell r="C8">
            <v>30</v>
          </cell>
          <cell r="D8">
            <v>22</v>
          </cell>
        </row>
        <row r="9">
          <cell r="A9">
            <v>8</v>
          </cell>
          <cell r="B9">
            <v>4</v>
          </cell>
          <cell r="C9">
            <v>34</v>
          </cell>
          <cell r="D9">
            <v>18</v>
          </cell>
        </row>
        <row r="10">
          <cell r="A10">
            <v>9</v>
          </cell>
          <cell r="B10">
            <v>4</v>
          </cell>
          <cell r="C10">
            <v>38</v>
          </cell>
          <cell r="D10">
            <v>14</v>
          </cell>
        </row>
        <row r="11">
          <cell r="A11">
            <v>10</v>
          </cell>
          <cell r="B11">
            <v>4</v>
          </cell>
          <cell r="C11">
            <v>42</v>
          </cell>
          <cell r="D11">
            <v>10</v>
          </cell>
        </row>
        <row r="12">
          <cell r="A12">
            <v>11</v>
          </cell>
          <cell r="B12">
            <v>4</v>
          </cell>
          <cell r="C12">
            <v>46</v>
          </cell>
          <cell r="D12">
            <v>6</v>
          </cell>
        </row>
        <row r="13">
          <cell r="A13">
            <v>12</v>
          </cell>
          <cell r="B13">
            <v>6</v>
          </cell>
          <cell r="C13">
            <v>52</v>
          </cell>
        </row>
      </sheetData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 Data"/>
      <sheetName val="Cover"/>
      <sheetName val="Overall P_L"/>
      <sheetName val="Overall_Var(U)"/>
      <sheetName val="Overall_Actual_Total"/>
      <sheetName val="Overall_Total Budget"/>
      <sheetName val="APLL_CO_Trend"/>
      <sheetName val="Overall_Forecast(u)"/>
      <sheetName val="SVC_SUMMARY"/>
      <sheetName val="APLL_WMS"/>
      <sheetName val="APLL_CLS"/>
      <sheetName val="APLL_TMS"/>
      <sheetName val="APLL_CUS"/>
      <sheetName val="OtherData"/>
      <sheetName val="weeks"/>
    </sheetNames>
    <sheetDataSet>
      <sheetData sheetId="0">
        <row r="6">
          <cell r="D6">
            <v>6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04"/>
      <sheetName val="12"/>
      <sheetName val="13A"/>
      <sheetName val="17"/>
      <sheetName val="37"/>
      <sheetName val="40"/>
      <sheetName val="41"/>
      <sheetName val="List of entities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B1" t="str">
            <v>-</v>
          </cell>
        </row>
        <row r="6">
          <cell r="G6" t="str">
            <v>-</v>
          </cell>
        </row>
        <row r="7">
          <cell r="G7" t="str">
            <v>MYR</v>
          </cell>
        </row>
        <row r="8">
          <cell r="G8" t="str">
            <v>AUD</v>
          </cell>
        </row>
        <row r="9">
          <cell r="G9" t="str">
            <v>BDT</v>
          </cell>
        </row>
        <row r="10">
          <cell r="G10" t="str">
            <v>BRL</v>
          </cell>
        </row>
        <row r="11">
          <cell r="G11" t="str">
            <v>BND</v>
          </cell>
        </row>
        <row r="12">
          <cell r="G12" t="str">
            <v>CAD</v>
          </cell>
        </row>
        <row r="13">
          <cell r="G13" t="str">
            <v>CNY</v>
          </cell>
        </row>
        <row r="14">
          <cell r="G14" t="str">
            <v>EGP</v>
          </cell>
        </row>
        <row r="15">
          <cell r="G15" t="str">
            <v>EUR</v>
          </cell>
        </row>
        <row r="16">
          <cell r="G16" t="str">
            <v>FRF</v>
          </cell>
        </row>
        <row r="17">
          <cell r="G17" t="str">
            <v>HKD</v>
          </cell>
        </row>
        <row r="18">
          <cell r="G18" t="str">
            <v>INR</v>
          </cell>
        </row>
        <row r="19">
          <cell r="G19" t="str">
            <v>IDR</v>
          </cell>
        </row>
        <row r="20">
          <cell r="G20" t="str">
            <v>JPY</v>
          </cell>
        </row>
        <row r="21">
          <cell r="G21" t="str">
            <v>MOP</v>
          </cell>
        </row>
        <row r="22">
          <cell r="G22" t="str">
            <v>MAD</v>
          </cell>
        </row>
        <row r="23">
          <cell r="G23" t="str">
            <v>NZD</v>
          </cell>
        </row>
        <row r="24">
          <cell r="G24" t="str">
            <v>XPF</v>
          </cell>
        </row>
        <row r="25">
          <cell r="G25" t="str">
            <v>PGK</v>
          </cell>
        </row>
        <row r="26">
          <cell r="G26" t="str">
            <v>PHP</v>
          </cell>
        </row>
        <row r="27">
          <cell r="G27" t="str">
            <v>QAR</v>
          </cell>
        </row>
        <row r="28">
          <cell r="G28" t="str">
            <v>SGD</v>
          </cell>
        </row>
        <row r="29">
          <cell r="G29" t="str">
            <v>SBD</v>
          </cell>
        </row>
        <row r="30">
          <cell r="G30" t="str">
            <v>ZAR</v>
          </cell>
        </row>
        <row r="31">
          <cell r="G31" t="str">
            <v>GBP</v>
          </cell>
        </row>
        <row r="32">
          <cell r="G32" t="str">
            <v>SEK</v>
          </cell>
        </row>
        <row r="33">
          <cell r="G33" t="str">
            <v>CHF</v>
          </cell>
        </row>
        <row r="34">
          <cell r="G34" t="str">
            <v>TWD</v>
          </cell>
        </row>
        <row r="35">
          <cell r="G35" t="str">
            <v>TZS</v>
          </cell>
        </row>
        <row r="36">
          <cell r="G36" t="str">
            <v>THB</v>
          </cell>
        </row>
        <row r="37">
          <cell r="G37" t="str">
            <v>USD</v>
          </cell>
        </row>
        <row r="38">
          <cell r="G38" t="str">
            <v>VND</v>
          </cell>
        </row>
      </sheetData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ance"/>
      <sheetName val="Use of the workbook"/>
      <sheetName val="Summary"/>
      <sheetName val="Balance Sheet"/>
      <sheetName val="Income Statement"/>
      <sheetName val="Cash Flow"/>
      <sheetName val="Ratios"/>
      <sheetName val="Graphs"/>
      <sheetName val="Graphs Data"/>
      <sheetName val="Other Analytical Procedures"/>
      <sheetName val="Tickmarks"/>
    </sheetNames>
    <sheetDataSet>
      <sheetData sheetId="0"/>
      <sheetData sheetId="1"/>
      <sheetData sheetId="2"/>
      <sheetData sheetId="3">
        <row r="11">
          <cell r="P11">
            <v>0</v>
          </cell>
          <cell r="Q11">
            <v>0</v>
          </cell>
          <cell r="R11">
            <v>0</v>
          </cell>
        </row>
        <row r="17">
          <cell r="P17">
            <v>0</v>
          </cell>
          <cell r="Q17">
            <v>0</v>
          </cell>
          <cell r="R17">
            <v>0</v>
          </cell>
        </row>
        <row r="24">
          <cell r="P24">
            <v>0</v>
          </cell>
          <cell r="Q24">
            <v>0</v>
          </cell>
          <cell r="R24">
            <v>0</v>
          </cell>
        </row>
        <row r="31">
          <cell r="P31">
            <v>0</v>
          </cell>
          <cell r="Q31">
            <v>0</v>
          </cell>
          <cell r="R31">
            <v>0</v>
          </cell>
        </row>
        <row r="37">
          <cell r="P37">
            <v>0</v>
          </cell>
          <cell r="Q37">
            <v>0</v>
          </cell>
          <cell r="R37">
            <v>0</v>
          </cell>
        </row>
        <row r="39">
          <cell r="P39">
            <v>0</v>
          </cell>
          <cell r="Q39">
            <v>0</v>
          </cell>
          <cell r="R39">
            <v>0</v>
          </cell>
        </row>
      </sheetData>
      <sheetData sheetId="4">
        <row r="3">
          <cell r="S3" t="str">
            <v>1/1/20XX</v>
          </cell>
          <cell r="U3" t="str">
            <v>1/1/20XX</v>
          </cell>
          <cell r="W3" t="str">
            <v>1/1/20XX</v>
          </cell>
        </row>
        <row r="10">
          <cell r="S10">
            <v>0</v>
          </cell>
          <cell r="U10">
            <v>0</v>
          </cell>
          <cell r="W10">
            <v>0</v>
          </cell>
        </row>
        <row r="17">
          <cell r="S17">
            <v>0</v>
          </cell>
          <cell r="U17">
            <v>0</v>
          </cell>
          <cell r="W17">
            <v>0</v>
          </cell>
        </row>
        <row r="21">
          <cell r="S21">
            <v>0</v>
          </cell>
          <cell r="U21">
            <v>0</v>
          </cell>
          <cell r="W21">
            <v>0</v>
          </cell>
        </row>
        <row r="25">
          <cell r="C25">
            <v>0</v>
          </cell>
          <cell r="E25">
            <v>0</v>
          </cell>
          <cell r="L25">
            <v>0</v>
          </cell>
          <cell r="S25">
            <v>0</v>
          </cell>
          <cell r="U25">
            <v>0</v>
          </cell>
          <cell r="W25">
            <v>0</v>
          </cell>
        </row>
        <row r="29">
          <cell r="C29">
            <v>0</v>
          </cell>
          <cell r="E29">
            <v>0</v>
          </cell>
          <cell r="L29">
            <v>0</v>
          </cell>
          <cell r="S29">
            <v>0</v>
          </cell>
          <cell r="U29">
            <v>0</v>
          </cell>
          <cell r="W29">
            <v>0</v>
          </cell>
        </row>
        <row r="33">
          <cell r="C33">
            <v>0</v>
          </cell>
          <cell r="E33">
            <v>0</v>
          </cell>
          <cell r="L33">
            <v>0</v>
          </cell>
          <cell r="S33">
            <v>0</v>
          </cell>
          <cell r="U33">
            <v>0</v>
          </cell>
          <cell r="W33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>
        <row r="2">
          <cell r="U2" t="str">
            <v>1027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List of entities"/>
      <sheetName val="Dec15"/>
      <sheetName val="DEC31"/>
      <sheetName val="M_Maincomp"/>
      <sheetName val="Month"/>
      <sheetName val="Y-IPO"/>
      <sheetName val="DEP12"/>
      <sheetName val="M_CT_OUT"/>
      <sheetName val="เงินกู้ธนชาติ"/>
      <sheetName val="PDT-015"/>
      <sheetName val="Inputs"/>
      <sheetName val="ws"/>
      <sheetName val="DATA"/>
      <sheetName val="FRITTER DATABASE"/>
      <sheetName val="S33"/>
      <sheetName val="21"/>
      <sheetName val="Master"/>
      <sheetName val="Sheet1"/>
      <sheetName val="Raw Material"/>
      <sheetName val="Group"/>
      <sheetName val="MA"/>
      <sheetName val="ZQ_F0911_002BSCR"/>
      <sheetName val="PL _ ผลงานใหม่รวม"/>
      <sheetName val="68001000"/>
      <sheetName val="Market Data"/>
      <sheetName val=" US Executive"/>
      <sheetName val="AP TP"/>
      <sheetName val="A"/>
      <sheetName val="S_0599"/>
      <sheetName val="Customize Your Loan Manager"/>
      <sheetName val="Loan Amortization Table"/>
      <sheetName val="ref data"/>
      <sheetName val="Sale"/>
      <sheetName val="L to 20"/>
      <sheetName val="BS_TB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"/>
      <sheetName val="AR Drop Downs"/>
      <sheetName val="ARLU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luding Corporate CC"/>
      <sheetName val="Amer_in Walker"/>
      <sheetName val="AMER_To Upload"/>
      <sheetName val="Budgeted HC"/>
      <sheetName val="G&amp;A HC"/>
      <sheetName val="Currency"/>
      <sheetName val="1489"/>
    </sheetNames>
    <sheetDataSet>
      <sheetData sheetId="0">
        <row r="1">
          <cell r="A1" t="str">
            <v>DeptID</v>
          </cell>
          <cell r="B1" t="str">
            <v>Dept</v>
          </cell>
        </row>
        <row r="2">
          <cell r="A2">
            <v>5163001</v>
          </cell>
          <cell r="B2" t="str">
            <v>See Change Tech-President</v>
          </cell>
        </row>
        <row r="3">
          <cell r="A3">
            <v>5163006</v>
          </cell>
          <cell r="B3" t="str">
            <v>Info Tech</v>
          </cell>
        </row>
        <row r="4">
          <cell r="A4">
            <v>5163006</v>
          </cell>
          <cell r="B4" t="str">
            <v>Info Tech</v>
          </cell>
        </row>
        <row r="5">
          <cell r="A5">
            <v>5163006</v>
          </cell>
          <cell r="B5" t="str">
            <v>Info Tech</v>
          </cell>
        </row>
        <row r="6">
          <cell r="A6">
            <v>5163006</v>
          </cell>
          <cell r="B6" t="str">
            <v>Info Tech</v>
          </cell>
        </row>
        <row r="7">
          <cell r="A7">
            <v>5163006</v>
          </cell>
          <cell r="B7" t="str">
            <v>Info Tech</v>
          </cell>
        </row>
        <row r="8">
          <cell r="A8">
            <v>5163006</v>
          </cell>
          <cell r="B8" t="str">
            <v>Info Tech</v>
          </cell>
        </row>
        <row r="9">
          <cell r="A9">
            <v>5163006</v>
          </cell>
          <cell r="B9" t="str">
            <v>Info Tech</v>
          </cell>
        </row>
        <row r="10">
          <cell r="A10">
            <v>5163006</v>
          </cell>
          <cell r="B10" t="str">
            <v>Info Tech</v>
          </cell>
        </row>
        <row r="11">
          <cell r="A11">
            <v>5163006</v>
          </cell>
          <cell r="B11" t="str">
            <v>Info Tech</v>
          </cell>
        </row>
        <row r="12">
          <cell r="A12">
            <v>5163006</v>
          </cell>
          <cell r="B12" t="str">
            <v>Info Tech</v>
          </cell>
        </row>
        <row r="13">
          <cell r="A13">
            <v>5163006</v>
          </cell>
          <cell r="B13" t="str">
            <v>Info Tech</v>
          </cell>
        </row>
        <row r="14">
          <cell r="A14">
            <v>5163006</v>
          </cell>
          <cell r="B14" t="str">
            <v>Info Tech</v>
          </cell>
        </row>
        <row r="15">
          <cell r="A15">
            <v>5163006</v>
          </cell>
          <cell r="B15" t="str">
            <v>Info Tech</v>
          </cell>
        </row>
        <row r="16">
          <cell r="A16">
            <v>5163006</v>
          </cell>
          <cell r="B16" t="str">
            <v>Info Tech</v>
          </cell>
        </row>
        <row r="17">
          <cell r="A17">
            <v>5163006</v>
          </cell>
          <cell r="B17" t="str">
            <v>Info Tech</v>
          </cell>
        </row>
        <row r="18">
          <cell r="A18">
            <v>5163006</v>
          </cell>
          <cell r="B18" t="str">
            <v>Info Tech</v>
          </cell>
        </row>
        <row r="19">
          <cell r="A19">
            <v>5163006</v>
          </cell>
          <cell r="B19" t="str">
            <v>Info Tech</v>
          </cell>
        </row>
        <row r="20">
          <cell r="A20">
            <v>5163006</v>
          </cell>
          <cell r="B20" t="str">
            <v>Info Tech</v>
          </cell>
        </row>
        <row r="21">
          <cell r="A21">
            <v>5163006</v>
          </cell>
          <cell r="B21" t="str">
            <v>Info Tech</v>
          </cell>
        </row>
        <row r="22">
          <cell r="A22">
            <v>5163006</v>
          </cell>
          <cell r="B22" t="str">
            <v>Info Tech</v>
          </cell>
        </row>
        <row r="23">
          <cell r="A23">
            <v>5163006</v>
          </cell>
          <cell r="B23" t="str">
            <v>Info Tech</v>
          </cell>
        </row>
        <row r="24">
          <cell r="A24">
            <v>5163006</v>
          </cell>
          <cell r="B24" t="str">
            <v>Info Tech</v>
          </cell>
        </row>
        <row r="25">
          <cell r="A25">
            <v>5163006</v>
          </cell>
          <cell r="B25" t="str">
            <v>Info Tech</v>
          </cell>
        </row>
        <row r="26">
          <cell r="A26">
            <v>5163006</v>
          </cell>
          <cell r="B26" t="str">
            <v>Info Tech</v>
          </cell>
        </row>
        <row r="27">
          <cell r="A27">
            <v>5163014</v>
          </cell>
          <cell r="B27" t="str">
            <v>Finance</v>
          </cell>
        </row>
        <row r="28">
          <cell r="A28">
            <v>5163014</v>
          </cell>
          <cell r="B28" t="str">
            <v>Finance</v>
          </cell>
        </row>
        <row r="29">
          <cell r="A29">
            <v>5163067</v>
          </cell>
          <cell r="B29" t="str">
            <v>Customer Support</v>
          </cell>
        </row>
        <row r="30">
          <cell r="A30">
            <v>5163067</v>
          </cell>
          <cell r="B30" t="str">
            <v>Customer Support</v>
          </cell>
        </row>
        <row r="31">
          <cell r="A31">
            <v>5163067</v>
          </cell>
          <cell r="B31" t="str">
            <v>Customer Support</v>
          </cell>
        </row>
        <row r="32">
          <cell r="A32">
            <v>5163067</v>
          </cell>
          <cell r="B32" t="str">
            <v>Customer Support</v>
          </cell>
        </row>
        <row r="33">
          <cell r="A33">
            <v>5163067</v>
          </cell>
          <cell r="B33" t="str">
            <v>Customer Support</v>
          </cell>
        </row>
        <row r="34">
          <cell r="A34">
            <v>5163067</v>
          </cell>
          <cell r="B34" t="str">
            <v>Customer Support</v>
          </cell>
        </row>
        <row r="35">
          <cell r="A35">
            <v>5163067</v>
          </cell>
          <cell r="B35" t="str">
            <v>Customer Support</v>
          </cell>
        </row>
        <row r="36">
          <cell r="A36">
            <v>5163067</v>
          </cell>
          <cell r="B36" t="str">
            <v>Customer Support</v>
          </cell>
        </row>
        <row r="37">
          <cell r="A37">
            <v>5163067</v>
          </cell>
          <cell r="B37" t="str">
            <v>Customer Support</v>
          </cell>
        </row>
        <row r="38">
          <cell r="A38">
            <v>5163067</v>
          </cell>
          <cell r="B38" t="str">
            <v>Customer Support</v>
          </cell>
        </row>
        <row r="39">
          <cell r="A39">
            <v>5163067</v>
          </cell>
          <cell r="B39" t="str">
            <v>Customer Support</v>
          </cell>
        </row>
        <row r="40">
          <cell r="A40">
            <v>5165010</v>
          </cell>
          <cell r="B40" t="str">
            <v>Product Management</v>
          </cell>
        </row>
        <row r="41">
          <cell r="A41">
            <v>5165010</v>
          </cell>
          <cell r="B41" t="str">
            <v>Product Management</v>
          </cell>
        </row>
        <row r="42">
          <cell r="A42">
            <v>5165010</v>
          </cell>
          <cell r="B42" t="str">
            <v>Product Management</v>
          </cell>
        </row>
        <row r="43">
          <cell r="A43">
            <v>5165010</v>
          </cell>
          <cell r="B43" t="str">
            <v>Product Management</v>
          </cell>
        </row>
        <row r="44">
          <cell r="A44">
            <v>5165010</v>
          </cell>
          <cell r="B44" t="str">
            <v>Product Management</v>
          </cell>
        </row>
        <row r="45">
          <cell r="A45">
            <v>5181005</v>
          </cell>
          <cell r="B45" t="str">
            <v>VP CIO Oakl-Strategy</v>
          </cell>
        </row>
        <row r="46">
          <cell r="A46">
            <v>5181005</v>
          </cell>
          <cell r="B46" t="str">
            <v>VP CIO Oakl-Strategy</v>
          </cell>
        </row>
        <row r="47">
          <cell r="A47">
            <v>5181005</v>
          </cell>
          <cell r="B47" t="str">
            <v>VP CIO Oakl-Strategy</v>
          </cell>
        </row>
        <row r="48">
          <cell r="A48">
            <v>5181107</v>
          </cell>
          <cell r="B48" t="str">
            <v>IR-Dist-Admin Overhead</v>
          </cell>
        </row>
        <row r="49">
          <cell r="A49">
            <v>5181107</v>
          </cell>
          <cell r="B49" t="str">
            <v>IR-Dist-Admin Overhead</v>
          </cell>
        </row>
        <row r="50">
          <cell r="A50">
            <v>5181207</v>
          </cell>
          <cell r="B50" t="str">
            <v>IS&amp;S Oakland (CIS)</v>
          </cell>
        </row>
        <row r="51">
          <cell r="A51">
            <v>5181207</v>
          </cell>
          <cell r="B51" t="str">
            <v>IS&amp;S Oakland (CIS)</v>
          </cell>
        </row>
        <row r="52">
          <cell r="A52">
            <v>5181207</v>
          </cell>
          <cell r="B52" t="str">
            <v>IS&amp;S Oakland (CIS)</v>
          </cell>
        </row>
        <row r="53">
          <cell r="A53">
            <v>5181207</v>
          </cell>
          <cell r="B53" t="str">
            <v>IS&amp;S Oakland (CIS)</v>
          </cell>
        </row>
        <row r="54">
          <cell r="A54">
            <v>5181207</v>
          </cell>
          <cell r="B54" t="str">
            <v>IS&amp;S Oakland (CIS)</v>
          </cell>
        </row>
        <row r="55">
          <cell r="A55">
            <v>5181207</v>
          </cell>
          <cell r="B55" t="str">
            <v>IS&amp;S Oakland (CIS)</v>
          </cell>
        </row>
        <row r="56">
          <cell r="A56">
            <v>5181207</v>
          </cell>
          <cell r="B56" t="str">
            <v>IS&amp;S Oakland (CIS)</v>
          </cell>
        </row>
        <row r="57">
          <cell r="A57">
            <v>5181207</v>
          </cell>
          <cell r="B57" t="str">
            <v>IS&amp;S Oakland (CIS)</v>
          </cell>
        </row>
        <row r="58">
          <cell r="A58">
            <v>5181207</v>
          </cell>
          <cell r="B58" t="str">
            <v>IS&amp;S Oakland (CIS)</v>
          </cell>
        </row>
        <row r="59">
          <cell r="A59">
            <v>5181207</v>
          </cell>
          <cell r="B59" t="str">
            <v>IS&amp;S Oakland (CIS)</v>
          </cell>
        </row>
        <row r="60">
          <cell r="A60">
            <v>5181207</v>
          </cell>
          <cell r="B60" t="str">
            <v>IS&amp;S Oakland (CIS)</v>
          </cell>
        </row>
        <row r="61">
          <cell r="A61">
            <v>5181207</v>
          </cell>
          <cell r="B61" t="str">
            <v>IS&amp;S Oakland (CIS)</v>
          </cell>
        </row>
        <row r="62">
          <cell r="A62">
            <v>5181207</v>
          </cell>
          <cell r="B62" t="str">
            <v>IS&amp;S Oakland (CIS)</v>
          </cell>
        </row>
        <row r="63">
          <cell r="A63">
            <v>5181305</v>
          </cell>
          <cell r="B63" t="str">
            <v>IS&amp;S Oakland</v>
          </cell>
        </row>
        <row r="64">
          <cell r="A64">
            <v>5181305</v>
          </cell>
          <cell r="B64" t="str">
            <v>IS&amp;S Oakland</v>
          </cell>
        </row>
        <row r="65">
          <cell r="A65">
            <v>5181305</v>
          </cell>
          <cell r="B65" t="str">
            <v>IS&amp;S Oakland</v>
          </cell>
        </row>
        <row r="66">
          <cell r="A66">
            <v>5181305</v>
          </cell>
          <cell r="B66" t="str">
            <v>IS&amp;S Oakland</v>
          </cell>
        </row>
        <row r="67">
          <cell r="A67">
            <v>5181305</v>
          </cell>
          <cell r="B67" t="str">
            <v>IS&amp;S Oakland</v>
          </cell>
        </row>
        <row r="68">
          <cell r="A68">
            <v>5181305</v>
          </cell>
          <cell r="B68" t="str">
            <v>IS&amp;S Oakland</v>
          </cell>
        </row>
        <row r="69">
          <cell r="A69">
            <v>5181305</v>
          </cell>
          <cell r="B69" t="str">
            <v>IS&amp;S Oakland</v>
          </cell>
        </row>
        <row r="70">
          <cell r="A70">
            <v>5181305</v>
          </cell>
          <cell r="B70" t="str">
            <v>IS&amp;S Oakland</v>
          </cell>
        </row>
        <row r="71">
          <cell r="A71">
            <v>5181305</v>
          </cell>
          <cell r="B71" t="str">
            <v>IS&amp;S Oakland</v>
          </cell>
        </row>
        <row r="72">
          <cell r="A72">
            <v>5181305</v>
          </cell>
          <cell r="B72" t="str">
            <v>IS&amp;S Oakland</v>
          </cell>
        </row>
        <row r="73">
          <cell r="A73">
            <v>5181305</v>
          </cell>
          <cell r="B73" t="str">
            <v>IS&amp;S Oakland</v>
          </cell>
        </row>
        <row r="74">
          <cell r="A74">
            <v>5181305</v>
          </cell>
          <cell r="B74" t="str">
            <v>IS&amp;S Oakland</v>
          </cell>
        </row>
        <row r="75">
          <cell r="A75">
            <v>5181305</v>
          </cell>
          <cell r="B75" t="str">
            <v>IS&amp;S Oakland</v>
          </cell>
        </row>
        <row r="76">
          <cell r="A76">
            <v>5181305</v>
          </cell>
          <cell r="B76" t="str">
            <v>IS&amp;S Oakland</v>
          </cell>
        </row>
        <row r="77">
          <cell r="A77">
            <v>5181305</v>
          </cell>
          <cell r="B77" t="str">
            <v>IS&amp;S Oakland</v>
          </cell>
        </row>
        <row r="78">
          <cell r="A78">
            <v>5181305</v>
          </cell>
          <cell r="B78" t="str">
            <v>IS&amp;S Oakland</v>
          </cell>
        </row>
        <row r="79">
          <cell r="A79">
            <v>5181305</v>
          </cell>
          <cell r="B79" t="str">
            <v>IS&amp;S Oakland</v>
          </cell>
        </row>
        <row r="80">
          <cell r="A80">
            <v>5181305</v>
          </cell>
          <cell r="B80" t="str">
            <v>IS&amp;S Oakland</v>
          </cell>
        </row>
        <row r="81">
          <cell r="A81">
            <v>5181405</v>
          </cell>
          <cell r="B81" t="str">
            <v>IT Business Development</v>
          </cell>
        </row>
        <row r="82">
          <cell r="A82">
            <v>5181405</v>
          </cell>
          <cell r="B82" t="str">
            <v>IT Business Development</v>
          </cell>
        </row>
        <row r="83">
          <cell r="A83">
            <v>5181405</v>
          </cell>
          <cell r="B83" t="str">
            <v>IT Business Development</v>
          </cell>
        </row>
        <row r="84">
          <cell r="A84">
            <v>5181405</v>
          </cell>
          <cell r="B84" t="str">
            <v>IT Business Development</v>
          </cell>
        </row>
        <row r="85">
          <cell r="A85">
            <v>5181405</v>
          </cell>
          <cell r="B85" t="str">
            <v>IT Business Development</v>
          </cell>
        </row>
        <row r="86">
          <cell r="A86">
            <v>5181405</v>
          </cell>
          <cell r="B86" t="str">
            <v>IT Business Development</v>
          </cell>
        </row>
        <row r="87">
          <cell r="A87">
            <v>5181605</v>
          </cell>
          <cell r="B87" t="str">
            <v>BLS Logistics Systems Integrat</v>
          </cell>
        </row>
        <row r="88">
          <cell r="A88">
            <v>5181605</v>
          </cell>
          <cell r="B88" t="str">
            <v>BLS Logistics Systems Integrat</v>
          </cell>
        </row>
        <row r="89">
          <cell r="A89">
            <v>5181605</v>
          </cell>
          <cell r="B89" t="str">
            <v>BLS Logistics Systems Integrat</v>
          </cell>
        </row>
        <row r="90">
          <cell r="A90">
            <v>5183006</v>
          </cell>
          <cell r="B90" t="str">
            <v>Core-Warehouse Management TMS</v>
          </cell>
        </row>
        <row r="91">
          <cell r="A91">
            <v>5491110</v>
          </cell>
          <cell r="B91" t="str">
            <v>Auto-Dir &amp; Admin</v>
          </cell>
        </row>
        <row r="92">
          <cell r="A92">
            <v>5491166</v>
          </cell>
          <cell r="B92" t="str">
            <v>Auto Cust Support-Livonia</v>
          </cell>
        </row>
        <row r="93">
          <cell r="A93">
            <v>5491166</v>
          </cell>
          <cell r="B93" t="str">
            <v>Auto Cust Support-Livonia</v>
          </cell>
        </row>
        <row r="94">
          <cell r="A94">
            <v>5491166</v>
          </cell>
          <cell r="B94" t="str">
            <v>Auto Cust Support-Livonia</v>
          </cell>
        </row>
        <row r="95">
          <cell r="A95">
            <v>5491166</v>
          </cell>
          <cell r="B95" t="str">
            <v>Auto Cust Support-Livonia</v>
          </cell>
        </row>
        <row r="96">
          <cell r="A96">
            <v>5491166</v>
          </cell>
          <cell r="B96" t="str">
            <v>Auto Cust Support-Livonia</v>
          </cell>
        </row>
        <row r="97">
          <cell r="A97">
            <v>5491166</v>
          </cell>
          <cell r="B97" t="str">
            <v>Auto Cust Support-Livonia</v>
          </cell>
        </row>
        <row r="98">
          <cell r="A98">
            <v>5491166</v>
          </cell>
          <cell r="B98" t="str">
            <v>Auto Cust Support-Livonia</v>
          </cell>
        </row>
        <row r="99">
          <cell r="A99">
            <v>5491166</v>
          </cell>
          <cell r="B99" t="str">
            <v>Auto Cust Support-Livonia</v>
          </cell>
        </row>
        <row r="100">
          <cell r="A100">
            <v>5491166</v>
          </cell>
          <cell r="B100" t="str">
            <v>Auto Cust Support-Livonia</v>
          </cell>
        </row>
        <row r="101">
          <cell r="A101">
            <v>5491166</v>
          </cell>
          <cell r="B101" t="str">
            <v>Auto Cust Support-Livonia</v>
          </cell>
        </row>
        <row r="102">
          <cell r="A102">
            <v>5491166</v>
          </cell>
          <cell r="B102" t="str">
            <v>Auto Cust Support-Livonia</v>
          </cell>
        </row>
        <row r="103">
          <cell r="A103">
            <v>5491166</v>
          </cell>
          <cell r="B103" t="str">
            <v>Auto Cust Support-Livonia</v>
          </cell>
        </row>
        <row r="104">
          <cell r="A104">
            <v>5491166</v>
          </cell>
          <cell r="B104" t="str">
            <v>Auto Cust Support-Livonia</v>
          </cell>
        </row>
        <row r="105">
          <cell r="A105">
            <v>5491166</v>
          </cell>
          <cell r="B105" t="str">
            <v>Auto Cust Support-Livonia</v>
          </cell>
        </row>
        <row r="106">
          <cell r="A106">
            <v>5491215</v>
          </cell>
          <cell r="B106" t="str">
            <v>Auto-Pricing</v>
          </cell>
        </row>
        <row r="107">
          <cell r="A107">
            <v>5491215</v>
          </cell>
          <cell r="B107" t="str">
            <v>Auto-Pricing</v>
          </cell>
        </row>
        <row r="108">
          <cell r="A108">
            <v>5491373</v>
          </cell>
          <cell r="B108" t="str">
            <v>Auto-Sales</v>
          </cell>
        </row>
        <row r="109">
          <cell r="A109">
            <v>5491373</v>
          </cell>
          <cell r="B109" t="str">
            <v>Auto-Sales</v>
          </cell>
        </row>
        <row r="110">
          <cell r="A110">
            <v>5491373</v>
          </cell>
          <cell r="B110" t="str">
            <v>Auto-Sales</v>
          </cell>
        </row>
        <row r="111">
          <cell r="A111">
            <v>5491807</v>
          </cell>
          <cell r="B111" t="str">
            <v>Memphis Systems Automotive</v>
          </cell>
        </row>
        <row r="112">
          <cell r="A112">
            <v>5491807</v>
          </cell>
          <cell r="B112" t="str">
            <v>Memphis Systems Automotive</v>
          </cell>
        </row>
        <row r="113">
          <cell r="A113">
            <v>5491807</v>
          </cell>
          <cell r="B113" t="str">
            <v>Memphis Systems Automotive</v>
          </cell>
        </row>
        <row r="114">
          <cell r="A114">
            <v>5594500</v>
          </cell>
          <cell r="B114" t="str">
            <v>Finished Veh Visibility-CLS</v>
          </cell>
        </row>
        <row r="115">
          <cell r="A115">
            <v>5800014</v>
          </cell>
          <cell r="B115" t="str">
            <v>Contract Logistics Financial S</v>
          </cell>
        </row>
        <row r="116">
          <cell r="A116">
            <v>5802636</v>
          </cell>
          <cell r="B116" t="str">
            <v>DP Cust Sat-Wilmington</v>
          </cell>
        </row>
        <row r="117">
          <cell r="A117">
            <v>5802636</v>
          </cell>
          <cell r="B117" t="str">
            <v>DP Cust Sat-Wilmington</v>
          </cell>
        </row>
        <row r="118">
          <cell r="A118">
            <v>5802636</v>
          </cell>
          <cell r="B118" t="str">
            <v>DP Cust Sat-Wilmington</v>
          </cell>
        </row>
        <row r="119">
          <cell r="A119">
            <v>5802636</v>
          </cell>
          <cell r="B119" t="str">
            <v>DP Cust Sat-Wilmington</v>
          </cell>
        </row>
        <row r="120">
          <cell r="A120">
            <v>5802636</v>
          </cell>
          <cell r="B120" t="str">
            <v>DP Cust Sat-Wilmington</v>
          </cell>
        </row>
        <row r="121">
          <cell r="A121">
            <v>5802736</v>
          </cell>
          <cell r="B121" t="str">
            <v>DP-Charlotte</v>
          </cell>
        </row>
        <row r="122">
          <cell r="A122">
            <v>5802736</v>
          </cell>
          <cell r="B122" t="str">
            <v>DP-Charlotte</v>
          </cell>
        </row>
        <row r="123">
          <cell r="A123">
            <v>5802736</v>
          </cell>
          <cell r="B123" t="str">
            <v>DP-Charlotte</v>
          </cell>
        </row>
        <row r="124">
          <cell r="A124">
            <v>5802736</v>
          </cell>
          <cell r="B124" t="str">
            <v>DP-Charlotte</v>
          </cell>
        </row>
        <row r="125">
          <cell r="A125">
            <v>5802736</v>
          </cell>
          <cell r="B125" t="str">
            <v>DP-Charlotte</v>
          </cell>
        </row>
        <row r="126">
          <cell r="A126">
            <v>5802736</v>
          </cell>
          <cell r="B126" t="str">
            <v>DP-Charlotte</v>
          </cell>
        </row>
        <row r="127">
          <cell r="A127">
            <v>5802736</v>
          </cell>
          <cell r="B127" t="str">
            <v>DP-Charlotte</v>
          </cell>
        </row>
        <row r="128">
          <cell r="A128">
            <v>5802736</v>
          </cell>
          <cell r="B128" t="str">
            <v>DP-Charlotte</v>
          </cell>
        </row>
        <row r="129">
          <cell r="A129">
            <v>5802736</v>
          </cell>
          <cell r="B129" t="str">
            <v>DP-Charlotte</v>
          </cell>
        </row>
        <row r="130">
          <cell r="A130">
            <v>5802736</v>
          </cell>
          <cell r="B130" t="str">
            <v>DP-Charlotte</v>
          </cell>
        </row>
        <row r="131">
          <cell r="A131">
            <v>5802736</v>
          </cell>
          <cell r="B131" t="str">
            <v>DP-Charlotte</v>
          </cell>
        </row>
        <row r="132">
          <cell r="A132">
            <v>5802736</v>
          </cell>
          <cell r="B132" t="str">
            <v>DP-Charlotte</v>
          </cell>
        </row>
        <row r="133">
          <cell r="A133">
            <v>5802736</v>
          </cell>
          <cell r="B133" t="str">
            <v>DP-Charlotte</v>
          </cell>
        </row>
        <row r="134">
          <cell r="A134">
            <v>5802736</v>
          </cell>
          <cell r="B134" t="str">
            <v>DP-Charlotte</v>
          </cell>
        </row>
        <row r="135">
          <cell r="A135">
            <v>5802736</v>
          </cell>
          <cell r="B135" t="str">
            <v>DP-Charlotte</v>
          </cell>
        </row>
        <row r="136">
          <cell r="A136">
            <v>5802736</v>
          </cell>
          <cell r="B136" t="str">
            <v>DP-Charlotte</v>
          </cell>
        </row>
        <row r="137">
          <cell r="A137">
            <v>5802736</v>
          </cell>
          <cell r="B137" t="str">
            <v>DP-Charlotte</v>
          </cell>
        </row>
        <row r="138">
          <cell r="A138">
            <v>5802736</v>
          </cell>
          <cell r="B138" t="str">
            <v>DP-Charlotte</v>
          </cell>
        </row>
        <row r="139">
          <cell r="A139">
            <v>5802736</v>
          </cell>
          <cell r="B139" t="str">
            <v>DP-Charlotte</v>
          </cell>
        </row>
        <row r="140">
          <cell r="A140">
            <v>5802836</v>
          </cell>
          <cell r="B140" t="str">
            <v>DP BLS Management</v>
          </cell>
        </row>
        <row r="141">
          <cell r="A141">
            <v>5802836</v>
          </cell>
          <cell r="B141" t="str">
            <v>DP BLS Management</v>
          </cell>
        </row>
        <row r="142">
          <cell r="A142">
            <v>5802836</v>
          </cell>
          <cell r="B142" t="str">
            <v>DP BLS Management</v>
          </cell>
        </row>
        <row r="143">
          <cell r="A143">
            <v>5802836</v>
          </cell>
          <cell r="B143" t="str">
            <v>DP BLS Management</v>
          </cell>
        </row>
        <row r="144">
          <cell r="A144">
            <v>5802836</v>
          </cell>
          <cell r="B144" t="str">
            <v>DP BLS Management</v>
          </cell>
        </row>
        <row r="145">
          <cell r="A145">
            <v>5802836</v>
          </cell>
          <cell r="B145" t="str">
            <v>DP BLS Management</v>
          </cell>
        </row>
        <row r="146">
          <cell r="A146">
            <v>5802836</v>
          </cell>
          <cell r="B146" t="str">
            <v>DP BLS Management</v>
          </cell>
        </row>
        <row r="147">
          <cell r="A147">
            <v>5802836</v>
          </cell>
          <cell r="B147" t="str">
            <v>DP BLS Management</v>
          </cell>
        </row>
        <row r="148">
          <cell r="A148">
            <v>5802836</v>
          </cell>
          <cell r="B148" t="str">
            <v>DP BLS Management</v>
          </cell>
        </row>
        <row r="149">
          <cell r="A149">
            <v>5802936</v>
          </cell>
          <cell r="B149" t="str">
            <v>DP Rail/Warehouse-Wilmington</v>
          </cell>
        </row>
        <row r="150">
          <cell r="A150">
            <v>5802936</v>
          </cell>
          <cell r="B150" t="str">
            <v>DP Rail/Warehouse-Wilmington</v>
          </cell>
        </row>
        <row r="151">
          <cell r="A151">
            <v>5802936</v>
          </cell>
          <cell r="B151" t="str">
            <v>DP Rail/Warehouse-Wilmington</v>
          </cell>
        </row>
        <row r="152">
          <cell r="A152">
            <v>5802936</v>
          </cell>
          <cell r="B152" t="str">
            <v>DP Rail/Warehouse-Wilmington</v>
          </cell>
        </row>
        <row r="153">
          <cell r="A153">
            <v>5802936</v>
          </cell>
          <cell r="B153" t="str">
            <v>DP Rail/Warehouse-Wilmington</v>
          </cell>
        </row>
        <row r="154">
          <cell r="A154">
            <v>5802936</v>
          </cell>
          <cell r="B154" t="str">
            <v>DP Rail/Warehouse-Wilmington</v>
          </cell>
        </row>
        <row r="155">
          <cell r="A155">
            <v>5802936</v>
          </cell>
          <cell r="B155" t="str">
            <v>DP Rail/Warehouse-Wilmington</v>
          </cell>
        </row>
        <row r="156">
          <cell r="A156">
            <v>5803136</v>
          </cell>
          <cell r="B156" t="str">
            <v>APBLS/DP Bus Liaison/ILT-Wilm</v>
          </cell>
        </row>
        <row r="157">
          <cell r="A157">
            <v>5803136</v>
          </cell>
          <cell r="B157" t="str">
            <v>APBLS/DP Bus Liaison/ILT-Wilm</v>
          </cell>
        </row>
        <row r="158">
          <cell r="A158">
            <v>5803136</v>
          </cell>
          <cell r="B158" t="str">
            <v>APBLS/DP Bus Liaison/ILT-Wilm</v>
          </cell>
        </row>
        <row r="159">
          <cell r="A159">
            <v>5803136</v>
          </cell>
          <cell r="B159" t="str">
            <v>APBLS/DP Bus Liaison/ILT-Wilm</v>
          </cell>
        </row>
        <row r="160">
          <cell r="A160">
            <v>5803236</v>
          </cell>
          <cell r="B160" t="str">
            <v>APBLS Kingwd/Cust Sat/Procurem</v>
          </cell>
        </row>
        <row r="161">
          <cell r="A161">
            <v>5803236</v>
          </cell>
          <cell r="B161" t="str">
            <v>APBLS Kingwd/Cust Sat/Procurem</v>
          </cell>
        </row>
        <row r="162">
          <cell r="A162">
            <v>5803236</v>
          </cell>
          <cell r="B162" t="str">
            <v>APBLS Kingwd/Cust Sat/Procurem</v>
          </cell>
        </row>
        <row r="163">
          <cell r="A163">
            <v>5803236</v>
          </cell>
          <cell r="B163" t="str">
            <v>APBLS Kingwd/Cust Sat/Procurem</v>
          </cell>
        </row>
        <row r="164">
          <cell r="A164">
            <v>5804136</v>
          </cell>
          <cell r="B164" t="str">
            <v>DEL MONTE</v>
          </cell>
        </row>
        <row r="165">
          <cell r="A165">
            <v>5811136</v>
          </cell>
          <cell r="B165" t="str">
            <v>Bose-G&amp;A</v>
          </cell>
        </row>
        <row r="166">
          <cell r="A166">
            <v>5816310</v>
          </cell>
          <cell r="B166" t="str">
            <v>Contract Logistics Mgmt &amp; Adm</v>
          </cell>
        </row>
        <row r="167">
          <cell r="A167">
            <v>5823836</v>
          </cell>
          <cell r="B167" t="str">
            <v>Allied TBS G&amp;A</v>
          </cell>
        </row>
        <row r="168">
          <cell r="A168">
            <v>5823836</v>
          </cell>
          <cell r="B168" t="str">
            <v>Allied TBS G&amp;A</v>
          </cell>
        </row>
        <row r="169">
          <cell r="A169">
            <v>5824136</v>
          </cell>
          <cell r="B169" t="str">
            <v>BLS/Allied Signal</v>
          </cell>
        </row>
        <row r="170">
          <cell r="A170">
            <v>5824136</v>
          </cell>
          <cell r="B170" t="str">
            <v>BLS/Allied Signal</v>
          </cell>
        </row>
        <row r="171">
          <cell r="A171">
            <v>5824136</v>
          </cell>
          <cell r="B171" t="str">
            <v>BLS/Allied Signal</v>
          </cell>
        </row>
        <row r="172">
          <cell r="A172">
            <v>5824136</v>
          </cell>
          <cell r="B172" t="str">
            <v>BLS/Allied Signal</v>
          </cell>
        </row>
        <row r="173">
          <cell r="A173">
            <v>5824136</v>
          </cell>
          <cell r="B173" t="str">
            <v>BLS/Allied Signal</v>
          </cell>
        </row>
        <row r="174">
          <cell r="A174">
            <v>5824136</v>
          </cell>
          <cell r="B174" t="str">
            <v>BLS/Allied Signal</v>
          </cell>
        </row>
        <row r="175">
          <cell r="A175">
            <v>5824136</v>
          </cell>
          <cell r="B175" t="str">
            <v>BLS/Allied Signal</v>
          </cell>
        </row>
        <row r="176">
          <cell r="A176">
            <v>5824136</v>
          </cell>
          <cell r="B176" t="str">
            <v>BLS/Allied Signal</v>
          </cell>
        </row>
        <row r="177">
          <cell r="A177">
            <v>5824136</v>
          </cell>
          <cell r="B177" t="str">
            <v>BLS/Allied Signal</v>
          </cell>
        </row>
        <row r="178">
          <cell r="A178">
            <v>5824136</v>
          </cell>
          <cell r="B178" t="str">
            <v>BLS/Allied Signal</v>
          </cell>
        </row>
        <row r="179">
          <cell r="A179">
            <v>5824136</v>
          </cell>
          <cell r="B179" t="str">
            <v>BLS/Allied Signal</v>
          </cell>
        </row>
        <row r="180">
          <cell r="A180">
            <v>5824136</v>
          </cell>
          <cell r="B180" t="str">
            <v>BLS/Allied Signal</v>
          </cell>
        </row>
        <row r="181">
          <cell r="A181">
            <v>5824136</v>
          </cell>
          <cell r="B181" t="str">
            <v>BLS/Allied Signal</v>
          </cell>
        </row>
        <row r="182">
          <cell r="A182">
            <v>5824136</v>
          </cell>
          <cell r="B182" t="str">
            <v>BLS/Allied Signal</v>
          </cell>
        </row>
        <row r="183">
          <cell r="A183">
            <v>5824136</v>
          </cell>
          <cell r="B183" t="str">
            <v>BLS/Allied Signal</v>
          </cell>
        </row>
        <row r="184">
          <cell r="A184">
            <v>5824736</v>
          </cell>
          <cell r="B184" t="str">
            <v>Allied Turbo G &amp; A</v>
          </cell>
        </row>
        <row r="185">
          <cell r="A185">
            <v>5824736</v>
          </cell>
          <cell r="B185" t="str">
            <v>Allied Turbo G &amp; A</v>
          </cell>
        </row>
        <row r="186">
          <cell r="A186">
            <v>5827136</v>
          </cell>
          <cell r="B186" t="str">
            <v>YAZAKI G&amp;A</v>
          </cell>
        </row>
        <row r="187">
          <cell r="A187">
            <v>5827136</v>
          </cell>
          <cell r="B187" t="str">
            <v>YAZAKI G&amp;A</v>
          </cell>
        </row>
        <row r="188">
          <cell r="A188">
            <v>5828136</v>
          </cell>
          <cell r="B188" t="str">
            <v>WESTVACO G&amp;A</v>
          </cell>
        </row>
        <row r="189">
          <cell r="A189">
            <v>5828136</v>
          </cell>
          <cell r="B189" t="str">
            <v>WESTVACO G&amp;A</v>
          </cell>
        </row>
        <row r="190">
          <cell r="A190">
            <v>5828136</v>
          </cell>
          <cell r="B190" t="str">
            <v>WESTVACO G&amp;A</v>
          </cell>
        </row>
        <row r="191">
          <cell r="A191">
            <v>5828136</v>
          </cell>
          <cell r="B191" t="str">
            <v>WESTVACO G&amp;A</v>
          </cell>
        </row>
        <row r="192">
          <cell r="A192">
            <v>5828136</v>
          </cell>
          <cell r="B192" t="str">
            <v>WESTVACO G&amp;A</v>
          </cell>
        </row>
        <row r="193">
          <cell r="A193">
            <v>5828136</v>
          </cell>
          <cell r="B193" t="str">
            <v>WESTVACO G&amp;A</v>
          </cell>
        </row>
        <row r="194">
          <cell r="A194">
            <v>6270014</v>
          </cell>
          <cell r="B194" t="str">
            <v>APLL Americas Finance</v>
          </cell>
        </row>
        <row r="195">
          <cell r="A195">
            <v>6270014</v>
          </cell>
          <cell r="B195" t="str">
            <v>APLL Americas Finance</v>
          </cell>
        </row>
        <row r="196">
          <cell r="A196">
            <v>6270014</v>
          </cell>
          <cell r="B196" t="str">
            <v>APLL Americas Finance</v>
          </cell>
        </row>
        <row r="197">
          <cell r="A197">
            <v>6270014</v>
          </cell>
          <cell r="B197" t="str">
            <v>APLL Americas Finance</v>
          </cell>
        </row>
        <row r="198">
          <cell r="A198">
            <v>6270014</v>
          </cell>
          <cell r="B198" t="str">
            <v>APLL Americas Finance</v>
          </cell>
        </row>
        <row r="199">
          <cell r="A199">
            <v>6270014</v>
          </cell>
          <cell r="B199" t="str">
            <v>APLL Americas Finance</v>
          </cell>
        </row>
        <row r="200">
          <cell r="A200">
            <v>6270101</v>
          </cell>
          <cell r="B200" t="str">
            <v>APL Logistics Am Reg President</v>
          </cell>
        </row>
        <row r="201">
          <cell r="A201">
            <v>6270101</v>
          </cell>
          <cell r="B201" t="str">
            <v>APL Logistics Am Reg President</v>
          </cell>
        </row>
        <row r="202">
          <cell r="A202">
            <v>6270101</v>
          </cell>
          <cell r="B202" t="str">
            <v>APL Logistics Am Reg President</v>
          </cell>
        </row>
        <row r="203">
          <cell r="A203">
            <v>6270338</v>
          </cell>
          <cell r="B203" t="str">
            <v>Nike BSP Project Mgmt G&amp;A</v>
          </cell>
        </row>
        <row r="204">
          <cell r="A204">
            <v>6270338</v>
          </cell>
          <cell r="B204" t="str">
            <v>Nike BSP Project Mgmt G&amp;A</v>
          </cell>
        </row>
        <row r="205">
          <cell r="A205">
            <v>6270338</v>
          </cell>
          <cell r="B205" t="str">
            <v>Nike BSP Project Mgmt G&amp;A</v>
          </cell>
        </row>
        <row r="206">
          <cell r="A206">
            <v>6270514</v>
          </cell>
          <cell r="B206" t="str">
            <v>IIX Controller - NVO</v>
          </cell>
        </row>
        <row r="207">
          <cell r="A207">
            <v>6271071</v>
          </cell>
          <cell r="B207" t="str">
            <v>APLL Americas Regional Retail</v>
          </cell>
        </row>
        <row r="208">
          <cell r="A208">
            <v>6271071</v>
          </cell>
          <cell r="B208" t="str">
            <v>APLL Americas Regional Retail</v>
          </cell>
        </row>
        <row r="209">
          <cell r="A209">
            <v>6283573</v>
          </cell>
          <cell r="B209" t="str">
            <v>Latin America Sales-ACS</v>
          </cell>
        </row>
        <row r="210">
          <cell r="A210">
            <v>6283573</v>
          </cell>
          <cell r="B210" t="str">
            <v>Latin America Sales-ACS</v>
          </cell>
        </row>
        <row r="211">
          <cell r="A211">
            <v>6283573</v>
          </cell>
          <cell r="B211" t="str">
            <v>Latin America Sales-ACS</v>
          </cell>
        </row>
        <row r="212">
          <cell r="A212">
            <v>6283573</v>
          </cell>
          <cell r="B212" t="str">
            <v>Latin America Sales-ACS</v>
          </cell>
        </row>
        <row r="213">
          <cell r="A213">
            <v>6283573</v>
          </cell>
          <cell r="B213" t="str">
            <v>Latin America Sales-ACS</v>
          </cell>
        </row>
        <row r="214">
          <cell r="A214">
            <v>6283573</v>
          </cell>
          <cell r="B214" t="str">
            <v>Latin America Sales-ACS</v>
          </cell>
        </row>
        <row r="215">
          <cell r="A215">
            <v>6283573</v>
          </cell>
          <cell r="B215" t="str">
            <v>Latin America Sales-ACS</v>
          </cell>
        </row>
        <row r="216">
          <cell r="A216">
            <v>6283573</v>
          </cell>
          <cell r="B216" t="str">
            <v>Latin America Sales-ACS</v>
          </cell>
        </row>
        <row r="217">
          <cell r="A217">
            <v>6283573</v>
          </cell>
          <cell r="B217" t="str">
            <v>Latin America Sales-ACS</v>
          </cell>
        </row>
        <row r="218">
          <cell r="A218">
            <v>6283573</v>
          </cell>
          <cell r="B218" t="str">
            <v>Latin America Sales-ACS</v>
          </cell>
        </row>
        <row r="219">
          <cell r="A219">
            <v>6283573</v>
          </cell>
          <cell r="B219" t="str">
            <v>Latin America Sales-ACS</v>
          </cell>
        </row>
        <row r="220">
          <cell r="A220">
            <v>6283573</v>
          </cell>
          <cell r="B220" t="str">
            <v>Latin America Sales-ACS</v>
          </cell>
        </row>
        <row r="221">
          <cell r="A221">
            <v>6283673</v>
          </cell>
          <cell r="B221" t="str">
            <v>Corporate-ACS</v>
          </cell>
        </row>
        <row r="222">
          <cell r="A222">
            <v>6283673</v>
          </cell>
          <cell r="B222" t="str">
            <v>Corporate-ACS</v>
          </cell>
        </row>
        <row r="223">
          <cell r="A223">
            <v>6283673</v>
          </cell>
          <cell r="B223" t="str">
            <v>Corporate-ACS</v>
          </cell>
        </row>
        <row r="224">
          <cell r="A224">
            <v>6283673</v>
          </cell>
          <cell r="B224" t="str">
            <v>Corporate-ACS</v>
          </cell>
        </row>
        <row r="225">
          <cell r="A225">
            <v>6283673</v>
          </cell>
          <cell r="B225" t="str">
            <v>Corporate-ACS</v>
          </cell>
        </row>
        <row r="226">
          <cell r="A226">
            <v>6283773</v>
          </cell>
          <cell r="B226" t="str">
            <v>IT Product Corp Sales</v>
          </cell>
        </row>
        <row r="227">
          <cell r="A227">
            <v>6284101</v>
          </cell>
          <cell r="B227" t="str">
            <v>ACS Executive</v>
          </cell>
        </row>
        <row r="228">
          <cell r="A228">
            <v>6284311</v>
          </cell>
          <cell r="B228" t="str">
            <v>Process</v>
          </cell>
        </row>
        <row r="229">
          <cell r="A229">
            <v>6284311</v>
          </cell>
          <cell r="B229" t="str">
            <v>Process</v>
          </cell>
        </row>
        <row r="230">
          <cell r="A230">
            <v>6284311</v>
          </cell>
          <cell r="B230" t="str">
            <v>Process</v>
          </cell>
        </row>
        <row r="231">
          <cell r="A231">
            <v>6285073</v>
          </cell>
          <cell r="B231" t="str">
            <v>Outside Sales-Dallas</v>
          </cell>
        </row>
        <row r="232">
          <cell r="A232">
            <v>6285173</v>
          </cell>
          <cell r="B232" t="str">
            <v>Outside Sales-Portland</v>
          </cell>
        </row>
        <row r="233">
          <cell r="A233">
            <v>6285774</v>
          </cell>
          <cell r="B233" t="str">
            <v>Western Customer Support - ACS</v>
          </cell>
        </row>
        <row r="234">
          <cell r="A234">
            <v>6285774</v>
          </cell>
          <cell r="B234" t="str">
            <v>Western Customer Support - ACS</v>
          </cell>
        </row>
        <row r="235">
          <cell r="A235">
            <v>6285774</v>
          </cell>
          <cell r="B235" t="str">
            <v>Western Customer Support - ACS</v>
          </cell>
        </row>
        <row r="236">
          <cell r="A236">
            <v>6285774</v>
          </cell>
          <cell r="B236" t="str">
            <v>Western Customer Support - ACS</v>
          </cell>
        </row>
        <row r="237">
          <cell r="A237">
            <v>6285774</v>
          </cell>
          <cell r="B237" t="str">
            <v>Western Customer Support - ACS</v>
          </cell>
        </row>
        <row r="238">
          <cell r="A238">
            <v>6285774</v>
          </cell>
          <cell r="B238" t="str">
            <v>Western Customer Support - ACS</v>
          </cell>
        </row>
        <row r="239">
          <cell r="A239">
            <v>6285774</v>
          </cell>
          <cell r="B239" t="str">
            <v>Western Customer Support - ACS</v>
          </cell>
        </row>
        <row r="240">
          <cell r="A240">
            <v>6285973</v>
          </cell>
          <cell r="B240" t="str">
            <v>Central Region Sales-ACS</v>
          </cell>
        </row>
        <row r="241">
          <cell r="A241">
            <v>6285973</v>
          </cell>
          <cell r="B241" t="str">
            <v>Central Region Sales-ACS</v>
          </cell>
        </row>
        <row r="242">
          <cell r="A242">
            <v>6285973</v>
          </cell>
          <cell r="B242" t="str">
            <v>Central Region Sales-ACS</v>
          </cell>
        </row>
        <row r="243">
          <cell r="A243">
            <v>6285974</v>
          </cell>
          <cell r="B243" t="str">
            <v>Central Region Cust Supt - ACS</v>
          </cell>
        </row>
        <row r="244">
          <cell r="A244">
            <v>6285974</v>
          </cell>
          <cell r="B244" t="str">
            <v>Central Region Cust Supt - ACS</v>
          </cell>
        </row>
        <row r="245">
          <cell r="A245">
            <v>6285974</v>
          </cell>
          <cell r="B245" t="str">
            <v>Central Region Cust Supt - ACS</v>
          </cell>
        </row>
        <row r="246">
          <cell r="A246">
            <v>6285974</v>
          </cell>
          <cell r="B246" t="str">
            <v>Central Region Cust Supt - ACS</v>
          </cell>
        </row>
        <row r="247">
          <cell r="A247">
            <v>6285974</v>
          </cell>
          <cell r="B247" t="str">
            <v>Central Region Cust Supt - ACS</v>
          </cell>
        </row>
        <row r="248">
          <cell r="A248">
            <v>6285974</v>
          </cell>
          <cell r="B248" t="str">
            <v>Central Region Cust Supt - ACS</v>
          </cell>
        </row>
        <row r="249">
          <cell r="A249">
            <v>6285974</v>
          </cell>
          <cell r="B249" t="str">
            <v>Central Region Cust Supt - ACS</v>
          </cell>
        </row>
        <row r="250">
          <cell r="A250">
            <v>6286073</v>
          </cell>
          <cell r="B250" t="str">
            <v>Eastern Region Sales-ACS</v>
          </cell>
        </row>
        <row r="251">
          <cell r="A251">
            <v>6286073</v>
          </cell>
          <cell r="B251" t="str">
            <v>Eastern Region Sales-ACS</v>
          </cell>
        </row>
        <row r="252">
          <cell r="A252">
            <v>6286073</v>
          </cell>
          <cell r="B252" t="str">
            <v>Eastern Region Sales-ACS</v>
          </cell>
        </row>
        <row r="253">
          <cell r="A253">
            <v>6286073</v>
          </cell>
          <cell r="B253" t="str">
            <v>Eastern Region Sales-ACS</v>
          </cell>
        </row>
        <row r="254">
          <cell r="A254">
            <v>6286073</v>
          </cell>
          <cell r="B254" t="str">
            <v>Eastern Region Sales-ACS</v>
          </cell>
        </row>
        <row r="255">
          <cell r="A255">
            <v>6286073</v>
          </cell>
          <cell r="B255" t="str">
            <v>Eastern Region Sales-ACS</v>
          </cell>
        </row>
        <row r="256">
          <cell r="A256">
            <v>6286073</v>
          </cell>
          <cell r="B256" t="str">
            <v>Eastern Region Sales-ACS</v>
          </cell>
        </row>
        <row r="257">
          <cell r="A257">
            <v>6286073</v>
          </cell>
          <cell r="B257" t="str">
            <v>Eastern Region Sales-ACS</v>
          </cell>
        </row>
        <row r="258">
          <cell r="A258">
            <v>6286074</v>
          </cell>
          <cell r="B258" t="str">
            <v>Eastern Region Cust Supt - ACS</v>
          </cell>
        </row>
        <row r="259">
          <cell r="A259">
            <v>6286074</v>
          </cell>
          <cell r="B259" t="str">
            <v>Eastern Region Cust Supt - ACS</v>
          </cell>
        </row>
        <row r="260">
          <cell r="A260">
            <v>6286074</v>
          </cell>
          <cell r="B260" t="str">
            <v>Eastern Region Cust Supt - ACS</v>
          </cell>
        </row>
        <row r="261">
          <cell r="A261">
            <v>6286074</v>
          </cell>
          <cell r="B261" t="str">
            <v>Eastern Region Cust Supt - ACS</v>
          </cell>
        </row>
        <row r="262">
          <cell r="A262">
            <v>6286074</v>
          </cell>
          <cell r="B262" t="str">
            <v>Eastern Region Cust Supt - ACS</v>
          </cell>
        </row>
        <row r="263">
          <cell r="A263">
            <v>6286074</v>
          </cell>
          <cell r="B263" t="str">
            <v>Eastern Region Cust Supt - ACS</v>
          </cell>
        </row>
        <row r="264">
          <cell r="A264">
            <v>6286074</v>
          </cell>
          <cell r="B264" t="str">
            <v>Eastern Region Cust Supt - ACS</v>
          </cell>
        </row>
        <row r="265">
          <cell r="A265">
            <v>6286074</v>
          </cell>
          <cell r="B265" t="str">
            <v>Eastern Region Cust Supt - ACS</v>
          </cell>
        </row>
        <row r="266">
          <cell r="A266">
            <v>6286074</v>
          </cell>
          <cell r="B266" t="str">
            <v>Eastern Region Cust Supt - ACS</v>
          </cell>
        </row>
        <row r="267">
          <cell r="A267">
            <v>6286074</v>
          </cell>
          <cell r="B267" t="str">
            <v>Eastern Region Cust Supt - ACS</v>
          </cell>
        </row>
        <row r="268">
          <cell r="A268">
            <v>6286074</v>
          </cell>
          <cell r="B268" t="str">
            <v>Eastern Region Cust Supt - ACS</v>
          </cell>
        </row>
        <row r="269">
          <cell r="A269">
            <v>6286074</v>
          </cell>
          <cell r="B269" t="str">
            <v>Eastern Region Cust Supt - ACS</v>
          </cell>
        </row>
        <row r="270">
          <cell r="A270">
            <v>6287010</v>
          </cell>
          <cell r="B270" t="str">
            <v>IMS Geogr Mgt &amp; Admin</v>
          </cell>
        </row>
        <row r="271">
          <cell r="A271">
            <v>6287015</v>
          </cell>
          <cell r="B271" t="str">
            <v>IMS Pricing</v>
          </cell>
        </row>
        <row r="272">
          <cell r="A272">
            <v>6287015</v>
          </cell>
          <cell r="B272" t="str">
            <v>IMS Pricing</v>
          </cell>
        </row>
        <row r="273">
          <cell r="A273">
            <v>6287015</v>
          </cell>
          <cell r="B273" t="str">
            <v>IMS Pricing</v>
          </cell>
        </row>
        <row r="274">
          <cell r="A274">
            <v>6287015</v>
          </cell>
          <cell r="B274" t="str">
            <v>IMS Pricing</v>
          </cell>
        </row>
        <row r="275">
          <cell r="A275">
            <v>6287015</v>
          </cell>
          <cell r="B275" t="str">
            <v>IMS Pricing</v>
          </cell>
        </row>
        <row r="276">
          <cell r="A276">
            <v>6287066</v>
          </cell>
          <cell r="B276" t="str">
            <v>IMS-Oak Brook Cust Support</v>
          </cell>
        </row>
        <row r="277">
          <cell r="A277">
            <v>6287066</v>
          </cell>
          <cell r="B277" t="str">
            <v>IMS-Oak Brook Cust Support</v>
          </cell>
        </row>
        <row r="278">
          <cell r="A278">
            <v>6287066</v>
          </cell>
          <cell r="B278" t="str">
            <v>IMS-Oak Brook Cust Support</v>
          </cell>
        </row>
        <row r="279">
          <cell r="A279">
            <v>6287066</v>
          </cell>
          <cell r="B279" t="str">
            <v>IMS-Oak Brook Cust Support</v>
          </cell>
        </row>
        <row r="280">
          <cell r="A280">
            <v>6287066</v>
          </cell>
          <cell r="B280" t="str">
            <v>IMS-Oak Brook Cust Support</v>
          </cell>
        </row>
        <row r="281">
          <cell r="A281">
            <v>6287066</v>
          </cell>
          <cell r="B281" t="str">
            <v>IMS-Oak Brook Cust Support</v>
          </cell>
        </row>
        <row r="282">
          <cell r="A282">
            <v>6287066</v>
          </cell>
          <cell r="B282" t="str">
            <v>IMS-Oak Brook Cust Support</v>
          </cell>
        </row>
        <row r="283">
          <cell r="A283">
            <v>6287066</v>
          </cell>
          <cell r="B283" t="str">
            <v>IMS-Oak Brook Cust Support</v>
          </cell>
        </row>
        <row r="284">
          <cell r="A284">
            <v>6287066</v>
          </cell>
          <cell r="B284" t="str">
            <v>IMS-Oak Brook Cust Support</v>
          </cell>
        </row>
        <row r="285">
          <cell r="A285">
            <v>6287066</v>
          </cell>
          <cell r="B285" t="str">
            <v>IMS-Oak Brook Cust Support</v>
          </cell>
        </row>
        <row r="286">
          <cell r="A286">
            <v>6287066</v>
          </cell>
          <cell r="B286" t="str">
            <v>IMS-Oak Brook Cust Support</v>
          </cell>
        </row>
        <row r="287">
          <cell r="A287">
            <v>6287066</v>
          </cell>
          <cell r="B287" t="str">
            <v>IMS-Oak Brook Cust Support</v>
          </cell>
        </row>
        <row r="288">
          <cell r="A288">
            <v>6287066</v>
          </cell>
          <cell r="B288" t="str">
            <v>IMS-Oak Brook Cust Support</v>
          </cell>
        </row>
        <row r="289">
          <cell r="A289">
            <v>6287073</v>
          </cell>
          <cell r="B289" t="str">
            <v>IMS Sales</v>
          </cell>
        </row>
        <row r="290">
          <cell r="A290">
            <v>6287073</v>
          </cell>
          <cell r="B290" t="str">
            <v>IMS Sales</v>
          </cell>
        </row>
        <row r="291">
          <cell r="A291">
            <v>6287073</v>
          </cell>
          <cell r="B291" t="str">
            <v>IMS Sales</v>
          </cell>
        </row>
        <row r="292">
          <cell r="A292">
            <v>6287073</v>
          </cell>
          <cell r="B292" t="str">
            <v>IMS Sales</v>
          </cell>
        </row>
        <row r="293">
          <cell r="A293">
            <v>6288007</v>
          </cell>
          <cell r="B293" t="str">
            <v>IMS-Memphis IR</v>
          </cell>
        </row>
        <row r="294">
          <cell r="A294">
            <v>6288007</v>
          </cell>
          <cell r="B294" t="str">
            <v>IMS-Memphis IR</v>
          </cell>
        </row>
        <row r="295">
          <cell r="A295">
            <v>6288007</v>
          </cell>
          <cell r="B295" t="str">
            <v>IMS-Memphis IR</v>
          </cell>
        </row>
        <row r="296">
          <cell r="A296">
            <v>6292433</v>
          </cell>
          <cell r="B296" t="str">
            <v>No Amer Distribution Operation</v>
          </cell>
        </row>
        <row r="297">
          <cell r="A297">
            <v>6292433</v>
          </cell>
          <cell r="B297" t="str">
            <v>No Amer Distribution Operation</v>
          </cell>
        </row>
        <row r="298">
          <cell r="A298">
            <v>6292433</v>
          </cell>
          <cell r="B298" t="str">
            <v>No Amer Distribution Operation</v>
          </cell>
        </row>
        <row r="299">
          <cell r="A299">
            <v>6292433</v>
          </cell>
          <cell r="B299" t="str">
            <v>No Amer Distribution Operation</v>
          </cell>
        </row>
        <row r="300">
          <cell r="A300">
            <v>6292433</v>
          </cell>
          <cell r="B300" t="str">
            <v>No Amer Distribution Operation</v>
          </cell>
        </row>
        <row r="301">
          <cell r="A301">
            <v>6292433</v>
          </cell>
          <cell r="B301" t="str">
            <v>No Amer Distribution Operation</v>
          </cell>
        </row>
        <row r="302">
          <cell r="A302">
            <v>6295574</v>
          </cell>
          <cell r="B302" t="str">
            <v>ACSLM G&amp;A</v>
          </cell>
        </row>
        <row r="303">
          <cell r="A303">
            <v>6295574</v>
          </cell>
          <cell r="B303" t="str">
            <v>ACSLM G&amp;A</v>
          </cell>
        </row>
        <row r="304">
          <cell r="A304">
            <v>6295574</v>
          </cell>
          <cell r="B304" t="str">
            <v>ACSLM G&amp;A</v>
          </cell>
        </row>
        <row r="305">
          <cell r="A305">
            <v>6335233</v>
          </cell>
          <cell r="B305" t="str">
            <v>CIS SED-CUS G&amp;A</v>
          </cell>
        </row>
        <row r="306">
          <cell r="A306">
            <v>6335233</v>
          </cell>
          <cell r="B306" t="str">
            <v>CIS SED-CUS G&amp;A</v>
          </cell>
        </row>
        <row r="307">
          <cell r="A307">
            <v>6335233</v>
          </cell>
          <cell r="B307" t="str">
            <v>CIS SED-CUS G&amp;A</v>
          </cell>
        </row>
        <row r="308">
          <cell r="A308">
            <v>6335233</v>
          </cell>
          <cell r="B308" t="str">
            <v>CIS SED-CUS G&amp;A</v>
          </cell>
        </row>
        <row r="309">
          <cell r="A309">
            <v>6335233</v>
          </cell>
          <cell r="B309" t="str">
            <v>CIS SED-CUS G&amp;A</v>
          </cell>
        </row>
        <row r="310">
          <cell r="A310">
            <v>6335233</v>
          </cell>
          <cell r="B310" t="str">
            <v>CIS SED-CUS G&amp;A</v>
          </cell>
        </row>
        <row r="311">
          <cell r="A311">
            <v>6335236</v>
          </cell>
          <cell r="B311" t="str">
            <v>ILS Charlotte G&amp;A</v>
          </cell>
        </row>
        <row r="312">
          <cell r="A312">
            <v>6445012</v>
          </cell>
          <cell r="B312" t="str">
            <v>ACS Marketing</v>
          </cell>
        </row>
        <row r="313">
          <cell r="A313">
            <v>6595010</v>
          </cell>
          <cell r="B313" t="str">
            <v>VLSP Recurring Cost</v>
          </cell>
        </row>
        <row r="314">
          <cell r="A314">
            <v>6598010</v>
          </cell>
          <cell r="B314" t="str">
            <v>JBGM Recurring Cost</v>
          </cell>
        </row>
        <row r="315">
          <cell r="A315">
            <v>6827632</v>
          </cell>
          <cell r="B315" t="str">
            <v>Toronto Logistics</v>
          </cell>
        </row>
        <row r="316">
          <cell r="A316">
            <v>6827632</v>
          </cell>
          <cell r="B316" t="str">
            <v>Toronto Logistics</v>
          </cell>
        </row>
        <row r="317">
          <cell r="A317">
            <v>6829032</v>
          </cell>
          <cell r="B317" t="str">
            <v>Vancouver Logistics</v>
          </cell>
        </row>
        <row r="318">
          <cell r="A318">
            <v>6829032</v>
          </cell>
          <cell r="B318" t="str">
            <v>Vancouver Logistics</v>
          </cell>
        </row>
        <row r="319">
          <cell r="A319">
            <v>6829032</v>
          </cell>
          <cell r="B319" t="str">
            <v>Vancouver Logistics</v>
          </cell>
        </row>
        <row r="320">
          <cell r="A320">
            <v>6829032</v>
          </cell>
          <cell r="B320" t="str">
            <v>Vancouver Logistics</v>
          </cell>
        </row>
        <row r="321">
          <cell r="A321">
            <v>6930045</v>
          </cell>
          <cell r="B321" t="str">
            <v>BLA Geo Finance</v>
          </cell>
        </row>
        <row r="322">
          <cell r="A322">
            <v>8492566</v>
          </cell>
          <cell r="B322" t="str">
            <v>Automotive Services Mexico</v>
          </cell>
        </row>
        <row r="323">
          <cell r="A323">
            <v>8492566</v>
          </cell>
          <cell r="B323" t="str">
            <v>Automotive Services Mexico</v>
          </cell>
        </row>
        <row r="324">
          <cell r="A324">
            <v>8492573</v>
          </cell>
          <cell r="B324" t="str">
            <v>Automotive Mexico Sales</v>
          </cell>
        </row>
        <row r="325">
          <cell r="A325">
            <v>8492610</v>
          </cell>
          <cell r="B325" t="str">
            <v>IMS Mexico Mgmt &amp; Admin</v>
          </cell>
        </row>
        <row r="326">
          <cell r="A326">
            <v>8492666</v>
          </cell>
          <cell r="B326" t="str">
            <v>IMS Mexico Customer Service</v>
          </cell>
        </row>
        <row r="327">
          <cell r="A327">
            <v>8495173</v>
          </cell>
          <cell r="B327" t="str">
            <v>ACS Sales Mexico</v>
          </cell>
        </row>
        <row r="328">
          <cell r="A328">
            <v>8495173</v>
          </cell>
          <cell r="B328" t="str">
            <v>ACS Sales Mexico</v>
          </cell>
        </row>
        <row r="329">
          <cell r="A329">
            <v>8495173</v>
          </cell>
          <cell r="B329" t="str">
            <v>ACS Sales Mexico</v>
          </cell>
        </row>
        <row r="330">
          <cell r="A330">
            <v>8495173</v>
          </cell>
          <cell r="B330" t="str">
            <v>ACS Sales Mexico</v>
          </cell>
        </row>
        <row r="331">
          <cell r="A331">
            <v>8495173</v>
          </cell>
          <cell r="B331" t="str">
            <v>ACS Sales Mexico</v>
          </cell>
        </row>
        <row r="332">
          <cell r="A332">
            <v>8495173</v>
          </cell>
          <cell r="B332" t="str">
            <v>ACS Sales Mexico</v>
          </cell>
        </row>
        <row r="333">
          <cell r="A333">
            <v>8495173</v>
          </cell>
          <cell r="B333" t="str">
            <v>ACS Sales Mexico</v>
          </cell>
        </row>
        <row r="334">
          <cell r="A334">
            <v>9000001</v>
          </cell>
          <cell r="B334" t="str">
            <v>Administrative</v>
          </cell>
        </row>
        <row r="335">
          <cell r="A335">
            <v>9000001</v>
          </cell>
          <cell r="B335" t="str">
            <v>Administrative</v>
          </cell>
        </row>
        <row r="336">
          <cell r="A336">
            <v>9000001</v>
          </cell>
          <cell r="B336" t="str">
            <v>Administrative</v>
          </cell>
        </row>
        <row r="337">
          <cell r="A337">
            <v>9000001</v>
          </cell>
          <cell r="B337" t="str">
            <v>Administrative</v>
          </cell>
        </row>
        <row r="338">
          <cell r="A338">
            <v>9000001</v>
          </cell>
          <cell r="B338" t="str">
            <v>Administrative</v>
          </cell>
        </row>
        <row r="339">
          <cell r="A339">
            <v>9000001</v>
          </cell>
          <cell r="B339" t="str">
            <v>Administrative</v>
          </cell>
        </row>
        <row r="340">
          <cell r="A340">
            <v>9000001</v>
          </cell>
          <cell r="B340" t="str">
            <v>Administrative</v>
          </cell>
        </row>
        <row r="341">
          <cell r="A341">
            <v>9000001</v>
          </cell>
          <cell r="B341" t="str">
            <v>Administrative</v>
          </cell>
        </row>
        <row r="342">
          <cell r="A342">
            <v>9000001</v>
          </cell>
          <cell r="B342" t="str">
            <v>Administrative</v>
          </cell>
        </row>
        <row r="343">
          <cell r="A343">
            <v>9000001</v>
          </cell>
          <cell r="B343" t="str">
            <v>Administrative</v>
          </cell>
        </row>
        <row r="344">
          <cell r="A344">
            <v>9000001</v>
          </cell>
          <cell r="B344" t="str">
            <v>Administrative</v>
          </cell>
        </row>
        <row r="345">
          <cell r="A345">
            <v>9000001</v>
          </cell>
          <cell r="B345" t="str">
            <v>Administrative</v>
          </cell>
        </row>
        <row r="346">
          <cell r="A346">
            <v>9000001</v>
          </cell>
          <cell r="B346" t="str">
            <v>Administrative</v>
          </cell>
        </row>
        <row r="347">
          <cell r="A347">
            <v>9105101</v>
          </cell>
          <cell r="B347" t="str">
            <v>CKD TMMK Georgetown</v>
          </cell>
        </row>
        <row r="348">
          <cell r="A348">
            <v>9105101</v>
          </cell>
          <cell r="B348" t="str">
            <v>CKD TMMK Georgetown</v>
          </cell>
        </row>
        <row r="349">
          <cell r="A349">
            <v>9105101</v>
          </cell>
          <cell r="B349" t="str">
            <v>CKD TMMK Georgetown</v>
          </cell>
        </row>
        <row r="350">
          <cell r="A350">
            <v>9200000</v>
          </cell>
          <cell r="B350" t="str">
            <v>Inspection Administrative</v>
          </cell>
        </row>
        <row r="351">
          <cell r="A351">
            <v>9200000</v>
          </cell>
          <cell r="B351" t="str">
            <v>Inspection Administrative</v>
          </cell>
        </row>
        <row r="352">
          <cell r="A352">
            <v>9200000</v>
          </cell>
          <cell r="B352" t="str">
            <v>Inspection Administrative</v>
          </cell>
        </row>
        <row r="353">
          <cell r="A353">
            <v>9200000</v>
          </cell>
          <cell r="B353" t="str">
            <v>Inspection Administrative</v>
          </cell>
        </row>
        <row r="354">
          <cell r="A354">
            <v>9200000</v>
          </cell>
          <cell r="B354" t="str">
            <v>Inspection Administrative</v>
          </cell>
        </row>
        <row r="355">
          <cell r="A355">
            <v>9200000</v>
          </cell>
          <cell r="B355" t="str">
            <v>Inspection Administrative</v>
          </cell>
        </row>
        <row r="356">
          <cell r="A356">
            <v>9200000</v>
          </cell>
          <cell r="B356" t="str">
            <v>Inspection Administrative</v>
          </cell>
        </row>
        <row r="357">
          <cell r="A357">
            <v>9200000</v>
          </cell>
          <cell r="B357" t="str">
            <v>Inspection Administrative</v>
          </cell>
        </row>
        <row r="358">
          <cell r="A358">
            <v>9200000</v>
          </cell>
          <cell r="B358" t="str">
            <v>Inspection Administrative</v>
          </cell>
        </row>
        <row r="359">
          <cell r="A359">
            <v>9200000</v>
          </cell>
          <cell r="B359" t="str">
            <v>Inspection Administrative</v>
          </cell>
        </row>
        <row r="360">
          <cell r="A360">
            <v>9200000</v>
          </cell>
          <cell r="B360" t="str">
            <v>Inspection Administrative</v>
          </cell>
        </row>
        <row r="361">
          <cell r="A361">
            <v>9200000</v>
          </cell>
          <cell r="B361" t="str">
            <v>Inspection Administrative</v>
          </cell>
        </row>
        <row r="362">
          <cell r="A362">
            <v>9200000</v>
          </cell>
          <cell r="B362" t="str">
            <v>Inspection Administrative</v>
          </cell>
        </row>
        <row r="363">
          <cell r="A363">
            <v>9200000</v>
          </cell>
          <cell r="B363" t="str">
            <v>Inspection Administrative</v>
          </cell>
        </row>
        <row r="364">
          <cell r="A364">
            <v>9225220</v>
          </cell>
          <cell r="B364" t="str">
            <v>Plant Insp TMS Fremont</v>
          </cell>
        </row>
        <row r="365">
          <cell r="A365">
            <v>9225220</v>
          </cell>
          <cell r="B365" t="str">
            <v>Plant Insp TMS Fremont</v>
          </cell>
        </row>
        <row r="366">
          <cell r="A366">
            <v>9225220</v>
          </cell>
          <cell r="B366" t="str">
            <v>Plant Insp TMS Fremont</v>
          </cell>
        </row>
        <row r="367">
          <cell r="A367">
            <v>9225220</v>
          </cell>
          <cell r="B367" t="str">
            <v>Plant Insp TMS Fremont</v>
          </cell>
        </row>
        <row r="368">
          <cell r="A368">
            <v>9225220</v>
          </cell>
          <cell r="B368" t="str">
            <v>Plant Insp TMS Fremont</v>
          </cell>
        </row>
        <row r="369">
          <cell r="A369">
            <v>9225220</v>
          </cell>
          <cell r="B369" t="str">
            <v>Plant Insp TMS Fremont</v>
          </cell>
        </row>
        <row r="370">
          <cell r="A370">
            <v>9225220</v>
          </cell>
          <cell r="B370" t="str">
            <v>Plant Insp TMS Fremont</v>
          </cell>
        </row>
        <row r="371">
          <cell r="A371">
            <v>9225220</v>
          </cell>
          <cell r="B371" t="str">
            <v>Plant Insp TMS Fremont</v>
          </cell>
        </row>
        <row r="372">
          <cell r="A372">
            <v>9225220</v>
          </cell>
          <cell r="B372" t="str">
            <v>Plant Insp TMS Fremont</v>
          </cell>
        </row>
        <row r="373">
          <cell r="A373">
            <v>9225220</v>
          </cell>
          <cell r="B373" t="str">
            <v>Plant Insp TMS Fremont</v>
          </cell>
        </row>
        <row r="374">
          <cell r="A374">
            <v>9225220</v>
          </cell>
          <cell r="B374" t="str">
            <v>Plant Insp TMS Fremont</v>
          </cell>
        </row>
        <row r="375">
          <cell r="A375">
            <v>9225220</v>
          </cell>
          <cell r="B375" t="str">
            <v>Plant Insp TMS Fremont</v>
          </cell>
        </row>
        <row r="376">
          <cell r="A376">
            <v>9225220</v>
          </cell>
          <cell r="B376" t="str">
            <v>Plant Insp TMS Fremont</v>
          </cell>
        </row>
        <row r="377">
          <cell r="A377">
            <v>9225220</v>
          </cell>
          <cell r="B377" t="str">
            <v>Plant Insp TMS Fremont</v>
          </cell>
        </row>
        <row r="378">
          <cell r="A378">
            <v>9225220</v>
          </cell>
          <cell r="B378" t="str">
            <v>Plant Insp TMS Fremont</v>
          </cell>
        </row>
        <row r="379">
          <cell r="A379">
            <v>9225220</v>
          </cell>
          <cell r="B379" t="str">
            <v>Plant Insp TMS Fremont</v>
          </cell>
        </row>
        <row r="380">
          <cell r="A380">
            <v>9225220</v>
          </cell>
          <cell r="B380" t="str">
            <v>Plant Insp TMS Fremont</v>
          </cell>
        </row>
        <row r="381">
          <cell r="A381">
            <v>9225220</v>
          </cell>
          <cell r="B381" t="str">
            <v>Plant Insp TMS Fremont</v>
          </cell>
        </row>
        <row r="382">
          <cell r="A382">
            <v>9225220</v>
          </cell>
          <cell r="B382" t="str">
            <v>Plant Insp TMS Fremont</v>
          </cell>
        </row>
        <row r="383">
          <cell r="A383">
            <v>9225235</v>
          </cell>
          <cell r="B383" t="str">
            <v>Plant Insp TMMI Princeton(Toy.</v>
          </cell>
        </row>
        <row r="384">
          <cell r="A384">
            <v>9225235</v>
          </cell>
          <cell r="B384" t="str">
            <v>Plant Insp TMMI Princeton(Toy.</v>
          </cell>
        </row>
        <row r="385">
          <cell r="A385">
            <v>9225235</v>
          </cell>
          <cell r="B385" t="str">
            <v>Plant Insp TMMI Princeton(Toy.</v>
          </cell>
        </row>
        <row r="386">
          <cell r="A386">
            <v>9225235</v>
          </cell>
          <cell r="B386" t="str">
            <v>Plant Insp TMMI Princeton(Toy.</v>
          </cell>
        </row>
        <row r="387">
          <cell r="A387">
            <v>9225235</v>
          </cell>
          <cell r="B387" t="str">
            <v>Plant Insp TMMI Princeton(Toy.</v>
          </cell>
        </row>
        <row r="388">
          <cell r="A388">
            <v>9225235</v>
          </cell>
          <cell r="B388" t="str">
            <v>Plant Insp TMMI Princeton(Toy.</v>
          </cell>
        </row>
        <row r="389">
          <cell r="A389">
            <v>9225235</v>
          </cell>
          <cell r="B389" t="str">
            <v>Plant Insp TMMI Princeton(Toy.</v>
          </cell>
        </row>
        <row r="390">
          <cell r="A390">
            <v>9225235</v>
          </cell>
          <cell r="B390" t="str">
            <v>Plant Insp TMMI Princeton(Toy.</v>
          </cell>
        </row>
        <row r="391">
          <cell r="A391">
            <v>9225235</v>
          </cell>
          <cell r="B391" t="str">
            <v>Plant Insp TMMI Princeton(Toy.</v>
          </cell>
        </row>
        <row r="392">
          <cell r="A392">
            <v>9225235</v>
          </cell>
          <cell r="B392" t="str">
            <v>Plant Insp TMMI Princeton(Toy.</v>
          </cell>
        </row>
        <row r="393">
          <cell r="A393">
            <v>9226000</v>
          </cell>
          <cell r="B393" t="str">
            <v>Plant Insp Chrysler Admin</v>
          </cell>
        </row>
        <row r="394">
          <cell r="A394">
            <v>9226000</v>
          </cell>
          <cell r="B394" t="str">
            <v>Plant Insp Chrysler Admin</v>
          </cell>
        </row>
        <row r="395">
          <cell r="A395">
            <v>9226024</v>
          </cell>
          <cell r="B395" t="str">
            <v>Plant Insp Chrysler Dodge City</v>
          </cell>
        </row>
        <row r="396">
          <cell r="A396">
            <v>9226024</v>
          </cell>
          <cell r="B396" t="str">
            <v>Plant Insp Chrysler Dodge City</v>
          </cell>
        </row>
        <row r="397">
          <cell r="A397">
            <v>9226024</v>
          </cell>
          <cell r="B397" t="str">
            <v>Plant Insp Chrysler Dodge City</v>
          </cell>
        </row>
        <row r="398">
          <cell r="A398">
            <v>9226024</v>
          </cell>
          <cell r="B398" t="str">
            <v>Plant Insp Chrysler Dodge City</v>
          </cell>
        </row>
        <row r="399">
          <cell r="A399">
            <v>9226024</v>
          </cell>
          <cell r="B399" t="str">
            <v>Plant Insp Chrysler Dodge City</v>
          </cell>
        </row>
        <row r="400">
          <cell r="A400">
            <v>9226024</v>
          </cell>
          <cell r="B400" t="str">
            <v>Plant Insp Chrysler Dodge City</v>
          </cell>
        </row>
        <row r="401">
          <cell r="A401">
            <v>9226024</v>
          </cell>
          <cell r="B401" t="str">
            <v>Plant Insp Chrysler Dodge City</v>
          </cell>
        </row>
        <row r="402">
          <cell r="A402">
            <v>9226024</v>
          </cell>
          <cell r="B402" t="str">
            <v>Plant Insp Chrysler Dodge City</v>
          </cell>
        </row>
        <row r="403">
          <cell r="A403">
            <v>9226024</v>
          </cell>
          <cell r="B403" t="str">
            <v>Plant Insp Chrysler Dodge City</v>
          </cell>
        </row>
        <row r="404">
          <cell r="A404">
            <v>9226024</v>
          </cell>
          <cell r="B404" t="str">
            <v>Plant Insp Chrysler Dodge City</v>
          </cell>
        </row>
        <row r="405">
          <cell r="A405">
            <v>9226025</v>
          </cell>
          <cell r="B405" t="str">
            <v>Plnt Insp Chrysler Jefferson N</v>
          </cell>
        </row>
        <row r="406">
          <cell r="A406">
            <v>9226025</v>
          </cell>
          <cell r="B406" t="str">
            <v>Plnt Insp Chrysler Jefferson N</v>
          </cell>
        </row>
        <row r="407">
          <cell r="A407">
            <v>9226025</v>
          </cell>
          <cell r="B407" t="str">
            <v>Plnt Insp Chrysler Jefferson N</v>
          </cell>
        </row>
        <row r="408">
          <cell r="A408">
            <v>9226025</v>
          </cell>
          <cell r="B408" t="str">
            <v>Plnt Insp Chrysler Jefferson N</v>
          </cell>
        </row>
        <row r="409">
          <cell r="A409">
            <v>9226026</v>
          </cell>
          <cell r="B409" t="str">
            <v>Plnt Insp Chrysler St. Louis N</v>
          </cell>
        </row>
        <row r="410">
          <cell r="A410">
            <v>9226026</v>
          </cell>
          <cell r="B410" t="str">
            <v>Plnt Insp Chrysler St. Louis N</v>
          </cell>
        </row>
        <row r="411">
          <cell r="A411">
            <v>9226026</v>
          </cell>
          <cell r="B411" t="str">
            <v>Plnt Insp Chrysler St. Louis N</v>
          </cell>
        </row>
        <row r="412">
          <cell r="A412">
            <v>9226026</v>
          </cell>
          <cell r="B412" t="str">
            <v>Plnt Insp Chrysler St. Louis N</v>
          </cell>
        </row>
        <row r="413">
          <cell r="A413">
            <v>9226026</v>
          </cell>
          <cell r="B413" t="str">
            <v>Plnt Insp Chrysler St. Louis N</v>
          </cell>
        </row>
        <row r="414">
          <cell r="A414">
            <v>9226026</v>
          </cell>
          <cell r="B414" t="str">
            <v>Plnt Insp Chrysler St. Louis N</v>
          </cell>
        </row>
        <row r="415">
          <cell r="A415">
            <v>9226026</v>
          </cell>
          <cell r="B415" t="str">
            <v>Plnt Insp Chrysler St. Louis N</v>
          </cell>
        </row>
        <row r="416">
          <cell r="A416">
            <v>9226026</v>
          </cell>
          <cell r="B416" t="str">
            <v>Plnt Insp Chrysler St. Louis N</v>
          </cell>
        </row>
        <row r="417">
          <cell r="A417">
            <v>9226029</v>
          </cell>
          <cell r="B417" t="str">
            <v>Plnt Ins Chrys Strlng Hghts MI</v>
          </cell>
        </row>
        <row r="418">
          <cell r="A418">
            <v>9226029</v>
          </cell>
          <cell r="B418" t="str">
            <v>Plnt Ins Chrys Strlng Hghts MI</v>
          </cell>
        </row>
        <row r="419">
          <cell r="A419">
            <v>9226029</v>
          </cell>
          <cell r="B419" t="str">
            <v>Plnt Ins Chrys Strlng Hghts MI</v>
          </cell>
        </row>
        <row r="420">
          <cell r="A420">
            <v>9226029</v>
          </cell>
          <cell r="B420" t="str">
            <v>Plnt Ins Chrys Strlng Hghts MI</v>
          </cell>
        </row>
        <row r="421">
          <cell r="A421">
            <v>9226029</v>
          </cell>
          <cell r="B421" t="str">
            <v>Plnt Ins Chrys Strlng Hghts MI</v>
          </cell>
        </row>
        <row r="422">
          <cell r="A422">
            <v>9226030</v>
          </cell>
          <cell r="B422" t="str">
            <v>Plant Insp Chrysler Toledo 1</v>
          </cell>
        </row>
        <row r="423">
          <cell r="A423">
            <v>9226030</v>
          </cell>
          <cell r="B423" t="str">
            <v>Plant Insp Chrysler Toledo 1</v>
          </cell>
        </row>
        <row r="424">
          <cell r="A424">
            <v>9226030</v>
          </cell>
          <cell r="B424" t="str">
            <v>Plant Insp Chrysler Toledo 1</v>
          </cell>
        </row>
        <row r="425">
          <cell r="A425">
            <v>9226030</v>
          </cell>
          <cell r="B425" t="str">
            <v>Plant Insp Chrysler Toledo 1</v>
          </cell>
        </row>
        <row r="426">
          <cell r="A426">
            <v>9226030</v>
          </cell>
          <cell r="B426" t="str">
            <v>Plant Insp Chrysler Toledo 1</v>
          </cell>
        </row>
        <row r="427">
          <cell r="A427">
            <v>9226030</v>
          </cell>
          <cell r="B427" t="str">
            <v>Plant Insp Chrysler Toledo 1</v>
          </cell>
        </row>
        <row r="428">
          <cell r="A428">
            <v>9226030</v>
          </cell>
          <cell r="B428" t="str">
            <v>Plant Insp Chrysler Toledo 1</v>
          </cell>
        </row>
        <row r="429">
          <cell r="A429">
            <v>9226030</v>
          </cell>
          <cell r="B429" t="str">
            <v>Plant Insp Chrysler Toledo 1</v>
          </cell>
        </row>
        <row r="430">
          <cell r="A430">
            <v>9226030</v>
          </cell>
          <cell r="B430" t="str">
            <v>Plant Insp Chrysler Toledo 1</v>
          </cell>
        </row>
        <row r="431">
          <cell r="A431">
            <v>9226030</v>
          </cell>
          <cell r="B431" t="str">
            <v>Plant Insp Chrysler Toledo 1</v>
          </cell>
        </row>
        <row r="432">
          <cell r="A432">
            <v>9226030</v>
          </cell>
          <cell r="B432" t="str">
            <v>Plant Insp Chrysler Toledo 1</v>
          </cell>
        </row>
        <row r="433">
          <cell r="A433">
            <v>9226030</v>
          </cell>
          <cell r="B433" t="str">
            <v>Plant Insp Chrysler Toledo 1</v>
          </cell>
        </row>
        <row r="434">
          <cell r="A434">
            <v>9226032</v>
          </cell>
          <cell r="B434" t="str">
            <v>Plnt Ins Chrysler Belvidere IL</v>
          </cell>
        </row>
        <row r="435">
          <cell r="A435">
            <v>9226032</v>
          </cell>
          <cell r="B435" t="str">
            <v>Plnt Ins Chrysler Belvidere IL</v>
          </cell>
        </row>
        <row r="436">
          <cell r="A436">
            <v>9226032</v>
          </cell>
          <cell r="B436" t="str">
            <v>Plnt Ins Chrysler Belvidere IL</v>
          </cell>
        </row>
        <row r="437">
          <cell r="A437">
            <v>9235101</v>
          </cell>
          <cell r="B437" t="str">
            <v>RapGard TMMK Georgetown</v>
          </cell>
        </row>
        <row r="438">
          <cell r="A438">
            <v>9235101</v>
          </cell>
          <cell r="B438" t="str">
            <v>RapGard TMMK Georgetown</v>
          </cell>
        </row>
        <row r="439">
          <cell r="A439">
            <v>9235101</v>
          </cell>
          <cell r="B439" t="str">
            <v>RapGard TMMK Georgetown</v>
          </cell>
        </row>
        <row r="440">
          <cell r="A440">
            <v>9235101</v>
          </cell>
          <cell r="B440" t="str">
            <v>RapGard TMMK Georgetown</v>
          </cell>
        </row>
        <row r="441">
          <cell r="A441">
            <v>9235101</v>
          </cell>
          <cell r="B441" t="str">
            <v>RapGard TMMK Georgetown</v>
          </cell>
        </row>
        <row r="442">
          <cell r="A442">
            <v>9235101</v>
          </cell>
          <cell r="B442" t="str">
            <v>RapGard TMMK Georgetown</v>
          </cell>
        </row>
        <row r="443">
          <cell r="A443">
            <v>9235101</v>
          </cell>
          <cell r="B443" t="str">
            <v>RapGard TMMK Georgetown</v>
          </cell>
        </row>
        <row r="444">
          <cell r="A444">
            <v>9235101</v>
          </cell>
          <cell r="B444" t="str">
            <v>RapGard TMMK Georgetown</v>
          </cell>
        </row>
        <row r="445">
          <cell r="A445">
            <v>9235101</v>
          </cell>
          <cell r="B445" t="str">
            <v>RapGard TMMK Georgetown</v>
          </cell>
        </row>
        <row r="446">
          <cell r="A446">
            <v>9235101</v>
          </cell>
          <cell r="B446" t="str">
            <v>RapGard TMMK Georgetown</v>
          </cell>
        </row>
        <row r="447">
          <cell r="A447">
            <v>9235101</v>
          </cell>
          <cell r="B447" t="str">
            <v>RapGard TMMK Georgetown</v>
          </cell>
        </row>
        <row r="448">
          <cell r="A448">
            <v>9235101</v>
          </cell>
          <cell r="B448" t="str">
            <v>RapGard TMMK Georgetown</v>
          </cell>
        </row>
        <row r="449">
          <cell r="A449">
            <v>9235101</v>
          </cell>
          <cell r="B449" t="str">
            <v>RapGard TMMK Georgetown</v>
          </cell>
        </row>
        <row r="450">
          <cell r="A450">
            <v>9235101</v>
          </cell>
          <cell r="B450" t="str">
            <v>RapGard TMMK Georgetown</v>
          </cell>
        </row>
        <row r="451">
          <cell r="A451">
            <v>9235101</v>
          </cell>
          <cell r="B451" t="str">
            <v>RapGard TMMK Georgetown</v>
          </cell>
        </row>
        <row r="452">
          <cell r="A452">
            <v>9235101</v>
          </cell>
          <cell r="B452" t="str">
            <v>RapGard TMMK Georgetown</v>
          </cell>
        </row>
        <row r="453">
          <cell r="A453">
            <v>9245201</v>
          </cell>
          <cell r="B453" t="str">
            <v>Rail Insp TMS Georgetown</v>
          </cell>
        </row>
        <row r="454">
          <cell r="A454">
            <v>9245201</v>
          </cell>
          <cell r="B454" t="str">
            <v>Rail Insp TMS Georgetown</v>
          </cell>
        </row>
        <row r="455">
          <cell r="A455">
            <v>9245201</v>
          </cell>
          <cell r="B455" t="str">
            <v>Rail Insp TMS Georgetown</v>
          </cell>
        </row>
        <row r="456">
          <cell r="A456">
            <v>9245201</v>
          </cell>
          <cell r="B456" t="str">
            <v>Rail Insp TMS Georgetown</v>
          </cell>
        </row>
        <row r="457">
          <cell r="A457">
            <v>9245201</v>
          </cell>
          <cell r="B457" t="str">
            <v>Rail Insp TMS Georgetown</v>
          </cell>
        </row>
        <row r="458">
          <cell r="A458">
            <v>9245201</v>
          </cell>
          <cell r="B458" t="str">
            <v>Rail Insp TMS Georgetown</v>
          </cell>
        </row>
        <row r="459">
          <cell r="A459">
            <v>9245201</v>
          </cell>
          <cell r="B459" t="str">
            <v>Rail Insp TMS Georgetown</v>
          </cell>
        </row>
        <row r="460">
          <cell r="A460">
            <v>9245201</v>
          </cell>
          <cell r="B460" t="str">
            <v>Rail Insp TMS Georgetown</v>
          </cell>
        </row>
        <row r="461">
          <cell r="A461">
            <v>9245201</v>
          </cell>
          <cell r="B461" t="str">
            <v>Rail Insp TMS Georgetown</v>
          </cell>
        </row>
        <row r="462">
          <cell r="A462">
            <v>9245201</v>
          </cell>
          <cell r="B462" t="str">
            <v>Rail Insp TMS Georgetown</v>
          </cell>
        </row>
        <row r="463">
          <cell r="A463">
            <v>9245204</v>
          </cell>
          <cell r="B463" t="str">
            <v>Rail Insp TMS Framingham</v>
          </cell>
        </row>
        <row r="464">
          <cell r="A464">
            <v>9245204</v>
          </cell>
          <cell r="B464" t="str">
            <v>Rail Insp TMS Framingham</v>
          </cell>
        </row>
        <row r="465">
          <cell r="A465">
            <v>9245206</v>
          </cell>
          <cell r="B465" t="str">
            <v>TMS Rail Insp Ridge Hts</v>
          </cell>
        </row>
        <row r="466">
          <cell r="A466">
            <v>9245206</v>
          </cell>
          <cell r="B466" t="str">
            <v>TMS Rail Insp Ridge Hts</v>
          </cell>
        </row>
        <row r="467">
          <cell r="A467">
            <v>9245207</v>
          </cell>
          <cell r="B467" t="str">
            <v>Rail Insp TMS Baltimore MD</v>
          </cell>
        </row>
        <row r="468">
          <cell r="A468">
            <v>9245207</v>
          </cell>
          <cell r="B468" t="str">
            <v>Rail Insp TMS Baltimore MD</v>
          </cell>
        </row>
        <row r="469">
          <cell r="A469">
            <v>9245208</v>
          </cell>
          <cell r="B469" t="str">
            <v>Rail Insp TMS Commerce GA</v>
          </cell>
        </row>
        <row r="470">
          <cell r="A470">
            <v>9245208</v>
          </cell>
          <cell r="B470" t="str">
            <v>Rail Insp TMS Commerce GA</v>
          </cell>
        </row>
        <row r="471">
          <cell r="A471">
            <v>9245208</v>
          </cell>
          <cell r="B471" t="str">
            <v>Rail Insp TMS Commerce GA</v>
          </cell>
        </row>
        <row r="472">
          <cell r="A472">
            <v>9245209</v>
          </cell>
          <cell r="B472" t="str">
            <v>Rail Insp TMS Jacksonville FL</v>
          </cell>
        </row>
        <row r="473">
          <cell r="A473">
            <v>9245209</v>
          </cell>
          <cell r="B473" t="str">
            <v>Rail Insp TMS Jacksonville FL</v>
          </cell>
        </row>
        <row r="474">
          <cell r="A474">
            <v>9245209</v>
          </cell>
          <cell r="B474" t="str">
            <v>Rail Insp TMS Jacksonville FL</v>
          </cell>
        </row>
        <row r="475">
          <cell r="A475">
            <v>9245210</v>
          </cell>
          <cell r="B475" t="str">
            <v>Rail Insp TMS W. Chicago IL</v>
          </cell>
        </row>
        <row r="476">
          <cell r="A476">
            <v>9245210</v>
          </cell>
          <cell r="B476" t="str">
            <v>Rail Insp TMS W. Chicago IL</v>
          </cell>
        </row>
        <row r="477">
          <cell r="A477">
            <v>9245210</v>
          </cell>
          <cell r="B477" t="str">
            <v>Rail Insp TMS W. Chicago IL</v>
          </cell>
        </row>
        <row r="478">
          <cell r="A478">
            <v>9245211</v>
          </cell>
          <cell r="B478" t="str">
            <v>Rail Insp TMS St. Paul MN</v>
          </cell>
        </row>
        <row r="479">
          <cell r="A479">
            <v>9245211</v>
          </cell>
          <cell r="B479" t="str">
            <v>Rail Insp TMS St. Paul MN</v>
          </cell>
        </row>
        <row r="480">
          <cell r="A480">
            <v>9245212</v>
          </cell>
          <cell r="B480" t="str">
            <v>Rail Insp TMS Memphis TN</v>
          </cell>
        </row>
        <row r="481">
          <cell r="A481">
            <v>9245213</v>
          </cell>
          <cell r="B481" t="str">
            <v>Rail Insp TMS Muncie KS</v>
          </cell>
        </row>
        <row r="482">
          <cell r="A482">
            <v>9245214</v>
          </cell>
          <cell r="B482" t="str">
            <v>Rail Insp TMS Houston TX</v>
          </cell>
        </row>
        <row r="483">
          <cell r="A483">
            <v>9245214</v>
          </cell>
          <cell r="B483" t="str">
            <v>Rail Insp TMS Houston TX</v>
          </cell>
        </row>
        <row r="484">
          <cell r="A484">
            <v>9245214</v>
          </cell>
          <cell r="B484" t="str">
            <v>Rail Insp TMS Houston TX</v>
          </cell>
        </row>
        <row r="485">
          <cell r="A485">
            <v>9245216</v>
          </cell>
          <cell r="B485" t="str">
            <v>Rail Insp TMS Denver CO</v>
          </cell>
        </row>
        <row r="486">
          <cell r="A486">
            <v>9245217</v>
          </cell>
          <cell r="B486" t="str">
            <v>Rail Insp TMS Clearfield UT</v>
          </cell>
        </row>
        <row r="487">
          <cell r="A487">
            <v>9245217</v>
          </cell>
          <cell r="B487" t="str">
            <v>Rail Insp TMS Clearfield UT</v>
          </cell>
        </row>
        <row r="488">
          <cell r="A488">
            <v>9245218</v>
          </cell>
          <cell r="B488" t="str">
            <v>Rail Insp TMS Long Beach CA</v>
          </cell>
        </row>
        <row r="489">
          <cell r="A489">
            <v>9245218</v>
          </cell>
          <cell r="B489" t="str">
            <v>Rail Insp TMS Long Beach CA</v>
          </cell>
        </row>
        <row r="490">
          <cell r="A490">
            <v>9245218</v>
          </cell>
          <cell r="B490" t="str">
            <v>Rail Insp TMS Long Beach CA</v>
          </cell>
        </row>
        <row r="491">
          <cell r="A491">
            <v>9245218</v>
          </cell>
          <cell r="B491" t="str">
            <v>Rail Insp TMS Long Beach CA</v>
          </cell>
        </row>
        <row r="492">
          <cell r="A492">
            <v>9245218</v>
          </cell>
          <cell r="B492" t="str">
            <v>Rail Insp TMS Long Beach CA</v>
          </cell>
        </row>
        <row r="493">
          <cell r="A493">
            <v>9245219</v>
          </cell>
          <cell r="B493" t="str">
            <v>Rail Insp TMS Albuquerque NM</v>
          </cell>
        </row>
        <row r="494">
          <cell r="A494">
            <v>9245222</v>
          </cell>
          <cell r="B494" t="str">
            <v>Rail Insp TMS Portland OR</v>
          </cell>
        </row>
        <row r="495">
          <cell r="A495">
            <v>9245222</v>
          </cell>
          <cell r="B495" t="str">
            <v>Rail Insp TMS Portland OR</v>
          </cell>
        </row>
        <row r="496">
          <cell r="A496">
            <v>9245222</v>
          </cell>
          <cell r="B496" t="str">
            <v>Rail Insp TMS Portland OR</v>
          </cell>
        </row>
        <row r="497">
          <cell r="A497">
            <v>9245222</v>
          </cell>
          <cell r="B497" t="str">
            <v>Rail Insp TMS Portland OR</v>
          </cell>
        </row>
        <row r="498">
          <cell r="A498">
            <v>9245222</v>
          </cell>
          <cell r="B498" t="str">
            <v>Rail Insp TMS Portland OR</v>
          </cell>
        </row>
        <row r="499">
          <cell r="A499">
            <v>9245235</v>
          </cell>
          <cell r="B499" t="str">
            <v>Rail Insp TMS Princeton IN</v>
          </cell>
        </row>
        <row r="500">
          <cell r="A500">
            <v>9245235</v>
          </cell>
          <cell r="B500" t="str">
            <v>Rail Insp TMS Princeton IN</v>
          </cell>
        </row>
        <row r="501">
          <cell r="A501">
            <v>9245244</v>
          </cell>
          <cell r="B501" t="str">
            <v>Rail Insp TMS Phoenix</v>
          </cell>
        </row>
        <row r="502">
          <cell r="A502">
            <v>9246006</v>
          </cell>
          <cell r="B502" t="str">
            <v>Rail Insp Chrysl Ridgefield Ht</v>
          </cell>
        </row>
        <row r="503">
          <cell r="A503">
            <v>9246043</v>
          </cell>
          <cell r="B503" t="str">
            <v>Rail Insp Chrysler Melvindale</v>
          </cell>
        </row>
        <row r="504">
          <cell r="A504">
            <v>9246043</v>
          </cell>
          <cell r="B504" t="str">
            <v>Rail Insp Chrysler Melvindale</v>
          </cell>
        </row>
        <row r="505">
          <cell r="A505">
            <v>9246043</v>
          </cell>
          <cell r="B505" t="str">
            <v>Rail Insp Chrysler Melvindale</v>
          </cell>
        </row>
        <row r="506">
          <cell r="A506">
            <v>9246043</v>
          </cell>
          <cell r="B506" t="str">
            <v>Rail Insp Chrysler Melvindale</v>
          </cell>
        </row>
        <row r="507">
          <cell r="A507">
            <v>9246043</v>
          </cell>
          <cell r="B507" t="str">
            <v>Rail Insp Chrysler Melvindale</v>
          </cell>
        </row>
        <row r="508">
          <cell r="A508">
            <v>9246043</v>
          </cell>
          <cell r="B508" t="str">
            <v>Rail Insp Chrysler Melvindale</v>
          </cell>
        </row>
        <row r="509">
          <cell r="A509">
            <v>9246050</v>
          </cell>
          <cell r="B509" t="str">
            <v>Rail Insp TMS Santa Rosa NM</v>
          </cell>
        </row>
        <row r="510">
          <cell r="A510">
            <v>9250001</v>
          </cell>
          <cell r="B510" t="str">
            <v>Logistics Administrative</v>
          </cell>
        </row>
        <row r="511">
          <cell r="A511">
            <v>9250001</v>
          </cell>
          <cell r="B511" t="str">
            <v>Logistics Administrative</v>
          </cell>
        </row>
        <row r="512">
          <cell r="A512">
            <v>9250001</v>
          </cell>
          <cell r="B512" t="str">
            <v>Logistics Administrative</v>
          </cell>
        </row>
        <row r="513">
          <cell r="A513">
            <v>9250001</v>
          </cell>
          <cell r="B513" t="str">
            <v>Logistics Administrative</v>
          </cell>
        </row>
        <row r="514">
          <cell r="A514">
            <v>9250001</v>
          </cell>
          <cell r="B514" t="str">
            <v>Logistics Administrative</v>
          </cell>
        </row>
        <row r="515">
          <cell r="A515">
            <v>9250001</v>
          </cell>
          <cell r="B515" t="str">
            <v>Logistics Administrative</v>
          </cell>
        </row>
        <row r="516">
          <cell r="A516">
            <v>9250001</v>
          </cell>
          <cell r="B516" t="str">
            <v>Logistics Administrative</v>
          </cell>
        </row>
        <row r="517">
          <cell r="A517">
            <v>9250001</v>
          </cell>
          <cell r="B517" t="str">
            <v>Logistics Administrative</v>
          </cell>
        </row>
        <row r="518">
          <cell r="A518">
            <v>9250001</v>
          </cell>
          <cell r="B518" t="str">
            <v>Logistics Administrative</v>
          </cell>
        </row>
        <row r="519">
          <cell r="A519">
            <v>9250001</v>
          </cell>
          <cell r="B519" t="str">
            <v>Logistics Administrative</v>
          </cell>
        </row>
        <row r="520">
          <cell r="A520">
            <v>9250001</v>
          </cell>
          <cell r="B520" t="str">
            <v>Logistics Administrative</v>
          </cell>
        </row>
        <row r="521">
          <cell r="A521">
            <v>9250001</v>
          </cell>
          <cell r="B521" t="str">
            <v>Logistics Administrative</v>
          </cell>
        </row>
        <row r="522">
          <cell r="A522">
            <v>9250001</v>
          </cell>
          <cell r="B522" t="str">
            <v>Logistics Administrative</v>
          </cell>
        </row>
        <row r="523">
          <cell r="A523">
            <v>9250001</v>
          </cell>
          <cell r="B523" t="str">
            <v>Logistics Administrative</v>
          </cell>
        </row>
        <row r="524">
          <cell r="A524">
            <v>9250001</v>
          </cell>
          <cell r="B524" t="str">
            <v>Logistics Administrative</v>
          </cell>
        </row>
        <row r="525">
          <cell r="A525">
            <v>9250001</v>
          </cell>
          <cell r="B525" t="str">
            <v>Logistics Administrative</v>
          </cell>
        </row>
        <row r="526">
          <cell r="A526">
            <v>9305103</v>
          </cell>
          <cell r="B526" t="str">
            <v>MilkRuns-Battlecreek MI</v>
          </cell>
        </row>
        <row r="527">
          <cell r="A527">
            <v>9305402</v>
          </cell>
          <cell r="B527" t="str">
            <v>Milk Runs TIEM Columbus</v>
          </cell>
        </row>
        <row r="528">
          <cell r="A528">
            <v>9305535</v>
          </cell>
          <cell r="B528" t="str">
            <v>TMMI Milkruns</v>
          </cell>
        </row>
        <row r="529">
          <cell r="A529">
            <v>9305535</v>
          </cell>
          <cell r="B529" t="str">
            <v>TMMI Milkruns</v>
          </cell>
        </row>
        <row r="530">
          <cell r="A530">
            <v>9305535</v>
          </cell>
          <cell r="B530" t="str">
            <v>TMMI Milkruns</v>
          </cell>
        </row>
        <row r="531">
          <cell r="A531">
            <v>9406201</v>
          </cell>
          <cell r="B531" t="str">
            <v>Ramp NS Georgetown</v>
          </cell>
        </row>
        <row r="532">
          <cell r="A532">
            <v>9406201</v>
          </cell>
          <cell r="B532" t="str">
            <v>Ramp NS Georgetown</v>
          </cell>
        </row>
        <row r="533">
          <cell r="A533">
            <v>9546000</v>
          </cell>
          <cell r="B533" t="str">
            <v>Major Damage Chrysler</v>
          </cell>
        </row>
        <row r="534">
          <cell r="A534">
            <v>9546000</v>
          </cell>
          <cell r="B534" t="str">
            <v>Major Damage Chrysler</v>
          </cell>
        </row>
        <row r="535">
          <cell r="A535">
            <v>9605301</v>
          </cell>
          <cell r="B535" t="str">
            <v>Brokerage</v>
          </cell>
        </row>
        <row r="536">
          <cell r="A536">
            <v>9990000</v>
          </cell>
          <cell r="B536" t="str">
            <v>Redistributed</v>
          </cell>
        </row>
        <row r="537">
          <cell r="A537">
            <v>9990000</v>
          </cell>
          <cell r="B537" t="str">
            <v>Redistributed</v>
          </cell>
        </row>
        <row r="538">
          <cell r="A538">
            <v>9990000</v>
          </cell>
          <cell r="B538" t="str">
            <v>Redistributed</v>
          </cell>
        </row>
        <row r="539">
          <cell r="A539">
            <v>9990000</v>
          </cell>
          <cell r="B539" t="str">
            <v>Redistributed</v>
          </cell>
        </row>
        <row r="540">
          <cell r="A540">
            <v>9990000</v>
          </cell>
          <cell r="B540" t="str">
            <v>Redistributed</v>
          </cell>
        </row>
        <row r="541">
          <cell r="A541" t="str">
            <v>G010001</v>
          </cell>
          <cell r="B541" t="str">
            <v>Executive</v>
          </cell>
        </row>
        <row r="542">
          <cell r="A542" t="str">
            <v>G010001</v>
          </cell>
          <cell r="B542" t="str">
            <v>Executive</v>
          </cell>
        </row>
        <row r="543">
          <cell r="A543" t="str">
            <v>G010001</v>
          </cell>
          <cell r="B543" t="str">
            <v>Executive</v>
          </cell>
        </row>
        <row r="544">
          <cell r="A544" t="str">
            <v>G010001</v>
          </cell>
          <cell r="B544" t="str">
            <v>Executive</v>
          </cell>
        </row>
        <row r="545">
          <cell r="A545" t="str">
            <v>G010001</v>
          </cell>
          <cell r="B545" t="str">
            <v>Executive</v>
          </cell>
        </row>
        <row r="546">
          <cell r="A546" t="str">
            <v>G010002</v>
          </cell>
          <cell r="B546" t="str">
            <v>Human Resources</v>
          </cell>
        </row>
        <row r="547">
          <cell r="A547" t="str">
            <v>G010002</v>
          </cell>
          <cell r="B547" t="str">
            <v>Human Resources</v>
          </cell>
        </row>
        <row r="548">
          <cell r="A548" t="str">
            <v>G010002</v>
          </cell>
          <cell r="B548" t="str">
            <v>Human Resources</v>
          </cell>
        </row>
        <row r="549">
          <cell r="A549" t="str">
            <v>G010002</v>
          </cell>
          <cell r="B549" t="str">
            <v>Human Resources</v>
          </cell>
        </row>
        <row r="550">
          <cell r="A550" t="str">
            <v>G010002</v>
          </cell>
          <cell r="B550" t="str">
            <v>Human Resources</v>
          </cell>
        </row>
        <row r="551">
          <cell r="A551" t="str">
            <v>G010002</v>
          </cell>
          <cell r="B551" t="str">
            <v>Human Resources</v>
          </cell>
        </row>
        <row r="552">
          <cell r="A552" t="str">
            <v>G010002</v>
          </cell>
          <cell r="B552" t="str">
            <v>Human Resources</v>
          </cell>
        </row>
        <row r="553">
          <cell r="A553" t="str">
            <v>G010002</v>
          </cell>
          <cell r="B553" t="str">
            <v>Human Resources</v>
          </cell>
        </row>
        <row r="554">
          <cell r="A554" t="str">
            <v>G010002</v>
          </cell>
          <cell r="B554" t="str">
            <v>Human Resources</v>
          </cell>
        </row>
        <row r="555">
          <cell r="A555" t="str">
            <v>G010002</v>
          </cell>
          <cell r="B555" t="str">
            <v>Human Resources</v>
          </cell>
        </row>
        <row r="556">
          <cell r="A556" t="str">
            <v>G010002</v>
          </cell>
          <cell r="B556" t="str">
            <v>Human Resources</v>
          </cell>
        </row>
        <row r="557">
          <cell r="A557" t="str">
            <v>G010002</v>
          </cell>
          <cell r="B557" t="str">
            <v>Human Resources</v>
          </cell>
        </row>
        <row r="558">
          <cell r="A558" t="str">
            <v>G010004</v>
          </cell>
          <cell r="B558" t="str">
            <v>Law Department</v>
          </cell>
        </row>
        <row r="559">
          <cell r="A559" t="str">
            <v>G010004</v>
          </cell>
          <cell r="B559" t="str">
            <v>Law Department</v>
          </cell>
        </row>
        <row r="560">
          <cell r="A560" t="str">
            <v>G010004</v>
          </cell>
          <cell r="B560" t="str">
            <v>Law Department</v>
          </cell>
        </row>
        <row r="561">
          <cell r="A561" t="str">
            <v>G010004</v>
          </cell>
          <cell r="B561" t="str">
            <v>Law Department</v>
          </cell>
        </row>
        <row r="562">
          <cell r="A562" t="str">
            <v>G010007</v>
          </cell>
          <cell r="B562" t="str">
            <v>Regional Is Co-Ordinators</v>
          </cell>
        </row>
        <row r="563">
          <cell r="A563" t="str">
            <v>G010007</v>
          </cell>
          <cell r="B563" t="str">
            <v>Regional Is Co-Ordinators</v>
          </cell>
        </row>
        <row r="564">
          <cell r="A564" t="str">
            <v>G010007</v>
          </cell>
          <cell r="B564" t="str">
            <v>Regional Is Co-Ordinators</v>
          </cell>
        </row>
        <row r="565">
          <cell r="A565" t="str">
            <v>G010007</v>
          </cell>
          <cell r="B565" t="str">
            <v>Regional Is Co-Ordinators</v>
          </cell>
        </row>
        <row r="566">
          <cell r="A566" t="str">
            <v>G010012</v>
          </cell>
          <cell r="B566" t="str">
            <v>Marketing</v>
          </cell>
        </row>
        <row r="567">
          <cell r="A567" t="str">
            <v>G010012</v>
          </cell>
          <cell r="B567" t="str">
            <v>Marketing</v>
          </cell>
        </row>
        <row r="568">
          <cell r="A568" t="str">
            <v>G010012</v>
          </cell>
          <cell r="B568" t="str">
            <v>Marketing</v>
          </cell>
        </row>
        <row r="569">
          <cell r="A569" t="str">
            <v>G010012</v>
          </cell>
          <cell r="B569" t="str">
            <v>Marketing</v>
          </cell>
        </row>
        <row r="570">
          <cell r="A570" t="str">
            <v>G010012</v>
          </cell>
          <cell r="B570" t="str">
            <v>Marketing</v>
          </cell>
        </row>
        <row r="571">
          <cell r="A571" t="str">
            <v>G010012</v>
          </cell>
          <cell r="B571" t="str">
            <v>Marketing</v>
          </cell>
        </row>
        <row r="572">
          <cell r="A572" t="str">
            <v>G010012</v>
          </cell>
          <cell r="B572" t="str">
            <v>Marketing</v>
          </cell>
        </row>
        <row r="573">
          <cell r="A573" t="str">
            <v>G010014</v>
          </cell>
          <cell r="B573" t="str">
            <v>Finance &amp; Accounting</v>
          </cell>
        </row>
        <row r="574">
          <cell r="A574" t="str">
            <v>G010014</v>
          </cell>
          <cell r="B574" t="str">
            <v>Finance &amp; Accounting</v>
          </cell>
        </row>
        <row r="575">
          <cell r="A575" t="str">
            <v>G010014</v>
          </cell>
          <cell r="B575" t="str">
            <v>Finance &amp; Accounting</v>
          </cell>
        </row>
        <row r="576">
          <cell r="A576" t="str">
            <v>G010014</v>
          </cell>
          <cell r="B576" t="str">
            <v>Finance &amp; Accounting</v>
          </cell>
        </row>
        <row r="577">
          <cell r="A577" t="str">
            <v>G010014</v>
          </cell>
          <cell r="B577" t="str">
            <v>Finance &amp; Accounting</v>
          </cell>
        </row>
        <row r="578">
          <cell r="A578" t="str">
            <v>G010014</v>
          </cell>
          <cell r="B578" t="str">
            <v>Finance &amp; Accounting</v>
          </cell>
        </row>
        <row r="579">
          <cell r="A579" t="str">
            <v>G010014</v>
          </cell>
          <cell r="B579" t="str">
            <v>Finance &amp; Accounting</v>
          </cell>
        </row>
        <row r="580">
          <cell r="A580" t="str">
            <v>G010014</v>
          </cell>
          <cell r="B580" t="str">
            <v>Finance &amp; Accounting</v>
          </cell>
        </row>
        <row r="581">
          <cell r="A581" t="str">
            <v>G010014</v>
          </cell>
          <cell r="B581" t="str">
            <v>Finance &amp; Accounting</v>
          </cell>
        </row>
        <row r="582">
          <cell r="A582" t="str">
            <v>G010014</v>
          </cell>
          <cell r="B582" t="str">
            <v>Finance &amp; Accounting</v>
          </cell>
        </row>
        <row r="583">
          <cell r="A583" t="str">
            <v>G010014</v>
          </cell>
          <cell r="B583" t="str">
            <v>Finance &amp; Accounting</v>
          </cell>
        </row>
        <row r="584">
          <cell r="A584" t="str">
            <v>G010014</v>
          </cell>
          <cell r="B584" t="str">
            <v>Finance &amp; Accounting</v>
          </cell>
        </row>
        <row r="585">
          <cell r="A585" t="str">
            <v>G010014</v>
          </cell>
          <cell r="B585" t="str">
            <v>Finance &amp; Accounting</v>
          </cell>
        </row>
        <row r="586">
          <cell r="A586" t="str">
            <v>G010014</v>
          </cell>
          <cell r="B586" t="str">
            <v>Finance &amp; Accounting</v>
          </cell>
        </row>
        <row r="587">
          <cell r="A587" t="str">
            <v>G010014</v>
          </cell>
          <cell r="B587" t="str">
            <v>Finance &amp; Accounting</v>
          </cell>
        </row>
        <row r="588">
          <cell r="A588" t="str">
            <v>G010014</v>
          </cell>
          <cell r="B588" t="str">
            <v>Finance &amp; Accounting</v>
          </cell>
        </row>
        <row r="589">
          <cell r="A589" t="str">
            <v>G010014</v>
          </cell>
          <cell r="B589" t="str">
            <v>Finance &amp; Accounting</v>
          </cell>
        </row>
        <row r="590">
          <cell r="A590" t="str">
            <v>G010014</v>
          </cell>
          <cell r="B590" t="str">
            <v>Finance &amp; Accounting</v>
          </cell>
        </row>
        <row r="591">
          <cell r="A591" t="str">
            <v>G010014</v>
          </cell>
          <cell r="B591" t="str">
            <v>Finance &amp; Accounting</v>
          </cell>
        </row>
        <row r="592">
          <cell r="A592" t="str">
            <v>G010014</v>
          </cell>
          <cell r="B592" t="str">
            <v>Finance &amp; Accounting</v>
          </cell>
        </row>
        <row r="593">
          <cell r="A593" t="str">
            <v>G010014</v>
          </cell>
          <cell r="B593" t="str">
            <v>Finance &amp; Accounting</v>
          </cell>
        </row>
        <row r="594">
          <cell r="A594" t="str">
            <v>G010014</v>
          </cell>
          <cell r="B594" t="str">
            <v>Finance &amp; Accounting</v>
          </cell>
        </row>
        <row r="595">
          <cell r="A595" t="str">
            <v>G010014</v>
          </cell>
          <cell r="B595" t="str">
            <v>Finance &amp; Accounting</v>
          </cell>
        </row>
        <row r="596">
          <cell r="A596" t="str">
            <v>G010014</v>
          </cell>
          <cell r="B596" t="str">
            <v>Finance &amp; Accounting</v>
          </cell>
        </row>
        <row r="597">
          <cell r="A597" t="str">
            <v>G010014</v>
          </cell>
          <cell r="B597" t="str">
            <v>Finance &amp; Accounting</v>
          </cell>
        </row>
        <row r="598">
          <cell r="A598" t="str">
            <v>G010014</v>
          </cell>
          <cell r="B598" t="str">
            <v>Finance &amp; Accounting</v>
          </cell>
        </row>
        <row r="599">
          <cell r="A599" t="str">
            <v>G010015</v>
          </cell>
          <cell r="B599" t="str">
            <v>Business Development</v>
          </cell>
        </row>
        <row r="600">
          <cell r="A600" t="str">
            <v>G010015</v>
          </cell>
          <cell r="B600" t="str">
            <v>Business Development</v>
          </cell>
        </row>
        <row r="601">
          <cell r="A601" t="str">
            <v>G010015</v>
          </cell>
          <cell r="B601" t="str">
            <v>Business Development</v>
          </cell>
        </row>
        <row r="602">
          <cell r="A602" t="str">
            <v>G010015</v>
          </cell>
          <cell r="B602" t="str">
            <v>Business Development</v>
          </cell>
        </row>
        <row r="603">
          <cell r="A603" t="str">
            <v>G010015</v>
          </cell>
          <cell r="B603" t="str">
            <v>Business Development</v>
          </cell>
        </row>
        <row r="604">
          <cell r="A604" t="str">
            <v>G010015</v>
          </cell>
          <cell r="B604" t="str">
            <v>Business Development</v>
          </cell>
        </row>
        <row r="605">
          <cell r="A605" t="str">
            <v>G010015</v>
          </cell>
          <cell r="B605" t="str">
            <v>Business Development</v>
          </cell>
        </row>
        <row r="606">
          <cell r="A606" t="str">
            <v>G010015</v>
          </cell>
          <cell r="B606" t="str">
            <v>Business Development</v>
          </cell>
        </row>
        <row r="607">
          <cell r="A607" t="str">
            <v>G010015</v>
          </cell>
          <cell r="B607" t="str">
            <v>Business Development</v>
          </cell>
        </row>
        <row r="608">
          <cell r="A608" t="str">
            <v>G010015</v>
          </cell>
          <cell r="B608" t="str">
            <v>Business Development</v>
          </cell>
        </row>
        <row r="609">
          <cell r="A609" t="str">
            <v>G010071</v>
          </cell>
          <cell r="B609" t="str">
            <v>CRP Development/Sales</v>
          </cell>
        </row>
        <row r="610">
          <cell r="A610" t="str">
            <v>G010071</v>
          </cell>
          <cell r="B610" t="str">
            <v>CRP Development/Sales</v>
          </cell>
        </row>
        <row r="611">
          <cell r="A611" t="str">
            <v>G010071</v>
          </cell>
          <cell r="B611" t="str">
            <v>CRP Development/Sales</v>
          </cell>
        </row>
        <row r="612">
          <cell r="A612" t="str">
            <v>G010071</v>
          </cell>
          <cell r="B612" t="str">
            <v>CRP Development/Sales</v>
          </cell>
        </row>
        <row r="613">
          <cell r="A613" t="str">
            <v>G010071</v>
          </cell>
          <cell r="B613" t="str">
            <v>CRP Development/Sales</v>
          </cell>
        </row>
        <row r="614">
          <cell r="A614" t="str">
            <v>G010071</v>
          </cell>
          <cell r="B614" t="str">
            <v>CRP Development/Sales</v>
          </cell>
        </row>
        <row r="615">
          <cell r="A615" t="str">
            <v>G010071</v>
          </cell>
          <cell r="B615" t="str">
            <v>CRP Development/Sales</v>
          </cell>
        </row>
        <row r="616">
          <cell r="A616" t="str">
            <v>G010071</v>
          </cell>
          <cell r="B616" t="str">
            <v>CRP Development/Sales</v>
          </cell>
        </row>
        <row r="617">
          <cell r="A617" t="str">
            <v>G010071</v>
          </cell>
          <cell r="B617" t="str">
            <v>CRP Development/Sales</v>
          </cell>
        </row>
        <row r="618">
          <cell r="A618" t="str">
            <v>G010071</v>
          </cell>
          <cell r="B618" t="str">
            <v>CRP Development/Sales</v>
          </cell>
        </row>
        <row r="619">
          <cell r="A619" t="str">
            <v>G010071</v>
          </cell>
          <cell r="B619" t="str">
            <v>CRP Development/Sales</v>
          </cell>
        </row>
        <row r="620">
          <cell r="A620" t="str">
            <v>G010071</v>
          </cell>
          <cell r="B620" t="str">
            <v>CRP Development/Sales</v>
          </cell>
        </row>
        <row r="621">
          <cell r="A621" t="str">
            <v>G010214</v>
          </cell>
          <cell r="B621" t="str">
            <v>Regional Controllers</v>
          </cell>
        </row>
        <row r="622">
          <cell r="A622" t="str">
            <v>G010214</v>
          </cell>
          <cell r="B622" t="str">
            <v>Regional Controllers</v>
          </cell>
        </row>
        <row r="623">
          <cell r="A623" t="str">
            <v>G010214</v>
          </cell>
          <cell r="B623" t="str">
            <v>Regional Controllers</v>
          </cell>
        </row>
        <row r="624">
          <cell r="A624" t="str">
            <v>G010214</v>
          </cell>
          <cell r="B624" t="str">
            <v>Regional Controllers</v>
          </cell>
        </row>
        <row r="625">
          <cell r="A625" t="str">
            <v>G010214</v>
          </cell>
          <cell r="B625" t="str">
            <v>Regional Controllers</v>
          </cell>
        </row>
        <row r="626">
          <cell r="A626" t="str">
            <v>G010214</v>
          </cell>
          <cell r="B626" t="str">
            <v>Regional Controllers</v>
          </cell>
        </row>
        <row r="627">
          <cell r="A627" t="str">
            <v>G011805</v>
          </cell>
          <cell r="B627" t="str">
            <v>Implementation Services</v>
          </cell>
        </row>
        <row r="628">
          <cell r="A628" t="str">
            <v>G011805</v>
          </cell>
          <cell r="B628" t="str">
            <v>Implementation Services</v>
          </cell>
        </row>
        <row r="629">
          <cell r="A629" t="str">
            <v>G012005</v>
          </cell>
          <cell r="B629" t="str">
            <v>MIS Managers</v>
          </cell>
        </row>
        <row r="630">
          <cell r="A630" t="str">
            <v>G012005</v>
          </cell>
          <cell r="B630" t="str">
            <v>MIS Managers</v>
          </cell>
        </row>
        <row r="631">
          <cell r="A631" t="str">
            <v>G012005</v>
          </cell>
          <cell r="B631" t="str">
            <v>MIS Managers</v>
          </cell>
        </row>
        <row r="632">
          <cell r="A632" t="str">
            <v>G012405</v>
          </cell>
          <cell r="B632" t="str">
            <v>Network Services</v>
          </cell>
        </row>
        <row r="633">
          <cell r="A633" t="str">
            <v>G012405</v>
          </cell>
          <cell r="B633" t="str">
            <v>Network Services</v>
          </cell>
        </row>
        <row r="634">
          <cell r="A634" t="str">
            <v>G012405</v>
          </cell>
          <cell r="B634" t="str">
            <v>Network Services</v>
          </cell>
        </row>
        <row r="635">
          <cell r="A635" t="str">
            <v>G012405</v>
          </cell>
          <cell r="B635" t="str">
            <v>Network Services</v>
          </cell>
        </row>
        <row r="636">
          <cell r="A636" t="str">
            <v>G012405</v>
          </cell>
          <cell r="B636" t="str">
            <v>Network Services</v>
          </cell>
        </row>
        <row r="637">
          <cell r="A637" t="str">
            <v>G012405</v>
          </cell>
          <cell r="B637" t="str">
            <v>Network Services</v>
          </cell>
        </row>
        <row r="638">
          <cell r="A638" t="str">
            <v>G012505</v>
          </cell>
          <cell r="B638" t="str">
            <v>Computer Operations</v>
          </cell>
        </row>
        <row r="639">
          <cell r="A639" t="str">
            <v>G012505</v>
          </cell>
          <cell r="B639" t="str">
            <v>Computer Operations</v>
          </cell>
        </row>
        <row r="640">
          <cell r="A640" t="str">
            <v>G012505</v>
          </cell>
          <cell r="B640" t="str">
            <v>Computer Operations</v>
          </cell>
        </row>
        <row r="641">
          <cell r="A641" t="str">
            <v>G012705</v>
          </cell>
          <cell r="B641" t="str">
            <v>Elogistics PSA</v>
          </cell>
        </row>
        <row r="642">
          <cell r="A642" t="str">
            <v>G013105</v>
          </cell>
          <cell r="B642" t="str">
            <v>MIS Whse Development</v>
          </cell>
        </row>
        <row r="643">
          <cell r="A643" t="str">
            <v>G013105</v>
          </cell>
          <cell r="B643" t="str">
            <v>MIS Whse Development</v>
          </cell>
        </row>
        <row r="644">
          <cell r="A644" t="str">
            <v>G013105</v>
          </cell>
          <cell r="B644" t="str">
            <v>MIS Whse Development</v>
          </cell>
        </row>
        <row r="645">
          <cell r="A645" t="str">
            <v>G013105</v>
          </cell>
          <cell r="B645" t="str">
            <v>MIS Whse Development</v>
          </cell>
        </row>
        <row r="646">
          <cell r="A646" t="str">
            <v>G013105</v>
          </cell>
          <cell r="B646" t="str">
            <v>MIS Whse Development</v>
          </cell>
        </row>
        <row r="647">
          <cell r="A647" t="str">
            <v>G013105</v>
          </cell>
          <cell r="B647" t="str">
            <v>MIS Whse Development</v>
          </cell>
        </row>
        <row r="648">
          <cell r="A648" t="str">
            <v>G013105</v>
          </cell>
          <cell r="B648" t="str">
            <v>MIS Whse Development</v>
          </cell>
        </row>
        <row r="649">
          <cell r="A649" t="str">
            <v>G013205</v>
          </cell>
          <cell r="B649" t="str">
            <v>Transportation Development</v>
          </cell>
        </row>
        <row r="650">
          <cell r="A650" t="str">
            <v>G013205</v>
          </cell>
          <cell r="B650" t="str">
            <v>Transportation Development</v>
          </cell>
        </row>
        <row r="651">
          <cell r="A651" t="str">
            <v>G013205</v>
          </cell>
          <cell r="B651" t="str">
            <v>Transportation Development</v>
          </cell>
        </row>
        <row r="652">
          <cell r="A652" t="str">
            <v>G013305</v>
          </cell>
          <cell r="B652" t="str">
            <v>E-Commerce &amp; Integration</v>
          </cell>
        </row>
        <row r="653">
          <cell r="A653" t="str">
            <v>G013305</v>
          </cell>
          <cell r="B653" t="str">
            <v>E-Commerce &amp; Integration</v>
          </cell>
        </row>
        <row r="654">
          <cell r="A654" t="str">
            <v>G013305</v>
          </cell>
          <cell r="B654" t="str">
            <v>E-Commerce &amp; Integration</v>
          </cell>
        </row>
        <row r="655">
          <cell r="A655" t="str">
            <v>G013305</v>
          </cell>
          <cell r="B655" t="str">
            <v>E-Commerce &amp; Integration</v>
          </cell>
        </row>
        <row r="656">
          <cell r="A656" t="str">
            <v>G013305</v>
          </cell>
          <cell r="B656" t="str">
            <v>E-Commerce &amp; Integration</v>
          </cell>
        </row>
        <row r="657">
          <cell r="A657" t="str">
            <v>G013305</v>
          </cell>
          <cell r="B657" t="str">
            <v>E-Commerce &amp; Integration</v>
          </cell>
        </row>
        <row r="658">
          <cell r="A658" t="str">
            <v>G014005</v>
          </cell>
          <cell r="B658" t="str">
            <v>MIS Project Managers</v>
          </cell>
        </row>
        <row r="659">
          <cell r="A659" t="str">
            <v>G014005</v>
          </cell>
          <cell r="B659" t="str">
            <v>MIS Project Managers</v>
          </cell>
        </row>
        <row r="660">
          <cell r="A660" t="str">
            <v>G014005</v>
          </cell>
          <cell r="B660" t="str">
            <v>MIS Project Managers</v>
          </cell>
        </row>
        <row r="661">
          <cell r="A661" t="str">
            <v>G014005</v>
          </cell>
          <cell r="B661" t="str">
            <v>MIS Project Managers</v>
          </cell>
        </row>
        <row r="662">
          <cell r="A662" t="str">
            <v>G014005</v>
          </cell>
          <cell r="B662" t="str">
            <v>MIS Project Managers</v>
          </cell>
        </row>
        <row r="663">
          <cell r="A663" t="str">
            <v>G014005</v>
          </cell>
          <cell r="B663" t="str">
            <v>MIS Project Managers</v>
          </cell>
        </row>
        <row r="664">
          <cell r="A664" t="str">
            <v>G016205</v>
          </cell>
          <cell r="B664" t="str">
            <v>Systems Help Line &amp; QA Srv</v>
          </cell>
        </row>
        <row r="665">
          <cell r="A665" t="str">
            <v>G016205</v>
          </cell>
          <cell r="B665" t="str">
            <v>Systems Help Line &amp; QA Srv</v>
          </cell>
        </row>
        <row r="666">
          <cell r="A666" t="str">
            <v>G016205</v>
          </cell>
          <cell r="B666" t="str">
            <v>Systems Help Line &amp; QA Srv</v>
          </cell>
        </row>
        <row r="667">
          <cell r="A667" t="str">
            <v>G016205</v>
          </cell>
          <cell r="B667" t="str">
            <v>Systems Help Line &amp; QA Srv</v>
          </cell>
        </row>
        <row r="668">
          <cell r="A668" t="str">
            <v>G016205</v>
          </cell>
          <cell r="B668" t="str">
            <v>Systems Help Line &amp; QA Srv</v>
          </cell>
        </row>
        <row r="669">
          <cell r="A669" t="str">
            <v>G016205</v>
          </cell>
          <cell r="B669" t="str">
            <v>Systems Help Line &amp; QA Srv</v>
          </cell>
        </row>
        <row r="670">
          <cell r="A670" t="str">
            <v>G016205</v>
          </cell>
          <cell r="B670" t="str">
            <v>Systems Help Line &amp; QA Srv</v>
          </cell>
        </row>
        <row r="671">
          <cell r="A671" t="str">
            <v>G016205</v>
          </cell>
          <cell r="B671" t="str">
            <v>Systems Help Line &amp; QA Srv</v>
          </cell>
        </row>
        <row r="672">
          <cell r="A672" t="str">
            <v>G016205</v>
          </cell>
          <cell r="B672" t="str">
            <v>Systems Help Line &amp; QA Srv</v>
          </cell>
        </row>
        <row r="673">
          <cell r="A673" t="str">
            <v>G016205</v>
          </cell>
          <cell r="B673" t="str">
            <v>Systems Help Line &amp; QA Srv</v>
          </cell>
        </row>
        <row r="674">
          <cell r="A674" t="str">
            <v>G016205</v>
          </cell>
          <cell r="B674" t="str">
            <v>Systems Help Line &amp; QA Srv</v>
          </cell>
        </row>
        <row r="675">
          <cell r="A675" t="str">
            <v>G016205</v>
          </cell>
          <cell r="B675" t="str">
            <v>Systems Help Line &amp; QA Srv</v>
          </cell>
        </row>
        <row r="676">
          <cell r="A676" t="str">
            <v>G016205</v>
          </cell>
          <cell r="B676" t="str">
            <v>Systems Help Line &amp; QA Srv</v>
          </cell>
        </row>
        <row r="677">
          <cell r="A677" t="str">
            <v>G016205</v>
          </cell>
          <cell r="B677" t="str">
            <v>Systems Help Line &amp; QA Srv</v>
          </cell>
        </row>
        <row r="678">
          <cell r="A678" t="str">
            <v>G016205</v>
          </cell>
          <cell r="B678" t="str">
            <v>Systems Help Line &amp; QA Srv</v>
          </cell>
        </row>
        <row r="679">
          <cell r="A679" t="str">
            <v>G016205</v>
          </cell>
          <cell r="B679" t="str">
            <v>Systems Help Line &amp; QA Srv</v>
          </cell>
        </row>
        <row r="680">
          <cell r="A680" t="str">
            <v>G016205</v>
          </cell>
          <cell r="B680" t="str">
            <v>Systems Help Line &amp; QA Srv</v>
          </cell>
        </row>
        <row r="681">
          <cell r="A681" t="str">
            <v>G016205</v>
          </cell>
          <cell r="B681" t="str">
            <v>Systems Help Line &amp; QA Srv</v>
          </cell>
        </row>
        <row r="682">
          <cell r="A682" t="str">
            <v>G016205</v>
          </cell>
          <cell r="B682" t="str">
            <v>Systems Help Line &amp; QA Srv</v>
          </cell>
        </row>
        <row r="683">
          <cell r="A683" t="str">
            <v>G016205</v>
          </cell>
          <cell r="B683" t="str">
            <v>Systems Help Line &amp; QA Srv</v>
          </cell>
        </row>
        <row r="684">
          <cell r="A684" t="str">
            <v>G016205</v>
          </cell>
          <cell r="B684" t="str">
            <v>Systems Help Line &amp; QA Srv</v>
          </cell>
        </row>
        <row r="685">
          <cell r="A685" t="str">
            <v>G016205</v>
          </cell>
          <cell r="B685" t="str">
            <v>Systems Help Line &amp; QA Srv</v>
          </cell>
        </row>
        <row r="686">
          <cell r="A686" t="str">
            <v>G020335</v>
          </cell>
          <cell r="B686" t="str">
            <v>Corporate Operations</v>
          </cell>
        </row>
        <row r="687">
          <cell r="A687" t="str">
            <v>G020335</v>
          </cell>
          <cell r="B687" t="str">
            <v>Corporate Operations</v>
          </cell>
        </row>
        <row r="688">
          <cell r="A688" t="str">
            <v>G020335</v>
          </cell>
          <cell r="B688" t="str">
            <v>Corporate Operations</v>
          </cell>
        </row>
        <row r="689">
          <cell r="A689" t="str">
            <v>G020746</v>
          </cell>
          <cell r="B689" t="str">
            <v>Warehouse Safety</v>
          </cell>
        </row>
        <row r="690">
          <cell r="A690" t="str">
            <v>G020746</v>
          </cell>
          <cell r="B690" t="str">
            <v>Warehouse Safety</v>
          </cell>
        </row>
        <row r="691">
          <cell r="A691" t="str">
            <v>G021705</v>
          </cell>
          <cell r="B691" t="str">
            <v>Administration</v>
          </cell>
        </row>
        <row r="692">
          <cell r="A692" t="str">
            <v>G021705</v>
          </cell>
          <cell r="B692" t="str">
            <v>Administration</v>
          </cell>
        </row>
        <row r="693">
          <cell r="A693" t="str">
            <v>G021705</v>
          </cell>
          <cell r="B693" t="str">
            <v>Administration</v>
          </cell>
        </row>
        <row r="694">
          <cell r="A694" t="str">
            <v>G021705</v>
          </cell>
          <cell r="B694" t="str">
            <v>Administration</v>
          </cell>
        </row>
        <row r="695">
          <cell r="A695" t="str">
            <v>G021846</v>
          </cell>
          <cell r="B695" t="str">
            <v>Safety Administration</v>
          </cell>
        </row>
        <row r="696">
          <cell r="A696" t="str">
            <v>G021846</v>
          </cell>
          <cell r="B696" t="str">
            <v>Safety Administration</v>
          </cell>
        </row>
        <row r="697">
          <cell r="A697" t="str">
            <v>G022335</v>
          </cell>
          <cell r="B697" t="str">
            <v>Managers On The Bench</v>
          </cell>
        </row>
        <row r="698">
          <cell r="A698" t="str">
            <v>G022436</v>
          </cell>
          <cell r="B698" t="str">
            <v>Honour-Operations</v>
          </cell>
        </row>
        <row r="699">
          <cell r="A699" t="str">
            <v>G022636</v>
          </cell>
          <cell r="B699" t="str">
            <v>Western Region-Operations</v>
          </cell>
        </row>
        <row r="700">
          <cell r="A700" t="str">
            <v>G022636</v>
          </cell>
          <cell r="B700" t="str">
            <v>Western Region-Operations</v>
          </cell>
        </row>
        <row r="701">
          <cell r="A701" t="str">
            <v>G022636</v>
          </cell>
          <cell r="B701" t="str">
            <v>Western Region-Operations</v>
          </cell>
        </row>
        <row r="702">
          <cell r="A702" t="str">
            <v>G022636</v>
          </cell>
          <cell r="B702" t="str">
            <v>Western Region-Operations</v>
          </cell>
        </row>
        <row r="703">
          <cell r="A703" t="str">
            <v>G022636</v>
          </cell>
          <cell r="B703" t="str">
            <v>Western Region-Operations</v>
          </cell>
        </row>
        <row r="704">
          <cell r="A704" t="str">
            <v>G022736</v>
          </cell>
          <cell r="B704" t="str">
            <v>Southeast Operations</v>
          </cell>
        </row>
        <row r="705">
          <cell r="A705" t="str">
            <v>G022736</v>
          </cell>
          <cell r="B705" t="str">
            <v>Southeast Operations</v>
          </cell>
        </row>
        <row r="706">
          <cell r="A706" t="str">
            <v>G022736</v>
          </cell>
          <cell r="B706" t="str">
            <v>Southeast Operations</v>
          </cell>
        </row>
        <row r="707">
          <cell r="A707" t="str">
            <v>G022936</v>
          </cell>
          <cell r="B707" t="str">
            <v>Southwest Operations</v>
          </cell>
        </row>
        <row r="708">
          <cell r="A708" t="str">
            <v>G022936</v>
          </cell>
          <cell r="B708" t="str">
            <v>Southwest Operations</v>
          </cell>
        </row>
        <row r="709">
          <cell r="A709" t="str">
            <v>G023536</v>
          </cell>
          <cell r="B709" t="str">
            <v>Central Rvp-Oslos - Ops</v>
          </cell>
        </row>
        <row r="710">
          <cell r="A710" t="str">
            <v>G023536</v>
          </cell>
          <cell r="B710" t="str">
            <v>Central Rvp-Oslos - Ops</v>
          </cell>
        </row>
        <row r="711">
          <cell r="A711" t="str">
            <v>G023536</v>
          </cell>
          <cell r="B711" t="str">
            <v>Central Rvp-Oslos - Ops</v>
          </cell>
        </row>
        <row r="712">
          <cell r="A712" t="str">
            <v>G024305</v>
          </cell>
          <cell r="B712" t="str">
            <v>Sys Implementation</v>
          </cell>
        </row>
        <row r="713">
          <cell r="A713" t="str">
            <v>G024305</v>
          </cell>
          <cell r="B713" t="str">
            <v>Sys Implementation</v>
          </cell>
        </row>
        <row r="714">
          <cell r="A714" t="str">
            <v>G024305</v>
          </cell>
          <cell r="B714" t="str">
            <v>Sys Implementation</v>
          </cell>
        </row>
        <row r="715">
          <cell r="A715" t="str">
            <v>G024305</v>
          </cell>
          <cell r="B715" t="str">
            <v>Sys Implementation</v>
          </cell>
        </row>
        <row r="716">
          <cell r="A716" t="str">
            <v>G024305</v>
          </cell>
          <cell r="B716" t="str">
            <v>Sys Implementation</v>
          </cell>
        </row>
        <row r="717">
          <cell r="A717" t="str">
            <v>G024305</v>
          </cell>
          <cell r="B717" t="str">
            <v>Sys Implementation</v>
          </cell>
        </row>
        <row r="718">
          <cell r="A718" t="str">
            <v>G025301</v>
          </cell>
          <cell r="B718" t="str">
            <v>e-Logistics Sales</v>
          </cell>
        </row>
        <row r="719">
          <cell r="A719" t="str">
            <v>G030300</v>
          </cell>
          <cell r="B719" t="str">
            <v>Jacksonville Public</v>
          </cell>
        </row>
        <row r="720">
          <cell r="A720" t="str">
            <v>G030600</v>
          </cell>
          <cell r="B720" t="str">
            <v>Honda</v>
          </cell>
        </row>
        <row r="721">
          <cell r="A721" t="str">
            <v>G030600</v>
          </cell>
          <cell r="B721" t="str">
            <v>Honda</v>
          </cell>
        </row>
        <row r="722">
          <cell r="A722" t="str">
            <v>G030600</v>
          </cell>
          <cell r="B722" t="str">
            <v>Honda</v>
          </cell>
        </row>
        <row r="723">
          <cell r="A723" t="str">
            <v>G030600</v>
          </cell>
          <cell r="B723" t="str">
            <v>Honda</v>
          </cell>
        </row>
        <row r="724">
          <cell r="A724" t="str">
            <v>G030600</v>
          </cell>
          <cell r="B724" t="str">
            <v>Honda</v>
          </cell>
        </row>
        <row r="725">
          <cell r="A725" t="str">
            <v>G040500</v>
          </cell>
          <cell r="B725" t="str">
            <v>Dallas Public</v>
          </cell>
        </row>
        <row r="726">
          <cell r="A726" t="str">
            <v>G040500</v>
          </cell>
          <cell r="B726" t="str">
            <v>Dallas Public</v>
          </cell>
        </row>
        <row r="727">
          <cell r="A727" t="str">
            <v>G040500</v>
          </cell>
          <cell r="B727" t="str">
            <v>Dallas Public</v>
          </cell>
        </row>
        <row r="728">
          <cell r="A728" t="str">
            <v>G040500</v>
          </cell>
          <cell r="B728" t="str">
            <v>Dallas Public</v>
          </cell>
        </row>
        <row r="729">
          <cell r="A729" t="str">
            <v>G040500</v>
          </cell>
          <cell r="B729" t="str">
            <v>Dallas Public</v>
          </cell>
        </row>
        <row r="730">
          <cell r="A730" t="str">
            <v>G040500</v>
          </cell>
          <cell r="B730" t="str">
            <v>Dallas Public</v>
          </cell>
        </row>
        <row r="731">
          <cell r="A731" t="str">
            <v>G040500</v>
          </cell>
          <cell r="B731" t="str">
            <v>Dallas Public</v>
          </cell>
        </row>
        <row r="732">
          <cell r="A732" t="str">
            <v>G040500</v>
          </cell>
          <cell r="B732" t="str">
            <v>Dallas Public</v>
          </cell>
        </row>
        <row r="733">
          <cell r="A733" t="str">
            <v>G040500</v>
          </cell>
          <cell r="B733" t="str">
            <v>Dallas Public</v>
          </cell>
        </row>
        <row r="734">
          <cell r="A734" t="str">
            <v>G040500</v>
          </cell>
          <cell r="B734" t="str">
            <v>Dallas Public</v>
          </cell>
        </row>
        <row r="735">
          <cell r="A735" t="str">
            <v>G040500</v>
          </cell>
          <cell r="B735" t="str">
            <v>Dallas Public</v>
          </cell>
        </row>
        <row r="736">
          <cell r="A736" t="str">
            <v>G040500</v>
          </cell>
          <cell r="B736" t="str">
            <v>Dallas Public</v>
          </cell>
        </row>
        <row r="737">
          <cell r="A737" t="str">
            <v>G040500</v>
          </cell>
          <cell r="B737" t="str">
            <v>Dallas Public</v>
          </cell>
        </row>
        <row r="738">
          <cell r="A738" t="str">
            <v>G040500</v>
          </cell>
          <cell r="B738" t="str">
            <v>Dallas Public</v>
          </cell>
        </row>
        <row r="739">
          <cell r="A739" t="str">
            <v>G040500</v>
          </cell>
          <cell r="B739" t="str">
            <v>Dallas Public</v>
          </cell>
        </row>
        <row r="740">
          <cell r="A740" t="str">
            <v>G040500</v>
          </cell>
          <cell r="B740" t="str">
            <v>Dallas Public</v>
          </cell>
        </row>
        <row r="741">
          <cell r="A741" t="str">
            <v>G040500</v>
          </cell>
          <cell r="B741" t="str">
            <v>Dallas Public</v>
          </cell>
        </row>
        <row r="742">
          <cell r="A742" t="str">
            <v>G040500</v>
          </cell>
          <cell r="B742" t="str">
            <v>Dallas Public</v>
          </cell>
        </row>
        <row r="743">
          <cell r="A743" t="str">
            <v>G040500</v>
          </cell>
          <cell r="B743" t="str">
            <v>Dallas Public</v>
          </cell>
        </row>
        <row r="744">
          <cell r="A744" t="str">
            <v>G040500</v>
          </cell>
          <cell r="B744" t="str">
            <v>Dallas Public</v>
          </cell>
        </row>
        <row r="745">
          <cell r="A745" t="str">
            <v>G040500</v>
          </cell>
          <cell r="B745" t="str">
            <v>Dallas Public</v>
          </cell>
        </row>
        <row r="746">
          <cell r="A746" t="str">
            <v>G040500</v>
          </cell>
          <cell r="B746" t="str">
            <v>Dallas Public</v>
          </cell>
        </row>
        <row r="747">
          <cell r="A747" t="str">
            <v>G040500</v>
          </cell>
          <cell r="B747" t="str">
            <v>Dallas Public</v>
          </cell>
        </row>
        <row r="748">
          <cell r="A748" t="str">
            <v>G040500</v>
          </cell>
          <cell r="B748" t="str">
            <v>Dallas Public</v>
          </cell>
        </row>
        <row r="749">
          <cell r="A749" t="str">
            <v>G040500</v>
          </cell>
          <cell r="B749" t="str">
            <v>Dallas Public</v>
          </cell>
        </row>
        <row r="750">
          <cell r="A750" t="str">
            <v>G040500</v>
          </cell>
          <cell r="B750" t="str">
            <v>Dallas Public</v>
          </cell>
        </row>
        <row r="751">
          <cell r="A751" t="str">
            <v>G040600</v>
          </cell>
          <cell r="B751" t="str">
            <v>Colgate</v>
          </cell>
        </row>
        <row r="752">
          <cell r="A752" t="str">
            <v>G040600</v>
          </cell>
          <cell r="B752" t="str">
            <v>Colgate</v>
          </cell>
        </row>
        <row r="753">
          <cell r="A753" t="str">
            <v>G040600</v>
          </cell>
          <cell r="B753" t="str">
            <v>Colgate</v>
          </cell>
        </row>
        <row r="754">
          <cell r="A754" t="str">
            <v>G040600</v>
          </cell>
          <cell r="B754" t="str">
            <v>Colgate</v>
          </cell>
        </row>
        <row r="755">
          <cell r="A755" t="str">
            <v>G040600</v>
          </cell>
          <cell r="B755" t="str">
            <v>Colgate</v>
          </cell>
        </row>
        <row r="756">
          <cell r="A756" t="str">
            <v>G040600</v>
          </cell>
          <cell r="B756" t="str">
            <v>Colgate</v>
          </cell>
        </row>
        <row r="757">
          <cell r="A757" t="str">
            <v>G040600</v>
          </cell>
          <cell r="B757" t="str">
            <v>Colgate</v>
          </cell>
        </row>
        <row r="758">
          <cell r="A758" t="str">
            <v>G040600</v>
          </cell>
          <cell r="B758" t="str">
            <v>Colgate</v>
          </cell>
        </row>
        <row r="759">
          <cell r="A759" t="str">
            <v>G040600</v>
          </cell>
          <cell r="B759" t="str">
            <v>Colgate</v>
          </cell>
        </row>
        <row r="760">
          <cell r="A760" t="str">
            <v>G040600</v>
          </cell>
          <cell r="B760" t="str">
            <v>Colgate</v>
          </cell>
        </row>
        <row r="761">
          <cell r="A761" t="str">
            <v>G040600</v>
          </cell>
          <cell r="B761" t="str">
            <v>Colgate</v>
          </cell>
        </row>
        <row r="762">
          <cell r="A762" t="str">
            <v>G040600</v>
          </cell>
          <cell r="B762" t="str">
            <v>Colgate</v>
          </cell>
        </row>
        <row r="763">
          <cell r="A763" t="str">
            <v>G040600</v>
          </cell>
          <cell r="B763" t="str">
            <v>Colgate</v>
          </cell>
        </row>
        <row r="764">
          <cell r="A764" t="str">
            <v>G040600</v>
          </cell>
          <cell r="B764" t="str">
            <v>Colgate</v>
          </cell>
        </row>
        <row r="765">
          <cell r="A765" t="str">
            <v>G040600</v>
          </cell>
          <cell r="B765" t="str">
            <v>Colgate</v>
          </cell>
        </row>
        <row r="766">
          <cell r="A766" t="str">
            <v>G040600</v>
          </cell>
          <cell r="B766" t="str">
            <v>Colgate</v>
          </cell>
        </row>
        <row r="767">
          <cell r="A767" t="str">
            <v>G040600</v>
          </cell>
          <cell r="B767" t="str">
            <v>Colgate</v>
          </cell>
        </row>
        <row r="768">
          <cell r="A768" t="str">
            <v>G040600</v>
          </cell>
          <cell r="B768" t="str">
            <v>Colgate</v>
          </cell>
        </row>
        <row r="769">
          <cell r="A769" t="str">
            <v>G040600</v>
          </cell>
          <cell r="B769" t="str">
            <v>Colgate</v>
          </cell>
        </row>
        <row r="770">
          <cell r="A770" t="str">
            <v>G040600</v>
          </cell>
          <cell r="B770" t="str">
            <v>Colgate</v>
          </cell>
        </row>
        <row r="771">
          <cell r="A771" t="str">
            <v>G040600</v>
          </cell>
          <cell r="B771" t="str">
            <v>Colgate</v>
          </cell>
        </row>
        <row r="772">
          <cell r="A772" t="str">
            <v>G040600</v>
          </cell>
          <cell r="B772" t="str">
            <v>Colgate</v>
          </cell>
        </row>
        <row r="773">
          <cell r="A773" t="str">
            <v>G040600</v>
          </cell>
          <cell r="B773" t="str">
            <v>Colgate</v>
          </cell>
        </row>
        <row r="774">
          <cell r="A774" t="str">
            <v>G040600</v>
          </cell>
          <cell r="B774" t="str">
            <v>Colgate</v>
          </cell>
        </row>
        <row r="775">
          <cell r="A775" t="str">
            <v>G040600</v>
          </cell>
          <cell r="B775" t="str">
            <v>Colgate</v>
          </cell>
        </row>
        <row r="776">
          <cell r="A776" t="str">
            <v>G040600</v>
          </cell>
          <cell r="B776" t="str">
            <v>Colgate</v>
          </cell>
        </row>
        <row r="777">
          <cell r="A777" t="str">
            <v>G040600</v>
          </cell>
          <cell r="B777" t="str">
            <v>Colgate</v>
          </cell>
        </row>
        <row r="778">
          <cell r="A778" t="str">
            <v>G040600</v>
          </cell>
          <cell r="B778" t="str">
            <v>Colgate</v>
          </cell>
        </row>
        <row r="779">
          <cell r="A779" t="str">
            <v>G040600</v>
          </cell>
          <cell r="B779" t="str">
            <v>Colgate</v>
          </cell>
        </row>
        <row r="780">
          <cell r="A780" t="str">
            <v>G041000</v>
          </cell>
          <cell r="B780" t="str">
            <v>Dallas Overhead</v>
          </cell>
        </row>
        <row r="781">
          <cell r="A781" t="str">
            <v>G041000</v>
          </cell>
          <cell r="B781" t="str">
            <v>Dallas Overhead</v>
          </cell>
        </row>
        <row r="782">
          <cell r="A782" t="str">
            <v>G050500</v>
          </cell>
          <cell r="B782" t="str">
            <v>Chicago Public</v>
          </cell>
        </row>
        <row r="783">
          <cell r="A783" t="str">
            <v>G050500</v>
          </cell>
          <cell r="B783" t="str">
            <v>Chicago Public</v>
          </cell>
        </row>
        <row r="784">
          <cell r="A784" t="str">
            <v>G050500</v>
          </cell>
          <cell r="B784" t="str">
            <v>Chicago Public</v>
          </cell>
        </row>
        <row r="785">
          <cell r="A785" t="str">
            <v>G050500</v>
          </cell>
          <cell r="B785" t="str">
            <v>Chicago Public</v>
          </cell>
        </row>
        <row r="786">
          <cell r="A786" t="str">
            <v>G050500</v>
          </cell>
          <cell r="B786" t="str">
            <v>Chicago Public</v>
          </cell>
        </row>
        <row r="787">
          <cell r="A787" t="str">
            <v>G050500</v>
          </cell>
          <cell r="B787" t="str">
            <v>Chicago Public</v>
          </cell>
        </row>
        <row r="788">
          <cell r="A788" t="str">
            <v>G050500</v>
          </cell>
          <cell r="B788" t="str">
            <v>Chicago Public</v>
          </cell>
        </row>
        <row r="789">
          <cell r="A789" t="str">
            <v>G050500</v>
          </cell>
          <cell r="B789" t="str">
            <v>Chicago Public</v>
          </cell>
        </row>
        <row r="790">
          <cell r="A790" t="str">
            <v>G050500</v>
          </cell>
          <cell r="B790" t="str">
            <v>Chicago Public</v>
          </cell>
        </row>
        <row r="791">
          <cell r="A791" t="str">
            <v>G050500</v>
          </cell>
          <cell r="B791" t="str">
            <v>Chicago Public</v>
          </cell>
        </row>
        <row r="792">
          <cell r="A792" t="str">
            <v>G050500</v>
          </cell>
          <cell r="B792" t="str">
            <v>Chicago Public</v>
          </cell>
        </row>
        <row r="793">
          <cell r="A793" t="str">
            <v>G050500</v>
          </cell>
          <cell r="B793" t="str">
            <v>Chicago Public</v>
          </cell>
        </row>
        <row r="794">
          <cell r="A794" t="str">
            <v>G050500</v>
          </cell>
          <cell r="B794" t="str">
            <v>Chicago Public</v>
          </cell>
        </row>
        <row r="795">
          <cell r="A795" t="str">
            <v>G050500</v>
          </cell>
          <cell r="B795" t="str">
            <v>Chicago Public</v>
          </cell>
        </row>
        <row r="796">
          <cell r="A796" t="str">
            <v>G050500</v>
          </cell>
          <cell r="B796" t="str">
            <v>Chicago Public</v>
          </cell>
        </row>
        <row r="797">
          <cell r="A797" t="str">
            <v>G050500</v>
          </cell>
          <cell r="B797" t="str">
            <v>Chicago Public</v>
          </cell>
        </row>
        <row r="798">
          <cell r="A798" t="str">
            <v>G050500</v>
          </cell>
          <cell r="B798" t="str">
            <v>Chicago Public</v>
          </cell>
        </row>
        <row r="799">
          <cell r="A799" t="str">
            <v>G050500</v>
          </cell>
          <cell r="B799" t="str">
            <v>Chicago Public</v>
          </cell>
        </row>
        <row r="800">
          <cell r="A800" t="str">
            <v>G050500</v>
          </cell>
          <cell r="B800" t="str">
            <v>Chicago Public</v>
          </cell>
        </row>
        <row r="801">
          <cell r="A801" t="str">
            <v>G050500</v>
          </cell>
          <cell r="B801" t="str">
            <v>Chicago Public</v>
          </cell>
        </row>
        <row r="802">
          <cell r="A802" t="str">
            <v>G050500</v>
          </cell>
          <cell r="B802" t="str">
            <v>Chicago Public</v>
          </cell>
        </row>
        <row r="803">
          <cell r="A803" t="str">
            <v>G050500</v>
          </cell>
          <cell r="B803" t="str">
            <v>Chicago Public</v>
          </cell>
        </row>
        <row r="804">
          <cell r="A804" t="str">
            <v>G050500</v>
          </cell>
          <cell r="B804" t="str">
            <v>Chicago Public</v>
          </cell>
        </row>
        <row r="805">
          <cell r="A805" t="str">
            <v>G050500</v>
          </cell>
          <cell r="B805" t="str">
            <v>Chicago Public</v>
          </cell>
        </row>
        <row r="806">
          <cell r="A806" t="str">
            <v>G050500</v>
          </cell>
          <cell r="B806" t="str">
            <v>Chicago Public</v>
          </cell>
        </row>
        <row r="807">
          <cell r="A807" t="str">
            <v>G050500</v>
          </cell>
          <cell r="B807" t="str">
            <v>Chicago Public</v>
          </cell>
        </row>
        <row r="808">
          <cell r="A808" t="str">
            <v>G050500</v>
          </cell>
          <cell r="B808" t="str">
            <v>Chicago Public</v>
          </cell>
        </row>
        <row r="809">
          <cell r="A809" t="str">
            <v>G050500</v>
          </cell>
          <cell r="B809" t="str">
            <v>Chicago Public</v>
          </cell>
        </row>
        <row r="810">
          <cell r="A810" t="str">
            <v>G050500</v>
          </cell>
          <cell r="B810" t="str">
            <v>Chicago Public</v>
          </cell>
        </row>
        <row r="811">
          <cell r="A811" t="str">
            <v>G050500</v>
          </cell>
          <cell r="B811" t="str">
            <v>Chicago Public</v>
          </cell>
        </row>
        <row r="812">
          <cell r="A812" t="str">
            <v>G050500</v>
          </cell>
          <cell r="B812" t="str">
            <v>Chicago Public</v>
          </cell>
        </row>
        <row r="813">
          <cell r="A813" t="str">
            <v>G050500</v>
          </cell>
          <cell r="B813" t="str">
            <v>Chicago Public</v>
          </cell>
        </row>
        <row r="814">
          <cell r="A814" t="str">
            <v>G050500</v>
          </cell>
          <cell r="B814" t="str">
            <v>Chicago Public</v>
          </cell>
        </row>
        <row r="815">
          <cell r="A815" t="str">
            <v>G050500</v>
          </cell>
          <cell r="B815" t="str">
            <v>Chicago Public</v>
          </cell>
        </row>
        <row r="816">
          <cell r="A816" t="str">
            <v>G050500</v>
          </cell>
          <cell r="B816" t="str">
            <v>Chicago Public</v>
          </cell>
        </row>
        <row r="817">
          <cell r="A817" t="str">
            <v>G050500</v>
          </cell>
          <cell r="B817" t="str">
            <v>Chicago Public</v>
          </cell>
        </row>
        <row r="818">
          <cell r="A818" t="str">
            <v>G050500</v>
          </cell>
          <cell r="B818" t="str">
            <v>Chicago Public</v>
          </cell>
        </row>
        <row r="819">
          <cell r="A819" t="str">
            <v>G050500</v>
          </cell>
          <cell r="B819" t="str">
            <v>Chicago Public</v>
          </cell>
        </row>
        <row r="820">
          <cell r="A820" t="str">
            <v>G050500</v>
          </cell>
          <cell r="B820" t="str">
            <v>Chicago Public</v>
          </cell>
        </row>
        <row r="821">
          <cell r="A821" t="str">
            <v>G050500</v>
          </cell>
          <cell r="B821" t="str">
            <v>Chicago Public</v>
          </cell>
        </row>
        <row r="822">
          <cell r="A822" t="str">
            <v>G050500</v>
          </cell>
          <cell r="B822" t="str">
            <v>Chicago Public</v>
          </cell>
        </row>
        <row r="823">
          <cell r="A823" t="str">
            <v>G050500</v>
          </cell>
          <cell r="B823" t="str">
            <v>Chicago Public</v>
          </cell>
        </row>
        <row r="824">
          <cell r="A824" t="str">
            <v>G050500</v>
          </cell>
          <cell r="B824" t="str">
            <v>Chicago Public</v>
          </cell>
        </row>
        <row r="825">
          <cell r="A825" t="str">
            <v>G050500</v>
          </cell>
          <cell r="B825" t="str">
            <v>Chicago Public</v>
          </cell>
        </row>
        <row r="826">
          <cell r="A826" t="str">
            <v>G050500</v>
          </cell>
          <cell r="B826" t="str">
            <v>Chicago Public</v>
          </cell>
        </row>
        <row r="827">
          <cell r="A827" t="str">
            <v>G050500</v>
          </cell>
          <cell r="B827" t="str">
            <v>Chicago Public</v>
          </cell>
        </row>
        <row r="828">
          <cell r="A828" t="str">
            <v>G050500</v>
          </cell>
          <cell r="B828" t="str">
            <v>Chicago Public</v>
          </cell>
        </row>
        <row r="829">
          <cell r="A829" t="str">
            <v>G050500</v>
          </cell>
          <cell r="B829" t="str">
            <v>Chicago Public</v>
          </cell>
        </row>
        <row r="830">
          <cell r="A830" t="str">
            <v>G050500</v>
          </cell>
          <cell r="B830" t="str">
            <v>Chicago Public</v>
          </cell>
        </row>
        <row r="831">
          <cell r="A831" t="str">
            <v>G050500</v>
          </cell>
          <cell r="B831" t="str">
            <v>Chicago Public</v>
          </cell>
        </row>
        <row r="832">
          <cell r="A832" t="str">
            <v>G050500</v>
          </cell>
          <cell r="B832" t="str">
            <v>Chicago Public</v>
          </cell>
        </row>
        <row r="833">
          <cell r="A833" t="str">
            <v>G050500</v>
          </cell>
          <cell r="B833" t="str">
            <v>Chicago Public</v>
          </cell>
        </row>
        <row r="834">
          <cell r="A834" t="str">
            <v>G050500</v>
          </cell>
          <cell r="B834" t="str">
            <v>Chicago Public</v>
          </cell>
        </row>
        <row r="835">
          <cell r="A835" t="str">
            <v>G050500</v>
          </cell>
          <cell r="B835" t="str">
            <v>Chicago Public</v>
          </cell>
        </row>
        <row r="836">
          <cell r="A836" t="str">
            <v>G050500</v>
          </cell>
          <cell r="B836" t="str">
            <v>Chicago Public</v>
          </cell>
        </row>
        <row r="837">
          <cell r="A837" t="str">
            <v>G050500</v>
          </cell>
          <cell r="B837" t="str">
            <v>Chicago Public</v>
          </cell>
        </row>
        <row r="838">
          <cell r="A838" t="str">
            <v>G050500</v>
          </cell>
          <cell r="B838" t="str">
            <v>Chicago Public</v>
          </cell>
        </row>
        <row r="839">
          <cell r="A839" t="str">
            <v>G050500</v>
          </cell>
          <cell r="B839" t="str">
            <v>Chicago Public</v>
          </cell>
        </row>
        <row r="840">
          <cell r="A840" t="str">
            <v>G050600</v>
          </cell>
          <cell r="B840" t="str">
            <v>Chicago Public</v>
          </cell>
        </row>
        <row r="841">
          <cell r="A841" t="str">
            <v>G051000</v>
          </cell>
          <cell r="B841" t="str">
            <v>Chicago Overhead</v>
          </cell>
        </row>
        <row r="842">
          <cell r="A842" t="str">
            <v>G051000</v>
          </cell>
          <cell r="B842" t="str">
            <v>Chicago Overhead</v>
          </cell>
        </row>
        <row r="843">
          <cell r="A843" t="str">
            <v>G051000</v>
          </cell>
          <cell r="B843" t="str">
            <v>Chicago Overhead</v>
          </cell>
        </row>
        <row r="844">
          <cell r="A844" t="str">
            <v>G051000</v>
          </cell>
          <cell r="B844" t="str">
            <v>Chicago Overhead</v>
          </cell>
        </row>
        <row r="845">
          <cell r="A845" t="str">
            <v>G052000</v>
          </cell>
          <cell r="B845" t="str">
            <v>Turtle Wax</v>
          </cell>
        </row>
        <row r="846">
          <cell r="A846" t="str">
            <v>G052000</v>
          </cell>
          <cell r="B846" t="str">
            <v>Turtle Wax</v>
          </cell>
        </row>
        <row r="847">
          <cell r="A847" t="str">
            <v>G052000</v>
          </cell>
          <cell r="B847" t="str">
            <v>Turtle Wax</v>
          </cell>
        </row>
        <row r="848">
          <cell r="A848" t="str">
            <v>G052000</v>
          </cell>
          <cell r="B848" t="str">
            <v>Turtle Wax</v>
          </cell>
        </row>
        <row r="849">
          <cell r="A849" t="str">
            <v>G052000</v>
          </cell>
          <cell r="B849" t="str">
            <v>Turtle Wax</v>
          </cell>
        </row>
        <row r="850">
          <cell r="A850" t="str">
            <v>G052000</v>
          </cell>
          <cell r="B850" t="str">
            <v>Turtle Wax</v>
          </cell>
        </row>
        <row r="851">
          <cell r="A851" t="str">
            <v>G052000</v>
          </cell>
          <cell r="B851" t="str">
            <v>Turtle Wax</v>
          </cell>
        </row>
        <row r="852">
          <cell r="A852" t="str">
            <v>G052000</v>
          </cell>
          <cell r="B852" t="str">
            <v>Turtle Wax</v>
          </cell>
        </row>
        <row r="853">
          <cell r="A853" t="str">
            <v>G052000</v>
          </cell>
          <cell r="B853" t="str">
            <v>Turtle Wax</v>
          </cell>
        </row>
        <row r="854">
          <cell r="A854" t="str">
            <v>G052000</v>
          </cell>
          <cell r="B854" t="str">
            <v>Turtle Wax</v>
          </cell>
        </row>
        <row r="855">
          <cell r="A855" t="str">
            <v>G052000</v>
          </cell>
          <cell r="B855" t="str">
            <v>Turtle Wax</v>
          </cell>
        </row>
        <row r="856">
          <cell r="A856" t="str">
            <v>G052000</v>
          </cell>
          <cell r="B856" t="str">
            <v>Turtle Wax</v>
          </cell>
        </row>
        <row r="857">
          <cell r="A857" t="str">
            <v>G052000</v>
          </cell>
          <cell r="B857" t="str">
            <v>Turtle Wax</v>
          </cell>
        </row>
        <row r="858">
          <cell r="A858" t="str">
            <v>G052000</v>
          </cell>
          <cell r="B858" t="str">
            <v>Turtle Wax</v>
          </cell>
        </row>
        <row r="859">
          <cell r="A859" t="str">
            <v>G052000</v>
          </cell>
          <cell r="B859" t="str">
            <v>Turtle Wax</v>
          </cell>
        </row>
        <row r="860">
          <cell r="A860" t="str">
            <v>G052000</v>
          </cell>
          <cell r="B860" t="str">
            <v>Turtle Wax</v>
          </cell>
        </row>
        <row r="861">
          <cell r="A861" t="str">
            <v>G052000</v>
          </cell>
          <cell r="B861" t="str">
            <v>Turtle Wax</v>
          </cell>
        </row>
        <row r="862">
          <cell r="A862" t="str">
            <v>G052000</v>
          </cell>
          <cell r="B862" t="str">
            <v>Turtle Wax</v>
          </cell>
        </row>
        <row r="863">
          <cell r="A863" t="str">
            <v>G052000</v>
          </cell>
          <cell r="B863" t="str">
            <v>Turtle Wax</v>
          </cell>
        </row>
        <row r="864">
          <cell r="A864" t="str">
            <v>G052000</v>
          </cell>
          <cell r="B864" t="str">
            <v>Turtle Wax</v>
          </cell>
        </row>
        <row r="865">
          <cell r="A865" t="str">
            <v>G052000</v>
          </cell>
          <cell r="B865" t="str">
            <v>Turtle Wax</v>
          </cell>
        </row>
        <row r="866">
          <cell r="A866" t="str">
            <v>G052000</v>
          </cell>
          <cell r="B866" t="str">
            <v>Turtle Wax</v>
          </cell>
        </row>
        <row r="867">
          <cell r="A867" t="str">
            <v>G052000</v>
          </cell>
          <cell r="B867" t="str">
            <v>Turtle Wax</v>
          </cell>
        </row>
        <row r="868">
          <cell r="A868" t="str">
            <v>G052000</v>
          </cell>
          <cell r="B868" t="str">
            <v>Turtle Wax</v>
          </cell>
        </row>
        <row r="869">
          <cell r="A869" t="str">
            <v>G052000</v>
          </cell>
          <cell r="B869" t="str">
            <v>Turtle Wax</v>
          </cell>
        </row>
        <row r="870">
          <cell r="A870" t="str">
            <v>G052000</v>
          </cell>
          <cell r="B870" t="str">
            <v>Turtle Wax</v>
          </cell>
        </row>
        <row r="871">
          <cell r="A871" t="str">
            <v>G052000</v>
          </cell>
          <cell r="B871" t="str">
            <v>Turtle Wax</v>
          </cell>
        </row>
        <row r="872">
          <cell r="A872" t="str">
            <v>G052000</v>
          </cell>
          <cell r="B872" t="str">
            <v>Turtle Wax</v>
          </cell>
        </row>
        <row r="873">
          <cell r="A873" t="str">
            <v>G052000</v>
          </cell>
          <cell r="B873" t="str">
            <v>Turtle Wax</v>
          </cell>
        </row>
        <row r="874">
          <cell r="A874" t="str">
            <v>G052000</v>
          </cell>
          <cell r="B874" t="str">
            <v>Turtle Wax</v>
          </cell>
        </row>
        <row r="875">
          <cell r="A875" t="str">
            <v>G052000</v>
          </cell>
          <cell r="B875" t="str">
            <v>Turtle Wax</v>
          </cell>
        </row>
        <row r="876">
          <cell r="A876" t="str">
            <v>G061000</v>
          </cell>
          <cell r="B876" t="str">
            <v>Atlanta Overhead</v>
          </cell>
        </row>
        <row r="877">
          <cell r="A877" t="str">
            <v>G061000</v>
          </cell>
          <cell r="B877" t="str">
            <v>Atlanta Overhead</v>
          </cell>
        </row>
        <row r="878">
          <cell r="A878" t="str">
            <v>G062400</v>
          </cell>
          <cell r="B878" t="str">
            <v>Atlanta 1780 Westgate</v>
          </cell>
        </row>
        <row r="879">
          <cell r="A879" t="str">
            <v>G062400</v>
          </cell>
          <cell r="B879" t="str">
            <v>Atlanta 1780 Westgate</v>
          </cell>
        </row>
        <row r="880">
          <cell r="A880" t="str">
            <v>G062400</v>
          </cell>
          <cell r="B880" t="str">
            <v>Atlanta 1780 Westgate</v>
          </cell>
        </row>
        <row r="881">
          <cell r="A881" t="str">
            <v>G062400</v>
          </cell>
          <cell r="B881" t="str">
            <v>Atlanta 1780 Westgate</v>
          </cell>
        </row>
        <row r="882">
          <cell r="A882" t="str">
            <v>G062400</v>
          </cell>
          <cell r="B882" t="str">
            <v>Atlanta 1780 Westgate</v>
          </cell>
        </row>
        <row r="883">
          <cell r="A883" t="str">
            <v>G062400</v>
          </cell>
          <cell r="B883" t="str">
            <v>Atlanta 1780 Westgate</v>
          </cell>
        </row>
        <row r="884">
          <cell r="A884" t="str">
            <v>G062400</v>
          </cell>
          <cell r="B884" t="str">
            <v>Atlanta 1780 Westgate</v>
          </cell>
        </row>
        <row r="885">
          <cell r="A885" t="str">
            <v>G062400</v>
          </cell>
          <cell r="B885" t="str">
            <v>Atlanta 1780 Westgate</v>
          </cell>
        </row>
        <row r="886">
          <cell r="A886" t="str">
            <v>G062500</v>
          </cell>
          <cell r="B886" t="str">
            <v>Atlanta Phillip Lee -WMS</v>
          </cell>
        </row>
        <row r="887">
          <cell r="A887" t="str">
            <v>G062500</v>
          </cell>
          <cell r="B887" t="str">
            <v>Atlanta Phillip Lee -WMS</v>
          </cell>
        </row>
        <row r="888">
          <cell r="A888" t="str">
            <v>G062500</v>
          </cell>
          <cell r="B888" t="str">
            <v>Atlanta Phillip Lee -WMS</v>
          </cell>
        </row>
        <row r="889">
          <cell r="A889" t="str">
            <v>G062500</v>
          </cell>
          <cell r="B889" t="str">
            <v>Atlanta Phillip Lee -WMS</v>
          </cell>
        </row>
        <row r="890">
          <cell r="A890" t="str">
            <v>G062500</v>
          </cell>
          <cell r="B890" t="str">
            <v>Atlanta Phillip Lee -WMS</v>
          </cell>
        </row>
        <row r="891">
          <cell r="A891" t="str">
            <v>G062500</v>
          </cell>
          <cell r="B891" t="str">
            <v>Atlanta Phillip Lee -WMS</v>
          </cell>
        </row>
        <row r="892">
          <cell r="A892" t="str">
            <v>G062500</v>
          </cell>
          <cell r="B892" t="str">
            <v>Atlanta Phillip Lee -WMS</v>
          </cell>
        </row>
        <row r="893">
          <cell r="A893" t="str">
            <v>G062500</v>
          </cell>
          <cell r="B893" t="str">
            <v>Atlanta Phillip Lee -WMS</v>
          </cell>
        </row>
        <row r="894">
          <cell r="A894" t="str">
            <v>G062500</v>
          </cell>
          <cell r="B894" t="str">
            <v>Atlanta Phillip Lee -WMS</v>
          </cell>
        </row>
        <row r="895">
          <cell r="A895" t="str">
            <v>G062500</v>
          </cell>
          <cell r="B895" t="str">
            <v>Atlanta Phillip Lee -WMS</v>
          </cell>
        </row>
        <row r="896">
          <cell r="A896" t="str">
            <v>G062500</v>
          </cell>
          <cell r="B896" t="str">
            <v>Atlanta Phillip Lee -WMS</v>
          </cell>
        </row>
        <row r="897">
          <cell r="A897" t="str">
            <v>G062500</v>
          </cell>
          <cell r="B897" t="str">
            <v>Atlanta Phillip Lee -WMS</v>
          </cell>
        </row>
        <row r="898">
          <cell r="A898" t="str">
            <v>G062500</v>
          </cell>
          <cell r="B898" t="str">
            <v>Atlanta Phillip Lee -WMS</v>
          </cell>
        </row>
        <row r="899">
          <cell r="A899" t="str">
            <v>G062500</v>
          </cell>
          <cell r="B899" t="str">
            <v>Atlanta Phillip Lee -WMS</v>
          </cell>
        </row>
        <row r="900">
          <cell r="A900" t="str">
            <v>G062500</v>
          </cell>
          <cell r="B900" t="str">
            <v>Atlanta Phillip Lee -WMS</v>
          </cell>
        </row>
        <row r="901">
          <cell r="A901" t="str">
            <v>G062500</v>
          </cell>
          <cell r="B901" t="str">
            <v>Atlanta Phillip Lee -WMS</v>
          </cell>
        </row>
        <row r="902">
          <cell r="A902" t="str">
            <v>G062700</v>
          </cell>
          <cell r="B902" t="str">
            <v>Lincoln Elect</v>
          </cell>
        </row>
        <row r="903">
          <cell r="A903" t="str">
            <v>G062700</v>
          </cell>
          <cell r="B903" t="str">
            <v>Lincoln Elect</v>
          </cell>
        </row>
        <row r="904">
          <cell r="A904" t="str">
            <v>G062700</v>
          </cell>
          <cell r="B904" t="str">
            <v>Lincoln Elect</v>
          </cell>
        </row>
        <row r="905">
          <cell r="A905" t="str">
            <v>G062700</v>
          </cell>
          <cell r="B905" t="str">
            <v>Lincoln Elect</v>
          </cell>
        </row>
        <row r="906">
          <cell r="A906" t="str">
            <v>G062700</v>
          </cell>
          <cell r="B906" t="str">
            <v>Lincoln Elect</v>
          </cell>
        </row>
        <row r="907">
          <cell r="A907" t="str">
            <v>G062700</v>
          </cell>
          <cell r="B907" t="str">
            <v>Lincoln Elect</v>
          </cell>
        </row>
        <row r="908">
          <cell r="A908" t="str">
            <v>G062700</v>
          </cell>
          <cell r="B908" t="str">
            <v>Lincoln Elect</v>
          </cell>
        </row>
        <row r="909">
          <cell r="A909" t="str">
            <v>G062700</v>
          </cell>
          <cell r="B909" t="str">
            <v>Lincoln Elect</v>
          </cell>
        </row>
        <row r="910">
          <cell r="A910" t="str">
            <v>G063000</v>
          </cell>
          <cell r="B910" t="str">
            <v>Sensormatic</v>
          </cell>
        </row>
        <row r="911">
          <cell r="A911" t="str">
            <v>G063000</v>
          </cell>
          <cell r="B911" t="str">
            <v>Sensormatic</v>
          </cell>
        </row>
        <row r="912">
          <cell r="A912" t="str">
            <v>G063000</v>
          </cell>
          <cell r="B912" t="str">
            <v>Sensormatic</v>
          </cell>
        </row>
        <row r="913">
          <cell r="A913" t="str">
            <v>G063000</v>
          </cell>
          <cell r="B913" t="str">
            <v>Sensormatic</v>
          </cell>
        </row>
        <row r="914">
          <cell r="A914" t="str">
            <v>G063000</v>
          </cell>
          <cell r="B914" t="str">
            <v>Sensormatic</v>
          </cell>
        </row>
        <row r="915">
          <cell r="A915" t="str">
            <v>G063000</v>
          </cell>
          <cell r="B915" t="str">
            <v>Sensormatic</v>
          </cell>
        </row>
        <row r="916">
          <cell r="A916" t="str">
            <v>G063000</v>
          </cell>
          <cell r="B916" t="str">
            <v>Sensormatic</v>
          </cell>
        </row>
        <row r="917">
          <cell r="A917" t="str">
            <v>G063000</v>
          </cell>
          <cell r="B917" t="str">
            <v>Sensormatic</v>
          </cell>
        </row>
        <row r="918">
          <cell r="A918" t="str">
            <v>G063000</v>
          </cell>
          <cell r="B918" t="str">
            <v>Sensormatic</v>
          </cell>
        </row>
        <row r="919">
          <cell r="A919" t="str">
            <v>G063000</v>
          </cell>
          <cell r="B919" t="str">
            <v>Sensormatic</v>
          </cell>
        </row>
        <row r="920">
          <cell r="A920" t="str">
            <v>G063000</v>
          </cell>
          <cell r="B920" t="str">
            <v>Sensormatic</v>
          </cell>
        </row>
        <row r="921">
          <cell r="A921" t="str">
            <v>G063000</v>
          </cell>
          <cell r="B921" t="str">
            <v>Sensormatic</v>
          </cell>
        </row>
        <row r="922">
          <cell r="A922" t="str">
            <v>G063000</v>
          </cell>
          <cell r="B922" t="str">
            <v>Sensormatic</v>
          </cell>
        </row>
        <row r="923">
          <cell r="A923" t="str">
            <v>G063000</v>
          </cell>
          <cell r="B923" t="str">
            <v>Sensormatic</v>
          </cell>
        </row>
        <row r="924">
          <cell r="A924" t="str">
            <v>G063000</v>
          </cell>
          <cell r="B924" t="str">
            <v>Sensormatic</v>
          </cell>
        </row>
        <row r="925">
          <cell r="A925" t="str">
            <v>G063000</v>
          </cell>
          <cell r="B925" t="str">
            <v>Sensormatic</v>
          </cell>
        </row>
        <row r="926">
          <cell r="A926" t="str">
            <v>G063000</v>
          </cell>
          <cell r="B926" t="str">
            <v>Sensormatic</v>
          </cell>
        </row>
        <row r="927">
          <cell r="A927" t="str">
            <v>G063000</v>
          </cell>
          <cell r="B927" t="str">
            <v>Sensormatic</v>
          </cell>
        </row>
        <row r="928">
          <cell r="A928" t="str">
            <v>G063000</v>
          </cell>
          <cell r="B928" t="str">
            <v>Sensormatic</v>
          </cell>
        </row>
        <row r="929">
          <cell r="A929" t="str">
            <v>G063000</v>
          </cell>
          <cell r="B929" t="str">
            <v>Sensormatic</v>
          </cell>
        </row>
        <row r="930">
          <cell r="A930" t="str">
            <v>G063000</v>
          </cell>
          <cell r="B930" t="str">
            <v>Sensormatic</v>
          </cell>
        </row>
        <row r="931">
          <cell r="A931" t="str">
            <v>G063000</v>
          </cell>
          <cell r="B931" t="str">
            <v>Sensormatic</v>
          </cell>
        </row>
        <row r="932">
          <cell r="A932" t="str">
            <v>G063000</v>
          </cell>
          <cell r="B932" t="str">
            <v>Sensormatic</v>
          </cell>
        </row>
        <row r="933">
          <cell r="A933" t="str">
            <v>G063000</v>
          </cell>
          <cell r="B933" t="str">
            <v>Sensormatic</v>
          </cell>
        </row>
        <row r="934">
          <cell r="A934" t="str">
            <v>G063000</v>
          </cell>
          <cell r="B934" t="str">
            <v>Sensormatic</v>
          </cell>
        </row>
        <row r="935">
          <cell r="A935" t="str">
            <v>G063000</v>
          </cell>
          <cell r="B935" t="str">
            <v>Sensormatic</v>
          </cell>
        </row>
        <row r="936">
          <cell r="A936" t="str">
            <v>G063000</v>
          </cell>
          <cell r="B936" t="str">
            <v>Sensormatic</v>
          </cell>
        </row>
        <row r="937">
          <cell r="A937" t="str">
            <v>G063000</v>
          </cell>
          <cell r="B937" t="str">
            <v>Sensormatic</v>
          </cell>
        </row>
        <row r="938">
          <cell r="A938" t="str">
            <v>G063000</v>
          </cell>
          <cell r="B938" t="str">
            <v>Sensormatic</v>
          </cell>
        </row>
        <row r="939">
          <cell r="A939" t="str">
            <v>G063000</v>
          </cell>
          <cell r="B939" t="str">
            <v>Sensormatic</v>
          </cell>
        </row>
        <row r="940">
          <cell r="A940" t="str">
            <v>G063000</v>
          </cell>
          <cell r="B940" t="str">
            <v>Sensormatic</v>
          </cell>
        </row>
        <row r="941">
          <cell r="A941" t="str">
            <v>G063000</v>
          </cell>
          <cell r="B941" t="str">
            <v>Sensormatic</v>
          </cell>
        </row>
        <row r="942">
          <cell r="A942" t="str">
            <v>G063000</v>
          </cell>
          <cell r="B942" t="str">
            <v>Sensormatic</v>
          </cell>
        </row>
        <row r="943">
          <cell r="A943" t="str">
            <v>G063000</v>
          </cell>
          <cell r="B943" t="str">
            <v>Sensormatic</v>
          </cell>
        </row>
        <row r="944">
          <cell r="A944" t="str">
            <v>G063000</v>
          </cell>
          <cell r="B944" t="str">
            <v>Sensormatic</v>
          </cell>
        </row>
        <row r="945">
          <cell r="A945" t="str">
            <v>G063000</v>
          </cell>
          <cell r="B945" t="str">
            <v>Sensormatic</v>
          </cell>
        </row>
        <row r="946">
          <cell r="A946" t="str">
            <v>G063000</v>
          </cell>
          <cell r="B946" t="str">
            <v>Sensormatic</v>
          </cell>
        </row>
        <row r="947">
          <cell r="A947" t="str">
            <v>G063000</v>
          </cell>
          <cell r="B947" t="str">
            <v>Sensormatic</v>
          </cell>
        </row>
        <row r="948">
          <cell r="A948" t="str">
            <v>G063000</v>
          </cell>
          <cell r="B948" t="str">
            <v>Sensormatic</v>
          </cell>
        </row>
        <row r="949">
          <cell r="A949" t="str">
            <v>G063000</v>
          </cell>
          <cell r="B949" t="str">
            <v>Sensormatic</v>
          </cell>
        </row>
        <row r="950">
          <cell r="A950" t="str">
            <v>G063000</v>
          </cell>
          <cell r="B950" t="str">
            <v>Sensormatic</v>
          </cell>
        </row>
        <row r="951">
          <cell r="A951" t="str">
            <v>G063000</v>
          </cell>
          <cell r="B951" t="str">
            <v>Sensormatic</v>
          </cell>
        </row>
        <row r="952">
          <cell r="A952" t="str">
            <v>G063000</v>
          </cell>
          <cell r="B952" t="str">
            <v>Sensormatic</v>
          </cell>
        </row>
        <row r="953">
          <cell r="A953" t="str">
            <v>G063000</v>
          </cell>
          <cell r="B953" t="str">
            <v>Sensormatic</v>
          </cell>
        </row>
        <row r="954">
          <cell r="A954" t="str">
            <v>G063000</v>
          </cell>
          <cell r="B954" t="str">
            <v>Sensormatic</v>
          </cell>
        </row>
        <row r="955">
          <cell r="A955" t="str">
            <v>G070100</v>
          </cell>
          <cell r="B955" t="str">
            <v>Honda</v>
          </cell>
        </row>
        <row r="956">
          <cell r="A956" t="str">
            <v>G070100</v>
          </cell>
          <cell r="B956" t="str">
            <v>Honda</v>
          </cell>
        </row>
        <row r="957">
          <cell r="A957" t="str">
            <v>G070100</v>
          </cell>
          <cell r="B957" t="str">
            <v>Honda</v>
          </cell>
        </row>
        <row r="958">
          <cell r="A958" t="str">
            <v>G070100</v>
          </cell>
          <cell r="B958" t="str">
            <v>Honda</v>
          </cell>
        </row>
        <row r="959">
          <cell r="A959" t="str">
            <v>G070100</v>
          </cell>
          <cell r="B959" t="str">
            <v>Honda</v>
          </cell>
        </row>
        <row r="960">
          <cell r="A960" t="str">
            <v>G070100</v>
          </cell>
          <cell r="B960" t="str">
            <v>Honda</v>
          </cell>
        </row>
        <row r="961">
          <cell r="A961" t="str">
            <v>G070100</v>
          </cell>
          <cell r="B961" t="str">
            <v>Honda</v>
          </cell>
        </row>
        <row r="962">
          <cell r="A962" t="str">
            <v>G070100</v>
          </cell>
          <cell r="B962" t="str">
            <v>Honda</v>
          </cell>
        </row>
        <row r="963">
          <cell r="A963" t="str">
            <v>G070100</v>
          </cell>
          <cell r="B963" t="str">
            <v>Honda</v>
          </cell>
        </row>
        <row r="964">
          <cell r="A964" t="str">
            <v>G070100</v>
          </cell>
          <cell r="B964" t="str">
            <v>Honda</v>
          </cell>
        </row>
        <row r="965">
          <cell r="A965" t="str">
            <v>G070100</v>
          </cell>
          <cell r="B965" t="str">
            <v>Honda</v>
          </cell>
        </row>
        <row r="966">
          <cell r="A966" t="str">
            <v>G080500</v>
          </cell>
          <cell r="B966" t="str">
            <v>Kelloggs</v>
          </cell>
        </row>
        <row r="967">
          <cell r="A967" t="str">
            <v>G080500</v>
          </cell>
          <cell r="B967" t="str">
            <v>Kelloggs</v>
          </cell>
        </row>
        <row r="968">
          <cell r="A968" t="str">
            <v>G080500</v>
          </cell>
          <cell r="B968" t="str">
            <v>Kelloggs</v>
          </cell>
        </row>
        <row r="969">
          <cell r="A969" t="str">
            <v>G080500</v>
          </cell>
          <cell r="B969" t="str">
            <v>Kelloggs</v>
          </cell>
        </row>
        <row r="970">
          <cell r="A970" t="str">
            <v>G080500</v>
          </cell>
          <cell r="B970" t="str">
            <v>Kelloggs</v>
          </cell>
        </row>
        <row r="971">
          <cell r="A971" t="str">
            <v>G080500</v>
          </cell>
          <cell r="B971" t="str">
            <v>Kelloggs</v>
          </cell>
        </row>
        <row r="972">
          <cell r="A972" t="str">
            <v>G080500</v>
          </cell>
          <cell r="B972" t="str">
            <v>Kelloggs</v>
          </cell>
        </row>
        <row r="973">
          <cell r="A973" t="str">
            <v>G080500</v>
          </cell>
          <cell r="B973" t="str">
            <v>Kelloggs</v>
          </cell>
        </row>
        <row r="974">
          <cell r="A974" t="str">
            <v>G080500</v>
          </cell>
          <cell r="B974" t="str">
            <v>Kelloggs</v>
          </cell>
        </row>
        <row r="975">
          <cell r="A975" t="str">
            <v>G080500</v>
          </cell>
          <cell r="B975" t="str">
            <v>Kelloggs</v>
          </cell>
        </row>
        <row r="976">
          <cell r="A976" t="str">
            <v>G080500</v>
          </cell>
          <cell r="B976" t="str">
            <v>Kelloggs</v>
          </cell>
        </row>
        <row r="977">
          <cell r="A977" t="str">
            <v>G080500</v>
          </cell>
          <cell r="B977" t="str">
            <v>Kelloggs</v>
          </cell>
        </row>
        <row r="978">
          <cell r="A978" t="str">
            <v>G080500</v>
          </cell>
          <cell r="B978" t="str">
            <v>Kelloggs</v>
          </cell>
        </row>
        <row r="979">
          <cell r="A979" t="str">
            <v>G080500</v>
          </cell>
          <cell r="B979" t="str">
            <v>Kelloggs</v>
          </cell>
        </row>
        <row r="980">
          <cell r="A980" t="str">
            <v>G080500</v>
          </cell>
          <cell r="B980" t="str">
            <v>Kelloggs</v>
          </cell>
        </row>
        <row r="981">
          <cell r="A981" t="str">
            <v>G080500</v>
          </cell>
          <cell r="B981" t="str">
            <v>Kelloggs</v>
          </cell>
        </row>
        <row r="982">
          <cell r="A982" t="str">
            <v>G080500</v>
          </cell>
          <cell r="B982" t="str">
            <v>Kelloggs</v>
          </cell>
        </row>
        <row r="983">
          <cell r="A983" t="str">
            <v>G080500</v>
          </cell>
          <cell r="B983" t="str">
            <v>Kelloggs</v>
          </cell>
        </row>
        <row r="984">
          <cell r="A984" t="str">
            <v>G080500</v>
          </cell>
          <cell r="B984" t="str">
            <v>Kelloggs</v>
          </cell>
        </row>
        <row r="985">
          <cell r="A985" t="str">
            <v>G080500</v>
          </cell>
          <cell r="B985" t="str">
            <v>Kelloggs</v>
          </cell>
        </row>
        <row r="986">
          <cell r="A986" t="str">
            <v>G080500</v>
          </cell>
          <cell r="B986" t="str">
            <v>Kelloggs</v>
          </cell>
        </row>
        <row r="987">
          <cell r="A987" t="str">
            <v>G080500</v>
          </cell>
          <cell r="B987" t="str">
            <v>Kelloggs</v>
          </cell>
        </row>
        <row r="988">
          <cell r="A988" t="str">
            <v>G080500</v>
          </cell>
          <cell r="B988" t="str">
            <v>Kelloggs</v>
          </cell>
        </row>
        <row r="989">
          <cell r="A989" t="str">
            <v>G080500</v>
          </cell>
          <cell r="B989" t="str">
            <v>Kelloggs</v>
          </cell>
        </row>
        <row r="990">
          <cell r="A990" t="str">
            <v>G080500</v>
          </cell>
          <cell r="B990" t="str">
            <v>Kelloggs</v>
          </cell>
        </row>
        <row r="991">
          <cell r="A991" t="str">
            <v>G080500</v>
          </cell>
          <cell r="B991" t="str">
            <v>Kelloggs</v>
          </cell>
        </row>
        <row r="992">
          <cell r="A992" t="str">
            <v>G080500</v>
          </cell>
          <cell r="B992" t="str">
            <v>Kelloggs</v>
          </cell>
        </row>
        <row r="993">
          <cell r="A993" t="str">
            <v>G080500</v>
          </cell>
          <cell r="B993" t="str">
            <v>Kelloggs</v>
          </cell>
        </row>
        <row r="994">
          <cell r="A994" t="str">
            <v>G080500</v>
          </cell>
          <cell r="B994" t="str">
            <v>Kelloggs</v>
          </cell>
        </row>
        <row r="995">
          <cell r="A995" t="str">
            <v>G080500</v>
          </cell>
          <cell r="B995" t="str">
            <v>Kelloggs</v>
          </cell>
        </row>
        <row r="996">
          <cell r="A996" t="str">
            <v>G080500</v>
          </cell>
          <cell r="B996" t="str">
            <v>Kelloggs</v>
          </cell>
        </row>
        <row r="997">
          <cell r="A997" t="str">
            <v>G080500</v>
          </cell>
          <cell r="B997" t="str">
            <v>Kelloggs</v>
          </cell>
        </row>
        <row r="998">
          <cell r="A998" t="str">
            <v>G080500</v>
          </cell>
          <cell r="B998" t="str">
            <v>Kelloggs</v>
          </cell>
        </row>
        <row r="999">
          <cell r="A999" t="str">
            <v>G080500</v>
          </cell>
          <cell r="B999" t="str">
            <v>Kelloggs</v>
          </cell>
        </row>
        <row r="1000">
          <cell r="A1000" t="str">
            <v>G080500</v>
          </cell>
          <cell r="B1000" t="str">
            <v>Kelloggs</v>
          </cell>
        </row>
        <row r="1001">
          <cell r="A1001" t="str">
            <v>G080500</v>
          </cell>
          <cell r="B1001" t="str">
            <v>Kelloggs</v>
          </cell>
        </row>
        <row r="1002">
          <cell r="A1002" t="str">
            <v>G080500</v>
          </cell>
          <cell r="B1002" t="str">
            <v>Kelloggs</v>
          </cell>
        </row>
        <row r="1003">
          <cell r="A1003" t="str">
            <v>G080500</v>
          </cell>
          <cell r="B1003" t="str">
            <v>Kelloggs</v>
          </cell>
        </row>
        <row r="1004">
          <cell r="A1004" t="str">
            <v>G080500</v>
          </cell>
          <cell r="B1004" t="str">
            <v>Kelloggs</v>
          </cell>
        </row>
        <row r="1005">
          <cell r="A1005" t="str">
            <v>G080500</v>
          </cell>
          <cell r="B1005" t="str">
            <v>Kelloggs</v>
          </cell>
        </row>
        <row r="1006">
          <cell r="A1006" t="str">
            <v>G080500</v>
          </cell>
          <cell r="B1006" t="str">
            <v>Kelloggs</v>
          </cell>
        </row>
        <row r="1007">
          <cell r="A1007" t="str">
            <v>G080500</v>
          </cell>
          <cell r="B1007" t="str">
            <v>Kelloggs</v>
          </cell>
        </row>
        <row r="1008">
          <cell r="A1008" t="str">
            <v>G080500</v>
          </cell>
          <cell r="B1008" t="str">
            <v>Kelloggs</v>
          </cell>
        </row>
        <row r="1009">
          <cell r="A1009" t="str">
            <v>G090900</v>
          </cell>
          <cell r="B1009" t="str">
            <v>Kelloggs</v>
          </cell>
        </row>
        <row r="1010">
          <cell r="A1010" t="str">
            <v>G090900</v>
          </cell>
          <cell r="B1010" t="str">
            <v>Kelloggs</v>
          </cell>
        </row>
        <row r="1011">
          <cell r="A1011" t="str">
            <v>G090900</v>
          </cell>
          <cell r="B1011" t="str">
            <v>Kelloggs</v>
          </cell>
        </row>
        <row r="1012">
          <cell r="A1012" t="str">
            <v>G090900</v>
          </cell>
          <cell r="B1012" t="str">
            <v>Kelloggs</v>
          </cell>
        </row>
        <row r="1013">
          <cell r="A1013" t="str">
            <v>G090900</v>
          </cell>
          <cell r="B1013" t="str">
            <v>Kelloggs</v>
          </cell>
        </row>
        <row r="1014">
          <cell r="A1014" t="str">
            <v>G090900</v>
          </cell>
          <cell r="B1014" t="str">
            <v>Kelloggs</v>
          </cell>
        </row>
        <row r="1015">
          <cell r="A1015" t="str">
            <v>G090900</v>
          </cell>
          <cell r="B1015" t="str">
            <v>Kelloggs</v>
          </cell>
        </row>
        <row r="1016">
          <cell r="A1016" t="str">
            <v>G090900</v>
          </cell>
          <cell r="B1016" t="str">
            <v>Kelloggs</v>
          </cell>
        </row>
        <row r="1017">
          <cell r="A1017" t="str">
            <v>G100100</v>
          </cell>
          <cell r="B1017" t="str">
            <v>General Motors</v>
          </cell>
        </row>
        <row r="1018">
          <cell r="A1018" t="str">
            <v>G100100</v>
          </cell>
          <cell r="B1018" t="str">
            <v>General Motors</v>
          </cell>
        </row>
        <row r="1019">
          <cell r="A1019" t="str">
            <v>G100100</v>
          </cell>
          <cell r="B1019" t="str">
            <v>General Motors</v>
          </cell>
        </row>
        <row r="1020">
          <cell r="A1020" t="str">
            <v>G100100</v>
          </cell>
          <cell r="B1020" t="str">
            <v>General Motors</v>
          </cell>
        </row>
        <row r="1021">
          <cell r="A1021" t="str">
            <v>G100100</v>
          </cell>
          <cell r="B1021" t="str">
            <v>General Motors</v>
          </cell>
        </row>
        <row r="1022">
          <cell r="A1022" t="str">
            <v>G101100</v>
          </cell>
          <cell r="B1022" t="str">
            <v>Toro</v>
          </cell>
        </row>
        <row r="1023">
          <cell r="A1023" t="str">
            <v>G101100</v>
          </cell>
          <cell r="B1023" t="str">
            <v>Toro</v>
          </cell>
        </row>
        <row r="1024">
          <cell r="A1024" t="str">
            <v>G101100</v>
          </cell>
          <cell r="B1024" t="str">
            <v>Toro</v>
          </cell>
        </row>
        <row r="1025">
          <cell r="A1025" t="str">
            <v>G101100</v>
          </cell>
          <cell r="B1025" t="str">
            <v>Toro</v>
          </cell>
        </row>
        <row r="1026">
          <cell r="A1026" t="str">
            <v>G106000</v>
          </cell>
          <cell r="B1026" t="str">
            <v>Hills Pet Nutrition Overhead</v>
          </cell>
        </row>
        <row r="1027">
          <cell r="A1027" t="str">
            <v>G106700</v>
          </cell>
          <cell r="B1027" t="str">
            <v>Hills Pet Nutrition</v>
          </cell>
        </row>
        <row r="1028">
          <cell r="A1028" t="str">
            <v>G106700</v>
          </cell>
          <cell r="B1028" t="str">
            <v>Hills Pet Nutrition</v>
          </cell>
        </row>
        <row r="1029">
          <cell r="A1029" t="str">
            <v>G106700</v>
          </cell>
          <cell r="B1029" t="str">
            <v>Hills Pet Nutrition</v>
          </cell>
        </row>
        <row r="1030">
          <cell r="A1030" t="str">
            <v>G106700</v>
          </cell>
          <cell r="B1030" t="str">
            <v>Hills Pet Nutrition</v>
          </cell>
        </row>
        <row r="1031">
          <cell r="A1031" t="str">
            <v>G106700</v>
          </cell>
          <cell r="B1031" t="str">
            <v>Hills Pet Nutrition</v>
          </cell>
        </row>
        <row r="1032">
          <cell r="A1032" t="str">
            <v>G106700</v>
          </cell>
          <cell r="B1032" t="str">
            <v>Hills Pet Nutrition</v>
          </cell>
        </row>
        <row r="1033">
          <cell r="A1033" t="str">
            <v>G106700</v>
          </cell>
          <cell r="B1033" t="str">
            <v>Hills Pet Nutrition</v>
          </cell>
        </row>
        <row r="1034">
          <cell r="A1034" t="str">
            <v>G106700</v>
          </cell>
          <cell r="B1034" t="str">
            <v>Hills Pet Nutrition</v>
          </cell>
        </row>
        <row r="1035">
          <cell r="A1035" t="str">
            <v>G106700</v>
          </cell>
          <cell r="B1035" t="str">
            <v>Hills Pet Nutrition</v>
          </cell>
        </row>
        <row r="1036">
          <cell r="A1036" t="str">
            <v>G106700</v>
          </cell>
          <cell r="B1036" t="str">
            <v>Hills Pet Nutrition</v>
          </cell>
        </row>
        <row r="1037">
          <cell r="A1037" t="str">
            <v>G106700</v>
          </cell>
          <cell r="B1037" t="str">
            <v>Hills Pet Nutrition</v>
          </cell>
        </row>
        <row r="1038">
          <cell r="A1038" t="str">
            <v>G106700</v>
          </cell>
          <cell r="B1038" t="str">
            <v>Hills Pet Nutrition</v>
          </cell>
        </row>
        <row r="1039">
          <cell r="A1039" t="str">
            <v>G106700</v>
          </cell>
          <cell r="B1039" t="str">
            <v>Hills Pet Nutrition</v>
          </cell>
        </row>
        <row r="1040">
          <cell r="A1040" t="str">
            <v>G106700</v>
          </cell>
          <cell r="B1040" t="str">
            <v>Hills Pet Nutrition</v>
          </cell>
        </row>
        <row r="1041">
          <cell r="A1041" t="str">
            <v>G106700</v>
          </cell>
          <cell r="B1041" t="str">
            <v>Hills Pet Nutrition</v>
          </cell>
        </row>
        <row r="1042">
          <cell r="A1042" t="str">
            <v>G106700</v>
          </cell>
          <cell r="B1042" t="str">
            <v>Hills Pet Nutrition</v>
          </cell>
        </row>
        <row r="1043">
          <cell r="A1043" t="str">
            <v>G106700</v>
          </cell>
          <cell r="B1043" t="str">
            <v>Hills Pet Nutrition</v>
          </cell>
        </row>
        <row r="1044">
          <cell r="A1044" t="str">
            <v>G106700</v>
          </cell>
          <cell r="B1044" t="str">
            <v>Hills Pet Nutrition</v>
          </cell>
        </row>
        <row r="1045">
          <cell r="A1045" t="str">
            <v>G106700</v>
          </cell>
          <cell r="B1045" t="str">
            <v>Hills Pet Nutrition</v>
          </cell>
        </row>
        <row r="1046">
          <cell r="A1046" t="str">
            <v>G106700</v>
          </cell>
          <cell r="B1046" t="str">
            <v>Hills Pet Nutrition</v>
          </cell>
        </row>
        <row r="1047">
          <cell r="A1047" t="str">
            <v>G107100</v>
          </cell>
          <cell r="B1047" t="str">
            <v>Colgate</v>
          </cell>
        </row>
        <row r="1048">
          <cell r="A1048" t="str">
            <v>G107100</v>
          </cell>
          <cell r="B1048" t="str">
            <v>Colgate</v>
          </cell>
        </row>
        <row r="1049">
          <cell r="A1049" t="str">
            <v>G107100</v>
          </cell>
          <cell r="B1049" t="str">
            <v>Colgate</v>
          </cell>
        </row>
        <row r="1050">
          <cell r="A1050" t="str">
            <v>G107100</v>
          </cell>
          <cell r="B1050" t="str">
            <v>Colgate</v>
          </cell>
        </row>
        <row r="1051">
          <cell r="A1051" t="str">
            <v>G107100</v>
          </cell>
          <cell r="B1051" t="str">
            <v>Colgate</v>
          </cell>
        </row>
        <row r="1052">
          <cell r="A1052" t="str">
            <v>G107100</v>
          </cell>
          <cell r="B1052" t="str">
            <v>Colgate</v>
          </cell>
        </row>
        <row r="1053">
          <cell r="A1053" t="str">
            <v>G107100</v>
          </cell>
          <cell r="B1053" t="str">
            <v>Colgate</v>
          </cell>
        </row>
        <row r="1054">
          <cell r="A1054" t="str">
            <v>G107100</v>
          </cell>
          <cell r="B1054" t="str">
            <v>Colgate</v>
          </cell>
        </row>
        <row r="1055">
          <cell r="A1055" t="str">
            <v>G107100</v>
          </cell>
          <cell r="B1055" t="str">
            <v>Colgate</v>
          </cell>
        </row>
        <row r="1056">
          <cell r="A1056" t="str">
            <v>G107100</v>
          </cell>
          <cell r="B1056" t="str">
            <v>Colgate</v>
          </cell>
        </row>
        <row r="1057">
          <cell r="A1057" t="str">
            <v>G107100</v>
          </cell>
          <cell r="B1057" t="str">
            <v>Colgate</v>
          </cell>
        </row>
        <row r="1058">
          <cell r="A1058" t="str">
            <v>G107100</v>
          </cell>
          <cell r="B1058" t="str">
            <v>Colgate</v>
          </cell>
        </row>
        <row r="1059">
          <cell r="A1059" t="str">
            <v>G107100</v>
          </cell>
          <cell r="B1059" t="str">
            <v>Colgate</v>
          </cell>
        </row>
        <row r="1060">
          <cell r="A1060" t="str">
            <v>G107100</v>
          </cell>
          <cell r="B1060" t="str">
            <v>Colgate</v>
          </cell>
        </row>
        <row r="1061">
          <cell r="A1061" t="str">
            <v>G107100</v>
          </cell>
          <cell r="B1061" t="str">
            <v>Colgate</v>
          </cell>
        </row>
        <row r="1062">
          <cell r="A1062" t="str">
            <v>G107100</v>
          </cell>
          <cell r="B1062" t="str">
            <v>Colgate</v>
          </cell>
        </row>
        <row r="1063">
          <cell r="A1063" t="str">
            <v>G107100</v>
          </cell>
          <cell r="B1063" t="str">
            <v>Colgate</v>
          </cell>
        </row>
        <row r="1064">
          <cell r="A1064" t="str">
            <v>G107100</v>
          </cell>
          <cell r="B1064" t="str">
            <v>Colgate</v>
          </cell>
        </row>
        <row r="1065">
          <cell r="A1065" t="str">
            <v>G107100</v>
          </cell>
          <cell r="B1065" t="str">
            <v>Colgate</v>
          </cell>
        </row>
        <row r="1066">
          <cell r="A1066" t="str">
            <v>G107100</v>
          </cell>
          <cell r="B1066" t="str">
            <v>Colgate</v>
          </cell>
        </row>
        <row r="1067">
          <cell r="A1067" t="str">
            <v>G107100</v>
          </cell>
          <cell r="B1067" t="str">
            <v>Colgate</v>
          </cell>
        </row>
        <row r="1068">
          <cell r="A1068" t="str">
            <v>G107100</v>
          </cell>
          <cell r="B1068" t="str">
            <v>Colgate</v>
          </cell>
        </row>
        <row r="1069">
          <cell r="A1069" t="str">
            <v>G107100</v>
          </cell>
          <cell r="B1069" t="str">
            <v>Colgate</v>
          </cell>
        </row>
        <row r="1070">
          <cell r="A1070" t="str">
            <v>G107100</v>
          </cell>
          <cell r="B1070" t="str">
            <v>Colgate</v>
          </cell>
        </row>
        <row r="1071">
          <cell r="A1071" t="str">
            <v>G107100</v>
          </cell>
          <cell r="B1071" t="str">
            <v>Colgate</v>
          </cell>
        </row>
        <row r="1072">
          <cell r="A1072" t="str">
            <v>G107100</v>
          </cell>
          <cell r="B1072" t="str">
            <v>Colgate</v>
          </cell>
        </row>
        <row r="1073">
          <cell r="A1073" t="str">
            <v>G107100</v>
          </cell>
          <cell r="B1073" t="str">
            <v>Colgate</v>
          </cell>
        </row>
        <row r="1074">
          <cell r="A1074" t="str">
            <v>G107100</v>
          </cell>
          <cell r="B1074" t="str">
            <v>Colgate</v>
          </cell>
        </row>
        <row r="1075">
          <cell r="A1075" t="str">
            <v>G107100</v>
          </cell>
          <cell r="B1075" t="str">
            <v>Colgate</v>
          </cell>
        </row>
        <row r="1076">
          <cell r="A1076" t="str">
            <v>G107100</v>
          </cell>
          <cell r="B1076" t="str">
            <v>Colgate</v>
          </cell>
        </row>
        <row r="1077">
          <cell r="A1077" t="str">
            <v>G107100</v>
          </cell>
          <cell r="B1077" t="str">
            <v>Colgate</v>
          </cell>
        </row>
        <row r="1078">
          <cell r="A1078" t="str">
            <v>G107100</v>
          </cell>
          <cell r="B1078" t="str">
            <v>Colgate</v>
          </cell>
        </row>
        <row r="1079">
          <cell r="A1079" t="str">
            <v>G107100</v>
          </cell>
          <cell r="B1079" t="str">
            <v>Colgate</v>
          </cell>
        </row>
        <row r="1080">
          <cell r="A1080" t="str">
            <v>G107100</v>
          </cell>
          <cell r="B1080" t="str">
            <v>Colgate</v>
          </cell>
        </row>
        <row r="1081">
          <cell r="A1081" t="str">
            <v>G107100</v>
          </cell>
          <cell r="B1081" t="str">
            <v>Colgate</v>
          </cell>
        </row>
        <row r="1082">
          <cell r="A1082" t="str">
            <v>G107100</v>
          </cell>
          <cell r="B1082" t="str">
            <v>Colgate</v>
          </cell>
        </row>
        <row r="1083">
          <cell r="A1083" t="str">
            <v>G107100</v>
          </cell>
          <cell r="B1083" t="str">
            <v>Colgate</v>
          </cell>
        </row>
        <row r="1084">
          <cell r="A1084" t="str">
            <v>G107100</v>
          </cell>
          <cell r="B1084" t="str">
            <v>Colgate</v>
          </cell>
        </row>
        <row r="1085">
          <cell r="A1085" t="str">
            <v>G107100</v>
          </cell>
          <cell r="B1085" t="str">
            <v>Colgate</v>
          </cell>
        </row>
        <row r="1086">
          <cell r="A1086" t="str">
            <v>G107100</v>
          </cell>
          <cell r="B1086" t="str">
            <v>Colgate</v>
          </cell>
        </row>
        <row r="1087">
          <cell r="A1087" t="str">
            <v>G107100</v>
          </cell>
          <cell r="B1087" t="str">
            <v>Colgate</v>
          </cell>
        </row>
        <row r="1088">
          <cell r="A1088" t="str">
            <v>G107100</v>
          </cell>
          <cell r="B1088" t="str">
            <v>Colgate</v>
          </cell>
        </row>
        <row r="1089">
          <cell r="A1089" t="str">
            <v>G107100</v>
          </cell>
          <cell r="B1089" t="str">
            <v>Colgate</v>
          </cell>
        </row>
        <row r="1090">
          <cell r="A1090" t="str">
            <v>G107100</v>
          </cell>
          <cell r="B1090" t="str">
            <v>Colgate</v>
          </cell>
        </row>
        <row r="1091">
          <cell r="A1091" t="str">
            <v>G107100</v>
          </cell>
          <cell r="B1091" t="str">
            <v>Colgate</v>
          </cell>
        </row>
        <row r="1092">
          <cell r="A1092" t="str">
            <v>G107100</v>
          </cell>
          <cell r="B1092" t="str">
            <v>Colgate</v>
          </cell>
        </row>
        <row r="1093">
          <cell r="A1093" t="str">
            <v>G107100</v>
          </cell>
          <cell r="B1093" t="str">
            <v>Colgate</v>
          </cell>
        </row>
        <row r="1094">
          <cell r="A1094" t="str">
            <v>G107100</v>
          </cell>
          <cell r="B1094" t="str">
            <v>Colgate</v>
          </cell>
        </row>
        <row r="1095">
          <cell r="A1095" t="str">
            <v>G107100</v>
          </cell>
          <cell r="B1095" t="str">
            <v>Colgate</v>
          </cell>
        </row>
        <row r="1096">
          <cell r="A1096" t="str">
            <v>G107100</v>
          </cell>
          <cell r="B1096" t="str">
            <v>Colgate</v>
          </cell>
        </row>
        <row r="1097">
          <cell r="A1097" t="str">
            <v>G107100</v>
          </cell>
          <cell r="B1097" t="str">
            <v>Colgate</v>
          </cell>
        </row>
        <row r="1098">
          <cell r="A1098" t="str">
            <v>G107100</v>
          </cell>
          <cell r="B1098" t="str">
            <v>Colgate</v>
          </cell>
        </row>
        <row r="1099">
          <cell r="A1099" t="str">
            <v>G107100</v>
          </cell>
          <cell r="B1099" t="str">
            <v>Colgate</v>
          </cell>
        </row>
        <row r="1100">
          <cell r="A1100" t="str">
            <v>G108100</v>
          </cell>
          <cell r="B1100" t="str">
            <v>GM</v>
          </cell>
        </row>
        <row r="1101">
          <cell r="A1101" t="str">
            <v>G109700</v>
          </cell>
          <cell r="B1101" t="str">
            <v>Hills Pet Nutrition</v>
          </cell>
        </row>
        <row r="1102">
          <cell r="A1102" t="str">
            <v>G109700</v>
          </cell>
          <cell r="B1102" t="str">
            <v>Hills Pet Nutrition</v>
          </cell>
        </row>
        <row r="1103">
          <cell r="A1103" t="str">
            <v>G109700</v>
          </cell>
          <cell r="B1103" t="str">
            <v>Hills Pet Nutrition</v>
          </cell>
        </row>
        <row r="1104">
          <cell r="A1104" t="str">
            <v>G109700</v>
          </cell>
          <cell r="B1104" t="str">
            <v>Hills Pet Nutrition</v>
          </cell>
        </row>
        <row r="1105">
          <cell r="A1105" t="str">
            <v>G109700</v>
          </cell>
          <cell r="B1105" t="str">
            <v>Hills Pet Nutrition</v>
          </cell>
        </row>
        <row r="1106">
          <cell r="A1106" t="str">
            <v>G109700</v>
          </cell>
          <cell r="B1106" t="str">
            <v>Hills Pet Nutrition</v>
          </cell>
        </row>
        <row r="1107">
          <cell r="A1107" t="str">
            <v>G109700</v>
          </cell>
          <cell r="B1107" t="str">
            <v>Hills Pet Nutrition</v>
          </cell>
        </row>
        <row r="1108">
          <cell r="A1108" t="str">
            <v>G109700</v>
          </cell>
          <cell r="B1108" t="str">
            <v>Hills Pet Nutrition</v>
          </cell>
        </row>
        <row r="1109">
          <cell r="A1109" t="str">
            <v>G109700</v>
          </cell>
          <cell r="B1109" t="str">
            <v>Hills Pet Nutrition</v>
          </cell>
        </row>
        <row r="1110">
          <cell r="A1110" t="str">
            <v>G109700</v>
          </cell>
          <cell r="B1110" t="str">
            <v>Hills Pet Nutrition</v>
          </cell>
        </row>
        <row r="1111">
          <cell r="A1111" t="str">
            <v>G109700</v>
          </cell>
          <cell r="B1111" t="str">
            <v>Hills Pet Nutrition</v>
          </cell>
        </row>
        <row r="1112">
          <cell r="A1112" t="str">
            <v>G109700</v>
          </cell>
          <cell r="B1112" t="str">
            <v>Hills Pet Nutrition</v>
          </cell>
        </row>
        <row r="1113">
          <cell r="A1113" t="str">
            <v>G109700</v>
          </cell>
          <cell r="B1113" t="str">
            <v>Hills Pet Nutrition</v>
          </cell>
        </row>
        <row r="1114">
          <cell r="A1114" t="str">
            <v>G109700</v>
          </cell>
          <cell r="B1114" t="str">
            <v>Hills Pet Nutrition</v>
          </cell>
        </row>
        <row r="1115">
          <cell r="A1115" t="str">
            <v>G110000</v>
          </cell>
          <cell r="B1115" t="str">
            <v>Autoliv Blm Transport</v>
          </cell>
        </row>
        <row r="1116">
          <cell r="A1116" t="str">
            <v>G110000</v>
          </cell>
          <cell r="B1116" t="str">
            <v>Autoliv Blm Transport</v>
          </cell>
        </row>
        <row r="1117">
          <cell r="A1117" t="str">
            <v>G110000</v>
          </cell>
          <cell r="B1117" t="str">
            <v>Autoliv Blm Transport</v>
          </cell>
        </row>
        <row r="1118">
          <cell r="A1118" t="str">
            <v>G110000</v>
          </cell>
          <cell r="B1118" t="str">
            <v>Autoliv Blm Transport</v>
          </cell>
        </row>
        <row r="1119">
          <cell r="A1119" t="str">
            <v>G110000</v>
          </cell>
          <cell r="B1119" t="str">
            <v>Autoliv Blm Transport</v>
          </cell>
        </row>
        <row r="1120">
          <cell r="A1120" t="str">
            <v>G110000</v>
          </cell>
          <cell r="B1120" t="str">
            <v>Autoliv Blm Transport</v>
          </cell>
        </row>
        <row r="1121">
          <cell r="A1121" t="str">
            <v>G110000</v>
          </cell>
          <cell r="B1121" t="str">
            <v>Autoliv Blm Transport</v>
          </cell>
        </row>
        <row r="1122">
          <cell r="A1122" t="str">
            <v>G110000</v>
          </cell>
          <cell r="B1122" t="str">
            <v>Autoliv Blm Transport</v>
          </cell>
        </row>
        <row r="1123">
          <cell r="A1123" t="str">
            <v>G110000</v>
          </cell>
          <cell r="B1123" t="str">
            <v>Autoliv Blm Transport</v>
          </cell>
        </row>
        <row r="1124">
          <cell r="A1124" t="str">
            <v>G110000</v>
          </cell>
          <cell r="B1124" t="str">
            <v>Autoliv Blm Transport</v>
          </cell>
        </row>
        <row r="1125">
          <cell r="A1125" t="str">
            <v>G110000</v>
          </cell>
          <cell r="B1125" t="str">
            <v>Autoliv Blm Transport</v>
          </cell>
        </row>
        <row r="1126">
          <cell r="A1126" t="str">
            <v>G110000</v>
          </cell>
          <cell r="B1126" t="str">
            <v>Autoliv Blm Transport</v>
          </cell>
        </row>
        <row r="1127">
          <cell r="A1127" t="str">
            <v>G110000</v>
          </cell>
          <cell r="B1127" t="str">
            <v>Autoliv Blm Transport</v>
          </cell>
        </row>
        <row r="1128">
          <cell r="A1128" t="str">
            <v>G110000</v>
          </cell>
          <cell r="B1128" t="str">
            <v>Autoliv Blm Transport</v>
          </cell>
        </row>
        <row r="1129">
          <cell r="A1129" t="str">
            <v>G110000</v>
          </cell>
          <cell r="B1129" t="str">
            <v>Autoliv Blm Transport</v>
          </cell>
        </row>
        <row r="1130">
          <cell r="A1130" t="str">
            <v>G110000</v>
          </cell>
          <cell r="B1130" t="str">
            <v>Autoliv Blm Transport</v>
          </cell>
        </row>
        <row r="1131">
          <cell r="A1131" t="str">
            <v>G110000</v>
          </cell>
          <cell r="B1131" t="str">
            <v>Autoliv Blm Transport</v>
          </cell>
        </row>
        <row r="1132">
          <cell r="A1132" t="str">
            <v>G110000</v>
          </cell>
          <cell r="B1132" t="str">
            <v>Autoliv Blm Transport</v>
          </cell>
        </row>
        <row r="1133">
          <cell r="A1133" t="str">
            <v>G110000</v>
          </cell>
          <cell r="B1133" t="str">
            <v>Autoliv Blm Transport</v>
          </cell>
        </row>
        <row r="1134">
          <cell r="A1134" t="str">
            <v>G110000</v>
          </cell>
          <cell r="B1134" t="str">
            <v>Autoliv Blm Transport</v>
          </cell>
        </row>
        <row r="1135">
          <cell r="A1135" t="str">
            <v>G110000</v>
          </cell>
          <cell r="B1135" t="str">
            <v>Autoliv Blm Transport</v>
          </cell>
        </row>
        <row r="1136">
          <cell r="A1136" t="str">
            <v>G110000</v>
          </cell>
          <cell r="B1136" t="str">
            <v>Autoliv Blm Transport</v>
          </cell>
        </row>
        <row r="1137">
          <cell r="A1137" t="str">
            <v>G110000</v>
          </cell>
          <cell r="B1137" t="str">
            <v>Autoliv Blm Transport</v>
          </cell>
        </row>
        <row r="1138">
          <cell r="A1138" t="str">
            <v>G110000</v>
          </cell>
          <cell r="B1138" t="str">
            <v>Autoliv Blm Transport</v>
          </cell>
        </row>
        <row r="1139">
          <cell r="A1139" t="str">
            <v>G110000</v>
          </cell>
          <cell r="B1139" t="str">
            <v>Autoliv Blm Transport</v>
          </cell>
        </row>
        <row r="1140">
          <cell r="A1140" t="str">
            <v>G110000</v>
          </cell>
          <cell r="B1140" t="str">
            <v>Autoliv Blm Transport</v>
          </cell>
        </row>
        <row r="1141">
          <cell r="A1141" t="str">
            <v>G110000</v>
          </cell>
          <cell r="B1141" t="str">
            <v>Autoliv Blm Transport</v>
          </cell>
        </row>
        <row r="1142">
          <cell r="A1142" t="str">
            <v>G110000</v>
          </cell>
          <cell r="B1142" t="str">
            <v>Autoliv Blm Transport</v>
          </cell>
        </row>
        <row r="1143">
          <cell r="A1143" t="str">
            <v>G110000</v>
          </cell>
          <cell r="B1143" t="str">
            <v>Autoliv Blm Transport</v>
          </cell>
        </row>
        <row r="1144">
          <cell r="A1144" t="str">
            <v>G110000</v>
          </cell>
          <cell r="B1144" t="str">
            <v>Autoliv Blm Transport</v>
          </cell>
        </row>
        <row r="1145">
          <cell r="A1145" t="str">
            <v>G110000</v>
          </cell>
          <cell r="B1145" t="str">
            <v>Autoliv Blm Transport</v>
          </cell>
        </row>
        <row r="1146">
          <cell r="A1146" t="str">
            <v>G110000</v>
          </cell>
          <cell r="B1146" t="str">
            <v>Autoliv Blm Transport</v>
          </cell>
        </row>
        <row r="1147">
          <cell r="A1147" t="str">
            <v>G110000</v>
          </cell>
          <cell r="B1147" t="str">
            <v>Autoliv Blm Transport</v>
          </cell>
        </row>
        <row r="1148">
          <cell r="A1148" t="str">
            <v>G110000</v>
          </cell>
          <cell r="B1148" t="str">
            <v>Autoliv Blm Transport</v>
          </cell>
        </row>
        <row r="1149">
          <cell r="A1149" t="str">
            <v>G110100</v>
          </cell>
          <cell r="B1149" t="str">
            <v>Autoliv Richmond Hub</v>
          </cell>
        </row>
        <row r="1150">
          <cell r="A1150" t="str">
            <v>G110100</v>
          </cell>
          <cell r="B1150" t="str">
            <v>Autoliv Richmond Hub</v>
          </cell>
        </row>
        <row r="1151">
          <cell r="A1151" t="str">
            <v>G110100</v>
          </cell>
          <cell r="B1151" t="str">
            <v>Autoliv Richmond Hub</v>
          </cell>
        </row>
        <row r="1152">
          <cell r="A1152" t="str">
            <v>G110100</v>
          </cell>
          <cell r="B1152" t="str">
            <v>Autoliv Richmond Hub</v>
          </cell>
        </row>
        <row r="1153">
          <cell r="A1153" t="str">
            <v>G110100</v>
          </cell>
          <cell r="B1153" t="str">
            <v>Autoliv Richmond Hub</v>
          </cell>
        </row>
        <row r="1154">
          <cell r="A1154" t="str">
            <v>G110300</v>
          </cell>
          <cell r="B1154" t="str">
            <v>Autoliv Michigan Hub</v>
          </cell>
        </row>
        <row r="1155">
          <cell r="A1155" t="str">
            <v>G110300</v>
          </cell>
          <cell r="B1155" t="str">
            <v>Autoliv Michigan Hub</v>
          </cell>
        </row>
        <row r="1156">
          <cell r="A1156" t="str">
            <v>G110300</v>
          </cell>
          <cell r="B1156" t="str">
            <v>Autoliv Michigan Hub</v>
          </cell>
        </row>
        <row r="1157">
          <cell r="A1157" t="str">
            <v>G110600</v>
          </cell>
          <cell r="B1157" t="str">
            <v>Public Normal</v>
          </cell>
        </row>
        <row r="1158">
          <cell r="A1158" t="str">
            <v>G111100</v>
          </cell>
          <cell r="B1158" t="str">
            <v>Clearfield Public</v>
          </cell>
        </row>
        <row r="1159">
          <cell r="A1159" t="str">
            <v>G111100</v>
          </cell>
          <cell r="B1159" t="str">
            <v>Clearfield Public</v>
          </cell>
        </row>
        <row r="1160">
          <cell r="A1160" t="str">
            <v>G111100</v>
          </cell>
          <cell r="B1160" t="str">
            <v>Clearfield Public</v>
          </cell>
        </row>
        <row r="1161">
          <cell r="A1161" t="str">
            <v>G111100</v>
          </cell>
          <cell r="B1161" t="str">
            <v>Clearfield Public</v>
          </cell>
        </row>
        <row r="1162">
          <cell r="A1162" t="str">
            <v>G111100</v>
          </cell>
          <cell r="B1162" t="str">
            <v>Clearfield Public</v>
          </cell>
        </row>
        <row r="1163">
          <cell r="A1163" t="str">
            <v>G111100</v>
          </cell>
          <cell r="B1163" t="str">
            <v>Clearfield Public</v>
          </cell>
        </row>
        <row r="1164">
          <cell r="A1164" t="str">
            <v>G111100</v>
          </cell>
          <cell r="B1164" t="str">
            <v>Clearfield Public</v>
          </cell>
        </row>
        <row r="1165">
          <cell r="A1165" t="str">
            <v>G111100</v>
          </cell>
          <cell r="B1165" t="str">
            <v>Clearfield Public</v>
          </cell>
        </row>
        <row r="1166">
          <cell r="A1166" t="str">
            <v>G111100</v>
          </cell>
          <cell r="B1166" t="str">
            <v>Clearfield Public</v>
          </cell>
        </row>
        <row r="1167">
          <cell r="A1167" t="str">
            <v>G111100</v>
          </cell>
          <cell r="B1167" t="str">
            <v>Clearfield Public</v>
          </cell>
        </row>
        <row r="1168">
          <cell r="A1168" t="str">
            <v>G111100</v>
          </cell>
          <cell r="B1168" t="str">
            <v>Clearfield Public</v>
          </cell>
        </row>
        <row r="1169">
          <cell r="A1169" t="str">
            <v>G111100</v>
          </cell>
          <cell r="B1169" t="str">
            <v>Clearfield Public</v>
          </cell>
        </row>
        <row r="1170">
          <cell r="A1170" t="str">
            <v>G111100</v>
          </cell>
          <cell r="B1170" t="str">
            <v>Clearfield Public</v>
          </cell>
        </row>
        <row r="1171">
          <cell r="A1171" t="str">
            <v>G111100</v>
          </cell>
          <cell r="B1171" t="str">
            <v>Clearfield Public</v>
          </cell>
        </row>
        <row r="1172">
          <cell r="A1172" t="str">
            <v>G111100</v>
          </cell>
          <cell r="B1172" t="str">
            <v>Clearfield Public</v>
          </cell>
        </row>
        <row r="1173">
          <cell r="A1173" t="str">
            <v>G111100</v>
          </cell>
          <cell r="B1173" t="str">
            <v>Clearfield Public</v>
          </cell>
        </row>
        <row r="1174">
          <cell r="A1174" t="str">
            <v>G111400</v>
          </cell>
          <cell r="B1174" t="str">
            <v>Harman Industries</v>
          </cell>
        </row>
        <row r="1175">
          <cell r="A1175" t="str">
            <v>G111400</v>
          </cell>
          <cell r="B1175" t="str">
            <v>Harman Industries</v>
          </cell>
        </row>
        <row r="1176">
          <cell r="A1176" t="str">
            <v>G111400</v>
          </cell>
          <cell r="B1176" t="str">
            <v>Harman Industries</v>
          </cell>
        </row>
        <row r="1177">
          <cell r="A1177" t="str">
            <v>G111400</v>
          </cell>
          <cell r="B1177" t="str">
            <v>Harman Industries</v>
          </cell>
        </row>
        <row r="1178">
          <cell r="A1178" t="str">
            <v>G111400</v>
          </cell>
          <cell r="B1178" t="str">
            <v>Harman Industries</v>
          </cell>
        </row>
        <row r="1179">
          <cell r="A1179" t="str">
            <v>G111400</v>
          </cell>
          <cell r="B1179" t="str">
            <v>Harman Industries</v>
          </cell>
        </row>
        <row r="1180">
          <cell r="A1180" t="str">
            <v>G111400</v>
          </cell>
          <cell r="B1180" t="str">
            <v>Harman Industries</v>
          </cell>
        </row>
        <row r="1181">
          <cell r="A1181" t="str">
            <v>G111400</v>
          </cell>
          <cell r="B1181" t="str">
            <v>Harman Industries</v>
          </cell>
        </row>
        <row r="1182">
          <cell r="A1182" t="str">
            <v>G111400</v>
          </cell>
          <cell r="B1182" t="str">
            <v>Harman Industries</v>
          </cell>
        </row>
        <row r="1183">
          <cell r="A1183" t="str">
            <v>G111400</v>
          </cell>
          <cell r="B1183" t="str">
            <v>Harman Industries</v>
          </cell>
        </row>
        <row r="1184">
          <cell r="A1184" t="str">
            <v>G111400</v>
          </cell>
          <cell r="B1184" t="str">
            <v>Harman Industries</v>
          </cell>
        </row>
        <row r="1185">
          <cell r="A1185" t="str">
            <v>G111400</v>
          </cell>
          <cell r="B1185" t="str">
            <v>Harman Industries</v>
          </cell>
        </row>
        <row r="1186">
          <cell r="A1186" t="str">
            <v>G111400</v>
          </cell>
          <cell r="B1186" t="str">
            <v>Harman Industries</v>
          </cell>
        </row>
        <row r="1187">
          <cell r="A1187" t="str">
            <v>G111400</v>
          </cell>
          <cell r="B1187" t="str">
            <v>Harman Industries</v>
          </cell>
        </row>
        <row r="1188">
          <cell r="A1188" t="str">
            <v>G111400</v>
          </cell>
          <cell r="B1188" t="str">
            <v>Harman Industries</v>
          </cell>
        </row>
        <row r="1189">
          <cell r="A1189" t="str">
            <v>G111400</v>
          </cell>
          <cell r="B1189" t="str">
            <v>Harman Industries</v>
          </cell>
        </row>
        <row r="1190">
          <cell r="A1190" t="str">
            <v>G111400</v>
          </cell>
          <cell r="B1190" t="str">
            <v>Harman Industries</v>
          </cell>
        </row>
        <row r="1191">
          <cell r="A1191" t="str">
            <v>G111400</v>
          </cell>
          <cell r="B1191" t="str">
            <v>Harman Industries</v>
          </cell>
        </row>
        <row r="1192">
          <cell r="A1192" t="str">
            <v>G111400</v>
          </cell>
          <cell r="B1192" t="str">
            <v>Harman Industries</v>
          </cell>
        </row>
        <row r="1193">
          <cell r="A1193" t="str">
            <v>G111400</v>
          </cell>
          <cell r="B1193" t="str">
            <v>Harman Industries</v>
          </cell>
        </row>
        <row r="1194">
          <cell r="A1194" t="str">
            <v>G111400</v>
          </cell>
          <cell r="B1194" t="str">
            <v>Harman Industries</v>
          </cell>
        </row>
        <row r="1195">
          <cell r="A1195" t="str">
            <v>G111400</v>
          </cell>
          <cell r="B1195" t="str">
            <v>Harman Industries</v>
          </cell>
        </row>
        <row r="1196">
          <cell r="A1196" t="str">
            <v>G111400</v>
          </cell>
          <cell r="B1196" t="str">
            <v>Harman Industries</v>
          </cell>
        </row>
        <row r="1197">
          <cell r="A1197" t="str">
            <v>G111400</v>
          </cell>
          <cell r="B1197" t="str">
            <v>Harman Industries</v>
          </cell>
        </row>
        <row r="1198">
          <cell r="A1198" t="str">
            <v>G111400</v>
          </cell>
          <cell r="B1198" t="str">
            <v>Harman Industries</v>
          </cell>
        </row>
        <row r="1199">
          <cell r="A1199" t="str">
            <v>G111400</v>
          </cell>
          <cell r="B1199" t="str">
            <v>Harman Industries</v>
          </cell>
        </row>
        <row r="1200">
          <cell r="A1200" t="str">
            <v>G111400</v>
          </cell>
          <cell r="B1200" t="str">
            <v>Harman Industries</v>
          </cell>
        </row>
        <row r="1201">
          <cell r="A1201" t="str">
            <v>G111400</v>
          </cell>
          <cell r="B1201" t="str">
            <v>Harman Industries</v>
          </cell>
        </row>
        <row r="1202">
          <cell r="A1202" t="str">
            <v>G111400</v>
          </cell>
          <cell r="B1202" t="str">
            <v>Harman Industries</v>
          </cell>
        </row>
        <row r="1203">
          <cell r="A1203" t="str">
            <v>G111400</v>
          </cell>
          <cell r="B1203" t="str">
            <v>Harman Industries</v>
          </cell>
        </row>
        <row r="1204">
          <cell r="A1204" t="str">
            <v>G111400</v>
          </cell>
          <cell r="B1204" t="str">
            <v>Harman Industries</v>
          </cell>
        </row>
        <row r="1205">
          <cell r="A1205" t="str">
            <v>G111400</v>
          </cell>
          <cell r="B1205" t="str">
            <v>Harman Industries</v>
          </cell>
        </row>
        <row r="1206">
          <cell r="A1206" t="str">
            <v>G111400</v>
          </cell>
          <cell r="B1206" t="str">
            <v>Harman Industries</v>
          </cell>
        </row>
        <row r="1207">
          <cell r="A1207" t="str">
            <v>G111400</v>
          </cell>
          <cell r="B1207" t="str">
            <v>Harman Industries</v>
          </cell>
        </row>
        <row r="1208">
          <cell r="A1208" t="str">
            <v>G111400</v>
          </cell>
          <cell r="B1208" t="str">
            <v>Harman Industries</v>
          </cell>
        </row>
        <row r="1209">
          <cell r="A1209" t="str">
            <v>G111400</v>
          </cell>
          <cell r="B1209" t="str">
            <v>Harman Industries</v>
          </cell>
        </row>
        <row r="1210">
          <cell r="A1210" t="str">
            <v>G111400</v>
          </cell>
          <cell r="B1210" t="str">
            <v>Harman Industries</v>
          </cell>
        </row>
        <row r="1211">
          <cell r="A1211" t="str">
            <v>G111400</v>
          </cell>
          <cell r="B1211" t="str">
            <v>Harman Industries</v>
          </cell>
        </row>
        <row r="1212">
          <cell r="A1212" t="str">
            <v>G111400</v>
          </cell>
          <cell r="B1212" t="str">
            <v>Harman Industries</v>
          </cell>
        </row>
        <row r="1213">
          <cell r="A1213" t="str">
            <v>G111400</v>
          </cell>
          <cell r="B1213" t="str">
            <v>Harman Industries</v>
          </cell>
        </row>
        <row r="1214">
          <cell r="A1214" t="str">
            <v>G111400</v>
          </cell>
          <cell r="B1214" t="str">
            <v>Harman Industries</v>
          </cell>
        </row>
        <row r="1215">
          <cell r="A1215" t="str">
            <v>G111400</v>
          </cell>
          <cell r="B1215" t="str">
            <v>Harman Industries</v>
          </cell>
        </row>
        <row r="1216">
          <cell r="A1216" t="str">
            <v>G112100</v>
          </cell>
          <cell r="B1216" t="str">
            <v>GE Lighting</v>
          </cell>
        </row>
        <row r="1217">
          <cell r="A1217" t="str">
            <v>G112100</v>
          </cell>
          <cell r="B1217" t="str">
            <v>GE Lighting</v>
          </cell>
        </row>
        <row r="1218">
          <cell r="A1218" t="str">
            <v>G112100</v>
          </cell>
          <cell r="B1218" t="str">
            <v>GE Lighting</v>
          </cell>
        </row>
        <row r="1219">
          <cell r="A1219" t="str">
            <v>G112100</v>
          </cell>
          <cell r="B1219" t="str">
            <v>GE Lighting</v>
          </cell>
        </row>
        <row r="1220">
          <cell r="A1220" t="str">
            <v>G112100</v>
          </cell>
          <cell r="B1220" t="str">
            <v>GE Lighting</v>
          </cell>
        </row>
        <row r="1221">
          <cell r="A1221" t="str">
            <v>G114700</v>
          </cell>
          <cell r="B1221" t="str">
            <v>Hills Pet Nutrition</v>
          </cell>
        </row>
        <row r="1222">
          <cell r="A1222" t="str">
            <v>G114700</v>
          </cell>
          <cell r="B1222" t="str">
            <v>Hills Pet Nutrition</v>
          </cell>
        </row>
        <row r="1223">
          <cell r="A1223" t="str">
            <v>G114700</v>
          </cell>
          <cell r="B1223" t="str">
            <v>Hills Pet Nutrition</v>
          </cell>
        </row>
        <row r="1224">
          <cell r="A1224" t="str">
            <v>G114700</v>
          </cell>
          <cell r="B1224" t="str">
            <v>Hills Pet Nutrition</v>
          </cell>
        </row>
        <row r="1225">
          <cell r="A1225" t="str">
            <v>G114700</v>
          </cell>
          <cell r="B1225" t="str">
            <v>Hills Pet Nutrition</v>
          </cell>
        </row>
        <row r="1226">
          <cell r="A1226" t="str">
            <v>G114700</v>
          </cell>
          <cell r="B1226" t="str">
            <v>Hills Pet Nutrition</v>
          </cell>
        </row>
        <row r="1227">
          <cell r="A1227" t="str">
            <v>G114700</v>
          </cell>
          <cell r="B1227" t="str">
            <v>Hills Pet Nutrition</v>
          </cell>
        </row>
        <row r="1228">
          <cell r="A1228" t="str">
            <v>G114700</v>
          </cell>
          <cell r="B1228" t="str">
            <v>Hills Pet Nutrition</v>
          </cell>
        </row>
        <row r="1229">
          <cell r="A1229" t="str">
            <v>G114700</v>
          </cell>
          <cell r="B1229" t="str">
            <v>Hills Pet Nutrition</v>
          </cell>
        </row>
        <row r="1230">
          <cell r="A1230" t="str">
            <v>G114700</v>
          </cell>
          <cell r="B1230" t="str">
            <v>Hills Pet Nutrition</v>
          </cell>
        </row>
        <row r="1231">
          <cell r="A1231" t="str">
            <v>G114700</v>
          </cell>
          <cell r="B1231" t="str">
            <v>Hills Pet Nutrition</v>
          </cell>
        </row>
        <row r="1232">
          <cell r="A1232" t="str">
            <v>G114700</v>
          </cell>
          <cell r="B1232" t="str">
            <v>Hills Pet Nutrition</v>
          </cell>
        </row>
        <row r="1233">
          <cell r="A1233" t="str">
            <v>G114700</v>
          </cell>
          <cell r="B1233" t="str">
            <v>Hills Pet Nutrition</v>
          </cell>
        </row>
        <row r="1234">
          <cell r="A1234" t="str">
            <v>G114700</v>
          </cell>
          <cell r="B1234" t="str">
            <v>Hills Pet Nutrition</v>
          </cell>
        </row>
        <row r="1235">
          <cell r="A1235" t="str">
            <v>G114700</v>
          </cell>
          <cell r="B1235" t="str">
            <v>Hills Pet Nutrition</v>
          </cell>
        </row>
        <row r="1236">
          <cell r="A1236" t="str">
            <v>G114700</v>
          </cell>
          <cell r="B1236" t="str">
            <v>Hills Pet Nutrition</v>
          </cell>
        </row>
        <row r="1237">
          <cell r="A1237" t="str">
            <v>G114700</v>
          </cell>
          <cell r="B1237" t="str">
            <v>Hills Pet Nutrition</v>
          </cell>
        </row>
        <row r="1238">
          <cell r="A1238" t="str">
            <v>G114700</v>
          </cell>
          <cell r="B1238" t="str">
            <v>Hills Pet Nutrition</v>
          </cell>
        </row>
        <row r="1239">
          <cell r="A1239" t="str">
            <v>G114700</v>
          </cell>
          <cell r="B1239" t="str">
            <v>Hills Pet Nutrition</v>
          </cell>
        </row>
        <row r="1240">
          <cell r="A1240" t="str">
            <v>G114700</v>
          </cell>
          <cell r="B1240" t="str">
            <v>Hills Pet Nutrition</v>
          </cell>
        </row>
        <row r="1241">
          <cell r="A1241" t="str">
            <v>G114700</v>
          </cell>
          <cell r="B1241" t="str">
            <v>Hills Pet Nutrition</v>
          </cell>
        </row>
        <row r="1242">
          <cell r="A1242" t="str">
            <v>G114700</v>
          </cell>
          <cell r="B1242" t="str">
            <v>Hills Pet Nutrition</v>
          </cell>
        </row>
        <row r="1243">
          <cell r="A1243" t="str">
            <v>G114700</v>
          </cell>
          <cell r="B1243" t="str">
            <v>Hills Pet Nutrition</v>
          </cell>
        </row>
        <row r="1244">
          <cell r="A1244" t="str">
            <v>G114700</v>
          </cell>
          <cell r="B1244" t="str">
            <v>Hills Pet Nutrition</v>
          </cell>
        </row>
        <row r="1245">
          <cell r="A1245" t="str">
            <v>G114700</v>
          </cell>
          <cell r="B1245" t="str">
            <v>Hills Pet Nutrition</v>
          </cell>
        </row>
        <row r="1246">
          <cell r="A1246" t="str">
            <v>G114700</v>
          </cell>
          <cell r="B1246" t="str">
            <v>Hills Pet Nutrition</v>
          </cell>
        </row>
        <row r="1247">
          <cell r="A1247" t="str">
            <v>G114700</v>
          </cell>
          <cell r="B1247" t="str">
            <v>Hills Pet Nutrition</v>
          </cell>
        </row>
        <row r="1248">
          <cell r="A1248" t="str">
            <v>G114700</v>
          </cell>
          <cell r="B1248" t="str">
            <v>Hills Pet Nutrition</v>
          </cell>
        </row>
        <row r="1249">
          <cell r="A1249" t="str">
            <v>G114700</v>
          </cell>
          <cell r="B1249" t="str">
            <v>Hills Pet Nutrition</v>
          </cell>
        </row>
        <row r="1250">
          <cell r="A1250" t="str">
            <v>G114700</v>
          </cell>
          <cell r="B1250" t="str">
            <v>Hills Pet Nutrition</v>
          </cell>
        </row>
        <row r="1251">
          <cell r="A1251" t="str">
            <v>G114700</v>
          </cell>
          <cell r="B1251" t="str">
            <v>Hills Pet Nutrition</v>
          </cell>
        </row>
        <row r="1252">
          <cell r="A1252" t="str">
            <v>G114700</v>
          </cell>
          <cell r="B1252" t="str">
            <v>Hills Pet Nutrition</v>
          </cell>
        </row>
        <row r="1253">
          <cell r="A1253" t="str">
            <v>G114700</v>
          </cell>
          <cell r="B1253" t="str">
            <v>Hills Pet Nutrition</v>
          </cell>
        </row>
        <row r="1254">
          <cell r="A1254" t="str">
            <v>G116700</v>
          </cell>
          <cell r="B1254" t="str">
            <v>Hills Pet Nutrition Transport</v>
          </cell>
        </row>
        <row r="1255">
          <cell r="A1255" t="str">
            <v>G116700</v>
          </cell>
          <cell r="B1255" t="str">
            <v>Hills Pet Nutrition Transport</v>
          </cell>
        </row>
        <row r="1256">
          <cell r="A1256" t="str">
            <v>G116700</v>
          </cell>
          <cell r="B1256" t="str">
            <v>Hills Pet Nutrition Transport</v>
          </cell>
        </row>
        <row r="1257">
          <cell r="A1257" t="str">
            <v>G116700</v>
          </cell>
          <cell r="B1257" t="str">
            <v>Hills Pet Nutrition Transport</v>
          </cell>
        </row>
        <row r="1258">
          <cell r="A1258" t="str">
            <v>G116700</v>
          </cell>
          <cell r="B1258" t="str">
            <v>Hills Pet Nutrition Transport</v>
          </cell>
        </row>
        <row r="1259">
          <cell r="A1259" t="str">
            <v>G116700</v>
          </cell>
          <cell r="B1259" t="str">
            <v>Hills Pet Nutrition Transport</v>
          </cell>
        </row>
        <row r="1260">
          <cell r="A1260" t="str">
            <v>G117700</v>
          </cell>
          <cell r="B1260" t="str">
            <v>Hills Pet Nutrition</v>
          </cell>
        </row>
        <row r="1261">
          <cell r="A1261" t="str">
            <v>G117700</v>
          </cell>
          <cell r="B1261" t="str">
            <v>Hills Pet Nutrition</v>
          </cell>
        </row>
        <row r="1262">
          <cell r="A1262" t="str">
            <v>G117700</v>
          </cell>
          <cell r="B1262" t="str">
            <v>Hills Pet Nutrition</v>
          </cell>
        </row>
        <row r="1263">
          <cell r="A1263" t="str">
            <v>G117700</v>
          </cell>
          <cell r="B1263" t="str">
            <v>Hills Pet Nutrition</v>
          </cell>
        </row>
        <row r="1264">
          <cell r="A1264" t="str">
            <v>G117700</v>
          </cell>
          <cell r="B1264" t="str">
            <v>Hills Pet Nutrition</v>
          </cell>
        </row>
        <row r="1265">
          <cell r="A1265" t="str">
            <v>G117700</v>
          </cell>
          <cell r="B1265" t="str">
            <v>Hills Pet Nutrition</v>
          </cell>
        </row>
        <row r="1266">
          <cell r="A1266" t="str">
            <v>G117700</v>
          </cell>
          <cell r="B1266" t="str">
            <v>Hills Pet Nutrition</v>
          </cell>
        </row>
        <row r="1267">
          <cell r="A1267" t="str">
            <v>G117700</v>
          </cell>
          <cell r="B1267" t="str">
            <v>Hills Pet Nutrition</v>
          </cell>
        </row>
        <row r="1268">
          <cell r="A1268" t="str">
            <v>G117700</v>
          </cell>
          <cell r="B1268" t="str">
            <v>Hills Pet Nutrition</v>
          </cell>
        </row>
        <row r="1269">
          <cell r="A1269" t="str">
            <v>G117700</v>
          </cell>
          <cell r="B1269" t="str">
            <v>Hills Pet Nutrition</v>
          </cell>
        </row>
        <row r="1270">
          <cell r="A1270" t="str">
            <v>G117700</v>
          </cell>
          <cell r="B1270" t="str">
            <v>Hills Pet Nutrition</v>
          </cell>
        </row>
        <row r="1271">
          <cell r="A1271" t="str">
            <v>G117700</v>
          </cell>
          <cell r="B1271" t="str">
            <v>Hills Pet Nutrition</v>
          </cell>
        </row>
        <row r="1272">
          <cell r="A1272" t="str">
            <v>G117700</v>
          </cell>
          <cell r="B1272" t="str">
            <v>Hills Pet Nutrition</v>
          </cell>
        </row>
        <row r="1273">
          <cell r="A1273" t="str">
            <v>G117700</v>
          </cell>
          <cell r="B1273" t="str">
            <v>Hills Pet Nutrition</v>
          </cell>
        </row>
        <row r="1274">
          <cell r="A1274" t="str">
            <v>G117700</v>
          </cell>
          <cell r="B1274" t="str">
            <v>Hills Pet Nutrition</v>
          </cell>
        </row>
        <row r="1275">
          <cell r="A1275" t="str">
            <v>G117700</v>
          </cell>
          <cell r="B1275" t="str">
            <v>Hills Pet Nutrition</v>
          </cell>
        </row>
        <row r="1276">
          <cell r="A1276" t="str">
            <v>G117700</v>
          </cell>
          <cell r="B1276" t="str">
            <v>Hills Pet Nutrition</v>
          </cell>
        </row>
        <row r="1277">
          <cell r="A1277" t="str">
            <v>G117700</v>
          </cell>
          <cell r="B1277" t="str">
            <v>Hills Pet Nutrition</v>
          </cell>
        </row>
        <row r="1278">
          <cell r="A1278" t="str">
            <v>G117700</v>
          </cell>
          <cell r="B1278" t="str">
            <v>Hills Pet Nutrition</v>
          </cell>
        </row>
        <row r="1279">
          <cell r="A1279" t="str">
            <v>G117700</v>
          </cell>
          <cell r="B1279" t="str">
            <v>Hills Pet Nutrition</v>
          </cell>
        </row>
        <row r="1280">
          <cell r="A1280" t="str">
            <v>G117700</v>
          </cell>
          <cell r="B1280" t="str">
            <v>Hills Pet Nutrition</v>
          </cell>
        </row>
        <row r="1281">
          <cell r="A1281" t="str">
            <v>G117700</v>
          </cell>
          <cell r="B1281" t="str">
            <v>Hills Pet Nutrition</v>
          </cell>
        </row>
        <row r="1282">
          <cell r="A1282" t="str">
            <v>G117700</v>
          </cell>
          <cell r="B1282" t="str">
            <v>Hills Pet Nutrition</v>
          </cell>
        </row>
        <row r="1283">
          <cell r="A1283" t="str">
            <v>G117700</v>
          </cell>
          <cell r="B1283" t="str">
            <v>Hills Pet Nutrition</v>
          </cell>
        </row>
        <row r="1284">
          <cell r="A1284" t="str">
            <v>G117700</v>
          </cell>
          <cell r="B1284" t="str">
            <v>Hills Pet Nutrition</v>
          </cell>
        </row>
        <row r="1285">
          <cell r="A1285" t="str">
            <v>G117700</v>
          </cell>
          <cell r="B1285" t="str">
            <v>Hills Pet Nutrition</v>
          </cell>
        </row>
        <row r="1286">
          <cell r="A1286" t="str">
            <v>G117700</v>
          </cell>
          <cell r="B1286" t="str">
            <v>Hills Pet Nutrition</v>
          </cell>
        </row>
        <row r="1287">
          <cell r="A1287" t="str">
            <v>G117700</v>
          </cell>
          <cell r="B1287" t="str">
            <v>Hills Pet Nutrition</v>
          </cell>
        </row>
        <row r="1288">
          <cell r="A1288" t="str">
            <v>G117700</v>
          </cell>
          <cell r="B1288" t="str">
            <v>Hills Pet Nutrition</v>
          </cell>
        </row>
        <row r="1289">
          <cell r="A1289" t="str">
            <v>G117700</v>
          </cell>
          <cell r="B1289" t="str">
            <v>Hills Pet Nutrition</v>
          </cell>
        </row>
        <row r="1290">
          <cell r="A1290" t="str">
            <v>G118100</v>
          </cell>
          <cell r="B1290" t="str">
            <v>JBL</v>
          </cell>
        </row>
        <row r="1291">
          <cell r="A1291" t="str">
            <v>G118100</v>
          </cell>
          <cell r="B1291" t="str">
            <v>JBL</v>
          </cell>
        </row>
        <row r="1292">
          <cell r="A1292" t="str">
            <v>G118100</v>
          </cell>
          <cell r="B1292" t="str">
            <v>JBL</v>
          </cell>
        </row>
        <row r="1293">
          <cell r="A1293" t="str">
            <v>G118100</v>
          </cell>
          <cell r="B1293" t="str">
            <v>JBL</v>
          </cell>
        </row>
        <row r="1294">
          <cell r="A1294" t="str">
            <v>G118100</v>
          </cell>
          <cell r="B1294" t="str">
            <v>JBL</v>
          </cell>
        </row>
        <row r="1295">
          <cell r="A1295" t="str">
            <v>G118100</v>
          </cell>
          <cell r="B1295" t="str">
            <v>JBL</v>
          </cell>
        </row>
        <row r="1296">
          <cell r="A1296" t="str">
            <v>G118100</v>
          </cell>
          <cell r="B1296" t="str">
            <v>JBL</v>
          </cell>
        </row>
        <row r="1297">
          <cell r="A1297" t="str">
            <v>G118100</v>
          </cell>
          <cell r="B1297" t="str">
            <v>JBL</v>
          </cell>
        </row>
        <row r="1298">
          <cell r="A1298" t="str">
            <v>G118100</v>
          </cell>
          <cell r="B1298" t="str">
            <v>JBL</v>
          </cell>
        </row>
        <row r="1299">
          <cell r="A1299" t="str">
            <v>G118100</v>
          </cell>
          <cell r="B1299" t="str">
            <v>JBL</v>
          </cell>
        </row>
        <row r="1300">
          <cell r="A1300" t="str">
            <v>G119100</v>
          </cell>
          <cell r="B1300" t="str">
            <v>Toro Baraboo</v>
          </cell>
        </row>
        <row r="1301">
          <cell r="A1301" t="str">
            <v>G120500</v>
          </cell>
          <cell r="B1301" t="str">
            <v>Kellogg</v>
          </cell>
        </row>
        <row r="1302">
          <cell r="A1302" t="str">
            <v>G120500</v>
          </cell>
          <cell r="B1302" t="str">
            <v>Kellogg</v>
          </cell>
        </row>
        <row r="1303">
          <cell r="A1303" t="str">
            <v>G120500</v>
          </cell>
          <cell r="B1303" t="str">
            <v>Kellogg</v>
          </cell>
        </row>
        <row r="1304">
          <cell r="A1304" t="str">
            <v>G120500</v>
          </cell>
          <cell r="B1304" t="str">
            <v>Kellogg</v>
          </cell>
        </row>
        <row r="1305">
          <cell r="A1305" t="str">
            <v>G120500</v>
          </cell>
          <cell r="B1305" t="str">
            <v>Kellogg</v>
          </cell>
        </row>
        <row r="1306">
          <cell r="A1306" t="str">
            <v>G120500</v>
          </cell>
          <cell r="B1306" t="str">
            <v>Kellogg</v>
          </cell>
        </row>
        <row r="1307">
          <cell r="A1307" t="str">
            <v>G120500</v>
          </cell>
          <cell r="B1307" t="str">
            <v>Kellogg</v>
          </cell>
        </row>
        <row r="1308">
          <cell r="A1308" t="str">
            <v>G120500</v>
          </cell>
          <cell r="B1308" t="str">
            <v>Kellogg</v>
          </cell>
        </row>
        <row r="1309">
          <cell r="A1309" t="str">
            <v>G120500</v>
          </cell>
          <cell r="B1309" t="str">
            <v>Kellogg</v>
          </cell>
        </row>
        <row r="1310">
          <cell r="A1310" t="str">
            <v>G120500</v>
          </cell>
          <cell r="B1310" t="str">
            <v>Kellogg</v>
          </cell>
        </row>
        <row r="1311">
          <cell r="A1311" t="str">
            <v>G120500</v>
          </cell>
          <cell r="B1311" t="str">
            <v>Kellogg</v>
          </cell>
        </row>
        <row r="1312">
          <cell r="A1312" t="str">
            <v>G120500</v>
          </cell>
          <cell r="B1312" t="str">
            <v>Kellogg</v>
          </cell>
        </row>
        <row r="1313">
          <cell r="A1313" t="str">
            <v>G120500</v>
          </cell>
          <cell r="B1313" t="str">
            <v>Kellogg</v>
          </cell>
        </row>
        <row r="1314">
          <cell r="A1314" t="str">
            <v>G120500</v>
          </cell>
          <cell r="B1314" t="str">
            <v>Kellogg</v>
          </cell>
        </row>
        <row r="1315">
          <cell r="A1315" t="str">
            <v>G120500</v>
          </cell>
          <cell r="B1315" t="str">
            <v>Kellogg</v>
          </cell>
        </row>
        <row r="1316">
          <cell r="A1316" t="str">
            <v>G120500</v>
          </cell>
          <cell r="B1316" t="str">
            <v>Kellogg</v>
          </cell>
        </row>
        <row r="1317">
          <cell r="A1317" t="str">
            <v>G120500</v>
          </cell>
          <cell r="B1317" t="str">
            <v>Kellogg</v>
          </cell>
        </row>
        <row r="1318">
          <cell r="A1318" t="str">
            <v>G120500</v>
          </cell>
          <cell r="B1318" t="str">
            <v>Kellogg</v>
          </cell>
        </row>
        <row r="1319">
          <cell r="A1319" t="str">
            <v>G120500</v>
          </cell>
          <cell r="B1319" t="str">
            <v>Kellogg</v>
          </cell>
        </row>
        <row r="1320">
          <cell r="A1320" t="str">
            <v>G120500</v>
          </cell>
          <cell r="B1320" t="str">
            <v>Kellogg</v>
          </cell>
        </row>
        <row r="1321">
          <cell r="A1321" t="str">
            <v>G120500</v>
          </cell>
          <cell r="B1321" t="str">
            <v>Kellogg</v>
          </cell>
        </row>
        <row r="1322">
          <cell r="A1322" t="str">
            <v>G120500</v>
          </cell>
          <cell r="B1322" t="str">
            <v>Kellogg</v>
          </cell>
        </row>
        <row r="1323">
          <cell r="A1323" t="str">
            <v>G120500</v>
          </cell>
          <cell r="B1323" t="str">
            <v>Kellogg</v>
          </cell>
        </row>
        <row r="1324">
          <cell r="A1324" t="str">
            <v>G120500</v>
          </cell>
          <cell r="B1324" t="str">
            <v>Kellogg</v>
          </cell>
        </row>
        <row r="1325">
          <cell r="A1325" t="str">
            <v>G120500</v>
          </cell>
          <cell r="B1325" t="str">
            <v>Kellogg</v>
          </cell>
        </row>
        <row r="1326">
          <cell r="A1326" t="str">
            <v>G120500</v>
          </cell>
          <cell r="B1326" t="str">
            <v>Kellogg</v>
          </cell>
        </row>
        <row r="1327">
          <cell r="A1327" t="str">
            <v>G120500</v>
          </cell>
          <cell r="B1327" t="str">
            <v>Kellogg</v>
          </cell>
        </row>
        <row r="1328">
          <cell r="A1328" t="str">
            <v>G120500</v>
          </cell>
          <cell r="B1328" t="str">
            <v>Kellogg</v>
          </cell>
        </row>
        <row r="1329">
          <cell r="A1329" t="str">
            <v>G120500</v>
          </cell>
          <cell r="B1329" t="str">
            <v>Kellogg</v>
          </cell>
        </row>
        <row r="1330">
          <cell r="A1330" t="str">
            <v>G120500</v>
          </cell>
          <cell r="B1330" t="str">
            <v>Kellogg</v>
          </cell>
        </row>
        <row r="1331">
          <cell r="A1331" t="str">
            <v>G120500</v>
          </cell>
          <cell r="B1331" t="str">
            <v>Kellogg</v>
          </cell>
        </row>
        <row r="1332">
          <cell r="A1332" t="str">
            <v>G121100</v>
          </cell>
          <cell r="B1332" t="str">
            <v>Sumitomo</v>
          </cell>
        </row>
        <row r="1333">
          <cell r="A1333" t="str">
            <v>G121100</v>
          </cell>
          <cell r="B1333" t="str">
            <v>Sumitomo</v>
          </cell>
        </row>
        <row r="1334">
          <cell r="A1334" t="str">
            <v>G121100</v>
          </cell>
          <cell r="B1334" t="str">
            <v>Sumitomo</v>
          </cell>
        </row>
        <row r="1335">
          <cell r="A1335" t="str">
            <v>G121100</v>
          </cell>
          <cell r="B1335" t="str">
            <v>Sumitomo</v>
          </cell>
        </row>
        <row r="1336">
          <cell r="A1336" t="str">
            <v>G121200</v>
          </cell>
          <cell r="B1336" t="str">
            <v>Bristol Frams</v>
          </cell>
        </row>
        <row r="1337">
          <cell r="A1337" t="str">
            <v>G121200</v>
          </cell>
          <cell r="B1337" t="str">
            <v>Bristol Frams</v>
          </cell>
        </row>
        <row r="1338">
          <cell r="A1338" t="str">
            <v>G121200</v>
          </cell>
          <cell r="B1338" t="str">
            <v>Bristol Frams</v>
          </cell>
        </row>
        <row r="1339">
          <cell r="A1339" t="str">
            <v>G121200</v>
          </cell>
          <cell r="B1339" t="str">
            <v>Bristol Frams</v>
          </cell>
        </row>
        <row r="1340">
          <cell r="A1340" t="str">
            <v>G121200</v>
          </cell>
          <cell r="B1340" t="str">
            <v>Bristol Frams</v>
          </cell>
        </row>
        <row r="1341">
          <cell r="A1341" t="str">
            <v>G121200</v>
          </cell>
          <cell r="B1341" t="str">
            <v>Bristol Frams</v>
          </cell>
        </row>
        <row r="1342">
          <cell r="A1342" t="str">
            <v>G121200</v>
          </cell>
          <cell r="B1342" t="str">
            <v>Bristol Frams</v>
          </cell>
        </row>
        <row r="1343">
          <cell r="A1343" t="str">
            <v>G121200</v>
          </cell>
          <cell r="B1343" t="str">
            <v>Bristol Frams</v>
          </cell>
        </row>
        <row r="1344">
          <cell r="A1344" t="str">
            <v>G121200</v>
          </cell>
          <cell r="B1344" t="str">
            <v>Bristol Frams</v>
          </cell>
        </row>
        <row r="1345">
          <cell r="A1345" t="str">
            <v>G121200</v>
          </cell>
          <cell r="B1345" t="str">
            <v>Bristol Frams</v>
          </cell>
        </row>
        <row r="1346">
          <cell r="A1346" t="str">
            <v>G121500</v>
          </cell>
          <cell r="B1346" t="str">
            <v>TCE</v>
          </cell>
        </row>
        <row r="1347">
          <cell r="A1347" t="str">
            <v>G121500</v>
          </cell>
          <cell r="B1347" t="str">
            <v>TCE</v>
          </cell>
        </row>
        <row r="1348">
          <cell r="A1348" t="str">
            <v>G121500</v>
          </cell>
          <cell r="B1348" t="str">
            <v>TCE</v>
          </cell>
        </row>
        <row r="1349">
          <cell r="A1349" t="str">
            <v>G121500</v>
          </cell>
          <cell r="B1349" t="str">
            <v>TCE</v>
          </cell>
        </row>
        <row r="1350">
          <cell r="A1350" t="str">
            <v>G121500</v>
          </cell>
          <cell r="B1350" t="str">
            <v>TCE</v>
          </cell>
        </row>
        <row r="1351">
          <cell r="A1351" t="str">
            <v>G121500</v>
          </cell>
          <cell r="B1351" t="str">
            <v>TCE</v>
          </cell>
        </row>
        <row r="1352">
          <cell r="A1352" t="str">
            <v>G121500</v>
          </cell>
          <cell r="B1352" t="str">
            <v>TCE</v>
          </cell>
        </row>
        <row r="1353">
          <cell r="A1353" t="str">
            <v>G121500</v>
          </cell>
          <cell r="B1353" t="str">
            <v>TCE</v>
          </cell>
        </row>
        <row r="1354">
          <cell r="A1354" t="str">
            <v>G121500</v>
          </cell>
          <cell r="B1354" t="str">
            <v>TCE</v>
          </cell>
        </row>
        <row r="1355">
          <cell r="A1355" t="str">
            <v>G121500</v>
          </cell>
          <cell r="B1355" t="str">
            <v>TCE</v>
          </cell>
        </row>
        <row r="1356">
          <cell r="A1356" t="str">
            <v>G121500</v>
          </cell>
          <cell r="B1356" t="str">
            <v>TCE</v>
          </cell>
        </row>
        <row r="1357">
          <cell r="A1357" t="str">
            <v>G121500</v>
          </cell>
          <cell r="B1357" t="str">
            <v>TCE</v>
          </cell>
        </row>
        <row r="1358">
          <cell r="A1358" t="str">
            <v>G121500</v>
          </cell>
          <cell r="B1358" t="str">
            <v>TCE</v>
          </cell>
        </row>
        <row r="1359">
          <cell r="A1359" t="str">
            <v>G121500</v>
          </cell>
          <cell r="B1359" t="str">
            <v>TCE</v>
          </cell>
        </row>
        <row r="1360">
          <cell r="A1360" t="str">
            <v>G121500</v>
          </cell>
          <cell r="B1360" t="str">
            <v>TCE</v>
          </cell>
        </row>
        <row r="1361">
          <cell r="A1361" t="str">
            <v>G121500</v>
          </cell>
          <cell r="B1361" t="str">
            <v>TCE</v>
          </cell>
        </row>
        <row r="1362">
          <cell r="A1362" t="str">
            <v>G121500</v>
          </cell>
          <cell r="B1362" t="str">
            <v>TCE</v>
          </cell>
        </row>
        <row r="1363">
          <cell r="A1363" t="str">
            <v>G121500</v>
          </cell>
          <cell r="B1363" t="str">
            <v>TCE</v>
          </cell>
        </row>
        <row r="1364">
          <cell r="A1364" t="str">
            <v>G121500</v>
          </cell>
          <cell r="B1364" t="str">
            <v>TCE</v>
          </cell>
        </row>
        <row r="1365">
          <cell r="A1365" t="str">
            <v>G121500</v>
          </cell>
          <cell r="B1365" t="str">
            <v>TCE</v>
          </cell>
        </row>
        <row r="1366">
          <cell r="A1366" t="str">
            <v>G121500</v>
          </cell>
          <cell r="B1366" t="str">
            <v>TCE</v>
          </cell>
        </row>
        <row r="1367">
          <cell r="A1367" t="str">
            <v>G121500</v>
          </cell>
          <cell r="B1367" t="str">
            <v>TCE</v>
          </cell>
        </row>
        <row r="1368">
          <cell r="A1368" t="str">
            <v>G121500</v>
          </cell>
          <cell r="B1368" t="str">
            <v>TCE</v>
          </cell>
        </row>
        <row r="1369">
          <cell r="A1369" t="str">
            <v>G121500</v>
          </cell>
          <cell r="B1369" t="str">
            <v>TCE</v>
          </cell>
        </row>
        <row r="1370">
          <cell r="A1370" t="str">
            <v>G121500</v>
          </cell>
          <cell r="B1370" t="str">
            <v>TCE</v>
          </cell>
        </row>
        <row r="1371">
          <cell r="A1371" t="str">
            <v>G121500</v>
          </cell>
          <cell r="B1371" t="str">
            <v>TCE</v>
          </cell>
        </row>
        <row r="1372">
          <cell r="A1372" t="str">
            <v>G121500</v>
          </cell>
          <cell r="B1372" t="str">
            <v>TCE</v>
          </cell>
        </row>
        <row r="1373">
          <cell r="A1373" t="str">
            <v>G121500</v>
          </cell>
          <cell r="B1373" t="str">
            <v>TCE</v>
          </cell>
        </row>
        <row r="1374">
          <cell r="A1374" t="str">
            <v>G121500</v>
          </cell>
          <cell r="B1374" t="str">
            <v>TCE</v>
          </cell>
        </row>
        <row r="1375">
          <cell r="A1375" t="str">
            <v>G121500</v>
          </cell>
          <cell r="B1375" t="str">
            <v>TCE</v>
          </cell>
        </row>
        <row r="1376">
          <cell r="A1376" t="str">
            <v>G121500</v>
          </cell>
          <cell r="B1376" t="str">
            <v>TCE</v>
          </cell>
        </row>
        <row r="1377">
          <cell r="A1377" t="str">
            <v>G121500</v>
          </cell>
          <cell r="B1377" t="str">
            <v>TCE</v>
          </cell>
        </row>
        <row r="1378">
          <cell r="A1378" t="str">
            <v>G121500</v>
          </cell>
          <cell r="B1378" t="str">
            <v>TCE</v>
          </cell>
        </row>
        <row r="1379">
          <cell r="A1379" t="str">
            <v>G121500</v>
          </cell>
          <cell r="B1379" t="str">
            <v>TCE</v>
          </cell>
        </row>
        <row r="1380">
          <cell r="A1380" t="str">
            <v>G121500</v>
          </cell>
          <cell r="B1380" t="str">
            <v>TCE</v>
          </cell>
        </row>
        <row r="1381">
          <cell r="A1381" t="str">
            <v>G121500</v>
          </cell>
          <cell r="B1381" t="str">
            <v>TCE</v>
          </cell>
        </row>
        <row r="1382">
          <cell r="A1382" t="str">
            <v>G121500</v>
          </cell>
          <cell r="B1382" t="str">
            <v>TCE</v>
          </cell>
        </row>
        <row r="1383">
          <cell r="A1383" t="str">
            <v>G121500</v>
          </cell>
          <cell r="B1383" t="str">
            <v>TCE</v>
          </cell>
        </row>
        <row r="1384">
          <cell r="A1384" t="str">
            <v>G121500</v>
          </cell>
          <cell r="B1384" t="str">
            <v>TCE</v>
          </cell>
        </row>
        <row r="1385">
          <cell r="A1385" t="str">
            <v>G121500</v>
          </cell>
          <cell r="B1385" t="str">
            <v>TCE</v>
          </cell>
        </row>
        <row r="1386">
          <cell r="A1386" t="str">
            <v>G121500</v>
          </cell>
          <cell r="B1386" t="str">
            <v>TCE</v>
          </cell>
        </row>
        <row r="1387">
          <cell r="A1387" t="str">
            <v>G121500</v>
          </cell>
          <cell r="B1387" t="str">
            <v>TCE</v>
          </cell>
        </row>
        <row r="1388">
          <cell r="A1388" t="str">
            <v>G121500</v>
          </cell>
          <cell r="B1388" t="str">
            <v>TCE</v>
          </cell>
        </row>
        <row r="1389">
          <cell r="A1389" t="str">
            <v>G121500</v>
          </cell>
          <cell r="B1389" t="str">
            <v>TCE</v>
          </cell>
        </row>
        <row r="1390">
          <cell r="A1390" t="str">
            <v>G121500</v>
          </cell>
          <cell r="B1390" t="str">
            <v>TCE</v>
          </cell>
        </row>
        <row r="1391">
          <cell r="A1391" t="str">
            <v>G121500</v>
          </cell>
          <cell r="B1391" t="str">
            <v>TCE</v>
          </cell>
        </row>
        <row r="1392">
          <cell r="A1392" t="str">
            <v>G121500</v>
          </cell>
          <cell r="B1392" t="str">
            <v>TCE</v>
          </cell>
        </row>
        <row r="1393">
          <cell r="A1393" t="str">
            <v>G121500</v>
          </cell>
          <cell r="B1393" t="str">
            <v>TCE</v>
          </cell>
        </row>
        <row r="1394">
          <cell r="A1394" t="str">
            <v>G121500</v>
          </cell>
          <cell r="B1394" t="str">
            <v>TCE</v>
          </cell>
        </row>
        <row r="1395">
          <cell r="A1395" t="str">
            <v>G121500</v>
          </cell>
          <cell r="B1395" t="str">
            <v>TCE</v>
          </cell>
        </row>
        <row r="1396">
          <cell r="A1396" t="str">
            <v>G121500</v>
          </cell>
          <cell r="B1396" t="str">
            <v>TCE</v>
          </cell>
        </row>
        <row r="1397">
          <cell r="A1397" t="str">
            <v>G121500</v>
          </cell>
          <cell r="B1397" t="str">
            <v>TCE</v>
          </cell>
        </row>
        <row r="1398">
          <cell r="A1398" t="str">
            <v>G121500</v>
          </cell>
          <cell r="B1398" t="str">
            <v>TCE</v>
          </cell>
        </row>
        <row r="1399">
          <cell r="A1399" t="str">
            <v>G121500</v>
          </cell>
          <cell r="B1399" t="str">
            <v>TCE</v>
          </cell>
        </row>
        <row r="1400">
          <cell r="A1400" t="str">
            <v>G121500</v>
          </cell>
          <cell r="B1400" t="str">
            <v>TCE</v>
          </cell>
        </row>
        <row r="1401">
          <cell r="A1401" t="str">
            <v>G121500</v>
          </cell>
          <cell r="B1401" t="str">
            <v>TCE</v>
          </cell>
        </row>
        <row r="1402">
          <cell r="A1402" t="str">
            <v>G121600</v>
          </cell>
          <cell r="B1402" t="str">
            <v>Industry Public #3</v>
          </cell>
        </row>
        <row r="1403">
          <cell r="A1403" t="str">
            <v>G121600</v>
          </cell>
          <cell r="B1403" t="str">
            <v>Industry Public #3</v>
          </cell>
        </row>
        <row r="1404">
          <cell r="A1404" t="str">
            <v>G121600</v>
          </cell>
          <cell r="B1404" t="str">
            <v>Industry Public #3</v>
          </cell>
        </row>
        <row r="1405">
          <cell r="A1405" t="str">
            <v>G121600</v>
          </cell>
          <cell r="B1405" t="str">
            <v>Industry Public #3</v>
          </cell>
        </row>
        <row r="1406">
          <cell r="A1406" t="str">
            <v>G121600</v>
          </cell>
          <cell r="B1406" t="str">
            <v>Industry Public #3</v>
          </cell>
        </row>
        <row r="1407">
          <cell r="A1407" t="str">
            <v>G121600</v>
          </cell>
          <cell r="B1407" t="str">
            <v>Industry Public #3</v>
          </cell>
        </row>
        <row r="1408">
          <cell r="A1408" t="str">
            <v>G121600</v>
          </cell>
          <cell r="B1408" t="str">
            <v>Industry Public #3</v>
          </cell>
        </row>
        <row r="1409">
          <cell r="A1409" t="str">
            <v>G121600</v>
          </cell>
          <cell r="B1409" t="str">
            <v>Industry Public #3</v>
          </cell>
        </row>
        <row r="1410">
          <cell r="A1410" t="str">
            <v>G121600</v>
          </cell>
          <cell r="B1410" t="str">
            <v>Industry Public #3</v>
          </cell>
        </row>
        <row r="1411">
          <cell r="A1411" t="str">
            <v>G121600</v>
          </cell>
          <cell r="B1411" t="str">
            <v>Industry Public #3</v>
          </cell>
        </row>
        <row r="1412">
          <cell r="A1412" t="str">
            <v>G121600</v>
          </cell>
          <cell r="B1412" t="str">
            <v>Industry Public #3</v>
          </cell>
        </row>
        <row r="1413">
          <cell r="A1413" t="str">
            <v>G121600</v>
          </cell>
          <cell r="B1413" t="str">
            <v>Industry Public #3</v>
          </cell>
        </row>
        <row r="1414">
          <cell r="A1414" t="str">
            <v>G121600</v>
          </cell>
          <cell r="B1414" t="str">
            <v>Industry Public #3</v>
          </cell>
        </row>
        <row r="1415">
          <cell r="A1415" t="str">
            <v>G122100</v>
          </cell>
          <cell r="B1415" t="str">
            <v>GE Cross Docking</v>
          </cell>
        </row>
        <row r="1416">
          <cell r="A1416" t="str">
            <v>G122100</v>
          </cell>
          <cell r="B1416" t="str">
            <v>GE Cross Docking</v>
          </cell>
        </row>
        <row r="1417">
          <cell r="A1417" t="str">
            <v>G122100</v>
          </cell>
          <cell r="B1417" t="str">
            <v>GE Cross Docking</v>
          </cell>
        </row>
        <row r="1418">
          <cell r="A1418" t="str">
            <v>G122100</v>
          </cell>
          <cell r="B1418" t="str">
            <v>GE Cross Docking</v>
          </cell>
        </row>
        <row r="1419">
          <cell r="A1419" t="str">
            <v>G122100</v>
          </cell>
          <cell r="B1419" t="str">
            <v>GE Cross Docking</v>
          </cell>
        </row>
        <row r="1420">
          <cell r="A1420" t="str">
            <v>G122100</v>
          </cell>
          <cell r="B1420" t="str">
            <v>GE Cross Docking</v>
          </cell>
        </row>
        <row r="1421">
          <cell r="A1421" t="str">
            <v>G122100</v>
          </cell>
          <cell r="B1421" t="str">
            <v>GE Cross Docking</v>
          </cell>
        </row>
        <row r="1422">
          <cell r="A1422" t="str">
            <v>G122100</v>
          </cell>
          <cell r="B1422" t="str">
            <v>GE Cross Docking</v>
          </cell>
        </row>
        <row r="1423">
          <cell r="A1423" t="str">
            <v>G122100</v>
          </cell>
          <cell r="B1423" t="str">
            <v>GE Cross Docking</v>
          </cell>
        </row>
        <row r="1424">
          <cell r="A1424" t="str">
            <v>G122100</v>
          </cell>
          <cell r="B1424" t="str">
            <v>GE Cross Docking</v>
          </cell>
        </row>
        <row r="1425">
          <cell r="A1425" t="str">
            <v>G122100</v>
          </cell>
          <cell r="B1425" t="str">
            <v>GE Cross Docking</v>
          </cell>
        </row>
        <row r="1426">
          <cell r="A1426" t="str">
            <v>G122100</v>
          </cell>
          <cell r="B1426" t="str">
            <v>GE Cross Docking</v>
          </cell>
        </row>
        <row r="1427">
          <cell r="A1427" t="str">
            <v>G122100</v>
          </cell>
          <cell r="B1427" t="str">
            <v>GE Cross Docking</v>
          </cell>
        </row>
        <row r="1428">
          <cell r="A1428" t="str">
            <v>G122200</v>
          </cell>
          <cell r="B1428" t="str">
            <v>GM EMD</v>
          </cell>
        </row>
        <row r="1429">
          <cell r="A1429" t="str">
            <v>G122500</v>
          </cell>
          <cell r="B1429" t="str">
            <v>Industry Public #5</v>
          </cell>
        </row>
        <row r="1430">
          <cell r="A1430" t="str">
            <v>G122500</v>
          </cell>
          <cell r="B1430" t="str">
            <v>Industry Public #5</v>
          </cell>
        </row>
        <row r="1431">
          <cell r="A1431" t="str">
            <v>G122500</v>
          </cell>
          <cell r="B1431" t="str">
            <v>Industry Public #5</v>
          </cell>
        </row>
        <row r="1432">
          <cell r="A1432" t="str">
            <v>G122500</v>
          </cell>
          <cell r="B1432" t="str">
            <v>Industry Public #5</v>
          </cell>
        </row>
        <row r="1433">
          <cell r="A1433" t="str">
            <v>G122500</v>
          </cell>
          <cell r="B1433" t="str">
            <v>Industry Public #5</v>
          </cell>
        </row>
        <row r="1434">
          <cell r="A1434" t="str">
            <v>G122500</v>
          </cell>
          <cell r="B1434" t="str">
            <v>Industry Public #5</v>
          </cell>
        </row>
        <row r="1435">
          <cell r="A1435" t="str">
            <v>G122500</v>
          </cell>
          <cell r="B1435" t="str">
            <v>Industry Public #5</v>
          </cell>
        </row>
        <row r="1436">
          <cell r="A1436" t="str">
            <v>G122500</v>
          </cell>
          <cell r="B1436" t="str">
            <v>Industry Public #5</v>
          </cell>
        </row>
        <row r="1437">
          <cell r="A1437" t="str">
            <v>G122500</v>
          </cell>
          <cell r="B1437" t="str">
            <v>Industry Public #5</v>
          </cell>
        </row>
        <row r="1438">
          <cell r="A1438" t="str">
            <v>G122500</v>
          </cell>
          <cell r="B1438" t="str">
            <v>Industry Public #5</v>
          </cell>
        </row>
        <row r="1439">
          <cell r="A1439" t="str">
            <v>G122500</v>
          </cell>
          <cell r="B1439" t="str">
            <v>Industry Public #5</v>
          </cell>
        </row>
        <row r="1440">
          <cell r="A1440" t="str">
            <v>G122500</v>
          </cell>
          <cell r="B1440" t="str">
            <v>Industry Public #5</v>
          </cell>
        </row>
        <row r="1441">
          <cell r="A1441" t="str">
            <v>G123000</v>
          </cell>
          <cell r="B1441" t="str">
            <v>Industry Overhead</v>
          </cell>
        </row>
        <row r="1442">
          <cell r="A1442" t="str">
            <v>G124100</v>
          </cell>
          <cell r="B1442" t="str">
            <v>CNH Global N.V.</v>
          </cell>
        </row>
        <row r="1443">
          <cell r="A1443" t="str">
            <v>G124100</v>
          </cell>
          <cell r="B1443" t="str">
            <v>CNH Global N.V.</v>
          </cell>
        </row>
        <row r="1444">
          <cell r="A1444" t="str">
            <v>G124100</v>
          </cell>
          <cell r="B1444" t="str">
            <v>CNH Global N.V.</v>
          </cell>
        </row>
        <row r="1445">
          <cell r="A1445" t="str">
            <v>G126200</v>
          </cell>
          <cell r="B1445" t="str">
            <v>TCE; Toronto; Canada - WMS</v>
          </cell>
        </row>
        <row r="1446">
          <cell r="A1446" t="str">
            <v>G126200</v>
          </cell>
          <cell r="B1446" t="str">
            <v>TCE; Toronto; Canada - WMS</v>
          </cell>
        </row>
        <row r="1447">
          <cell r="A1447" t="str">
            <v>G126200</v>
          </cell>
          <cell r="B1447" t="str">
            <v>TCE; Toronto; Canada - WMS</v>
          </cell>
        </row>
        <row r="1448">
          <cell r="A1448" t="str">
            <v>G126200</v>
          </cell>
          <cell r="B1448" t="str">
            <v>TCE; Toronto; Canada - WMS</v>
          </cell>
        </row>
        <row r="1449">
          <cell r="A1449" t="str">
            <v>G126200</v>
          </cell>
          <cell r="B1449" t="str">
            <v>TCE; Toronto; Canada - WMS</v>
          </cell>
        </row>
        <row r="1450">
          <cell r="A1450" t="str">
            <v>G126200</v>
          </cell>
          <cell r="B1450" t="str">
            <v>TCE; Toronto; Canada - WMS</v>
          </cell>
        </row>
        <row r="1451">
          <cell r="A1451" t="str">
            <v>G126200</v>
          </cell>
          <cell r="B1451" t="str">
            <v>TCE; Toronto; Canada - WMS</v>
          </cell>
        </row>
        <row r="1452">
          <cell r="A1452" t="str">
            <v>G126200</v>
          </cell>
          <cell r="B1452" t="str">
            <v>TCE; Toronto; Canada - WMS</v>
          </cell>
        </row>
        <row r="1453">
          <cell r="A1453" t="str">
            <v>G126200</v>
          </cell>
          <cell r="B1453" t="str">
            <v>TCE; Toronto; Canada - WMS</v>
          </cell>
        </row>
        <row r="1454">
          <cell r="A1454" t="str">
            <v>G126200</v>
          </cell>
          <cell r="B1454" t="str">
            <v>TCE; Toronto; Canada - WMS</v>
          </cell>
        </row>
        <row r="1455">
          <cell r="A1455" t="str">
            <v>G126200</v>
          </cell>
          <cell r="B1455" t="str">
            <v>TCE; Toronto; Canada - WMS</v>
          </cell>
        </row>
        <row r="1456">
          <cell r="A1456" t="str">
            <v>G126200</v>
          </cell>
          <cell r="B1456" t="str">
            <v>TCE; Toronto; Canada - WMS</v>
          </cell>
        </row>
        <row r="1457">
          <cell r="A1457" t="str">
            <v>G126200</v>
          </cell>
          <cell r="B1457" t="str">
            <v>TCE; Toronto; Canada - WMS</v>
          </cell>
        </row>
        <row r="1458">
          <cell r="A1458" t="str">
            <v>G126200</v>
          </cell>
          <cell r="B1458" t="str">
            <v>TCE; Toronto; Canada - WMS</v>
          </cell>
        </row>
        <row r="1459">
          <cell r="A1459" t="str">
            <v>G126200</v>
          </cell>
          <cell r="B1459" t="str">
            <v>TCE; Toronto; Canada - WMS</v>
          </cell>
        </row>
        <row r="1460">
          <cell r="A1460" t="str">
            <v>G126200</v>
          </cell>
          <cell r="B1460" t="str">
            <v>TCE; Toronto; Canada - WMS</v>
          </cell>
        </row>
        <row r="1461">
          <cell r="A1461" t="str">
            <v>G126200</v>
          </cell>
          <cell r="B1461" t="str">
            <v>TCE; Toronto; Canada - WMS</v>
          </cell>
        </row>
        <row r="1462">
          <cell r="A1462" t="str">
            <v>G126200</v>
          </cell>
          <cell r="B1462" t="str">
            <v>TCE; Toronto; Canada - WMS</v>
          </cell>
        </row>
        <row r="1463">
          <cell r="A1463" t="str">
            <v>G126200</v>
          </cell>
          <cell r="B1463" t="str">
            <v>TCE; Toronto; Canada - WMS</v>
          </cell>
        </row>
        <row r="1464">
          <cell r="A1464" t="str">
            <v>G126200</v>
          </cell>
          <cell r="B1464" t="str">
            <v>TCE; Toronto; Canada - WMS</v>
          </cell>
        </row>
        <row r="1465">
          <cell r="A1465" t="str">
            <v>G126200</v>
          </cell>
          <cell r="B1465" t="str">
            <v>TCE; Toronto; Canada - WMS</v>
          </cell>
        </row>
        <row r="1466">
          <cell r="A1466" t="str">
            <v>G126200</v>
          </cell>
          <cell r="B1466" t="str">
            <v>TCE; Toronto; Canada - WMS</v>
          </cell>
        </row>
        <row r="1467">
          <cell r="A1467" t="str">
            <v>G126200</v>
          </cell>
          <cell r="B1467" t="str">
            <v>TCE; Toronto; Canada - WMS</v>
          </cell>
        </row>
        <row r="1468">
          <cell r="A1468" t="str">
            <v>G126200</v>
          </cell>
          <cell r="B1468" t="str">
            <v>TCE; Toronto; Canada - WMS</v>
          </cell>
        </row>
        <row r="1469">
          <cell r="A1469" t="str">
            <v>G126200</v>
          </cell>
          <cell r="B1469" t="str">
            <v>TCE; Toronto; Canada - WMS</v>
          </cell>
        </row>
        <row r="1470">
          <cell r="A1470" t="str">
            <v>G126200</v>
          </cell>
          <cell r="B1470" t="str">
            <v>TCE; Toronto; Canada - WMS</v>
          </cell>
        </row>
        <row r="1471">
          <cell r="A1471" t="str">
            <v>G126200</v>
          </cell>
          <cell r="B1471" t="str">
            <v>TCE; Toronto; Canada - WMS</v>
          </cell>
        </row>
        <row r="1472">
          <cell r="A1472" t="str">
            <v>G126200</v>
          </cell>
          <cell r="B1472" t="str">
            <v>TCE; Toronto; Canada - WMS</v>
          </cell>
        </row>
        <row r="1473">
          <cell r="A1473" t="str">
            <v>G126200</v>
          </cell>
          <cell r="B1473" t="str">
            <v>TCE; Toronto; Canada - WMS</v>
          </cell>
        </row>
        <row r="1474">
          <cell r="A1474" t="str">
            <v>G126200</v>
          </cell>
          <cell r="B1474" t="str">
            <v>TCE; Toronto; Canada - WMS</v>
          </cell>
        </row>
        <row r="1475">
          <cell r="A1475" t="str">
            <v>G126200</v>
          </cell>
          <cell r="B1475" t="str">
            <v>TCE; Toronto; Canada - WMS</v>
          </cell>
        </row>
        <row r="1476">
          <cell r="A1476" t="str">
            <v>G126200</v>
          </cell>
          <cell r="B1476" t="str">
            <v>TCE; Toronto; Canada - WMS</v>
          </cell>
        </row>
        <row r="1477">
          <cell r="A1477" t="str">
            <v>G126200</v>
          </cell>
          <cell r="B1477" t="str">
            <v>TCE; Toronto; Canada - WMS</v>
          </cell>
        </row>
        <row r="1478">
          <cell r="A1478" t="str">
            <v>G126200</v>
          </cell>
          <cell r="B1478" t="str">
            <v>TCE; Toronto; Canada - WMS</v>
          </cell>
        </row>
        <row r="1479">
          <cell r="A1479" t="str">
            <v>G126200</v>
          </cell>
          <cell r="B1479" t="str">
            <v>TCE; Toronto; Canada - WMS</v>
          </cell>
        </row>
        <row r="1480">
          <cell r="A1480" t="str">
            <v>G126200</v>
          </cell>
          <cell r="B1480" t="str">
            <v>TCE; Toronto; Canada - WMS</v>
          </cell>
        </row>
        <row r="1481">
          <cell r="A1481" t="str">
            <v>G127100</v>
          </cell>
          <cell r="B1481" t="str">
            <v>GOTOH MSC</v>
          </cell>
        </row>
        <row r="1482">
          <cell r="A1482" t="str">
            <v>G127100</v>
          </cell>
          <cell r="B1482" t="str">
            <v>GOTOH MSC</v>
          </cell>
        </row>
        <row r="1483">
          <cell r="A1483" t="str">
            <v>G127100</v>
          </cell>
          <cell r="B1483" t="str">
            <v>GOTOH MSC</v>
          </cell>
        </row>
        <row r="1484">
          <cell r="A1484" t="str">
            <v>G127100</v>
          </cell>
          <cell r="B1484" t="str">
            <v>GOTOH MSC</v>
          </cell>
        </row>
        <row r="1485">
          <cell r="A1485" t="str">
            <v>G129100</v>
          </cell>
          <cell r="B1485" t="str">
            <v>SLI MSC</v>
          </cell>
        </row>
        <row r="1486">
          <cell r="A1486" t="str">
            <v>G129100</v>
          </cell>
          <cell r="B1486" t="str">
            <v>SLI MSC</v>
          </cell>
        </row>
        <row r="1487">
          <cell r="A1487" t="str">
            <v>G129100</v>
          </cell>
          <cell r="B1487" t="str">
            <v>SLI MSC</v>
          </cell>
        </row>
        <row r="1488">
          <cell r="A1488" t="str">
            <v>G129100</v>
          </cell>
          <cell r="B1488" t="str">
            <v>SLI MSC</v>
          </cell>
        </row>
        <row r="1489">
          <cell r="A1489" t="str">
            <v>G129100</v>
          </cell>
          <cell r="B1489" t="str">
            <v>SLI MSC</v>
          </cell>
        </row>
        <row r="1490">
          <cell r="A1490" t="str">
            <v>G129100</v>
          </cell>
          <cell r="B1490" t="str">
            <v>SLI MSC</v>
          </cell>
        </row>
        <row r="1491">
          <cell r="A1491" t="str">
            <v>G129100</v>
          </cell>
          <cell r="B1491" t="str">
            <v>SLI MSC</v>
          </cell>
        </row>
        <row r="1492">
          <cell r="A1492" t="str">
            <v>G129100</v>
          </cell>
          <cell r="B1492" t="str">
            <v>SLI MSC</v>
          </cell>
        </row>
        <row r="1493">
          <cell r="A1493" t="str">
            <v>G129100</v>
          </cell>
          <cell r="B1493" t="str">
            <v>SLI MSC</v>
          </cell>
        </row>
        <row r="1494">
          <cell r="A1494" t="str">
            <v>G129100</v>
          </cell>
          <cell r="B1494" t="str">
            <v>SLI MSC</v>
          </cell>
        </row>
        <row r="1495">
          <cell r="A1495" t="str">
            <v>G129100</v>
          </cell>
          <cell r="B1495" t="str">
            <v>SLI MSC</v>
          </cell>
        </row>
        <row r="1496">
          <cell r="A1496" t="str">
            <v>G129100</v>
          </cell>
          <cell r="B1496" t="str">
            <v>SLI MSC</v>
          </cell>
        </row>
        <row r="1497">
          <cell r="A1497" t="str">
            <v>G129100</v>
          </cell>
          <cell r="B1497" t="str">
            <v>SLI MSC</v>
          </cell>
        </row>
        <row r="1498">
          <cell r="A1498" t="str">
            <v>G129100</v>
          </cell>
          <cell r="B1498" t="str">
            <v>SLI MSC</v>
          </cell>
        </row>
        <row r="1499">
          <cell r="A1499" t="str">
            <v>G129100</v>
          </cell>
          <cell r="B1499" t="str">
            <v>SLI MSC</v>
          </cell>
        </row>
        <row r="1500">
          <cell r="A1500" t="str">
            <v>G129100</v>
          </cell>
          <cell r="B1500" t="str">
            <v>SLI MSC</v>
          </cell>
        </row>
        <row r="1501">
          <cell r="A1501" t="str">
            <v>G129100</v>
          </cell>
          <cell r="B1501" t="str">
            <v>SLI MSC</v>
          </cell>
        </row>
        <row r="1502">
          <cell r="A1502" t="str">
            <v>G129100</v>
          </cell>
          <cell r="B1502" t="str">
            <v>SLI MSC</v>
          </cell>
        </row>
        <row r="1503">
          <cell r="A1503" t="str">
            <v>G129100</v>
          </cell>
          <cell r="B1503" t="str">
            <v>SLI MSC</v>
          </cell>
        </row>
        <row r="1504">
          <cell r="A1504" t="str">
            <v>G129100</v>
          </cell>
          <cell r="B1504" t="str">
            <v>SLI MSC</v>
          </cell>
        </row>
        <row r="1505">
          <cell r="A1505" t="str">
            <v>G129100</v>
          </cell>
          <cell r="B1505" t="str">
            <v>SLI MSC</v>
          </cell>
        </row>
        <row r="1506">
          <cell r="A1506" t="str">
            <v>G129100</v>
          </cell>
          <cell r="B1506" t="str">
            <v>SLI MSC</v>
          </cell>
        </row>
        <row r="1507">
          <cell r="A1507" t="str">
            <v>G129100</v>
          </cell>
          <cell r="B1507" t="str">
            <v>SLI MSC</v>
          </cell>
        </row>
        <row r="1508">
          <cell r="A1508" t="str">
            <v>G129100</v>
          </cell>
          <cell r="B1508" t="str">
            <v>SLI MSC</v>
          </cell>
        </row>
        <row r="1509">
          <cell r="A1509" t="str">
            <v>G130100</v>
          </cell>
          <cell r="B1509" t="str">
            <v>Dell APL 1</v>
          </cell>
        </row>
        <row r="1510">
          <cell r="A1510" t="str">
            <v>G130100</v>
          </cell>
          <cell r="B1510" t="str">
            <v>Dell APL 1</v>
          </cell>
        </row>
        <row r="1511">
          <cell r="A1511" t="str">
            <v>G130100</v>
          </cell>
          <cell r="B1511" t="str">
            <v>Dell APL 1</v>
          </cell>
        </row>
        <row r="1512">
          <cell r="A1512" t="str">
            <v>G130100</v>
          </cell>
          <cell r="B1512" t="str">
            <v>Dell APL 1</v>
          </cell>
        </row>
        <row r="1513">
          <cell r="A1513" t="str">
            <v>G130100</v>
          </cell>
          <cell r="B1513" t="str">
            <v>Dell APL 1</v>
          </cell>
        </row>
        <row r="1514">
          <cell r="A1514" t="str">
            <v>G130100</v>
          </cell>
          <cell r="B1514" t="str">
            <v>Dell APL 1</v>
          </cell>
        </row>
        <row r="1515">
          <cell r="A1515" t="str">
            <v>G130100</v>
          </cell>
          <cell r="B1515" t="str">
            <v>Dell APL 1</v>
          </cell>
        </row>
        <row r="1516">
          <cell r="A1516" t="str">
            <v>G130100</v>
          </cell>
          <cell r="B1516" t="str">
            <v>Dell APL 1</v>
          </cell>
        </row>
        <row r="1517">
          <cell r="A1517" t="str">
            <v>G130100</v>
          </cell>
          <cell r="B1517" t="str">
            <v>Dell APL 1</v>
          </cell>
        </row>
        <row r="1518">
          <cell r="A1518" t="str">
            <v>G130100</v>
          </cell>
          <cell r="B1518" t="str">
            <v>Dell APL 1</v>
          </cell>
        </row>
        <row r="1519">
          <cell r="A1519" t="str">
            <v>G130100</v>
          </cell>
          <cell r="B1519" t="str">
            <v>Dell APL 1</v>
          </cell>
        </row>
        <row r="1520">
          <cell r="A1520" t="str">
            <v>G130100</v>
          </cell>
          <cell r="B1520" t="str">
            <v>Dell APL 1</v>
          </cell>
        </row>
        <row r="1521">
          <cell r="A1521" t="str">
            <v>G130100</v>
          </cell>
          <cell r="B1521" t="str">
            <v>Dell APL 1</v>
          </cell>
        </row>
        <row r="1522">
          <cell r="A1522" t="str">
            <v>G130100</v>
          </cell>
          <cell r="B1522" t="str">
            <v>Dell APL 1</v>
          </cell>
        </row>
        <row r="1523">
          <cell r="A1523" t="str">
            <v>G130100</v>
          </cell>
          <cell r="B1523" t="str">
            <v>Dell APL 1</v>
          </cell>
        </row>
        <row r="1524">
          <cell r="A1524" t="str">
            <v>G130100</v>
          </cell>
          <cell r="B1524" t="str">
            <v>Dell APL 1</v>
          </cell>
        </row>
        <row r="1525">
          <cell r="A1525" t="str">
            <v>G130100</v>
          </cell>
          <cell r="B1525" t="str">
            <v>Dell APL 1</v>
          </cell>
        </row>
        <row r="1526">
          <cell r="A1526" t="str">
            <v>G130100</v>
          </cell>
          <cell r="B1526" t="str">
            <v>Dell APL 1</v>
          </cell>
        </row>
        <row r="1527">
          <cell r="A1527" t="str">
            <v>G130100</v>
          </cell>
          <cell r="B1527" t="str">
            <v>Dell APL 1</v>
          </cell>
        </row>
        <row r="1528">
          <cell r="A1528" t="str">
            <v>G130100</v>
          </cell>
          <cell r="B1528" t="str">
            <v>Dell APL 1</v>
          </cell>
        </row>
        <row r="1529">
          <cell r="A1529" t="str">
            <v>G130100</v>
          </cell>
          <cell r="B1529" t="str">
            <v>Dell APL 1</v>
          </cell>
        </row>
        <row r="1530">
          <cell r="A1530" t="str">
            <v>G130100</v>
          </cell>
          <cell r="B1530" t="str">
            <v>Dell APL 1</v>
          </cell>
        </row>
        <row r="1531">
          <cell r="A1531" t="str">
            <v>G130100</v>
          </cell>
          <cell r="B1531" t="str">
            <v>Dell APL 1</v>
          </cell>
        </row>
        <row r="1532">
          <cell r="A1532" t="str">
            <v>G130100</v>
          </cell>
          <cell r="B1532" t="str">
            <v>Dell APL 1</v>
          </cell>
        </row>
        <row r="1533">
          <cell r="A1533" t="str">
            <v>G130100</v>
          </cell>
          <cell r="B1533" t="str">
            <v>Dell APL 1</v>
          </cell>
        </row>
        <row r="1534">
          <cell r="A1534" t="str">
            <v>G130100</v>
          </cell>
          <cell r="B1534" t="str">
            <v>Dell APL 1</v>
          </cell>
        </row>
        <row r="1535">
          <cell r="A1535" t="str">
            <v>G130100</v>
          </cell>
          <cell r="B1535" t="str">
            <v>Dell APL 1</v>
          </cell>
        </row>
        <row r="1536">
          <cell r="A1536" t="str">
            <v>G130100</v>
          </cell>
          <cell r="B1536" t="str">
            <v>Dell APL 1</v>
          </cell>
        </row>
        <row r="1537">
          <cell r="A1537" t="str">
            <v>G130100</v>
          </cell>
          <cell r="B1537" t="str">
            <v>Dell APL 1</v>
          </cell>
        </row>
        <row r="1538">
          <cell r="A1538" t="str">
            <v>G130100</v>
          </cell>
          <cell r="B1538" t="str">
            <v>Dell APL 1</v>
          </cell>
        </row>
        <row r="1539">
          <cell r="A1539" t="str">
            <v>G130100</v>
          </cell>
          <cell r="B1539" t="str">
            <v>Dell APL 1</v>
          </cell>
        </row>
        <row r="1540">
          <cell r="A1540" t="str">
            <v>G130100</v>
          </cell>
          <cell r="B1540" t="str">
            <v>Dell APL 1</v>
          </cell>
        </row>
        <row r="1541">
          <cell r="A1541" t="str">
            <v>G130100</v>
          </cell>
          <cell r="B1541" t="str">
            <v>Dell APL 1</v>
          </cell>
        </row>
        <row r="1542">
          <cell r="A1542" t="str">
            <v>G130100</v>
          </cell>
          <cell r="B1542" t="str">
            <v>Dell APL 1</v>
          </cell>
        </row>
        <row r="1543">
          <cell r="A1543" t="str">
            <v>G130100</v>
          </cell>
          <cell r="B1543" t="str">
            <v>Dell APL 1</v>
          </cell>
        </row>
        <row r="1544">
          <cell r="A1544" t="str">
            <v>G130100</v>
          </cell>
          <cell r="B1544" t="str">
            <v>Dell APL 1</v>
          </cell>
        </row>
        <row r="1545">
          <cell r="A1545" t="str">
            <v>G130100</v>
          </cell>
          <cell r="B1545" t="str">
            <v>Dell APL 1</v>
          </cell>
        </row>
        <row r="1546">
          <cell r="A1546" t="str">
            <v>G130100</v>
          </cell>
          <cell r="B1546" t="str">
            <v>Dell APL 1</v>
          </cell>
        </row>
        <row r="1547">
          <cell r="A1547" t="str">
            <v>G130100</v>
          </cell>
          <cell r="B1547" t="str">
            <v>Dell APL 1</v>
          </cell>
        </row>
        <row r="1548">
          <cell r="A1548" t="str">
            <v>G130100</v>
          </cell>
          <cell r="B1548" t="str">
            <v>Dell APL 1</v>
          </cell>
        </row>
        <row r="1549">
          <cell r="A1549" t="str">
            <v>G130500</v>
          </cell>
          <cell r="B1549" t="str">
            <v>CNH Global N.V.</v>
          </cell>
        </row>
        <row r="1550">
          <cell r="A1550" t="str">
            <v>G130500</v>
          </cell>
          <cell r="B1550" t="str">
            <v>CNH Global N.V.</v>
          </cell>
        </row>
        <row r="1551">
          <cell r="A1551" t="str">
            <v>G130500</v>
          </cell>
          <cell r="B1551" t="str">
            <v>CNH Global N.V.</v>
          </cell>
        </row>
        <row r="1552">
          <cell r="A1552" t="str">
            <v>G130500</v>
          </cell>
          <cell r="B1552" t="str">
            <v>CNH Global N.V.</v>
          </cell>
        </row>
        <row r="1553">
          <cell r="A1553" t="str">
            <v>G130500</v>
          </cell>
          <cell r="B1553" t="str">
            <v>CNH Global N.V.</v>
          </cell>
        </row>
        <row r="1554">
          <cell r="A1554" t="str">
            <v>G130500</v>
          </cell>
          <cell r="B1554" t="str">
            <v>CNH Global N.V.</v>
          </cell>
        </row>
        <row r="1555">
          <cell r="A1555" t="str">
            <v>G130500</v>
          </cell>
          <cell r="B1555" t="str">
            <v>CNH Global N.V.</v>
          </cell>
        </row>
        <row r="1556">
          <cell r="A1556" t="str">
            <v>G130500</v>
          </cell>
          <cell r="B1556" t="str">
            <v>CNH Global N.V.</v>
          </cell>
        </row>
        <row r="1557">
          <cell r="A1557" t="str">
            <v>G130500</v>
          </cell>
          <cell r="B1557" t="str">
            <v>CNH Global N.V.</v>
          </cell>
        </row>
        <row r="1558">
          <cell r="A1558" t="str">
            <v>G130500</v>
          </cell>
          <cell r="B1558" t="str">
            <v>CNH Global N.V.</v>
          </cell>
        </row>
        <row r="1559">
          <cell r="A1559" t="str">
            <v>G130500</v>
          </cell>
          <cell r="B1559" t="str">
            <v>CNH Global N.V.</v>
          </cell>
        </row>
        <row r="1560">
          <cell r="A1560" t="str">
            <v>G130500</v>
          </cell>
          <cell r="B1560" t="str">
            <v>CNH Global N.V.</v>
          </cell>
        </row>
        <row r="1561">
          <cell r="A1561" t="str">
            <v>G130500</v>
          </cell>
          <cell r="B1561" t="str">
            <v>CNH Global N.V.</v>
          </cell>
        </row>
        <row r="1562">
          <cell r="A1562" t="str">
            <v>G130500</v>
          </cell>
          <cell r="B1562" t="str">
            <v>CNH Global N.V.</v>
          </cell>
        </row>
        <row r="1563">
          <cell r="A1563" t="str">
            <v>G130500</v>
          </cell>
          <cell r="B1563" t="str">
            <v>CNH Global N.V.</v>
          </cell>
        </row>
        <row r="1564">
          <cell r="A1564" t="str">
            <v>G130500</v>
          </cell>
          <cell r="B1564" t="str">
            <v>CNH Global N.V.</v>
          </cell>
        </row>
        <row r="1565">
          <cell r="A1565" t="str">
            <v>G130500</v>
          </cell>
          <cell r="B1565" t="str">
            <v>CNH Global N.V.</v>
          </cell>
        </row>
        <row r="1566">
          <cell r="A1566" t="str">
            <v>G130500</v>
          </cell>
          <cell r="B1566" t="str">
            <v>CNH Global N.V.</v>
          </cell>
        </row>
        <row r="1567">
          <cell r="A1567" t="str">
            <v>G130500</v>
          </cell>
          <cell r="B1567" t="str">
            <v>CNH Global N.V.</v>
          </cell>
        </row>
        <row r="1568">
          <cell r="A1568" t="str">
            <v>G130500</v>
          </cell>
          <cell r="B1568" t="str">
            <v>CNH Global N.V.</v>
          </cell>
        </row>
        <row r="1569">
          <cell r="A1569" t="str">
            <v>G130500</v>
          </cell>
          <cell r="B1569" t="str">
            <v>CNH Global N.V.</v>
          </cell>
        </row>
        <row r="1570">
          <cell r="A1570" t="str">
            <v>G130500</v>
          </cell>
          <cell r="B1570" t="str">
            <v>CNH Global N.V.</v>
          </cell>
        </row>
        <row r="1571">
          <cell r="A1571" t="str">
            <v>G130500</v>
          </cell>
          <cell r="B1571" t="str">
            <v>CNH Global N.V.</v>
          </cell>
        </row>
        <row r="1572">
          <cell r="A1572" t="str">
            <v>G130500</v>
          </cell>
          <cell r="B1572" t="str">
            <v>CNH Global N.V.</v>
          </cell>
        </row>
        <row r="1573">
          <cell r="A1573" t="str">
            <v>G130500</v>
          </cell>
          <cell r="B1573" t="str">
            <v>CNH Global N.V.</v>
          </cell>
        </row>
        <row r="1574">
          <cell r="A1574" t="str">
            <v>G130500</v>
          </cell>
          <cell r="B1574" t="str">
            <v>CNH Global N.V.</v>
          </cell>
        </row>
        <row r="1575">
          <cell r="A1575" t="str">
            <v>G130500</v>
          </cell>
          <cell r="B1575" t="str">
            <v>CNH Global N.V.</v>
          </cell>
        </row>
        <row r="1576">
          <cell r="A1576" t="str">
            <v>G130500</v>
          </cell>
          <cell r="B1576" t="str">
            <v>CNH Global N.V.</v>
          </cell>
        </row>
        <row r="1577">
          <cell r="A1577" t="str">
            <v>G130500</v>
          </cell>
          <cell r="B1577" t="str">
            <v>CNH Global N.V.</v>
          </cell>
        </row>
        <row r="1578">
          <cell r="A1578" t="str">
            <v>G130500</v>
          </cell>
          <cell r="B1578" t="str">
            <v>CNH Global N.V.</v>
          </cell>
        </row>
        <row r="1579">
          <cell r="A1579" t="str">
            <v>G130500</v>
          </cell>
          <cell r="B1579" t="str">
            <v>CNH Global N.V.</v>
          </cell>
        </row>
        <row r="1580">
          <cell r="A1580" t="str">
            <v>G130500</v>
          </cell>
          <cell r="B1580" t="str">
            <v>CNH Global N.V.</v>
          </cell>
        </row>
        <row r="1581">
          <cell r="A1581" t="str">
            <v>G130500</v>
          </cell>
          <cell r="B1581" t="str">
            <v>CNH Global N.V.</v>
          </cell>
        </row>
        <row r="1582">
          <cell r="A1582" t="str">
            <v>G130500</v>
          </cell>
          <cell r="B1582" t="str">
            <v>CNH Global N.V.</v>
          </cell>
        </row>
        <row r="1583">
          <cell r="A1583" t="str">
            <v>G130500</v>
          </cell>
          <cell r="B1583" t="str">
            <v>CNH Global N.V.</v>
          </cell>
        </row>
        <row r="1584">
          <cell r="A1584" t="str">
            <v>G130500</v>
          </cell>
          <cell r="B1584" t="str">
            <v>CNH Global N.V.</v>
          </cell>
        </row>
        <row r="1585">
          <cell r="A1585" t="str">
            <v>G130500</v>
          </cell>
          <cell r="B1585" t="str">
            <v>CNH Global N.V.</v>
          </cell>
        </row>
        <row r="1586">
          <cell r="A1586" t="str">
            <v>G130500</v>
          </cell>
          <cell r="B1586" t="str">
            <v>CNH Global N.V.</v>
          </cell>
        </row>
        <row r="1587">
          <cell r="A1587" t="str">
            <v>G130500</v>
          </cell>
          <cell r="B1587" t="str">
            <v>CNH Global N.V.</v>
          </cell>
        </row>
        <row r="1588">
          <cell r="A1588" t="str">
            <v>G130500</v>
          </cell>
          <cell r="B1588" t="str">
            <v>CNH Global N.V.</v>
          </cell>
        </row>
        <row r="1589">
          <cell r="A1589" t="str">
            <v>G130500</v>
          </cell>
          <cell r="B1589" t="str">
            <v>CNH Global N.V.</v>
          </cell>
        </row>
        <row r="1590">
          <cell r="A1590" t="str">
            <v>G130500</v>
          </cell>
          <cell r="B1590" t="str">
            <v>CNH Global N.V.</v>
          </cell>
        </row>
        <row r="1591">
          <cell r="A1591" t="str">
            <v>G130500</v>
          </cell>
          <cell r="B1591" t="str">
            <v>CNH Global N.V.</v>
          </cell>
        </row>
        <row r="1592">
          <cell r="A1592" t="str">
            <v>G130500</v>
          </cell>
          <cell r="B1592" t="str">
            <v>CNH Global N.V.</v>
          </cell>
        </row>
        <row r="1593">
          <cell r="A1593" t="str">
            <v>G130500</v>
          </cell>
          <cell r="B1593" t="str">
            <v>CNH Global N.V.</v>
          </cell>
        </row>
        <row r="1594">
          <cell r="A1594" t="str">
            <v>G130500</v>
          </cell>
          <cell r="B1594" t="str">
            <v>CNH Global N.V.</v>
          </cell>
        </row>
        <row r="1595">
          <cell r="A1595" t="str">
            <v>G130500</v>
          </cell>
          <cell r="B1595" t="str">
            <v>CNH Global N.V.</v>
          </cell>
        </row>
        <row r="1596">
          <cell r="A1596" t="str">
            <v>G130500</v>
          </cell>
          <cell r="B1596" t="str">
            <v>CNH Global N.V.</v>
          </cell>
        </row>
        <row r="1597">
          <cell r="A1597" t="str">
            <v>G130500</v>
          </cell>
          <cell r="B1597" t="str">
            <v>CNH Global N.V.</v>
          </cell>
        </row>
        <row r="1598">
          <cell r="A1598" t="str">
            <v>G130500</v>
          </cell>
          <cell r="B1598" t="str">
            <v>CNH Global N.V.</v>
          </cell>
        </row>
        <row r="1599">
          <cell r="A1599" t="str">
            <v>G130500</v>
          </cell>
          <cell r="B1599" t="str">
            <v>CNH Global N.V.</v>
          </cell>
        </row>
        <row r="1600">
          <cell r="A1600" t="str">
            <v>G130500</v>
          </cell>
          <cell r="B1600" t="str">
            <v>CNH Global N.V.</v>
          </cell>
        </row>
        <row r="1601">
          <cell r="A1601" t="str">
            <v>G130500</v>
          </cell>
          <cell r="B1601" t="str">
            <v>CNH Global N.V.</v>
          </cell>
        </row>
        <row r="1602">
          <cell r="A1602" t="str">
            <v>G131100</v>
          </cell>
          <cell r="B1602" t="str">
            <v>GM/EMD</v>
          </cell>
        </row>
        <row r="1603">
          <cell r="A1603" t="str">
            <v>G132100</v>
          </cell>
          <cell r="B1603" t="str">
            <v>Toro Columbus</v>
          </cell>
        </row>
        <row r="1604">
          <cell r="A1604" t="str">
            <v>G132100</v>
          </cell>
          <cell r="B1604" t="str">
            <v>Toro Columbus</v>
          </cell>
        </row>
        <row r="1605">
          <cell r="A1605" t="str">
            <v>G132100</v>
          </cell>
          <cell r="B1605" t="str">
            <v>Toro Columbus</v>
          </cell>
        </row>
        <row r="1606">
          <cell r="A1606" t="str">
            <v>G132100</v>
          </cell>
          <cell r="B1606" t="str">
            <v>Toro Columbus</v>
          </cell>
        </row>
        <row r="1607">
          <cell r="A1607" t="str">
            <v>G132100</v>
          </cell>
          <cell r="B1607" t="str">
            <v>Toro Columbus</v>
          </cell>
        </row>
        <row r="1608">
          <cell r="A1608" t="str">
            <v>G132100</v>
          </cell>
          <cell r="B1608" t="str">
            <v>Toro Columbus</v>
          </cell>
        </row>
        <row r="1609">
          <cell r="A1609" t="str">
            <v>G133100</v>
          </cell>
          <cell r="B1609" t="str">
            <v>Dell SLC Reno</v>
          </cell>
        </row>
        <row r="1610">
          <cell r="A1610" t="str">
            <v>G133100</v>
          </cell>
          <cell r="B1610" t="str">
            <v>Dell SLC Reno</v>
          </cell>
        </row>
        <row r="1611">
          <cell r="A1611" t="str">
            <v>G133100</v>
          </cell>
          <cell r="B1611" t="str">
            <v>Dell SLC Reno</v>
          </cell>
        </row>
        <row r="1612">
          <cell r="A1612" t="str">
            <v>G133100</v>
          </cell>
          <cell r="B1612" t="str">
            <v>Dell SLC Reno</v>
          </cell>
        </row>
        <row r="1613">
          <cell r="A1613" t="str">
            <v>G133100</v>
          </cell>
          <cell r="B1613" t="str">
            <v>Dell SLC Reno</v>
          </cell>
        </row>
        <row r="1614">
          <cell r="A1614" t="str">
            <v>G134100</v>
          </cell>
          <cell r="B1614" t="str">
            <v>Quaker Grand Prarie</v>
          </cell>
        </row>
        <row r="1615">
          <cell r="A1615" t="str">
            <v>G134100</v>
          </cell>
          <cell r="B1615" t="str">
            <v>Quaker Grand Prarie</v>
          </cell>
        </row>
        <row r="1616">
          <cell r="A1616" t="str">
            <v>G134100</v>
          </cell>
          <cell r="B1616" t="str">
            <v>Quaker Grand Prarie</v>
          </cell>
        </row>
        <row r="1617">
          <cell r="A1617" t="str">
            <v>G134100</v>
          </cell>
          <cell r="B1617" t="str">
            <v>Quaker Grand Prarie</v>
          </cell>
        </row>
        <row r="1618">
          <cell r="A1618" t="str">
            <v>G134100</v>
          </cell>
          <cell r="B1618" t="str">
            <v>Quaker Grand Prarie</v>
          </cell>
        </row>
        <row r="1619">
          <cell r="A1619" t="str">
            <v>G134100</v>
          </cell>
          <cell r="B1619" t="str">
            <v>Quaker Grand Prarie</v>
          </cell>
        </row>
        <row r="1620">
          <cell r="A1620" t="str">
            <v>G134100</v>
          </cell>
          <cell r="B1620" t="str">
            <v>Quaker Grand Prarie</v>
          </cell>
        </row>
        <row r="1621">
          <cell r="A1621" t="str">
            <v>G134100</v>
          </cell>
          <cell r="B1621" t="str">
            <v>Quaker Grand Prarie</v>
          </cell>
        </row>
        <row r="1622">
          <cell r="A1622" t="str">
            <v>G134100</v>
          </cell>
          <cell r="B1622" t="str">
            <v>Quaker Grand Prarie</v>
          </cell>
        </row>
        <row r="1623">
          <cell r="A1623" t="str">
            <v>G134100</v>
          </cell>
          <cell r="B1623" t="str">
            <v>Quaker Grand Prarie</v>
          </cell>
        </row>
        <row r="1624">
          <cell r="A1624" t="str">
            <v>G134100</v>
          </cell>
          <cell r="B1624" t="str">
            <v>Quaker Grand Prarie</v>
          </cell>
        </row>
        <row r="1625">
          <cell r="A1625" t="str">
            <v>G134100</v>
          </cell>
          <cell r="B1625" t="str">
            <v>Quaker Grand Prarie</v>
          </cell>
        </row>
        <row r="1626">
          <cell r="A1626" t="str">
            <v>G134100</v>
          </cell>
          <cell r="B1626" t="str">
            <v>Quaker Grand Prarie</v>
          </cell>
        </row>
        <row r="1627">
          <cell r="A1627" t="str">
            <v>G134100</v>
          </cell>
          <cell r="B1627" t="str">
            <v>Quaker Grand Prarie</v>
          </cell>
        </row>
        <row r="1628">
          <cell r="A1628" t="str">
            <v>G134100</v>
          </cell>
          <cell r="B1628" t="str">
            <v>Quaker Grand Prarie</v>
          </cell>
        </row>
        <row r="1629">
          <cell r="A1629" t="str">
            <v>G134100</v>
          </cell>
          <cell r="B1629" t="str">
            <v>Quaker Grand Prarie</v>
          </cell>
        </row>
        <row r="1630">
          <cell r="A1630" t="str">
            <v>G134100</v>
          </cell>
          <cell r="B1630" t="str">
            <v>Quaker Grand Prarie</v>
          </cell>
        </row>
        <row r="1631">
          <cell r="A1631" t="str">
            <v>G134100</v>
          </cell>
          <cell r="B1631" t="str">
            <v>Quaker Grand Prarie</v>
          </cell>
        </row>
        <row r="1632">
          <cell r="A1632" t="str">
            <v>G134100</v>
          </cell>
          <cell r="B1632" t="str">
            <v>Quaker Grand Prarie</v>
          </cell>
        </row>
        <row r="1633">
          <cell r="A1633" t="str">
            <v>G134100</v>
          </cell>
          <cell r="B1633" t="str">
            <v>Quaker Grand Prarie</v>
          </cell>
        </row>
        <row r="1634">
          <cell r="A1634" t="str">
            <v>G134100</v>
          </cell>
          <cell r="B1634" t="str">
            <v>Quaker Grand Prarie</v>
          </cell>
        </row>
        <row r="1635">
          <cell r="A1635" t="str">
            <v>G134100</v>
          </cell>
          <cell r="B1635" t="str">
            <v>Quaker Grand Prarie</v>
          </cell>
        </row>
        <row r="1636">
          <cell r="A1636" t="str">
            <v>G134100</v>
          </cell>
          <cell r="B1636" t="str">
            <v>Quaker Grand Prarie</v>
          </cell>
        </row>
        <row r="1637">
          <cell r="A1637" t="str">
            <v>G134100</v>
          </cell>
          <cell r="B1637" t="str">
            <v>Quaker Grand Prarie</v>
          </cell>
        </row>
        <row r="1638">
          <cell r="A1638" t="str">
            <v>G134100</v>
          </cell>
          <cell r="B1638" t="str">
            <v>Quaker Grand Prarie</v>
          </cell>
        </row>
        <row r="1639">
          <cell r="A1639" t="str">
            <v>G134100</v>
          </cell>
          <cell r="B1639" t="str">
            <v>Quaker Grand Prarie</v>
          </cell>
        </row>
        <row r="1640">
          <cell r="A1640" t="str">
            <v>G134100</v>
          </cell>
          <cell r="B1640" t="str">
            <v>Quaker Grand Prarie</v>
          </cell>
        </row>
        <row r="1641">
          <cell r="A1641" t="str">
            <v>G134100</v>
          </cell>
          <cell r="B1641" t="str">
            <v>Quaker Grand Prarie</v>
          </cell>
        </row>
        <row r="1642">
          <cell r="A1642" t="str">
            <v>G134100</v>
          </cell>
          <cell r="B1642" t="str">
            <v>Quaker Grand Prarie</v>
          </cell>
        </row>
        <row r="1643">
          <cell r="A1643" t="str">
            <v>G134100</v>
          </cell>
          <cell r="B1643" t="str">
            <v>Quaker Grand Prarie</v>
          </cell>
        </row>
        <row r="1644">
          <cell r="A1644" t="str">
            <v>G134100</v>
          </cell>
          <cell r="B1644" t="str">
            <v>Quaker Grand Prarie</v>
          </cell>
        </row>
        <row r="1645">
          <cell r="A1645" t="str">
            <v>G134100</v>
          </cell>
          <cell r="B1645" t="str">
            <v>Quaker Grand Prarie</v>
          </cell>
        </row>
        <row r="1646">
          <cell r="A1646" t="str">
            <v>G134100</v>
          </cell>
          <cell r="B1646" t="str">
            <v>Quaker Grand Prarie</v>
          </cell>
        </row>
        <row r="1647">
          <cell r="A1647" t="str">
            <v>G134100</v>
          </cell>
          <cell r="B1647" t="str">
            <v>Quaker Grand Prarie</v>
          </cell>
        </row>
        <row r="1648">
          <cell r="A1648" t="str">
            <v>G134100</v>
          </cell>
          <cell r="B1648" t="str">
            <v>Quaker Grand Prarie</v>
          </cell>
        </row>
        <row r="1649">
          <cell r="A1649" t="str">
            <v>G134100</v>
          </cell>
          <cell r="B1649" t="str">
            <v>Quaker Grand Prarie</v>
          </cell>
        </row>
        <row r="1650">
          <cell r="A1650" t="str">
            <v>G134100</v>
          </cell>
          <cell r="B1650" t="str">
            <v>Quaker Grand Prarie</v>
          </cell>
        </row>
        <row r="1651">
          <cell r="A1651" t="str">
            <v>G135000</v>
          </cell>
          <cell r="B1651" t="str">
            <v>CNH Global N.V.GM Overhead</v>
          </cell>
        </row>
        <row r="1652">
          <cell r="A1652" t="str">
            <v>G135100</v>
          </cell>
          <cell r="B1652" t="str">
            <v>SLI Wichita MSC</v>
          </cell>
        </row>
        <row r="1653">
          <cell r="A1653" t="str">
            <v>G135100</v>
          </cell>
          <cell r="B1653" t="str">
            <v>SLI Wichita MSC</v>
          </cell>
        </row>
        <row r="1654">
          <cell r="A1654" t="str">
            <v>G141700</v>
          </cell>
          <cell r="B1654" t="str">
            <v>Dade International</v>
          </cell>
        </row>
        <row r="1655">
          <cell r="A1655" t="str">
            <v>G141700</v>
          </cell>
          <cell r="B1655" t="str">
            <v>Dade International</v>
          </cell>
        </row>
        <row r="1656">
          <cell r="A1656" t="str">
            <v>G141700</v>
          </cell>
          <cell r="B1656" t="str">
            <v>Dade International</v>
          </cell>
        </row>
        <row r="1657">
          <cell r="A1657" t="str">
            <v>G141700</v>
          </cell>
          <cell r="B1657" t="str">
            <v>Dade International</v>
          </cell>
        </row>
        <row r="1658">
          <cell r="A1658" t="str">
            <v>G141700</v>
          </cell>
          <cell r="B1658" t="str">
            <v>Dade International</v>
          </cell>
        </row>
        <row r="1659">
          <cell r="A1659" t="str">
            <v>G141700</v>
          </cell>
          <cell r="B1659" t="str">
            <v>Dade International</v>
          </cell>
        </row>
        <row r="1660">
          <cell r="A1660" t="str">
            <v>G141700</v>
          </cell>
          <cell r="B1660" t="str">
            <v>Dade International</v>
          </cell>
        </row>
        <row r="1661">
          <cell r="A1661" t="str">
            <v>G141700</v>
          </cell>
          <cell r="B1661" t="str">
            <v>Dade International</v>
          </cell>
        </row>
        <row r="1662">
          <cell r="A1662" t="str">
            <v>G141700</v>
          </cell>
          <cell r="B1662" t="str">
            <v>Dade International</v>
          </cell>
        </row>
        <row r="1663">
          <cell r="A1663" t="str">
            <v>G141700</v>
          </cell>
          <cell r="B1663" t="str">
            <v>Dade International</v>
          </cell>
        </row>
        <row r="1664">
          <cell r="A1664" t="str">
            <v>G141700</v>
          </cell>
          <cell r="B1664" t="str">
            <v>Dade International</v>
          </cell>
        </row>
        <row r="1665">
          <cell r="A1665" t="str">
            <v>G141700</v>
          </cell>
          <cell r="B1665" t="str">
            <v>Dade International</v>
          </cell>
        </row>
        <row r="1666">
          <cell r="A1666" t="str">
            <v>G141700</v>
          </cell>
          <cell r="B1666" t="str">
            <v>Dade International</v>
          </cell>
        </row>
        <row r="1667">
          <cell r="A1667" t="str">
            <v>G141700</v>
          </cell>
          <cell r="B1667" t="str">
            <v>Dade International</v>
          </cell>
        </row>
        <row r="1668">
          <cell r="A1668" t="str">
            <v>G141700</v>
          </cell>
          <cell r="B1668" t="str">
            <v>Dade International</v>
          </cell>
        </row>
        <row r="1669">
          <cell r="A1669" t="str">
            <v>G141700</v>
          </cell>
          <cell r="B1669" t="str">
            <v>Dade International</v>
          </cell>
        </row>
        <row r="1670">
          <cell r="A1670" t="str">
            <v>G141700</v>
          </cell>
          <cell r="B1670" t="str">
            <v>Dade International</v>
          </cell>
        </row>
        <row r="1671">
          <cell r="A1671" t="str">
            <v>G141700</v>
          </cell>
          <cell r="B1671" t="str">
            <v>Dade International</v>
          </cell>
        </row>
        <row r="1672">
          <cell r="A1672" t="str">
            <v>G141700</v>
          </cell>
          <cell r="B1672" t="str">
            <v>Dade International</v>
          </cell>
        </row>
        <row r="1673">
          <cell r="A1673" t="str">
            <v>G141700</v>
          </cell>
          <cell r="B1673" t="str">
            <v>Dade International</v>
          </cell>
        </row>
        <row r="1674">
          <cell r="A1674" t="str">
            <v>G141700</v>
          </cell>
          <cell r="B1674" t="str">
            <v>Dade International</v>
          </cell>
        </row>
        <row r="1675">
          <cell r="A1675" t="str">
            <v>G141700</v>
          </cell>
          <cell r="B1675" t="str">
            <v>Dade International</v>
          </cell>
        </row>
        <row r="1676">
          <cell r="A1676" t="str">
            <v>G141700</v>
          </cell>
          <cell r="B1676" t="str">
            <v>Dade International</v>
          </cell>
        </row>
        <row r="1677">
          <cell r="A1677" t="str">
            <v>G141700</v>
          </cell>
          <cell r="B1677" t="str">
            <v>Dade International</v>
          </cell>
        </row>
        <row r="1678">
          <cell r="A1678" t="str">
            <v>G141700</v>
          </cell>
          <cell r="B1678" t="str">
            <v>Dade International</v>
          </cell>
        </row>
        <row r="1679">
          <cell r="A1679" t="str">
            <v>G141700</v>
          </cell>
          <cell r="B1679" t="str">
            <v>Dade International</v>
          </cell>
        </row>
        <row r="1680">
          <cell r="A1680" t="str">
            <v>G141700</v>
          </cell>
          <cell r="B1680" t="str">
            <v>Dade International</v>
          </cell>
        </row>
        <row r="1681">
          <cell r="A1681" t="str">
            <v>G141700</v>
          </cell>
          <cell r="B1681" t="str">
            <v>Dade International</v>
          </cell>
        </row>
        <row r="1682">
          <cell r="A1682" t="str">
            <v>G141700</v>
          </cell>
          <cell r="B1682" t="str">
            <v>Dade International</v>
          </cell>
        </row>
        <row r="1683">
          <cell r="A1683" t="str">
            <v>G141700</v>
          </cell>
          <cell r="B1683" t="str">
            <v>Dade International</v>
          </cell>
        </row>
        <row r="1684">
          <cell r="A1684" t="str">
            <v>G141700</v>
          </cell>
          <cell r="B1684" t="str">
            <v>Dade International</v>
          </cell>
        </row>
        <row r="1685">
          <cell r="A1685" t="str">
            <v>G141700</v>
          </cell>
          <cell r="B1685" t="str">
            <v>Dade International</v>
          </cell>
        </row>
        <row r="1686">
          <cell r="A1686" t="str">
            <v>G141700</v>
          </cell>
          <cell r="B1686" t="str">
            <v>Dade International</v>
          </cell>
        </row>
        <row r="1687">
          <cell r="A1687" t="str">
            <v>G141700</v>
          </cell>
          <cell r="B1687" t="str">
            <v>Dade International</v>
          </cell>
        </row>
        <row r="1688">
          <cell r="A1688" t="str">
            <v>G141700</v>
          </cell>
          <cell r="B1688" t="str">
            <v>Dade International</v>
          </cell>
        </row>
        <row r="1689">
          <cell r="A1689" t="str">
            <v>G141700</v>
          </cell>
          <cell r="B1689" t="str">
            <v>Dade International</v>
          </cell>
        </row>
        <row r="1690">
          <cell r="A1690" t="str">
            <v>G141700</v>
          </cell>
          <cell r="B1690" t="str">
            <v>Dade International</v>
          </cell>
        </row>
        <row r="1691">
          <cell r="A1691" t="str">
            <v>G141700</v>
          </cell>
          <cell r="B1691" t="str">
            <v>Dade International</v>
          </cell>
        </row>
        <row r="1692">
          <cell r="A1692" t="str">
            <v>G141900</v>
          </cell>
          <cell r="B1692" t="str">
            <v>Sterling Diagnostic Image</v>
          </cell>
        </row>
        <row r="1693">
          <cell r="A1693" t="str">
            <v>G141900</v>
          </cell>
          <cell r="B1693" t="str">
            <v>Sterling Diagnostic Image</v>
          </cell>
        </row>
        <row r="1694">
          <cell r="A1694" t="str">
            <v>G141900</v>
          </cell>
          <cell r="B1694" t="str">
            <v>Sterling Diagnostic Image</v>
          </cell>
        </row>
        <row r="1695">
          <cell r="A1695" t="str">
            <v>G141900</v>
          </cell>
          <cell r="B1695" t="str">
            <v>Sterling Diagnostic Image</v>
          </cell>
        </row>
        <row r="1696">
          <cell r="A1696" t="str">
            <v>G141900</v>
          </cell>
          <cell r="B1696" t="str">
            <v>Sterling Diagnostic Image</v>
          </cell>
        </row>
        <row r="1697">
          <cell r="A1697" t="str">
            <v>G141900</v>
          </cell>
          <cell r="B1697" t="str">
            <v>Sterling Diagnostic Image</v>
          </cell>
        </row>
        <row r="1698">
          <cell r="A1698" t="str">
            <v>G141900</v>
          </cell>
          <cell r="B1698" t="str">
            <v>Sterling Diagnostic Image</v>
          </cell>
        </row>
        <row r="1699">
          <cell r="A1699" t="str">
            <v>G141900</v>
          </cell>
          <cell r="B1699" t="str">
            <v>Sterling Diagnostic Image</v>
          </cell>
        </row>
        <row r="1700">
          <cell r="A1700" t="str">
            <v>G141900</v>
          </cell>
          <cell r="B1700" t="str">
            <v>Sterling Diagnostic Image</v>
          </cell>
        </row>
        <row r="1701">
          <cell r="A1701" t="str">
            <v>G141900</v>
          </cell>
          <cell r="B1701" t="str">
            <v>Sterling Diagnostic Image</v>
          </cell>
        </row>
        <row r="1702">
          <cell r="A1702" t="str">
            <v>G141900</v>
          </cell>
          <cell r="B1702" t="str">
            <v>Sterling Diagnostic Image</v>
          </cell>
        </row>
        <row r="1703">
          <cell r="A1703" t="str">
            <v>G141900</v>
          </cell>
          <cell r="B1703" t="str">
            <v>Sterling Diagnostic Image</v>
          </cell>
        </row>
        <row r="1704">
          <cell r="A1704" t="str">
            <v>G141900</v>
          </cell>
          <cell r="B1704" t="str">
            <v>Sterling Diagnostic Image</v>
          </cell>
        </row>
        <row r="1705">
          <cell r="A1705" t="str">
            <v>G141900</v>
          </cell>
          <cell r="B1705" t="str">
            <v>Sterling Diagnostic Image</v>
          </cell>
        </row>
        <row r="1706">
          <cell r="A1706" t="str">
            <v>G141900</v>
          </cell>
          <cell r="B1706" t="str">
            <v>Sterling Diagnostic Image</v>
          </cell>
        </row>
        <row r="1707">
          <cell r="A1707" t="str">
            <v>G141900</v>
          </cell>
          <cell r="B1707" t="str">
            <v>Sterling Diagnostic Image</v>
          </cell>
        </row>
        <row r="1708">
          <cell r="A1708" t="str">
            <v>G141900</v>
          </cell>
          <cell r="B1708" t="str">
            <v>Sterling Diagnostic Image</v>
          </cell>
        </row>
        <row r="1709">
          <cell r="A1709" t="str">
            <v>G141900</v>
          </cell>
          <cell r="B1709" t="str">
            <v>Sterling Diagnostic Image</v>
          </cell>
        </row>
        <row r="1710">
          <cell r="A1710" t="str">
            <v>G141900</v>
          </cell>
          <cell r="B1710" t="str">
            <v>Sterling Diagnostic Image</v>
          </cell>
        </row>
        <row r="1711">
          <cell r="A1711" t="str">
            <v>G141900</v>
          </cell>
          <cell r="B1711" t="str">
            <v>Sterling Diagnostic Image</v>
          </cell>
        </row>
        <row r="1712">
          <cell r="A1712" t="str">
            <v>G141900</v>
          </cell>
          <cell r="B1712" t="str">
            <v>Sterling Diagnostic Image</v>
          </cell>
        </row>
        <row r="1713">
          <cell r="A1713" t="str">
            <v>G141900</v>
          </cell>
          <cell r="B1713" t="str">
            <v>Sterling Diagnostic Image</v>
          </cell>
        </row>
        <row r="1714">
          <cell r="A1714" t="str">
            <v>G141900</v>
          </cell>
          <cell r="B1714" t="str">
            <v>Sterling Diagnostic Image</v>
          </cell>
        </row>
        <row r="1715">
          <cell r="A1715" t="str">
            <v>G141900</v>
          </cell>
          <cell r="B1715" t="str">
            <v>Sterling Diagnostic Image</v>
          </cell>
        </row>
        <row r="1716">
          <cell r="A1716" t="str">
            <v>G141900</v>
          </cell>
          <cell r="B1716" t="str">
            <v>Sterling Diagnostic Image</v>
          </cell>
        </row>
        <row r="1717">
          <cell r="A1717" t="str">
            <v>G141900</v>
          </cell>
          <cell r="B1717" t="str">
            <v>Sterling Diagnostic Image</v>
          </cell>
        </row>
        <row r="1718">
          <cell r="A1718" t="str">
            <v>G141900</v>
          </cell>
          <cell r="B1718" t="str">
            <v>Sterling Diagnostic Image</v>
          </cell>
        </row>
        <row r="1719">
          <cell r="A1719" t="str">
            <v>G141900</v>
          </cell>
          <cell r="B1719" t="str">
            <v>Sterling Diagnostic Image</v>
          </cell>
        </row>
        <row r="1720">
          <cell r="A1720" t="str">
            <v>G141900</v>
          </cell>
          <cell r="B1720" t="str">
            <v>Sterling Diagnostic Image</v>
          </cell>
        </row>
        <row r="1721">
          <cell r="A1721" t="str">
            <v>G141900</v>
          </cell>
          <cell r="B1721" t="str">
            <v>Sterling Diagnostic Image</v>
          </cell>
        </row>
        <row r="1722">
          <cell r="A1722" t="str">
            <v>G141900</v>
          </cell>
          <cell r="B1722" t="str">
            <v>Sterling Diagnostic Image</v>
          </cell>
        </row>
        <row r="1723">
          <cell r="A1723" t="str">
            <v>G141900</v>
          </cell>
          <cell r="B1723" t="str">
            <v>Sterling Diagnostic Image</v>
          </cell>
        </row>
        <row r="1724">
          <cell r="A1724" t="str">
            <v>G141900</v>
          </cell>
          <cell r="B1724" t="str">
            <v>Sterling Diagnostic Image</v>
          </cell>
        </row>
        <row r="1725">
          <cell r="A1725" t="str">
            <v>G141900</v>
          </cell>
          <cell r="B1725" t="str">
            <v>Sterling Diagnostic Image</v>
          </cell>
        </row>
        <row r="1726">
          <cell r="A1726" t="str">
            <v>G141900</v>
          </cell>
          <cell r="B1726" t="str">
            <v>Sterling Diagnostic Image</v>
          </cell>
        </row>
        <row r="1727">
          <cell r="A1727" t="str">
            <v>G141900</v>
          </cell>
          <cell r="B1727" t="str">
            <v>Sterling Diagnostic Image</v>
          </cell>
        </row>
        <row r="1728">
          <cell r="A1728" t="str">
            <v>G141900</v>
          </cell>
          <cell r="B1728" t="str">
            <v>Sterling Diagnostic Image</v>
          </cell>
        </row>
        <row r="1729">
          <cell r="A1729" t="str">
            <v>G141900</v>
          </cell>
          <cell r="B1729" t="str">
            <v>Sterling Diagnostic Image</v>
          </cell>
        </row>
        <row r="1730">
          <cell r="A1730" t="str">
            <v>G141900</v>
          </cell>
          <cell r="B1730" t="str">
            <v>Sterling Diagnostic Image</v>
          </cell>
        </row>
        <row r="1731">
          <cell r="A1731" t="str">
            <v>G141900</v>
          </cell>
          <cell r="B1731" t="str">
            <v>Sterling Diagnostic Image</v>
          </cell>
        </row>
        <row r="1732">
          <cell r="A1732" t="str">
            <v>G141900</v>
          </cell>
          <cell r="B1732" t="str">
            <v>Sterling Diagnostic Image</v>
          </cell>
        </row>
        <row r="1733">
          <cell r="A1733" t="str">
            <v>G141900</v>
          </cell>
          <cell r="B1733" t="str">
            <v>Sterling Diagnostic Image</v>
          </cell>
        </row>
        <row r="1734">
          <cell r="A1734" t="str">
            <v>G141900</v>
          </cell>
          <cell r="B1734" t="str">
            <v>Sterling Diagnostic Image</v>
          </cell>
        </row>
        <row r="1735">
          <cell r="A1735" t="str">
            <v>G141900</v>
          </cell>
          <cell r="B1735" t="str">
            <v>Sterling Diagnostic Image</v>
          </cell>
        </row>
        <row r="1736">
          <cell r="A1736" t="str">
            <v>G141900</v>
          </cell>
          <cell r="B1736" t="str">
            <v>Sterling Diagnostic Image</v>
          </cell>
        </row>
        <row r="1737">
          <cell r="A1737" t="str">
            <v>G141900</v>
          </cell>
          <cell r="B1737" t="str">
            <v>Sterling Diagnostic Image</v>
          </cell>
        </row>
        <row r="1738">
          <cell r="A1738" t="str">
            <v>G155000</v>
          </cell>
          <cell r="B1738" t="str">
            <v>CNH Tire Mounting</v>
          </cell>
        </row>
        <row r="1739">
          <cell r="A1739" t="str">
            <v>G155000</v>
          </cell>
          <cell r="B1739" t="str">
            <v>CNH Tire Mounting</v>
          </cell>
        </row>
        <row r="1740">
          <cell r="A1740" t="str">
            <v>G155000</v>
          </cell>
          <cell r="B1740" t="str">
            <v>CNH Tire Mounting</v>
          </cell>
        </row>
        <row r="1741">
          <cell r="A1741" t="str">
            <v>G155000</v>
          </cell>
          <cell r="B1741" t="str">
            <v>CNH Tire Mounting</v>
          </cell>
        </row>
        <row r="1742">
          <cell r="A1742" t="str">
            <v>G155000</v>
          </cell>
          <cell r="B1742" t="str">
            <v>CNH Tire Mounting</v>
          </cell>
        </row>
        <row r="1743">
          <cell r="A1743" t="str">
            <v>G155000</v>
          </cell>
          <cell r="B1743" t="str">
            <v>CNH Tire Mounting</v>
          </cell>
        </row>
        <row r="1744">
          <cell r="A1744" t="str">
            <v>G155000</v>
          </cell>
          <cell r="B1744" t="str">
            <v>CNH Tire Mounting</v>
          </cell>
        </row>
        <row r="1745">
          <cell r="A1745" t="str">
            <v>G155000</v>
          </cell>
          <cell r="B1745" t="str">
            <v>CNH Tire Mounting</v>
          </cell>
        </row>
        <row r="1746">
          <cell r="A1746" t="str">
            <v>G155000</v>
          </cell>
          <cell r="B1746" t="str">
            <v>CNH Tire Mounting</v>
          </cell>
        </row>
        <row r="1747">
          <cell r="A1747" t="str">
            <v>G200900</v>
          </cell>
          <cell r="B1747" t="str">
            <v>Kelloggs</v>
          </cell>
        </row>
        <row r="1748">
          <cell r="A1748" t="str">
            <v>G200900</v>
          </cell>
          <cell r="B1748" t="str">
            <v>Kelloggs</v>
          </cell>
        </row>
        <row r="1749">
          <cell r="A1749" t="str">
            <v>G210100</v>
          </cell>
          <cell r="B1749" t="str">
            <v>Freight Corp - TMS</v>
          </cell>
        </row>
        <row r="1750">
          <cell r="A1750" t="str">
            <v>G210100</v>
          </cell>
          <cell r="B1750" t="str">
            <v>Freight Corp - TMS</v>
          </cell>
        </row>
        <row r="1751">
          <cell r="A1751" t="str">
            <v>G210100</v>
          </cell>
          <cell r="B1751" t="str">
            <v>Freight Corp - TMS</v>
          </cell>
        </row>
        <row r="1752">
          <cell r="A1752" t="str">
            <v>G210100</v>
          </cell>
          <cell r="B1752" t="str">
            <v>Freight Corp - TMS</v>
          </cell>
        </row>
        <row r="1753">
          <cell r="A1753" t="str">
            <v>G210100</v>
          </cell>
          <cell r="B1753" t="str">
            <v>Freight Corp - TMS</v>
          </cell>
        </row>
        <row r="1754">
          <cell r="A1754" t="str">
            <v>G210100</v>
          </cell>
          <cell r="B1754" t="str">
            <v>Freight Corp - TMS</v>
          </cell>
        </row>
        <row r="1755">
          <cell r="A1755" t="str">
            <v>G210100</v>
          </cell>
          <cell r="B1755" t="str">
            <v>Freight Corp - TMS</v>
          </cell>
        </row>
        <row r="1756">
          <cell r="A1756" t="str">
            <v>G210100</v>
          </cell>
          <cell r="B1756" t="str">
            <v>Freight Corp - TMS</v>
          </cell>
        </row>
        <row r="1757">
          <cell r="A1757" t="str">
            <v>G210100</v>
          </cell>
          <cell r="B1757" t="str">
            <v>Freight Corp - TMS</v>
          </cell>
        </row>
        <row r="1758">
          <cell r="A1758" t="str">
            <v>G210100</v>
          </cell>
          <cell r="B1758" t="str">
            <v>Freight Corp - TMS</v>
          </cell>
        </row>
        <row r="1759">
          <cell r="A1759" t="str">
            <v>G210100</v>
          </cell>
          <cell r="B1759" t="str">
            <v>Freight Corp - TMS</v>
          </cell>
        </row>
        <row r="1760">
          <cell r="A1760" t="str">
            <v>G210100</v>
          </cell>
          <cell r="B1760" t="str">
            <v>Freight Corp - TMS</v>
          </cell>
        </row>
        <row r="1761">
          <cell r="A1761" t="str">
            <v>G210100</v>
          </cell>
          <cell r="B1761" t="str">
            <v>Freight Corp - TMS</v>
          </cell>
        </row>
        <row r="1762">
          <cell r="A1762" t="str">
            <v>G210100</v>
          </cell>
          <cell r="B1762" t="str">
            <v>Freight Corp - TMS</v>
          </cell>
        </row>
        <row r="1763">
          <cell r="A1763" t="str">
            <v>G210100</v>
          </cell>
          <cell r="B1763" t="str">
            <v>Freight Corp - TMS</v>
          </cell>
        </row>
        <row r="1764">
          <cell r="A1764" t="str">
            <v>G210100</v>
          </cell>
          <cell r="B1764" t="str">
            <v>Freight Corp - TMS</v>
          </cell>
        </row>
        <row r="1765">
          <cell r="A1765" t="str">
            <v>G210100</v>
          </cell>
          <cell r="B1765" t="str">
            <v>Freight Corp - TMS</v>
          </cell>
        </row>
        <row r="1766">
          <cell r="A1766" t="str">
            <v>G210100</v>
          </cell>
          <cell r="B1766" t="str">
            <v>Freight Corp - TMS</v>
          </cell>
        </row>
        <row r="1767">
          <cell r="A1767" t="str">
            <v>G210100</v>
          </cell>
          <cell r="B1767" t="str">
            <v>Freight Corp - TMS</v>
          </cell>
        </row>
        <row r="1768">
          <cell r="A1768" t="str">
            <v>G210100</v>
          </cell>
          <cell r="B1768" t="str">
            <v>Freight Corp - TMS</v>
          </cell>
        </row>
        <row r="1769">
          <cell r="A1769" t="str">
            <v>G210100</v>
          </cell>
          <cell r="B1769" t="str">
            <v>Freight Corp - TMS</v>
          </cell>
        </row>
        <row r="1770">
          <cell r="A1770" t="str">
            <v>G210100</v>
          </cell>
          <cell r="B1770" t="str">
            <v>Freight Corp - TMS</v>
          </cell>
        </row>
        <row r="1771">
          <cell r="A1771" t="str">
            <v>G210100</v>
          </cell>
          <cell r="B1771" t="str">
            <v>Freight Corp - TMS</v>
          </cell>
        </row>
        <row r="1772">
          <cell r="A1772" t="str">
            <v>G210100</v>
          </cell>
          <cell r="B1772" t="str">
            <v>Freight Corp - TMS</v>
          </cell>
        </row>
        <row r="1773">
          <cell r="A1773" t="str">
            <v>G210100</v>
          </cell>
          <cell r="B1773" t="str">
            <v>Freight Corp - TMS</v>
          </cell>
        </row>
        <row r="1774">
          <cell r="A1774" t="str">
            <v>G210100</v>
          </cell>
          <cell r="B1774" t="str">
            <v>Freight Corp - TMS</v>
          </cell>
        </row>
        <row r="1775">
          <cell r="A1775" t="str">
            <v>G210100</v>
          </cell>
          <cell r="B1775" t="str">
            <v>Freight Corp - TMS</v>
          </cell>
        </row>
        <row r="1776">
          <cell r="A1776" t="str">
            <v>G210100</v>
          </cell>
          <cell r="B1776" t="str">
            <v>Freight Corp - TMS</v>
          </cell>
        </row>
        <row r="1777">
          <cell r="A1777" t="str">
            <v>G210100</v>
          </cell>
          <cell r="B1777" t="str">
            <v>Freight Corp - TMS</v>
          </cell>
        </row>
        <row r="1778">
          <cell r="A1778" t="str">
            <v>G210100</v>
          </cell>
          <cell r="B1778" t="str">
            <v>Freight Corp - TMS</v>
          </cell>
        </row>
        <row r="1779">
          <cell r="A1779" t="str">
            <v>G210100</v>
          </cell>
          <cell r="B1779" t="str">
            <v>Freight Corp - TMS</v>
          </cell>
        </row>
        <row r="1780">
          <cell r="A1780" t="str">
            <v>G210100</v>
          </cell>
          <cell r="B1780" t="str">
            <v>Freight Corp - TMS</v>
          </cell>
        </row>
        <row r="1781">
          <cell r="A1781" t="str">
            <v>G210100</v>
          </cell>
          <cell r="B1781" t="str">
            <v>Freight Corp - TMS</v>
          </cell>
        </row>
        <row r="1782">
          <cell r="A1782" t="str">
            <v>G210100</v>
          </cell>
          <cell r="B1782" t="str">
            <v>Freight Corp - TMS</v>
          </cell>
        </row>
        <row r="1783">
          <cell r="A1783" t="str">
            <v>G210100</v>
          </cell>
          <cell r="B1783" t="str">
            <v>Freight Corp - TMS</v>
          </cell>
        </row>
        <row r="1784">
          <cell r="A1784" t="str">
            <v>G210100</v>
          </cell>
          <cell r="B1784" t="str">
            <v>Freight Corp - TMS</v>
          </cell>
        </row>
        <row r="1785">
          <cell r="A1785" t="str">
            <v>G210100</v>
          </cell>
          <cell r="B1785" t="str">
            <v>Freight Corp - TMS</v>
          </cell>
        </row>
        <row r="1786">
          <cell r="A1786" t="str">
            <v>G210100</v>
          </cell>
          <cell r="B1786" t="str">
            <v>Freight Corp - TMS</v>
          </cell>
        </row>
        <row r="1787">
          <cell r="A1787" t="str">
            <v>G210400</v>
          </cell>
          <cell r="B1787" t="str">
            <v>Bobcat/Ingersoll Rand - TMS</v>
          </cell>
        </row>
        <row r="1788">
          <cell r="A1788" t="str">
            <v>G210400</v>
          </cell>
          <cell r="B1788" t="str">
            <v>Bobcat/Ingersoll Rand - TMS</v>
          </cell>
        </row>
        <row r="1789">
          <cell r="A1789" t="str">
            <v>G210400</v>
          </cell>
          <cell r="B1789" t="str">
            <v>Bobcat/Ingersoll Rand - TMS</v>
          </cell>
        </row>
        <row r="1790">
          <cell r="A1790" t="str">
            <v>G210400</v>
          </cell>
          <cell r="B1790" t="str">
            <v>Bobcat/Ingersoll Rand - TMS</v>
          </cell>
        </row>
        <row r="1791">
          <cell r="A1791" t="str">
            <v>G210700</v>
          </cell>
          <cell r="B1791" t="str">
            <v>Home Shopping Network - TMS</v>
          </cell>
        </row>
        <row r="1792">
          <cell r="A1792" t="str">
            <v>G210700</v>
          </cell>
          <cell r="B1792" t="str">
            <v>Home Shopping Network - TMS</v>
          </cell>
        </row>
        <row r="1793">
          <cell r="A1793" t="str">
            <v>G222200</v>
          </cell>
          <cell r="B1793" t="str">
            <v>Transportation</v>
          </cell>
        </row>
        <row r="1794">
          <cell r="A1794" t="str">
            <v>G250001</v>
          </cell>
          <cell r="B1794" t="str">
            <v>e-Logistics Corporation</v>
          </cell>
        </row>
        <row r="1795">
          <cell r="A1795" t="str">
            <v>G250001</v>
          </cell>
          <cell r="B1795" t="str">
            <v>e-Logistics Corporation</v>
          </cell>
        </row>
        <row r="1796">
          <cell r="A1796" t="str">
            <v>G250001</v>
          </cell>
          <cell r="B1796" t="str">
            <v>e-Logistics Corporation</v>
          </cell>
        </row>
        <row r="1797">
          <cell r="A1797" t="str">
            <v>G250001</v>
          </cell>
          <cell r="B1797" t="str">
            <v>e-Logistics Corporation</v>
          </cell>
        </row>
        <row r="1798">
          <cell r="A1798" t="str">
            <v>G250001</v>
          </cell>
          <cell r="B1798" t="str">
            <v>e-Logistics Corporation</v>
          </cell>
        </row>
        <row r="1799">
          <cell r="A1799" t="str">
            <v>G250001</v>
          </cell>
          <cell r="B1799" t="str">
            <v>e-Logistics Corporation</v>
          </cell>
        </row>
        <row r="1800">
          <cell r="A1800" t="str">
            <v>G250005</v>
          </cell>
          <cell r="B1800" t="str">
            <v>e-Logistics Is</v>
          </cell>
        </row>
        <row r="1801">
          <cell r="A1801" t="str">
            <v>G250005</v>
          </cell>
          <cell r="B1801" t="str">
            <v>e-Logistics Is</v>
          </cell>
        </row>
        <row r="1802">
          <cell r="A1802" t="str">
            <v>G250005</v>
          </cell>
          <cell r="B1802" t="str">
            <v>e-Logistics Is</v>
          </cell>
        </row>
        <row r="1803">
          <cell r="A1803" t="str">
            <v>G250005</v>
          </cell>
          <cell r="B1803" t="str">
            <v>e-Logistics Is</v>
          </cell>
        </row>
        <row r="1804">
          <cell r="A1804" t="str">
            <v>G250005</v>
          </cell>
          <cell r="B1804" t="str">
            <v>e-Logistics Is</v>
          </cell>
        </row>
        <row r="1805">
          <cell r="A1805" t="str">
            <v>G250005</v>
          </cell>
          <cell r="B1805" t="str">
            <v>e-Logistics Is</v>
          </cell>
        </row>
        <row r="1806">
          <cell r="A1806" t="str">
            <v>G250005</v>
          </cell>
          <cell r="B1806" t="str">
            <v>e-Logistics Is</v>
          </cell>
        </row>
        <row r="1807">
          <cell r="A1807" t="str">
            <v>G250005</v>
          </cell>
          <cell r="B1807" t="str">
            <v>e-Logistics Is</v>
          </cell>
        </row>
        <row r="1808">
          <cell r="A1808" t="str">
            <v>G250005</v>
          </cell>
          <cell r="B1808" t="str">
            <v>e-Logistics Is</v>
          </cell>
        </row>
        <row r="1809">
          <cell r="A1809" t="str">
            <v>G250005</v>
          </cell>
          <cell r="B1809" t="str">
            <v>e-Logistics Is</v>
          </cell>
        </row>
        <row r="1810">
          <cell r="A1810" t="str">
            <v>G250005</v>
          </cell>
          <cell r="B1810" t="str">
            <v>e-Logistics Is</v>
          </cell>
        </row>
        <row r="1811">
          <cell r="A1811" t="str">
            <v>G250005</v>
          </cell>
          <cell r="B1811" t="str">
            <v>e-Logistics Is</v>
          </cell>
        </row>
        <row r="1812">
          <cell r="A1812" t="str">
            <v>G250014</v>
          </cell>
          <cell r="B1812" t="str">
            <v>e-Logistics Finance</v>
          </cell>
        </row>
        <row r="1813">
          <cell r="A1813" t="str">
            <v>G260100</v>
          </cell>
          <cell r="B1813" t="str">
            <v>Bobcat/Ingersoll Rand</v>
          </cell>
        </row>
        <row r="1814">
          <cell r="A1814" t="str">
            <v>G260100</v>
          </cell>
          <cell r="B1814" t="str">
            <v>Bobcat/Ingersoll Rand</v>
          </cell>
        </row>
        <row r="1815">
          <cell r="A1815" t="str">
            <v>G260100</v>
          </cell>
          <cell r="B1815" t="str">
            <v>Bobcat/Ingersoll Rand</v>
          </cell>
        </row>
        <row r="1816">
          <cell r="A1816" t="str">
            <v>G260100</v>
          </cell>
          <cell r="B1816" t="str">
            <v>Bobcat/Ingersoll Rand</v>
          </cell>
        </row>
        <row r="1817">
          <cell r="A1817" t="str">
            <v>G260100</v>
          </cell>
          <cell r="B1817" t="str">
            <v>Bobcat/Ingersoll Rand</v>
          </cell>
        </row>
        <row r="1818">
          <cell r="A1818" t="str">
            <v>G260100</v>
          </cell>
          <cell r="B1818" t="str">
            <v>Bobcat/Ingersoll Rand</v>
          </cell>
        </row>
        <row r="1819">
          <cell r="A1819" t="str">
            <v>G260100</v>
          </cell>
          <cell r="B1819" t="str">
            <v>Bobcat/Ingersoll Rand</v>
          </cell>
        </row>
        <row r="1820">
          <cell r="A1820" t="str">
            <v>G260100</v>
          </cell>
          <cell r="B1820" t="str">
            <v>Bobcat/Ingersoll Rand</v>
          </cell>
        </row>
        <row r="1821">
          <cell r="A1821" t="str">
            <v>G260100</v>
          </cell>
          <cell r="B1821" t="str">
            <v>Bobcat/Ingersoll Rand</v>
          </cell>
        </row>
        <row r="1822">
          <cell r="A1822" t="str">
            <v>G260100</v>
          </cell>
          <cell r="B1822" t="str">
            <v>Bobcat/Ingersoll Rand</v>
          </cell>
        </row>
        <row r="1823">
          <cell r="A1823" t="str">
            <v>G260100</v>
          </cell>
          <cell r="B1823" t="str">
            <v>Bobcat/Ingersoll Rand</v>
          </cell>
        </row>
        <row r="1824">
          <cell r="A1824" t="str">
            <v>G260100</v>
          </cell>
          <cell r="B1824" t="str">
            <v>Bobcat/Ingersoll Rand</v>
          </cell>
        </row>
        <row r="1825">
          <cell r="A1825" t="str">
            <v>G260100</v>
          </cell>
          <cell r="B1825" t="str">
            <v>Bobcat/Ingersoll Rand</v>
          </cell>
        </row>
        <row r="1826">
          <cell r="A1826" t="str">
            <v>G260100</v>
          </cell>
          <cell r="B1826" t="str">
            <v>Bobcat/Ingersoll Rand</v>
          </cell>
        </row>
        <row r="1827">
          <cell r="A1827" t="str">
            <v>G260100</v>
          </cell>
          <cell r="B1827" t="str">
            <v>Bobcat/Ingersoll Rand</v>
          </cell>
        </row>
        <row r="1828">
          <cell r="A1828" t="str">
            <v>G260100</v>
          </cell>
          <cell r="B1828" t="str">
            <v>Bobcat/Ingersoll Rand</v>
          </cell>
        </row>
        <row r="1829">
          <cell r="A1829" t="str">
            <v>G260100</v>
          </cell>
          <cell r="B1829" t="str">
            <v>Bobcat/Ingersoll Rand</v>
          </cell>
        </row>
        <row r="1830">
          <cell r="A1830" t="str">
            <v>G260100</v>
          </cell>
          <cell r="B1830" t="str">
            <v>Bobcat/Ingersoll Rand</v>
          </cell>
        </row>
        <row r="1831">
          <cell r="A1831" t="str">
            <v>G260100</v>
          </cell>
          <cell r="B1831" t="str">
            <v>Bobcat/Ingersoll Rand</v>
          </cell>
        </row>
        <row r="1832">
          <cell r="A1832" t="str">
            <v>G260100</v>
          </cell>
          <cell r="B1832" t="str">
            <v>Bobcat/Ingersoll Rand</v>
          </cell>
        </row>
        <row r="1833">
          <cell r="A1833" t="str">
            <v>G260100</v>
          </cell>
          <cell r="B1833" t="str">
            <v>Bobcat/Ingersoll Rand</v>
          </cell>
        </row>
        <row r="1834">
          <cell r="A1834" t="str">
            <v>G260100</v>
          </cell>
          <cell r="B1834" t="str">
            <v>Bobcat/Ingersoll Rand</v>
          </cell>
        </row>
        <row r="1835">
          <cell r="A1835" t="str">
            <v>G260100</v>
          </cell>
          <cell r="B1835" t="str">
            <v>Bobcat/Ingersoll Rand</v>
          </cell>
        </row>
        <row r="1836">
          <cell r="A1836" t="str">
            <v>G260100</v>
          </cell>
          <cell r="B1836" t="str">
            <v>Bobcat/Ingersoll Rand</v>
          </cell>
        </row>
        <row r="1837">
          <cell r="A1837" t="str">
            <v>G260100</v>
          </cell>
          <cell r="B1837" t="str">
            <v>Bobcat/Ingersoll Rand</v>
          </cell>
        </row>
        <row r="1838">
          <cell r="A1838" t="str">
            <v>G260100</v>
          </cell>
          <cell r="B1838" t="str">
            <v>Bobcat/Ingersoll Rand</v>
          </cell>
        </row>
        <row r="1839">
          <cell r="A1839" t="str">
            <v>G260100</v>
          </cell>
          <cell r="B1839" t="str">
            <v>Bobcat/Ingersoll Rand</v>
          </cell>
        </row>
        <row r="1840">
          <cell r="A1840" t="str">
            <v>G260100</v>
          </cell>
          <cell r="B1840" t="str">
            <v>Bobcat/Ingersoll Rand</v>
          </cell>
        </row>
        <row r="1841">
          <cell r="A1841" t="str">
            <v>G260100</v>
          </cell>
          <cell r="B1841" t="str">
            <v>Bobcat/Ingersoll Rand</v>
          </cell>
        </row>
        <row r="1842">
          <cell r="A1842" t="str">
            <v>G260100</v>
          </cell>
          <cell r="B1842" t="str">
            <v>Bobcat/Ingersoll Rand</v>
          </cell>
        </row>
        <row r="1843">
          <cell r="A1843" t="str">
            <v>G260100</v>
          </cell>
          <cell r="B1843" t="str">
            <v>Bobcat/Ingersoll Rand</v>
          </cell>
        </row>
        <row r="1844">
          <cell r="A1844" t="str">
            <v>G260100</v>
          </cell>
          <cell r="B1844" t="str">
            <v>Bobcat/Ingersoll Rand</v>
          </cell>
        </row>
        <row r="1845">
          <cell r="A1845" t="str">
            <v>G260100</v>
          </cell>
          <cell r="B1845" t="str">
            <v>Bobcat/Ingersoll Rand</v>
          </cell>
        </row>
        <row r="1846">
          <cell r="A1846" t="str">
            <v>G260100</v>
          </cell>
          <cell r="B1846" t="str">
            <v>Bobcat/Ingersoll Rand</v>
          </cell>
        </row>
        <row r="1847">
          <cell r="A1847" t="str">
            <v>G260100</v>
          </cell>
          <cell r="B1847" t="str">
            <v>Bobcat/Ingersoll Rand</v>
          </cell>
        </row>
        <row r="1848">
          <cell r="A1848" t="str">
            <v>G260100</v>
          </cell>
          <cell r="B1848" t="str">
            <v>Bobcat/Ingersoll Rand</v>
          </cell>
        </row>
        <row r="1849">
          <cell r="A1849" t="str">
            <v>G260100</v>
          </cell>
          <cell r="B1849" t="str">
            <v>Bobcat/Ingersoll Rand</v>
          </cell>
        </row>
        <row r="1850">
          <cell r="A1850" t="str">
            <v>G260100</v>
          </cell>
          <cell r="B1850" t="str">
            <v>Bobcat/Ingersoll Rand</v>
          </cell>
        </row>
        <row r="1851">
          <cell r="A1851" t="str">
            <v>G260100</v>
          </cell>
          <cell r="B1851" t="str">
            <v>Bobcat/Ingersoll Rand</v>
          </cell>
        </row>
        <row r="1852">
          <cell r="A1852" t="str">
            <v>G260100</v>
          </cell>
          <cell r="B1852" t="str">
            <v>Bobcat/Ingersoll Rand</v>
          </cell>
        </row>
        <row r="1853">
          <cell r="A1853" t="str">
            <v>G260100</v>
          </cell>
          <cell r="B1853" t="str">
            <v>Bobcat/Ingersoll Rand</v>
          </cell>
        </row>
        <row r="1854">
          <cell r="A1854" t="str">
            <v>G260100</v>
          </cell>
          <cell r="B1854" t="str">
            <v>Bobcat/Ingersoll Rand</v>
          </cell>
        </row>
        <row r="1855">
          <cell r="A1855" t="str">
            <v>G260100</v>
          </cell>
          <cell r="B1855" t="str">
            <v>Bobcat/Ingersoll Rand</v>
          </cell>
        </row>
        <row r="1856">
          <cell r="A1856" t="str">
            <v>G260100</v>
          </cell>
          <cell r="B1856" t="str">
            <v>Bobcat/Ingersoll Rand</v>
          </cell>
        </row>
        <row r="1857">
          <cell r="A1857" t="str">
            <v>G260100</v>
          </cell>
          <cell r="B1857" t="str">
            <v>Bobcat/Ingersoll Rand</v>
          </cell>
        </row>
        <row r="1858">
          <cell r="A1858" t="str">
            <v>G260100</v>
          </cell>
          <cell r="B1858" t="str">
            <v>Bobcat/Ingersoll Rand</v>
          </cell>
        </row>
        <row r="1859">
          <cell r="A1859" t="str">
            <v>G260100</v>
          </cell>
          <cell r="B1859" t="str">
            <v>Bobcat/Ingersoll Rand</v>
          </cell>
        </row>
        <row r="1860">
          <cell r="A1860" t="str">
            <v>G260100</v>
          </cell>
          <cell r="B1860" t="str">
            <v>Bobcat/Ingersoll Rand</v>
          </cell>
        </row>
        <row r="1861">
          <cell r="A1861" t="str">
            <v>G260100</v>
          </cell>
          <cell r="B1861" t="str">
            <v>Bobcat/Ingersoll Rand</v>
          </cell>
        </row>
        <row r="1862">
          <cell r="A1862" t="str">
            <v>G260100</v>
          </cell>
          <cell r="B1862" t="str">
            <v>Bobcat/Ingersoll Rand</v>
          </cell>
        </row>
        <row r="1863">
          <cell r="A1863" t="str">
            <v>G260100</v>
          </cell>
          <cell r="B1863" t="str">
            <v>Bobcat/Ingersoll Rand</v>
          </cell>
        </row>
        <row r="1864">
          <cell r="A1864" t="str">
            <v>G260100</v>
          </cell>
          <cell r="B1864" t="str">
            <v>Bobcat/Ingersoll Rand</v>
          </cell>
        </row>
        <row r="1865">
          <cell r="A1865" t="str">
            <v>G260100</v>
          </cell>
          <cell r="B1865" t="str">
            <v>Bobcat/Ingersoll Rand</v>
          </cell>
        </row>
        <row r="1866">
          <cell r="A1866" t="str">
            <v>G260100</v>
          </cell>
          <cell r="B1866" t="str">
            <v>Bobcat/Ingersoll Rand</v>
          </cell>
        </row>
        <row r="1867">
          <cell r="A1867" t="str">
            <v>G260100</v>
          </cell>
          <cell r="B1867" t="str">
            <v>Bobcat/Ingersoll Rand</v>
          </cell>
        </row>
        <row r="1868">
          <cell r="A1868" t="str">
            <v>G260100</v>
          </cell>
          <cell r="B1868" t="str">
            <v>Bobcat/Ingersoll Rand</v>
          </cell>
        </row>
        <row r="1869">
          <cell r="A1869" t="str">
            <v>G260100</v>
          </cell>
          <cell r="B1869" t="str">
            <v>Bobcat/Ingersoll Rand</v>
          </cell>
        </row>
        <row r="1870">
          <cell r="A1870" t="str">
            <v>G260100</v>
          </cell>
          <cell r="B1870" t="str">
            <v>Bobcat/Ingersoll Rand</v>
          </cell>
        </row>
        <row r="1871">
          <cell r="A1871" t="str">
            <v>G260100</v>
          </cell>
          <cell r="B1871" t="str">
            <v>Bobcat/Ingersoll Rand</v>
          </cell>
        </row>
        <row r="1872">
          <cell r="A1872" t="str">
            <v>G260100</v>
          </cell>
          <cell r="B1872" t="str">
            <v>Bobcat/Ingersoll Rand</v>
          </cell>
        </row>
        <row r="1873">
          <cell r="A1873" t="str">
            <v>G260100</v>
          </cell>
          <cell r="B1873" t="str">
            <v>Bobcat/Ingersoll Rand</v>
          </cell>
        </row>
        <row r="1874">
          <cell r="A1874" t="str">
            <v>G260100</v>
          </cell>
          <cell r="B1874" t="str">
            <v>Bobcat/Ingersoll Rand</v>
          </cell>
        </row>
        <row r="1875">
          <cell r="A1875" t="str">
            <v>G260100</v>
          </cell>
          <cell r="B1875" t="str">
            <v>Bobcat/Ingersoll Rand</v>
          </cell>
        </row>
        <row r="1876">
          <cell r="A1876" t="str">
            <v>G260100</v>
          </cell>
          <cell r="B1876" t="str">
            <v>Bobcat/Ingersoll Rand</v>
          </cell>
        </row>
        <row r="1877">
          <cell r="A1877" t="str">
            <v>G260100</v>
          </cell>
          <cell r="B1877" t="str">
            <v>Bobcat/Ingersoll Rand</v>
          </cell>
        </row>
        <row r="1878">
          <cell r="A1878" t="str">
            <v>G260100</v>
          </cell>
          <cell r="B1878" t="str">
            <v>Bobcat/Ingersoll Rand</v>
          </cell>
        </row>
        <row r="1879">
          <cell r="A1879" t="str">
            <v>G260100</v>
          </cell>
          <cell r="B1879" t="str">
            <v>Bobcat/Ingersoll Rand</v>
          </cell>
        </row>
        <row r="1880">
          <cell r="A1880" t="str">
            <v>G260100</v>
          </cell>
          <cell r="B1880" t="str">
            <v>Bobcat/Ingersoll Rand</v>
          </cell>
        </row>
        <row r="1881">
          <cell r="A1881" t="str">
            <v>G260100</v>
          </cell>
          <cell r="B1881" t="str">
            <v>Bobcat/Ingersoll Rand</v>
          </cell>
        </row>
        <row r="1882">
          <cell r="A1882" t="str">
            <v>G260100</v>
          </cell>
          <cell r="B1882" t="str">
            <v>Bobcat/Ingersoll Rand</v>
          </cell>
        </row>
        <row r="1883">
          <cell r="A1883" t="str">
            <v>G260100</v>
          </cell>
          <cell r="B1883" t="str">
            <v>Bobcat/Ingersoll Rand</v>
          </cell>
        </row>
        <row r="1884">
          <cell r="A1884" t="str">
            <v>G270500</v>
          </cell>
          <cell r="B1884" t="str">
            <v>Bristol Farms</v>
          </cell>
        </row>
        <row r="1885">
          <cell r="A1885" t="str">
            <v>G270500</v>
          </cell>
          <cell r="B1885" t="str">
            <v>Bristol Farms</v>
          </cell>
        </row>
        <row r="1886">
          <cell r="A1886" t="str">
            <v>G270500</v>
          </cell>
          <cell r="B1886" t="str">
            <v>Bristol Farms</v>
          </cell>
        </row>
        <row r="1887">
          <cell r="A1887" t="str">
            <v>G272700</v>
          </cell>
          <cell r="B1887" t="str">
            <v>Walnut Public</v>
          </cell>
        </row>
        <row r="1888">
          <cell r="A1888" t="str">
            <v>G272700</v>
          </cell>
          <cell r="B1888" t="str">
            <v>Walnut Public</v>
          </cell>
        </row>
        <row r="1889">
          <cell r="A1889" t="str">
            <v>G272700</v>
          </cell>
          <cell r="B1889" t="str">
            <v>Walnut Public</v>
          </cell>
        </row>
        <row r="1890">
          <cell r="A1890" t="str">
            <v>G272700</v>
          </cell>
          <cell r="B1890" t="str">
            <v>Walnut Public</v>
          </cell>
        </row>
        <row r="1891">
          <cell r="A1891" t="str">
            <v>G272700</v>
          </cell>
          <cell r="B1891" t="str">
            <v>Walnut Public</v>
          </cell>
        </row>
        <row r="1892">
          <cell r="A1892" t="str">
            <v>G272700</v>
          </cell>
          <cell r="B1892" t="str">
            <v>Walnut Public</v>
          </cell>
        </row>
        <row r="1893">
          <cell r="A1893" t="str">
            <v>G272700</v>
          </cell>
          <cell r="B1893" t="str">
            <v>Walnut Public</v>
          </cell>
        </row>
        <row r="1894">
          <cell r="A1894" t="str">
            <v>G282800</v>
          </cell>
          <cell r="B1894" t="str">
            <v>Dallas Transportation</v>
          </cell>
        </row>
        <row r="1895">
          <cell r="A1895" t="str">
            <v>G282800</v>
          </cell>
          <cell r="B1895" t="str">
            <v>Dallas Transportation</v>
          </cell>
        </row>
        <row r="1896">
          <cell r="A1896" t="str">
            <v>G303000</v>
          </cell>
          <cell r="B1896" t="str">
            <v>Clearfield Transportation</v>
          </cell>
        </row>
        <row r="1897">
          <cell r="A1897" t="str">
            <v>G321500</v>
          </cell>
          <cell r="B1897" t="str">
            <v>Gso Konica Transportation</v>
          </cell>
        </row>
        <row r="1898">
          <cell r="A1898" t="str">
            <v>G321500</v>
          </cell>
          <cell r="B1898" t="str">
            <v>Gso Konica Transportation</v>
          </cell>
        </row>
        <row r="1899">
          <cell r="A1899" t="str">
            <v>G321500</v>
          </cell>
          <cell r="B1899" t="str">
            <v>Gso Konica Transportation</v>
          </cell>
        </row>
        <row r="1900">
          <cell r="A1900" t="str">
            <v>G340100</v>
          </cell>
          <cell r="B1900" t="str">
            <v>Colgate; Puerto Rico</v>
          </cell>
        </row>
        <row r="1901">
          <cell r="A1901" t="str">
            <v>G340100</v>
          </cell>
          <cell r="B1901" t="str">
            <v>Colgate; Puerto Rico</v>
          </cell>
        </row>
        <row r="1902">
          <cell r="A1902" t="str">
            <v>G340100</v>
          </cell>
          <cell r="B1902" t="str">
            <v>Colgate; Puerto Rico</v>
          </cell>
        </row>
        <row r="1903">
          <cell r="A1903" t="str">
            <v>G340100</v>
          </cell>
          <cell r="B1903" t="str">
            <v>Colgate; Puerto Rico</v>
          </cell>
        </row>
        <row r="1904">
          <cell r="A1904" t="str">
            <v>G340100</v>
          </cell>
          <cell r="B1904" t="str">
            <v>Colgate; Puerto Rico</v>
          </cell>
        </row>
        <row r="1905">
          <cell r="A1905" t="str">
            <v>G340100</v>
          </cell>
          <cell r="B1905" t="str">
            <v>Colgate; Puerto Rico</v>
          </cell>
        </row>
        <row r="1906">
          <cell r="A1906" t="str">
            <v>G340100</v>
          </cell>
          <cell r="B1906" t="str">
            <v>Colgate; Puerto Rico</v>
          </cell>
        </row>
        <row r="1907">
          <cell r="A1907" t="str">
            <v>G340100</v>
          </cell>
          <cell r="B1907" t="str">
            <v>Colgate; Puerto Rico</v>
          </cell>
        </row>
        <row r="1908">
          <cell r="A1908" t="str">
            <v>G340100</v>
          </cell>
          <cell r="B1908" t="str">
            <v>Colgate; Puerto Rico</v>
          </cell>
        </row>
        <row r="1909">
          <cell r="A1909" t="str">
            <v>G340100</v>
          </cell>
          <cell r="B1909" t="str">
            <v>Colgate; Puerto Rico</v>
          </cell>
        </row>
        <row r="1910">
          <cell r="A1910" t="str">
            <v>G340100</v>
          </cell>
          <cell r="B1910" t="str">
            <v>Colgate; Puerto Rico</v>
          </cell>
        </row>
        <row r="1911">
          <cell r="A1911" t="str">
            <v>G340100</v>
          </cell>
          <cell r="B1911" t="str">
            <v>Colgate; Puerto Rico</v>
          </cell>
        </row>
        <row r="1912">
          <cell r="A1912" t="str">
            <v>G340100</v>
          </cell>
          <cell r="B1912" t="str">
            <v>Colgate; Puerto Rico</v>
          </cell>
        </row>
        <row r="1913">
          <cell r="A1913" t="str">
            <v>G340100</v>
          </cell>
          <cell r="B1913" t="str">
            <v>Colgate; Puerto Rico</v>
          </cell>
        </row>
        <row r="1914">
          <cell r="A1914" t="str">
            <v>G340100</v>
          </cell>
          <cell r="B1914" t="str">
            <v>Colgate; Puerto Rico</v>
          </cell>
        </row>
        <row r="1915">
          <cell r="A1915" t="str">
            <v>G340100</v>
          </cell>
          <cell r="B1915" t="str">
            <v>Colgate; Puerto Rico</v>
          </cell>
        </row>
        <row r="1916">
          <cell r="A1916" t="str">
            <v>G340100</v>
          </cell>
          <cell r="B1916" t="str">
            <v>Colgate; Puerto Rico</v>
          </cell>
        </row>
        <row r="1917">
          <cell r="A1917" t="str">
            <v>G340100</v>
          </cell>
          <cell r="B1917" t="str">
            <v>Colgate; Puerto Rico</v>
          </cell>
        </row>
        <row r="1918">
          <cell r="A1918" t="str">
            <v>G340100</v>
          </cell>
          <cell r="B1918" t="str">
            <v>Colgate; Puerto Rico</v>
          </cell>
        </row>
        <row r="1919">
          <cell r="A1919" t="str">
            <v>G340100</v>
          </cell>
          <cell r="B1919" t="str">
            <v>Colgate; Puerto Rico</v>
          </cell>
        </row>
        <row r="1920">
          <cell r="A1920" t="str">
            <v>G340100</v>
          </cell>
          <cell r="B1920" t="str">
            <v>Colgate; Puerto Rico</v>
          </cell>
        </row>
        <row r="1921">
          <cell r="A1921" t="str">
            <v>G350100</v>
          </cell>
          <cell r="B1921" t="str">
            <v>Toro</v>
          </cell>
        </row>
        <row r="1922">
          <cell r="A1922" t="str">
            <v>G350100</v>
          </cell>
          <cell r="B1922" t="str">
            <v>Toro</v>
          </cell>
        </row>
        <row r="1923">
          <cell r="A1923" t="str">
            <v>G350100</v>
          </cell>
          <cell r="B1923" t="str">
            <v>Toro</v>
          </cell>
        </row>
        <row r="1924">
          <cell r="A1924" t="str">
            <v>G350100</v>
          </cell>
          <cell r="B1924" t="str">
            <v>Toro</v>
          </cell>
        </row>
        <row r="1925">
          <cell r="A1925" t="str">
            <v>G350100</v>
          </cell>
          <cell r="B1925" t="str">
            <v>Toro</v>
          </cell>
        </row>
        <row r="1926">
          <cell r="A1926" t="str">
            <v>G350100</v>
          </cell>
          <cell r="B1926" t="str">
            <v>Toro</v>
          </cell>
        </row>
        <row r="1927">
          <cell r="A1927" t="str">
            <v>G350100</v>
          </cell>
          <cell r="B1927" t="str">
            <v>Toro</v>
          </cell>
        </row>
        <row r="1928">
          <cell r="A1928" t="str">
            <v>G350100</v>
          </cell>
          <cell r="B1928" t="str">
            <v>Toro</v>
          </cell>
        </row>
        <row r="1929">
          <cell r="A1929" t="str">
            <v>G350100</v>
          </cell>
          <cell r="B1929" t="str">
            <v>Toro</v>
          </cell>
        </row>
        <row r="1930">
          <cell r="A1930" t="str">
            <v>G350100</v>
          </cell>
          <cell r="B1930" t="str">
            <v>Toro</v>
          </cell>
        </row>
        <row r="1931">
          <cell r="A1931" t="str">
            <v>G350100</v>
          </cell>
          <cell r="B1931" t="str">
            <v>Toro</v>
          </cell>
        </row>
        <row r="1932">
          <cell r="A1932" t="str">
            <v>G350100</v>
          </cell>
          <cell r="B1932" t="str">
            <v>Toro</v>
          </cell>
        </row>
        <row r="1933">
          <cell r="A1933" t="str">
            <v>G350100</v>
          </cell>
          <cell r="B1933" t="str">
            <v>Toro</v>
          </cell>
        </row>
        <row r="1934">
          <cell r="A1934" t="str">
            <v>G350100</v>
          </cell>
          <cell r="B1934" t="str">
            <v>Toro</v>
          </cell>
        </row>
        <row r="1935">
          <cell r="A1935" t="str">
            <v>G350100</v>
          </cell>
          <cell r="B1935" t="str">
            <v>Toro</v>
          </cell>
        </row>
        <row r="1936">
          <cell r="A1936" t="str">
            <v>G350100</v>
          </cell>
          <cell r="B1936" t="str">
            <v>Toro</v>
          </cell>
        </row>
        <row r="1937">
          <cell r="A1937" t="str">
            <v>G350100</v>
          </cell>
          <cell r="B1937" t="str">
            <v>Toro</v>
          </cell>
        </row>
        <row r="1938">
          <cell r="A1938" t="str">
            <v>G350100</v>
          </cell>
          <cell r="B1938" t="str">
            <v>Toro</v>
          </cell>
        </row>
        <row r="1939">
          <cell r="A1939" t="str">
            <v>G350100</v>
          </cell>
          <cell r="B1939" t="str">
            <v>Toro</v>
          </cell>
        </row>
        <row r="1940">
          <cell r="A1940" t="str">
            <v>G350100</v>
          </cell>
          <cell r="B1940" t="str">
            <v>Toro</v>
          </cell>
        </row>
        <row r="1941">
          <cell r="A1941" t="str">
            <v>G350100</v>
          </cell>
          <cell r="B1941" t="str">
            <v>Toro</v>
          </cell>
        </row>
        <row r="1942">
          <cell r="A1942" t="str">
            <v>G350100</v>
          </cell>
          <cell r="B1942" t="str">
            <v>Toro</v>
          </cell>
        </row>
        <row r="1943">
          <cell r="A1943" t="str">
            <v>G350100</v>
          </cell>
          <cell r="B1943" t="str">
            <v>Toro</v>
          </cell>
        </row>
        <row r="1944">
          <cell r="A1944" t="str">
            <v>G350100</v>
          </cell>
          <cell r="B1944" t="str">
            <v>Toro</v>
          </cell>
        </row>
        <row r="1945">
          <cell r="A1945" t="str">
            <v>G350100</v>
          </cell>
          <cell r="B1945" t="str">
            <v>Toro</v>
          </cell>
        </row>
        <row r="1946">
          <cell r="A1946" t="str">
            <v>G350100</v>
          </cell>
          <cell r="B1946" t="str">
            <v>Toro</v>
          </cell>
        </row>
        <row r="1947">
          <cell r="A1947" t="str">
            <v>G350100</v>
          </cell>
          <cell r="B1947" t="str">
            <v>Toro</v>
          </cell>
        </row>
        <row r="1948">
          <cell r="A1948" t="str">
            <v>G350100</v>
          </cell>
          <cell r="B1948" t="str">
            <v>Toro</v>
          </cell>
        </row>
        <row r="1949">
          <cell r="A1949" t="str">
            <v>G350100</v>
          </cell>
          <cell r="B1949" t="str">
            <v>Toro</v>
          </cell>
        </row>
        <row r="1950">
          <cell r="A1950" t="str">
            <v>G350100</v>
          </cell>
          <cell r="B1950" t="str">
            <v>Toro</v>
          </cell>
        </row>
        <row r="1951">
          <cell r="A1951" t="str">
            <v>G350100</v>
          </cell>
          <cell r="B1951" t="str">
            <v>Toro</v>
          </cell>
        </row>
        <row r="1952">
          <cell r="A1952" t="str">
            <v>G350100</v>
          </cell>
          <cell r="B1952" t="str">
            <v>Toro</v>
          </cell>
        </row>
        <row r="1953">
          <cell r="A1953" t="str">
            <v>G350100</v>
          </cell>
          <cell r="B1953" t="str">
            <v>Toro</v>
          </cell>
        </row>
        <row r="1954">
          <cell r="A1954" t="str">
            <v>G350100</v>
          </cell>
          <cell r="B1954" t="str">
            <v>Toro</v>
          </cell>
        </row>
        <row r="1955">
          <cell r="A1955" t="str">
            <v>G350100</v>
          </cell>
          <cell r="B1955" t="str">
            <v>Toro</v>
          </cell>
        </row>
        <row r="1956">
          <cell r="A1956" t="str">
            <v>G350100</v>
          </cell>
          <cell r="B1956" t="str">
            <v>Toro</v>
          </cell>
        </row>
        <row r="1957">
          <cell r="A1957" t="str">
            <v>G350200</v>
          </cell>
          <cell r="B1957" t="str">
            <v>Public</v>
          </cell>
        </row>
        <row r="1958">
          <cell r="A1958" t="str">
            <v>G350200</v>
          </cell>
          <cell r="B1958" t="str">
            <v>Public</v>
          </cell>
        </row>
        <row r="1959">
          <cell r="A1959" t="str">
            <v>G366000</v>
          </cell>
          <cell r="B1959" t="str">
            <v>Atlanta Transportation</v>
          </cell>
        </row>
        <row r="1960">
          <cell r="A1960" t="str">
            <v>G366000</v>
          </cell>
          <cell r="B1960" t="str">
            <v>Atlanta Transportation</v>
          </cell>
        </row>
        <row r="1961">
          <cell r="A1961" t="str">
            <v>G366000</v>
          </cell>
          <cell r="B1961" t="str">
            <v>Atlanta Transportation</v>
          </cell>
        </row>
        <row r="1962">
          <cell r="A1962" t="str">
            <v>G366000</v>
          </cell>
          <cell r="B1962" t="str">
            <v>Atlanta Transportation</v>
          </cell>
        </row>
        <row r="1963">
          <cell r="A1963" t="str">
            <v>G366000</v>
          </cell>
          <cell r="B1963" t="str">
            <v>Atlanta Transportation</v>
          </cell>
        </row>
        <row r="1964">
          <cell r="A1964" t="str">
            <v>G366000</v>
          </cell>
          <cell r="B1964" t="str">
            <v>Atlanta Transportation</v>
          </cell>
        </row>
        <row r="1965">
          <cell r="A1965" t="str">
            <v>G366000</v>
          </cell>
          <cell r="B1965" t="str">
            <v>Atlanta Transportation</v>
          </cell>
        </row>
        <row r="1966">
          <cell r="A1966" t="str">
            <v>G380100</v>
          </cell>
          <cell r="B1966" t="str">
            <v>GMEMD</v>
          </cell>
        </row>
        <row r="1967">
          <cell r="A1967" t="str">
            <v>G380100</v>
          </cell>
          <cell r="B1967" t="str">
            <v>GMEMD</v>
          </cell>
        </row>
        <row r="1968">
          <cell r="A1968" t="str">
            <v>G380100</v>
          </cell>
          <cell r="B1968" t="str">
            <v>GMEMD</v>
          </cell>
        </row>
        <row r="1969">
          <cell r="A1969" t="str">
            <v>G380100</v>
          </cell>
          <cell r="B1969" t="str">
            <v>GMEMD</v>
          </cell>
        </row>
        <row r="1970">
          <cell r="A1970" t="str">
            <v>G380100</v>
          </cell>
          <cell r="B1970" t="str">
            <v>GMEMD</v>
          </cell>
        </row>
        <row r="1971">
          <cell r="A1971" t="str">
            <v>G380100</v>
          </cell>
          <cell r="B1971" t="str">
            <v>GMEMD</v>
          </cell>
        </row>
        <row r="1972">
          <cell r="A1972" t="str">
            <v>G380100</v>
          </cell>
          <cell r="B1972" t="str">
            <v>GMEMD</v>
          </cell>
        </row>
        <row r="1973">
          <cell r="A1973" t="str">
            <v>G380100</v>
          </cell>
          <cell r="B1973" t="str">
            <v>GMEMD</v>
          </cell>
        </row>
        <row r="1974">
          <cell r="A1974" t="str">
            <v>G380100</v>
          </cell>
          <cell r="B1974" t="str">
            <v>GMEMD</v>
          </cell>
        </row>
        <row r="1975">
          <cell r="A1975" t="str">
            <v>G380100</v>
          </cell>
          <cell r="B1975" t="str">
            <v>GMEMD</v>
          </cell>
        </row>
        <row r="1976">
          <cell r="A1976" t="str">
            <v>G380100</v>
          </cell>
          <cell r="B1976" t="str">
            <v>GMEMD</v>
          </cell>
        </row>
        <row r="1977">
          <cell r="A1977" t="str">
            <v>G380100</v>
          </cell>
          <cell r="B1977" t="str">
            <v>GMEMD</v>
          </cell>
        </row>
        <row r="1978">
          <cell r="A1978" t="str">
            <v>G380100</v>
          </cell>
          <cell r="B1978" t="str">
            <v>GMEMD</v>
          </cell>
        </row>
        <row r="1979">
          <cell r="A1979" t="str">
            <v>G380100</v>
          </cell>
          <cell r="B1979" t="str">
            <v>GMEMD</v>
          </cell>
        </row>
        <row r="1980">
          <cell r="A1980" t="str">
            <v>G380100</v>
          </cell>
          <cell r="B1980" t="str">
            <v>GMEMD</v>
          </cell>
        </row>
        <row r="1981">
          <cell r="A1981" t="str">
            <v>G380100</v>
          </cell>
          <cell r="B1981" t="str">
            <v>GMEMD</v>
          </cell>
        </row>
        <row r="1982">
          <cell r="A1982" t="str">
            <v>G380100</v>
          </cell>
          <cell r="B1982" t="str">
            <v>GMEMD</v>
          </cell>
        </row>
        <row r="1983">
          <cell r="A1983" t="str">
            <v>G380100</v>
          </cell>
          <cell r="B1983" t="str">
            <v>GMEMD</v>
          </cell>
        </row>
        <row r="1984">
          <cell r="A1984" t="str">
            <v>G380100</v>
          </cell>
          <cell r="B1984" t="str">
            <v>GMEMD</v>
          </cell>
        </row>
        <row r="1985">
          <cell r="A1985" t="str">
            <v>G380100</v>
          </cell>
          <cell r="B1985" t="str">
            <v>GMEMD</v>
          </cell>
        </row>
        <row r="1986">
          <cell r="A1986" t="str">
            <v>G380100</v>
          </cell>
          <cell r="B1986" t="str">
            <v>GMEMD</v>
          </cell>
        </row>
        <row r="1987">
          <cell r="A1987" t="str">
            <v>G380100</v>
          </cell>
          <cell r="B1987" t="str">
            <v>GMEMD</v>
          </cell>
        </row>
        <row r="1988">
          <cell r="A1988" t="str">
            <v>G380100</v>
          </cell>
          <cell r="B1988" t="str">
            <v>GMEMD</v>
          </cell>
        </row>
        <row r="1989">
          <cell r="A1989" t="str">
            <v>G380100</v>
          </cell>
          <cell r="B1989" t="str">
            <v>GMEMD</v>
          </cell>
        </row>
        <row r="1990">
          <cell r="A1990" t="str">
            <v>G380100</v>
          </cell>
          <cell r="B1990" t="str">
            <v>GMEMD</v>
          </cell>
        </row>
        <row r="1991">
          <cell r="A1991" t="str">
            <v>G380100</v>
          </cell>
          <cell r="B1991" t="str">
            <v>GMEMD</v>
          </cell>
        </row>
        <row r="1992">
          <cell r="A1992" t="str">
            <v>G380100</v>
          </cell>
          <cell r="B1992" t="str">
            <v>GMEMD</v>
          </cell>
        </row>
        <row r="1993">
          <cell r="A1993" t="str">
            <v>G380100</v>
          </cell>
          <cell r="B1993" t="str">
            <v>GMEMD</v>
          </cell>
        </row>
        <row r="1994">
          <cell r="A1994" t="str">
            <v>G380100</v>
          </cell>
          <cell r="B1994" t="str">
            <v>GMEMD</v>
          </cell>
        </row>
        <row r="1995">
          <cell r="A1995" t="str">
            <v>G380100</v>
          </cell>
          <cell r="B1995" t="str">
            <v>GMEMD</v>
          </cell>
        </row>
        <row r="1996">
          <cell r="A1996" t="str">
            <v>G380100</v>
          </cell>
          <cell r="B1996" t="str">
            <v>GMEMD</v>
          </cell>
        </row>
        <row r="1997">
          <cell r="A1997" t="str">
            <v>G380100</v>
          </cell>
          <cell r="B1997" t="str">
            <v>GMEMD</v>
          </cell>
        </row>
        <row r="1998">
          <cell r="A1998" t="str">
            <v>G380100</v>
          </cell>
          <cell r="B1998" t="str">
            <v>GMEMD</v>
          </cell>
        </row>
        <row r="1999">
          <cell r="A1999" t="str">
            <v>G380100</v>
          </cell>
          <cell r="B1999" t="str">
            <v>GMEMD</v>
          </cell>
        </row>
        <row r="2000">
          <cell r="A2000" t="str">
            <v>G380100</v>
          </cell>
          <cell r="B2000" t="str">
            <v>GMEMD</v>
          </cell>
        </row>
        <row r="2001">
          <cell r="A2001" t="str">
            <v>G380100</v>
          </cell>
          <cell r="B2001" t="str">
            <v>GMEMD</v>
          </cell>
        </row>
        <row r="2002">
          <cell r="A2002" t="str">
            <v>G380100</v>
          </cell>
          <cell r="B2002" t="str">
            <v>GMEMD</v>
          </cell>
        </row>
        <row r="2003">
          <cell r="A2003" t="str">
            <v>G380100</v>
          </cell>
          <cell r="B2003" t="str">
            <v>GMEMD</v>
          </cell>
        </row>
        <row r="2004">
          <cell r="A2004" t="str">
            <v>G380100</v>
          </cell>
          <cell r="B2004" t="str">
            <v>GMEMD</v>
          </cell>
        </row>
        <row r="2005">
          <cell r="A2005" t="str">
            <v>G380100</v>
          </cell>
          <cell r="B2005" t="str">
            <v>GMEMD</v>
          </cell>
        </row>
        <row r="2006">
          <cell r="A2006" t="str">
            <v>G380100</v>
          </cell>
          <cell r="B2006" t="str">
            <v>GMEMD</v>
          </cell>
        </row>
        <row r="2007">
          <cell r="A2007" t="str">
            <v>G380100</v>
          </cell>
          <cell r="B2007" t="str">
            <v>GMEMD</v>
          </cell>
        </row>
        <row r="2008">
          <cell r="A2008" t="str">
            <v>G380100</v>
          </cell>
          <cell r="B2008" t="str">
            <v>GMEMD</v>
          </cell>
        </row>
        <row r="2009">
          <cell r="A2009" t="str">
            <v>G380100</v>
          </cell>
          <cell r="B2009" t="str">
            <v>GMEMD</v>
          </cell>
        </row>
        <row r="2010">
          <cell r="A2010" t="str">
            <v>G380100</v>
          </cell>
          <cell r="B2010" t="str">
            <v>GMEMD</v>
          </cell>
        </row>
        <row r="2011">
          <cell r="A2011" t="str">
            <v>G380100</v>
          </cell>
          <cell r="B2011" t="str">
            <v>GMEMD</v>
          </cell>
        </row>
        <row r="2012">
          <cell r="A2012" t="str">
            <v>G380100</v>
          </cell>
          <cell r="B2012" t="str">
            <v>GMEMD</v>
          </cell>
        </row>
        <row r="2013">
          <cell r="A2013" t="str">
            <v>G380100</v>
          </cell>
          <cell r="B2013" t="str">
            <v>GMEMD</v>
          </cell>
        </row>
        <row r="2014">
          <cell r="A2014" t="str">
            <v>G380100</v>
          </cell>
          <cell r="B2014" t="str">
            <v>GMEMD</v>
          </cell>
        </row>
        <row r="2015">
          <cell r="A2015" t="str">
            <v>G380100</v>
          </cell>
          <cell r="B2015" t="str">
            <v>GMEMD</v>
          </cell>
        </row>
        <row r="2016">
          <cell r="A2016" t="str">
            <v>G380100</v>
          </cell>
          <cell r="B2016" t="str">
            <v>GMEMD</v>
          </cell>
        </row>
        <row r="2017">
          <cell r="A2017" t="str">
            <v>G380100</v>
          </cell>
          <cell r="B2017" t="str">
            <v>GMEMD</v>
          </cell>
        </row>
        <row r="2018">
          <cell r="A2018" t="str">
            <v>G380100</v>
          </cell>
          <cell r="B2018" t="str">
            <v>GMEMD</v>
          </cell>
        </row>
        <row r="2019">
          <cell r="A2019" t="str">
            <v>G380100</v>
          </cell>
          <cell r="B2019" t="str">
            <v>GMEMD</v>
          </cell>
        </row>
        <row r="2020">
          <cell r="A2020" t="str">
            <v>G380100</v>
          </cell>
          <cell r="B2020" t="str">
            <v>GMEMD</v>
          </cell>
        </row>
        <row r="2021">
          <cell r="A2021" t="str">
            <v>G380100</v>
          </cell>
          <cell r="B2021" t="str">
            <v>GMEMD</v>
          </cell>
        </row>
        <row r="2022">
          <cell r="A2022" t="str">
            <v>G380100</v>
          </cell>
          <cell r="B2022" t="str">
            <v>GMEMD</v>
          </cell>
        </row>
        <row r="2023">
          <cell r="A2023" t="str">
            <v>G380100</v>
          </cell>
          <cell r="B2023" t="str">
            <v>GMEMD</v>
          </cell>
        </row>
        <row r="2024">
          <cell r="A2024" t="str">
            <v>G380100</v>
          </cell>
          <cell r="B2024" t="str">
            <v>GMEMD</v>
          </cell>
        </row>
        <row r="2025">
          <cell r="A2025" t="str">
            <v>G380100</v>
          </cell>
          <cell r="B2025" t="str">
            <v>GMEMD</v>
          </cell>
        </row>
        <row r="2026">
          <cell r="A2026" t="str">
            <v>G380100</v>
          </cell>
          <cell r="B2026" t="str">
            <v>GMEMD</v>
          </cell>
        </row>
        <row r="2027">
          <cell r="A2027" t="str">
            <v>G380100</v>
          </cell>
          <cell r="B2027" t="str">
            <v>GMEMD</v>
          </cell>
        </row>
        <row r="2028">
          <cell r="A2028" t="str">
            <v>G380100</v>
          </cell>
          <cell r="B2028" t="str">
            <v>GMEMD</v>
          </cell>
        </row>
        <row r="2029">
          <cell r="A2029" t="str">
            <v>G380100</v>
          </cell>
          <cell r="B2029" t="str">
            <v>GMEMD</v>
          </cell>
        </row>
        <row r="2030">
          <cell r="A2030" t="str">
            <v>G380100</v>
          </cell>
          <cell r="B2030" t="str">
            <v>GMEMD</v>
          </cell>
        </row>
        <row r="2031">
          <cell r="A2031" t="str">
            <v>G380100</v>
          </cell>
          <cell r="B2031" t="str">
            <v>GMEMD</v>
          </cell>
        </row>
        <row r="2032">
          <cell r="A2032" t="str">
            <v>G380100</v>
          </cell>
          <cell r="B2032" t="str">
            <v>GMEMD</v>
          </cell>
        </row>
        <row r="2033">
          <cell r="A2033" t="str">
            <v>G380100</v>
          </cell>
          <cell r="B2033" t="str">
            <v>GMEMD</v>
          </cell>
        </row>
        <row r="2034">
          <cell r="A2034" t="str">
            <v>G380100</v>
          </cell>
          <cell r="B2034" t="str">
            <v>GMEMD</v>
          </cell>
        </row>
        <row r="2035">
          <cell r="A2035" t="str">
            <v>G380100</v>
          </cell>
          <cell r="B2035" t="str">
            <v>GMEMD</v>
          </cell>
        </row>
        <row r="2036">
          <cell r="A2036" t="str">
            <v>G380100</v>
          </cell>
          <cell r="B2036" t="str">
            <v>GMEMD</v>
          </cell>
        </row>
        <row r="2037">
          <cell r="A2037" t="str">
            <v>G380100</v>
          </cell>
          <cell r="B2037" t="str">
            <v>GMEMD</v>
          </cell>
        </row>
        <row r="2038">
          <cell r="A2038" t="str">
            <v>G380100</v>
          </cell>
          <cell r="B2038" t="str">
            <v>GMEMD</v>
          </cell>
        </row>
        <row r="2039">
          <cell r="A2039" t="str">
            <v>G380100</v>
          </cell>
          <cell r="B2039" t="str">
            <v>GMEMD</v>
          </cell>
        </row>
        <row r="2040">
          <cell r="A2040" t="str">
            <v>G380100</v>
          </cell>
          <cell r="B2040" t="str">
            <v>GMEMD</v>
          </cell>
        </row>
        <row r="2041">
          <cell r="A2041" t="str">
            <v>G380100</v>
          </cell>
          <cell r="B2041" t="str">
            <v>GMEMD</v>
          </cell>
        </row>
        <row r="2042">
          <cell r="A2042" t="str">
            <v>G380100</v>
          </cell>
          <cell r="B2042" t="str">
            <v>GMEMD</v>
          </cell>
        </row>
        <row r="2043">
          <cell r="A2043" t="str">
            <v>G380100</v>
          </cell>
          <cell r="B2043" t="str">
            <v>GMEMD</v>
          </cell>
        </row>
        <row r="2044">
          <cell r="A2044" t="str">
            <v>G380100</v>
          </cell>
          <cell r="B2044" t="str">
            <v>GMEMD</v>
          </cell>
        </row>
        <row r="2045">
          <cell r="A2045" t="str">
            <v>G380100</v>
          </cell>
          <cell r="B2045" t="str">
            <v>GMEMD</v>
          </cell>
        </row>
        <row r="2046">
          <cell r="A2046" t="str">
            <v>G380100</v>
          </cell>
          <cell r="B2046" t="str">
            <v>GMEMD</v>
          </cell>
        </row>
        <row r="2047">
          <cell r="A2047" t="str">
            <v>G380100</v>
          </cell>
          <cell r="B2047" t="str">
            <v>GMEMD</v>
          </cell>
        </row>
        <row r="2048">
          <cell r="A2048" t="str">
            <v>G380100</v>
          </cell>
          <cell r="B2048" t="str">
            <v>GMEMD</v>
          </cell>
        </row>
        <row r="2049">
          <cell r="A2049" t="str">
            <v>G380100</v>
          </cell>
          <cell r="B2049" t="str">
            <v>GMEMD</v>
          </cell>
        </row>
        <row r="2050">
          <cell r="A2050" t="str">
            <v>G380100</v>
          </cell>
          <cell r="B2050" t="str">
            <v>GMEMD</v>
          </cell>
        </row>
        <row r="2051">
          <cell r="A2051" t="str">
            <v>G380100</v>
          </cell>
          <cell r="B2051" t="str">
            <v>GMEMD</v>
          </cell>
        </row>
        <row r="2052">
          <cell r="A2052" t="str">
            <v>G380100</v>
          </cell>
          <cell r="B2052" t="str">
            <v>GMEMD</v>
          </cell>
        </row>
        <row r="2053">
          <cell r="A2053" t="str">
            <v>G380100</v>
          </cell>
          <cell r="B2053" t="str">
            <v>GMEMD</v>
          </cell>
        </row>
        <row r="2054">
          <cell r="A2054" t="str">
            <v>G380100</v>
          </cell>
          <cell r="B2054" t="str">
            <v>GMEMD</v>
          </cell>
        </row>
        <row r="2055">
          <cell r="A2055" t="str">
            <v>G380100</v>
          </cell>
          <cell r="B2055" t="str">
            <v>GMEMD</v>
          </cell>
        </row>
        <row r="2056">
          <cell r="A2056" t="str">
            <v>G380100</v>
          </cell>
          <cell r="B2056" t="str">
            <v>GMEMD</v>
          </cell>
        </row>
        <row r="2057">
          <cell r="A2057" t="str">
            <v>G380100</v>
          </cell>
          <cell r="B2057" t="str">
            <v>GMEMD</v>
          </cell>
        </row>
        <row r="2058">
          <cell r="A2058" t="str">
            <v>G380100</v>
          </cell>
          <cell r="B2058" t="str">
            <v>GMEMD</v>
          </cell>
        </row>
        <row r="2059">
          <cell r="A2059" t="str">
            <v>G380100</v>
          </cell>
          <cell r="B2059" t="str">
            <v>GMEMD</v>
          </cell>
        </row>
        <row r="2060">
          <cell r="A2060" t="str">
            <v>G380100</v>
          </cell>
          <cell r="B2060" t="str">
            <v>GMEMD</v>
          </cell>
        </row>
        <row r="2061">
          <cell r="A2061" t="str">
            <v>G380100</v>
          </cell>
          <cell r="B2061" t="str">
            <v>GMEMD</v>
          </cell>
        </row>
        <row r="2062">
          <cell r="A2062" t="str">
            <v>G380100</v>
          </cell>
          <cell r="B2062" t="str">
            <v>GMEMD</v>
          </cell>
        </row>
        <row r="2063">
          <cell r="A2063" t="str">
            <v>G380100</v>
          </cell>
          <cell r="B2063" t="str">
            <v>GMEMD</v>
          </cell>
        </row>
        <row r="2064">
          <cell r="A2064" t="str">
            <v>G380100</v>
          </cell>
          <cell r="B2064" t="str">
            <v>GMEMD</v>
          </cell>
        </row>
        <row r="2065">
          <cell r="A2065" t="str">
            <v>G380100</v>
          </cell>
          <cell r="B2065" t="str">
            <v>GMEMD</v>
          </cell>
        </row>
        <row r="2066">
          <cell r="A2066" t="str">
            <v>G380100</v>
          </cell>
          <cell r="B2066" t="str">
            <v>GMEMD</v>
          </cell>
        </row>
        <row r="2067">
          <cell r="A2067" t="str">
            <v>G380100</v>
          </cell>
          <cell r="B2067" t="str">
            <v>GMEMD</v>
          </cell>
        </row>
        <row r="2068">
          <cell r="A2068" t="str">
            <v>G380100</v>
          </cell>
          <cell r="B2068" t="str">
            <v>GMEMD</v>
          </cell>
        </row>
        <row r="2069">
          <cell r="A2069" t="str">
            <v>G380100</v>
          </cell>
          <cell r="B2069" t="str">
            <v>GMEMD</v>
          </cell>
        </row>
        <row r="2070">
          <cell r="A2070" t="str">
            <v>G380100</v>
          </cell>
          <cell r="B2070" t="str">
            <v>GMEMD</v>
          </cell>
        </row>
        <row r="2071">
          <cell r="A2071" t="str">
            <v>G380100</v>
          </cell>
          <cell r="B2071" t="str">
            <v>GMEMD</v>
          </cell>
        </row>
        <row r="2072">
          <cell r="A2072" t="str">
            <v>G380100</v>
          </cell>
          <cell r="B2072" t="str">
            <v>GMEMD</v>
          </cell>
        </row>
        <row r="2073">
          <cell r="A2073" t="str">
            <v>G380100</v>
          </cell>
          <cell r="B2073" t="str">
            <v>GMEMD</v>
          </cell>
        </row>
        <row r="2074">
          <cell r="A2074" t="str">
            <v>G380100</v>
          </cell>
          <cell r="B2074" t="str">
            <v>GMEMD</v>
          </cell>
        </row>
        <row r="2075">
          <cell r="A2075" t="str">
            <v>G380100</v>
          </cell>
          <cell r="B2075" t="str">
            <v>GMEMD</v>
          </cell>
        </row>
        <row r="2076">
          <cell r="A2076" t="str">
            <v>G380100</v>
          </cell>
          <cell r="B2076" t="str">
            <v>GMEMD</v>
          </cell>
        </row>
        <row r="2077">
          <cell r="A2077" t="str">
            <v>G380100</v>
          </cell>
          <cell r="B2077" t="str">
            <v>GMEMD</v>
          </cell>
        </row>
        <row r="2078">
          <cell r="A2078" t="str">
            <v>G380100</v>
          </cell>
          <cell r="B2078" t="str">
            <v>GMEMD</v>
          </cell>
        </row>
        <row r="2079">
          <cell r="A2079" t="str">
            <v>G380100</v>
          </cell>
          <cell r="B2079" t="str">
            <v>GMEMD</v>
          </cell>
        </row>
        <row r="2080">
          <cell r="A2080" t="str">
            <v>G380100</v>
          </cell>
          <cell r="B2080" t="str">
            <v>GMEMD</v>
          </cell>
        </row>
        <row r="2081">
          <cell r="A2081" t="str">
            <v>G380100</v>
          </cell>
          <cell r="B2081" t="str">
            <v>GMEMD</v>
          </cell>
        </row>
        <row r="2082">
          <cell r="A2082" t="str">
            <v>G380100</v>
          </cell>
          <cell r="B2082" t="str">
            <v>GMEMD</v>
          </cell>
        </row>
        <row r="2083">
          <cell r="A2083" t="str">
            <v>G380100</v>
          </cell>
          <cell r="B2083" t="str">
            <v>GMEMD</v>
          </cell>
        </row>
        <row r="2084">
          <cell r="A2084" t="str">
            <v>G380100</v>
          </cell>
          <cell r="B2084" t="str">
            <v>GMEMD</v>
          </cell>
        </row>
        <row r="2085">
          <cell r="A2085" t="str">
            <v>G380100</v>
          </cell>
          <cell r="B2085" t="str">
            <v>GMEMD</v>
          </cell>
        </row>
        <row r="2086">
          <cell r="A2086" t="str">
            <v>G380100</v>
          </cell>
          <cell r="B2086" t="str">
            <v>GMEMD</v>
          </cell>
        </row>
        <row r="2087">
          <cell r="A2087" t="str">
            <v>G380100</v>
          </cell>
          <cell r="B2087" t="str">
            <v>GMEMD</v>
          </cell>
        </row>
        <row r="2088">
          <cell r="A2088" t="str">
            <v>G380100</v>
          </cell>
          <cell r="B2088" t="str">
            <v>GMEMD</v>
          </cell>
        </row>
        <row r="2089">
          <cell r="A2089" t="str">
            <v>G380100</v>
          </cell>
          <cell r="B2089" t="str">
            <v>GMEMD</v>
          </cell>
        </row>
        <row r="2090">
          <cell r="A2090" t="str">
            <v>G380100</v>
          </cell>
          <cell r="B2090" t="str">
            <v>GMEMD</v>
          </cell>
        </row>
        <row r="2091">
          <cell r="A2091" t="str">
            <v>G380100</v>
          </cell>
          <cell r="B2091" t="str">
            <v>GMEMD</v>
          </cell>
        </row>
        <row r="2092">
          <cell r="A2092" t="str">
            <v>G380100</v>
          </cell>
          <cell r="B2092" t="str">
            <v>GMEMD</v>
          </cell>
        </row>
        <row r="2093">
          <cell r="A2093" t="str">
            <v>G380100</v>
          </cell>
          <cell r="B2093" t="str">
            <v>GMEMD</v>
          </cell>
        </row>
        <row r="2094">
          <cell r="A2094" t="str">
            <v>G380100</v>
          </cell>
          <cell r="B2094" t="str">
            <v>GMEMD</v>
          </cell>
        </row>
        <row r="2095">
          <cell r="A2095" t="str">
            <v>G380100</v>
          </cell>
          <cell r="B2095" t="str">
            <v>GMEMD</v>
          </cell>
        </row>
        <row r="2096">
          <cell r="A2096" t="str">
            <v>G380100</v>
          </cell>
          <cell r="B2096" t="str">
            <v>GMEMD</v>
          </cell>
        </row>
        <row r="2097">
          <cell r="A2097" t="str">
            <v>G380100</v>
          </cell>
          <cell r="B2097" t="str">
            <v>GMEMD</v>
          </cell>
        </row>
        <row r="2098">
          <cell r="A2098" t="str">
            <v>G380100</v>
          </cell>
          <cell r="B2098" t="str">
            <v>GMEMD</v>
          </cell>
        </row>
        <row r="2099">
          <cell r="A2099" t="str">
            <v>G380100</v>
          </cell>
          <cell r="B2099" t="str">
            <v>GMEMD</v>
          </cell>
        </row>
        <row r="2100">
          <cell r="A2100" t="str">
            <v>G380100</v>
          </cell>
          <cell r="B2100" t="str">
            <v>GMEMD</v>
          </cell>
        </row>
        <row r="2101">
          <cell r="A2101" t="str">
            <v>G380100</v>
          </cell>
          <cell r="B2101" t="str">
            <v>GMEMD</v>
          </cell>
        </row>
        <row r="2102">
          <cell r="A2102" t="str">
            <v>G380100</v>
          </cell>
          <cell r="B2102" t="str">
            <v>GMEMD</v>
          </cell>
        </row>
        <row r="2103">
          <cell r="A2103" t="str">
            <v>G380100</v>
          </cell>
          <cell r="B2103" t="str">
            <v>GMEMD</v>
          </cell>
        </row>
        <row r="2104">
          <cell r="A2104" t="str">
            <v>G380100</v>
          </cell>
          <cell r="B2104" t="str">
            <v>GMEMD</v>
          </cell>
        </row>
        <row r="2105">
          <cell r="A2105" t="str">
            <v>G380100</v>
          </cell>
          <cell r="B2105" t="str">
            <v>GMEMD</v>
          </cell>
        </row>
        <row r="2106">
          <cell r="A2106" t="str">
            <v>G380100</v>
          </cell>
          <cell r="B2106" t="str">
            <v>GMEMD</v>
          </cell>
        </row>
        <row r="2107">
          <cell r="A2107" t="str">
            <v>G380100</v>
          </cell>
          <cell r="B2107" t="str">
            <v>GMEMD</v>
          </cell>
        </row>
        <row r="2108">
          <cell r="A2108" t="str">
            <v>G380100</v>
          </cell>
          <cell r="B2108" t="str">
            <v>GMEMD</v>
          </cell>
        </row>
        <row r="2109">
          <cell r="A2109" t="str">
            <v>G380100</v>
          </cell>
          <cell r="B2109" t="str">
            <v>GMEMD</v>
          </cell>
        </row>
        <row r="2110">
          <cell r="A2110" t="str">
            <v>G380100</v>
          </cell>
          <cell r="B2110" t="str">
            <v>GMEMD</v>
          </cell>
        </row>
        <row r="2111">
          <cell r="A2111" t="str">
            <v>G380100</v>
          </cell>
          <cell r="B2111" t="str">
            <v>GMEMD</v>
          </cell>
        </row>
        <row r="2112">
          <cell r="A2112" t="str">
            <v>G380100</v>
          </cell>
          <cell r="B2112" t="str">
            <v>GMEMD</v>
          </cell>
        </row>
        <row r="2113">
          <cell r="A2113" t="str">
            <v>G380100</v>
          </cell>
          <cell r="B2113" t="str">
            <v>GMEMD</v>
          </cell>
        </row>
        <row r="2114">
          <cell r="A2114" t="str">
            <v>G380100</v>
          </cell>
          <cell r="B2114" t="str">
            <v>GMEMD</v>
          </cell>
        </row>
        <row r="2115">
          <cell r="A2115" t="str">
            <v>G380100</v>
          </cell>
          <cell r="B2115" t="str">
            <v>GMEMD</v>
          </cell>
        </row>
        <row r="2116">
          <cell r="A2116" t="str">
            <v>G380100</v>
          </cell>
          <cell r="B2116" t="str">
            <v>GMEMD</v>
          </cell>
        </row>
        <row r="2117">
          <cell r="A2117" t="str">
            <v>G380100</v>
          </cell>
          <cell r="B2117" t="str">
            <v>GMEMD</v>
          </cell>
        </row>
        <row r="2118">
          <cell r="A2118" t="str">
            <v>G380100</v>
          </cell>
          <cell r="B2118" t="str">
            <v>GMEMD</v>
          </cell>
        </row>
        <row r="2119">
          <cell r="A2119" t="str">
            <v>G380100</v>
          </cell>
          <cell r="B2119" t="str">
            <v>GMEMD</v>
          </cell>
        </row>
        <row r="2120">
          <cell r="A2120" t="str">
            <v>G380100</v>
          </cell>
          <cell r="B2120" t="str">
            <v>GMEMD</v>
          </cell>
        </row>
        <row r="2121">
          <cell r="A2121" t="str">
            <v>G380100</v>
          </cell>
          <cell r="B2121" t="str">
            <v>GMEMD</v>
          </cell>
        </row>
        <row r="2122">
          <cell r="A2122" t="str">
            <v>G380100</v>
          </cell>
          <cell r="B2122" t="str">
            <v>GMEMD</v>
          </cell>
        </row>
        <row r="2123">
          <cell r="A2123" t="str">
            <v>G380100</v>
          </cell>
          <cell r="B2123" t="str">
            <v>GMEMD</v>
          </cell>
        </row>
        <row r="2124">
          <cell r="A2124" t="str">
            <v>G380100</v>
          </cell>
          <cell r="B2124" t="str">
            <v>GMEMD</v>
          </cell>
        </row>
        <row r="2125">
          <cell r="A2125" t="str">
            <v>G380100</v>
          </cell>
          <cell r="B2125" t="str">
            <v>GMEMD</v>
          </cell>
        </row>
        <row r="2126">
          <cell r="A2126" t="str">
            <v>G380100</v>
          </cell>
          <cell r="B2126" t="str">
            <v>GMEMD</v>
          </cell>
        </row>
        <row r="2127">
          <cell r="A2127" t="str">
            <v>G380100</v>
          </cell>
          <cell r="B2127" t="str">
            <v>GMEMD</v>
          </cell>
        </row>
        <row r="2128">
          <cell r="A2128" t="str">
            <v>G380100</v>
          </cell>
          <cell r="B2128" t="str">
            <v>GMEMD</v>
          </cell>
        </row>
        <row r="2129">
          <cell r="A2129" t="str">
            <v>G380100</v>
          </cell>
          <cell r="B2129" t="str">
            <v>GMEMD</v>
          </cell>
        </row>
        <row r="2130">
          <cell r="A2130" t="str">
            <v>G380100</v>
          </cell>
          <cell r="B2130" t="str">
            <v>GMEMD</v>
          </cell>
        </row>
        <row r="2131">
          <cell r="A2131" t="str">
            <v>G380100</v>
          </cell>
          <cell r="B2131" t="str">
            <v>GMEMD</v>
          </cell>
        </row>
        <row r="2132">
          <cell r="A2132" t="str">
            <v>G380100</v>
          </cell>
          <cell r="B2132" t="str">
            <v>GMEMD</v>
          </cell>
        </row>
        <row r="2133">
          <cell r="A2133" t="str">
            <v>G380100</v>
          </cell>
          <cell r="B2133" t="str">
            <v>GMEMD</v>
          </cell>
        </row>
        <row r="2134">
          <cell r="A2134" t="str">
            <v>G380100</v>
          </cell>
          <cell r="B2134" t="str">
            <v>GMEMD</v>
          </cell>
        </row>
        <row r="2135">
          <cell r="A2135" t="str">
            <v>G380100</v>
          </cell>
          <cell r="B2135" t="str">
            <v>GMEMD</v>
          </cell>
        </row>
        <row r="2136">
          <cell r="A2136" t="str">
            <v>G380100</v>
          </cell>
          <cell r="B2136" t="str">
            <v>GMEMD</v>
          </cell>
        </row>
        <row r="2137">
          <cell r="A2137" t="str">
            <v>G380100</v>
          </cell>
          <cell r="B2137" t="str">
            <v>GMEMD</v>
          </cell>
        </row>
        <row r="2138">
          <cell r="A2138" t="str">
            <v>G380100</v>
          </cell>
          <cell r="B2138" t="str">
            <v>GMEMD</v>
          </cell>
        </row>
        <row r="2139">
          <cell r="A2139" t="str">
            <v>G380600</v>
          </cell>
          <cell r="B2139" t="str">
            <v>GMEMD Bad Order Returns</v>
          </cell>
        </row>
        <row r="2140">
          <cell r="A2140" t="str">
            <v>G380600</v>
          </cell>
          <cell r="B2140" t="str">
            <v>GMEMD Bad Order Returns</v>
          </cell>
        </row>
        <row r="2141">
          <cell r="A2141" t="str">
            <v>G380600</v>
          </cell>
          <cell r="B2141" t="str">
            <v>GMEMD Bad Order Returns</v>
          </cell>
        </row>
        <row r="2142">
          <cell r="A2142" t="str">
            <v>G380600</v>
          </cell>
          <cell r="B2142" t="str">
            <v>GMEMD Bad Order Returns</v>
          </cell>
        </row>
        <row r="2143">
          <cell r="A2143" t="str">
            <v>G380600</v>
          </cell>
          <cell r="B2143" t="str">
            <v>GMEMD Bad Order Returns</v>
          </cell>
        </row>
        <row r="2144">
          <cell r="A2144" t="str">
            <v>G380600</v>
          </cell>
          <cell r="B2144" t="str">
            <v>GMEMD Bad Order Returns</v>
          </cell>
        </row>
        <row r="2145">
          <cell r="A2145" t="str">
            <v>G380600</v>
          </cell>
          <cell r="B2145" t="str">
            <v>GMEMD Bad Order Returns</v>
          </cell>
        </row>
        <row r="2146">
          <cell r="A2146" t="str">
            <v>G380600</v>
          </cell>
          <cell r="B2146" t="str">
            <v>GMEMD Bad Order Returns</v>
          </cell>
        </row>
        <row r="2147">
          <cell r="A2147" t="str">
            <v>G381000</v>
          </cell>
          <cell r="B2147" t="str">
            <v>GMEMD Overhead</v>
          </cell>
        </row>
        <row r="2148">
          <cell r="A2148" t="str">
            <v>G400100</v>
          </cell>
          <cell r="B2148" t="str">
            <v>Agrilink/Dean</v>
          </cell>
        </row>
        <row r="2149">
          <cell r="A2149" t="str">
            <v>G400100</v>
          </cell>
          <cell r="B2149" t="str">
            <v>Agrilink/Dean</v>
          </cell>
        </row>
        <row r="2150">
          <cell r="A2150" t="str">
            <v>G400100</v>
          </cell>
          <cell r="B2150" t="str">
            <v>Agrilink/Dean</v>
          </cell>
        </row>
        <row r="2151">
          <cell r="A2151" t="str">
            <v>G400100</v>
          </cell>
          <cell r="B2151" t="str">
            <v>Agrilink/Dean</v>
          </cell>
        </row>
        <row r="2152">
          <cell r="A2152" t="str">
            <v>G400100</v>
          </cell>
          <cell r="B2152" t="str">
            <v>Agrilink/Dean</v>
          </cell>
        </row>
        <row r="2153">
          <cell r="A2153" t="str">
            <v>G400100</v>
          </cell>
          <cell r="B2153" t="str">
            <v>Agrilink/Dean</v>
          </cell>
        </row>
        <row r="2154">
          <cell r="A2154" t="str">
            <v>G400100</v>
          </cell>
          <cell r="B2154" t="str">
            <v>Agrilink/Dean</v>
          </cell>
        </row>
        <row r="2155">
          <cell r="A2155" t="str">
            <v>G400100</v>
          </cell>
          <cell r="B2155" t="str">
            <v>Agrilink/Dean</v>
          </cell>
        </row>
        <row r="2156">
          <cell r="A2156" t="str">
            <v>G400100</v>
          </cell>
          <cell r="B2156" t="str">
            <v>Agrilink/Dean</v>
          </cell>
        </row>
        <row r="2157">
          <cell r="A2157" t="str">
            <v>G400100</v>
          </cell>
          <cell r="B2157" t="str">
            <v>Agrilink/Dean</v>
          </cell>
        </row>
        <row r="2158">
          <cell r="A2158" t="str">
            <v>G400100</v>
          </cell>
          <cell r="B2158" t="str">
            <v>Agrilink/Dean</v>
          </cell>
        </row>
        <row r="2159">
          <cell r="A2159" t="str">
            <v>G400100</v>
          </cell>
          <cell r="B2159" t="str">
            <v>Agrilink/Dean</v>
          </cell>
        </row>
        <row r="2160">
          <cell r="A2160" t="str">
            <v>G400100</v>
          </cell>
          <cell r="B2160" t="str">
            <v>Agrilink/Dean</v>
          </cell>
        </row>
        <row r="2161">
          <cell r="A2161" t="str">
            <v>G400100</v>
          </cell>
          <cell r="B2161" t="str">
            <v>Agrilink/Dean</v>
          </cell>
        </row>
        <row r="2162">
          <cell r="A2162" t="str">
            <v>G400100</v>
          </cell>
          <cell r="B2162" t="str">
            <v>Agrilink/Dean</v>
          </cell>
        </row>
        <row r="2163">
          <cell r="A2163" t="str">
            <v>G400100</v>
          </cell>
          <cell r="B2163" t="str">
            <v>Agrilink/Dean</v>
          </cell>
        </row>
        <row r="2164">
          <cell r="A2164" t="str">
            <v>G400100</v>
          </cell>
          <cell r="B2164" t="str">
            <v>Agrilink/Dean</v>
          </cell>
        </row>
        <row r="2165">
          <cell r="A2165" t="str">
            <v>G400100</v>
          </cell>
          <cell r="B2165" t="str">
            <v>Agrilink/Dean</v>
          </cell>
        </row>
        <row r="2166">
          <cell r="A2166" t="str">
            <v>G400100</v>
          </cell>
          <cell r="B2166" t="str">
            <v>Agrilink/Dean</v>
          </cell>
        </row>
        <row r="2167">
          <cell r="A2167" t="str">
            <v>G400100</v>
          </cell>
          <cell r="B2167" t="str">
            <v>Agrilink/Dean</v>
          </cell>
        </row>
        <row r="2168">
          <cell r="A2168" t="str">
            <v>G400100</v>
          </cell>
          <cell r="B2168" t="str">
            <v>Agrilink/Dean</v>
          </cell>
        </row>
        <row r="2169">
          <cell r="A2169" t="str">
            <v>G400100</v>
          </cell>
          <cell r="B2169" t="str">
            <v>Agrilink/Dean</v>
          </cell>
        </row>
        <row r="2170">
          <cell r="A2170" t="str">
            <v>G400100</v>
          </cell>
          <cell r="B2170" t="str">
            <v>Agrilink/Dean</v>
          </cell>
        </row>
        <row r="2171">
          <cell r="A2171" t="str">
            <v>G400100</v>
          </cell>
          <cell r="B2171" t="str">
            <v>Agrilink/Dean</v>
          </cell>
        </row>
        <row r="2172">
          <cell r="A2172" t="str">
            <v>G400100</v>
          </cell>
          <cell r="B2172" t="str">
            <v>Agrilink/Dean</v>
          </cell>
        </row>
        <row r="2173">
          <cell r="A2173" t="str">
            <v>G400100</v>
          </cell>
          <cell r="B2173" t="str">
            <v>Agrilink/Dean</v>
          </cell>
        </row>
        <row r="2174">
          <cell r="A2174" t="str">
            <v>G400100</v>
          </cell>
          <cell r="B2174" t="str">
            <v>Agrilink/Dean</v>
          </cell>
        </row>
        <row r="2175">
          <cell r="A2175" t="str">
            <v>G400100</v>
          </cell>
          <cell r="B2175" t="str">
            <v>Agrilink/Dean</v>
          </cell>
        </row>
        <row r="2176">
          <cell r="A2176" t="str">
            <v>G400100</v>
          </cell>
          <cell r="B2176" t="str">
            <v>Agrilink/Dean</v>
          </cell>
        </row>
        <row r="2177">
          <cell r="A2177" t="str">
            <v>G400100</v>
          </cell>
          <cell r="B2177" t="str">
            <v>Agrilink/Dean</v>
          </cell>
        </row>
        <row r="2178">
          <cell r="A2178" t="str">
            <v>G400100</v>
          </cell>
          <cell r="B2178" t="str">
            <v>Agrilink/Dean</v>
          </cell>
        </row>
        <row r="2179">
          <cell r="A2179" t="str">
            <v>G400100</v>
          </cell>
          <cell r="B2179" t="str">
            <v>Agrilink/Dean</v>
          </cell>
        </row>
        <row r="2180">
          <cell r="A2180" t="str">
            <v>G400100</v>
          </cell>
          <cell r="B2180" t="str">
            <v>Agrilink/Dean</v>
          </cell>
        </row>
        <row r="2181">
          <cell r="A2181" t="str">
            <v>G400100</v>
          </cell>
          <cell r="B2181" t="str">
            <v>Agrilink/Dean</v>
          </cell>
        </row>
        <row r="2182">
          <cell r="A2182" t="str">
            <v>G400100</v>
          </cell>
          <cell r="B2182" t="str">
            <v>Agrilink/Dean</v>
          </cell>
        </row>
        <row r="2183">
          <cell r="A2183" t="str">
            <v>G400100</v>
          </cell>
          <cell r="B2183" t="str">
            <v>Agrilink/Dean</v>
          </cell>
        </row>
        <row r="2184">
          <cell r="A2184" t="str">
            <v>G400100</v>
          </cell>
          <cell r="B2184" t="str">
            <v>Agrilink/Dean</v>
          </cell>
        </row>
        <row r="2185">
          <cell r="A2185" t="str">
            <v>G400100</v>
          </cell>
          <cell r="B2185" t="str">
            <v>Agrilink/Dean</v>
          </cell>
        </row>
        <row r="2186">
          <cell r="A2186" t="str">
            <v>G400100</v>
          </cell>
          <cell r="B2186" t="str">
            <v>Agrilink/Dean</v>
          </cell>
        </row>
        <row r="2187">
          <cell r="A2187" t="str">
            <v>G400100</v>
          </cell>
          <cell r="B2187" t="str">
            <v>Agrilink/Dean</v>
          </cell>
        </row>
        <row r="2188">
          <cell r="A2188" t="str">
            <v>G400100</v>
          </cell>
          <cell r="B2188" t="str">
            <v>Agrilink/Dean</v>
          </cell>
        </row>
        <row r="2189">
          <cell r="A2189" t="str">
            <v>G400100</v>
          </cell>
          <cell r="B2189" t="str">
            <v>Agrilink/Dean</v>
          </cell>
        </row>
        <row r="2190">
          <cell r="A2190" t="str">
            <v>G400100</v>
          </cell>
          <cell r="B2190" t="str">
            <v>Agrilink/Dean</v>
          </cell>
        </row>
        <row r="2191">
          <cell r="A2191" t="str">
            <v>G400100</v>
          </cell>
          <cell r="B2191" t="str">
            <v>Agrilink/Dean</v>
          </cell>
        </row>
        <row r="2192">
          <cell r="A2192" t="str">
            <v>G400100</v>
          </cell>
          <cell r="B2192" t="str">
            <v>Agrilink/Dean</v>
          </cell>
        </row>
        <row r="2193">
          <cell r="A2193" t="str">
            <v>G400100</v>
          </cell>
          <cell r="B2193" t="str">
            <v>Agrilink/Dean</v>
          </cell>
        </row>
        <row r="2194">
          <cell r="A2194" t="str">
            <v>G400100</v>
          </cell>
          <cell r="B2194" t="str">
            <v>Agrilink/Dean</v>
          </cell>
        </row>
        <row r="2195">
          <cell r="A2195" t="str">
            <v>G400100</v>
          </cell>
          <cell r="B2195" t="str">
            <v>Agrilink/Dean</v>
          </cell>
        </row>
        <row r="2196">
          <cell r="A2196" t="str">
            <v>G400100</v>
          </cell>
          <cell r="B2196" t="str">
            <v>Agrilink/Dean</v>
          </cell>
        </row>
        <row r="2197">
          <cell r="A2197" t="str">
            <v>G400100</v>
          </cell>
          <cell r="B2197" t="str">
            <v>Agrilink/Dean</v>
          </cell>
        </row>
        <row r="2198">
          <cell r="A2198" t="str">
            <v>G400100</v>
          </cell>
          <cell r="B2198" t="str">
            <v>Agrilink/Dean</v>
          </cell>
        </row>
        <row r="2199">
          <cell r="A2199" t="str">
            <v>G400100</v>
          </cell>
          <cell r="B2199" t="str">
            <v>Agrilink/Dean</v>
          </cell>
        </row>
        <row r="2200">
          <cell r="A2200" t="str">
            <v>G400100</v>
          </cell>
          <cell r="B2200" t="str">
            <v>Agrilink/Dean</v>
          </cell>
        </row>
        <row r="2201">
          <cell r="A2201" t="str">
            <v>G400100</v>
          </cell>
          <cell r="B2201" t="str">
            <v>Agrilink/Dean</v>
          </cell>
        </row>
        <row r="2202">
          <cell r="A2202" t="str">
            <v>G400100</v>
          </cell>
          <cell r="B2202" t="str">
            <v>Agrilink/Dean</v>
          </cell>
        </row>
        <row r="2203">
          <cell r="A2203" t="str">
            <v>G400100</v>
          </cell>
          <cell r="B2203" t="str">
            <v>Agrilink/Dean</v>
          </cell>
        </row>
        <row r="2204">
          <cell r="A2204" t="str">
            <v>G400100</v>
          </cell>
          <cell r="B2204" t="str">
            <v>Agrilink/Dean</v>
          </cell>
        </row>
        <row r="2205">
          <cell r="A2205" t="str">
            <v>G400100</v>
          </cell>
          <cell r="B2205" t="str">
            <v>Agrilink/Dean</v>
          </cell>
        </row>
        <row r="2206">
          <cell r="A2206" t="str">
            <v>G400100</v>
          </cell>
          <cell r="B2206" t="str">
            <v>Agrilink/Dean</v>
          </cell>
        </row>
        <row r="2207">
          <cell r="A2207" t="str">
            <v>G400100</v>
          </cell>
          <cell r="B2207" t="str">
            <v>Agrilink/Dean</v>
          </cell>
        </row>
        <row r="2208">
          <cell r="A2208" t="str">
            <v>G400100</v>
          </cell>
          <cell r="B2208" t="str">
            <v>Agrilink/Dean</v>
          </cell>
        </row>
        <row r="2209">
          <cell r="A2209" t="str">
            <v>G400100</v>
          </cell>
          <cell r="B2209" t="str">
            <v>Agrilink/Dean</v>
          </cell>
        </row>
        <row r="2210">
          <cell r="A2210" t="str">
            <v>G400100</v>
          </cell>
          <cell r="B2210" t="str">
            <v>Agrilink/Dean</v>
          </cell>
        </row>
        <row r="2211">
          <cell r="A2211" t="str">
            <v>G400100</v>
          </cell>
          <cell r="B2211" t="str">
            <v>Agrilink/Dean</v>
          </cell>
        </row>
        <row r="2212">
          <cell r="A2212" t="str">
            <v>G400100</v>
          </cell>
          <cell r="B2212" t="str">
            <v>Agrilink/Dean</v>
          </cell>
        </row>
        <row r="2213">
          <cell r="A2213" t="str">
            <v>G400100</v>
          </cell>
          <cell r="B2213" t="str">
            <v>Agrilink/Dean</v>
          </cell>
        </row>
        <row r="2214">
          <cell r="A2214" t="str">
            <v>G400100</v>
          </cell>
          <cell r="B2214" t="str">
            <v>Agrilink/Dean</v>
          </cell>
        </row>
        <row r="2215">
          <cell r="A2215" t="str">
            <v>G400100</v>
          </cell>
          <cell r="B2215" t="str">
            <v>Agrilink/Dean</v>
          </cell>
        </row>
        <row r="2216">
          <cell r="A2216" t="str">
            <v>G400100</v>
          </cell>
          <cell r="B2216" t="str">
            <v>Agrilink/Dean</v>
          </cell>
        </row>
        <row r="2217">
          <cell r="A2217" t="str">
            <v>G400100</v>
          </cell>
          <cell r="B2217" t="str">
            <v>Agrilink/Dean</v>
          </cell>
        </row>
        <row r="2218">
          <cell r="A2218" t="str">
            <v>G400100</v>
          </cell>
          <cell r="B2218" t="str">
            <v>Agrilink/Dean</v>
          </cell>
        </row>
        <row r="2219">
          <cell r="A2219" t="str">
            <v>G400100</v>
          </cell>
          <cell r="B2219" t="str">
            <v>Agrilink/Dean</v>
          </cell>
        </row>
        <row r="2220">
          <cell r="A2220" t="str">
            <v>G400100</v>
          </cell>
          <cell r="B2220" t="str">
            <v>Agrilink/Dean</v>
          </cell>
        </row>
        <row r="2221">
          <cell r="A2221" t="str">
            <v>G400100</v>
          </cell>
          <cell r="B2221" t="str">
            <v>Agrilink/Dean</v>
          </cell>
        </row>
        <row r="2222">
          <cell r="A2222" t="str">
            <v>G400100</v>
          </cell>
          <cell r="B2222" t="str">
            <v>Agrilink/Dean</v>
          </cell>
        </row>
        <row r="2223">
          <cell r="A2223" t="str">
            <v>G400100</v>
          </cell>
          <cell r="B2223" t="str">
            <v>Agrilink/Dean</v>
          </cell>
        </row>
        <row r="2224">
          <cell r="A2224" t="str">
            <v>G400100</v>
          </cell>
          <cell r="B2224" t="str">
            <v>Agrilink/Dean</v>
          </cell>
        </row>
        <row r="2225">
          <cell r="A2225" t="str">
            <v>G400100</v>
          </cell>
          <cell r="B2225" t="str">
            <v>Agrilink/Dean</v>
          </cell>
        </row>
        <row r="2226">
          <cell r="A2226" t="str">
            <v>G400100</v>
          </cell>
          <cell r="B2226" t="str">
            <v>Agrilink/Dean</v>
          </cell>
        </row>
        <row r="2227">
          <cell r="A2227" t="str">
            <v>G400100</v>
          </cell>
          <cell r="B2227" t="str">
            <v>Agrilink/Dean</v>
          </cell>
        </row>
        <row r="2228">
          <cell r="A2228" t="str">
            <v>G400100</v>
          </cell>
          <cell r="B2228" t="str">
            <v>Agrilink/Dean</v>
          </cell>
        </row>
        <row r="2229">
          <cell r="A2229" t="str">
            <v>G400100</v>
          </cell>
          <cell r="B2229" t="str">
            <v>Agrilink/Dean</v>
          </cell>
        </row>
        <row r="2230">
          <cell r="A2230" t="str">
            <v>G400100</v>
          </cell>
          <cell r="B2230" t="str">
            <v>Agrilink/Dean</v>
          </cell>
        </row>
        <row r="2231">
          <cell r="A2231" t="str">
            <v>G400100</v>
          </cell>
          <cell r="B2231" t="str">
            <v>Agrilink/Dean</v>
          </cell>
        </row>
        <row r="2232">
          <cell r="A2232" t="str">
            <v>G400100</v>
          </cell>
          <cell r="B2232" t="str">
            <v>Agrilink/Dean</v>
          </cell>
        </row>
        <row r="2233">
          <cell r="A2233" t="str">
            <v>G400100</v>
          </cell>
          <cell r="B2233" t="str">
            <v>Agrilink/Dean</v>
          </cell>
        </row>
        <row r="2234">
          <cell r="A2234" t="str">
            <v>G400100</v>
          </cell>
          <cell r="B2234" t="str">
            <v>Agrilink/Dean</v>
          </cell>
        </row>
        <row r="2235">
          <cell r="A2235" t="str">
            <v>G400100</v>
          </cell>
          <cell r="B2235" t="str">
            <v>Agrilink/Dean</v>
          </cell>
        </row>
        <row r="2236">
          <cell r="A2236" t="str">
            <v>G400100</v>
          </cell>
          <cell r="B2236" t="str">
            <v>Agrilink/Dean</v>
          </cell>
        </row>
        <row r="2237">
          <cell r="A2237" t="str">
            <v>G400100</v>
          </cell>
          <cell r="B2237" t="str">
            <v>Agrilink/Dean</v>
          </cell>
        </row>
        <row r="2238">
          <cell r="A2238" t="str">
            <v>G400100</v>
          </cell>
          <cell r="B2238" t="str">
            <v>Agrilink/Dean</v>
          </cell>
        </row>
        <row r="2239">
          <cell r="A2239" t="str">
            <v>G400100</v>
          </cell>
          <cell r="B2239" t="str">
            <v>Agrilink/Dean</v>
          </cell>
        </row>
        <row r="2240">
          <cell r="A2240" t="str">
            <v>G400100</v>
          </cell>
          <cell r="B2240" t="str">
            <v>Agrilink/Dean</v>
          </cell>
        </row>
        <row r="2241">
          <cell r="A2241" t="str">
            <v>G400100</v>
          </cell>
          <cell r="B2241" t="str">
            <v>Agrilink/Dean</v>
          </cell>
        </row>
        <row r="2242">
          <cell r="A2242" t="str">
            <v>G400100</v>
          </cell>
          <cell r="B2242" t="str">
            <v>Agrilink/Dean</v>
          </cell>
        </row>
        <row r="2243">
          <cell r="A2243" t="str">
            <v>G400100</v>
          </cell>
          <cell r="B2243" t="str">
            <v>Agrilink/Dean</v>
          </cell>
        </row>
        <row r="2244">
          <cell r="A2244" t="str">
            <v>G400100</v>
          </cell>
          <cell r="B2244" t="str">
            <v>Agrilink/Dean</v>
          </cell>
        </row>
        <row r="2245">
          <cell r="A2245" t="str">
            <v>G400100</v>
          </cell>
          <cell r="B2245" t="str">
            <v>Agrilink/Dean</v>
          </cell>
        </row>
        <row r="2246">
          <cell r="A2246" t="str">
            <v>G400100</v>
          </cell>
          <cell r="B2246" t="str">
            <v>Agrilink/Dean</v>
          </cell>
        </row>
        <row r="2247">
          <cell r="A2247" t="str">
            <v>G400100</v>
          </cell>
          <cell r="B2247" t="str">
            <v>Agrilink/Dean</v>
          </cell>
        </row>
        <row r="2248">
          <cell r="A2248" t="str">
            <v>G400100</v>
          </cell>
          <cell r="B2248" t="str">
            <v>Agrilink/Dean</v>
          </cell>
        </row>
        <row r="2249">
          <cell r="A2249" t="str">
            <v>G400100</v>
          </cell>
          <cell r="B2249" t="str">
            <v>Agrilink/Dean</v>
          </cell>
        </row>
        <row r="2250">
          <cell r="A2250" t="str">
            <v>G400100</v>
          </cell>
          <cell r="B2250" t="str">
            <v>Agrilink/Dean</v>
          </cell>
        </row>
        <row r="2251">
          <cell r="A2251" t="str">
            <v>G400100</v>
          </cell>
          <cell r="B2251" t="str">
            <v>Agrilink/Dean</v>
          </cell>
        </row>
        <row r="2252">
          <cell r="A2252" t="str">
            <v>G400100</v>
          </cell>
          <cell r="B2252" t="str">
            <v>Agrilink/Dean</v>
          </cell>
        </row>
        <row r="2253">
          <cell r="A2253" t="str">
            <v>G400100</v>
          </cell>
          <cell r="B2253" t="str">
            <v>Agrilink/Dean</v>
          </cell>
        </row>
        <row r="2254">
          <cell r="A2254" t="str">
            <v>G400100</v>
          </cell>
          <cell r="B2254" t="str">
            <v>Agrilink/Dean</v>
          </cell>
        </row>
        <row r="2255">
          <cell r="A2255" t="str">
            <v>G400100</v>
          </cell>
          <cell r="B2255" t="str">
            <v>Agrilink/Dean</v>
          </cell>
        </row>
        <row r="2256">
          <cell r="A2256" t="str">
            <v>G400100</v>
          </cell>
          <cell r="B2256" t="str">
            <v>Agrilink/Dean</v>
          </cell>
        </row>
        <row r="2257">
          <cell r="A2257" t="str">
            <v>G400100</v>
          </cell>
          <cell r="B2257" t="str">
            <v>Agrilink/Dean</v>
          </cell>
        </row>
        <row r="2258">
          <cell r="A2258" t="str">
            <v>G400100</v>
          </cell>
          <cell r="B2258" t="str">
            <v>Agrilink/Dean</v>
          </cell>
        </row>
        <row r="2259">
          <cell r="A2259" t="str">
            <v>G400100</v>
          </cell>
          <cell r="B2259" t="str">
            <v>Agrilink/Dean</v>
          </cell>
        </row>
        <row r="2260">
          <cell r="A2260" t="str">
            <v>G400100</v>
          </cell>
          <cell r="B2260" t="str">
            <v>Agrilink/Dean</v>
          </cell>
        </row>
        <row r="2261">
          <cell r="A2261" t="str">
            <v>G400100</v>
          </cell>
          <cell r="B2261" t="str">
            <v>Agrilink/Dean</v>
          </cell>
        </row>
        <row r="2262">
          <cell r="A2262" t="str">
            <v>G400100</v>
          </cell>
          <cell r="B2262" t="str">
            <v>Agrilink/Dean</v>
          </cell>
        </row>
        <row r="2263">
          <cell r="A2263" t="str">
            <v>G400100</v>
          </cell>
          <cell r="B2263" t="str">
            <v>Agrilink/Dean</v>
          </cell>
        </row>
        <row r="2264">
          <cell r="A2264" t="str">
            <v>G400100</v>
          </cell>
          <cell r="B2264" t="str">
            <v>Agrilink/Dean</v>
          </cell>
        </row>
        <row r="2265">
          <cell r="A2265" t="str">
            <v>G400100</v>
          </cell>
          <cell r="B2265" t="str">
            <v>Agrilink/Dean</v>
          </cell>
        </row>
        <row r="2266">
          <cell r="A2266" t="str">
            <v>G400100</v>
          </cell>
          <cell r="B2266" t="str">
            <v>Agrilink/Dean</v>
          </cell>
        </row>
        <row r="2267">
          <cell r="A2267" t="str">
            <v>G400100</v>
          </cell>
          <cell r="B2267" t="str">
            <v>Agrilink/Dean</v>
          </cell>
        </row>
        <row r="2268">
          <cell r="A2268" t="str">
            <v>G400100</v>
          </cell>
          <cell r="B2268" t="str">
            <v>Agrilink/Dean</v>
          </cell>
        </row>
        <row r="2269">
          <cell r="A2269" t="str">
            <v>G400100</v>
          </cell>
          <cell r="B2269" t="str">
            <v>Agrilink/Dean</v>
          </cell>
        </row>
        <row r="2270">
          <cell r="A2270" t="str">
            <v>G400100</v>
          </cell>
          <cell r="B2270" t="str">
            <v>Agrilink/Dean</v>
          </cell>
        </row>
        <row r="2271">
          <cell r="A2271" t="str">
            <v>G400100</v>
          </cell>
          <cell r="B2271" t="str">
            <v>Agrilink/Dean</v>
          </cell>
        </row>
        <row r="2272">
          <cell r="A2272" t="str">
            <v>G400100</v>
          </cell>
          <cell r="B2272" t="str">
            <v>Agrilink/Dean</v>
          </cell>
        </row>
        <row r="2273">
          <cell r="A2273" t="str">
            <v>G400100</v>
          </cell>
          <cell r="B2273" t="str">
            <v>Agrilink/Dean</v>
          </cell>
        </row>
        <row r="2274">
          <cell r="A2274" t="str">
            <v>G400100</v>
          </cell>
          <cell r="B2274" t="str">
            <v>Agrilink/Dean</v>
          </cell>
        </row>
        <row r="2275">
          <cell r="A2275" t="str">
            <v>G400100</v>
          </cell>
          <cell r="B2275" t="str">
            <v>Agrilink/Dean</v>
          </cell>
        </row>
        <row r="2276">
          <cell r="A2276" t="str">
            <v>G400100</v>
          </cell>
          <cell r="B2276" t="str">
            <v>Agrilink/Dean</v>
          </cell>
        </row>
        <row r="2277">
          <cell r="A2277" t="str">
            <v>G400100</v>
          </cell>
          <cell r="B2277" t="str">
            <v>Agrilink/Dean</v>
          </cell>
        </row>
        <row r="2278">
          <cell r="A2278" t="str">
            <v>G400100</v>
          </cell>
          <cell r="B2278" t="str">
            <v>Agrilink/Dean</v>
          </cell>
        </row>
        <row r="2279">
          <cell r="A2279" t="str">
            <v>G400100</v>
          </cell>
          <cell r="B2279" t="str">
            <v>Agrilink/Dean</v>
          </cell>
        </row>
        <row r="2280">
          <cell r="A2280" t="str">
            <v>G400100</v>
          </cell>
          <cell r="B2280" t="str">
            <v>Agrilink/Dean</v>
          </cell>
        </row>
        <row r="2281">
          <cell r="A2281" t="str">
            <v>G400100</v>
          </cell>
          <cell r="B2281" t="str">
            <v>Agrilink/Dean</v>
          </cell>
        </row>
        <row r="2282">
          <cell r="A2282" t="str">
            <v>G400100</v>
          </cell>
          <cell r="B2282" t="str">
            <v>Agrilink/Dean</v>
          </cell>
        </row>
        <row r="2283">
          <cell r="A2283" t="str">
            <v>G400100</v>
          </cell>
          <cell r="B2283" t="str">
            <v>Agrilink/Dean</v>
          </cell>
        </row>
        <row r="2284">
          <cell r="A2284" t="str">
            <v>G400100</v>
          </cell>
          <cell r="B2284" t="str">
            <v>Agrilink/Dean</v>
          </cell>
        </row>
        <row r="2285">
          <cell r="A2285" t="str">
            <v>G400100</v>
          </cell>
          <cell r="B2285" t="str">
            <v>Agrilink/Dean</v>
          </cell>
        </row>
        <row r="2286">
          <cell r="A2286" t="str">
            <v>G400100</v>
          </cell>
          <cell r="B2286" t="str">
            <v>Agrilink/Dean</v>
          </cell>
        </row>
        <row r="2287">
          <cell r="A2287" t="str">
            <v>G400100</v>
          </cell>
          <cell r="B2287" t="str">
            <v>Agrilink/Dean</v>
          </cell>
        </row>
        <row r="2288">
          <cell r="A2288" t="str">
            <v>G400100</v>
          </cell>
          <cell r="B2288" t="str">
            <v>Agrilink/Dean</v>
          </cell>
        </row>
        <row r="2289">
          <cell r="A2289" t="str">
            <v>G400100</v>
          </cell>
          <cell r="B2289" t="str">
            <v>Agrilink/Dean</v>
          </cell>
        </row>
        <row r="2290">
          <cell r="A2290" t="str">
            <v>G400100</v>
          </cell>
          <cell r="B2290" t="str">
            <v>Agrilink/Dean</v>
          </cell>
        </row>
        <row r="2291">
          <cell r="A2291" t="str">
            <v>G400100</v>
          </cell>
          <cell r="B2291" t="str">
            <v>Agrilink/Dean</v>
          </cell>
        </row>
        <row r="2292">
          <cell r="A2292" t="str">
            <v>G400100</v>
          </cell>
          <cell r="B2292" t="str">
            <v>Agrilink/Dean</v>
          </cell>
        </row>
        <row r="2293">
          <cell r="A2293" t="str">
            <v>G400100</v>
          </cell>
          <cell r="B2293" t="str">
            <v>Agrilink/Dean</v>
          </cell>
        </row>
        <row r="2294">
          <cell r="A2294" t="str">
            <v>G400100</v>
          </cell>
          <cell r="B2294" t="str">
            <v>Agrilink/Dean</v>
          </cell>
        </row>
        <row r="2295">
          <cell r="A2295" t="str">
            <v>G400100</v>
          </cell>
          <cell r="B2295" t="str">
            <v>Agrilink/Dean</v>
          </cell>
        </row>
        <row r="2296">
          <cell r="A2296" t="str">
            <v>G400100</v>
          </cell>
          <cell r="B2296" t="str">
            <v>Agrilink/Dean</v>
          </cell>
        </row>
        <row r="2297">
          <cell r="A2297" t="str">
            <v>G400100</v>
          </cell>
          <cell r="B2297" t="str">
            <v>Agrilink/Dean</v>
          </cell>
        </row>
        <row r="2298">
          <cell r="A2298" t="str">
            <v>G400100</v>
          </cell>
          <cell r="B2298" t="str">
            <v>Agrilink/Dean</v>
          </cell>
        </row>
        <row r="2299">
          <cell r="A2299" t="str">
            <v>G400100</v>
          </cell>
          <cell r="B2299" t="str">
            <v>Agrilink/Dean</v>
          </cell>
        </row>
        <row r="2300">
          <cell r="A2300" t="str">
            <v>G400100</v>
          </cell>
          <cell r="B2300" t="str">
            <v>Agrilink/Dean</v>
          </cell>
        </row>
        <row r="2301">
          <cell r="A2301" t="str">
            <v>G400100</v>
          </cell>
          <cell r="B2301" t="str">
            <v>Agrilink/Dean</v>
          </cell>
        </row>
        <row r="2302">
          <cell r="A2302" t="str">
            <v>G400100</v>
          </cell>
          <cell r="B2302" t="str">
            <v>Agrilink/Dean</v>
          </cell>
        </row>
        <row r="2303">
          <cell r="A2303" t="str">
            <v>G400100</v>
          </cell>
          <cell r="B2303" t="str">
            <v>Agrilink/Dean</v>
          </cell>
        </row>
        <row r="2304">
          <cell r="A2304" t="str">
            <v>G400100</v>
          </cell>
          <cell r="B2304" t="str">
            <v>Agrilink/Dean</v>
          </cell>
        </row>
        <row r="2305">
          <cell r="A2305" t="str">
            <v>G400100</v>
          </cell>
          <cell r="B2305" t="str">
            <v>Agrilink/Dean</v>
          </cell>
        </row>
        <row r="2306">
          <cell r="A2306" t="str">
            <v>G400100</v>
          </cell>
          <cell r="B2306" t="str">
            <v>Agrilink/Dean</v>
          </cell>
        </row>
        <row r="2307">
          <cell r="A2307" t="str">
            <v>G400100</v>
          </cell>
          <cell r="B2307" t="str">
            <v>Agrilink/Dean</v>
          </cell>
        </row>
        <row r="2308">
          <cell r="A2308" t="str">
            <v>G400100</v>
          </cell>
          <cell r="B2308" t="str">
            <v>Agrilink/Dean</v>
          </cell>
        </row>
        <row r="2309">
          <cell r="A2309" t="str">
            <v>G400100</v>
          </cell>
          <cell r="B2309" t="str">
            <v>Agrilink/Dean</v>
          </cell>
        </row>
        <row r="2310">
          <cell r="A2310" t="str">
            <v>G400100</v>
          </cell>
          <cell r="B2310" t="str">
            <v>Agrilink/Dean</v>
          </cell>
        </row>
        <row r="2311">
          <cell r="A2311" t="str">
            <v>G400100</v>
          </cell>
          <cell r="B2311" t="str">
            <v>Agrilink/Dean</v>
          </cell>
        </row>
        <row r="2312">
          <cell r="A2312" t="str">
            <v>G400100</v>
          </cell>
          <cell r="B2312" t="str">
            <v>Agrilink/Dean</v>
          </cell>
        </row>
        <row r="2313">
          <cell r="A2313" t="str">
            <v>G400100</v>
          </cell>
          <cell r="B2313" t="str">
            <v>Agrilink/Dean</v>
          </cell>
        </row>
        <row r="2314">
          <cell r="A2314" t="str">
            <v>G400100</v>
          </cell>
          <cell r="B2314" t="str">
            <v>Agrilink/Dean</v>
          </cell>
        </row>
        <row r="2315">
          <cell r="A2315" t="str">
            <v>G400100</v>
          </cell>
          <cell r="B2315" t="str">
            <v>Agrilink/Dean</v>
          </cell>
        </row>
        <row r="2316">
          <cell r="A2316" t="str">
            <v>G400100</v>
          </cell>
          <cell r="B2316" t="str">
            <v>Agrilink/Dean</v>
          </cell>
        </row>
        <row r="2317">
          <cell r="A2317" t="str">
            <v>G400100</v>
          </cell>
          <cell r="B2317" t="str">
            <v>Agrilink/Dean</v>
          </cell>
        </row>
        <row r="2318">
          <cell r="A2318" t="str">
            <v>G400100</v>
          </cell>
          <cell r="B2318" t="str">
            <v>Agrilink/Dean</v>
          </cell>
        </row>
        <row r="2319">
          <cell r="A2319" t="str">
            <v>G400100</v>
          </cell>
          <cell r="B2319" t="str">
            <v>Agrilink/Dean</v>
          </cell>
        </row>
        <row r="2320">
          <cell r="A2320" t="str">
            <v>G400100</v>
          </cell>
          <cell r="B2320" t="str">
            <v>Agrilink/Dean</v>
          </cell>
        </row>
        <row r="2321">
          <cell r="A2321" t="str">
            <v>G400100</v>
          </cell>
          <cell r="B2321" t="str">
            <v>Agrilink/Dean</v>
          </cell>
        </row>
        <row r="2322">
          <cell r="A2322" t="str">
            <v>G400100</v>
          </cell>
          <cell r="B2322" t="str">
            <v>Agrilink/Dean</v>
          </cell>
        </row>
        <row r="2323">
          <cell r="A2323" t="str">
            <v>G400100</v>
          </cell>
          <cell r="B2323" t="str">
            <v>Agrilink/Dean</v>
          </cell>
        </row>
        <row r="2324">
          <cell r="A2324" t="str">
            <v>G400100</v>
          </cell>
          <cell r="B2324" t="str">
            <v>Agrilink/Dean</v>
          </cell>
        </row>
        <row r="2325">
          <cell r="A2325" t="str">
            <v>G410100</v>
          </cell>
          <cell r="B2325" t="str">
            <v>CNH Global N.V.</v>
          </cell>
        </row>
        <row r="2326">
          <cell r="A2326" t="str">
            <v>G410100</v>
          </cell>
          <cell r="B2326" t="str">
            <v>CNH Global N.V.</v>
          </cell>
        </row>
        <row r="2327">
          <cell r="A2327" t="str">
            <v>G410100</v>
          </cell>
          <cell r="B2327" t="str">
            <v>CNH Global N.V.</v>
          </cell>
        </row>
        <row r="2328">
          <cell r="A2328" t="str">
            <v>G410100</v>
          </cell>
          <cell r="B2328" t="str">
            <v>CNH Global N.V.</v>
          </cell>
        </row>
        <row r="2329">
          <cell r="A2329" t="str">
            <v>G410100</v>
          </cell>
          <cell r="B2329" t="str">
            <v>CNH Global N.V.</v>
          </cell>
        </row>
        <row r="2330">
          <cell r="A2330" t="str">
            <v>G410100</v>
          </cell>
          <cell r="B2330" t="str">
            <v>CNH Global N.V.</v>
          </cell>
        </row>
        <row r="2331">
          <cell r="A2331" t="str">
            <v>G410100</v>
          </cell>
          <cell r="B2331" t="str">
            <v>CNH Global N.V.</v>
          </cell>
        </row>
        <row r="2332">
          <cell r="A2332" t="str">
            <v>G410100</v>
          </cell>
          <cell r="B2332" t="str">
            <v>CNH Global N.V.</v>
          </cell>
        </row>
        <row r="2333">
          <cell r="A2333" t="str">
            <v>G410100</v>
          </cell>
          <cell r="B2333" t="str">
            <v>CNH Global N.V.</v>
          </cell>
        </row>
        <row r="2334">
          <cell r="A2334" t="str">
            <v>G410100</v>
          </cell>
          <cell r="B2334" t="str">
            <v>CNH Global N.V.</v>
          </cell>
        </row>
        <row r="2335">
          <cell r="A2335" t="str">
            <v>G410100</v>
          </cell>
          <cell r="B2335" t="str">
            <v>CNH Global N.V.</v>
          </cell>
        </row>
        <row r="2336">
          <cell r="A2336" t="str">
            <v>G410100</v>
          </cell>
          <cell r="B2336" t="str">
            <v>CNH Global N.V.</v>
          </cell>
        </row>
        <row r="2337">
          <cell r="A2337" t="str">
            <v>G410100</v>
          </cell>
          <cell r="B2337" t="str">
            <v>CNH Global N.V.</v>
          </cell>
        </row>
        <row r="2338">
          <cell r="A2338" t="str">
            <v>G410100</v>
          </cell>
          <cell r="B2338" t="str">
            <v>CNH Global N.V.</v>
          </cell>
        </row>
        <row r="2339">
          <cell r="A2339" t="str">
            <v>G410100</v>
          </cell>
          <cell r="B2339" t="str">
            <v>CNH Global N.V.</v>
          </cell>
        </row>
        <row r="2340">
          <cell r="A2340" t="str">
            <v>G410100</v>
          </cell>
          <cell r="B2340" t="str">
            <v>CNH Global N.V.</v>
          </cell>
        </row>
        <row r="2341">
          <cell r="A2341" t="str">
            <v>G410100</v>
          </cell>
          <cell r="B2341" t="str">
            <v>CNH Global N.V.</v>
          </cell>
        </row>
        <row r="2342">
          <cell r="A2342" t="str">
            <v>G410100</v>
          </cell>
          <cell r="B2342" t="str">
            <v>CNH Global N.V.</v>
          </cell>
        </row>
        <row r="2343">
          <cell r="A2343" t="str">
            <v>G410100</v>
          </cell>
          <cell r="B2343" t="str">
            <v>CNH Global N.V.</v>
          </cell>
        </row>
        <row r="2344">
          <cell r="A2344" t="str">
            <v>G410100</v>
          </cell>
          <cell r="B2344" t="str">
            <v>CNH Global N.V.</v>
          </cell>
        </row>
        <row r="2345">
          <cell r="A2345" t="str">
            <v>G410100</v>
          </cell>
          <cell r="B2345" t="str">
            <v>CNH Global N.V.</v>
          </cell>
        </row>
        <row r="2346">
          <cell r="A2346" t="str">
            <v>G410100</v>
          </cell>
          <cell r="B2346" t="str">
            <v>CNH Global N.V.</v>
          </cell>
        </row>
        <row r="2347">
          <cell r="A2347" t="str">
            <v>G410100</v>
          </cell>
          <cell r="B2347" t="str">
            <v>CNH Global N.V.</v>
          </cell>
        </row>
        <row r="2348">
          <cell r="A2348" t="str">
            <v>G410100</v>
          </cell>
          <cell r="B2348" t="str">
            <v>CNH Global N.V.</v>
          </cell>
        </row>
        <row r="2349">
          <cell r="A2349" t="str">
            <v>G410100</v>
          </cell>
          <cell r="B2349" t="str">
            <v>CNH Global N.V.</v>
          </cell>
        </row>
        <row r="2350">
          <cell r="A2350" t="str">
            <v>G410100</v>
          </cell>
          <cell r="B2350" t="str">
            <v>CNH Global N.V.</v>
          </cell>
        </row>
        <row r="2351">
          <cell r="A2351" t="str">
            <v>G410100</v>
          </cell>
          <cell r="B2351" t="str">
            <v>CNH Global N.V.</v>
          </cell>
        </row>
        <row r="2352">
          <cell r="A2352" t="str">
            <v>G410100</v>
          </cell>
          <cell r="B2352" t="str">
            <v>CNH Global N.V.</v>
          </cell>
        </row>
        <row r="2353">
          <cell r="A2353" t="str">
            <v>G410100</v>
          </cell>
          <cell r="B2353" t="str">
            <v>CNH Global N.V.</v>
          </cell>
        </row>
        <row r="2354">
          <cell r="A2354" t="str">
            <v>G410100</v>
          </cell>
          <cell r="B2354" t="str">
            <v>CNH Global N.V.</v>
          </cell>
        </row>
        <row r="2355">
          <cell r="A2355" t="str">
            <v>G410100</v>
          </cell>
          <cell r="B2355" t="str">
            <v>CNH Global N.V.</v>
          </cell>
        </row>
        <row r="2356">
          <cell r="A2356" t="str">
            <v>G410100</v>
          </cell>
          <cell r="B2356" t="str">
            <v>CNH Global N.V.</v>
          </cell>
        </row>
        <row r="2357">
          <cell r="A2357" t="str">
            <v>G410100</v>
          </cell>
          <cell r="B2357" t="str">
            <v>CNH Global N.V.</v>
          </cell>
        </row>
        <row r="2358">
          <cell r="A2358" t="str">
            <v>G410100</v>
          </cell>
          <cell r="B2358" t="str">
            <v>CNH Global N.V.</v>
          </cell>
        </row>
        <row r="2359">
          <cell r="A2359" t="str">
            <v>G410100</v>
          </cell>
          <cell r="B2359" t="str">
            <v>CNH Global N.V.</v>
          </cell>
        </row>
        <row r="2360">
          <cell r="A2360" t="str">
            <v>G410100</v>
          </cell>
          <cell r="B2360" t="str">
            <v>CNH Global N.V.</v>
          </cell>
        </row>
        <row r="2361">
          <cell r="A2361" t="str">
            <v>G410100</v>
          </cell>
          <cell r="B2361" t="str">
            <v>CNH Global N.V.</v>
          </cell>
        </row>
        <row r="2362">
          <cell r="A2362" t="str">
            <v>G410100</v>
          </cell>
          <cell r="B2362" t="str">
            <v>CNH Global N.V.</v>
          </cell>
        </row>
        <row r="2363">
          <cell r="A2363" t="str">
            <v>G410100</v>
          </cell>
          <cell r="B2363" t="str">
            <v>CNH Global N.V.</v>
          </cell>
        </row>
        <row r="2364">
          <cell r="A2364" t="str">
            <v>G410100</v>
          </cell>
          <cell r="B2364" t="str">
            <v>CNH Global N.V.</v>
          </cell>
        </row>
        <row r="2365">
          <cell r="A2365" t="str">
            <v>G410100</v>
          </cell>
          <cell r="B2365" t="str">
            <v>CNH Global N.V.</v>
          </cell>
        </row>
        <row r="2366">
          <cell r="A2366" t="str">
            <v>G410100</v>
          </cell>
          <cell r="B2366" t="str">
            <v>CNH Global N.V.</v>
          </cell>
        </row>
        <row r="2367">
          <cell r="A2367" t="str">
            <v>G410100</v>
          </cell>
          <cell r="B2367" t="str">
            <v>CNH Global N.V.</v>
          </cell>
        </row>
        <row r="2368">
          <cell r="A2368" t="str">
            <v>G410100</v>
          </cell>
          <cell r="B2368" t="str">
            <v>CNH Global N.V.</v>
          </cell>
        </row>
        <row r="2369">
          <cell r="A2369" t="str">
            <v>G410100</v>
          </cell>
          <cell r="B2369" t="str">
            <v>CNH Global N.V.</v>
          </cell>
        </row>
        <row r="2370">
          <cell r="A2370" t="str">
            <v>G410100</v>
          </cell>
          <cell r="B2370" t="str">
            <v>CNH Global N.V.</v>
          </cell>
        </row>
        <row r="2371">
          <cell r="A2371" t="str">
            <v>G410100</v>
          </cell>
          <cell r="B2371" t="str">
            <v>CNH Global N.V.</v>
          </cell>
        </row>
        <row r="2372">
          <cell r="A2372" t="str">
            <v>G410100</v>
          </cell>
          <cell r="B2372" t="str">
            <v>CNH Global N.V.</v>
          </cell>
        </row>
        <row r="2373">
          <cell r="A2373" t="str">
            <v>G410100</v>
          </cell>
          <cell r="B2373" t="str">
            <v>CNH Global N.V.</v>
          </cell>
        </row>
        <row r="2374">
          <cell r="A2374" t="str">
            <v>G410100</v>
          </cell>
          <cell r="B2374" t="str">
            <v>CNH Global N.V.</v>
          </cell>
        </row>
        <row r="2375">
          <cell r="A2375" t="str">
            <v>G410100</v>
          </cell>
          <cell r="B2375" t="str">
            <v>CNH Global N.V.</v>
          </cell>
        </row>
        <row r="2376">
          <cell r="A2376" t="str">
            <v>G410100</v>
          </cell>
          <cell r="B2376" t="str">
            <v>CNH Global N.V.</v>
          </cell>
        </row>
        <row r="2377">
          <cell r="A2377" t="str">
            <v>G410100</v>
          </cell>
          <cell r="B2377" t="str">
            <v>CNH Global N.V.</v>
          </cell>
        </row>
        <row r="2378">
          <cell r="A2378" t="str">
            <v>G410100</v>
          </cell>
          <cell r="B2378" t="str">
            <v>CNH Global N.V.</v>
          </cell>
        </row>
        <row r="2379">
          <cell r="A2379" t="str">
            <v>G410100</v>
          </cell>
          <cell r="B2379" t="str">
            <v>CNH Global N.V.</v>
          </cell>
        </row>
        <row r="2380">
          <cell r="A2380" t="str">
            <v>G410100</v>
          </cell>
          <cell r="B2380" t="str">
            <v>CNH Global N.V.</v>
          </cell>
        </row>
        <row r="2381">
          <cell r="A2381" t="str">
            <v>G410100</v>
          </cell>
          <cell r="B2381" t="str">
            <v>CNH Global N.V.</v>
          </cell>
        </row>
        <row r="2382">
          <cell r="A2382" t="str">
            <v>G410100</v>
          </cell>
          <cell r="B2382" t="str">
            <v>CNH Global N.V.</v>
          </cell>
        </row>
        <row r="2383">
          <cell r="A2383" t="str">
            <v>G410100</v>
          </cell>
          <cell r="B2383" t="str">
            <v>CNH Global N.V.</v>
          </cell>
        </row>
        <row r="2384">
          <cell r="A2384" t="str">
            <v>G410100</v>
          </cell>
          <cell r="B2384" t="str">
            <v>CNH Global N.V.</v>
          </cell>
        </row>
        <row r="2385">
          <cell r="A2385" t="str">
            <v>G410100</v>
          </cell>
          <cell r="B2385" t="str">
            <v>CNH Global N.V.</v>
          </cell>
        </row>
        <row r="2386">
          <cell r="A2386" t="str">
            <v>G410100</v>
          </cell>
          <cell r="B2386" t="str">
            <v>CNH Global N.V.</v>
          </cell>
        </row>
        <row r="2387">
          <cell r="A2387" t="str">
            <v>G410100</v>
          </cell>
          <cell r="B2387" t="str">
            <v>CNH Global N.V.</v>
          </cell>
        </row>
        <row r="2388">
          <cell r="A2388" t="str">
            <v>G410100</v>
          </cell>
          <cell r="B2388" t="str">
            <v>CNH Global N.V.</v>
          </cell>
        </row>
        <row r="2389">
          <cell r="A2389" t="str">
            <v>G410100</v>
          </cell>
          <cell r="B2389" t="str">
            <v>CNH Global N.V.</v>
          </cell>
        </row>
        <row r="2390">
          <cell r="A2390" t="str">
            <v>G410100</v>
          </cell>
          <cell r="B2390" t="str">
            <v>CNH Global N.V.</v>
          </cell>
        </row>
        <row r="2391">
          <cell r="A2391" t="str">
            <v>G410100</v>
          </cell>
          <cell r="B2391" t="str">
            <v>CNH Global N.V.</v>
          </cell>
        </row>
        <row r="2392">
          <cell r="A2392" t="str">
            <v>G410100</v>
          </cell>
          <cell r="B2392" t="str">
            <v>CNH Global N.V.</v>
          </cell>
        </row>
        <row r="2393">
          <cell r="A2393" t="str">
            <v>G410100</v>
          </cell>
          <cell r="B2393" t="str">
            <v>CNH Global N.V.</v>
          </cell>
        </row>
        <row r="2394">
          <cell r="A2394" t="str">
            <v>G410100</v>
          </cell>
          <cell r="B2394" t="str">
            <v>CNH Global N.V.</v>
          </cell>
        </row>
        <row r="2395">
          <cell r="A2395" t="str">
            <v>G410100</v>
          </cell>
          <cell r="B2395" t="str">
            <v>CNH Global N.V.</v>
          </cell>
        </row>
        <row r="2396">
          <cell r="A2396" t="str">
            <v>G410100</v>
          </cell>
          <cell r="B2396" t="str">
            <v>CNH Global N.V.</v>
          </cell>
        </row>
        <row r="2397">
          <cell r="A2397" t="str">
            <v>G410100</v>
          </cell>
          <cell r="B2397" t="str">
            <v>CNH Global N.V.</v>
          </cell>
        </row>
        <row r="2398">
          <cell r="A2398" t="str">
            <v>G410100</v>
          </cell>
          <cell r="B2398" t="str">
            <v>CNH Global N.V.</v>
          </cell>
        </row>
        <row r="2399">
          <cell r="A2399" t="str">
            <v>G410100</v>
          </cell>
          <cell r="B2399" t="str">
            <v>CNH Global N.V.</v>
          </cell>
        </row>
        <row r="2400">
          <cell r="A2400" t="str">
            <v>G410100</v>
          </cell>
          <cell r="B2400" t="str">
            <v>CNH Global N.V.</v>
          </cell>
        </row>
        <row r="2401">
          <cell r="A2401" t="str">
            <v>G410100</v>
          </cell>
          <cell r="B2401" t="str">
            <v>CNH Global N.V.</v>
          </cell>
        </row>
        <row r="2402">
          <cell r="A2402" t="str">
            <v>G410100</v>
          </cell>
          <cell r="B2402" t="str">
            <v>CNH Global N.V.</v>
          </cell>
        </row>
        <row r="2403">
          <cell r="A2403" t="str">
            <v>G410100</v>
          </cell>
          <cell r="B2403" t="str">
            <v>CNH Global N.V.</v>
          </cell>
        </row>
        <row r="2404">
          <cell r="A2404" t="str">
            <v>G410100</v>
          </cell>
          <cell r="B2404" t="str">
            <v>CNH Global N.V.</v>
          </cell>
        </row>
        <row r="2405">
          <cell r="A2405" t="str">
            <v>G410100</v>
          </cell>
          <cell r="B2405" t="str">
            <v>CNH Global N.V.</v>
          </cell>
        </row>
        <row r="2406">
          <cell r="A2406" t="str">
            <v>G410100</v>
          </cell>
          <cell r="B2406" t="str">
            <v>CNH Global N.V.</v>
          </cell>
        </row>
        <row r="2407">
          <cell r="A2407" t="str">
            <v>G410100</v>
          </cell>
          <cell r="B2407" t="str">
            <v>CNH Global N.V.</v>
          </cell>
        </row>
        <row r="2408">
          <cell r="A2408" t="str">
            <v>G410100</v>
          </cell>
          <cell r="B2408" t="str">
            <v>CNH Global N.V.</v>
          </cell>
        </row>
        <row r="2409">
          <cell r="A2409" t="str">
            <v>G410100</v>
          </cell>
          <cell r="B2409" t="str">
            <v>CNH Global N.V.</v>
          </cell>
        </row>
        <row r="2410">
          <cell r="A2410" t="str">
            <v>G410100</v>
          </cell>
          <cell r="B2410" t="str">
            <v>CNH Global N.V.</v>
          </cell>
        </row>
        <row r="2411">
          <cell r="A2411" t="str">
            <v>G410100</v>
          </cell>
          <cell r="B2411" t="str">
            <v>CNH Global N.V.</v>
          </cell>
        </row>
        <row r="2412">
          <cell r="A2412" t="str">
            <v>G410100</v>
          </cell>
          <cell r="B2412" t="str">
            <v>CNH Global N.V.</v>
          </cell>
        </row>
        <row r="2413">
          <cell r="A2413" t="str">
            <v>G410100</v>
          </cell>
          <cell r="B2413" t="str">
            <v>CNH Global N.V.</v>
          </cell>
        </row>
        <row r="2414">
          <cell r="A2414" t="str">
            <v>G410100</v>
          </cell>
          <cell r="B2414" t="str">
            <v>CNH Global N.V.</v>
          </cell>
        </row>
        <row r="2415">
          <cell r="A2415" t="str">
            <v>G410100</v>
          </cell>
          <cell r="B2415" t="str">
            <v>CNH Global N.V.</v>
          </cell>
        </row>
        <row r="2416">
          <cell r="A2416" t="str">
            <v>G410100</v>
          </cell>
          <cell r="B2416" t="str">
            <v>CNH Global N.V.</v>
          </cell>
        </row>
        <row r="2417">
          <cell r="A2417" t="str">
            <v>G410100</v>
          </cell>
          <cell r="B2417" t="str">
            <v>CNH Global N.V.</v>
          </cell>
        </row>
        <row r="2418">
          <cell r="A2418" t="str">
            <v>G410100</v>
          </cell>
          <cell r="B2418" t="str">
            <v>CNH Global N.V.</v>
          </cell>
        </row>
        <row r="2419">
          <cell r="A2419" t="str">
            <v>G410100</v>
          </cell>
          <cell r="B2419" t="str">
            <v>CNH Global N.V.</v>
          </cell>
        </row>
        <row r="2420">
          <cell r="A2420" t="str">
            <v>G410100</v>
          </cell>
          <cell r="B2420" t="str">
            <v>CNH Global N.V.</v>
          </cell>
        </row>
        <row r="2421">
          <cell r="A2421" t="str">
            <v>G410100</v>
          </cell>
          <cell r="B2421" t="str">
            <v>CNH Global N.V.</v>
          </cell>
        </row>
        <row r="2422">
          <cell r="A2422" t="str">
            <v>G410100</v>
          </cell>
          <cell r="B2422" t="str">
            <v>CNH Global N.V.</v>
          </cell>
        </row>
        <row r="2423">
          <cell r="A2423" t="str">
            <v>G410100</v>
          </cell>
          <cell r="B2423" t="str">
            <v>CNH Global N.V.</v>
          </cell>
        </row>
        <row r="2424">
          <cell r="A2424" t="str">
            <v>G410100</v>
          </cell>
          <cell r="B2424" t="str">
            <v>CNH Global N.V.</v>
          </cell>
        </row>
        <row r="2425">
          <cell r="A2425" t="str">
            <v>G410100</v>
          </cell>
          <cell r="B2425" t="str">
            <v>CNH Global N.V.</v>
          </cell>
        </row>
        <row r="2426">
          <cell r="A2426" t="str">
            <v>G410100</v>
          </cell>
          <cell r="B2426" t="str">
            <v>CNH Global N.V.</v>
          </cell>
        </row>
        <row r="2427">
          <cell r="A2427" t="str">
            <v>G410100</v>
          </cell>
          <cell r="B2427" t="str">
            <v>CNH Global N.V.</v>
          </cell>
        </row>
        <row r="2428">
          <cell r="A2428" t="str">
            <v>G410100</v>
          </cell>
          <cell r="B2428" t="str">
            <v>CNH Global N.V.</v>
          </cell>
        </row>
        <row r="2429">
          <cell r="A2429" t="str">
            <v>G410100</v>
          </cell>
          <cell r="B2429" t="str">
            <v>CNH Global N.V.</v>
          </cell>
        </row>
        <row r="2430">
          <cell r="A2430" t="str">
            <v>G410100</v>
          </cell>
          <cell r="B2430" t="str">
            <v>CNH Global N.V.</v>
          </cell>
        </row>
        <row r="2431">
          <cell r="A2431" t="str">
            <v>G410100</v>
          </cell>
          <cell r="B2431" t="str">
            <v>CNH Global N.V.</v>
          </cell>
        </row>
        <row r="2432">
          <cell r="A2432" t="str">
            <v>G410100</v>
          </cell>
          <cell r="B2432" t="str">
            <v>CNH Global N.V.</v>
          </cell>
        </row>
        <row r="2433">
          <cell r="A2433" t="str">
            <v>G410100</v>
          </cell>
          <cell r="B2433" t="str">
            <v>CNH Global N.V.</v>
          </cell>
        </row>
        <row r="2434">
          <cell r="A2434" t="str">
            <v>G410100</v>
          </cell>
          <cell r="B2434" t="str">
            <v>CNH Global N.V.</v>
          </cell>
        </row>
        <row r="2435">
          <cell r="A2435" t="str">
            <v>G410100</v>
          </cell>
          <cell r="B2435" t="str">
            <v>CNH Global N.V.</v>
          </cell>
        </row>
        <row r="2436">
          <cell r="A2436" t="str">
            <v>G410100</v>
          </cell>
          <cell r="B2436" t="str">
            <v>CNH Global N.V.</v>
          </cell>
        </row>
        <row r="2437">
          <cell r="A2437" t="str">
            <v>G410100</v>
          </cell>
          <cell r="B2437" t="str">
            <v>CNH Global N.V.</v>
          </cell>
        </row>
        <row r="2438">
          <cell r="A2438" t="str">
            <v>G410100</v>
          </cell>
          <cell r="B2438" t="str">
            <v>CNH Global N.V.</v>
          </cell>
        </row>
        <row r="2439">
          <cell r="A2439" t="str">
            <v>G410100</v>
          </cell>
          <cell r="B2439" t="str">
            <v>CNH Global N.V.</v>
          </cell>
        </row>
        <row r="2440">
          <cell r="A2440" t="str">
            <v>G410100</v>
          </cell>
          <cell r="B2440" t="str">
            <v>CNH Global N.V.</v>
          </cell>
        </row>
        <row r="2441">
          <cell r="A2441" t="str">
            <v>G410100</v>
          </cell>
          <cell r="B2441" t="str">
            <v>CNH Global N.V.</v>
          </cell>
        </row>
        <row r="2442">
          <cell r="A2442" t="str">
            <v>G410100</v>
          </cell>
          <cell r="B2442" t="str">
            <v>CNH Global N.V.</v>
          </cell>
        </row>
        <row r="2443">
          <cell r="A2443" t="str">
            <v>G410100</v>
          </cell>
          <cell r="B2443" t="str">
            <v>CNH Global N.V.</v>
          </cell>
        </row>
        <row r="2444">
          <cell r="A2444" t="str">
            <v>G410100</v>
          </cell>
          <cell r="B2444" t="str">
            <v>CNH Global N.V.</v>
          </cell>
        </row>
        <row r="2445">
          <cell r="A2445" t="str">
            <v>G410100</v>
          </cell>
          <cell r="B2445" t="str">
            <v>CNH Global N.V.</v>
          </cell>
        </row>
        <row r="2446">
          <cell r="A2446" t="str">
            <v>G410100</v>
          </cell>
          <cell r="B2446" t="str">
            <v>CNH Global N.V.</v>
          </cell>
        </row>
        <row r="2447">
          <cell r="A2447" t="str">
            <v>G410100</v>
          </cell>
          <cell r="B2447" t="str">
            <v>CNH Global N.V.</v>
          </cell>
        </row>
        <row r="2448">
          <cell r="A2448" t="str">
            <v>G410100</v>
          </cell>
          <cell r="B2448" t="str">
            <v>CNH Global N.V.</v>
          </cell>
        </row>
        <row r="2449">
          <cell r="A2449" t="str">
            <v>G410100</v>
          </cell>
          <cell r="B2449" t="str">
            <v>CNH Global N.V.</v>
          </cell>
        </row>
        <row r="2450">
          <cell r="A2450" t="str">
            <v>G410100</v>
          </cell>
          <cell r="B2450" t="str">
            <v>CNH Global N.V.</v>
          </cell>
        </row>
        <row r="2451">
          <cell r="A2451" t="str">
            <v>G410100</v>
          </cell>
          <cell r="B2451" t="str">
            <v>CNH Global N.V.</v>
          </cell>
        </row>
        <row r="2452">
          <cell r="A2452" t="str">
            <v>G410100</v>
          </cell>
          <cell r="B2452" t="str">
            <v>CNH Global N.V.</v>
          </cell>
        </row>
        <row r="2453">
          <cell r="A2453" t="str">
            <v>G410100</v>
          </cell>
          <cell r="B2453" t="str">
            <v>CNH Global N.V.</v>
          </cell>
        </row>
        <row r="2454">
          <cell r="A2454" t="str">
            <v>G410100</v>
          </cell>
          <cell r="B2454" t="str">
            <v>CNH Global N.V.</v>
          </cell>
        </row>
        <row r="2455">
          <cell r="A2455" t="str">
            <v>G410100</v>
          </cell>
          <cell r="B2455" t="str">
            <v>CNH Global N.V.</v>
          </cell>
        </row>
        <row r="2456">
          <cell r="A2456" t="str">
            <v>G410100</v>
          </cell>
          <cell r="B2456" t="str">
            <v>CNH Global N.V.</v>
          </cell>
        </row>
        <row r="2457">
          <cell r="A2457" t="str">
            <v>G410100</v>
          </cell>
          <cell r="B2457" t="str">
            <v>CNH Global N.V.</v>
          </cell>
        </row>
        <row r="2458">
          <cell r="A2458" t="str">
            <v>G410100</v>
          </cell>
          <cell r="B2458" t="str">
            <v>CNH Global N.V.</v>
          </cell>
        </row>
        <row r="2459">
          <cell r="A2459" t="str">
            <v>G410100</v>
          </cell>
          <cell r="B2459" t="str">
            <v>CNH Global N.V.</v>
          </cell>
        </row>
        <row r="2460">
          <cell r="A2460" t="str">
            <v>G410100</v>
          </cell>
          <cell r="B2460" t="str">
            <v>CNH Global N.V.</v>
          </cell>
        </row>
        <row r="2461">
          <cell r="A2461" t="str">
            <v>G410100</v>
          </cell>
          <cell r="B2461" t="str">
            <v>CNH Global N.V.</v>
          </cell>
        </row>
        <row r="2462">
          <cell r="A2462" t="str">
            <v>G410100</v>
          </cell>
          <cell r="B2462" t="str">
            <v>CNH Global N.V.</v>
          </cell>
        </row>
        <row r="2463">
          <cell r="A2463" t="str">
            <v>G410100</v>
          </cell>
          <cell r="B2463" t="str">
            <v>CNH Global N.V.</v>
          </cell>
        </row>
        <row r="2464">
          <cell r="A2464" t="str">
            <v>G410100</v>
          </cell>
          <cell r="B2464" t="str">
            <v>CNH Global N.V.</v>
          </cell>
        </row>
        <row r="2465">
          <cell r="A2465" t="str">
            <v>G410100</v>
          </cell>
          <cell r="B2465" t="str">
            <v>CNH Global N.V.</v>
          </cell>
        </row>
        <row r="2466">
          <cell r="A2466" t="str">
            <v>G410100</v>
          </cell>
          <cell r="B2466" t="str">
            <v>CNH Global N.V.</v>
          </cell>
        </row>
        <row r="2467">
          <cell r="A2467" t="str">
            <v>G410300</v>
          </cell>
          <cell r="B2467" t="str">
            <v>CNH Global N.V. CRC</v>
          </cell>
        </row>
        <row r="2468">
          <cell r="A2468" t="str">
            <v>G410300</v>
          </cell>
          <cell r="B2468" t="str">
            <v>CNH Global N.V. CRC</v>
          </cell>
        </row>
        <row r="2469">
          <cell r="A2469" t="str">
            <v>G420100</v>
          </cell>
          <cell r="B2469" t="str">
            <v>GM/SPO</v>
          </cell>
        </row>
        <row r="2470">
          <cell r="A2470" t="str">
            <v>G420100</v>
          </cell>
          <cell r="B2470" t="str">
            <v>GM/SPO</v>
          </cell>
        </row>
        <row r="2471">
          <cell r="A2471" t="str">
            <v>G420100</v>
          </cell>
          <cell r="B2471" t="str">
            <v>GM/SPO</v>
          </cell>
        </row>
        <row r="2472">
          <cell r="A2472" t="str">
            <v>G420100</v>
          </cell>
          <cell r="B2472" t="str">
            <v>GM/SPO</v>
          </cell>
        </row>
        <row r="2473">
          <cell r="A2473" t="str">
            <v>G420100</v>
          </cell>
          <cell r="B2473" t="str">
            <v>GM/SPO</v>
          </cell>
        </row>
        <row r="2474">
          <cell r="A2474" t="str">
            <v>G420100</v>
          </cell>
          <cell r="B2474" t="str">
            <v>GM/SPO</v>
          </cell>
        </row>
        <row r="2475">
          <cell r="A2475" t="str">
            <v>G420100</v>
          </cell>
          <cell r="B2475" t="str">
            <v>GM/SPO</v>
          </cell>
        </row>
        <row r="2476">
          <cell r="A2476" t="str">
            <v>G420100</v>
          </cell>
          <cell r="B2476" t="str">
            <v>GM/SPO</v>
          </cell>
        </row>
        <row r="2477">
          <cell r="A2477" t="str">
            <v>G420100</v>
          </cell>
          <cell r="B2477" t="str">
            <v>GM/SPO</v>
          </cell>
        </row>
        <row r="2478">
          <cell r="A2478" t="str">
            <v>G420100</v>
          </cell>
          <cell r="B2478" t="str">
            <v>GM/SPO</v>
          </cell>
        </row>
        <row r="2479">
          <cell r="A2479" t="str">
            <v>G420100</v>
          </cell>
          <cell r="B2479" t="str">
            <v>GM/SPO</v>
          </cell>
        </row>
        <row r="2480">
          <cell r="A2480" t="str">
            <v>G420100</v>
          </cell>
          <cell r="B2480" t="str">
            <v>GM/SPO</v>
          </cell>
        </row>
        <row r="2481">
          <cell r="A2481" t="str">
            <v>G420100</v>
          </cell>
          <cell r="B2481" t="str">
            <v>GM/SPO</v>
          </cell>
        </row>
        <row r="2482">
          <cell r="A2482" t="str">
            <v>G420100</v>
          </cell>
          <cell r="B2482" t="str">
            <v>GM/SPO</v>
          </cell>
        </row>
        <row r="2483">
          <cell r="A2483" t="str">
            <v>G420100</v>
          </cell>
          <cell r="B2483" t="str">
            <v>GM/SPO</v>
          </cell>
        </row>
        <row r="2484">
          <cell r="A2484" t="str">
            <v>G420100</v>
          </cell>
          <cell r="B2484" t="str">
            <v>GM/SPO</v>
          </cell>
        </row>
        <row r="2485">
          <cell r="A2485" t="str">
            <v>G420100</v>
          </cell>
          <cell r="B2485" t="str">
            <v>GM/SPO</v>
          </cell>
        </row>
        <row r="2486">
          <cell r="A2486" t="str">
            <v>G420100</v>
          </cell>
          <cell r="B2486" t="str">
            <v>GM/SPO</v>
          </cell>
        </row>
        <row r="2487">
          <cell r="A2487" t="str">
            <v>G420100</v>
          </cell>
          <cell r="B2487" t="str">
            <v>GM/SPO</v>
          </cell>
        </row>
        <row r="2488">
          <cell r="A2488" t="str">
            <v>G420100</v>
          </cell>
          <cell r="B2488" t="str">
            <v>GM/SPO</v>
          </cell>
        </row>
        <row r="2489">
          <cell r="A2489" t="str">
            <v>G420100</v>
          </cell>
          <cell r="B2489" t="str">
            <v>GM/SPO</v>
          </cell>
        </row>
        <row r="2490">
          <cell r="A2490" t="str">
            <v>G420100</v>
          </cell>
          <cell r="B2490" t="str">
            <v>GM/SPO</v>
          </cell>
        </row>
        <row r="2491">
          <cell r="A2491" t="str">
            <v>G420100</v>
          </cell>
          <cell r="B2491" t="str">
            <v>GM/SPO</v>
          </cell>
        </row>
        <row r="2492">
          <cell r="A2492" t="str">
            <v>G420100</v>
          </cell>
          <cell r="B2492" t="str">
            <v>GM/SPO</v>
          </cell>
        </row>
        <row r="2493">
          <cell r="A2493" t="str">
            <v>G420100</v>
          </cell>
          <cell r="B2493" t="str">
            <v>GM/SPO</v>
          </cell>
        </row>
        <row r="2494">
          <cell r="A2494" t="str">
            <v>G420100</v>
          </cell>
          <cell r="B2494" t="str">
            <v>GM/SPO</v>
          </cell>
        </row>
        <row r="2495">
          <cell r="A2495" t="str">
            <v>G420100</v>
          </cell>
          <cell r="B2495" t="str">
            <v>GM/SPO</v>
          </cell>
        </row>
        <row r="2496">
          <cell r="A2496" t="str">
            <v>G420100</v>
          </cell>
          <cell r="B2496" t="str">
            <v>GM/SPO</v>
          </cell>
        </row>
        <row r="2497">
          <cell r="A2497" t="str">
            <v>G420100</v>
          </cell>
          <cell r="B2497" t="str">
            <v>GM/SPO</v>
          </cell>
        </row>
        <row r="2498">
          <cell r="A2498" t="str">
            <v>G420100</v>
          </cell>
          <cell r="B2498" t="str">
            <v>GM/SPO</v>
          </cell>
        </row>
        <row r="2499">
          <cell r="A2499" t="str">
            <v>G420100</v>
          </cell>
          <cell r="B2499" t="str">
            <v>GM/SPO</v>
          </cell>
        </row>
        <row r="2500">
          <cell r="A2500" t="str">
            <v>G420100</v>
          </cell>
          <cell r="B2500" t="str">
            <v>GM/SPO</v>
          </cell>
        </row>
        <row r="2501">
          <cell r="A2501" t="str">
            <v>G420100</v>
          </cell>
          <cell r="B2501" t="str">
            <v>GM/SPO</v>
          </cell>
        </row>
        <row r="2502">
          <cell r="A2502" t="str">
            <v>G420100</v>
          </cell>
          <cell r="B2502" t="str">
            <v>GM/SPO</v>
          </cell>
        </row>
        <row r="2503">
          <cell r="A2503" t="str">
            <v>G420100</v>
          </cell>
          <cell r="B2503" t="str">
            <v>GM/SPO</v>
          </cell>
        </row>
        <row r="2504">
          <cell r="A2504" t="str">
            <v>G420100</v>
          </cell>
          <cell r="B2504" t="str">
            <v>GM/SPO</v>
          </cell>
        </row>
        <row r="2505">
          <cell r="A2505" t="str">
            <v>G420100</v>
          </cell>
          <cell r="B2505" t="str">
            <v>GM/SPO</v>
          </cell>
        </row>
        <row r="2506">
          <cell r="A2506" t="str">
            <v>G420100</v>
          </cell>
          <cell r="B2506" t="str">
            <v>GM/SPO</v>
          </cell>
        </row>
        <row r="2507">
          <cell r="A2507" t="str">
            <v>G420100</v>
          </cell>
          <cell r="B2507" t="str">
            <v>GM/SPO</v>
          </cell>
        </row>
        <row r="2508">
          <cell r="A2508" t="str">
            <v>G420100</v>
          </cell>
          <cell r="B2508" t="str">
            <v>GM/SPO</v>
          </cell>
        </row>
        <row r="2509">
          <cell r="A2509" t="str">
            <v>G420100</v>
          </cell>
          <cell r="B2509" t="str">
            <v>GM/SPO</v>
          </cell>
        </row>
        <row r="2510">
          <cell r="A2510" t="str">
            <v>G420100</v>
          </cell>
          <cell r="B2510" t="str">
            <v>GM/SPO</v>
          </cell>
        </row>
        <row r="2511">
          <cell r="A2511" t="str">
            <v>G420100</v>
          </cell>
          <cell r="B2511" t="str">
            <v>GM/SPO</v>
          </cell>
        </row>
        <row r="2512">
          <cell r="A2512" t="str">
            <v>G420100</v>
          </cell>
          <cell r="B2512" t="str">
            <v>GM/SPO</v>
          </cell>
        </row>
        <row r="2513">
          <cell r="A2513" t="str">
            <v>G420100</v>
          </cell>
          <cell r="B2513" t="str">
            <v>GM/SPO</v>
          </cell>
        </row>
        <row r="2514">
          <cell r="A2514" t="str">
            <v>G430100</v>
          </cell>
          <cell r="B2514" t="str">
            <v>Sears</v>
          </cell>
        </row>
        <row r="2515">
          <cell r="A2515" t="str">
            <v>G430100</v>
          </cell>
          <cell r="B2515" t="str">
            <v>Sears</v>
          </cell>
        </row>
        <row r="2516">
          <cell r="A2516" t="str">
            <v>G430100</v>
          </cell>
          <cell r="B2516" t="str">
            <v>Sears</v>
          </cell>
        </row>
        <row r="2517">
          <cell r="A2517" t="str">
            <v>G430100</v>
          </cell>
          <cell r="B2517" t="str">
            <v>Sears</v>
          </cell>
        </row>
        <row r="2518">
          <cell r="A2518" t="str">
            <v>G430100</v>
          </cell>
          <cell r="B2518" t="str">
            <v>Sears</v>
          </cell>
        </row>
        <row r="2519">
          <cell r="A2519" t="str">
            <v>G430100</v>
          </cell>
          <cell r="B2519" t="str">
            <v>Sears</v>
          </cell>
        </row>
        <row r="2520">
          <cell r="A2520" t="str">
            <v>G430100</v>
          </cell>
          <cell r="B2520" t="str">
            <v>Sears</v>
          </cell>
        </row>
        <row r="2521">
          <cell r="A2521" t="str">
            <v>G430100</v>
          </cell>
          <cell r="B2521" t="str">
            <v>Sears</v>
          </cell>
        </row>
        <row r="2522">
          <cell r="A2522" t="str">
            <v>G440100</v>
          </cell>
          <cell r="B2522" t="str">
            <v>CNH MSC</v>
          </cell>
        </row>
        <row r="2523">
          <cell r="A2523" t="str">
            <v>G440100</v>
          </cell>
          <cell r="B2523" t="str">
            <v>CNH MSC</v>
          </cell>
        </row>
        <row r="2524">
          <cell r="A2524" t="str">
            <v>G440100</v>
          </cell>
          <cell r="B2524" t="str">
            <v>CNH MSC</v>
          </cell>
        </row>
        <row r="2525">
          <cell r="A2525" t="str">
            <v>G440100</v>
          </cell>
          <cell r="B2525" t="str">
            <v>CNH MSC</v>
          </cell>
        </row>
        <row r="2526">
          <cell r="A2526" t="str">
            <v>G440100</v>
          </cell>
          <cell r="B2526" t="str">
            <v>CNH MSC</v>
          </cell>
        </row>
        <row r="2527">
          <cell r="A2527" t="str">
            <v>G440100</v>
          </cell>
          <cell r="B2527" t="str">
            <v>CNH MSC</v>
          </cell>
        </row>
        <row r="2528">
          <cell r="A2528" t="str">
            <v>G440100</v>
          </cell>
          <cell r="B2528" t="str">
            <v>CNH MSC</v>
          </cell>
        </row>
        <row r="2529">
          <cell r="A2529" t="str">
            <v>G440100</v>
          </cell>
          <cell r="B2529" t="str">
            <v>CNH MSC</v>
          </cell>
        </row>
        <row r="2530">
          <cell r="A2530" t="str">
            <v>G440100</v>
          </cell>
          <cell r="B2530" t="str">
            <v>CNH MSC</v>
          </cell>
        </row>
        <row r="2531">
          <cell r="A2531" t="str">
            <v>G440100</v>
          </cell>
          <cell r="B2531" t="str">
            <v>CNH MSC</v>
          </cell>
        </row>
        <row r="2532">
          <cell r="A2532" t="str">
            <v>G440100</v>
          </cell>
          <cell r="B2532" t="str">
            <v>CNH MSC</v>
          </cell>
        </row>
        <row r="2533">
          <cell r="A2533" t="str">
            <v>G440100</v>
          </cell>
          <cell r="B2533" t="str">
            <v>CNH MSC</v>
          </cell>
        </row>
        <row r="2534">
          <cell r="A2534" t="str">
            <v>G440100</v>
          </cell>
          <cell r="B2534" t="str">
            <v>CNH MSC</v>
          </cell>
        </row>
        <row r="2535">
          <cell r="A2535" t="str">
            <v>G440100</v>
          </cell>
          <cell r="B2535" t="str">
            <v>CNH MSC</v>
          </cell>
        </row>
        <row r="2536">
          <cell r="A2536" t="str">
            <v>G440100</v>
          </cell>
          <cell r="B2536" t="str">
            <v>CNH MSC</v>
          </cell>
        </row>
        <row r="2537">
          <cell r="A2537" t="str">
            <v>G440100</v>
          </cell>
          <cell r="B2537" t="str">
            <v>CNH MSC</v>
          </cell>
        </row>
        <row r="2538">
          <cell r="A2538" t="str">
            <v>G440100</v>
          </cell>
          <cell r="B2538" t="str">
            <v>CNH MSC</v>
          </cell>
        </row>
        <row r="2539">
          <cell r="A2539" t="str">
            <v>G440100</v>
          </cell>
          <cell r="B2539" t="str">
            <v>CNH MSC</v>
          </cell>
        </row>
        <row r="2540">
          <cell r="A2540" t="str">
            <v>G440100</v>
          </cell>
          <cell r="B2540" t="str">
            <v>CNH MSC</v>
          </cell>
        </row>
        <row r="2541">
          <cell r="A2541" t="str">
            <v>G440100</v>
          </cell>
          <cell r="B2541" t="str">
            <v>CNH MSC</v>
          </cell>
        </row>
        <row r="2542">
          <cell r="A2542" t="str">
            <v>G440100</v>
          </cell>
          <cell r="B2542" t="str">
            <v>CNH MSC</v>
          </cell>
        </row>
        <row r="2543">
          <cell r="A2543" t="str">
            <v>G440100</v>
          </cell>
          <cell r="B2543" t="str">
            <v>CNH MSC</v>
          </cell>
        </row>
        <row r="2544">
          <cell r="A2544" t="str">
            <v>G440100</v>
          </cell>
          <cell r="B2544" t="str">
            <v>CNH MSC</v>
          </cell>
        </row>
        <row r="2545">
          <cell r="A2545" t="str">
            <v>G440100</v>
          </cell>
          <cell r="B2545" t="str">
            <v>CNH MSC</v>
          </cell>
        </row>
        <row r="2546">
          <cell r="A2546" t="str">
            <v>G440100</v>
          </cell>
          <cell r="B2546" t="str">
            <v>CNH MSC</v>
          </cell>
        </row>
        <row r="2547">
          <cell r="A2547" t="str">
            <v>G440100</v>
          </cell>
          <cell r="B2547" t="str">
            <v>CNH MSC</v>
          </cell>
        </row>
        <row r="2548">
          <cell r="A2548" t="str">
            <v>G440100</v>
          </cell>
          <cell r="B2548" t="str">
            <v>CNH MSC</v>
          </cell>
        </row>
        <row r="2549">
          <cell r="A2549" t="str">
            <v>G440100</v>
          </cell>
          <cell r="B2549" t="str">
            <v>CNH MSC</v>
          </cell>
        </row>
        <row r="2550">
          <cell r="A2550" t="str">
            <v>G440100</v>
          </cell>
          <cell r="B2550" t="str">
            <v>CNH MSC</v>
          </cell>
        </row>
        <row r="2551">
          <cell r="A2551" t="str">
            <v>G440100</v>
          </cell>
          <cell r="B2551" t="str">
            <v>CNH MSC</v>
          </cell>
        </row>
        <row r="2552">
          <cell r="A2552" t="str">
            <v>G440100</v>
          </cell>
          <cell r="B2552" t="str">
            <v>CNH MSC</v>
          </cell>
        </row>
        <row r="2553">
          <cell r="A2553" t="str">
            <v>G440100</v>
          </cell>
          <cell r="B2553" t="str">
            <v>CNH MSC</v>
          </cell>
        </row>
        <row r="2554">
          <cell r="A2554" t="str">
            <v>G440100</v>
          </cell>
          <cell r="B2554" t="str">
            <v>CNH MSC</v>
          </cell>
        </row>
        <row r="2555">
          <cell r="A2555" t="str">
            <v>G440100</v>
          </cell>
          <cell r="B2555" t="str">
            <v>CNH MSC</v>
          </cell>
        </row>
        <row r="2556">
          <cell r="A2556" t="str">
            <v>G440100</v>
          </cell>
          <cell r="B2556" t="str">
            <v>CNH MSC</v>
          </cell>
        </row>
        <row r="2557">
          <cell r="A2557" t="str">
            <v>G440100</v>
          </cell>
          <cell r="B2557" t="str">
            <v>CNH MSC</v>
          </cell>
        </row>
        <row r="2558">
          <cell r="A2558" t="str">
            <v>G440100</v>
          </cell>
          <cell r="B2558" t="str">
            <v>CNH MSC</v>
          </cell>
        </row>
        <row r="2559">
          <cell r="A2559" t="str">
            <v>G440100</v>
          </cell>
          <cell r="B2559" t="str">
            <v>CNH MSC</v>
          </cell>
        </row>
        <row r="2560">
          <cell r="A2560" t="str">
            <v>G440100</v>
          </cell>
          <cell r="B2560" t="str">
            <v>CNH MSC</v>
          </cell>
        </row>
        <row r="2561">
          <cell r="A2561" t="str">
            <v>G440100</v>
          </cell>
          <cell r="B2561" t="str">
            <v>CNH MSC</v>
          </cell>
        </row>
        <row r="2562">
          <cell r="A2562" t="str">
            <v>G440100</v>
          </cell>
          <cell r="B2562" t="str">
            <v>CNH MSC</v>
          </cell>
        </row>
        <row r="2563">
          <cell r="A2563" t="str">
            <v>G440100</v>
          </cell>
          <cell r="B2563" t="str">
            <v>CNH MSC</v>
          </cell>
        </row>
        <row r="2564">
          <cell r="A2564" t="str">
            <v>G440100</v>
          </cell>
          <cell r="B2564" t="str">
            <v>CNH MSC</v>
          </cell>
        </row>
        <row r="2565">
          <cell r="A2565" t="str">
            <v>G440100</v>
          </cell>
          <cell r="B2565" t="str">
            <v>CNH MSC</v>
          </cell>
        </row>
        <row r="2566">
          <cell r="A2566" t="str">
            <v>G440100</v>
          </cell>
          <cell r="B2566" t="str">
            <v>CNH MSC</v>
          </cell>
        </row>
        <row r="2567">
          <cell r="A2567" t="str">
            <v>G440100</v>
          </cell>
          <cell r="B2567" t="str">
            <v>CNH MSC</v>
          </cell>
        </row>
        <row r="2568">
          <cell r="A2568" t="str">
            <v>G440100</v>
          </cell>
          <cell r="B2568" t="str">
            <v>CNH MSC</v>
          </cell>
        </row>
        <row r="2569">
          <cell r="A2569" t="str">
            <v>G440100</v>
          </cell>
          <cell r="B2569" t="str">
            <v>CNH MSC</v>
          </cell>
        </row>
        <row r="2570">
          <cell r="A2570" t="str">
            <v>G444100</v>
          </cell>
          <cell r="B2570" t="str">
            <v>CNH MSC Transportation</v>
          </cell>
        </row>
        <row r="2571">
          <cell r="A2571" t="str">
            <v>G444100</v>
          </cell>
          <cell r="B2571" t="str">
            <v>CNH MSC Transportation</v>
          </cell>
        </row>
        <row r="2572">
          <cell r="A2572" t="str">
            <v>G444100</v>
          </cell>
          <cell r="B2572" t="str">
            <v>CNH MSC Transportation</v>
          </cell>
        </row>
        <row r="2573">
          <cell r="A2573" t="str">
            <v>G444100</v>
          </cell>
          <cell r="B2573" t="str">
            <v>CNH MSC Transportation</v>
          </cell>
        </row>
        <row r="2574">
          <cell r="A2574" t="str">
            <v>G444100</v>
          </cell>
          <cell r="B2574" t="str">
            <v>CNH MSC Transportation</v>
          </cell>
        </row>
        <row r="2575">
          <cell r="A2575" t="str">
            <v>G444100</v>
          </cell>
          <cell r="B2575" t="str">
            <v>CNH MSC Transportation</v>
          </cell>
        </row>
        <row r="2576">
          <cell r="A2576" t="str">
            <v>G444100</v>
          </cell>
          <cell r="B2576" t="str">
            <v>CNH MSC Transportation</v>
          </cell>
        </row>
        <row r="2577">
          <cell r="A2577" t="str">
            <v>G450100</v>
          </cell>
          <cell r="B2577" t="str">
            <v>Agrilink/Dean Transportation</v>
          </cell>
        </row>
        <row r="2578">
          <cell r="A2578" t="str">
            <v>G450100</v>
          </cell>
          <cell r="B2578" t="str">
            <v>Agrilink/Dean Transportation</v>
          </cell>
        </row>
        <row r="2579">
          <cell r="A2579" t="str">
            <v>G450100</v>
          </cell>
          <cell r="B2579" t="str">
            <v>Agrilink/Dean Transportation</v>
          </cell>
        </row>
        <row r="2580">
          <cell r="A2580" t="str">
            <v>G450100</v>
          </cell>
          <cell r="B2580" t="str">
            <v>Agrilink/Dean Transportation</v>
          </cell>
        </row>
        <row r="2581">
          <cell r="A2581" t="str">
            <v>G450100</v>
          </cell>
          <cell r="B2581" t="str">
            <v>Agrilink/Dean Transportation</v>
          </cell>
        </row>
        <row r="2582">
          <cell r="A2582" t="str">
            <v>G450100</v>
          </cell>
          <cell r="B2582" t="str">
            <v>Agrilink/Dean Transportation</v>
          </cell>
        </row>
        <row r="2583">
          <cell r="A2583" t="str">
            <v>G450100</v>
          </cell>
          <cell r="B2583" t="str">
            <v>Agrilink/Dean Transportation</v>
          </cell>
        </row>
        <row r="2584">
          <cell r="A2584" t="str">
            <v>G450100</v>
          </cell>
          <cell r="B2584" t="str">
            <v>Agrilink/Dean Transportation</v>
          </cell>
        </row>
        <row r="2585">
          <cell r="A2585" t="str">
            <v>G450100</v>
          </cell>
          <cell r="B2585" t="str">
            <v>Agrilink/Dean Transportation</v>
          </cell>
        </row>
        <row r="2586">
          <cell r="A2586" t="str">
            <v>G450100</v>
          </cell>
          <cell r="B2586" t="str">
            <v>Agrilink/Dean Transportation</v>
          </cell>
        </row>
        <row r="2587">
          <cell r="A2587" t="str">
            <v>G450100</v>
          </cell>
          <cell r="B2587" t="str">
            <v>Agrilink/Dean Transportation</v>
          </cell>
        </row>
        <row r="2588">
          <cell r="A2588" t="str">
            <v>G495500</v>
          </cell>
          <cell r="B2588" t="str">
            <v>Colgate</v>
          </cell>
        </row>
        <row r="2589">
          <cell r="A2589" t="str">
            <v>G495500</v>
          </cell>
          <cell r="B2589" t="str">
            <v>Colgate</v>
          </cell>
        </row>
        <row r="2590">
          <cell r="A2590" t="str">
            <v>G495500</v>
          </cell>
          <cell r="B2590" t="str">
            <v>Colgate</v>
          </cell>
        </row>
        <row r="2591">
          <cell r="A2591" t="str">
            <v>G495500</v>
          </cell>
          <cell r="B2591" t="str">
            <v>Colgate</v>
          </cell>
        </row>
        <row r="2592">
          <cell r="A2592" t="str">
            <v>G495500</v>
          </cell>
          <cell r="B2592" t="str">
            <v>Colgate</v>
          </cell>
        </row>
        <row r="2593">
          <cell r="A2593" t="str">
            <v>G495500</v>
          </cell>
          <cell r="B2593" t="str">
            <v>Colgate</v>
          </cell>
        </row>
        <row r="2594">
          <cell r="A2594" t="str">
            <v>G495500</v>
          </cell>
          <cell r="B2594" t="str">
            <v>Colgate</v>
          </cell>
        </row>
        <row r="2595">
          <cell r="A2595" t="str">
            <v>G495500</v>
          </cell>
          <cell r="B2595" t="str">
            <v>Colgate</v>
          </cell>
        </row>
        <row r="2596">
          <cell r="A2596" t="str">
            <v>G495500</v>
          </cell>
          <cell r="B2596" t="str">
            <v>Colgate</v>
          </cell>
        </row>
        <row r="2597">
          <cell r="A2597" t="str">
            <v>G495500</v>
          </cell>
          <cell r="B2597" t="str">
            <v>Colgate</v>
          </cell>
        </row>
        <row r="2598">
          <cell r="A2598" t="str">
            <v>G495500</v>
          </cell>
          <cell r="B2598" t="str">
            <v>Colgate</v>
          </cell>
        </row>
        <row r="2599">
          <cell r="A2599" t="str">
            <v>G495500</v>
          </cell>
          <cell r="B2599" t="str">
            <v>Colgate</v>
          </cell>
        </row>
        <row r="2600">
          <cell r="A2600" t="str">
            <v>G495500</v>
          </cell>
          <cell r="B2600" t="str">
            <v>Colgate</v>
          </cell>
        </row>
        <row r="2601">
          <cell r="A2601" t="str">
            <v>G495500</v>
          </cell>
          <cell r="B2601" t="str">
            <v>Colgate</v>
          </cell>
        </row>
        <row r="2602">
          <cell r="A2602" t="str">
            <v>G495500</v>
          </cell>
          <cell r="B2602" t="str">
            <v>Colgate</v>
          </cell>
        </row>
        <row r="2603">
          <cell r="A2603" t="str">
            <v>G495500</v>
          </cell>
          <cell r="B2603" t="str">
            <v>Colgate</v>
          </cell>
        </row>
        <row r="2604">
          <cell r="A2604" t="str">
            <v>G495500</v>
          </cell>
          <cell r="B2604" t="str">
            <v>Colgate</v>
          </cell>
        </row>
        <row r="2605">
          <cell r="A2605" t="str">
            <v>G495500</v>
          </cell>
          <cell r="B2605" t="str">
            <v>Colgate</v>
          </cell>
        </row>
        <row r="2606">
          <cell r="A2606" t="str">
            <v>G495500</v>
          </cell>
          <cell r="B2606" t="str">
            <v>Colgate</v>
          </cell>
        </row>
        <row r="2607">
          <cell r="A2607" t="str">
            <v>G495500</v>
          </cell>
          <cell r="B2607" t="str">
            <v>Colgate</v>
          </cell>
        </row>
        <row r="2608">
          <cell r="A2608" t="str">
            <v>G495500</v>
          </cell>
          <cell r="B2608" t="str">
            <v>Colgate</v>
          </cell>
        </row>
        <row r="2609">
          <cell r="A2609" t="str">
            <v>G495500</v>
          </cell>
          <cell r="B2609" t="str">
            <v>Colgate</v>
          </cell>
        </row>
        <row r="2610">
          <cell r="A2610" t="str">
            <v>G495500</v>
          </cell>
          <cell r="B2610" t="str">
            <v>Colgate</v>
          </cell>
        </row>
        <row r="2611">
          <cell r="A2611" t="str">
            <v>G495500</v>
          </cell>
          <cell r="B2611" t="str">
            <v>Colgate</v>
          </cell>
        </row>
        <row r="2612">
          <cell r="A2612" t="str">
            <v>G495500</v>
          </cell>
          <cell r="B2612" t="str">
            <v>Colgate</v>
          </cell>
        </row>
        <row r="2613">
          <cell r="A2613" t="str">
            <v>G495500</v>
          </cell>
          <cell r="B2613" t="str">
            <v>Colgate</v>
          </cell>
        </row>
        <row r="2614">
          <cell r="A2614" t="str">
            <v>G495500</v>
          </cell>
          <cell r="B2614" t="str">
            <v>Colgate</v>
          </cell>
        </row>
        <row r="2615">
          <cell r="A2615" t="str">
            <v>G495500</v>
          </cell>
          <cell r="B2615" t="str">
            <v>Colgate</v>
          </cell>
        </row>
        <row r="2616">
          <cell r="A2616" t="str">
            <v>G495500</v>
          </cell>
          <cell r="B2616" t="str">
            <v>Colgate</v>
          </cell>
        </row>
        <row r="2617">
          <cell r="A2617" t="str">
            <v>G495500</v>
          </cell>
          <cell r="B2617" t="str">
            <v>Colgate</v>
          </cell>
        </row>
        <row r="2618">
          <cell r="A2618" t="str">
            <v>G495500</v>
          </cell>
          <cell r="B2618" t="str">
            <v>Colgate</v>
          </cell>
        </row>
        <row r="2619">
          <cell r="A2619" t="str">
            <v>G495500</v>
          </cell>
          <cell r="B2619" t="str">
            <v>Colgate</v>
          </cell>
        </row>
        <row r="2620">
          <cell r="A2620" t="str">
            <v>G495500</v>
          </cell>
          <cell r="B2620" t="str">
            <v>Colgate</v>
          </cell>
        </row>
        <row r="2621">
          <cell r="A2621" t="str">
            <v>G495500</v>
          </cell>
          <cell r="B2621" t="str">
            <v>Colgate</v>
          </cell>
        </row>
        <row r="2622">
          <cell r="A2622" t="str">
            <v>G507000</v>
          </cell>
          <cell r="B2622" t="str">
            <v>Rancho Cucamonga #1 Public</v>
          </cell>
        </row>
        <row r="2623">
          <cell r="A2623" t="str">
            <v>G507000</v>
          </cell>
          <cell r="B2623" t="str">
            <v>Rancho Cucamonga #1 Public</v>
          </cell>
        </row>
        <row r="2624">
          <cell r="A2624" t="str">
            <v>G507000</v>
          </cell>
          <cell r="B2624" t="str">
            <v>Rancho Cucamonga #1 Public</v>
          </cell>
        </row>
        <row r="2625">
          <cell r="A2625" t="str">
            <v>G507000</v>
          </cell>
          <cell r="B2625" t="str">
            <v>Rancho Cucamonga #1 Public</v>
          </cell>
        </row>
        <row r="2626">
          <cell r="A2626" t="str">
            <v>G507000</v>
          </cell>
          <cell r="B2626" t="str">
            <v>Rancho Cucamonga #1 Public</v>
          </cell>
        </row>
        <row r="2627">
          <cell r="A2627" t="str">
            <v>G507000</v>
          </cell>
          <cell r="B2627" t="str">
            <v>Rancho Cucamonga #1 Public</v>
          </cell>
        </row>
        <row r="2628">
          <cell r="A2628" t="str">
            <v>G507000</v>
          </cell>
          <cell r="B2628" t="str">
            <v>Rancho Cucamonga #1 Public</v>
          </cell>
        </row>
        <row r="2629">
          <cell r="A2629" t="str">
            <v>G507000</v>
          </cell>
          <cell r="B2629" t="str">
            <v>Rancho Cucamonga #1 Public</v>
          </cell>
        </row>
        <row r="2630">
          <cell r="A2630" t="str">
            <v>G507000</v>
          </cell>
          <cell r="B2630" t="str">
            <v>Rancho Cucamonga #1 Public</v>
          </cell>
        </row>
        <row r="2631">
          <cell r="A2631" t="str">
            <v>G507000</v>
          </cell>
          <cell r="B2631" t="str">
            <v>Rancho Cucamonga #1 Public</v>
          </cell>
        </row>
        <row r="2632">
          <cell r="A2632" t="str">
            <v>G507000</v>
          </cell>
          <cell r="B2632" t="str">
            <v>Rancho Cucamonga #1 Public</v>
          </cell>
        </row>
        <row r="2633">
          <cell r="A2633" t="str">
            <v>G507000</v>
          </cell>
          <cell r="B2633" t="str">
            <v>Rancho Cucamonga #1 Public</v>
          </cell>
        </row>
        <row r="2634">
          <cell r="A2634" t="str">
            <v>G507000</v>
          </cell>
          <cell r="B2634" t="str">
            <v>Rancho Cucamonga #1 Public</v>
          </cell>
        </row>
        <row r="2635">
          <cell r="A2635" t="str">
            <v>G507000</v>
          </cell>
          <cell r="B2635" t="str">
            <v>Rancho Cucamonga #1 Public</v>
          </cell>
        </row>
        <row r="2636">
          <cell r="A2636" t="str">
            <v>G507000</v>
          </cell>
          <cell r="B2636" t="str">
            <v>Rancho Cucamonga #1 Public</v>
          </cell>
        </row>
        <row r="2637">
          <cell r="A2637" t="str">
            <v>G507000</v>
          </cell>
          <cell r="B2637" t="str">
            <v>Rancho Cucamonga #1 Public</v>
          </cell>
        </row>
        <row r="2638">
          <cell r="A2638" t="str">
            <v>G507000</v>
          </cell>
          <cell r="B2638" t="str">
            <v>Rancho Cucamonga #1 Public</v>
          </cell>
        </row>
        <row r="2639">
          <cell r="A2639" t="str">
            <v>G507000</v>
          </cell>
          <cell r="B2639" t="str">
            <v>Rancho Cucamonga #1 Public</v>
          </cell>
        </row>
        <row r="2640">
          <cell r="A2640" t="str">
            <v>G507000</v>
          </cell>
          <cell r="B2640" t="str">
            <v>Rancho Cucamonga #1 Public</v>
          </cell>
        </row>
        <row r="2641">
          <cell r="A2641" t="str">
            <v>G507000</v>
          </cell>
          <cell r="B2641" t="str">
            <v>Rancho Cucamonga #1 Public</v>
          </cell>
        </row>
        <row r="2642">
          <cell r="A2642" t="str">
            <v>G507000</v>
          </cell>
          <cell r="B2642" t="str">
            <v>Rancho Cucamonga #1 Public</v>
          </cell>
        </row>
        <row r="2643">
          <cell r="A2643" t="str">
            <v>G507000</v>
          </cell>
          <cell r="B2643" t="str">
            <v>Rancho Cucamonga #1 Public</v>
          </cell>
        </row>
        <row r="2644">
          <cell r="A2644" t="str">
            <v>G507000</v>
          </cell>
          <cell r="B2644" t="str">
            <v>Rancho Cucamonga #1 Public</v>
          </cell>
        </row>
        <row r="2645">
          <cell r="A2645" t="str">
            <v>G507000</v>
          </cell>
          <cell r="B2645" t="str">
            <v>Rancho Cucamonga #1 Public</v>
          </cell>
        </row>
        <row r="2646">
          <cell r="A2646" t="str">
            <v>G507000</v>
          </cell>
          <cell r="B2646" t="str">
            <v>Rancho Cucamonga #1 Public</v>
          </cell>
        </row>
        <row r="2647">
          <cell r="A2647" t="str">
            <v>G507000</v>
          </cell>
          <cell r="B2647" t="str">
            <v>Rancho Cucamonga #1 Public</v>
          </cell>
        </row>
        <row r="2648">
          <cell r="A2648" t="str">
            <v>G507000</v>
          </cell>
          <cell r="B2648" t="str">
            <v>Rancho Cucamonga #1 Public</v>
          </cell>
        </row>
        <row r="2649">
          <cell r="A2649" t="str">
            <v>G507000</v>
          </cell>
          <cell r="B2649" t="str">
            <v>Rancho Cucamonga #1 Public</v>
          </cell>
        </row>
        <row r="2650">
          <cell r="A2650" t="str">
            <v>G507000</v>
          </cell>
          <cell r="B2650" t="str">
            <v>Rancho Cucamonga #1 Public</v>
          </cell>
        </row>
        <row r="2651">
          <cell r="A2651" t="str">
            <v>G507000</v>
          </cell>
          <cell r="B2651" t="str">
            <v>Rancho Cucamonga #1 Public</v>
          </cell>
        </row>
        <row r="2652">
          <cell r="A2652" t="str">
            <v>G507000</v>
          </cell>
          <cell r="B2652" t="str">
            <v>Rancho Cucamonga #1 Public</v>
          </cell>
        </row>
        <row r="2653">
          <cell r="A2653" t="str">
            <v>G507000</v>
          </cell>
          <cell r="B2653" t="str">
            <v>Rancho Cucamonga #1 Public</v>
          </cell>
        </row>
        <row r="2654">
          <cell r="A2654" t="str">
            <v>G507000</v>
          </cell>
          <cell r="B2654" t="str">
            <v>Rancho Cucamonga #1 Public</v>
          </cell>
        </row>
        <row r="2655">
          <cell r="A2655" t="str">
            <v>G507000</v>
          </cell>
          <cell r="B2655" t="str">
            <v>Rancho Cucamonga #1 Public</v>
          </cell>
        </row>
        <row r="2656">
          <cell r="A2656" t="str">
            <v>G507000</v>
          </cell>
          <cell r="B2656" t="str">
            <v>Rancho Cucamonga #1 Public</v>
          </cell>
        </row>
        <row r="2657">
          <cell r="A2657" t="str">
            <v>G507000</v>
          </cell>
          <cell r="B2657" t="str">
            <v>Rancho Cucamonga #1 Public</v>
          </cell>
        </row>
        <row r="2658">
          <cell r="A2658" t="str">
            <v>G507000</v>
          </cell>
          <cell r="B2658" t="str">
            <v>Rancho Cucamonga #1 Public</v>
          </cell>
        </row>
        <row r="2659">
          <cell r="A2659" t="str">
            <v>G507000</v>
          </cell>
          <cell r="B2659" t="str">
            <v>Rancho Cucamonga #1 Public</v>
          </cell>
        </row>
        <row r="2660">
          <cell r="A2660" t="str">
            <v>G507000</v>
          </cell>
          <cell r="B2660" t="str">
            <v>Rancho Cucamonga #1 Public</v>
          </cell>
        </row>
        <row r="2661">
          <cell r="A2661" t="str">
            <v>G507000</v>
          </cell>
          <cell r="B2661" t="str">
            <v>Rancho Cucamonga #1 Public</v>
          </cell>
        </row>
        <row r="2662">
          <cell r="A2662" t="str">
            <v>G507000</v>
          </cell>
          <cell r="B2662" t="str">
            <v>Rancho Cucamonga #1 Public</v>
          </cell>
        </row>
        <row r="2663">
          <cell r="A2663" t="str">
            <v>G507000</v>
          </cell>
          <cell r="B2663" t="str">
            <v>Rancho Cucamonga #1 Public</v>
          </cell>
        </row>
        <row r="2664">
          <cell r="A2664" t="str">
            <v>G507000</v>
          </cell>
          <cell r="B2664" t="str">
            <v>Rancho Cucamonga #1 Public</v>
          </cell>
        </row>
        <row r="2665">
          <cell r="A2665" t="str">
            <v>G507000</v>
          </cell>
          <cell r="B2665" t="str">
            <v>Rancho Cucamonga #1 Public</v>
          </cell>
        </row>
        <row r="2666">
          <cell r="A2666" t="str">
            <v>G507100</v>
          </cell>
          <cell r="B2666" t="str">
            <v>Rancho Cucamonga #2 Public</v>
          </cell>
        </row>
        <row r="2667">
          <cell r="A2667" t="str">
            <v>G507100</v>
          </cell>
          <cell r="B2667" t="str">
            <v>Rancho Cucamonga #2 Public</v>
          </cell>
        </row>
        <row r="2668">
          <cell r="A2668" t="str">
            <v>G507100</v>
          </cell>
          <cell r="B2668" t="str">
            <v>Rancho Cucamonga #2 Public</v>
          </cell>
        </row>
        <row r="2669">
          <cell r="A2669" t="str">
            <v>G507100</v>
          </cell>
          <cell r="B2669" t="str">
            <v>Rancho Cucamonga #2 Public</v>
          </cell>
        </row>
        <row r="2670">
          <cell r="A2670" t="str">
            <v>G507100</v>
          </cell>
          <cell r="B2670" t="str">
            <v>Rancho Cucamonga #2 Public</v>
          </cell>
        </row>
        <row r="2671">
          <cell r="A2671" t="str">
            <v>G507100</v>
          </cell>
          <cell r="B2671" t="str">
            <v>Rancho Cucamonga #2 Public</v>
          </cell>
        </row>
        <row r="2672">
          <cell r="A2672" t="str">
            <v>G507100</v>
          </cell>
          <cell r="B2672" t="str">
            <v>Rancho Cucamonga #2 Public</v>
          </cell>
        </row>
        <row r="2673">
          <cell r="A2673" t="str">
            <v>G507100</v>
          </cell>
          <cell r="B2673" t="str">
            <v>Rancho Cucamonga #2 Public</v>
          </cell>
        </row>
        <row r="2674">
          <cell r="A2674" t="str">
            <v>G510300</v>
          </cell>
          <cell r="B2674" t="str">
            <v>Smith &amp; Nephew</v>
          </cell>
        </row>
        <row r="2675">
          <cell r="A2675" t="str">
            <v>G510300</v>
          </cell>
          <cell r="B2675" t="str">
            <v>Smith &amp; Nephew</v>
          </cell>
        </row>
        <row r="2676">
          <cell r="A2676" t="str">
            <v>G510300</v>
          </cell>
          <cell r="B2676" t="str">
            <v>Smith &amp; Nephew</v>
          </cell>
        </row>
        <row r="2677">
          <cell r="A2677" t="str">
            <v>G510300</v>
          </cell>
          <cell r="B2677" t="str">
            <v>Smith &amp; Nephew</v>
          </cell>
        </row>
        <row r="2678">
          <cell r="A2678" t="str">
            <v>G510300</v>
          </cell>
          <cell r="B2678" t="str">
            <v>Smith &amp; Nephew</v>
          </cell>
        </row>
        <row r="2679">
          <cell r="A2679" t="str">
            <v>G510300</v>
          </cell>
          <cell r="B2679" t="str">
            <v>Smith &amp; Nephew</v>
          </cell>
        </row>
        <row r="2680">
          <cell r="A2680" t="str">
            <v>G510300</v>
          </cell>
          <cell r="B2680" t="str">
            <v>Smith &amp; Nephew</v>
          </cell>
        </row>
        <row r="2681">
          <cell r="A2681" t="str">
            <v>G510300</v>
          </cell>
          <cell r="B2681" t="str">
            <v>Smith &amp; Nephew</v>
          </cell>
        </row>
        <row r="2682">
          <cell r="A2682" t="str">
            <v>G510300</v>
          </cell>
          <cell r="B2682" t="str">
            <v>Smith &amp; Nephew</v>
          </cell>
        </row>
        <row r="2683">
          <cell r="A2683" t="str">
            <v>G510300</v>
          </cell>
          <cell r="B2683" t="str">
            <v>Smith &amp; Nephew</v>
          </cell>
        </row>
        <row r="2684">
          <cell r="A2684" t="str">
            <v>G510300</v>
          </cell>
          <cell r="B2684" t="str">
            <v>Smith &amp; Nephew</v>
          </cell>
        </row>
        <row r="2685">
          <cell r="A2685" t="str">
            <v>G510300</v>
          </cell>
          <cell r="B2685" t="str">
            <v>Smith &amp; Nephew</v>
          </cell>
        </row>
        <row r="2686">
          <cell r="A2686" t="str">
            <v>G510300</v>
          </cell>
          <cell r="B2686" t="str">
            <v>Smith &amp; Nephew</v>
          </cell>
        </row>
        <row r="2687">
          <cell r="A2687" t="str">
            <v>G510300</v>
          </cell>
          <cell r="B2687" t="str">
            <v>Smith &amp; Nephew</v>
          </cell>
        </row>
        <row r="2688">
          <cell r="A2688" t="str">
            <v>G510300</v>
          </cell>
          <cell r="B2688" t="str">
            <v>Smith &amp; Nephew</v>
          </cell>
        </row>
        <row r="2689">
          <cell r="A2689" t="str">
            <v>G521200</v>
          </cell>
          <cell r="B2689" t="str">
            <v>GSO Konica</v>
          </cell>
        </row>
        <row r="2690">
          <cell r="A2690" t="str">
            <v>G521200</v>
          </cell>
          <cell r="B2690" t="str">
            <v>GSO Konica</v>
          </cell>
        </row>
        <row r="2691">
          <cell r="A2691" t="str">
            <v>G521200</v>
          </cell>
          <cell r="B2691" t="str">
            <v>GSO Konica</v>
          </cell>
        </row>
        <row r="2692">
          <cell r="A2692" t="str">
            <v>G521200</v>
          </cell>
          <cell r="B2692" t="str">
            <v>GSO Konica</v>
          </cell>
        </row>
        <row r="2693">
          <cell r="A2693" t="str">
            <v>G521200</v>
          </cell>
          <cell r="B2693" t="str">
            <v>GSO Konica</v>
          </cell>
        </row>
        <row r="2694">
          <cell r="A2694" t="str">
            <v>G521200</v>
          </cell>
          <cell r="B2694" t="str">
            <v>GSO Konica</v>
          </cell>
        </row>
        <row r="2695">
          <cell r="A2695" t="str">
            <v>G521200</v>
          </cell>
          <cell r="B2695" t="str">
            <v>GSO Konica</v>
          </cell>
        </row>
        <row r="2696">
          <cell r="A2696" t="str">
            <v>G521200</v>
          </cell>
          <cell r="B2696" t="str">
            <v>GSO Konica</v>
          </cell>
        </row>
        <row r="2697">
          <cell r="A2697" t="str">
            <v>G521200</v>
          </cell>
          <cell r="B2697" t="str">
            <v>GSO Konica</v>
          </cell>
        </row>
        <row r="2698">
          <cell r="A2698" t="str">
            <v>G521200</v>
          </cell>
          <cell r="B2698" t="str">
            <v>GSO Konica</v>
          </cell>
        </row>
        <row r="2699">
          <cell r="A2699" t="str">
            <v>G521200</v>
          </cell>
          <cell r="B2699" t="str">
            <v>GSO Konica</v>
          </cell>
        </row>
        <row r="2700">
          <cell r="A2700" t="str">
            <v>G521200</v>
          </cell>
          <cell r="B2700" t="str">
            <v>GSO Konica</v>
          </cell>
        </row>
        <row r="2701">
          <cell r="A2701" t="str">
            <v>G521200</v>
          </cell>
          <cell r="B2701" t="str">
            <v>GSO Konica</v>
          </cell>
        </row>
        <row r="2702">
          <cell r="A2702" t="str">
            <v>G521200</v>
          </cell>
          <cell r="B2702" t="str">
            <v>GSO Konica</v>
          </cell>
        </row>
        <row r="2703">
          <cell r="A2703" t="str">
            <v>G521200</v>
          </cell>
          <cell r="B2703" t="str">
            <v>GSO Konica</v>
          </cell>
        </row>
        <row r="2704">
          <cell r="A2704" t="str">
            <v>G521200</v>
          </cell>
          <cell r="B2704" t="str">
            <v>GSO Konica</v>
          </cell>
        </row>
        <row r="2705">
          <cell r="A2705" t="str">
            <v>G521200</v>
          </cell>
          <cell r="B2705" t="str">
            <v>GSO Konica</v>
          </cell>
        </row>
        <row r="2706">
          <cell r="A2706" t="str">
            <v>G521200</v>
          </cell>
          <cell r="B2706" t="str">
            <v>GSO Konica</v>
          </cell>
        </row>
        <row r="2707">
          <cell r="A2707" t="str">
            <v>G521200</v>
          </cell>
          <cell r="B2707" t="str">
            <v>GSO Konica</v>
          </cell>
        </row>
        <row r="2708">
          <cell r="A2708" t="str">
            <v>G521200</v>
          </cell>
          <cell r="B2708" t="str">
            <v>GSO Konica</v>
          </cell>
        </row>
        <row r="2709">
          <cell r="A2709" t="str">
            <v>G521200</v>
          </cell>
          <cell r="B2709" t="str">
            <v>GSO Konica</v>
          </cell>
        </row>
        <row r="2710">
          <cell r="A2710" t="str">
            <v>G521200</v>
          </cell>
          <cell r="B2710" t="str">
            <v>GSO Konica</v>
          </cell>
        </row>
        <row r="2711">
          <cell r="A2711" t="str">
            <v>G521200</v>
          </cell>
          <cell r="B2711" t="str">
            <v>GSO Konica</v>
          </cell>
        </row>
        <row r="2712">
          <cell r="A2712" t="str">
            <v>G521200</v>
          </cell>
          <cell r="B2712" t="str">
            <v>GSO Konica</v>
          </cell>
        </row>
        <row r="2713">
          <cell r="A2713" t="str">
            <v>G521200</v>
          </cell>
          <cell r="B2713" t="str">
            <v>GSO Konica</v>
          </cell>
        </row>
        <row r="2714">
          <cell r="A2714" t="str">
            <v>G521300</v>
          </cell>
          <cell r="B2714" t="str">
            <v>GSO Public/Main</v>
          </cell>
        </row>
        <row r="2715">
          <cell r="A2715" t="str">
            <v>G521300</v>
          </cell>
          <cell r="B2715" t="str">
            <v>GSO Public/Main</v>
          </cell>
        </row>
        <row r="2716">
          <cell r="A2716" t="str">
            <v>G522700</v>
          </cell>
          <cell r="B2716" t="str">
            <v>RJR Adv</v>
          </cell>
        </row>
        <row r="2717">
          <cell r="A2717" t="str">
            <v>G522700</v>
          </cell>
          <cell r="B2717" t="str">
            <v>RJR Adv</v>
          </cell>
        </row>
        <row r="2718">
          <cell r="A2718" t="str">
            <v>G522700</v>
          </cell>
          <cell r="B2718" t="str">
            <v>RJR Adv</v>
          </cell>
        </row>
        <row r="2719">
          <cell r="A2719" t="str">
            <v>G522700</v>
          </cell>
          <cell r="B2719" t="str">
            <v>RJR Adv</v>
          </cell>
        </row>
        <row r="2720">
          <cell r="A2720" t="str">
            <v>G522700</v>
          </cell>
          <cell r="B2720" t="str">
            <v>RJR Adv</v>
          </cell>
        </row>
        <row r="2721">
          <cell r="A2721" t="str">
            <v>G522700</v>
          </cell>
          <cell r="B2721" t="str">
            <v>RJR Adv</v>
          </cell>
        </row>
        <row r="2722">
          <cell r="A2722" t="str">
            <v>G522700</v>
          </cell>
          <cell r="B2722" t="str">
            <v>RJR Adv</v>
          </cell>
        </row>
        <row r="2723">
          <cell r="A2723" t="str">
            <v>G522700</v>
          </cell>
          <cell r="B2723" t="str">
            <v>RJR Adv</v>
          </cell>
        </row>
        <row r="2724">
          <cell r="A2724" t="str">
            <v>G522700</v>
          </cell>
          <cell r="B2724" t="str">
            <v>RJR Adv</v>
          </cell>
        </row>
        <row r="2725">
          <cell r="A2725" t="str">
            <v>G522700</v>
          </cell>
          <cell r="B2725" t="str">
            <v>RJR Adv</v>
          </cell>
        </row>
        <row r="2726">
          <cell r="A2726" t="str">
            <v>G522700</v>
          </cell>
          <cell r="B2726" t="str">
            <v>RJR Adv</v>
          </cell>
        </row>
        <row r="2727">
          <cell r="A2727" t="str">
            <v>G522700</v>
          </cell>
          <cell r="B2727" t="str">
            <v>RJR Adv</v>
          </cell>
        </row>
        <row r="2728">
          <cell r="A2728" t="str">
            <v>G522700</v>
          </cell>
          <cell r="B2728" t="str">
            <v>RJR Adv</v>
          </cell>
        </row>
        <row r="2729">
          <cell r="A2729" t="str">
            <v>G522700</v>
          </cell>
          <cell r="B2729" t="str">
            <v>RJR Adv</v>
          </cell>
        </row>
        <row r="2730">
          <cell r="A2730" t="str">
            <v>G522700</v>
          </cell>
          <cell r="B2730" t="str">
            <v>RJR Adv</v>
          </cell>
        </row>
        <row r="2731">
          <cell r="A2731" t="str">
            <v>G522700</v>
          </cell>
          <cell r="B2731" t="str">
            <v>RJR Adv</v>
          </cell>
        </row>
        <row r="2732">
          <cell r="A2732" t="str">
            <v>G522700</v>
          </cell>
          <cell r="B2732" t="str">
            <v>RJR Adv</v>
          </cell>
        </row>
        <row r="2733">
          <cell r="A2733" t="str">
            <v>G522700</v>
          </cell>
          <cell r="B2733" t="str">
            <v>RJR Adv</v>
          </cell>
        </row>
        <row r="2734">
          <cell r="A2734" t="str">
            <v>G522700</v>
          </cell>
          <cell r="B2734" t="str">
            <v>RJR Adv</v>
          </cell>
        </row>
        <row r="2735">
          <cell r="A2735" t="str">
            <v>G522700</v>
          </cell>
          <cell r="B2735" t="str">
            <v>RJR Adv</v>
          </cell>
        </row>
        <row r="2736">
          <cell r="A2736" t="str">
            <v>G522700</v>
          </cell>
          <cell r="B2736" t="str">
            <v>RJR Adv</v>
          </cell>
        </row>
        <row r="2737">
          <cell r="A2737" t="str">
            <v>G522700</v>
          </cell>
          <cell r="B2737" t="str">
            <v>RJR Adv</v>
          </cell>
        </row>
        <row r="2738">
          <cell r="A2738" t="str">
            <v>G522700</v>
          </cell>
          <cell r="B2738" t="str">
            <v>RJR Adv</v>
          </cell>
        </row>
        <row r="2739">
          <cell r="A2739" t="str">
            <v>G522700</v>
          </cell>
          <cell r="B2739" t="str">
            <v>RJR Adv</v>
          </cell>
        </row>
        <row r="2740">
          <cell r="A2740" t="str">
            <v>G522700</v>
          </cell>
          <cell r="B2740" t="str">
            <v>RJR Adv</v>
          </cell>
        </row>
        <row r="2741">
          <cell r="A2741" t="str">
            <v>G522700</v>
          </cell>
          <cell r="B2741" t="str">
            <v>RJR Adv</v>
          </cell>
        </row>
        <row r="2742">
          <cell r="A2742" t="str">
            <v>G522700</v>
          </cell>
          <cell r="B2742" t="str">
            <v>RJR Adv</v>
          </cell>
        </row>
        <row r="2743">
          <cell r="A2743" t="str">
            <v>G522700</v>
          </cell>
          <cell r="B2743" t="str">
            <v>RJR Adv</v>
          </cell>
        </row>
        <row r="2744">
          <cell r="A2744" t="str">
            <v>G522700</v>
          </cell>
          <cell r="B2744" t="str">
            <v>RJR Adv</v>
          </cell>
        </row>
        <row r="2745">
          <cell r="A2745" t="str">
            <v>G522700</v>
          </cell>
          <cell r="B2745" t="str">
            <v>RJR Adv</v>
          </cell>
        </row>
        <row r="2746">
          <cell r="A2746" t="str">
            <v>G522700</v>
          </cell>
          <cell r="B2746" t="str">
            <v>RJR Adv</v>
          </cell>
        </row>
        <row r="2747">
          <cell r="A2747" t="str">
            <v>G522700</v>
          </cell>
          <cell r="B2747" t="str">
            <v>RJR Adv</v>
          </cell>
        </row>
        <row r="2748">
          <cell r="A2748" t="str">
            <v>G522700</v>
          </cell>
          <cell r="B2748" t="str">
            <v>RJR Adv</v>
          </cell>
        </row>
        <row r="2749">
          <cell r="A2749" t="str">
            <v>G522700</v>
          </cell>
          <cell r="B2749" t="str">
            <v>RJR Adv</v>
          </cell>
        </row>
        <row r="2750">
          <cell r="A2750" t="str">
            <v>G522700</v>
          </cell>
          <cell r="B2750" t="str">
            <v>RJR Adv</v>
          </cell>
        </row>
        <row r="2751">
          <cell r="A2751" t="str">
            <v>G522700</v>
          </cell>
          <cell r="B2751" t="str">
            <v>RJR Adv</v>
          </cell>
        </row>
        <row r="2752">
          <cell r="A2752" t="str">
            <v>G522700</v>
          </cell>
          <cell r="B2752" t="str">
            <v>RJR Adv</v>
          </cell>
        </row>
        <row r="2753">
          <cell r="A2753" t="str">
            <v>G522700</v>
          </cell>
          <cell r="B2753" t="str">
            <v>RJR Adv</v>
          </cell>
        </row>
        <row r="2754">
          <cell r="A2754" t="str">
            <v>G522700</v>
          </cell>
          <cell r="B2754" t="str">
            <v>RJR Adv</v>
          </cell>
        </row>
        <row r="2755">
          <cell r="A2755" t="str">
            <v>G522700</v>
          </cell>
          <cell r="B2755" t="str">
            <v>RJR Adv</v>
          </cell>
        </row>
        <row r="2756">
          <cell r="A2756" t="str">
            <v>G522700</v>
          </cell>
          <cell r="B2756" t="str">
            <v>RJR Adv</v>
          </cell>
        </row>
        <row r="2757">
          <cell r="A2757" t="str">
            <v>G522700</v>
          </cell>
          <cell r="B2757" t="str">
            <v>RJR Adv</v>
          </cell>
        </row>
        <row r="2758">
          <cell r="A2758" t="str">
            <v>G522700</v>
          </cell>
          <cell r="B2758" t="str">
            <v>RJR Adv</v>
          </cell>
        </row>
        <row r="2759">
          <cell r="A2759" t="str">
            <v>G522700</v>
          </cell>
          <cell r="B2759" t="str">
            <v>RJR Adv</v>
          </cell>
        </row>
        <row r="2760">
          <cell r="A2760" t="str">
            <v>G522700</v>
          </cell>
          <cell r="B2760" t="str">
            <v>RJR Adv</v>
          </cell>
        </row>
        <row r="2761">
          <cell r="A2761" t="str">
            <v>G522700</v>
          </cell>
          <cell r="B2761" t="str">
            <v>RJR Adv</v>
          </cell>
        </row>
        <row r="2762">
          <cell r="A2762" t="str">
            <v>G522700</v>
          </cell>
          <cell r="B2762" t="str">
            <v>RJR Adv</v>
          </cell>
        </row>
        <row r="2763">
          <cell r="A2763" t="str">
            <v>G522700</v>
          </cell>
          <cell r="B2763" t="str">
            <v>RJR Adv</v>
          </cell>
        </row>
        <row r="2764">
          <cell r="A2764" t="str">
            <v>G522700</v>
          </cell>
          <cell r="B2764" t="str">
            <v>RJR Adv</v>
          </cell>
        </row>
        <row r="2765">
          <cell r="A2765" t="str">
            <v>G522700</v>
          </cell>
          <cell r="B2765" t="str">
            <v>RJR Adv</v>
          </cell>
        </row>
        <row r="2766">
          <cell r="A2766" t="str">
            <v>G522700</v>
          </cell>
          <cell r="B2766" t="str">
            <v>RJR Adv</v>
          </cell>
        </row>
        <row r="2767">
          <cell r="A2767" t="str">
            <v>G522700</v>
          </cell>
          <cell r="B2767" t="str">
            <v>RJR Adv</v>
          </cell>
        </row>
        <row r="2768">
          <cell r="A2768" t="str">
            <v>G522700</v>
          </cell>
          <cell r="B2768" t="str">
            <v>RJR Adv</v>
          </cell>
        </row>
        <row r="2769">
          <cell r="A2769" t="str">
            <v>G522700</v>
          </cell>
          <cell r="B2769" t="str">
            <v>RJR Adv</v>
          </cell>
        </row>
        <row r="2770">
          <cell r="A2770" t="str">
            <v>G522700</v>
          </cell>
          <cell r="B2770" t="str">
            <v>RJR Adv</v>
          </cell>
        </row>
        <row r="2771">
          <cell r="A2771" t="str">
            <v>G522700</v>
          </cell>
          <cell r="B2771" t="str">
            <v>RJR Adv</v>
          </cell>
        </row>
        <row r="2772">
          <cell r="A2772" t="str">
            <v>G522700</v>
          </cell>
          <cell r="B2772" t="str">
            <v>RJR Adv</v>
          </cell>
        </row>
        <row r="2773">
          <cell r="A2773" t="str">
            <v>G522700</v>
          </cell>
          <cell r="B2773" t="str">
            <v>RJR Adv</v>
          </cell>
        </row>
        <row r="2774">
          <cell r="A2774" t="str">
            <v>G522700</v>
          </cell>
          <cell r="B2774" t="str">
            <v>RJR Adv</v>
          </cell>
        </row>
        <row r="2775">
          <cell r="A2775" t="str">
            <v>G522700</v>
          </cell>
          <cell r="B2775" t="str">
            <v>RJR Adv</v>
          </cell>
        </row>
        <row r="2776">
          <cell r="A2776" t="str">
            <v>G522700</v>
          </cell>
          <cell r="B2776" t="str">
            <v>RJR Adv</v>
          </cell>
        </row>
        <row r="2777">
          <cell r="A2777" t="str">
            <v>G522700</v>
          </cell>
          <cell r="B2777" t="str">
            <v>RJR Adv</v>
          </cell>
        </row>
        <row r="2778">
          <cell r="A2778" t="str">
            <v>G522700</v>
          </cell>
          <cell r="B2778" t="str">
            <v>RJR Adv</v>
          </cell>
        </row>
        <row r="2779">
          <cell r="A2779" t="str">
            <v>G522700</v>
          </cell>
          <cell r="B2779" t="str">
            <v>RJR Adv</v>
          </cell>
        </row>
        <row r="2780">
          <cell r="A2780" t="str">
            <v>G522700</v>
          </cell>
          <cell r="B2780" t="str">
            <v>RJR Adv</v>
          </cell>
        </row>
        <row r="2781">
          <cell r="A2781" t="str">
            <v>G522700</v>
          </cell>
          <cell r="B2781" t="str">
            <v>RJR Adv</v>
          </cell>
        </row>
        <row r="2782">
          <cell r="A2782" t="str">
            <v>G522700</v>
          </cell>
          <cell r="B2782" t="str">
            <v>RJR Adv</v>
          </cell>
        </row>
        <row r="2783">
          <cell r="A2783" t="str">
            <v>G522700</v>
          </cell>
          <cell r="B2783" t="str">
            <v>RJR Adv</v>
          </cell>
        </row>
        <row r="2784">
          <cell r="A2784" t="str">
            <v>G522700</v>
          </cell>
          <cell r="B2784" t="str">
            <v>RJR Adv</v>
          </cell>
        </row>
        <row r="2785">
          <cell r="A2785" t="str">
            <v>G522700</v>
          </cell>
          <cell r="B2785" t="str">
            <v>RJR Adv</v>
          </cell>
        </row>
        <row r="2786">
          <cell r="A2786" t="str">
            <v>G522700</v>
          </cell>
          <cell r="B2786" t="str">
            <v>RJR Adv</v>
          </cell>
        </row>
        <row r="2787">
          <cell r="A2787" t="str">
            <v>G522700</v>
          </cell>
          <cell r="B2787" t="str">
            <v>RJR Adv</v>
          </cell>
        </row>
        <row r="2788">
          <cell r="A2788" t="str">
            <v>G522700</v>
          </cell>
          <cell r="B2788" t="str">
            <v>RJR Adv</v>
          </cell>
        </row>
        <row r="2789">
          <cell r="A2789" t="str">
            <v>G522700</v>
          </cell>
          <cell r="B2789" t="str">
            <v>RJR Adv</v>
          </cell>
        </row>
        <row r="2790">
          <cell r="A2790" t="str">
            <v>G522700</v>
          </cell>
          <cell r="B2790" t="str">
            <v>RJR Adv</v>
          </cell>
        </row>
        <row r="2791">
          <cell r="A2791" t="str">
            <v>G522700</v>
          </cell>
          <cell r="B2791" t="str">
            <v>RJR Adv</v>
          </cell>
        </row>
        <row r="2792">
          <cell r="A2792" t="str">
            <v>G522700</v>
          </cell>
          <cell r="B2792" t="str">
            <v>RJR Adv</v>
          </cell>
        </row>
        <row r="2793">
          <cell r="A2793" t="str">
            <v>G522700</v>
          </cell>
          <cell r="B2793" t="str">
            <v>RJR Adv</v>
          </cell>
        </row>
        <row r="2794">
          <cell r="A2794" t="str">
            <v>G522700</v>
          </cell>
          <cell r="B2794" t="str">
            <v>RJR Adv</v>
          </cell>
        </row>
        <row r="2795">
          <cell r="A2795" t="str">
            <v>G522700</v>
          </cell>
          <cell r="B2795" t="str">
            <v>RJR Adv</v>
          </cell>
        </row>
        <row r="2796">
          <cell r="A2796" t="str">
            <v>G522700</v>
          </cell>
          <cell r="B2796" t="str">
            <v>RJR Adv</v>
          </cell>
        </row>
        <row r="2797">
          <cell r="A2797" t="str">
            <v>G522700</v>
          </cell>
          <cell r="B2797" t="str">
            <v>RJR Adv</v>
          </cell>
        </row>
        <row r="2798">
          <cell r="A2798" t="str">
            <v>G522700</v>
          </cell>
          <cell r="B2798" t="str">
            <v>RJR Adv</v>
          </cell>
        </row>
        <row r="2799">
          <cell r="A2799" t="str">
            <v>G522700</v>
          </cell>
          <cell r="B2799" t="str">
            <v>RJR Adv</v>
          </cell>
        </row>
        <row r="2800">
          <cell r="A2800" t="str">
            <v>G522700</v>
          </cell>
          <cell r="B2800" t="str">
            <v>RJR Adv</v>
          </cell>
        </row>
        <row r="2801">
          <cell r="A2801" t="str">
            <v>G522700</v>
          </cell>
          <cell r="B2801" t="str">
            <v>RJR Adv</v>
          </cell>
        </row>
        <row r="2802">
          <cell r="A2802" t="str">
            <v>G522700</v>
          </cell>
          <cell r="B2802" t="str">
            <v>RJR Adv</v>
          </cell>
        </row>
        <row r="2803">
          <cell r="A2803" t="str">
            <v>G522700</v>
          </cell>
          <cell r="B2803" t="str">
            <v>RJR Adv</v>
          </cell>
        </row>
        <row r="2804">
          <cell r="A2804" t="str">
            <v>G522700</v>
          </cell>
          <cell r="B2804" t="str">
            <v>RJR Adv</v>
          </cell>
        </row>
        <row r="2805">
          <cell r="A2805" t="str">
            <v>G522700</v>
          </cell>
          <cell r="B2805" t="str">
            <v>RJR Adv</v>
          </cell>
        </row>
        <row r="2806">
          <cell r="A2806" t="str">
            <v>G522700</v>
          </cell>
          <cell r="B2806" t="str">
            <v>RJR Adv</v>
          </cell>
        </row>
        <row r="2807">
          <cell r="A2807" t="str">
            <v>G522700</v>
          </cell>
          <cell r="B2807" t="str">
            <v>RJR Adv</v>
          </cell>
        </row>
        <row r="2808">
          <cell r="A2808" t="str">
            <v>G522700</v>
          </cell>
          <cell r="B2808" t="str">
            <v>RJR Adv</v>
          </cell>
        </row>
        <row r="2809">
          <cell r="A2809" t="str">
            <v>G522700</v>
          </cell>
          <cell r="B2809" t="str">
            <v>RJR Adv</v>
          </cell>
        </row>
        <row r="2810">
          <cell r="A2810" t="str">
            <v>G522700</v>
          </cell>
          <cell r="B2810" t="str">
            <v>RJR Adv</v>
          </cell>
        </row>
        <row r="2811">
          <cell r="A2811" t="str">
            <v>G522700</v>
          </cell>
          <cell r="B2811" t="str">
            <v>RJR Adv</v>
          </cell>
        </row>
        <row r="2812">
          <cell r="A2812" t="str">
            <v>G522700</v>
          </cell>
          <cell r="B2812" t="str">
            <v>RJR Adv</v>
          </cell>
        </row>
        <row r="2813">
          <cell r="A2813" t="str">
            <v>G522700</v>
          </cell>
          <cell r="B2813" t="str">
            <v>RJR Adv</v>
          </cell>
        </row>
        <row r="2814">
          <cell r="A2814" t="str">
            <v>G522700</v>
          </cell>
          <cell r="B2814" t="str">
            <v>RJR Adv</v>
          </cell>
        </row>
        <row r="2815">
          <cell r="A2815" t="str">
            <v>G522700</v>
          </cell>
          <cell r="B2815" t="str">
            <v>RJR Adv</v>
          </cell>
        </row>
        <row r="2816">
          <cell r="A2816" t="str">
            <v>G522700</v>
          </cell>
          <cell r="B2816" t="str">
            <v>RJR Adv</v>
          </cell>
        </row>
        <row r="2817">
          <cell r="A2817" t="str">
            <v>G522700</v>
          </cell>
          <cell r="B2817" t="str">
            <v>RJR Adv</v>
          </cell>
        </row>
        <row r="2818">
          <cell r="A2818" t="str">
            <v>G522700</v>
          </cell>
          <cell r="B2818" t="str">
            <v>RJR Adv</v>
          </cell>
        </row>
        <row r="2819">
          <cell r="A2819" t="str">
            <v>G522700</v>
          </cell>
          <cell r="B2819" t="str">
            <v>RJR Adv</v>
          </cell>
        </row>
        <row r="2820">
          <cell r="A2820" t="str">
            <v>G522700</v>
          </cell>
          <cell r="B2820" t="str">
            <v>RJR Adv</v>
          </cell>
        </row>
        <row r="2821">
          <cell r="A2821" t="str">
            <v>G522700</v>
          </cell>
          <cell r="B2821" t="str">
            <v>RJR Adv</v>
          </cell>
        </row>
        <row r="2822">
          <cell r="A2822" t="str">
            <v>G522700</v>
          </cell>
          <cell r="B2822" t="str">
            <v>RJR Adv</v>
          </cell>
        </row>
        <row r="2823">
          <cell r="A2823" t="str">
            <v>G522700</v>
          </cell>
          <cell r="B2823" t="str">
            <v>RJR Adv</v>
          </cell>
        </row>
        <row r="2824">
          <cell r="A2824" t="str">
            <v>G522700</v>
          </cell>
          <cell r="B2824" t="str">
            <v>RJR Adv</v>
          </cell>
        </row>
        <row r="2825">
          <cell r="A2825" t="str">
            <v>G522700</v>
          </cell>
          <cell r="B2825" t="str">
            <v>RJR Adv</v>
          </cell>
        </row>
        <row r="2826">
          <cell r="A2826" t="str">
            <v>G522700</v>
          </cell>
          <cell r="B2826" t="str">
            <v>RJR Adv</v>
          </cell>
        </row>
        <row r="2827">
          <cell r="A2827" t="str">
            <v>G522700</v>
          </cell>
          <cell r="B2827" t="str">
            <v>RJR Adv</v>
          </cell>
        </row>
        <row r="2828">
          <cell r="A2828" t="str">
            <v>G522700</v>
          </cell>
          <cell r="B2828" t="str">
            <v>RJR Adv</v>
          </cell>
        </row>
        <row r="2829">
          <cell r="A2829" t="str">
            <v>G522700</v>
          </cell>
          <cell r="B2829" t="str">
            <v>RJR Adv</v>
          </cell>
        </row>
        <row r="2830">
          <cell r="A2830" t="str">
            <v>G522700</v>
          </cell>
          <cell r="B2830" t="str">
            <v>RJR Adv</v>
          </cell>
        </row>
        <row r="2831">
          <cell r="A2831" t="str">
            <v>G522700</v>
          </cell>
          <cell r="B2831" t="str">
            <v>RJR Adv</v>
          </cell>
        </row>
        <row r="2832">
          <cell r="A2832" t="str">
            <v>G522700</v>
          </cell>
          <cell r="B2832" t="str">
            <v>RJR Adv</v>
          </cell>
        </row>
        <row r="2833">
          <cell r="A2833" t="str">
            <v>G522700</v>
          </cell>
          <cell r="B2833" t="str">
            <v>RJR Adv</v>
          </cell>
        </row>
        <row r="2834">
          <cell r="A2834" t="str">
            <v>G522700</v>
          </cell>
          <cell r="B2834" t="str">
            <v>RJR Adv</v>
          </cell>
        </row>
        <row r="2835">
          <cell r="A2835" t="str">
            <v>G522700</v>
          </cell>
          <cell r="B2835" t="str">
            <v>RJR Adv</v>
          </cell>
        </row>
        <row r="2836">
          <cell r="A2836" t="str">
            <v>G522700</v>
          </cell>
          <cell r="B2836" t="str">
            <v>RJR Adv</v>
          </cell>
        </row>
        <row r="2837">
          <cell r="A2837" t="str">
            <v>G522700</v>
          </cell>
          <cell r="B2837" t="str">
            <v>RJR Adv</v>
          </cell>
        </row>
        <row r="2838">
          <cell r="A2838" t="str">
            <v>G522700</v>
          </cell>
          <cell r="B2838" t="str">
            <v>RJR Adv</v>
          </cell>
        </row>
        <row r="2839">
          <cell r="A2839" t="str">
            <v>G522700</v>
          </cell>
          <cell r="B2839" t="str">
            <v>RJR Adv</v>
          </cell>
        </row>
        <row r="2840">
          <cell r="A2840" t="str">
            <v>G522700</v>
          </cell>
          <cell r="B2840" t="str">
            <v>RJR Adv</v>
          </cell>
        </row>
        <row r="2841">
          <cell r="A2841" t="str">
            <v>G522700</v>
          </cell>
          <cell r="B2841" t="str">
            <v>RJR Adv</v>
          </cell>
        </row>
        <row r="2842">
          <cell r="A2842" t="str">
            <v>G522700</v>
          </cell>
          <cell r="B2842" t="str">
            <v>RJR Adv</v>
          </cell>
        </row>
        <row r="2843">
          <cell r="A2843" t="str">
            <v>G522700</v>
          </cell>
          <cell r="B2843" t="str">
            <v>RJR Adv</v>
          </cell>
        </row>
        <row r="2844">
          <cell r="A2844" t="str">
            <v>G522700</v>
          </cell>
          <cell r="B2844" t="str">
            <v>RJR Adv</v>
          </cell>
        </row>
        <row r="2845">
          <cell r="A2845" t="str">
            <v>G522700</v>
          </cell>
          <cell r="B2845" t="str">
            <v>RJR Adv</v>
          </cell>
        </row>
        <row r="2846">
          <cell r="A2846" t="str">
            <v>G522700</v>
          </cell>
          <cell r="B2846" t="str">
            <v>RJR Adv</v>
          </cell>
        </row>
        <row r="2847">
          <cell r="A2847" t="str">
            <v>G522700</v>
          </cell>
          <cell r="B2847" t="str">
            <v>RJR Adv</v>
          </cell>
        </row>
        <row r="2848">
          <cell r="A2848" t="str">
            <v>G522700</v>
          </cell>
          <cell r="B2848" t="str">
            <v>RJR Adv</v>
          </cell>
        </row>
        <row r="2849">
          <cell r="A2849" t="str">
            <v>G522700</v>
          </cell>
          <cell r="B2849" t="str">
            <v>RJR Adv</v>
          </cell>
        </row>
        <row r="2850">
          <cell r="A2850" t="str">
            <v>G522700</v>
          </cell>
          <cell r="B2850" t="str">
            <v>RJR Adv</v>
          </cell>
        </row>
        <row r="2851">
          <cell r="A2851" t="str">
            <v>G522700</v>
          </cell>
          <cell r="B2851" t="str">
            <v>RJR Adv</v>
          </cell>
        </row>
        <row r="2852">
          <cell r="A2852" t="str">
            <v>G522700</v>
          </cell>
          <cell r="B2852" t="str">
            <v>RJR Adv</v>
          </cell>
        </row>
        <row r="2853">
          <cell r="A2853" t="str">
            <v>G522700</v>
          </cell>
          <cell r="B2853" t="str">
            <v>RJR Adv</v>
          </cell>
        </row>
        <row r="2854">
          <cell r="A2854" t="str">
            <v>G522700</v>
          </cell>
          <cell r="B2854" t="str">
            <v>RJR Adv</v>
          </cell>
        </row>
        <row r="2855">
          <cell r="A2855" t="str">
            <v>G522700</v>
          </cell>
          <cell r="B2855" t="str">
            <v>RJR Adv</v>
          </cell>
        </row>
        <row r="2856">
          <cell r="A2856" t="str">
            <v>G522700</v>
          </cell>
          <cell r="B2856" t="str">
            <v>RJR Adv</v>
          </cell>
        </row>
        <row r="2857">
          <cell r="A2857" t="str">
            <v>G522700</v>
          </cell>
          <cell r="B2857" t="str">
            <v>RJR Adv</v>
          </cell>
        </row>
        <row r="2858">
          <cell r="A2858" t="str">
            <v>G522700</v>
          </cell>
          <cell r="B2858" t="str">
            <v>RJR Adv</v>
          </cell>
        </row>
        <row r="2859">
          <cell r="A2859" t="str">
            <v>G522700</v>
          </cell>
          <cell r="B2859" t="str">
            <v>RJR Adv</v>
          </cell>
        </row>
        <row r="2860">
          <cell r="A2860" t="str">
            <v>G522700</v>
          </cell>
          <cell r="B2860" t="str">
            <v>RJR Adv</v>
          </cell>
        </row>
        <row r="2861">
          <cell r="A2861" t="str">
            <v>G522700</v>
          </cell>
          <cell r="B2861" t="str">
            <v>RJR Adv</v>
          </cell>
        </row>
        <row r="2862">
          <cell r="A2862" t="str">
            <v>G522700</v>
          </cell>
          <cell r="B2862" t="str">
            <v>RJR Adv</v>
          </cell>
        </row>
        <row r="2863">
          <cell r="A2863" t="str">
            <v>G522700</v>
          </cell>
          <cell r="B2863" t="str">
            <v>RJR Adv</v>
          </cell>
        </row>
        <row r="2864">
          <cell r="A2864" t="str">
            <v>G522700</v>
          </cell>
          <cell r="B2864" t="str">
            <v>RJR Adv</v>
          </cell>
        </row>
        <row r="2865">
          <cell r="A2865" t="str">
            <v>G522700</v>
          </cell>
          <cell r="B2865" t="str">
            <v>RJR Adv</v>
          </cell>
        </row>
        <row r="2866">
          <cell r="A2866" t="str">
            <v>G522700</v>
          </cell>
          <cell r="B2866" t="str">
            <v>RJR Adv</v>
          </cell>
        </row>
        <row r="2867">
          <cell r="A2867" t="str">
            <v>G522700</v>
          </cell>
          <cell r="B2867" t="str">
            <v>RJR Adv</v>
          </cell>
        </row>
        <row r="2868">
          <cell r="A2868" t="str">
            <v>G522700</v>
          </cell>
          <cell r="B2868" t="str">
            <v>RJR Adv</v>
          </cell>
        </row>
        <row r="2869">
          <cell r="A2869" t="str">
            <v>G522700</v>
          </cell>
          <cell r="B2869" t="str">
            <v>RJR Adv</v>
          </cell>
        </row>
        <row r="2870">
          <cell r="A2870" t="str">
            <v>G522700</v>
          </cell>
          <cell r="B2870" t="str">
            <v>RJR Adv</v>
          </cell>
        </row>
        <row r="2871">
          <cell r="A2871" t="str">
            <v>G522700</v>
          </cell>
          <cell r="B2871" t="str">
            <v>RJR Adv</v>
          </cell>
        </row>
        <row r="2872">
          <cell r="A2872" t="str">
            <v>G522800</v>
          </cell>
          <cell r="B2872" t="str">
            <v>Adidas Project</v>
          </cell>
        </row>
        <row r="2873">
          <cell r="A2873" t="str">
            <v>G522800</v>
          </cell>
          <cell r="B2873" t="str">
            <v>Adidas Project</v>
          </cell>
        </row>
        <row r="2874">
          <cell r="A2874" t="str">
            <v>G522800</v>
          </cell>
          <cell r="B2874" t="str">
            <v>Adidas Project</v>
          </cell>
        </row>
        <row r="2875">
          <cell r="A2875" t="str">
            <v>G522800</v>
          </cell>
          <cell r="B2875" t="str">
            <v>Adidas Project</v>
          </cell>
        </row>
        <row r="2876">
          <cell r="A2876" t="str">
            <v>G522800</v>
          </cell>
          <cell r="B2876" t="str">
            <v>Adidas Project</v>
          </cell>
        </row>
        <row r="2877">
          <cell r="A2877" t="str">
            <v>G522800</v>
          </cell>
          <cell r="B2877" t="str">
            <v>Adidas Project</v>
          </cell>
        </row>
        <row r="2878">
          <cell r="A2878" t="str">
            <v>G522800</v>
          </cell>
          <cell r="B2878" t="str">
            <v>Adidas Project</v>
          </cell>
        </row>
        <row r="2879">
          <cell r="A2879" t="str">
            <v>G522800</v>
          </cell>
          <cell r="B2879" t="str">
            <v>Adidas Project</v>
          </cell>
        </row>
        <row r="2880">
          <cell r="A2880" t="str">
            <v>G522800</v>
          </cell>
          <cell r="B2880" t="str">
            <v>Adidas Project</v>
          </cell>
        </row>
        <row r="2881">
          <cell r="A2881" t="str">
            <v>G522800</v>
          </cell>
          <cell r="B2881" t="str">
            <v>Adidas Project</v>
          </cell>
        </row>
        <row r="2882">
          <cell r="A2882" t="str">
            <v>G525300</v>
          </cell>
          <cell r="B2882" t="str">
            <v>GSO Adidas</v>
          </cell>
        </row>
        <row r="2883">
          <cell r="A2883" t="str">
            <v>G525300</v>
          </cell>
          <cell r="B2883" t="str">
            <v>GSO Adidas</v>
          </cell>
        </row>
        <row r="2884">
          <cell r="A2884" t="str">
            <v>G525300</v>
          </cell>
          <cell r="B2884" t="str">
            <v>GSO Adidas</v>
          </cell>
        </row>
        <row r="2885">
          <cell r="A2885" t="str">
            <v>G525300</v>
          </cell>
          <cell r="B2885" t="str">
            <v>GSO Adidas</v>
          </cell>
        </row>
        <row r="2886">
          <cell r="A2886" t="str">
            <v>G525300</v>
          </cell>
          <cell r="B2886" t="str">
            <v>GSO Adidas</v>
          </cell>
        </row>
        <row r="2887">
          <cell r="A2887" t="str">
            <v>G525600</v>
          </cell>
          <cell r="B2887" t="str">
            <v>Gilbarco</v>
          </cell>
        </row>
        <row r="2888">
          <cell r="A2888" t="str">
            <v>G525600</v>
          </cell>
          <cell r="B2888" t="str">
            <v>Gilbarco</v>
          </cell>
        </row>
        <row r="2889">
          <cell r="A2889" t="str">
            <v>G525600</v>
          </cell>
          <cell r="B2889" t="str">
            <v>Gilbarco</v>
          </cell>
        </row>
        <row r="2890">
          <cell r="A2890" t="str">
            <v>G525900</v>
          </cell>
          <cell r="B2890" t="str">
            <v>Visioneer</v>
          </cell>
        </row>
        <row r="2891">
          <cell r="A2891" t="str">
            <v>G525900</v>
          </cell>
          <cell r="B2891" t="str">
            <v>Visioneer</v>
          </cell>
        </row>
        <row r="2892">
          <cell r="A2892" t="str">
            <v>G525900</v>
          </cell>
          <cell r="B2892" t="str">
            <v>Visioneer</v>
          </cell>
        </row>
        <row r="2893">
          <cell r="A2893" t="str">
            <v>G525900</v>
          </cell>
          <cell r="B2893" t="str">
            <v>Visioneer</v>
          </cell>
        </row>
        <row r="2894">
          <cell r="A2894" t="str">
            <v>G526900</v>
          </cell>
          <cell r="B2894" t="str">
            <v>Lorillard Tobacco</v>
          </cell>
        </row>
        <row r="2895">
          <cell r="A2895" t="str">
            <v>G526900</v>
          </cell>
          <cell r="B2895" t="str">
            <v>Lorillard Tobacco</v>
          </cell>
        </row>
        <row r="2896">
          <cell r="A2896" t="str">
            <v>G526900</v>
          </cell>
          <cell r="B2896" t="str">
            <v>Lorillard Tobacco</v>
          </cell>
        </row>
        <row r="2897">
          <cell r="A2897" t="str">
            <v>G526900</v>
          </cell>
          <cell r="B2897" t="str">
            <v>Lorillard Tobacco</v>
          </cell>
        </row>
        <row r="2898">
          <cell r="A2898" t="str">
            <v>G526900</v>
          </cell>
          <cell r="B2898" t="str">
            <v>Lorillard Tobacco</v>
          </cell>
        </row>
        <row r="2899">
          <cell r="A2899" t="str">
            <v>G526900</v>
          </cell>
          <cell r="B2899" t="str">
            <v>Lorillard Tobacco</v>
          </cell>
        </row>
        <row r="2900">
          <cell r="A2900" t="str">
            <v>G526900</v>
          </cell>
          <cell r="B2900" t="str">
            <v>Lorillard Tobacco</v>
          </cell>
        </row>
        <row r="2901">
          <cell r="A2901" t="str">
            <v>G526900</v>
          </cell>
          <cell r="B2901" t="str">
            <v>Lorillard Tobacco</v>
          </cell>
        </row>
        <row r="2902">
          <cell r="A2902" t="str">
            <v>G526900</v>
          </cell>
          <cell r="B2902" t="str">
            <v>Lorillard Tobacco</v>
          </cell>
        </row>
        <row r="2903">
          <cell r="A2903" t="str">
            <v>G526900</v>
          </cell>
          <cell r="B2903" t="str">
            <v>Lorillard Tobacco</v>
          </cell>
        </row>
        <row r="2904">
          <cell r="A2904" t="str">
            <v>G526900</v>
          </cell>
          <cell r="B2904" t="str">
            <v>Lorillard Tobacco</v>
          </cell>
        </row>
        <row r="2905">
          <cell r="A2905" t="str">
            <v>G526900</v>
          </cell>
          <cell r="B2905" t="str">
            <v>Lorillard Tobacco</v>
          </cell>
        </row>
        <row r="2906">
          <cell r="A2906" t="str">
            <v>G526900</v>
          </cell>
          <cell r="B2906" t="str">
            <v>Lorillard Tobacco</v>
          </cell>
        </row>
        <row r="2907">
          <cell r="A2907" t="str">
            <v>G526900</v>
          </cell>
          <cell r="B2907" t="str">
            <v>Lorillard Tobacco</v>
          </cell>
        </row>
        <row r="2908">
          <cell r="A2908" t="str">
            <v>G526900</v>
          </cell>
          <cell r="B2908" t="str">
            <v>Lorillard Tobacco</v>
          </cell>
        </row>
        <row r="2909">
          <cell r="A2909" t="str">
            <v>G526900</v>
          </cell>
          <cell r="B2909" t="str">
            <v>Lorillard Tobacco</v>
          </cell>
        </row>
        <row r="2910">
          <cell r="A2910" t="str">
            <v>G526900</v>
          </cell>
          <cell r="B2910" t="str">
            <v>Lorillard Tobacco</v>
          </cell>
        </row>
        <row r="2911">
          <cell r="A2911" t="str">
            <v>G526900</v>
          </cell>
          <cell r="B2911" t="str">
            <v>Lorillard Tobacco</v>
          </cell>
        </row>
        <row r="2912">
          <cell r="A2912" t="str">
            <v>G526900</v>
          </cell>
          <cell r="B2912" t="str">
            <v>Lorillard Tobacco</v>
          </cell>
        </row>
        <row r="2913">
          <cell r="A2913" t="str">
            <v>G526900</v>
          </cell>
          <cell r="B2913" t="str">
            <v>Lorillard Tobacco</v>
          </cell>
        </row>
        <row r="2914">
          <cell r="A2914" t="str">
            <v>G526900</v>
          </cell>
          <cell r="B2914" t="str">
            <v>Lorillard Tobacco</v>
          </cell>
        </row>
        <row r="2915">
          <cell r="A2915" t="str">
            <v>G526900</v>
          </cell>
          <cell r="B2915" t="str">
            <v>Lorillard Tobacco</v>
          </cell>
        </row>
        <row r="2916">
          <cell r="A2916" t="str">
            <v>G526900</v>
          </cell>
          <cell r="B2916" t="str">
            <v>Lorillard Tobacco</v>
          </cell>
        </row>
        <row r="2917">
          <cell r="A2917" t="str">
            <v>G550100</v>
          </cell>
          <cell r="B2917" t="str">
            <v>Quaker</v>
          </cell>
        </row>
        <row r="2918">
          <cell r="A2918" t="str">
            <v>G550100</v>
          </cell>
          <cell r="B2918" t="str">
            <v>Quaker</v>
          </cell>
        </row>
        <row r="2919">
          <cell r="A2919" t="str">
            <v>G550100</v>
          </cell>
          <cell r="B2919" t="str">
            <v>Quaker</v>
          </cell>
        </row>
        <row r="2920">
          <cell r="A2920" t="str">
            <v>G550100</v>
          </cell>
          <cell r="B2920" t="str">
            <v>Quaker</v>
          </cell>
        </row>
        <row r="2921">
          <cell r="A2921" t="str">
            <v>G550100</v>
          </cell>
          <cell r="B2921" t="str">
            <v>Quaker</v>
          </cell>
        </row>
        <row r="2922">
          <cell r="A2922" t="str">
            <v>G550100</v>
          </cell>
          <cell r="B2922" t="str">
            <v>Quaker</v>
          </cell>
        </row>
        <row r="2923">
          <cell r="A2923" t="str">
            <v>G550100</v>
          </cell>
          <cell r="B2923" t="str">
            <v>Quaker</v>
          </cell>
        </row>
        <row r="2924">
          <cell r="A2924" t="str">
            <v>G550100</v>
          </cell>
          <cell r="B2924" t="str">
            <v>Quaker</v>
          </cell>
        </row>
        <row r="2925">
          <cell r="A2925" t="str">
            <v>G550100</v>
          </cell>
          <cell r="B2925" t="str">
            <v>Quaker</v>
          </cell>
        </row>
        <row r="2926">
          <cell r="A2926" t="str">
            <v>G550100</v>
          </cell>
          <cell r="B2926" t="str">
            <v>Quaker</v>
          </cell>
        </row>
        <row r="2927">
          <cell r="A2927" t="str">
            <v>G550100</v>
          </cell>
          <cell r="B2927" t="str">
            <v>Quaker</v>
          </cell>
        </row>
        <row r="2928">
          <cell r="A2928" t="str">
            <v>G550100</v>
          </cell>
          <cell r="B2928" t="str">
            <v>Quaker</v>
          </cell>
        </row>
        <row r="2929">
          <cell r="A2929" t="str">
            <v>G550100</v>
          </cell>
          <cell r="B2929" t="str">
            <v>Quaker</v>
          </cell>
        </row>
        <row r="2930">
          <cell r="A2930" t="str">
            <v>G550100</v>
          </cell>
          <cell r="B2930" t="str">
            <v>Quaker</v>
          </cell>
        </row>
        <row r="2931">
          <cell r="A2931" t="str">
            <v>G550100</v>
          </cell>
          <cell r="B2931" t="str">
            <v>Quaker</v>
          </cell>
        </row>
        <row r="2932">
          <cell r="A2932" t="str">
            <v>G550100</v>
          </cell>
          <cell r="B2932" t="str">
            <v>Quaker</v>
          </cell>
        </row>
        <row r="2933">
          <cell r="A2933" t="str">
            <v>G550100</v>
          </cell>
          <cell r="B2933" t="str">
            <v>Quaker</v>
          </cell>
        </row>
        <row r="2934">
          <cell r="A2934" t="str">
            <v>G550100</v>
          </cell>
          <cell r="B2934" t="str">
            <v>Quaker</v>
          </cell>
        </row>
        <row r="2935">
          <cell r="A2935" t="str">
            <v>G550100</v>
          </cell>
          <cell r="B2935" t="str">
            <v>Quaker</v>
          </cell>
        </row>
        <row r="2936">
          <cell r="A2936" t="str">
            <v>G550100</v>
          </cell>
          <cell r="B2936" t="str">
            <v>Quaker</v>
          </cell>
        </row>
        <row r="2937">
          <cell r="A2937" t="str">
            <v>G550100</v>
          </cell>
          <cell r="B2937" t="str">
            <v>Quaker</v>
          </cell>
        </row>
        <row r="2938">
          <cell r="A2938" t="str">
            <v>G550100</v>
          </cell>
          <cell r="B2938" t="str">
            <v>Quaker</v>
          </cell>
        </row>
        <row r="2939">
          <cell r="A2939" t="str">
            <v>G550100</v>
          </cell>
          <cell r="B2939" t="str">
            <v>Quaker</v>
          </cell>
        </row>
        <row r="2940">
          <cell r="A2940" t="str">
            <v>G550100</v>
          </cell>
          <cell r="B2940" t="str">
            <v>Quaker</v>
          </cell>
        </row>
        <row r="2941">
          <cell r="A2941" t="str">
            <v>G550100</v>
          </cell>
          <cell r="B2941" t="str">
            <v>Quaker</v>
          </cell>
        </row>
        <row r="2942">
          <cell r="A2942" t="str">
            <v>G550100</v>
          </cell>
          <cell r="B2942" t="str">
            <v>Quaker</v>
          </cell>
        </row>
        <row r="2943">
          <cell r="A2943" t="str">
            <v>G550100</v>
          </cell>
          <cell r="B2943" t="str">
            <v>Quaker</v>
          </cell>
        </row>
        <row r="2944">
          <cell r="A2944" t="str">
            <v>G550100</v>
          </cell>
          <cell r="B2944" t="str">
            <v>Quaker</v>
          </cell>
        </row>
        <row r="2945">
          <cell r="A2945" t="str">
            <v>G550100</v>
          </cell>
          <cell r="B2945" t="str">
            <v>Quaker</v>
          </cell>
        </row>
        <row r="2946">
          <cell r="A2946" t="str">
            <v>G550100</v>
          </cell>
          <cell r="B2946" t="str">
            <v>Quaker</v>
          </cell>
        </row>
        <row r="2947">
          <cell r="A2947" t="str">
            <v>G550100</v>
          </cell>
          <cell r="B2947" t="str">
            <v>Quaker</v>
          </cell>
        </row>
        <row r="2948">
          <cell r="A2948" t="str">
            <v>G550100</v>
          </cell>
          <cell r="B2948" t="str">
            <v>Quaker</v>
          </cell>
        </row>
        <row r="2949">
          <cell r="A2949" t="str">
            <v>G550100</v>
          </cell>
          <cell r="B2949" t="str">
            <v>Quaker</v>
          </cell>
        </row>
        <row r="2950">
          <cell r="A2950" t="str">
            <v>G550100</v>
          </cell>
          <cell r="B2950" t="str">
            <v>Quaker</v>
          </cell>
        </row>
        <row r="2951">
          <cell r="A2951" t="str">
            <v>G550100</v>
          </cell>
          <cell r="B2951" t="str">
            <v>Quaker</v>
          </cell>
        </row>
        <row r="2952">
          <cell r="A2952" t="str">
            <v>G550100</v>
          </cell>
          <cell r="B2952" t="str">
            <v>Quaker</v>
          </cell>
        </row>
        <row r="2953">
          <cell r="A2953" t="str">
            <v>G550100</v>
          </cell>
          <cell r="B2953" t="str">
            <v>Quaker</v>
          </cell>
        </row>
        <row r="2954">
          <cell r="A2954" t="str">
            <v>G560300</v>
          </cell>
          <cell r="B2954" t="str">
            <v>Public Normal</v>
          </cell>
        </row>
        <row r="2955">
          <cell r="A2955" t="str">
            <v>G560300</v>
          </cell>
          <cell r="B2955" t="str">
            <v>Public Normal</v>
          </cell>
        </row>
        <row r="2956">
          <cell r="A2956" t="str">
            <v>G562100</v>
          </cell>
          <cell r="B2956" t="str">
            <v>Autoliv Normal</v>
          </cell>
        </row>
        <row r="2957">
          <cell r="A2957" t="str">
            <v>G562100</v>
          </cell>
          <cell r="B2957" t="str">
            <v>Autoliv Normal</v>
          </cell>
        </row>
        <row r="2958">
          <cell r="A2958" t="str">
            <v>G562100</v>
          </cell>
          <cell r="B2958" t="str">
            <v>Autoliv Normal</v>
          </cell>
        </row>
        <row r="2959">
          <cell r="A2959" t="str">
            <v>G562100</v>
          </cell>
          <cell r="B2959" t="str">
            <v>Autoliv Normal</v>
          </cell>
        </row>
        <row r="2960">
          <cell r="A2960" t="str">
            <v>G562100</v>
          </cell>
          <cell r="B2960" t="str">
            <v>Autoliv Normal</v>
          </cell>
        </row>
        <row r="2961">
          <cell r="A2961" t="str">
            <v>G562100</v>
          </cell>
          <cell r="B2961" t="str">
            <v>Autoliv Normal</v>
          </cell>
        </row>
        <row r="2962">
          <cell r="A2962" t="str">
            <v>G562100</v>
          </cell>
          <cell r="B2962" t="str">
            <v>Autoliv Normal</v>
          </cell>
        </row>
        <row r="2963">
          <cell r="A2963" t="str">
            <v>G562100</v>
          </cell>
          <cell r="B2963" t="str">
            <v>Autoliv Normal</v>
          </cell>
        </row>
        <row r="2964">
          <cell r="A2964" t="str">
            <v>G562100</v>
          </cell>
          <cell r="B2964" t="str">
            <v>Autoliv Normal</v>
          </cell>
        </row>
        <row r="2965">
          <cell r="A2965" t="str">
            <v>G562100</v>
          </cell>
          <cell r="B2965" t="str">
            <v>Autoliv Normal</v>
          </cell>
        </row>
        <row r="2966">
          <cell r="A2966" t="str">
            <v>G580100</v>
          </cell>
          <cell r="B2966" t="str">
            <v>TCE El Paso</v>
          </cell>
        </row>
        <row r="2967">
          <cell r="A2967" t="str">
            <v>G580100</v>
          </cell>
          <cell r="B2967" t="str">
            <v>TCE El Paso</v>
          </cell>
        </row>
        <row r="2968">
          <cell r="A2968" t="str">
            <v>G580100</v>
          </cell>
          <cell r="B2968" t="str">
            <v>TCE El Paso</v>
          </cell>
        </row>
        <row r="2969">
          <cell r="A2969" t="str">
            <v>G580100</v>
          </cell>
          <cell r="B2969" t="str">
            <v>TCE El Paso</v>
          </cell>
        </row>
        <row r="2970">
          <cell r="A2970" t="str">
            <v>G580100</v>
          </cell>
          <cell r="B2970" t="str">
            <v>TCE El Paso</v>
          </cell>
        </row>
        <row r="2971">
          <cell r="A2971" t="str">
            <v>G580100</v>
          </cell>
          <cell r="B2971" t="str">
            <v>TCE El Paso</v>
          </cell>
        </row>
        <row r="2972">
          <cell r="A2972" t="str">
            <v>G580100</v>
          </cell>
          <cell r="B2972" t="str">
            <v>TCE El Paso</v>
          </cell>
        </row>
        <row r="2973">
          <cell r="A2973" t="str">
            <v>G580100</v>
          </cell>
          <cell r="B2973" t="str">
            <v>TCE El Paso</v>
          </cell>
        </row>
        <row r="2974">
          <cell r="A2974" t="str">
            <v>G580100</v>
          </cell>
          <cell r="B2974" t="str">
            <v>TCE El Paso</v>
          </cell>
        </row>
        <row r="2975">
          <cell r="A2975" t="str">
            <v>G580100</v>
          </cell>
          <cell r="B2975" t="str">
            <v>TCE El Paso</v>
          </cell>
        </row>
        <row r="2976">
          <cell r="A2976" t="str">
            <v>G580100</v>
          </cell>
          <cell r="B2976" t="str">
            <v>TCE El Paso</v>
          </cell>
        </row>
        <row r="2977">
          <cell r="A2977" t="str">
            <v>G580100</v>
          </cell>
          <cell r="B2977" t="str">
            <v>TCE El Paso</v>
          </cell>
        </row>
        <row r="2978">
          <cell r="A2978" t="str">
            <v>G580100</v>
          </cell>
          <cell r="B2978" t="str">
            <v>TCE El Paso</v>
          </cell>
        </row>
        <row r="2979">
          <cell r="A2979" t="str">
            <v>G580100</v>
          </cell>
          <cell r="B2979" t="str">
            <v>TCE El Paso</v>
          </cell>
        </row>
        <row r="2980">
          <cell r="A2980" t="str">
            <v>G580100</v>
          </cell>
          <cell r="B2980" t="str">
            <v>TCE El Paso</v>
          </cell>
        </row>
        <row r="2981">
          <cell r="A2981" t="str">
            <v>G580100</v>
          </cell>
          <cell r="B2981" t="str">
            <v>TCE El Paso</v>
          </cell>
        </row>
        <row r="2982">
          <cell r="A2982" t="str">
            <v>G580100</v>
          </cell>
          <cell r="B2982" t="str">
            <v>TCE El Paso</v>
          </cell>
        </row>
        <row r="2983">
          <cell r="A2983" t="str">
            <v>G580100</v>
          </cell>
          <cell r="B2983" t="str">
            <v>TCE El Paso</v>
          </cell>
        </row>
        <row r="2984">
          <cell r="A2984" t="str">
            <v>G580100</v>
          </cell>
          <cell r="B2984" t="str">
            <v>TCE El Paso</v>
          </cell>
        </row>
        <row r="2985">
          <cell r="A2985" t="str">
            <v>G580100</v>
          </cell>
          <cell r="B2985" t="str">
            <v>TCE El Paso</v>
          </cell>
        </row>
        <row r="2986">
          <cell r="A2986" t="str">
            <v>G580100</v>
          </cell>
          <cell r="B2986" t="str">
            <v>TCE El Paso</v>
          </cell>
        </row>
        <row r="2987">
          <cell r="A2987" t="str">
            <v>G580100</v>
          </cell>
          <cell r="B2987" t="str">
            <v>TCE El Paso</v>
          </cell>
        </row>
        <row r="2988">
          <cell r="A2988" t="str">
            <v>G580100</v>
          </cell>
          <cell r="B2988" t="str">
            <v>TCE El Paso</v>
          </cell>
        </row>
        <row r="2989">
          <cell r="A2989" t="str">
            <v>G580100</v>
          </cell>
          <cell r="B2989" t="str">
            <v>TCE El Paso</v>
          </cell>
        </row>
        <row r="2990">
          <cell r="A2990" t="str">
            <v>G580100</v>
          </cell>
          <cell r="B2990" t="str">
            <v>TCE El Paso</v>
          </cell>
        </row>
        <row r="2991">
          <cell r="A2991" t="str">
            <v>G580100</v>
          </cell>
          <cell r="B2991" t="str">
            <v>TCE El Paso</v>
          </cell>
        </row>
        <row r="2992">
          <cell r="A2992" t="str">
            <v>G580100</v>
          </cell>
          <cell r="B2992" t="str">
            <v>TCE El Paso</v>
          </cell>
        </row>
        <row r="2993">
          <cell r="A2993" t="str">
            <v>G580100</v>
          </cell>
          <cell r="B2993" t="str">
            <v>TCE El Paso</v>
          </cell>
        </row>
        <row r="2994">
          <cell r="A2994" t="str">
            <v>G580100</v>
          </cell>
          <cell r="B2994" t="str">
            <v>TCE El Paso</v>
          </cell>
        </row>
        <row r="2995">
          <cell r="A2995" t="str">
            <v>G580100</v>
          </cell>
          <cell r="B2995" t="str">
            <v>TCE El Paso</v>
          </cell>
        </row>
        <row r="2996">
          <cell r="A2996" t="str">
            <v>G580100</v>
          </cell>
          <cell r="B2996" t="str">
            <v>TCE El Paso</v>
          </cell>
        </row>
        <row r="2997">
          <cell r="A2997" t="str">
            <v>G580100</v>
          </cell>
          <cell r="B2997" t="str">
            <v>TCE El Paso</v>
          </cell>
        </row>
        <row r="2998">
          <cell r="A2998" t="str">
            <v>G580100</v>
          </cell>
          <cell r="B2998" t="str">
            <v>TCE El Paso</v>
          </cell>
        </row>
        <row r="2999">
          <cell r="A2999" t="str">
            <v>G580100</v>
          </cell>
          <cell r="B2999" t="str">
            <v>TCE El Paso</v>
          </cell>
        </row>
        <row r="3000">
          <cell r="A3000" t="str">
            <v>G580100</v>
          </cell>
          <cell r="B3000" t="str">
            <v>TCE El Paso</v>
          </cell>
        </row>
        <row r="3001">
          <cell r="A3001" t="str">
            <v>G580100</v>
          </cell>
          <cell r="B3001" t="str">
            <v>TCE El Paso</v>
          </cell>
        </row>
        <row r="3002">
          <cell r="A3002" t="str">
            <v>G580100</v>
          </cell>
          <cell r="B3002" t="str">
            <v>TCE El Paso</v>
          </cell>
        </row>
        <row r="3003">
          <cell r="A3003" t="str">
            <v>G580100</v>
          </cell>
          <cell r="B3003" t="str">
            <v>TCE El Paso</v>
          </cell>
        </row>
        <row r="3004">
          <cell r="A3004" t="str">
            <v>G580100</v>
          </cell>
          <cell r="B3004" t="str">
            <v>TCE El Paso</v>
          </cell>
        </row>
        <row r="3005">
          <cell r="A3005" t="str">
            <v>G580100</v>
          </cell>
          <cell r="B3005" t="str">
            <v>TCE El Paso</v>
          </cell>
        </row>
        <row r="3006">
          <cell r="A3006" t="str">
            <v>G580100</v>
          </cell>
          <cell r="B3006" t="str">
            <v>TCE El Paso</v>
          </cell>
        </row>
        <row r="3007">
          <cell r="A3007" t="str">
            <v>G580100</v>
          </cell>
          <cell r="B3007" t="str">
            <v>TCE El Paso</v>
          </cell>
        </row>
        <row r="3008">
          <cell r="A3008" t="str">
            <v>G580100</v>
          </cell>
          <cell r="B3008" t="str">
            <v>TCE El Paso</v>
          </cell>
        </row>
        <row r="3009">
          <cell r="A3009" t="str">
            <v>G580100</v>
          </cell>
          <cell r="B3009" t="str">
            <v>TCE El Paso</v>
          </cell>
        </row>
        <row r="3010">
          <cell r="A3010" t="str">
            <v>G580100</v>
          </cell>
          <cell r="B3010" t="str">
            <v>TCE El Paso</v>
          </cell>
        </row>
        <row r="3011">
          <cell r="A3011" t="str">
            <v>G580100</v>
          </cell>
          <cell r="B3011" t="str">
            <v>TCE El Paso</v>
          </cell>
        </row>
        <row r="3012">
          <cell r="A3012" t="str">
            <v>G580100</v>
          </cell>
          <cell r="B3012" t="str">
            <v>TCE El Paso</v>
          </cell>
        </row>
        <row r="3013">
          <cell r="A3013" t="str">
            <v>G580100</v>
          </cell>
          <cell r="B3013" t="str">
            <v>TCE El Paso</v>
          </cell>
        </row>
        <row r="3014">
          <cell r="A3014" t="str">
            <v>G580100</v>
          </cell>
          <cell r="B3014" t="str">
            <v>TCE El Paso</v>
          </cell>
        </row>
        <row r="3015">
          <cell r="A3015" t="str">
            <v>G580100</v>
          </cell>
          <cell r="B3015" t="str">
            <v>TCE El Paso</v>
          </cell>
        </row>
        <row r="3016">
          <cell r="A3016" t="str">
            <v>G580100</v>
          </cell>
          <cell r="B3016" t="str">
            <v>TCE El Paso</v>
          </cell>
        </row>
        <row r="3017">
          <cell r="A3017" t="str">
            <v>G580100</v>
          </cell>
          <cell r="B3017" t="str">
            <v>TCE El Paso</v>
          </cell>
        </row>
        <row r="3018">
          <cell r="A3018" t="str">
            <v>G580100</v>
          </cell>
          <cell r="B3018" t="str">
            <v>TCE El Paso</v>
          </cell>
        </row>
        <row r="3019">
          <cell r="A3019" t="str">
            <v>G580100</v>
          </cell>
          <cell r="B3019" t="str">
            <v>TCE El Paso</v>
          </cell>
        </row>
        <row r="3020">
          <cell r="A3020" t="str">
            <v>G580100</v>
          </cell>
          <cell r="B3020" t="str">
            <v>TCE El Paso</v>
          </cell>
        </row>
        <row r="3021">
          <cell r="A3021" t="str">
            <v>G580100</v>
          </cell>
          <cell r="B3021" t="str">
            <v>TCE El Paso</v>
          </cell>
        </row>
        <row r="3022">
          <cell r="A3022" t="str">
            <v>G580100</v>
          </cell>
          <cell r="B3022" t="str">
            <v>TCE El Paso</v>
          </cell>
        </row>
        <row r="3023">
          <cell r="A3023" t="str">
            <v>G580100</v>
          </cell>
          <cell r="B3023" t="str">
            <v>TCE El Paso</v>
          </cell>
        </row>
        <row r="3024">
          <cell r="A3024" t="str">
            <v>G580100</v>
          </cell>
          <cell r="B3024" t="str">
            <v>TCE El Paso</v>
          </cell>
        </row>
        <row r="3025">
          <cell r="A3025" t="str">
            <v>G580100</v>
          </cell>
          <cell r="B3025" t="str">
            <v>TCE El Paso</v>
          </cell>
        </row>
        <row r="3026">
          <cell r="A3026" t="str">
            <v>G580100</v>
          </cell>
          <cell r="B3026" t="str">
            <v>TCE El Paso</v>
          </cell>
        </row>
        <row r="3027">
          <cell r="A3027" t="str">
            <v>G580100</v>
          </cell>
          <cell r="B3027" t="str">
            <v>TCE El Paso</v>
          </cell>
        </row>
        <row r="3028">
          <cell r="A3028" t="str">
            <v>G580100</v>
          </cell>
          <cell r="B3028" t="str">
            <v>TCE El Paso</v>
          </cell>
        </row>
        <row r="3029">
          <cell r="A3029" t="str">
            <v>G580100</v>
          </cell>
          <cell r="B3029" t="str">
            <v>TCE El Paso</v>
          </cell>
        </row>
        <row r="3030">
          <cell r="A3030" t="str">
            <v>G580100</v>
          </cell>
          <cell r="B3030" t="str">
            <v>TCE El Paso</v>
          </cell>
        </row>
        <row r="3031">
          <cell r="A3031" t="str">
            <v>G580100</v>
          </cell>
          <cell r="B3031" t="str">
            <v>TCE El Paso</v>
          </cell>
        </row>
        <row r="3032">
          <cell r="A3032" t="str">
            <v>G580100</v>
          </cell>
          <cell r="B3032" t="str">
            <v>TCE El Paso</v>
          </cell>
        </row>
        <row r="3033">
          <cell r="A3033" t="str">
            <v>G580100</v>
          </cell>
          <cell r="B3033" t="str">
            <v>TCE El Paso</v>
          </cell>
        </row>
        <row r="3034">
          <cell r="A3034" t="str">
            <v>G580100</v>
          </cell>
          <cell r="B3034" t="str">
            <v>TCE El Paso</v>
          </cell>
        </row>
        <row r="3035">
          <cell r="A3035" t="str">
            <v>G580100</v>
          </cell>
          <cell r="B3035" t="str">
            <v>TCE El Paso</v>
          </cell>
        </row>
        <row r="3036">
          <cell r="A3036" t="str">
            <v>G580100</v>
          </cell>
          <cell r="B3036" t="str">
            <v>TCE El Paso</v>
          </cell>
        </row>
        <row r="3037">
          <cell r="A3037" t="str">
            <v>G580100</v>
          </cell>
          <cell r="B3037" t="str">
            <v>TCE El Paso</v>
          </cell>
        </row>
        <row r="3038">
          <cell r="A3038" t="str">
            <v>G580100</v>
          </cell>
          <cell r="B3038" t="str">
            <v>TCE El Paso</v>
          </cell>
        </row>
        <row r="3039">
          <cell r="A3039" t="str">
            <v>G580100</v>
          </cell>
          <cell r="B3039" t="str">
            <v>TCE El Paso</v>
          </cell>
        </row>
        <row r="3040">
          <cell r="A3040" t="str">
            <v>G580100</v>
          </cell>
          <cell r="B3040" t="str">
            <v>TCE El Paso</v>
          </cell>
        </row>
        <row r="3041">
          <cell r="A3041" t="str">
            <v>G580100</v>
          </cell>
          <cell r="B3041" t="str">
            <v>TCE El Paso</v>
          </cell>
        </row>
        <row r="3042">
          <cell r="A3042" t="str">
            <v>G580100</v>
          </cell>
          <cell r="B3042" t="str">
            <v>TCE El Paso</v>
          </cell>
        </row>
        <row r="3043">
          <cell r="A3043" t="str">
            <v>G580100</v>
          </cell>
          <cell r="B3043" t="str">
            <v>TCE El Paso</v>
          </cell>
        </row>
        <row r="3044">
          <cell r="A3044" t="str">
            <v>G580100</v>
          </cell>
          <cell r="B3044" t="str">
            <v>TCE El Paso</v>
          </cell>
        </row>
        <row r="3045">
          <cell r="A3045" t="str">
            <v>G580100</v>
          </cell>
          <cell r="B3045" t="str">
            <v>TCE El Paso</v>
          </cell>
        </row>
        <row r="3046">
          <cell r="A3046" t="str">
            <v>G580100</v>
          </cell>
          <cell r="B3046" t="str">
            <v>TCE El Paso</v>
          </cell>
        </row>
        <row r="3047">
          <cell r="A3047" t="str">
            <v>G580100</v>
          </cell>
          <cell r="B3047" t="str">
            <v>TCE El Paso</v>
          </cell>
        </row>
        <row r="3048">
          <cell r="A3048" t="str">
            <v>G580100</v>
          </cell>
          <cell r="B3048" t="str">
            <v>TCE El Paso</v>
          </cell>
        </row>
        <row r="3049">
          <cell r="A3049" t="str">
            <v>G580100</v>
          </cell>
          <cell r="B3049" t="str">
            <v>TCE El Paso</v>
          </cell>
        </row>
        <row r="3050">
          <cell r="A3050" t="str">
            <v>G580100</v>
          </cell>
          <cell r="B3050" t="str">
            <v>TCE El Paso</v>
          </cell>
        </row>
        <row r="3051">
          <cell r="A3051" t="str">
            <v>G580100</v>
          </cell>
          <cell r="B3051" t="str">
            <v>TCE El Paso</v>
          </cell>
        </row>
        <row r="3052">
          <cell r="A3052" t="str">
            <v>G580100</v>
          </cell>
          <cell r="B3052" t="str">
            <v>TCE El Paso</v>
          </cell>
        </row>
        <row r="3053">
          <cell r="A3053" t="str">
            <v>G580100</v>
          </cell>
          <cell r="B3053" t="str">
            <v>TCE El Paso</v>
          </cell>
        </row>
        <row r="3054">
          <cell r="A3054" t="str">
            <v>G580100</v>
          </cell>
          <cell r="B3054" t="str">
            <v>TCE El Paso</v>
          </cell>
        </row>
        <row r="3055">
          <cell r="A3055" t="str">
            <v>G580100</v>
          </cell>
          <cell r="B3055" t="str">
            <v>TCE El Paso</v>
          </cell>
        </row>
        <row r="3056">
          <cell r="A3056" t="str">
            <v>G580100</v>
          </cell>
          <cell r="B3056" t="str">
            <v>TCE El Paso</v>
          </cell>
        </row>
        <row r="3057">
          <cell r="A3057" t="str">
            <v>G580100</v>
          </cell>
          <cell r="B3057" t="str">
            <v>TCE El Paso</v>
          </cell>
        </row>
        <row r="3058">
          <cell r="A3058" t="str">
            <v>G580100</v>
          </cell>
          <cell r="B3058" t="str">
            <v>TCE El Paso</v>
          </cell>
        </row>
        <row r="3059">
          <cell r="A3059" t="str">
            <v>G580100</v>
          </cell>
          <cell r="B3059" t="str">
            <v>TCE El Paso</v>
          </cell>
        </row>
        <row r="3060">
          <cell r="A3060" t="str">
            <v>G580100</v>
          </cell>
          <cell r="B3060" t="str">
            <v>TCE El Paso</v>
          </cell>
        </row>
        <row r="3061">
          <cell r="A3061" t="str">
            <v>G580100</v>
          </cell>
          <cell r="B3061" t="str">
            <v>TCE El Paso</v>
          </cell>
        </row>
        <row r="3062">
          <cell r="A3062" t="str">
            <v>G580100</v>
          </cell>
          <cell r="B3062" t="str">
            <v>TCE El Paso</v>
          </cell>
        </row>
        <row r="3063">
          <cell r="A3063" t="str">
            <v>G580100</v>
          </cell>
          <cell r="B3063" t="str">
            <v>TCE El Paso</v>
          </cell>
        </row>
        <row r="3064">
          <cell r="A3064" t="str">
            <v>G580100</v>
          </cell>
          <cell r="B3064" t="str">
            <v>TCE El Paso</v>
          </cell>
        </row>
        <row r="3065">
          <cell r="A3065" t="str">
            <v>G580100</v>
          </cell>
          <cell r="B3065" t="str">
            <v>TCE El Paso</v>
          </cell>
        </row>
        <row r="3066">
          <cell r="A3066" t="str">
            <v>G580100</v>
          </cell>
          <cell r="B3066" t="str">
            <v>TCE El Paso</v>
          </cell>
        </row>
        <row r="3067">
          <cell r="A3067" t="str">
            <v>G580100</v>
          </cell>
          <cell r="B3067" t="str">
            <v>TCE El Paso</v>
          </cell>
        </row>
        <row r="3068">
          <cell r="A3068" t="str">
            <v>G580100</v>
          </cell>
          <cell r="B3068" t="str">
            <v>TCE El Paso</v>
          </cell>
        </row>
        <row r="3069">
          <cell r="A3069" t="str">
            <v>G580100</v>
          </cell>
          <cell r="B3069" t="str">
            <v>TCE El Paso</v>
          </cell>
        </row>
        <row r="3070">
          <cell r="A3070" t="str">
            <v>G580100</v>
          </cell>
          <cell r="B3070" t="str">
            <v>TCE El Paso</v>
          </cell>
        </row>
        <row r="3071">
          <cell r="A3071" t="str">
            <v>G580100</v>
          </cell>
          <cell r="B3071" t="str">
            <v>TCE El Paso</v>
          </cell>
        </row>
        <row r="3072">
          <cell r="A3072" t="str">
            <v>G580100</v>
          </cell>
          <cell r="B3072" t="str">
            <v>TCE El Paso</v>
          </cell>
        </row>
        <row r="3073">
          <cell r="A3073" t="str">
            <v>G580100</v>
          </cell>
          <cell r="B3073" t="str">
            <v>TCE El Paso</v>
          </cell>
        </row>
        <row r="3074">
          <cell r="A3074" t="str">
            <v>G580100</v>
          </cell>
          <cell r="B3074" t="str">
            <v>TCE El Paso</v>
          </cell>
        </row>
        <row r="3075">
          <cell r="A3075" t="str">
            <v>G580100</v>
          </cell>
          <cell r="B3075" t="str">
            <v>TCE El Paso</v>
          </cell>
        </row>
        <row r="3076">
          <cell r="A3076" t="str">
            <v>G580100</v>
          </cell>
          <cell r="B3076" t="str">
            <v>TCE El Paso</v>
          </cell>
        </row>
        <row r="3077">
          <cell r="A3077" t="str">
            <v>G580100</v>
          </cell>
          <cell r="B3077" t="str">
            <v>TCE El Paso</v>
          </cell>
        </row>
        <row r="3078">
          <cell r="A3078" t="str">
            <v>G580100</v>
          </cell>
          <cell r="B3078" t="str">
            <v>TCE El Paso</v>
          </cell>
        </row>
        <row r="3079">
          <cell r="A3079" t="str">
            <v>G580100</v>
          </cell>
          <cell r="B3079" t="str">
            <v>TCE El Paso</v>
          </cell>
        </row>
        <row r="3080">
          <cell r="A3080" t="str">
            <v>G580100</v>
          </cell>
          <cell r="B3080" t="str">
            <v>TCE El Paso</v>
          </cell>
        </row>
        <row r="3081">
          <cell r="A3081" t="str">
            <v>G580100</v>
          </cell>
          <cell r="B3081" t="str">
            <v>TCE El Paso</v>
          </cell>
        </row>
        <row r="3082">
          <cell r="A3082" t="str">
            <v>G580100</v>
          </cell>
          <cell r="B3082" t="str">
            <v>TCE El Paso</v>
          </cell>
        </row>
        <row r="3083">
          <cell r="A3083" t="str">
            <v>G580100</v>
          </cell>
          <cell r="B3083" t="str">
            <v>TCE El Paso</v>
          </cell>
        </row>
        <row r="3084">
          <cell r="A3084" t="str">
            <v>G580100</v>
          </cell>
          <cell r="B3084" t="str">
            <v>TCE El Paso</v>
          </cell>
        </row>
        <row r="3085">
          <cell r="A3085" t="str">
            <v>G580100</v>
          </cell>
          <cell r="B3085" t="str">
            <v>TCE El Paso</v>
          </cell>
        </row>
        <row r="3086">
          <cell r="A3086" t="str">
            <v>G580100</v>
          </cell>
          <cell r="B3086" t="str">
            <v>TCE El Paso</v>
          </cell>
        </row>
        <row r="3087">
          <cell r="A3087" t="str">
            <v>G580100</v>
          </cell>
          <cell r="B3087" t="str">
            <v>TCE El Paso</v>
          </cell>
        </row>
        <row r="3088">
          <cell r="A3088" t="str">
            <v>G580100</v>
          </cell>
          <cell r="B3088" t="str">
            <v>TCE El Paso</v>
          </cell>
        </row>
        <row r="3089">
          <cell r="A3089" t="str">
            <v>G580100</v>
          </cell>
          <cell r="B3089" t="str">
            <v>TCE El Paso</v>
          </cell>
        </row>
        <row r="3090">
          <cell r="A3090" t="str">
            <v>G580100</v>
          </cell>
          <cell r="B3090" t="str">
            <v>TCE El Paso</v>
          </cell>
        </row>
        <row r="3091">
          <cell r="A3091" t="str">
            <v>G580100</v>
          </cell>
          <cell r="B3091" t="str">
            <v>TCE El Paso</v>
          </cell>
        </row>
        <row r="3092">
          <cell r="A3092" t="str">
            <v>G580100</v>
          </cell>
          <cell r="B3092" t="str">
            <v>TCE El Paso</v>
          </cell>
        </row>
        <row r="3093">
          <cell r="A3093" t="str">
            <v>G580100</v>
          </cell>
          <cell r="B3093" t="str">
            <v>TCE El Paso</v>
          </cell>
        </row>
        <row r="3094">
          <cell r="A3094" t="str">
            <v>G580100</v>
          </cell>
          <cell r="B3094" t="str">
            <v>TCE El Paso</v>
          </cell>
        </row>
        <row r="3095">
          <cell r="A3095" t="str">
            <v>G580100</v>
          </cell>
          <cell r="B3095" t="str">
            <v>TCE El Paso</v>
          </cell>
        </row>
        <row r="3096">
          <cell r="A3096" t="str">
            <v>G580100</v>
          </cell>
          <cell r="B3096" t="str">
            <v>TCE El Paso</v>
          </cell>
        </row>
        <row r="3097">
          <cell r="A3097" t="str">
            <v>G580100</v>
          </cell>
          <cell r="B3097" t="str">
            <v>TCE El Paso</v>
          </cell>
        </row>
        <row r="3098">
          <cell r="A3098" t="str">
            <v>G580100</v>
          </cell>
          <cell r="B3098" t="str">
            <v>TCE El Paso</v>
          </cell>
        </row>
        <row r="3099">
          <cell r="A3099" t="str">
            <v>G580100</v>
          </cell>
          <cell r="B3099" t="str">
            <v>TCE El Paso</v>
          </cell>
        </row>
        <row r="3100">
          <cell r="A3100" t="str">
            <v>G580100</v>
          </cell>
          <cell r="B3100" t="str">
            <v>TCE El Paso</v>
          </cell>
        </row>
        <row r="3101">
          <cell r="A3101" t="str">
            <v>G580100</v>
          </cell>
          <cell r="B3101" t="str">
            <v>TCE El Paso</v>
          </cell>
        </row>
        <row r="3102">
          <cell r="A3102" t="str">
            <v>G580100</v>
          </cell>
          <cell r="B3102" t="str">
            <v>TCE El Paso</v>
          </cell>
        </row>
        <row r="3103">
          <cell r="A3103" t="str">
            <v>G580100</v>
          </cell>
          <cell r="B3103" t="str">
            <v>TCE El Paso</v>
          </cell>
        </row>
        <row r="3104">
          <cell r="A3104" t="str">
            <v>G580100</v>
          </cell>
          <cell r="B3104" t="str">
            <v>TCE El Paso</v>
          </cell>
        </row>
        <row r="3105">
          <cell r="A3105" t="str">
            <v>G580100</v>
          </cell>
          <cell r="B3105" t="str">
            <v>TCE El Paso</v>
          </cell>
        </row>
        <row r="3106">
          <cell r="A3106" t="str">
            <v>G580100</v>
          </cell>
          <cell r="B3106" t="str">
            <v>TCE El Paso</v>
          </cell>
        </row>
        <row r="3107">
          <cell r="A3107" t="str">
            <v>G580100</v>
          </cell>
          <cell r="B3107" t="str">
            <v>TCE El Paso</v>
          </cell>
        </row>
        <row r="3108">
          <cell r="A3108" t="str">
            <v>G580100</v>
          </cell>
          <cell r="B3108" t="str">
            <v>TCE El Paso</v>
          </cell>
        </row>
        <row r="3109">
          <cell r="A3109" t="str">
            <v>G580100</v>
          </cell>
          <cell r="B3109" t="str">
            <v>TCE El Paso</v>
          </cell>
        </row>
        <row r="3110">
          <cell r="A3110" t="str">
            <v>G580100</v>
          </cell>
          <cell r="B3110" t="str">
            <v>TCE El Paso</v>
          </cell>
        </row>
        <row r="3111">
          <cell r="A3111" t="str">
            <v>G580100</v>
          </cell>
          <cell r="B3111" t="str">
            <v>TCE El Paso</v>
          </cell>
        </row>
        <row r="3112">
          <cell r="A3112" t="str">
            <v>G580100</v>
          </cell>
          <cell r="B3112" t="str">
            <v>TCE El Paso</v>
          </cell>
        </row>
        <row r="3113">
          <cell r="A3113" t="str">
            <v>G580100</v>
          </cell>
          <cell r="B3113" t="str">
            <v>TCE El Paso</v>
          </cell>
        </row>
        <row r="3114">
          <cell r="A3114" t="str">
            <v>G580100</v>
          </cell>
          <cell r="B3114" t="str">
            <v>TCE El Paso</v>
          </cell>
        </row>
        <row r="3115">
          <cell r="A3115" t="str">
            <v>G580100</v>
          </cell>
          <cell r="B3115" t="str">
            <v>TCE El Paso</v>
          </cell>
        </row>
        <row r="3116">
          <cell r="A3116" t="str">
            <v>G580100</v>
          </cell>
          <cell r="B3116" t="str">
            <v>TCE El Paso</v>
          </cell>
        </row>
        <row r="3117">
          <cell r="A3117" t="str">
            <v>G580100</v>
          </cell>
          <cell r="B3117" t="str">
            <v>TCE El Paso</v>
          </cell>
        </row>
        <row r="3118">
          <cell r="A3118" t="str">
            <v>G580100</v>
          </cell>
          <cell r="B3118" t="str">
            <v>TCE El Paso</v>
          </cell>
        </row>
        <row r="3119">
          <cell r="A3119" t="str">
            <v>G580100</v>
          </cell>
          <cell r="B3119" t="str">
            <v>TCE El Paso</v>
          </cell>
        </row>
        <row r="3120">
          <cell r="A3120" t="str">
            <v>G580100</v>
          </cell>
          <cell r="B3120" t="str">
            <v>TCE El Paso</v>
          </cell>
        </row>
        <row r="3121">
          <cell r="A3121" t="str">
            <v>G580100</v>
          </cell>
          <cell r="B3121" t="str">
            <v>TCE El Paso</v>
          </cell>
        </row>
        <row r="3122">
          <cell r="A3122" t="str">
            <v>G580100</v>
          </cell>
          <cell r="B3122" t="str">
            <v>TCE El Paso</v>
          </cell>
        </row>
        <row r="3123">
          <cell r="A3123" t="str">
            <v>G580100</v>
          </cell>
          <cell r="B3123" t="str">
            <v>TCE El Paso</v>
          </cell>
        </row>
        <row r="3124">
          <cell r="A3124" t="str">
            <v>G580100</v>
          </cell>
          <cell r="B3124" t="str">
            <v>TCE El Paso</v>
          </cell>
        </row>
        <row r="3125">
          <cell r="A3125" t="str">
            <v>G580100</v>
          </cell>
          <cell r="B3125" t="str">
            <v>TCE El Paso</v>
          </cell>
        </row>
        <row r="3126">
          <cell r="A3126" t="str">
            <v>G580100</v>
          </cell>
          <cell r="B3126" t="str">
            <v>TCE El Paso</v>
          </cell>
        </row>
        <row r="3127">
          <cell r="A3127" t="str">
            <v>G580100</v>
          </cell>
          <cell r="B3127" t="str">
            <v>TCE El Paso</v>
          </cell>
        </row>
        <row r="3128">
          <cell r="A3128" t="str">
            <v>G580100</v>
          </cell>
          <cell r="B3128" t="str">
            <v>TCE El Paso</v>
          </cell>
        </row>
        <row r="3129">
          <cell r="A3129" t="str">
            <v>G580100</v>
          </cell>
          <cell r="B3129" t="str">
            <v>TCE El Paso</v>
          </cell>
        </row>
        <row r="3130">
          <cell r="A3130" t="str">
            <v>G580100</v>
          </cell>
          <cell r="B3130" t="str">
            <v>TCE El Paso</v>
          </cell>
        </row>
        <row r="3131">
          <cell r="A3131" t="str">
            <v>G580100</v>
          </cell>
          <cell r="B3131" t="str">
            <v>TCE El Paso</v>
          </cell>
        </row>
        <row r="3132">
          <cell r="A3132" t="str">
            <v>G580100</v>
          </cell>
          <cell r="B3132" t="str">
            <v>TCE El Paso</v>
          </cell>
        </row>
        <row r="3133">
          <cell r="A3133" t="str">
            <v>G580100</v>
          </cell>
          <cell r="B3133" t="str">
            <v>TCE El Paso</v>
          </cell>
        </row>
        <row r="3134">
          <cell r="A3134" t="str">
            <v>G580100</v>
          </cell>
          <cell r="B3134" t="str">
            <v>TCE El Paso</v>
          </cell>
        </row>
        <row r="3135">
          <cell r="A3135" t="str">
            <v>G580100</v>
          </cell>
          <cell r="B3135" t="str">
            <v>TCE El Paso</v>
          </cell>
        </row>
        <row r="3136">
          <cell r="A3136" t="str">
            <v>G580100</v>
          </cell>
          <cell r="B3136" t="str">
            <v>TCE El Paso</v>
          </cell>
        </row>
        <row r="3137">
          <cell r="A3137" t="str">
            <v>G580100</v>
          </cell>
          <cell r="B3137" t="str">
            <v>TCE El Paso</v>
          </cell>
        </row>
        <row r="3138">
          <cell r="A3138" t="str">
            <v>G580100</v>
          </cell>
          <cell r="B3138" t="str">
            <v>TCE El Paso</v>
          </cell>
        </row>
        <row r="3139">
          <cell r="A3139" t="str">
            <v>G580100</v>
          </cell>
          <cell r="B3139" t="str">
            <v>TCE El Paso</v>
          </cell>
        </row>
        <row r="3140">
          <cell r="A3140" t="str">
            <v>G580100</v>
          </cell>
          <cell r="B3140" t="str">
            <v>TCE El Paso</v>
          </cell>
        </row>
        <row r="3141">
          <cell r="A3141" t="str">
            <v>G580100</v>
          </cell>
          <cell r="B3141" t="str">
            <v>TCE El Paso</v>
          </cell>
        </row>
        <row r="3142">
          <cell r="A3142" t="str">
            <v>G580100</v>
          </cell>
          <cell r="B3142" t="str">
            <v>TCE El Paso</v>
          </cell>
        </row>
        <row r="3143">
          <cell r="A3143" t="str">
            <v>G580100</v>
          </cell>
          <cell r="B3143" t="str">
            <v>TCE El Paso</v>
          </cell>
        </row>
        <row r="3144">
          <cell r="A3144" t="str">
            <v>G580100</v>
          </cell>
          <cell r="B3144" t="str">
            <v>TCE El Paso</v>
          </cell>
        </row>
        <row r="3145">
          <cell r="A3145" t="str">
            <v>G580100</v>
          </cell>
          <cell r="B3145" t="str">
            <v>TCE El Paso</v>
          </cell>
        </row>
        <row r="3146">
          <cell r="A3146" t="str">
            <v>G580100</v>
          </cell>
          <cell r="B3146" t="str">
            <v>TCE El Paso</v>
          </cell>
        </row>
        <row r="3147">
          <cell r="A3147" t="str">
            <v>G580100</v>
          </cell>
          <cell r="B3147" t="str">
            <v>TCE El Paso</v>
          </cell>
        </row>
        <row r="3148">
          <cell r="A3148" t="str">
            <v>G580100</v>
          </cell>
          <cell r="B3148" t="str">
            <v>TCE El Paso</v>
          </cell>
        </row>
        <row r="3149">
          <cell r="A3149" t="str">
            <v>G580100</v>
          </cell>
          <cell r="B3149" t="str">
            <v>TCE El Paso</v>
          </cell>
        </row>
        <row r="3150">
          <cell r="A3150" t="str">
            <v>G580100</v>
          </cell>
          <cell r="B3150" t="str">
            <v>TCE El Paso</v>
          </cell>
        </row>
        <row r="3151">
          <cell r="A3151" t="str">
            <v>G580100</v>
          </cell>
          <cell r="B3151" t="str">
            <v>TCE El Paso</v>
          </cell>
        </row>
        <row r="3152">
          <cell r="A3152" t="str">
            <v>G580100</v>
          </cell>
          <cell r="B3152" t="str">
            <v>TCE El Paso</v>
          </cell>
        </row>
        <row r="3153">
          <cell r="A3153" t="str">
            <v>G580100</v>
          </cell>
          <cell r="B3153" t="str">
            <v>TCE El Paso</v>
          </cell>
        </row>
        <row r="3154">
          <cell r="A3154" t="str">
            <v>G580100</v>
          </cell>
          <cell r="B3154" t="str">
            <v>TCE El Paso</v>
          </cell>
        </row>
        <row r="3155">
          <cell r="A3155" t="str">
            <v>G580100</v>
          </cell>
          <cell r="B3155" t="str">
            <v>TCE El Paso</v>
          </cell>
        </row>
        <row r="3156">
          <cell r="A3156" t="str">
            <v>G580100</v>
          </cell>
          <cell r="B3156" t="str">
            <v>TCE El Paso</v>
          </cell>
        </row>
        <row r="3157">
          <cell r="A3157" t="str">
            <v>G580100</v>
          </cell>
          <cell r="B3157" t="str">
            <v>TCE El Paso</v>
          </cell>
        </row>
        <row r="3158">
          <cell r="A3158" t="str">
            <v>G580100</v>
          </cell>
          <cell r="B3158" t="str">
            <v>TCE El Paso</v>
          </cell>
        </row>
        <row r="3159">
          <cell r="A3159" t="str">
            <v>G590100</v>
          </cell>
          <cell r="B3159" t="str">
            <v>Kimberly Clark</v>
          </cell>
        </row>
        <row r="3160">
          <cell r="A3160" t="str">
            <v>G590100</v>
          </cell>
          <cell r="B3160" t="str">
            <v>Kimberly Clark</v>
          </cell>
        </row>
        <row r="3161">
          <cell r="A3161" t="str">
            <v>G590100</v>
          </cell>
          <cell r="B3161" t="str">
            <v>Kimberly Clark</v>
          </cell>
        </row>
        <row r="3162">
          <cell r="A3162" t="str">
            <v>G590100</v>
          </cell>
          <cell r="B3162" t="str">
            <v>Kimberly Clark</v>
          </cell>
        </row>
        <row r="3163">
          <cell r="A3163" t="str">
            <v>G590100</v>
          </cell>
          <cell r="B3163" t="str">
            <v>Kimberly Clark</v>
          </cell>
        </row>
        <row r="3164">
          <cell r="A3164" t="str">
            <v>G590100</v>
          </cell>
          <cell r="B3164" t="str">
            <v>Kimberly Clark</v>
          </cell>
        </row>
        <row r="3165">
          <cell r="A3165" t="str">
            <v>G590100</v>
          </cell>
          <cell r="B3165" t="str">
            <v>Kimberly Clark</v>
          </cell>
        </row>
        <row r="3166">
          <cell r="A3166" t="str">
            <v>G590100</v>
          </cell>
          <cell r="B3166" t="str">
            <v>Kimberly Clark</v>
          </cell>
        </row>
        <row r="3167">
          <cell r="A3167" t="str">
            <v>G590100</v>
          </cell>
          <cell r="B3167" t="str">
            <v>Kimberly Clark</v>
          </cell>
        </row>
        <row r="3168">
          <cell r="A3168" t="str">
            <v>G590100</v>
          </cell>
          <cell r="B3168" t="str">
            <v>Kimberly Clark</v>
          </cell>
        </row>
        <row r="3169">
          <cell r="A3169" t="str">
            <v>G590100</v>
          </cell>
          <cell r="B3169" t="str">
            <v>Kimberly Clark</v>
          </cell>
        </row>
        <row r="3170">
          <cell r="A3170" t="str">
            <v>G590100</v>
          </cell>
          <cell r="B3170" t="str">
            <v>Kimberly Clark</v>
          </cell>
        </row>
        <row r="3171">
          <cell r="A3171" t="str">
            <v>G590100</v>
          </cell>
          <cell r="B3171" t="str">
            <v>Kimberly Clark</v>
          </cell>
        </row>
        <row r="3172">
          <cell r="A3172" t="str">
            <v>G590100</v>
          </cell>
          <cell r="B3172" t="str">
            <v>Kimberly Clark</v>
          </cell>
        </row>
        <row r="3173">
          <cell r="A3173" t="str">
            <v>G590100</v>
          </cell>
          <cell r="B3173" t="str">
            <v>Kimberly Clark</v>
          </cell>
        </row>
        <row r="3174">
          <cell r="A3174" t="str">
            <v>G590100</v>
          </cell>
          <cell r="B3174" t="str">
            <v>Kimberly Clark</v>
          </cell>
        </row>
        <row r="3175">
          <cell r="A3175" t="str">
            <v>G590100</v>
          </cell>
          <cell r="B3175" t="str">
            <v>Kimberly Clark</v>
          </cell>
        </row>
        <row r="3176">
          <cell r="A3176" t="str">
            <v>G590100</v>
          </cell>
          <cell r="B3176" t="str">
            <v>Kimberly Clark</v>
          </cell>
        </row>
        <row r="3177">
          <cell r="A3177" t="str">
            <v>G590100</v>
          </cell>
          <cell r="B3177" t="str">
            <v>Kimberly Clark</v>
          </cell>
        </row>
        <row r="3178">
          <cell r="A3178" t="str">
            <v>G590100</v>
          </cell>
          <cell r="B3178" t="str">
            <v>Kimberly Clark</v>
          </cell>
        </row>
        <row r="3179">
          <cell r="A3179" t="str">
            <v>G590100</v>
          </cell>
          <cell r="B3179" t="str">
            <v>Kimberly Clark</v>
          </cell>
        </row>
        <row r="3180">
          <cell r="A3180" t="str">
            <v>G590100</v>
          </cell>
          <cell r="B3180" t="str">
            <v>Kimberly Clark</v>
          </cell>
        </row>
        <row r="3181">
          <cell r="A3181" t="str">
            <v>G590100</v>
          </cell>
          <cell r="B3181" t="str">
            <v>Kimberly Clark</v>
          </cell>
        </row>
        <row r="3182">
          <cell r="A3182" t="str">
            <v>G590100</v>
          </cell>
          <cell r="B3182" t="str">
            <v>Kimberly Clark</v>
          </cell>
        </row>
        <row r="3183">
          <cell r="A3183" t="str">
            <v>G590100</v>
          </cell>
          <cell r="B3183" t="str">
            <v>Kimberly Clark</v>
          </cell>
        </row>
        <row r="3184">
          <cell r="A3184" t="str">
            <v>G590100</v>
          </cell>
          <cell r="B3184" t="str">
            <v>Kimberly Clark</v>
          </cell>
        </row>
        <row r="3185">
          <cell r="A3185" t="str">
            <v>G590100</v>
          </cell>
          <cell r="B3185" t="str">
            <v>Kimberly Clark</v>
          </cell>
        </row>
        <row r="3186">
          <cell r="A3186" t="str">
            <v>G590100</v>
          </cell>
          <cell r="B3186" t="str">
            <v>Kimberly Clark</v>
          </cell>
        </row>
        <row r="3187">
          <cell r="A3187" t="str">
            <v>G590100</v>
          </cell>
          <cell r="B3187" t="str">
            <v>Kimberly Clark</v>
          </cell>
        </row>
        <row r="3188">
          <cell r="A3188" t="str">
            <v>G590100</v>
          </cell>
          <cell r="B3188" t="str">
            <v>Kimberly Clark</v>
          </cell>
        </row>
        <row r="3189">
          <cell r="A3189" t="str">
            <v>G590100</v>
          </cell>
          <cell r="B3189" t="str">
            <v>Kimberly Clark</v>
          </cell>
        </row>
        <row r="3190">
          <cell r="A3190" t="str">
            <v>G590100</v>
          </cell>
          <cell r="B3190" t="str">
            <v>Kimberly Clark</v>
          </cell>
        </row>
        <row r="3191">
          <cell r="A3191" t="str">
            <v>G590100</v>
          </cell>
          <cell r="B3191" t="str">
            <v>Kimberly Clark</v>
          </cell>
        </row>
        <row r="3192">
          <cell r="A3192" t="str">
            <v>G590100</v>
          </cell>
          <cell r="B3192" t="str">
            <v>Kimberly Clark</v>
          </cell>
        </row>
        <row r="3193">
          <cell r="A3193" t="str">
            <v>G590100</v>
          </cell>
          <cell r="B3193" t="str">
            <v>Kimberly Clark</v>
          </cell>
        </row>
        <row r="3194">
          <cell r="A3194" t="str">
            <v>G590100</v>
          </cell>
          <cell r="B3194" t="str">
            <v>Kimberly Clark</v>
          </cell>
        </row>
        <row r="3195">
          <cell r="A3195" t="str">
            <v>G590100</v>
          </cell>
          <cell r="B3195" t="str">
            <v>Kimberly Clark</v>
          </cell>
        </row>
        <row r="3196">
          <cell r="A3196" t="str">
            <v>G590100</v>
          </cell>
          <cell r="B3196" t="str">
            <v>Kimberly Clark</v>
          </cell>
        </row>
        <row r="3197">
          <cell r="A3197" t="str">
            <v>G590100</v>
          </cell>
          <cell r="B3197" t="str">
            <v>Kimberly Clark</v>
          </cell>
        </row>
        <row r="3198">
          <cell r="A3198" t="str">
            <v>G590100</v>
          </cell>
          <cell r="B3198" t="str">
            <v>Kimberly Clark</v>
          </cell>
        </row>
        <row r="3199">
          <cell r="A3199" t="str">
            <v>G590100</v>
          </cell>
          <cell r="B3199" t="str">
            <v>Kimberly Clark</v>
          </cell>
        </row>
        <row r="3200">
          <cell r="A3200" t="str">
            <v>G590100</v>
          </cell>
          <cell r="B3200" t="str">
            <v>Kimberly Clark</v>
          </cell>
        </row>
        <row r="3201">
          <cell r="A3201" t="str">
            <v>G590100</v>
          </cell>
          <cell r="B3201" t="str">
            <v>Kimberly Clark</v>
          </cell>
        </row>
        <row r="3202">
          <cell r="A3202" t="str">
            <v>G590100</v>
          </cell>
          <cell r="B3202" t="str">
            <v>Kimberly Clark</v>
          </cell>
        </row>
        <row r="3203">
          <cell r="A3203" t="str">
            <v>G590100</v>
          </cell>
          <cell r="B3203" t="str">
            <v>Kimberly Clark</v>
          </cell>
        </row>
        <row r="3204">
          <cell r="A3204" t="str">
            <v>G590100</v>
          </cell>
          <cell r="B3204" t="str">
            <v>Kimberly Clark</v>
          </cell>
        </row>
        <row r="3205">
          <cell r="A3205" t="str">
            <v>G590100</v>
          </cell>
          <cell r="B3205" t="str">
            <v>Kimberly Clark</v>
          </cell>
        </row>
        <row r="3206">
          <cell r="A3206" t="str">
            <v>G590100</v>
          </cell>
          <cell r="B3206" t="str">
            <v>Kimberly Clark</v>
          </cell>
        </row>
        <row r="3207">
          <cell r="A3207" t="str">
            <v>G590100</v>
          </cell>
          <cell r="B3207" t="str">
            <v>Kimberly Clark</v>
          </cell>
        </row>
        <row r="3208">
          <cell r="A3208" t="str">
            <v>G590100</v>
          </cell>
          <cell r="B3208" t="str">
            <v>Kimberly Clark</v>
          </cell>
        </row>
        <row r="3209">
          <cell r="A3209" t="str">
            <v>G590100</v>
          </cell>
          <cell r="B3209" t="str">
            <v>Kimberly Clark</v>
          </cell>
        </row>
        <row r="3210">
          <cell r="A3210" t="str">
            <v>G590100</v>
          </cell>
          <cell r="B3210" t="str">
            <v>Kimberly Clark</v>
          </cell>
        </row>
        <row r="3211">
          <cell r="A3211" t="str">
            <v>G590100</v>
          </cell>
          <cell r="B3211" t="str">
            <v>Kimberly Clark</v>
          </cell>
        </row>
        <row r="3212">
          <cell r="A3212" t="str">
            <v>G590100</v>
          </cell>
          <cell r="B3212" t="str">
            <v>Kimberly Clark</v>
          </cell>
        </row>
        <row r="3213">
          <cell r="A3213" t="str">
            <v>G590100</v>
          </cell>
          <cell r="B3213" t="str">
            <v>Kimberly Clark</v>
          </cell>
        </row>
        <row r="3214">
          <cell r="A3214" t="str">
            <v>G590100</v>
          </cell>
          <cell r="B3214" t="str">
            <v>Kimberly Clark</v>
          </cell>
        </row>
        <row r="3215">
          <cell r="A3215" t="str">
            <v>G590100</v>
          </cell>
          <cell r="B3215" t="str">
            <v>Kimberly Clark</v>
          </cell>
        </row>
        <row r="3216">
          <cell r="A3216" t="str">
            <v>G590100</v>
          </cell>
          <cell r="B3216" t="str">
            <v>Kimberly Clark</v>
          </cell>
        </row>
        <row r="3217">
          <cell r="A3217" t="str">
            <v>G590100</v>
          </cell>
          <cell r="B3217" t="str">
            <v>Kimberly Clark</v>
          </cell>
        </row>
        <row r="3218">
          <cell r="A3218" t="str">
            <v>G590100</v>
          </cell>
          <cell r="B3218" t="str">
            <v>Kimberly Clark</v>
          </cell>
        </row>
        <row r="3219">
          <cell r="A3219" t="str">
            <v>G590100</v>
          </cell>
          <cell r="B3219" t="str">
            <v>Kimberly Clark</v>
          </cell>
        </row>
        <row r="3220">
          <cell r="A3220" t="str">
            <v>G590100</v>
          </cell>
          <cell r="B3220" t="str">
            <v>Kimberly Clark</v>
          </cell>
        </row>
        <row r="3221">
          <cell r="A3221" t="str">
            <v>G590100</v>
          </cell>
          <cell r="B3221" t="str">
            <v>Kimberly Clark</v>
          </cell>
        </row>
        <row r="3222">
          <cell r="A3222" t="str">
            <v>G590100</v>
          </cell>
          <cell r="B3222" t="str">
            <v>Kimberly Clark</v>
          </cell>
        </row>
        <row r="3223">
          <cell r="A3223" t="str">
            <v>G590100</v>
          </cell>
          <cell r="B3223" t="str">
            <v>Kimberly Clark</v>
          </cell>
        </row>
        <row r="3224">
          <cell r="A3224" t="str">
            <v>G590100</v>
          </cell>
          <cell r="B3224" t="str">
            <v>Kimberly Clark</v>
          </cell>
        </row>
        <row r="3225">
          <cell r="A3225" t="str">
            <v>G590100</v>
          </cell>
          <cell r="B3225" t="str">
            <v>Kimberly Clark</v>
          </cell>
        </row>
        <row r="3226">
          <cell r="A3226" t="str">
            <v>G590100</v>
          </cell>
          <cell r="B3226" t="str">
            <v>Kimberly Clark</v>
          </cell>
        </row>
        <row r="3227">
          <cell r="A3227" t="str">
            <v>G590100</v>
          </cell>
          <cell r="B3227" t="str">
            <v>Kimberly Clark</v>
          </cell>
        </row>
        <row r="3228">
          <cell r="A3228" t="str">
            <v>G590100</v>
          </cell>
          <cell r="B3228" t="str">
            <v>Kimberly Clark</v>
          </cell>
        </row>
        <row r="3229">
          <cell r="A3229" t="str">
            <v>G620100</v>
          </cell>
          <cell r="B3229" t="str">
            <v>CNH Global N.V.</v>
          </cell>
        </row>
        <row r="3230">
          <cell r="A3230" t="str">
            <v>G620100</v>
          </cell>
          <cell r="B3230" t="str">
            <v>CNH Global N.V.</v>
          </cell>
        </row>
        <row r="3231">
          <cell r="A3231" t="str">
            <v>G620100</v>
          </cell>
          <cell r="B3231" t="str">
            <v>CNH Global N.V.</v>
          </cell>
        </row>
        <row r="3232">
          <cell r="A3232" t="str">
            <v>G620100</v>
          </cell>
          <cell r="B3232" t="str">
            <v>CNH Global N.V.</v>
          </cell>
        </row>
        <row r="3233">
          <cell r="A3233" t="str">
            <v>G620100</v>
          </cell>
          <cell r="B3233" t="str">
            <v>CNH Global N.V.</v>
          </cell>
        </row>
        <row r="3234">
          <cell r="A3234" t="str">
            <v>G620100</v>
          </cell>
          <cell r="B3234" t="str">
            <v>CNH Global N.V.</v>
          </cell>
        </row>
        <row r="3235">
          <cell r="A3235" t="str">
            <v>G620100</v>
          </cell>
          <cell r="B3235" t="str">
            <v>CNH Global N.V.</v>
          </cell>
        </row>
        <row r="3236">
          <cell r="A3236" t="str">
            <v>G620100</v>
          </cell>
          <cell r="B3236" t="str">
            <v>CNH Global N.V.</v>
          </cell>
        </row>
        <row r="3237">
          <cell r="A3237" t="str">
            <v>G620100</v>
          </cell>
          <cell r="B3237" t="str">
            <v>CNH Global N.V.</v>
          </cell>
        </row>
        <row r="3238">
          <cell r="A3238" t="str">
            <v>G620100</v>
          </cell>
          <cell r="B3238" t="str">
            <v>CNH Global N.V.</v>
          </cell>
        </row>
        <row r="3239">
          <cell r="A3239" t="str">
            <v>G620100</v>
          </cell>
          <cell r="B3239" t="str">
            <v>CNH Global N.V.</v>
          </cell>
        </row>
        <row r="3240">
          <cell r="A3240" t="str">
            <v>G620100</v>
          </cell>
          <cell r="B3240" t="str">
            <v>CNH Global N.V.</v>
          </cell>
        </row>
        <row r="3241">
          <cell r="A3241" t="str">
            <v>G620100</v>
          </cell>
          <cell r="B3241" t="str">
            <v>CNH Global N.V.</v>
          </cell>
        </row>
        <row r="3242">
          <cell r="A3242" t="str">
            <v>G620100</v>
          </cell>
          <cell r="B3242" t="str">
            <v>CNH Global N.V.</v>
          </cell>
        </row>
        <row r="3243">
          <cell r="A3243" t="str">
            <v>G620100</v>
          </cell>
          <cell r="B3243" t="str">
            <v>CNH Global N.V.</v>
          </cell>
        </row>
        <row r="3244">
          <cell r="A3244" t="str">
            <v>G620100</v>
          </cell>
          <cell r="B3244" t="str">
            <v>CNH Global N.V.</v>
          </cell>
        </row>
        <row r="3245">
          <cell r="A3245" t="str">
            <v>G620100</v>
          </cell>
          <cell r="B3245" t="str">
            <v>CNH Global N.V.</v>
          </cell>
        </row>
        <row r="3246">
          <cell r="A3246" t="str">
            <v>G620100</v>
          </cell>
          <cell r="B3246" t="str">
            <v>CNH Global N.V.</v>
          </cell>
        </row>
        <row r="3247">
          <cell r="A3247" t="str">
            <v>G620100</v>
          </cell>
          <cell r="B3247" t="str">
            <v>CNH Global N.V.</v>
          </cell>
        </row>
        <row r="3248">
          <cell r="A3248" t="str">
            <v>G620100</v>
          </cell>
          <cell r="B3248" t="str">
            <v>CNH Global N.V.</v>
          </cell>
        </row>
        <row r="3249">
          <cell r="A3249" t="str">
            <v>G620100</v>
          </cell>
          <cell r="B3249" t="str">
            <v>CNH Global N.V.</v>
          </cell>
        </row>
        <row r="3250">
          <cell r="A3250" t="str">
            <v>G620100</v>
          </cell>
          <cell r="B3250" t="str">
            <v>CNH Global N.V.</v>
          </cell>
        </row>
        <row r="3251">
          <cell r="A3251" t="str">
            <v>G620100</v>
          </cell>
          <cell r="B3251" t="str">
            <v>CNH Global N.V.</v>
          </cell>
        </row>
        <row r="3252">
          <cell r="A3252" t="str">
            <v>G620100</v>
          </cell>
          <cell r="B3252" t="str">
            <v>CNH Global N.V.</v>
          </cell>
        </row>
        <row r="3253">
          <cell r="A3253" t="str">
            <v>G620100</v>
          </cell>
          <cell r="B3253" t="str">
            <v>CNH Global N.V.</v>
          </cell>
        </row>
        <row r="3254">
          <cell r="A3254" t="str">
            <v>G620100</v>
          </cell>
          <cell r="B3254" t="str">
            <v>CNH Global N.V.</v>
          </cell>
        </row>
        <row r="3255">
          <cell r="A3255" t="str">
            <v>G620100</v>
          </cell>
          <cell r="B3255" t="str">
            <v>CNH Global N.V.</v>
          </cell>
        </row>
        <row r="3256">
          <cell r="A3256" t="str">
            <v>G620100</v>
          </cell>
          <cell r="B3256" t="str">
            <v>CNH Global N.V.</v>
          </cell>
        </row>
        <row r="3257">
          <cell r="A3257" t="str">
            <v>G620100</v>
          </cell>
          <cell r="B3257" t="str">
            <v>CNH Global N.V.</v>
          </cell>
        </row>
        <row r="3258">
          <cell r="A3258" t="str">
            <v>G620100</v>
          </cell>
          <cell r="B3258" t="str">
            <v>CNH Global N.V.</v>
          </cell>
        </row>
        <row r="3259">
          <cell r="A3259" t="str">
            <v>G620100</v>
          </cell>
          <cell r="B3259" t="str">
            <v>CNH Global N.V.</v>
          </cell>
        </row>
        <row r="3260">
          <cell r="A3260" t="str">
            <v>G620100</v>
          </cell>
          <cell r="B3260" t="str">
            <v>CNH Global N.V.</v>
          </cell>
        </row>
        <row r="3261">
          <cell r="A3261" t="str">
            <v>G620100</v>
          </cell>
          <cell r="B3261" t="str">
            <v>CNH Global N.V.</v>
          </cell>
        </row>
        <row r="3262">
          <cell r="A3262" t="str">
            <v>G620100</v>
          </cell>
          <cell r="B3262" t="str">
            <v>CNH Global N.V.</v>
          </cell>
        </row>
        <row r="3263">
          <cell r="A3263" t="str">
            <v>G620100</v>
          </cell>
          <cell r="B3263" t="str">
            <v>CNH Global N.V.</v>
          </cell>
        </row>
        <row r="3264">
          <cell r="A3264" t="str">
            <v>G620100</v>
          </cell>
          <cell r="B3264" t="str">
            <v>CNH Global N.V.</v>
          </cell>
        </row>
        <row r="3265">
          <cell r="A3265" t="str">
            <v>G620100</v>
          </cell>
          <cell r="B3265" t="str">
            <v>CNH Global N.V.</v>
          </cell>
        </row>
        <row r="3266">
          <cell r="A3266" t="str">
            <v>G660400</v>
          </cell>
          <cell r="B3266" t="str">
            <v>Honda</v>
          </cell>
        </row>
        <row r="3267">
          <cell r="A3267" t="str">
            <v>G660400</v>
          </cell>
          <cell r="B3267" t="str">
            <v>Honda</v>
          </cell>
        </row>
        <row r="3268">
          <cell r="A3268" t="str">
            <v>G660400</v>
          </cell>
          <cell r="B3268" t="str">
            <v>Honda</v>
          </cell>
        </row>
        <row r="3269">
          <cell r="A3269" t="str">
            <v>G660400</v>
          </cell>
          <cell r="B3269" t="str">
            <v>Honda</v>
          </cell>
        </row>
        <row r="3270">
          <cell r="A3270" t="str">
            <v>G660400</v>
          </cell>
          <cell r="B3270" t="str">
            <v>Honda</v>
          </cell>
        </row>
        <row r="3271">
          <cell r="A3271" t="str">
            <v>G660400</v>
          </cell>
          <cell r="B3271" t="str">
            <v>Honda</v>
          </cell>
        </row>
        <row r="3272">
          <cell r="A3272" t="str">
            <v>G660400</v>
          </cell>
          <cell r="B3272" t="str">
            <v>Honda</v>
          </cell>
        </row>
        <row r="3273">
          <cell r="A3273" t="str">
            <v>G660400</v>
          </cell>
          <cell r="B3273" t="str">
            <v>Honda</v>
          </cell>
        </row>
        <row r="3274">
          <cell r="A3274" t="str">
            <v>G660400</v>
          </cell>
          <cell r="B3274" t="str">
            <v>Honda</v>
          </cell>
        </row>
        <row r="3275">
          <cell r="A3275" t="str">
            <v>G660400</v>
          </cell>
          <cell r="B3275" t="str">
            <v>Honda</v>
          </cell>
        </row>
        <row r="3276">
          <cell r="A3276" t="str">
            <v>G660400</v>
          </cell>
          <cell r="B3276" t="str">
            <v>Honda</v>
          </cell>
        </row>
        <row r="3277">
          <cell r="A3277" t="str">
            <v>G660400</v>
          </cell>
          <cell r="B3277" t="str">
            <v>Honda</v>
          </cell>
        </row>
        <row r="3278">
          <cell r="A3278" t="str">
            <v>G660400</v>
          </cell>
          <cell r="B3278" t="str">
            <v>Honda</v>
          </cell>
        </row>
        <row r="3279">
          <cell r="A3279" t="str">
            <v>G660400</v>
          </cell>
          <cell r="B3279" t="str">
            <v>Honda</v>
          </cell>
        </row>
        <row r="3280">
          <cell r="A3280" t="str">
            <v>G660400</v>
          </cell>
          <cell r="B3280" t="str">
            <v>Honda</v>
          </cell>
        </row>
        <row r="3281">
          <cell r="A3281" t="str">
            <v>G660400</v>
          </cell>
          <cell r="B3281" t="str">
            <v>Honda</v>
          </cell>
        </row>
        <row r="3282">
          <cell r="A3282" t="str">
            <v>G660400</v>
          </cell>
          <cell r="B3282" t="str">
            <v>Honda</v>
          </cell>
        </row>
        <row r="3283">
          <cell r="A3283" t="str">
            <v>G660400</v>
          </cell>
          <cell r="B3283" t="str">
            <v>Honda</v>
          </cell>
        </row>
        <row r="3284">
          <cell r="A3284" t="str">
            <v>G660400</v>
          </cell>
          <cell r="B3284" t="str">
            <v>Honda</v>
          </cell>
        </row>
        <row r="3285">
          <cell r="A3285" t="str">
            <v>G660400</v>
          </cell>
          <cell r="B3285" t="str">
            <v>Honda</v>
          </cell>
        </row>
        <row r="3286">
          <cell r="A3286" t="str">
            <v>G660400</v>
          </cell>
          <cell r="B3286" t="str">
            <v>Honda</v>
          </cell>
        </row>
        <row r="3287">
          <cell r="A3287" t="str">
            <v>G660400</v>
          </cell>
          <cell r="B3287" t="str">
            <v>Honda</v>
          </cell>
        </row>
        <row r="3288">
          <cell r="A3288" t="str">
            <v>G660400</v>
          </cell>
          <cell r="B3288" t="str">
            <v>Honda</v>
          </cell>
        </row>
        <row r="3289">
          <cell r="A3289" t="str">
            <v>G660400</v>
          </cell>
          <cell r="B3289" t="str">
            <v>Honda</v>
          </cell>
        </row>
        <row r="3290">
          <cell r="A3290" t="str">
            <v>G680100</v>
          </cell>
          <cell r="B3290" t="str">
            <v>Tce; Indianapolis; In</v>
          </cell>
        </row>
        <row r="3291">
          <cell r="A3291" t="str">
            <v>G680100</v>
          </cell>
          <cell r="B3291" t="str">
            <v>Tce; Indianapolis; In</v>
          </cell>
        </row>
        <row r="3292">
          <cell r="A3292" t="str">
            <v>G680100</v>
          </cell>
          <cell r="B3292" t="str">
            <v>Tce; Indianapolis; In</v>
          </cell>
        </row>
        <row r="3293">
          <cell r="A3293" t="str">
            <v>G680100</v>
          </cell>
          <cell r="B3293" t="str">
            <v>Tce; Indianapolis; In</v>
          </cell>
        </row>
        <row r="3294">
          <cell r="A3294" t="str">
            <v>G680100</v>
          </cell>
          <cell r="B3294" t="str">
            <v>Tce; Indianapolis; In</v>
          </cell>
        </row>
        <row r="3295">
          <cell r="A3295" t="str">
            <v>G680100</v>
          </cell>
          <cell r="B3295" t="str">
            <v>Tce; Indianapolis; In</v>
          </cell>
        </row>
        <row r="3296">
          <cell r="A3296" t="str">
            <v>G680100</v>
          </cell>
          <cell r="B3296" t="str">
            <v>Tce; Indianapolis; In</v>
          </cell>
        </row>
        <row r="3297">
          <cell r="A3297" t="str">
            <v>G680100</v>
          </cell>
          <cell r="B3297" t="str">
            <v>Tce; Indianapolis; In</v>
          </cell>
        </row>
        <row r="3298">
          <cell r="A3298" t="str">
            <v>G680100</v>
          </cell>
          <cell r="B3298" t="str">
            <v>Tce; Indianapolis; In</v>
          </cell>
        </row>
        <row r="3299">
          <cell r="A3299" t="str">
            <v>G680100</v>
          </cell>
          <cell r="B3299" t="str">
            <v>Tce; Indianapolis; In</v>
          </cell>
        </row>
        <row r="3300">
          <cell r="A3300" t="str">
            <v>G680100</v>
          </cell>
          <cell r="B3300" t="str">
            <v>Tce; Indianapolis; In</v>
          </cell>
        </row>
        <row r="3301">
          <cell r="A3301" t="str">
            <v>G680100</v>
          </cell>
          <cell r="B3301" t="str">
            <v>Tce; Indianapolis; In</v>
          </cell>
        </row>
        <row r="3302">
          <cell r="A3302" t="str">
            <v>G680100</v>
          </cell>
          <cell r="B3302" t="str">
            <v>Tce; Indianapolis; In</v>
          </cell>
        </row>
        <row r="3303">
          <cell r="A3303" t="str">
            <v>G680100</v>
          </cell>
          <cell r="B3303" t="str">
            <v>Tce; Indianapolis; In</v>
          </cell>
        </row>
        <row r="3304">
          <cell r="A3304" t="str">
            <v>G680100</v>
          </cell>
          <cell r="B3304" t="str">
            <v>Tce; Indianapolis; In</v>
          </cell>
        </row>
        <row r="3305">
          <cell r="A3305" t="str">
            <v>G680100</v>
          </cell>
          <cell r="B3305" t="str">
            <v>Tce; Indianapolis; In</v>
          </cell>
        </row>
        <row r="3306">
          <cell r="A3306" t="str">
            <v>G680100</v>
          </cell>
          <cell r="B3306" t="str">
            <v>Tce; Indianapolis; In</v>
          </cell>
        </row>
        <row r="3307">
          <cell r="A3307" t="str">
            <v>G680100</v>
          </cell>
          <cell r="B3307" t="str">
            <v>Tce; Indianapolis; In</v>
          </cell>
        </row>
        <row r="3308">
          <cell r="A3308" t="str">
            <v>G680100</v>
          </cell>
          <cell r="B3308" t="str">
            <v>Tce; Indianapolis; In</v>
          </cell>
        </row>
        <row r="3309">
          <cell r="A3309" t="str">
            <v>G680100</v>
          </cell>
          <cell r="B3309" t="str">
            <v>Tce; Indianapolis; In</v>
          </cell>
        </row>
        <row r="3310">
          <cell r="A3310" t="str">
            <v>G680100</v>
          </cell>
          <cell r="B3310" t="str">
            <v>Tce; Indianapolis; In</v>
          </cell>
        </row>
        <row r="3311">
          <cell r="A3311" t="str">
            <v>G680100</v>
          </cell>
          <cell r="B3311" t="str">
            <v>Tce; Indianapolis; In</v>
          </cell>
        </row>
        <row r="3312">
          <cell r="A3312" t="str">
            <v>G680100</v>
          </cell>
          <cell r="B3312" t="str">
            <v>Tce; Indianapolis; In</v>
          </cell>
        </row>
        <row r="3313">
          <cell r="A3313" t="str">
            <v>G680100</v>
          </cell>
          <cell r="B3313" t="str">
            <v>Tce; Indianapolis; In</v>
          </cell>
        </row>
        <row r="3314">
          <cell r="A3314" t="str">
            <v>G680100</v>
          </cell>
          <cell r="B3314" t="str">
            <v>Tce; Indianapolis; In</v>
          </cell>
        </row>
        <row r="3315">
          <cell r="A3315" t="str">
            <v>G680100</v>
          </cell>
          <cell r="B3315" t="str">
            <v>Tce; Indianapolis; In</v>
          </cell>
        </row>
        <row r="3316">
          <cell r="A3316" t="str">
            <v>G680100</v>
          </cell>
          <cell r="B3316" t="str">
            <v>Tce; Indianapolis; In</v>
          </cell>
        </row>
        <row r="3317">
          <cell r="A3317" t="str">
            <v>G680100</v>
          </cell>
          <cell r="B3317" t="str">
            <v>Tce; Indianapolis; In</v>
          </cell>
        </row>
        <row r="3318">
          <cell r="A3318" t="str">
            <v>G680100</v>
          </cell>
          <cell r="B3318" t="str">
            <v>Tce; Indianapolis; In</v>
          </cell>
        </row>
        <row r="3319">
          <cell r="A3319" t="str">
            <v>G680100</v>
          </cell>
          <cell r="B3319" t="str">
            <v>Tce; Indianapolis; In</v>
          </cell>
        </row>
        <row r="3320">
          <cell r="A3320" t="str">
            <v>G680100</v>
          </cell>
          <cell r="B3320" t="str">
            <v>Tce; Indianapolis; In</v>
          </cell>
        </row>
        <row r="3321">
          <cell r="A3321" t="str">
            <v>G680100</v>
          </cell>
          <cell r="B3321" t="str">
            <v>Tce; Indianapolis; In</v>
          </cell>
        </row>
        <row r="3322">
          <cell r="A3322" t="str">
            <v>G680100</v>
          </cell>
          <cell r="B3322" t="str">
            <v>Tce; Indianapolis; In</v>
          </cell>
        </row>
        <row r="3323">
          <cell r="A3323" t="str">
            <v>G680100</v>
          </cell>
          <cell r="B3323" t="str">
            <v>Tce; Indianapolis; In</v>
          </cell>
        </row>
        <row r="3324">
          <cell r="A3324" t="str">
            <v>G680100</v>
          </cell>
          <cell r="B3324" t="str">
            <v>Tce; Indianapolis; In</v>
          </cell>
        </row>
        <row r="3325">
          <cell r="A3325" t="str">
            <v>G680100</v>
          </cell>
          <cell r="B3325" t="str">
            <v>Tce; Indianapolis; In</v>
          </cell>
        </row>
        <row r="3326">
          <cell r="A3326" t="str">
            <v>G680100</v>
          </cell>
          <cell r="B3326" t="str">
            <v>Tce; Indianapolis; In</v>
          </cell>
        </row>
        <row r="3327">
          <cell r="A3327" t="str">
            <v>G680100</v>
          </cell>
          <cell r="B3327" t="str">
            <v>Tce; Indianapolis; In</v>
          </cell>
        </row>
        <row r="3328">
          <cell r="A3328" t="str">
            <v>G680100</v>
          </cell>
          <cell r="B3328" t="str">
            <v>Tce; Indianapolis; In</v>
          </cell>
        </row>
        <row r="3329">
          <cell r="A3329" t="str">
            <v>G680100</v>
          </cell>
          <cell r="B3329" t="str">
            <v>Tce; Indianapolis; In</v>
          </cell>
        </row>
        <row r="3330">
          <cell r="A3330" t="str">
            <v>G680100</v>
          </cell>
          <cell r="B3330" t="str">
            <v>Tce; Indianapolis; In</v>
          </cell>
        </row>
        <row r="3331">
          <cell r="A3331" t="str">
            <v>G680100</v>
          </cell>
          <cell r="B3331" t="str">
            <v>Tce; Indianapolis; In</v>
          </cell>
        </row>
        <row r="3332">
          <cell r="A3332" t="str">
            <v>G680100</v>
          </cell>
          <cell r="B3332" t="str">
            <v>Tce; Indianapolis; In</v>
          </cell>
        </row>
        <row r="3333">
          <cell r="A3333" t="str">
            <v>G680100</v>
          </cell>
          <cell r="B3333" t="str">
            <v>Tce; Indianapolis; In</v>
          </cell>
        </row>
        <row r="3334">
          <cell r="A3334" t="str">
            <v>G680100</v>
          </cell>
          <cell r="B3334" t="str">
            <v>Tce; Indianapolis; In</v>
          </cell>
        </row>
        <row r="3335">
          <cell r="A3335" t="str">
            <v>G680100</v>
          </cell>
          <cell r="B3335" t="str">
            <v>Tce; Indianapolis; In</v>
          </cell>
        </row>
        <row r="3336">
          <cell r="A3336" t="str">
            <v>G680100</v>
          </cell>
          <cell r="B3336" t="str">
            <v>Tce; Indianapolis; In</v>
          </cell>
        </row>
        <row r="3337">
          <cell r="A3337" t="str">
            <v>G680100</v>
          </cell>
          <cell r="B3337" t="str">
            <v>Tce; Indianapolis; In</v>
          </cell>
        </row>
        <row r="3338">
          <cell r="A3338" t="str">
            <v>G680100</v>
          </cell>
          <cell r="B3338" t="str">
            <v>Tce; Indianapolis; In</v>
          </cell>
        </row>
        <row r="3339">
          <cell r="A3339" t="str">
            <v>G680100</v>
          </cell>
          <cell r="B3339" t="str">
            <v>Tce; Indianapolis; In</v>
          </cell>
        </row>
        <row r="3340">
          <cell r="A3340" t="str">
            <v>G680100</v>
          </cell>
          <cell r="B3340" t="str">
            <v>Tce; Indianapolis; In</v>
          </cell>
        </row>
        <row r="3341">
          <cell r="A3341" t="str">
            <v>G680100</v>
          </cell>
          <cell r="B3341" t="str">
            <v>Tce; Indianapolis; In</v>
          </cell>
        </row>
        <row r="3342">
          <cell r="A3342" t="str">
            <v>G680100</v>
          </cell>
          <cell r="B3342" t="str">
            <v>Tce; Indianapolis; In</v>
          </cell>
        </row>
        <row r="3343">
          <cell r="A3343" t="str">
            <v>G680100</v>
          </cell>
          <cell r="B3343" t="str">
            <v>Tce; Indianapolis; In</v>
          </cell>
        </row>
        <row r="3344">
          <cell r="A3344" t="str">
            <v>G680100</v>
          </cell>
          <cell r="B3344" t="str">
            <v>Tce; Indianapolis; In</v>
          </cell>
        </row>
        <row r="3345">
          <cell r="A3345" t="str">
            <v>G680100</v>
          </cell>
          <cell r="B3345" t="str">
            <v>Tce; Indianapolis; In</v>
          </cell>
        </row>
        <row r="3346">
          <cell r="A3346" t="str">
            <v>G680100</v>
          </cell>
          <cell r="B3346" t="str">
            <v>Tce; Indianapolis; In</v>
          </cell>
        </row>
        <row r="3347">
          <cell r="A3347" t="str">
            <v>G680100</v>
          </cell>
          <cell r="B3347" t="str">
            <v>Tce; Indianapolis; In</v>
          </cell>
        </row>
        <row r="3348">
          <cell r="A3348" t="str">
            <v>G680100</v>
          </cell>
          <cell r="B3348" t="str">
            <v>Tce; Indianapolis; In</v>
          </cell>
        </row>
        <row r="3349">
          <cell r="A3349" t="str">
            <v>G680100</v>
          </cell>
          <cell r="B3349" t="str">
            <v>Tce; Indianapolis; In</v>
          </cell>
        </row>
        <row r="3350">
          <cell r="A3350" t="str">
            <v>G680100</v>
          </cell>
          <cell r="B3350" t="str">
            <v>Tce; Indianapolis; In</v>
          </cell>
        </row>
        <row r="3351">
          <cell r="A3351" t="str">
            <v>G680100</v>
          </cell>
          <cell r="B3351" t="str">
            <v>Tce; Indianapolis; In</v>
          </cell>
        </row>
        <row r="3352">
          <cell r="A3352" t="str">
            <v>G680100</v>
          </cell>
          <cell r="B3352" t="str">
            <v>Tce; Indianapolis; In</v>
          </cell>
        </row>
        <row r="3353">
          <cell r="A3353" t="str">
            <v>G680100</v>
          </cell>
          <cell r="B3353" t="str">
            <v>Tce; Indianapolis; In</v>
          </cell>
        </row>
        <row r="3354">
          <cell r="A3354" t="str">
            <v>G680100</v>
          </cell>
          <cell r="B3354" t="str">
            <v>Tce; Indianapolis; In</v>
          </cell>
        </row>
        <row r="3355">
          <cell r="A3355" t="str">
            <v>G680100</v>
          </cell>
          <cell r="B3355" t="str">
            <v>Tce; Indianapolis; In</v>
          </cell>
        </row>
        <row r="3356">
          <cell r="A3356" t="str">
            <v>G680100</v>
          </cell>
          <cell r="B3356" t="str">
            <v>Tce; Indianapolis; In</v>
          </cell>
        </row>
        <row r="3357">
          <cell r="A3357" t="str">
            <v>G680100</v>
          </cell>
          <cell r="B3357" t="str">
            <v>Tce; Indianapolis; In</v>
          </cell>
        </row>
        <row r="3358">
          <cell r="A3358" t="str">
            <v>G680100</v>
          </cell>
          <cell r="B3358" t="str">
            <v>Tce; Indianapolis; In</v>
          </cell>
        </row>
        <row r="3359">
          <cell r="A3359" t="str">
            <v>G680100</v>
          </cell>
          <cell r="B3359" t="str">
            <v>Tce; Indianapolis; In</v>
          </cell>
        </row>
        <row r="3360">
          <cell r="A3360" t="str">
            <v>G680100</v>
          </cell>
          <cell r="B3360" t="str">
            <v>Tce; Indianapolis; In</v>
          </cell>
        </row>
        <row r="3361">
          <cell r="A3361" t="str">
            <v>G680100</v>
          </cell>
          <cell r="B3361" t="str">
            <v>Tce; Indianapolis; In</v>
          </cell>
        </row>
        <row r="3362">
          <cell r="A3362" t="str">
            <v>G680100</v>
          </cell>
          <cell r="B3362" t="str">
            <v>Tce; Indianapolis; In</v>
          </cell>
        </row>
        <row r="3363">
          <cell r="A3363" t="str">
            <v>G680100</v>
          </cell>
          <cell r="B3363" t="str">
            <v>Tce; Indianapolis; In</v>
          </cell>
        </row>
        <row r="3364">
          <cell r="A3364" t="str">
            <v>G680100</v>
          </cell>
          <cell r="B3364" t="str">
            <v>Tce; Indianapolis; In</v>
          </cell>
        </row>
        <row r="3365">
          <cell r="A3365" t="str">
            <v>G680100</v>
          </cell>
          <cell r="B3365" t="str">
            <v>Tce; Indianapolis; In</v>
          </cell>
        </row>
        <row r="3366">
          <cell r="A3366" t="str">
            <v>G680100</v>
          </cell>
          <cell r="B3366" t="str">
            <v>Tce; Indianapolis; In</v>
          </cell>
        </row>
        <row r="3367">
          <cell r="A3367" t="str">
            <v>G680100</v>
          </cell>
          <cell r="B3367" t="str">
            <v>Tce; Indianapolis; In</v>
          </cell>
        </row>
        <row r="3368">
          <cell r="A3368" t="str">
            <v>G680100</v>
          </cell>
          <cell r="B3368" t="str">
            <v>Tce; Indianapolis; In</v>
          </cell>
        </row>
        <row r="3369">
          <cell r="A3369" t="str">
            <v>G680100</v>
          </cell>
          <cell r="B3369" t="str">
            <v>Tce; Indianapolis; In</v>
          </cell>
        </row>
        <row r="3370">
          <cell r="A3370" t="str">
            <v>G680100</v>
          </cell>
          <cell r="B3370" t="str">
            <v>Tce; Indianapolis; In</v>
          </cell>
        </row>
        <row r="3371">
          <cell r="A3371" t="str">
            <v>G680100</v>
          </cell>
          <cell r="B3371" t="str">
            <v>Tce; Indianapolis; In</v>
          </cell>
        </row>
        <row r="3372">
          <cell r="A3372" t="str">
            <v>G680100</v>
          </cell>
          <cell r="B3372" t="str">
            <v>Tce; Indianapolis; In</v>
          </cell>
        </row>
        <row r="3373">
          <cell r="A3373" t="str">
            <v>G680100</v>
          </cell>
          <cell r="B3373" t="str">
            <v>Tce; Indianapolis; In</v>
          </cell>
        </row>
        <row r="3374">
          <cell r="A3374" t="str">
            <v>G680100</v>
          </cell>
          <cell r="B3374" t="str">
            <v>Tce; Indianapolis; In</v>
          </cell>
        </row>
        <row r="3375">
          <cell r="A3375" t="str">
            <v>G680100</v>
          </cell>
          <cell r="B3375" t="str">
            <v>Tce; Indianapolis; In</v>
          </cell>
        </row>
        <row r="3376">
          <cell r="A3376" t="str">
            <v>G680100</v>
          </cell>
          <cell r="B3376" t="str">
            <v>Tce; Indianapolis; In</v>
          </cell>
        </row>
        <row r="3377">
          <cell r="A3377" t="str">
            <v>G680100</v>
          </cell>
          <cell r="B3377" t="str">
            <v>Tce; Indianapolis; In</v>
          </cell>
        </row>
        <row r="3378">
          <cell r="A3378" t="str">
            <v>G680100</v>
          </cell>
          <cell r="B3378" t="str">
            <v>Tce; Indianapolis; In</v>
          </cell>
        </row>
        <row r="3379">
          <cell r="A3379" t="str">
            <v>G680100</v>
          </cell>
          <cell r="B3379" t="str">
            <v>Tce; Indianapolis; In</v>
          </cell>
        </row>
        <row r="3380">
          <cell r="A3380" t="str">
            <v>G680100</v>
          </cell>
          <cell r="B3380" t="str">
            <v>Tce; Indianapolis; In</v>
          </cell>
        </row>
        <row r="3381">
          <cell r="A3381" t="str">
            <v>G680100</v>
          </cell>
          <cell r="B3381" t="str">
            <v>Tce; Indianapolis; In</v>
          </cell>
        </row>
        <row r="3382">
          <cell r="A3382" t="str">
            <v>G680100</v>
          </cell>
          <cell r="B3382" t="str">
            <v>Tce; Indianapolis; In</v>
          </cell>
        </row>
        <row r="3383">
          <cell r="A3383" t="str">
            <v>G680100</v>
          </cell>
          <cell r="B3383" t="str">
            <v>Tce; Indianapolis; In</v>
          </cell>
        </row>
        <row r="3384">
          <cell r="A3384" t="str">
            <v>G680100</v>
          </cell>
          <cell r="B3384" t="str">
            <v>Tce; Indianapolis; In</v>
          </cell>
        </row>
        <row r="3385">
          <cell r="A3385" t="str">
            <v>G680100</v>
          </cell>
          <cell r="B3385" t="str">
            <v>Tce; Indianapolis; In</v>
          </cell>
        </row>
        <row r="3386">
          <cell r="A3386" t="str">
            <v>G680100</v>
          </cell>
          <cell r="B3386" t="str">
            <v>Tce; Indianapolis; In</v>
          </cell>
        </row>
        <row r="3387">
          <cell r="A3387" t="str">
            <v>G680100</v>
          </cell>
          <cell r="B3387" t="str">
            <v>Tce; Indianapolis; In</v>
          </cell>
        </row>
        <row r="3388">
          <cell r="A3388" t="str">
            <v>G680100</v>
          </cell>
          <cell r="B3388" t="str">
            <v>Tce; Indianapolis; In</v>
          </cell>
        </row>
        <row r="3389">
          <cell r="A3389" t="str">
            <v>G680100</v>
          </cell>
          <cell r="B3389" t="str">
            <v>Tce; Indianapolis; In</v>
          </cell>
        </row>
        <row r="3390">
          <cell r="A3390" t="str">
            <v>G680100</v>
          </cell>
          <cell r="B3390" t="str">
            <v>Tce; Indianapolis; In</v>
          </cell>
        </row>
        <row r="3391">
          <cell r="A3391" t="str">
            <v>G680100</v>
          </cell>
          <cell r="B3391" t="str">
            <v>Tce; Indianapolis; In</v>
          </cell>
        </row>
        <row r="3392">
          <cell r="A3392" t="str">
            <v>G680100</v>
          </cell>
          <cell r="B3392" t="str">
            <v>Tce; Indianapolis; In</v>
          </cell>
        </row>
        <row r="3393">
          <cell r="A3393" t="str">
            <v>G680100</v>
          </cell>
          <cell r="B3393" t="str">
            <v>Tce; Indianapolis; In</v>
          </cell>
        </row>
        <row r="3394">
          <cell r="A3394" t="str">
            <v>G680100</v>
          </cell>
          <cell r="B3394" t="str">
            <v>Tce; Indianapolis; In</v>
          </cell>
        </row>
        <row r="3395">
          <cell r="A3395" t="str">
            <v>G680100</v>
          </cell>
          <cell r="B3395" t="str">
            <v>Tce; Indianapolis; In</v>
          </cell>
        </row>
        <row r="3396">
          <cell r="A3396" t="str">
            <v>G680100</v>
          </cell>
          <cell r="B3396" t="str">
            <v>Tce; Indianapolis; In</v>
          </cell>
        </row>
        <row r="3397">
          <cell r="A3397" t="str">
            <v>G680100</v>
          </cell>
          <cell r="B3397" t="str">
            <v>Tce; Indianapolis; In</v>
          </cell>
        </row>
        <row r="3398">
          <cell r="A3398" t="str">
            <v>G680100</v>
          </cell>
          <cell r="B3398" t="str">
            <v>Tce; Indianapolis; In</v>
          </cell>
        </row>
        <row r="3399">
          <cell r="A3399" t="str">
            <v>G680100</v>
          </cell>
          <cell r="B3399" t="str">
            <v>Tce; Indianapolis; In</v>
          </cell>
        </row>
        <row r="3400">
          <cell r="A3400" t="str">
            <v>G680100</v>
          </cell>
          <cell r="B3400" t="str">
            <v>Tce; Indianapolis; In</v>
          </cell>
        </row>
        <row r="3401">
          <cell r="A3401" t="str">
            <v>G680100</v>
          </cell>
          <cell r="B3401" t="str">
            <v>Tce; Indianapolis; In</v>
          </cell>
        </row>
        <row r="3402">
          <cell r="A3402" t="str">
            <v>G680100</v>
          </cell>
          <cell r="B3402" t="str">
            <v>Tce; Indianapolis; In</v>
          </cell>
        </row>
        <row r="3403">
          <cell r="A3403" t="str">
            <v>G680100</v>
          </cell>
          <cell r="B3403" t="str">
            <v>Tce; Indianapolis; In</v>
          </cell>
        </row>
        <row r="3404">
          <cell r="A3404" t="str">
            <v>G680100</v>
          </cell>
          <cell r="B3404" t="str">
            <v>Tce; Indianapolis; In</v>
          </cell>
        </row>
        <row r="3405">
          <cell r="A3405" t="str">
            <v>G680100</v>
          </cell>
          <cell r="B3405" t="str">
            <v>Tce; Indianapolis; In</v>
          </cell>
        </row>
        <row r="3406">
          <cell r="A3406" t="str">
            <v>G680100</v>
          </cell>
          <cell r="B3406" t="str">
            <v>Tce; Indianapolis; In</v>
          </cell>
        </row>
        <row r="3407">
          <cell r="A3407" t="str">
            <v>G680100</v>
          </cell>
          <cell r="B3407" t="str">
            <v>Tce; Indianapolis; In</v>
          </cell>
        </row>
        <row r="3408">
          <cell r="A3408" t="str">
            <v>G680100</v>
          </cell>
          <cell r="B3408" t="str">
            <v>Tce; Indianapolis; In</v>
          </cell>
        </row>
        <row r="3409">
          <cell r="A3409" t="str">
            <v>G680100</v>
          </cell>
          <cell r="B3409" t="str">
            <v>Tce; Indianapolis; In</v>
          </cell>
        </row>
        <row r="3410">
          <cell r="A3410" t="str">
            <v>G680100</v>
          </cell>
          <cell r="B3410" t="str">
            <v>Tce; Indianapolis; In</v>
          </cell>
        </row>
        <row r="3411">
          <cell r="A3411" t="str">
            <v>G680100</v>
          </cell>
          <cell r="B3411" t="str">
            <v>Tce; Indianapolis; In</v>
          </cell>
        </row>
        <row r="3412">
          <cell r="A3412" t="str">
            <v>G680100</v>
          </cell>
          <cell r="B3412" t="str">
            <v>Tce; Indianapolis; In</v>
          </cell>
        </row>
        <row r="3413">
          <cell r="A3413" t="str">
            <v>G680100</v>
          </cell>
          <cell r="B3413" t="str">
            <v>Tce; Indianapolis; In</v>
          </cell>
        </row>
        <row r="3414">
          <cell r="A3414" t="str">
            <v>G680100</v>
          </cell>
          <cell r="B3414" t="str">
            <v>Tce; Indianapolis; In</v>
          </cell>
        </row>
        <row r="3415">
          <cell r="A3415" t="str">
            <v>G680100</v>
          </cell>
          <cell r="B3415" t="str">
            <v>Tce; Indianapolis; In</v>
          </cell>
        </row>
        <row r="3416">
          <cell r="A3416" t="str">
            <v>G680100</v>
          </cell>
          <cell r="B3416" t="str">
            <v>Tce; Indianapolis; In</v>
          </cell>
        </row>
        <row r="3417">
          <cell r="A3417" t="str">
            <v>G680100</v>
          </cell>
          <cell r="B3417" t="str">
            <v>Tce; Indianapolis; In</v>
          </cell>
        </row>
        <row r="3418">
          <cell r="A3418" t="str">
            <v>G680100</v>
          </cell>
          <cell r="B3418" t="str">
            <v>Tce; Indianapolis; In</v>
          </cell>
        </row>
        <row r="3419">
          <cell r="A3419" t="str">
            <v>G680100</v>
          </cell>
          <cell r="B3419" t="str">
            <v>Tce; Indianapolis; In</v>
          </cell>
        </row>
        <row r="3420">
          <cell r="A3420" t="str">
            <v>G680100</v>
          </cell>
          <cell r="B3420" t="str">
            <v>Tce; Indianapolis; In</v>
          </cell>
        </row>
        <row r="3421">
          <cell r="A3421" t="str">
            <v>G680100</v>
          </cell>
          <cell r="B3421" t="str">
            <v>Tce; Indianapolis; In</v>
          </cell>
        </row>
        <row r="3422">
          <cell r="A3422" t="str">
            <v>G680100</v>
          </cell>
          <cell r="B3422" t="str">
            <v>Tce; Indianapolis; In</v>
          </cell>
        </row>
        <row r="3423">
          <cell r="A3423" t="str">
            <v>G680100</v>
          </cell>
          <cell r="B3423" t="str">
            <v>Tce; Indianapolis; In</v>
          </cell>
        </row>
        <row r="3424">
          <cell r="A3424" t="str">
            <v>G680100</v>
          </cell>
          <cell r="B3424" t="str">
            <v>Tce; Indianapolis; In</v>
          </cell>
        </row>
        <row r="3425">
          <cell r="A3425" t="str">
            <v>G680100</v>
          </cell>
          <cell r="B3425" t="str">
            <v>Tce; Indianapolis; In</v>
          </cell>
        </row>
        <row r="3426">
          <cell r="A3426" t="str">
            <v>G680100</v>
          </cell>
          <cell r="B3426" t="str">
            <v>Tce; Indianapolis; In</v>
          </cell>
        </row>
        <row r="3427">
          <cell r="A3427" t="str">
            <v>G680100</v>
          </cell>
          <cell r="B3427" t="str">
            <v>Tce; Indianapolis; In</v>
          </cell>
        </row>
        <row r="3428">
          <cell r="A3428" t="str">
            <v>G680100</v>
          </cell>
          <cell r="B3428" t="str">
            <v>Tce; Indianapolis; In</v>
          </cell>
        </row>
        <row r="3429">
          <cell r="A3429" t="str">
            <v>G680100</v>
          </cell>
          <cell r="B3429" t="str">
            <v>Tce; Indianapolis; In</v>
          </cell>
        </row>
        <row r="3430">
          <cell r="A3430" t="str">
            <v>G680100</v>
          </cell>
          <cell r="B3430" t="str">
            <v>Tce; Indianapolis; In</v>
          </cell>
        </row>
        <row r="3431">
          <cell r="A3431" t="str">
            <v>G680100</v>
          </cell>
          <cell r="B3431" t="str">
            <v>Tce; Indianapolis; In</v>
          </cell>
        </row>
        <row r="3432">
          <cell r="A3432" t="str">
            <v>G680100</v>
          </cell>
          <cell r="B3432" t="str">
            <v>Tce; Indianapolis; In</v>
          </cell>
        </row>
        <row r="3433">
          <cell r="A3433" t="str">
            <v>G680100</v>
          </cell>
          <cell r="B3433" t="str">
            <v>Tce; Indianapolis; In</v>
          </cell>
        </row>
        <row r="3434">
          <cell r="A3434" t="str">
            <v>G680100</v>
          </cell>
          <cell r="B3434" t="str">
            <v>Tce; Indianapolis; In</v>
          </cell>
        </row>
        <row r="3435">
          <cell r="A3435" t="str">
            <v>G680100</v>
          </cell>
          <cell r="B3435" t="str">
            <v>Tce; Indianapolis; In</v>
          </cell>
        </row>
        <row r="3436">
          <cell r="A3436" t="str">
            <v>G680100</v>
          </cell>
          <cell r="B3436" t="str">
            <v>Tce; Indianapolis; In</v>
          </cell>
        </row>
        <row r="3437">
          <cell r="A3437" t="str">
            <v>G680100</v>
          </cell>
          <cell r="B3437" t="str">
            <v>Tce; Indianapolis; In</v>
          </cell>
        </row>
        <row r="3438">
          <cell r="A3438" t="str">
            <v>G680100</v>
          </cell>
          <cell r="B3438" t="str">
            <v>Tce; Indianapolis; In</v>
          </cell>
        </row>
        <row r="3439">
          <cell r="A3439" t="str">
            <v>G680100</v>
          </cell>
          <cell r="B3439" t="str">
            <v>Tce; Indianapolis; In</v>
          </cell>
        </row>
        <row r="3440">
          <cell r="A3440" t="str">
            <v>G680100</v>
          </cell>
          <cell r="B3440" t="str">
            <v>Tce; Indianapolis; In</v>
          </cell>
        </row>
        <row r="3441">
          <cell r="A3441" t="str">
            <v>G680100</v>
          </cell>
          <cell r="B3441" t="str">
            <v>Tce; Indianapolis; In</v>
          </cell>
        </row>
        <row r="3442">
          <cell r="A3442" t="str">
            <v>G680100</v>
          </cell>
          <cell r="B3442" t="str">
            <v>Tce; Indianapolis; In</v>
          </cell>
        </row>
        <row r="3443">
          <cell r="A3443" t="str">
            <v>G680100</v>
          </cell>
          <cell r="B3443" t="str">
            <v>Tce; Indianapolis; In</v>
          </cell>
        </row>
        <row r="3444">
          <cell r="A3444" t="str">
            <v>G680100</v>
          </cell>
          <cell r="B3444" t="str">
            <v>Tce; Indianapolis; In</v>
          </cell>
        </row>
        <row r="3445">
          <cell r="A3445" t="str">
            <v>G680100</v>
          </cell>
          <cell r="B3445" t="str">
            <v>Tce; Indianapolis; In</v>
          </cell>
        </row>
        <row r="3446">
          <cell r="A3446" t="str">
            <v>G680100</v>
          </cell>
          <cell r="B3446" t="str">
            <v>Tce; Indianapolis; In</v>
          </cell>
        </row>
        <row r="3447">
          <cell r="A3447" t="str">
            <v>G680100</v>
          </cell>
          <cell r="B3447" t="str">
            <v>Tce; Indianapolis; In</v>
          </cell>
        </row>
        <row r="3448">
          <cell r="A3448" t="str">
            <v>G680100</v>
          </cell>
          <cell r="B3448" t="str">
            <v>Tce; Indianapolis; In</v>
          </cell>
        </row>
        <row r="3449">
          <cell r="A3449" t="str">
            <v>G680100</v>
          </cell>
          <cell r="B3449" t="str">
            <v>Tce; Indianapolis; In</v>
          </cell>
        </row>
        <row r="3450">
          <cell r="A3450" t="str">
            <v>G680100</v>
          </cell>
          <cell r="B3450" t="str">
            <v>Tce; Indianapolis; In</v>
          </cell>
        </row>
        <row r="3451">
          <cell r="A3451" t="str">
            <v>G680100</v>
          </cell>
          <cell r="B3451" t="str">
            <v>Tce; Indianapolis; In</v>
          </cell>
        </row>
        <row r="3452">
          <cell r="A3452" t="str">
            <v>G680100</v>
          </cell>
          <cell r="B3452" t="str">
            <v>Tce; Indianapolis; In</v>
          </cell>
        </row>
        <row r="3453">
          <cell r="A3453" t="str">
            <v>G680100</v>
          </cell>
          <cell r="B3453" t="str">
            <v>Tce; Indianapolis; In</v>
          </cell>
        </row>
        <row r="3454">
          <cell r="A3454" t="str">
            <v>G680100</v>
          </cell>
          <cell r="B3454" t="str">
            <v>Tce; Indianapolis; In</v>
          </cell>
        </row>
        <row r="3455">
          <cell r="A3455" t="str">
            <v>G680100</v>
          </cell>
          <cell r="B3455" t="str">
            <v>Tce; Indianapolis; In</v>
          </cell>
        </row>
        <row r="3456">
          <cell r="A3456" t="str">
            <v>G680100</v>
          </cell>
          <cell r="B3456" t="str">
            <v>Tce; Indianapolis; In</v>
          </cell>
        </row>
        <row r="3457">
          <cell r="A3457" t="str">
            <v>G680100</v>
          </cell>
          <cell r="B3457" t="str">
            <v>Tce; Indianapolis; In</v>
          </cell>
        </row>
        <row r="3458">
          <cell r="A3458" t="str">
            <v>G680100</v>
          </cell>
          <cell r="B3458" t="str">
            <v>Tce; Indianapolis; In</v>
          </cell>
        </row>
        <row r="3459">
          <cell r="A3459" t="str">
            <v>G680100</v>
          </cell>
          <cell r="B3459" t="str">
            <v>Tce; Indianapolis; In</v>
          </cell>
        </row>
        <row r="3460">
          <cell r="A3460" t="str">
            <v>G680100</v>
          </cell>
          <cell r="B3460" t="str">
            <v>Tce; Indianapolis; In</v>
          </cell>
        </row>
        <row r="3461">
          <cell r="A3461" t="str">
            <v>G680100</v>
          </cell>
          <cell r="B3461" t="str">
            <v>Tce; Indianapolis; In</v>
          </cell>
        </row>
        <row r="3462">
          <cell r="A3462" t="str">
            <v>G680100</v>
          </cell>
          <cell r="B3462" t="str">
            <v>Tce; Indianapolis; In</v>
          </cell>
        </row>
        <row r="3463">
          <cell r="A3463" t="str">
            <v>G680100</v>
          </cell>
          <cell r="B3463" t="str">
            <v>Tce; Indianapolis; In</v>
          </cell>
        </row>
        <row r="3464">
          <cell r="A3464" t="str">
            <v>G680100</v>
          </cell>
          <cell r="B3464" t="str">
            <v>Tce; Indianapolis; In</v>
          </cell>
        </row>
        <row r="3465">
          <cell r="A3465" t="str">
            <v>G680100</v>
          </cell>
          <cell r="B3465" t="str">
            <v>Tce; Indianapolis; In</v>
          </cell>
        </row>
        <row r="3466">
          <cell r="A3466" t="str">
            <v>G680100</v>
          </cell>
          <cell r="B3466" t="str">
            <v>Tce; Indianapolis; In</v>
          </cell>
        </row>
        <row r="3467">
          <cell r="A3467" t="str">
            <v>G680100</v>
          </cell>
          <cell r="B3467" t="str">
            <v>Tce; Indianapolis; In</v>
          </cell>
        </row>
        <row r="3468">
          <cell r="A3468" t="str">
            <v>G680100</v>
          </cell>
          <cell r="B3468" t="str">
            <v>Tce; Indianapolis; In</v>
          </cell>
        </row>
        <row r="3469">
          <cell r="A3469" t="str">
            <v>G680100</v>
          </cell>
          <cell r="B3469" t="str">
            <v>Tce; Indianapolis; In</v>
          </cell>
        </row>
        <row r="3470">
          <cell r="A3470" t="str">
            <v>G680100</v>
          </cell>
          <cell r="B3470" t="str">
            <v>Tce; Indianapolis; In</v>
          </cell>
        </row>
        <row r="3471">
          <cell r="A3471" t="str">
            <v>G680100</v>
          </cell>
          <cell r="B3471" t="str">
            <v>Tce; Indianapolis; In</v>
          </cell>
        </row>
        <row r="3472">
          <cell r="A3472" t="str">
            <v>G680100</v>
          </cell>
          <cell r="B3472" t="str">
            <v>Tce; Indianapolis; In</v>
          </cell>
        </row>
        <row r="3473">
          <cell r="A3473" t="str">
            <v>G700100</v>
          </cell>
          <cell r="B3473" t="str">
            <v>Cnh Global N.V.</v>
          </cell>
        </row>
        <row r="3474">
          <cell r="A3474" t="str">
            <v>G700100</v>
          </cell>
          <cell r="B3474" t="str">
            <v>Cnh Global N.V.</v>
          </cell>
        </row>
        <row r="3475">
          <cell r="A3475" t="str">
            <v>G700100</v>
          </cell>
          <cell r="B3475" t="str">
            <v>Cnh Global N.V.</v>
          </cell>
        </row>
        <row r="3476">
          <cell r="A3476" t="str">
            <v>G700100</v>
          </cell>
          <cell r="B3476" t="str">
            <v>Cnh Global N.V.</v>
          </cell>
        </row>
        <row r="3477">
          <cell r="A3477" t="str">
            <v>G700100</v>
          </cell>
          <cell r="B3477" t="str">
            <v>Cnh Global N.V.</v>
          </cell>
        </row>
        <row r="3478">
          <cell r="A3478" t="str">
            <v>G700100</v>
          </cell>
          <cell r="B3478" t="str">
            <v>Cnh Global N.V.</v>
          </cell>
        </row>
        <row r="3479">
          <cell r="A3479" t="str">
            <v>G700100</v>
          </cell>
          <cell r="B3479" t="str">
            <v>Cnh Global N.V.</v>
          </cell>
        </row>
        <row r="3480">
          <cell r="A3480" t="str">
            <v>G700100</v>
          </cell>
          <cell r="B3480" t="str">
            <v>Cnh Global N.V.</v>
          </cell>
        </row>
        <row r="3481">
          <cell r="A3481" t="str">
            <v>G700100</v>
          </cell>
          <cell r="B3481" t="str">
            <v>Cnh Global N.V.</v>
          </cell>
        </row>
        <row r="3482">
          <cell r="A3482" t="str">
            <v>G700100</v>
          </cell>
          <cell r="B3482" t="str">
            <v>Cnh Global N.V.</v>
          </cell>
        </row>
        <row r="3483">
          <cell r="A3483" t="str">
            <v>G700100</v>
          </cell>
          <cell r="B3483" t="str">
            <v>Cnh Global N.V.</v>
          </cell>
        </row>
        <row r="3484">
          <cell r="A3484" t="str">
            <v>G700100</v>
          </cell>
          <cell r="B3484" t="str">
            <v>Cnh Global N.V.</v>
          </cell>
        </row>
        <row r="3485">
          <cell r="A3485" t="str">
            <v>G700100</v>
          </cell>
          <cell r="B3485" t="str">
            <v>Cnh Global N.V.</v>
          </cell>
        </row>
        <row r="3486">
          <cell r="A3486" t="str">
            <v>G700100</v>
          </cell>
          <cell r="B3486" t="str">
            <v>Cnh Global N.V.</v>
          </cell>
        </row>
        <row r="3487">
          <cell r="A3487" t="str">
            <v>G700100</v>
          </cell>
          <cell r="B3487" t="str">
            <v>Cnh Global N.V.</v>
          </cell>
        </row>
        <row r="3488">
          <cell r="A3488" t="str">
            <v>G700100</v>
          </cell>
          <cell r="B3488" t="str">
            <v>Cnh Global N.V.</v>
          </cell>
        </row>
        <row r="3489">
          <cell r="A3489" t="str">
            <v>G700100</v>
          </cell>
          <cell r="B3489" t="str">
            <v>Cnh Global N.V.</v>
          </cell>
        </row>
        <row r="3490">
          <cell r="A3490" t="str">
            <v>G700100</v>
          </cell>
          <cell r="B3490" t="str">
            <v>Cnh Global N.V.</v>
          </cell>
        </row>
        <row r="3491">
          <cell r="A3491" t="str">
            <v>G700100</v>
          </cell>
          <cell r="B3491" t="str">
            <v>Cnh Global N.V.</v>
          </cell>
        </row>
        <row r="3492">
          <cell r="A3492" t="str">
            <v>G700100</v>
          </cell>
          <cell r="B3492" t="str">
            <v>Cnh Global N.V.</v>
          </cell>
        </row>
        <row r="3493">
          <cell r="A3493" t="str">
            <v>G700100</v>
          </cell>
          <cell r="B3493" t="str">
            <v>Cnh Global N.V.</v>
          </cell>
        </row>
        <row r="3494">
          <cell r="A3494" t="str">
            <v>G700100</v>
          </cell>
          <cell r="B3494" t="str">
            <v>Cnh Global N.V.</v>
          </cell>
        </row>
        <row r="3495">
          <cell r="A3495" t="str">
            <v>G700100</v>
          </cell>
          <cell r="B3495" t="str">
            <v>Cnh Global N.V.</v>
          </cell>
        </row>
        <row r="3496">
          <cell r="A3496" t="str">
            <v>G700100</v>
          </cell>
          <cell r="B3496" t="str">
            <v>Cnh Global N.V.</v>
          </cell>
        </row>
        <row r="3497">
          <cell r="A3497" t="str">
            <v>G700100</v>
          </cell>
          <cell r="B3497" t="str">
            <v>Cnh Global N.V.</v>
          </cell>
        </row>
        <row r="3498">
          <cell r="A3498" t="str">
            <v>G700100</v>
          </cell>
          <cell r="B3498" t="str">
            <v>Cnh Global N.V.</v>
          </cell>
        </row>
        <row r="3499">
          <cell r="A3499" t="str">
            <v>G700100</v>
          </cell>
          <cell r="B3499" t="str">
            <v>Cnh Global N.V.</v>
          </cell>
        </row>
        <row r="3500">
          <cell r="A3500" t="str">
            <v>G700100</v>
          </cell>
          <cell r="B3500" t="str">
            <v>Cnh Global N.V.</v>
          </cell>
        </row>
        <row r="3501">
          <cell r="A3501" t="str">
            <v>G700100</v>
          </cell>
          <cell r="B3501" t="str">
            <v>Cnh Global N.V.</v>
          </cell>
        </row>
        <row r="3502">
          <cell r="A3502" t="str">
            <v>G700100</v>
          </cell>
          <cell r="B3502" t="str">
            <v>Cnh Global N.V.</v>
          </cell>
        </row>
        <row r="3503">
          <cell r="A3503" t="str">
            <v>G700100</v>
          </cell>
          <cell r="B3503" t="str">
            <v>Cnh Global N.V.</v>
          </cell>
        </row>
        <row r="3504">
          <cell r="A3504" t="str">
            <v>G700100</v>
          </cell>
          <cell r="B3504" t="str">
            <v>Cnh Global N.V.</v>
          </cell>
        </row>
        <row r="3505">
          <cell r="A3505" t="str">
            <v>G700100</v>
          </cell>
          <cell r="B3505" t="str">
            <v>Cnh Global N.V.</v>
          </cell>
        </row>
        <row r="3506">
          <cell r="A3506" t="str">
            <v>G700100</v>
          </cell>
          <cell r="B3506" t="str">
            <v>Cnh Global N.V.</v>
          </cell>
        </row>
        <row r="3507">
          <cell r="A3507" t="str">
            <v>G700100</v>
          </cell>
          <cell r="B3507" t="str">
            <v>Cnh Global N.V.</v>
          </cell>
        </row>
        <row r="3508">
          <cell r="A3508" t="str">
            <v>G700100</v>
          </cell>
          <cell r="B3508" t="str">
            <v>Cnh Global N.V.</v>
          </cell>
        </row>
        <row r="3509">
          <cell r="A3509" t="str">
            <v>G700100</v>
          </cell>
          <cell r="B3509" t="str">
            <v>Cnh Global N.V.</v>
          </cell>
        </row>
        <row r="3510">
          <cell r="A3510" t="str">
            <v>G700100</v>
          </cell>
          <cell r="B3510" t="str">
            <v>Cnh Global N.V.</v>
          </cell>
        </row>
        <row r="3511">
          <cell r="A3511" t="str">
            <v>G700100</v>
          </cell>
          <cell r="B3511" t="str">
            <v>Cnh Global N.V.</v>
          </cell>
        </row>
        <row r="3512">
          <cell r="A3512" t="str">
            <v>G700100</v>
          </cell>
          <cell r="B3512" t="str">
            <v>Cnh Global N.V.</v>
          </cell>
        </row>
        <row r="3513">
          <cell r="A3513" t="str">
            <v>G700100</v>
          </cell>
          <cell r="B3513" t="str">
            <v>Cnh Global N.V.</v>
          </cell>
        </row>
        <row r="3514">
          <cell r="A3514" t="str">
            <v>G700100</v>
          </cell>
          <cell r="B3514" t="str">
            <v>Cnh Global N.V.</v>
          </cell>
        </row>
        <row r="3515">
          <cell r="A3515" t="str">
            <v>G700100</v>
          </cell>
          <cell r="B3515" t="str">
            <v>Cnh Global N.V.</v>
          </cell>
        </row>
        <row r="3516">
          <cell r="A3516" t="str">
            <v>G700100</v>
          </cell>
          <cell r="B3516" t="str">
            <v>Cnh Global N.V.</v>
          </cell>
        </row>
        <row r="3517">
          <cell r="A3517" t="str">
            <v>G700100</v>
          </cell>
          <cell r="B3517" t="str">
            <v>Cnh Global N.V.</v>
          </cell>
        </row>
        <row r="3518">
          <cell r="A3518" t="str">
            <v>G700100</v>
          </cell>
          <cell r="B3518" t="str">
            <v>Cnh Global N.V.</v>
          </cell>
        </row>
        <row r="3519">
          <cell r="A3519" t="str">
            <v>G700100</v>
          </cell>
          <cell r="B3519" t="str">
            <v>Cnh Global N.V.</v>
          </cell>
        </row>
        <row r="3520">
          <cell r="A3520" t="str">
            <v>G700100</v>
          </cell>
          <cell r="B3520" t="str">
            <v>Cnh Global N.V.</v>
          </cell>
        </row>
        <row r="3521">
          <cell r="A3521" t="str">
            <v>G700100</v>
          </cell>
          <cell r="B3521" t="str">
            <v>Cnh Global N.V.</v>
          </cell>
        </row>
        <row r="3522">
          <cell r="A3522" t="str">
            <v>G700100</v>
          </cell>
          <cell r="B3522" t="str">
            <v>Cnh Global N.V.</v>
          </cell>
        </row>
        <row r="3523">
          <cell r="A3523" t="str">
            <v>G700100</v>
          </cell>
          <cell r="B3523" t="str">
            <v>Cnh Global N.V.</v>
          </cell>
        </row>
        <row r="3524">
          <cell r="A3524" t="str">
            <v>G700100</v>
          </cell>
          <cell r="B3524" t="str">
            <v>Cnh Global N.V.</v>
          </cell>
        </row>
        <row r="3525">
          <cell r="A3525" t="str">
            <v>G700100</v>
          </cell>
          <cell r="B3525" t="str">
            <v>Cnh Global N.V.</v>
          </cell>
        </row>
        <row r="3526">
          <cell r="A3526" t="str">
            <v>G700100</v>
          </cell>
          <cell r="B3526" t="str">
            <v>Cnh Global N.V.</v>
          </cell>
        </row>
        <row r="3527">
          <cell r="A3527" t="str">
            <v>G741200</v>
          </cell>
          <cell r="B3527" t="str">
            <v>Colgate Layer Picking</v>
          </cell>
        </row>
        <row r="3528">
          <cell r="A3528" t="str">
            <v>G741200</v>
          </cell>
          <cell r="B3528" t="str">
            <v>Colgate Layer Picking</v>
          </cell>
        </row>
        <row r="3529">
          <cell r="A3529" t="str">
            <v>G741200</v>
          </cell>
          <cell r="B3529" t="str">
            <v>Colgate Layer Picking</v>
          </cell>
        </row>
        <row r="3530">
          <cell r="A3530" t="str">
            <v>G741200</v>
          </cell>
          <cell r="B3530" t="str">
            <v>Colgate Layer Picking</v>
          </cell>
        </row>
        <row r="3531">
          <cell r="A3531" t="str">
            <v>G741200</v>
          </cell>
          <cell r="B3531" t="str">
            <v>Colgate Layer Picking</v>
          </cell>
        </row>
        <row r="3532">
          <cell r="A3532" t="str">
            <v>G741200</v>
          </cell>
          <cell r="B3532" t="str">
            <v>Colgate Layer Picking</v>
          </cell>
        </row>
        <row r="3533">
          <cell r="A3533" t="str">
            <v>G741200</v>
          </cell>
          <cell r="B3533" t="str">
            <v>Colgate Layer Picking</v>
          </cell>
        </row>
        <row r="3534">
          <cell r="A3534" t="str">
            <v>G741200</v>
          </cell>
          <cell r="B3534" t="str">
            <v>Colgate Layer Picking</v>
          </cell>
        </row>
        <row r="3535">
          <cell r="A3535" t="str">
            <v>G741200</v>
          </cell>
          <cell r="B3535" t="str">
            <v>Colgate Layer Picking</v>
          </cell>
        </row>
        <row r="3536">
          <cell r="A3536" t="str">
            <v>G741200</v>
          </cell>
          <cell r="B3536" t="str">
            <v>Colgate Layer Picking</v>
          </cell>
        </row>
        <row r="3537">
          <cell r="A3537" t="str">
            <v>G741200</v>
          </cell>
          <cell r="B3537" t="str">
            <v>Colgate Layer Picking</v>
          </cell>
        </row>
        <row r="3538">
          <cell r="A3538" t="str">
            <v>G741200</v>
          </cell>
          <cell r="B3538" t="str">
            <v>Colgate Layer Picking</v>
          </cell>
        </row>
        <row r="3539">
          <cell r="A3539" t="str">
            <v>G741200</v>
          </cell>
          <cell r="B3539" t="str">
            <v>Colgate Layer Picking</v>
          </cell>
        </row>
        <row r="3540">
          <cell r="A3540" t="str">
            <v>G741200</v>
          </cell>
          <cell r="B3540" t="str">
            <v>Colgate Layer Picking</v>
          </cell>
        </row>
        <row r="3541">
          <cell r="A3541" t="str">
            <v>G741200</v>
          </cell>
          <cell r="B3541" t="str">
            <v>Colgate Layer Picking</v>
          </cell>
        </row>
        <row r="3542">
          <cell r="A3542" t="str">
            <v>G741200</v>
          </cell>
          <cell r="B3542" t="str">
            <v>Colgate Layer Picking</v>
          </cell>
        </row>
        <row r="3543">
          <cell r="A3543" t="str">
            <v>G741200</v>
          </cell>
          <cell r="B3543" t="str">
            <v>Colgate Layer Picking</v>
          </cell>
        </row>
        <row r="3544">
          <cell r="A3544" t="str">
            <v>G741200</v>
          </cell>
          <cell r="B3544" t="str">
            <v>Colgate Layer Picking</v>
          </cell>
        </row>
        <row r="3545">
          <cell r="A3545" t="str">
            <v>G741200</v>
          </cell>
          <cell r="B3545" t="str">
            <v>Colgate Layer Picking</v>
          </cell>
        </row>
        <row r="3546">
          <cell r="A3546" t="str">
            <v>G741200</v>
          </cell>
          <cell r="B3546" t="str">
            <v>Colgate Layer Picking</v>
          </cell>
        </row>
        <row r="3547">
          <cell r="A3547" t="str">
            <v>G741200</v>
          </cell>
          <cell r="B3547" t="str">
            <v>Colgate Layer Picking</v>
          </cell>
        </row>
        <row r="3548">
          <cell r="A3548" t="str">
            <v>G741200</v>
          </cell>
          <cell r="B3548" t="str">
            <v>Colgate Layer Picking</v>
          </cell>
        </row>
        <row r="3549">
          <cell r="A3549" t="str">
            <v>G741200</v>
          </cell>
          <cell r="B3549" t="str">
            <v>Colgate Layer Picking</v>
          </cell>
        </row>
        <row r="3550">
          <cell r="A3550" t="str">
            <v>G741200</v>
          </cell>
          <cell r="B3550" t="str">
            <v>Colgate Layer Picking</v>
          </cell>
        </row>
        <row r="3551">
          <cell r="A3551" t="str">
            <v>G741200</v>
          </cell>
          <cell r="B3551" t="str">
            <v>Colgate Layer Picking</v>
          </cell>
        </row>
        <row r="3552">
          <cell r="A3552" t="str">
            <v>G741200</v>
          </cell>
          <cell r="B3552" t="str">
            <v>Colgate Layer Picking</v>
          </cell>
        </row>
        <row r="3553">
          <cell r="A3553" t="str">
            <v>G741200</v>
          </cell>
          <cell r="B3553" t="str">
            <v>Colgate Layer Picking</v>
          </cell>
        </row>
        <row r="3554">
          <cell r="A3554" t="str">
            <v>G741200</v>
          </cell>
          <cell r="B3554" t="str">
            <v>Colgate Layer Picking</v>
          </cell>
        </row>
        <row r="3555">
          <cell r="A3555" t="str">
            <v>G741200</v>
          </cell>
          <cell r="B3555" t="str">
            <v>Colgate Layer Picking</v>
          </cell>
        </row>
        <row r="3556">
          <cell r="A3556" t="str">
            <v>G741200</v>
          </cell>
          <cell r="B3556" t="str">
            <v>Colgate Layer Picking</v>
          </cell>
        </row>
        <row r="3557">
          <cell r="A3557" t="str">
            <v>G741200</v>
          </cell>
          <cell r="B3557" t="str">
            <v>Colgate Layer Picking</v>
          </cell>
        </row>
        <row r="3558">
          <cell r="A3558" t="str">
            <v>G741200</v>
          </cell>
          <cell r="B3558" t="str">
            <v>Colgate Layer Picking</v>
          </cell>
        </row>
        <row r="3559">
          <cell r="A3559" t="str">
            <v>G741200</v>
          </cell>
          <cell r="B3559" t="str">
            <v>Colgate Layer Picking</v>
          </cell>
        </row>
        <row r="3560">
          <cell r="A3560" t="str">
            <v>G745000</v>
          </cell>
          <cell r="B3560" t="str">
            <v>Colgate On Site Smyrna</v>
          </cell>
        </row>
        <row r="3561">
          <cell r="A3561" t="str">
            <v>G745000</v>
          </cell>
          <cell r="B3561" t="str">
            <v>Colgate On Site Smyrna</v>
          </cell>
        </row>
        <row r="3562">
          <cell r="A3562" t="str">
            <v>G745000</v>
          </cell>
          <cell r="B3562" t="str">
            <v>Colgate On Site Smyrna</v>
          </cell>
        </row>
        <row r="3563">
          <cell r="A3563" t="str">
            <v>G745000</v>
          </cell>
          <cell r="B3563" t="str">
            <v>Colgate On Site Smyrna</v>
          </cell>
        </row>
        <row r="3564">
          <cell r="A3564" t="str">
            <v>G745000</v>
          </cell>
          <cell r="B3564" t="str">
            <v>Colgate On Site Smyrna</v>
          </cell>
        </row>
        <row r="3565">
          <cell r="A3565" t="str">
            <v>G745000</v>
          </cell>
          <cell r="B3565" t="str">
            <v>Colgate On Site Smyrna</v>
          </cell>
        </row>
        <row r="3566">
          <cell r="A3566" t="str">
            <v>G745000</v>
          </cell>
          <cell r="B3566" t="str">
            <v>Colgate On Site Smyrna</v>
          </cell>
        </row>
        <row r="3567">
          <cell r="A3567" t="str">
            <v>G750100</v>
          </cell>
          <cell r="B3567" t="str">
            <v>Grolier Non Library</v>
          </cell>
        </row>
        <row r="3568">
          <cell r="A3568" t="str">
            <v>G750100</v>
          </cell>
          <cell r="B3568" t="str">
            <v>Grolier Non Library</v>
          </cell>
        </row>
        <row r="3569">
          <cell r="A3569" t="str">
            <v>G750100</v>
          </cell>
          <cell r="B3569" t="str">
            <v>Grolier Non Library</v>
          </cell>
        </row>
        <row r="3570">
          <cell r="A3570" t="str">
            <v>G750100</v>
          </cell>
          <cell r="B3570" t="str">
            <v>Grolier Non Library</v>
          </cell>
        </row>
        <row r="3571">
          <cell r="A3571" t="str">
            <v>G750100</v>
          </cell>
          <cell r="B3571" t="str">
            <v>Grolier Non Library</v>
          </cell>
        </row>
        <row r="3572">
          <cell r="A3572" t="str">
            <v>G750100</v>
          </cell>
          <cell r="B3572" t="str">
            <v>Grolier Non Library</v>
          </cell>
        </row>
        <row r="3573">
          <cell r="A3573" t="str">
            <v>G750100</v>
          </cell>
          <cell r="B3573" t="str">
            <v>Grolier Non Library</v>
          </cell>
        </row>
        <row r="3574">
          <cell r="A3574" t="str">
            <v>G750100</v>
          </cell>
          <cell r="B3574" t="str">
            <v>Grolier Non Library</v>
          </cell>
        </row>
        <row r="3575">
          <cell r="A3575" t="str">
            <v>G750100</v>
          </cell>
          <cell r="B3575" t="str">
            <v>Grolier Non Library</v>
          </cell>
        </row>
        <row r="3576">
          <cell r="A3576" t="str">
            <v>G750100</v>
          </cell>
          <cell r="B3576" t="str">
            <v>Grolier Non Library</v>
          </cell>
        </row>
        <row r="3577">
          <cell r="A3577" t="str">
            <v>G750100</v>
          </cell>
          <cell r="B3577" t="str">
            <v>Grolier Non Library</v>
          </cell>
        </row>
        <row r="3578">
          <cell r="A3578" t="str">
            <v>G750100</v>
          </cell>
          <cell r="B3578" t="str">
            <v>Grolier Non Library</v>
          </cell>
        </row>
        <row r="3579">
          <cell r="A3579" t="str">
            <v>G750100</v>
          </cell>
          <cell r="B3579" t="str">
            <v>Grolier Non Library</v>
          </cell>
        </row>
        <row r="3580">
          <cell r="A3580" t="str">
            <v>G750100</v>
          </cell>
          <cell r="B3580" t="str">
            <v>Grolier Non Library</v>
          </cell>
        </row>
        <row r="3581">
          <cell r="A3581" t="str">
            <v>G750100</v>
          </cell>
          <cell r="B3581" t="str">
            <v>Grolier Non Library</v>
          </cell>
        </row>
        <row r="3582">
          <cell r="A3582" t="str">
            <v>G750100</v>
          </cell>
          <cell r="B3582" t="str">
            <v>Grolier Non Library</v>
          </cell>
        </row>
        <row r="3583">
          <cell r="A3583" t="str">
            <v>G750100</v>
          </cell>
          <cell r="B3583" t="str">
            <v>Grolier Non Library</v>
          </cell>
        </row>
        <row r="3584">
          <cell r="A3584" t="str">
            <v>G750100</v>
          </cell>
          <cell r="B3584" t="str">
            <v>Grolier Non Library</v>
          </cell>
        </row>
        <row r="3585">
          <cell r="A3585" t="str">
            <v>G750100</v>
          </cell>
          <cell r="B3585" t="str">
            <v>Grolier Non Library</v>
          </cell>
        </row>
        <row r="3586">
          <cell r="A3586" t="str">
            <v>G750100</v>
          </cell>
          <cell r="B3586" t="str">
            <v>Grolier Non Library</v>
          </cell>
        </row>
        <row r="3587">
          <cell r="A3587" t="str">
            <v>G750100</v>
          </cell>
          <cell r="B3587" t="str">
            <v>Grolier Non Library</v>
          </cell>
        </row>
        <row r="3588">
          <cell r="A3588" t="str">
            <v>G750100</v>
          </cell>
          <cell r="B3588" t="str">
            <v>Grolier Non Library</v>
          </cell>
        </row>
        <row r="3589">
          <cell r="A3589" t="str">
            <v>G750100</v>
          </cell>
          <cell r="B3589" t="str">
            <v>Grolier Non Library</v>
          </cell>
        </row>
        <row r="3590">
          <cell r="A3590" t="str">
            <v>G750100</v>
          </cell>
          <cell r="B3590" t="str">
            <v>Grolier Non Library</v>
          </cell>
        </row>
        <row r="3591">
          <cell r="A3591" t="str">
            <v>G750100</v>
          </cell>
          <cell r="B3591" t="str">
            <v>Grolier Non Library</v>
          </cell>
        </row>
        <row r="3592">
          <cell r="A3592" t="str">
            <v>G750100</v>
          </cell>
          <cell r="B3592" t="str">
            <v>Grolier Non Library</v>
          </cell>
        </row>
        <row r="3593">
          <cell r="A3593" t="str">
            <v>G750100</v>
          </cell>
          <cell r="B3593" t="str">
            <v>Grolier Non Library</v>
          </cell>
        </row>
        <row r="3594">
          <cell r="A3594" t="str">
            <v>G750100</v>
          </cell>
          <cell r="B3594" t="str">
            <v>Grolier Non Library</v>
          </cell>
        </row>
        <row r="3595">
          <cell r="A3595" t="str">
            <v>G750100</v>
          </cell>
          <cell r="B3595" t="str">
            <v>Grolier Non Library</v>
          </cell>
        </row>
        <row r="3596">
          <cell r="A3596" t="str">
            <v>G750100</v>
          </cell>
          <cell r="B3596" t="str">
            <v>Grolier Non Library</v>
          </cell>
        </row>
        <row r="3597">
          <cell r="A3597" t="str">
            <v>G750100</v>
          </cell>
          <cell r="B3597" t="str">
            <v>Grolier Non Library</v>
          </cell>
        </row>
        <row r="3598">
          <cell r="A3598" t="str">
            <v>G750100</v>
          </cell>
          <cell r="B3598" t="str">
            <v>Grolier Non Library</v>
          </cell>
        </row>
        <row r="3599">
          <cell r="A3599" t="str">
            <v>G750100</v>
          </cell>
          <cell r="B3599" t="str">
            <v>Grolier Non Library</v>
          </cell>
        </row>
        <row r="3600">
          <cell r="A3600" t="str">
            <v>G750100</v>
          </cell>
          <cell r="B3600" t="str">
            <v>Grolier Non Library</v>
          </cell>
        </row>
        <row r="3601">
          <cell r="A3601" t="str">
            <v>G750100</v>
          </cell>
          <cell r="B3601" t="str">
            <v>Grolier Non Library</v>
          </cell>
        </row>
        <row r="3602">
          <cell r="A3602" t="str">
            <v>G750100</v>
          </cell>
          <cell r="B3602" t="str">
            <v>Grolier Non Library</v>
          </cell>
        </row>
        <row r="3603">
          <cell r="A3603" t="str">
            <v>G750100</v>
          </cell>
          <cell r="B3603" t="str">
            <v>Grolier Non Library</v>
          </cell>
        </row>
        <row r="3604">
          <cell r="A3604" t="str">
            <v>G750100</v>
          </cell>
          <cell r="B3604" t="str">
            <v>Grolier Non Library</v>
          </cell>
        </row>
        <row r="3605">
          <cell r="A3605" t="str">
            <v>G750400</v>
          </cell>
          <cell r="B3605" t="str">
            <v>Grolier Returns</v>
          </cell>
        </row>
        <row r="3606">
          <cell r="A3606" t="str">
            <v>G750500</v>
          </cell>
          <cell r="B3606" t="str">
            <v>Grolier Dir Mktg Returns</v>
          </cell>
        </row>
        <row r="3607">
          <cell r="A3607" t="str">
            <v>G750500</v>
          </cell>
          <cell r="B3607" t="str">
            <v>Grolier Dir Mktg Returns</v>
          </cell>
        </row>
        <row r="3608">
          <cell r="A3608" t="str">
            <v>G750500</v>
          </cell>
          <cell r="B3608" t="str">
            <v>Grolier Dir Mktg Returns</v>
          </cell>
        </row>
        <row r="3609">
          <cell r="A3609" t="str">
            <v>G750500</v>
          </cell>
          <cell r="B3609" t="str">
            <v>Grolier Dir Mktg Returns</v>
          </cell>
        </row>
        <row r="3610">
          <cell r="A3610" t="str">
            <v>G750500</v>
          </cell>
          <cell r="B3610" t="str">
            <v>Grolier Dir Mktg Returns</v>
          </cell>
        </row>
        <row r="3611">
          <cell r="A3611" t="str">
            <v>G750500</v>
          </cell>
          <cell r="B3611" t="str">
            <v>Grolier Dir Mktg Returns</v>
          </cell>
        </row>
        <row r="3612">
          <cell r="A3612" t="str">
            <v>G768100</v>
          </cell>
          <cell r="B3612" t="str">
            <v>CNH Global N.V.</v>
          </cell>
        </row>
        <row r="3613">
          <cell r="A3613" t="str">
            <v>G768100</v>
          </cell>
          <cell r="B3613" t="str">
            <v>CNH Global N.V.</v>
          </cell>
        </row>
        <row r="3614">
          <cell r="A3614" t="str">
            <v>G768100</v>
          </cell>
          <cell r="B3614" t="str">
            <v>CNH Global N.V.</v>
          </cell>
        </row>
        <row r="3615">
          <cell r="A3615" t="str">
            <v>G768100</v>
          </cell>
          <cell r="B3615" t="str">
            <v>CNH Global N.V.</v>
          </cell>
        </row>
        <row r="3616">
          <cell r="A3616" t="str">
            <v>G768100</v>
          </cell>
          <cell r="B3616" t="str">
            <v>CNH Global N.V.</v>
          </cell>
        </row>
        <row r="3617">
          <cell r="A3617" t="str">
            <v>G768100</v>
          </cell>
          <cell r="B3617" t="str">
            <v>CNH Global N.V.</v>
          </cell>
        </row>
        <row r="3618">
          <cell r="A3618" t="str">
            <v>G768100</v>
          </cell>
          <cell r="B3618" t="str">
            <v>CNH Global N.V.</v>
          </cell>
        </row>
        <row r="3619">
          <cell r="A3619" t="str">
            <v>G768100</v>
          </cell>
          <cell r="B3619" t="str">
            <v>CNH Global N.V.</v>
          </cell>
        </row>
        <row r="3620">
          <cell r="A3620" t="str">
            <v>G768100</v>
          </cell>
          <cell r="B3620" t="str">
            <v>CNH Global N.V.</v>
          </cell>
        </row>
        <row r="3621">
          <cell r="A3621" t="str">
            <v>G768100</v>
          </cell>
          <cell r="B3621" t="str">
            <v>CNH Global N.V.</v>
          </cell>
        </row>
        <row r="3622">
          <cell r="A3622" t="str">
            <v>G768100</v>
          </cell>
          <cell r="B3622" t="str">
            <v>CNH Global N.V.</v>
          </cell>
        </row>
        <row r="3623">
          <cell r="A3623" t="str">
            <v>G768100</v>
          </cell>
          <cell r="B3623" t="str">
            <v>CNH Global N.V.</v>
          </cell>
        </row>
        <row r="3624">
          <cell r="A3624" t="str">
            <v>G768100</v>
          </cell>
          <cell r="B3624" t="str">
            <v>CNH Global N.V.</v>
          </cell>
        </row>
        <row r="3625">
          <cell r="A3625" t="str">
            <v>G768100</v>
          </cell>
          <cell r="B3625" t="str">
            <v>CNH Global N.V.</v>
          </cell>
        </row>
        <row r="3626">
          <cell r="A3626" t="str">
            <v>G768100</v>
          </cell>
          <cell r="B3626" t="str">
            <v>CNH Global N.V.</v>
          </cell>
        </row>
        <row r="3627">
          <cell r="A3627" t="str">
            <v>G768100</v>
          </cell>
          <cell r="B3627" t="str">
            <v>CNH Global N.V.</v>
          </cell>
        </row>
        <row r="3628">
          <cell r="A3628" t="str">
            <v>G768100</v>
          </cell>
          <cell r="B3628" t="str">
            <v>CNH Global N.V.</v>
          </cell>
        </row>
        <row r="3629">
          <cell r="A3629" t="str">
            <v>G790100</v>
          </cell>
          <cell r="B3629" t="str">
            <v>Lincoln Electric</v>
          </cell>
        </row>
        <row r="3630">
          <cell r="A3630" t="str">
            <v>G790100</v>
          </cell>
          <cell r="B3630" t="str">
            <v>Lincoln Electric</v>
          </cell>
        </row>
        <row r="3631">
          <cell r="A3631" t="str">
            <v>G790100</v>
          </cell>
          <cell r="B3631" t="str">
            <v>Lincoln Electric</v>
          </cell>
        </row>
        <row r="3632">
          <cell r="A3632" t="str">
            <v>G790100</v>
          </cell>
          <cell r="B3632" t="str">
            <v>Lincoln Electric</v>
          </cell>
        </row>
        <row r="3633">
          <cell r="A3633" t="str">
            <v>G790100</v>
          </cell>
          <cell r="B3633" t="str">
            <v>Lincoln Electric</v>
          </cell>
        </row>
        <row r="3634">
          <cell r="A3634" t="str">
            <v>G790100</v>
          </cell>
          <cell r="B3634" t="str">
            <v>Lincoln Electric</v>
          </cell>
        </row>
        <row r="3635">
          <cell r="A3635" t="str">
            <v>G800100</v>
          </cell>
          <cell r="B3635" t="str">
            <v>Unit De Mexico P&amp;G</v>
          </cell>
        </row>
        <row r="3636">
          <cell r="A3636" t="str">
            <v>G828200</v>
          </cell>
          <cell r="B3636" t="str">
            <v>Mexico City; MX - WMS</v>
          </cell>
        </row>
        <row r="3637">
          <cell r="A3637" t="str">
            <v>G828200</v>
          </cell>
          <cell r="B3637" t="str">
            <v>Mexico City; MX - WMS</v>
          </cell>
        </row>
        <row r="3638">
          <cell r="A3638" t="str">
            <v>G828200</v>
          </cell>
          <cell r="B3638" t="str">
            <v>Mexico City; MX - WMS</v>
          </cell>
        </row>
        <row r="3639">
          <cell r="A3639" t="str">
            <v>G828200</v>
          </cell>
          <cell r="B3639" t="str">
            <v>Mexico City; MX - WMS</v>
          </cell>
        </row>
        <row r="3640">
          <cell r="A3640" t="str">
            <v>G828200</v>
          </cell>
          <cell r="B3640" t="str">
            <v>Mexico City; MX - WMS</v>
          </cell>
        </row>
        <row r="3641">
          <cell r="A3641" t="str">
            <v>G828200</v>
          </cell>
          <cell r="B3641" t="str">
            <v>Mexico City; MX - WMS</v>
          </cell>
        </row>
        <row r="3642">
          <cell r="A3642" t="str">
            <v>G828200</v>
          </cell>
          <cell r="B3642" t="str">
            <v>Mexico City; MX - WMS</v>
          </cell>
        </row>
        <row r="3643">
          <cell r="A3643" t="str">
            <v>G828200</v>
          </cell>
          <cell r="B3643" t="str">
            <v>Mexico City; MX - WMS</v>
          </cell>
        </row>
        <row r="3644">
          <cell r="A3644" t="str">
            <v>G828200</v>
          </cell>
          <cell r="B3644" t="str">
            <v>Mexico City; MX - WMS</v>
          </cell>
        </row>
        <row r="3645">
          <cell r="A3645" t="str">
            <v>G828200</v>
          </cell>
          <cell r="B3645" t="str">
            <v>Mexico City; MX - WMS</v>
          </cell>
        </row>
        <row r="3646">
          <cell r="A3646" t="str">
            <v>G828200</v>
          </cell>
          <cell r="B3646" t="str">
            <v>Mexico City; MX - WMS</v>
          </cell>
        </row>
        <row r="3647">
          <cell r="A3647" t="str">
            <v>G828200</v>
          </cell>
          <cell r="B3647" t="str">
            <v>Mexico City; MX - WMS</v>
          </cell>
        </row>
        <row r="3648">
          <cell r="A3648" t="str">
            <v>G840136</v>
          </cell>
          <cell r="B3648" t="str">
            <v>GATX Properties</v>
          </cell>
        </row>
        <row r="3649">
          <cell r="A3649" t="str">
            <v>G940100</v>
          </cell>
          <cell r="B3649" t="str">
            <v>Viewsonic</v>
          </cell>
        </row>
        <row r="3650">
          <cell r="A3650" t="str">
            <v>G940100</v>
          </cell>
          <cell r="B3650" t="str">
            <v>Viewsonic</v>
          </cell>
        </row>
        <row r="3651">
          <cell r="A3651" t="str">
            <v>G940100</v>
          </cell>
          <cell r="B3651" t="str">
            <v>Viewsonic</v>
          </cell>
        </row>
        <row r="3652">
          <cell r="A3652" t="str">
            <v>G940100</v>
          </cell>
          <cell r="B3652" t="str">
            <v>Viewsonic</v>
          </cell>
        </row>
        <row r="3653">
          <cell r="A3653" t="str">
            <v>G940100</v>
          </cell>
          <cell r="B3653" t="str">
            <v>Viewsonic</v>
          </cell>
        </row>
        <row r="3654">
          <cell r="A3654" t="str">
            <v>G940100</v>
          </cell>
          <cell r="B3654" t="str">
            <v>Viewsonic</v>
          </cell>
        </row>
        <row r="3655">
          <cell r="A3655" t="str">
            <v>G940100</v>
          </cell>
          <cell r="B3655" t="str">
            <v>Viewsonic</v>
          </cell>
        </row>
        <row r="3656">
          <cell r="A3656" t="str">
            <v>G940100</v>
          </cell>
          <cell r="B3656" t="str">
            <v>Viewsonic</v>
          </cell>
        </row>
        <row r="3657">
          <cell r="A3657" t="str">
            <v>G940100</v>
          </cell>
          <cell r="B3657" t="str">
            <v>Viewsonic</v>
          </cell>
        </row>
        <row r="3658">
          <cell r="A3658" t="str">
            <v>G940100</v>
          </cell>
          <cell r="B3658" t="str">
            <v>Viewsonic</v>
          </cell>
        </row>
        <row r="3659">
          <cell r="A3659" t="str">
            <v>G940100</v>
          </cell>
          <cell r="B3659" t="str">
            <v>Viewsonic</v>
          </cell>
        </row>
        <row r="3660">
          <cell r="A3660" t="str">
            <v>G940100</v>
          </cell>
          <cell r="B3660" t="str">
            <v>Viewsonic</v>
          </cell>
        </row>
        <row r="3661">
          <cell r="A3661" t="str">
            <v>G940100</v>
          </cell>
          <cell r="B3661" t="str">
            <v>Viewsonic</v>
          </cell>
        </row>
        <row r="3662">
          <cell r="A3662" t="str">
            <v>G940100</v>
          </cell>
          <cell r="B3662" t="str">
            <v>Viewsonic</v>
          </cell>
        </row>
        <row r="3663">
          <cell r="A3663" t="str">
            <v>G940100</v>
          </cell>
          <cell r="B3663" t="str">
            <v>Viewsonic</v>
          </cell>
        </row>
        <row r="3664">
          <cell r="A3664" t="str">
            <v>G940100</v>
          </cell>
          <cell r="B3664" t="str">
            <v>Viewsonic</v>
          </cell>
        </row>
        <row r="3665">
          <cell r="A3665" t="str">
            <v>G940100</v>
          </cell>
          <cell r="B3665" t="str">
            <v>Viewsonic</v>
          </cell>
        </row>
        <row r="3666">
          <cell r="A3666" t="str">
            <v>G940100</v>
          </cell>
          <cell r="B3666" t="str">
            <v>Viewsonic</v>
          </cell>
        </row>
        <row r="3667">
          <cell r="A3667" t="str">
            <v>L00805</v>
          </cell>
          <cell r="B3667" t="str">
            <v>Stockton- Kellogg</v>
          </cell>
        </row>
        <row r="3668">
          <cell r="A3668">
            <v>6260002</v>
          </cell>
          <cell r="B3668" t="str">
            <v>Human Resources Jacksonville</v>
          </cell>
        </row>
        <row r="3669">
          <cell r="A3669">
            <v>6260003</v>
          </cell>
          <cell r="B3669" t="str">
            <v>Corporate Overhead - Jacksonville</v>
          </cell>
        </row>
        <row r="3670">
          <cell r="A3670">
            <v>6260005</v>
          </cell>
          <cell r="B3670" t="str">
            <v>Corporate Systems - Jacksonville</v>
          </cell>
        </row>
        <row r="3671">
          <cell r="A3671">
            <v>6260014</v>
          </cell>
          <cell r="B3671" t="str">
            <v>Accounting &amp; Finance - Jacksonville</v>
          </cell>
        </row>
        <row r="3672">
          <cell r="A3672">
            <v>6260071</v>
          </cell>
          <cell r="B3672" t="str">
            <v>Sales - Jacksonville</v>
          </cell>
        </row>
        <row r="3673">
          <cell r="A3673">
            <v>6260100</v>
          </cell>
          <cell r="B3673" t="str">
            <v>Direct Logistics Billing Services - Jacksonville</v>
          </cell>
        </row>
        <row r="3674">
          <cell r="A3674">
            <v>6260173</v>
          </cell>
          <cell r="B3674" t="str">
            <v>Sales - Automotive</v>
          </cell>
        </row>
        <row r="3675">
          <cell r="A3675">
            <v>6260200</v>
          </cell>
          <cell r="B3675" t="str">
            <v>Purchase Accounting</v>
          </cell>
        </row>
        <row r="3676">
          <cell r="A3676">
            <v>6260346</v>
          </cell>
          <cell r="B3676" t="str">
            <v xml:space="preserve">Transportation Safety </v>
          </cell>
        </row>
        <row r="3677">
          <cell r="A3677">
            <v>6260435</v>
          </cell>
          <cell r="B3677" t="str">
            <v>Management Trainees - Jacksonville</v>
          </cell>
        </row>
        <row r="3678">
          <cell r="A3678">
            <v>6260535</v>
          </cell>
          <cell r="B3678" t="str">
            <v>Managers on the Bench - Jacksonville</v>
          </cell>
        </row>
        <row r="3679">
          <cell r="A3679">
            <v>6260614</v>
          </cell>
          <cell r="B3679" t="str">
            <v>Accounting &amp; Finance - Regional Controllers</v>
          </cell>
        </row>
        <row r="3680">
          <cell r="A3680">
            <v>6260738</v>
          </cell>
          <cell r="B3680" t="str">
            <v>Director of International Operations</v>
          </cell>
        </row>
        <row r="3681">
          <cell r="A3681">
            <v>6260936</v>
          </cell>
          <cell r="B3681" t="str">
            <v>Costa Rica</v>
          </cell>
        </row>
        <row r="3682">
          <cell r="A3682">
            <v>6261046</v>
          </cell>
          <cell r="B3682" t="str">
            <v xml:space="preserve">Warehouse Safety </v>
          </cell>
        </row>
        <row r="3683">
          <cell r="A3683">
            <v>6261171</v>
          </cell>
          <cell r="B3683" t="str">
            <v>VP Sales Retail Markets</v>
          </cell>
        </row>
        <row r="3684">
          <cell r="A3684">
            <v>6261173</v>
          </cell>
          <cell r="B3684" t="str">
            <v>VP Sales Retail Markets</v>
          </cell>
        </row>
        <row r="3685">
          <cell r="A3685">
            <v>6261273</v>
          </cell>
          <cell r="B3685" t="str">
            <v>Sales - Consumer Goods</v>
          </cell>
        </row>
        <row r="3686">
          <cell r="A3686">
            <v>6261275</v>
          </cell>
          <cell r="B3686" t="str">
            <v>Sales Support - Consumer Goods</v>
          </cell>
        </row>
        <row r="3687">
          <cell r="A3687">
            <v>6261371</v>
          </cell>
          <cell r="B3687" t="str">
            <v>Sales - Apparel Retail</v>
          </cell>
        </row>
        <row r="3688">
          <cell r="A3688">
            <v>6261373</v>
          </cell>
          <cell r="B3688" t="str">
            <v>Sales - Apparel Retail</v>
          </cell>
        </row>
        <row r="3689">
          <cell r="A3689">
            <v>6261375</v>
          </cell>
          <cell r="B3689" t="str">
            <v>Sales Support - Apparel Retail</v>
          </cell>
        </row>
        <row r="3690">
          <cell r="A3690">
            <v>6261471</v>
          </cell>
          <cell r="B3690" t="str">
            <v>Sales Govt/Chemical</v>
          </cell>
        </row>
        <row r="3691">
          <cell r="A3691">
            <v>6261473</v>
          </cell>
          <cell r="B3691" t="str">
            <v>Sales Govt/Chemical</v>
          </cell>
        </row>
        <row r="3692">
          <cell r="A3692">
            <v>6261503</v>
          </cell>
          <cell r="B3692" t="str">
            <v>Corporate Office Telecomm Overhead</v>
          </cell>
        </row>
        <row r="3693">
          <cell r="A3693">
            <v>6270400</v>
          </cell>
          <cell r="B3693" t="str">
            <v>APLL S. Kearney NVOCC - NVO</v>
          </cell>
        </row>
        <row r="3694">
          <cell r="A3694">
            <v>6270500</v>
          </cell>
          <cell r="B3694" t="str">
            <v>APLL Chicago NVOCC - NVO</v>
          </cell>
        </row>
        <row r="3695">
          <cell r="A3695">
            <v>6270600</v>
          </cell>
          <cell r="B3695" t="str">
            <v>APLL Atlanta NVOCC - NVO</v>
          </cell>
        </row>
        <row r="3696">
          <cell r="A3696">
            <v>6270700</v>
          </cell>
          <cell r="B3696" t="str">
            <v>APLL Miami NVOCC - VO</v>
          </cell>
        </row>
        <row r="3697">
          <cell r="A3697">
            <v>6270814</v>
          </cell>
          <cell r="B3697" t="str">
            <v>Regional Operations Bonus Adjustment</v>
          </cell>
        </row>
        <row r="3698">
          <cell r="A3698">
            <v>6270101</v>
          </cell>
          <cell r="B3698" t="str">
            <v>APL Logistics Americas Region President</v>
          </cell>
        </row>
        <row r="3699">
          <cell r="A3699">
            <v>6273000</v>
          </cell>
          <cell r="B3699" t="str">
            <v>APLL San Pedro NVOCC - NVO</v>
          </cell>
        </row>
        <row r="3700">
          <cell r="A3700">
            <v>6273033</v>
          </cell>
          <cell r="B3700" t="str">
            <v>APLL American NVOCC G&amp;A - Tactical</v>
          </cell>
        </row>
        <row r="3701">
          <cell r="A3701">
            <v>6283373</v>
          </cell>
          <cell r="B3701" t="str">
            <v>Atlanta Sales</v>
          </cell>
        </row>
        <row r="3702">
          <cell r="A3702">
            <v>6283533</v>
          </cell>
          <cell r="B3702" t="str">
            <v>Americas Regional Terminal/Land Operatio</v>
          </cell>
        </row>
        <row r="3703">
          <cell r="A3703">
            <v>6283773</v>
          </cell>
          <cell r="B3703" t="str">
            <v>Americas Regional IT Product Sales</v>
          </cell>
        </row>
        <row r="3704">
          <cell r="A3704">
            <v>6283973</v>
          </cell>
          <cell r="B3704" t="str">
            <v>Dallas Sales</v>
          </cell>
        </row>
        <row r="3705">
          <cell r="A3705">
            <v>6284101</v>
          </cell>
          <cell r="B3705" t="str">
            <v>ACS Executive</v>
          </cell>
        </row>
        <row r="3706">
          <cell r="A3706">
            <v>6284311</v>
          </cell>
          <cell r="B3706" t="str">
            <v>APLL Americas Reg Process Dvlpmt/Imprvmt</v>
          </cell>
        </row>
        <row r="3707">
          <cell r="A3707">
            <v>6285774</v>
          </cell>
          <cell r="B3707" t="str">
            <v>Western Customer Support</v>
          </cell>
        </row>
        <row r="3708">
          <cell r="A3708">
            <v>6285973</v>
          </cell>
          <cell r="B3708" t="str">
            <v>CENTRAL  SALES</v>
          </cell>
        </row>
        <row r="3709">
          <cell r="A3709">
            <v>6285974</v>
          </cell>
          <cell r="B3709" t="str">
            <v>Central Customer support</v>
          </cell>
        </row>
        <row r="3710">
          <cell r="A3710">
            <v>6286074</v>
          </cell>
          <cell r="B3710" t="str">
            <v>Eastern Customer Support</v>
          </cell>
        </row>
        <row r="3711">
          <cell r="A3711">
            <v>6283573</v>
          </cell>
          <cell r="B3711" t="str">
            <v>LTAM Sales</v>
          </cell>
        </row>
        <row r="3712">
          <cell r="A3712">
            <v>6260738</v>
          </cell>
          <cell r="B3712" t="str">
            <v>International Operations - Jacksonville</v>
          </cell>
        </row>
        <row r="3713">
          <cell r="A3713">
            <v>6260836</v>
          </cell>
          <cell r="B3713" t="str">
            <v>Chile Joint Venture</v>
          </cell>
        </row>
        <row r="3714">
          <cell r="A3714">
            <v>6260936</v>
          </cell>
          <cell r="B3714" t="str">
            <v>Costa Rica Joint Venture</v>
          </cell>
        </row>
        <row r="3715">
          <cell r="A3715">
            <v>6290500</v>
          </cell>
          <cell r="B3715" t="str">
            <v>Forwarding CC-Project 2000-Warehouse Ops</v>
          </cell>
        </row>
        <row r="3716">
          <cell r="A3716">
            <v>6291000</v>
          </cell>
          <cell r="B3716" t="str">
            <v>Brazil Operations - WMS</v>
          </cell>
        </row>
        <row r="3717">
          <cell r="A3717">
            <v>6291100</v>
          </cell>
          <cell r="B3717" t="str">
            <v>Chile Operation - WMS</v>
          </cell>
        </row>
        <row r="3718">
          <cell r="A3718">
            <v>6291200</v>
          </cell>
          <cell r="B3718" t="str">
            <v>Colombia Operation - WMS</v>
          </cell>
        </row>
        <row r="3719">
          <cell r="A3719">
            <v>6291300</v>
          </cell>
          <cell r="B3719" t="str">
            <v>Costa Rica Operation - TMS</v>
          </cell>
        </row>
        <row r="3720">
          <cell r="A3720">
            <v>6291400</v>
          </cell>
          <cell r="B3720" t="str">
            <v>Dominican Republic Operation - WMS</v>
          </cell>
        </row>
        <row r="3721">
          <cell r="A3721">
            <v>6291500</v>
          </cell>
          <cell r="B3721" t="str">
            <v>El Salvador Operation - WMS</v>
          </cell>
        </row>
        <row r="3722">
          <cell r="A3722">
            <v>6291600</v>
          </cell>
          <cell r="B3722" t="str">
            <v>Guatemala Operation - WMS</v>
          </cell>
        </row>
        <row r="3723">
          <cell r="A3723">
            <v>6291700</v>
          </cell>
          <cell r="B3723" t="str">
            <v>Honduras Operation - WMS</v>
          </cell>
        </row>
        <row r="3724">
          <cell r="A3724">
            <v>6291800</v>
          </cell>
          <cell r="B3724" t="str">
            <v>Jamaica Operation - WMS</v>
          </cell>
        </row>
        <row r="3725">
          <cell r="A3725">
            <v>6291900</v>
          </cell>
          <cell r="B3725" t="str">
            <v>Nicaragua Operation - WMS</v>
          </cell>
        </row>
        <row r="3726">
          <cell r="A3726">
            <v>6293227</v>
          </cell>
          <cell r="B3726" t="str">
            <v>Latin America Operations</v>
          </cell>
        </row>
        <row r="3727">
          <cell r="A3727">
            <v>6293327</v>
          </cell>
          <cell r="B3727" t="str">
            <v>Mexico Operations</v>
          </cell>
        </row>
        <row r="3728">
          <cell r="A3728">
            <v>6293700</v>
          </cell>
          <cell r="B3728" t="str">
            <v>Mexico Operation - TMS</v>
          </cell>
        </row>
        <row r="3729">
          <cell r="A3729">
            <v>6297000</v>
          </cell>
          <cell r="B3729" t="str">
            <v>Peru Operation - WMS</v>
          </cell>
        </row>
        <row r="3730">
          <cell r="A3730">
            <v>6297200</v>
          </cell>
          <cell r="B3730" t="str">
            <v>Haiti Operation - WMS</v>
          </cell>
        </row>
        <row r="3731">
          <cell r="A3731">
            <v>6297500</v>
          </cell>
          <cell r="B3731" t="str">
            <v>Miami Operation - WMS</v>
          </cell>
        </row>
        <row r="3732">
          <cell r="A3732">
            <v>6297600</v>
          </cell>
          <cell r="B3732" t="str">
            <v>Laredo Operation - WMS</v>
          </cell>
        </row>
        <row r="3733">
          <cell r="A3733">
            <v>6297700</v>
          </cell>
          <cell r="B3733" t="str">
            <v>Atlanta Operation - WMS</v>
          </cell>
        </row>
        <row r="3734">
          <cell r="A3734">
            <v>6297800</v>
          </cell>
          <cell r="B3734" t="str">
            <v>Dallas Operation - WMS</v>
          </cell>
        </row>
        <row r="3735">
          <cell r="A3735">
            <v>6292500</v>
          </cell>
          <cell r="B3735" t="str">
            <v>Distribution Ops - WMS</v>
          </cell>
        </row>
        <row r="3736">
          <cell r="A3736">
            <v>6292533</v>
          </cell>
          <cell r="B3736" t="str">
            <v>ACS Distribution</v>
          </cell>
        </row>
        <row r="3737">
          <cell r="A3737">
            <v>6296300</v>
          </cell>
          <cell r="B3737" t="str">
            <v>Pipeline Ops - TMS</v>
          </cell>
        </row>
        <row r="3738">
          <cell r="A3738">
            <v>6296400</v>
          </cell>
          <cell r="B3738" t="str">
            <v>Turkey Pipeline Ops - TMS</v>
          </cell>
        </row>
        <row r="3739">
          <cell r="A3739">
            <v>6292300</v>
          </cell>
          <cell r="B3739" t="str">
            <v>Petrie Stores -WMS</v>
          </cell>
        </row>
        <row r="3740">
          <cell r="A3740">
            <v>6292333</v>
          </cell>
          <cell r="B3740" t="str">
            <v>Forwarding CC-Project 2000-Petrie</v>
          </cell>
        </row>
        <row r="3741">
          <cell r="A3741">
            <v>6292400</v>
          </cell>
          <cell r="B3741" t="str">
            <v>North America Distribution - WMS (Tactic</v>
          </cell>
        </row>
        <row r="3742">
          <cell r="A3742">
            <v>6292407</v>
          </cell>
          <cell r="B3742" t="str">
            <v>North America Distribution IT Field Supp</v>
          </cell>
        </row>
        <row r="3743">
          <cell r="A3743">
            <v>6292433</v>
          </cell>
          <cell r="B3743" t="str">
            <v>North America Distribution Operation - T</v>
          </cell>
        </row>
        <row r="3744">
          <cell r="A3744">
            <v>6292800</v>
          </cell>
          <cell r="B3744" t="str">
            <v>APLL NOA NVOCC - WMS (Tactical)</v>
          </cell>
        </row>
        <row r="3745">
          <cell r="A3745">
            <v>6293100</v>
          </cell>
          <cell r="B3745" t="str">
            <v>Costa Mesa Operations - WMS</v>
          </cell>
        </row>
        <row r="3746">
          <cell r="A3746">
            <v>6293127</v>
          </cell>
          <cell r="B3746" t="str">
            <v>San Pedro Operations</v>
          </cell>
        </row>
        <row r="3747">
          <cell r="A3747">
            <v>6293133</v>
          </cell>
          <cell r="B3747" t="str">
            <v>EIS Operations G&amp;A</v>
          </cell>
        </row>
        <row r="3748">
          <cell r="A3748">
            <v>6294100</v>
          </cell>
          <cell r="B3748" t="str">
            <v>Straight Truck Ops - WMS</v>
          </cell>
        </row>
        <row r="3749">
          <cell r="A3749">
            <v>6295000</v>
          </cell>
          <cell r="B3749" t="str">
            <v>San Francisco ACSLM Air Freight - TMS</v>
          </cell>
        </row>
        <row r="3750">
          <cell r="A3750">
            <v>6295400</v>
          </cell>
          <cell r="B3750" t="str">
            <v>I/A USE 6290500-ACSLM Air Freight - Othe</v>
          </cell>
        </row>
        <row r="3751">
          <cell r="A3751">
            <v>6295574</v>
          </cell>
          <cell r="B3751" t="str">
            <v>ACSLM G&amp;A</v>
          </cell>
        </row>
        <row r="3752">
          <cell r="A3752">
            <v>6299745</v>
          </cell>
          <cell r="B3752" t="str">
            <v>Finance</v>
          </cell>
        </row>
        <row r="3753">
          <cell r="A3753">
            <v>6299807</v>
          </cell>
          <cell r="B3753" t="str">
            <v>I/A USE 5181107 - IR-DIST-ADMIN. OVERHEA</v>
          </cell>
        </row>
        <row r="3754">
          <cell r="A3754">
            <v>8952098</v>
          </cell>
          <cell r="B3754" t="str">
            <v>Generic P&amp;L Cost Center (Reclass)</v>
          </cell>
        </row>
        <row r="3755">
          <cell r="A3755">
            <v>8952099</v>
          </cell>
          <cell r="B3755" t="str">
            <v>Generic P&amp;L Cost Center</v>
          </cell>
        </row>
        <row r="3756">
          <cell r="A3756">
            <v>9520999</v>
          </cell>
          <cell r="B3756" t="str">
            <v>Balance Sheet</v>
          </cell>
        </row>
        <row r="3757">
          <cell r="A3757">
            <v>6335100</v>
          </cell>
          <cell r="B3757" t="str">
            <v>IMPORT LOGISTICS (CUS)</v>
          </cell>
        </row>
        <row r="3758">
          <cell r="A3758">
            <v>6335200</v>
          </cell>
          <cell r="B3758" t="str">
            <v>CIS SED-CUS</v>
          </cell>
        </row>
        <row r="3759">
          <cell r="A3759">
            <v>6335233</v>
          </cell>
          <cell r="B3759" t="str">
            <v>CIS SED-CUS G&amp;A</v>
          </cell>
        </row>
        <row r="3760">
          <cell r="A3760">
            <v>6335236</v>
          </cell>
          <cell r="B3760" t="str">
            <v>ILS Charlotte G&amp;A</v>
          </cell>
        </row>
        <row r="3761">
          <cell r="A3761">
            <v>8951699</v>
          </cell>
          <cell r="B3761" t="str">
            <v>Generic P&amp;L Cost Center</v>
          </cell>
        </row>
        <row r="3762">
          <cell r="A3762">
            <v>9516999</v>
          </cell>
          <cell r="B3762" t="str">
            <v>Balance Sheet</v>
          </cell>
        </row>
        <row r="3763">
          <cell r="A3763">
            <v>6335136</v>
          </cell>
          <cell r="B3763" t="str">
            <v>ILS Charlotte Revenue</v>
          </cell>
        </row>
        <row r="3764">
          <cell r="A3764">
            <v>5800014</v>
          </cell>
          <cell r="B3764" t="str">
            <v>CONTRACT LOGISTICS FINANCIAL SUPPORT</v>
          </cell>
        </row>
        <row r="3765">
          <cell r="A3765">
            <v>5802500</v>
          </cell>
          <cell r="B3765" t="str">
            <v>DUPONT - CLS</v>
          </cell>
        </row>
        <row r="3766">
          <cell r="A3766">
            <v>5802636</v>
          </cell>
          <cell r="B3766" t="str">
            <v>DUPONT ILT/FIELD REPS</v>
          </cell>
        </row>
        <row r="3767">
          <cell r="A3767">
            <v>5802736</v>
          </cell>
          <cell r="B3767" t="str">
            <v>DP Charlotte G&amp;A</v>
          </cell>
        </row>
        <row r="3768">
          <cell r="A3768">
            <v>5802836</v>
          </cell>
          <cell r="B3768" t="str">
            <v>DUPONT PRICING/PROCUREMENT</v>
          </cell>
        </row>
        <row r="3769">
          <cell r="A3769">
            <v>5802936</v>
          </cell>
          <cell r="B3769" t="str">
            <v>DUPONT RAIL/ISO TANKS</v>
          </cell>
        </row>
        <row r="3770">
          <cell r="A3770">
            <v>5803136</v>
          </cell>
          <cell r="B3770" t="str">
            <v>DUPONT MANAGEMENT</v>
          </cell>
        </row>
        <row r="3771">
          <cell r="A3771">
            <v>5803236</v>
          </cell>
          <cell r="B3771" t="str">
            <v>DUPONT WPMP SUPPORT</v>
          </cell>
        </row>
        <row r="3772">
          <cell r="A3772">
            <v>5804000</v>
          </cell>
          <cell r="B3772" t="str">
            <v>Del Monte - SFO - CLS</v>
          </cell>
        </row>
        <row r="3773">
          <cell r="A3773">
            <v>5804136</v>
          </cell>
          <cell r="B3773" t="str">
            <v>Del Monte G&amp;A</v>
          </cell>
        </row>
        <row r="3774">
          <cell r="A3774">
            <v>5811000</v>
          </cell>
          <cell r="B3774" t="str">
            <v>BOSE - CLS</v>
          </cell>
        </row>
        <row r="3775">
          <cell r="A3775">
            <v>5811136</v>
          </cell>
          <cell r="B3775" t="str">
            <v>Bose G&amp;A</v>
          </cell>
        </row>
        <row r="3776">
          <cell r="A3776">
            <v>5813000</v>
          </cell>
          <cell r="B3776" t="str">
            <v>ETHYL - CLS</v>
          </cell>
        </row>
        <row r="3777">
          <cell r="A3777">
            <v>5813136</v>
          </cell>
          <cell r="B3777" t="str">
            <v>ETHYL G&amp;A - TMS</v>
          </cell>
        </row>
        <row r="3778">
          <cell r="A3778">
            <v>5816310</v>
          </cell>
          <cell r="B3778" t="str">
            <v>CONTRACT LOGISTICS MGMT. &amp; ADMIN</v>
          </cell>
        </row>
        <row r="3779">
          <cell r="A3779">
            <v>5823836</v>
          </cell>
          <cell r="B3779" t="str">
            <v>Honeywell TBS G&amp;A</v>
          </cell>
        </row>
        <row r="3780">
          <cell r="A3780">
            <v>5823900</v>
          </cell>
          <cell r="B3780" t="str">
            <v>HONEYWELL TBS - CLS</v>
          </cell>
        </row>
        <row r="3781">
          <cell r="A3781">
            <v>5824000</v>
          </cell>
          <cell r="B3781" t="str">
            <v>HONEYWELL POLYMERS - CLS</v>
          </cell>
        </row>
        <row r="3782">
          <cell r="A3782">
            <v>5824136</v>
          </cell>
          <cell r="B3782" t="str">
            <v>Honeywell G&amp;A</v>
          </cell>
        </row>
        <row r="3783">
          <cell r="A3783">
            <v>5824736</v>
          </cell>
          <cell r="B3783" t="str">
            <v>Honeywell Turbo G&amp;A</v>
          </cell>
        </row>
        <row r="3784">
          <cell r="A3784">
            <v>5824800</v>
          </cell>
          <cell r="B3784" t="str">
            <v>Honeywell Turbo Revenue - CLS</v>
          </cell>
        </row>
        <row r="3785">
          <cell r="A3785">
            <v>5825036</v>
          </cell>
          <cell r="B3785" t="str">
            <v>Foxconn G&amp;A</v>
          </cell>
        </row>
        <row r="3786">
          <cell r="A3786">
            <v>5825100</v>
          </cell>
          <cell r="B3786" t="str">
            <v>Foxconn - Houston - CLS</v>
          </cell>
        </row>
        <row r="3787">
          <cell r="A3787">
            <v>5827136</v>
          </cell>
          <cell r="B3787" t="str">
            <v>YAZAKI G&amp;A</v>
          </cell>
        </row>
        <row r="3788">
          <cell r="A3788">
            <v>5827736</v>
          </cell>
          <cell r="B3788" t="str">
            <v>Yazaki Warehouse Startup</v>
          </cell>
        </row>
        <row r="3789">
          <cell r="A3789">
            <v>5827800</v>
          </cell>
          <cell r="B3789" t="str">
            <v>Yazaki Warehouse - Madison - CLS</v>
          </cell>
        </row>
        <row r="3790">
          <cell r="A3790">
            <v>5828000</v>
          </cell>
          <cell r="B3790" t="str">
            <v>WESTVACO - CLS</v>
          </cell>
        </row>
        <row r="3791">
          <cell r="A3791">
            <v>5828136</v>
          </cell>
          <cell r="B3791" t="str">
            <v>WESTVACO G&amp;A</v>
          </cell>
        </row>
        <row r="3792">
          <cell r="A3792">
            <v>5800136</v>
          </cell>
          <cell r="B3792" t="str">
            <v>MTMC 3PL-CLS G&amp;A</v>
          </cell>
        </row>
        <row r="3793">
          <cell r="A3793">
            <v>5800200</v>
          </cell>
          <cell r="B3793" t="str">
            <v>BLD Growth/Contract Logisics - CLS</v>
          </cell>
        </row>
        <row r="3794">
          <cell r="A3794">
            <v>5800236</v>
          </cell>
          <cell r="B3794" t="str">
            <v>BLD Growth/Contract Logisics - CLS G&amp;A</v>
          </cell>
        </row>
        <row r="3795">
          <cell r="A3795">
            <v>5808336</v>
          </cell>
          <cell r="B3795" t="str">
            <v>BLS GM THL G&amp;A</v>
          </cell>
        </row>
        <row r="3796">
          <cell r="A3796">
            <v>5816336</v>
          </cell>
          <cell r="B3796" t="str">
            <v>CONTRACT LOGISTICS G&amp;A TMS</v>
          </cell>
        </row>
        <row r="3797">
          <cell r="A3797">
            <v>5800100</v>
          </cell>
          <cell r="B3797" t="str">
            <v>MTMC 3PL-CLS</v>
          </cell>
        </row>
        <row r="3798">
          <cell r="A3798">
            <v>5801236</v>
          </cell>
          <cell r="B3798" t="str">
            <v>Chemical Logistics Development</v>
          </cell>
        </row>
        <row r="3799">
          <cell r="A3799">
            <v>5801336</v>
          </cell>
          <cell r="B3799" t="str">
            <v>Consumer Goods Logistics Development</v>
          </cell>
        </row>
        <row r="3800">
          <cell r="A3800">
            <v>5801607</v>
          </cell>
          <cell r="B3800" t="str">
            <v>I/A USE 5181405 - IT BUSINESS DEVELOPMEN</v>
          </cell>
        </row>
        <row r="3801">
          <cell r="A3801">
            <v>5801620</v>
          </cell>
          <cell r="B3801" t="str">
            <v>CENTRALIZED OPTIMIZATION GROUP G&amp;A</v>
          </cell>
        </row>
        <row r="3802">
          <cell r="A3802">
            <v>5801636</v>
          </cell>
          <cell r="B3802" t="str">
            <v>Centralized Optimization Group</v>
          </cell>
        </row>
        <row r="3803">
          <cell r="A3803">
            <v>5802536</v>
          </cell>
          <cell r="B3803" t="str">
            <v>Dupont CH</v>
          </cell>
        </row>
        <row r="3804">
          <cell r="A3804">
            <v>5802707</v>
          </cell>
          <cell r="B3804" t="str">
            <v>DUPONT IT</v>
          </cell>
        </row>
        <row r="3805">
          <cell r="A3805">
            <v>5803300</v>
          </cell>
          <cell r="B3805" t="str">
            <v>COG Revenue - CLS</v>
          </cell>
        </row>
        <row r="3806">
          <cell r="A3806">
            <v>5804036</v>
          </cell>
          <cell r="B3806" t="str">
            <v>Del Monte Cargo Handling</v>
          </cell>
        </row>
        <row r="3807">
          <cell r="A3807">
            <v>5804107</v>
          </cell>
          <cell r="B3807" t="str">
            <v>I/A USE 5801436-DEL MONTE IT</v>
          </cell>
        </row>
        <row r="3808">
          <cell r="A3808">
            <v>5806336</v>
          </cell>
          <cell r="B3808" t="str">
            <v>BLS SGM - LLP G&amp;A</v>
          </cell>
        </row>
        <row r="3809">
          <cell r="A3809">
            <v>5806436</v>
          </cell>
          <cell r="B3809" t="str">
            <v>BLS SGM - LLP Initial Setup</v>
          </cell>
        </row>
        <row r="3810">
          <cell r="A3810">
            <v>5808236</v>
          </cell>
          <cell r="B3810" t="str">
            <v>GM THL - TMS</v>
          </cell>
        </row>
        <row r="3811">
          <cell r="A3811">
            <v>5808307</v>
          </cell>
          <cell r="B3811" t="str">
            <v>GM THL IT Support - TMS</v>
          </cell>
        </row>
        <row r="3812">
          <cell r="A3812">
            <v>5808436</v>
          </cell>
          <cell r="B3812" t="str">
            <v>I/A USE 5801436-BLS GM - THL Initial Set</v>
          </cell>
        </row>
        <row r="3813">
          <cell r="A3813">
            <v>5809236</v>
          </cell>
          <cell r="B3813" t="str">
            <v>I/A USE 5806236-BLS Import Logistics Rev</v>
          </cell>
        </row>
        <row r="3814">
          <cell r="A3814">
            <v>5809307</v>
          </cell>
          <cell r="B3814" t="str">
            <v>I/A USE 5801436-BLS IMPORT LOGISTICS IT</v>
          </cell>
        </row>
        <row r="3815">
          <cell r="A3815">
            <v>5809336</v>
          </cell>
          <cell r="B3815" t="str">
            <v>BLS Import Logistics G&amp;A</v>
          </cell>
        </row>
        <row r="3816">
          <cell r="A3816">
            <v>5810000</v>
          </cell>
          <cell r="B3816" t="str">
            <v>Digital - Andover - CLS</v>
          </cell>
        </row>
        <row r="3817">
          <cell r="A3817">
            <v>5810036</v>
          </cell>
          <cell r="B3817" t="str">
            <v>Digital Cargo Handling</v>
          </cell>
        </row>
        <row r="3818">
          <cell r="A3818">
            <v>5810107</v>
          </cell>
          <cell r="B3818" t="str">
            <v>I/A USE 5801436-DIGITAL IT</v>
          </cell>
        </row>
        <row r="3819">
          <cell r="A3819">
            <v>5811036</v>
          </cell>
          <cell r="B3819" t="str">
            <v>Bose Cargo Handling</v>
          </cell>
        </row>
        <row r="3820">
          <cell r="A3820">
            <v>5811107</v>
          </cell>
          <cell r="B3820" t="str">
            <v>I/A USE 5801436-BOSE IT</v>
          </cell>
        </row>
        <row r="3821">
          <cell r="A3821">
            <v>5812036</v>
          </cell>
          <cell r="B3821" t="str">
            <v>I/A USE 5806236-Dollar General Cont Mgmt</v>
          </cell>
        </row>
        <row r="3822">
          <cell r="A3822">
            <v>5812136</v>
          </cell>
          <cell r="B3822" t="str">
            <v>I/A USE 5801436-Dollar General Cont Mgmt</v>
          </cell>
        </row>
        <row r="3823">
          <cell r="A3823">
            <v>5813036</v>
          </cell>
          <cell r="B3823" t="str">
            <v>ETHYL REVENUE - TMS</v>
          </cell>
        </row>
        <row r="3824">
          <cell r="A3824">
            <v>5813107</v>
          </cell>
          <cell r="B3824" t="str">
            <v>I/A USE 5801436-BLS ETHYL IT</v>
          </cell>
        </row>
        <row r="3825">
          <cell r="A3825">
            <v>5816136</v>
          </cell>
          <cell r="B3825" t="str">
            <v>STAFF G&amp;A - TMS</v>
          </cell>
        </row>
        <row r="3826">
          <cell r="A3826">
            <v>5816907</v>
          </cell>
          <cell r="B3826" t="str">
            <v>I/A USE 5181605 - APL LOGISTICS SYSTEMS</v>
          </cell>
        </row>
        <row r="3827">
          <cell r="A3827">
            <v>5817107</v>
          </cell>
          <cell r="B3827" t="str">
            <v>I/A USE 5801436-Systems-DIST-BLS INFORMA</v>
          </cell>
        </row>
        <row r="3828">
          <cell r="A3828">
            <v>5818036</v>
          </cell>
          <cell r="B3828" t="str">
            <v>3M Dekalb Revenue</v>
          </cell>
        </row>
        <row r="3829">
          <cell r="A3829">
            <v>5818107</v>
          </cell>
          <cell r="B3829" t="str">
            <v>I/A USE 5801436-3M DEKALB IT</v>
          </cell>
        </row>
        <row r="3830">
          <cell r="A3830">
            <v>5818400</v>
          </cell>
          <cell r="B3830" t="str">
            <v>3M - Ontario - CLS</v>
          </cell>
        </row>
        <row r="3831">
          <cell r="A3831">
            <v>5818436</v>
          </cell>
          <cell r="B3831" t="str">
            <v>3M Current Projects Revenue</v>
          </cell>
        </row>
        <row r="3832">
          <cell r="A3832">
            <v>5818536</v>
          </cell>
          <cell r="B3832" t="str">
            <v>3M Currebt Projects G&amp;A</v>
          </cell>
        </row>
        <row r="3833">
          <cell r="A3833">
            <v>5818636</v>
          </cell>
          <cell r="B3833" t="str">
            <v>I/A USE 5806236-3M New Projects Revenue</v>
          </cell>
        </row>
        <row r="3834">
          <cell r="A3834">
            <v>5818736</v>
          </cell>
          <cell r="B3834" t="str">
            <v>3M New Projects G&amp;A</v>
          </cell>
        </row>
        <row r="3835">
          <cell r="A3835">
            <v>5819136</v>
          </cell>
          <cell r="B3835" t="str">
            <v>I/A USE 5806236-3M New Project #2 Reenue</v>
          </cell>
        </row>
        <row r="3836">
          <cell r="A3836">
            <v>5820036</v>
          </cell>
          <cell r="B3836" t="str">
            <v>I/A USE 5806236-New Services Revenue</v>
          </cell>
        </row>
        <row r="3837">
          <cell r="A3837">
            <v>5820136</v>
          </cell>
          <cell r="B3837" t="str">
            <v>New Services G &amp; A</v>
          </cell>
        </row>
        <row r="3838">
          <cell r="A3838">
            <v>5822136</v>
          </cell>
          <cell r="B3838" t="str">
            <v>I/A USE 5801436-Logistics Network Projec</v>
          </cell>
        </row>
        <row r="3839">
          <cell r="A3839">
            <v>5822436</v>
          </cell>
          <cell r="B3839" t="str">
            <v>I/A USE 5801436-Minolta-One Time Cost</v>
          </cell>
        </row>
        <row r="3840">
          <cell r="A3840">
            <v>5823036</v>
          </cell>
          <cell r="B3840" t="str">
            <v>Consulting Revenue</v>
          </cell>
        </row>
        <row r="3841">
          <cell r="A3841">
            <v>5823136</v>
          </cell>
          <cell r="B3841" t="str">
            <v>R&amp;D MARKETING</v>
          </cell>
        </row>
        <row r="3842">
          <cell r="A3842">
            <v>5823236</v>
          </cell>
          <cell r="B3842" t="str">
            <v>Consulting - Logs Analysis</v>
          </cell>
        </row>
        <row r="3843">
          <cell r="A3843">
            <v>5823736</v>
          </cell>
          <cell r="B3843" t="str">
            <v>Honeywell TBS Start-up</v>
          </cell>
        </row>
        <row r="3844">
          <cell r="A3844">
            <v>5823936</v>
          </cell>
          <cell r="B3844" t="str">
            <v>Honeywell TBS Revenue</v>
          </cell>
        </row>
        <row r="3845">
          <cell r="A3845">
            <v>5824036</v>
          </cell>
          <cell r="B3845" t="str">
            <v>Honeywell Operations</v>
          </cell>
        </row>
        <row r="3846">
          <cell r="A3846">
            <v>5824107</v>
          </cell>
          <cell r="B3846" t="str">
            <v>Honeywell IT</v>
          </cell>
        </row>
        <row r="3847">
          <cell r="A3847">
            <v>5824336</v>
          </cell>
          <cell r="B3847" t="str">
            <v>Honeywell Gainsharing Revenue - TMS</v>
          </cell>
        </row>
        <row r="3848">
          <cell r="A3848">
            <v>5824436</v>
          </cell>
          <cell r="B3848" t="str">
            <v>Honeywell Gainsharing G&amp;A - TMS</v>
          </cell>
        </row>
        <row r="3849">
          <cell r="A3849">
            <v>5824536</v>
          </cell>
          <cell r="B3849" t="str">
            <v>Honeywell I2 Project</v>
          </cell>
        </row>
        <row r="3850">
          <cell r="A3850">
            <v>5824636</v>
          </cell>
          <cell r="B3850" t="str">
            <v>Honeywell Turbo Start-up</v>
          </cell>
        </row>
        <row r="3851">
          <cell r="A3851">
            <v>5824900</v>
          </cell>
          <cell r="B3851" t="str">
            <v>Honeywell Suppliers Revenue - CLS</v>
          </cell>
        </row>
        <row r="3852">
          <cell r="A3852">
            <v>5825007</v>
          </cell>
          <cell r="B3852" t="str">
            <v>I/A USE 5801436-FOX CONN IT</v>
          </cell>
        </row>
        <row r="3853">
          <cell r="A3853">
            <v>5825136</v>
          </cell>
          <cell r="B3853" t="str">
            <v>Foxconn Revenue</v>
          </cell>
        </row>
        <row r="3854">
          <cell r="A3854">
            <v>5826000</v>
          </cell>
          <cell r="B3854" t="str">
            <v>DADE - CLS</v>
          </cell>
        </row>
        <row r="3855">
          <cell r="A3855">
            <v>5826036</v>
          </cell>
          <cell r="B3855" t="str">
            <v>Dade Revenue</v>
          </cell>
        </row>
        <row r="3856">
          <cell r="A3856">
            <v>5826107</v>
          </cell>
          <cell r="B3856" t="str">
            <v>I/A USE 5801436-DADE IT</v>
          </cell>
        </row>
        <row r="3857">
          <cell r="A3857">
            <v>5826136</v>
          </cell>
          <cell r="B3857" t="str">
            <v>Dade G&amp;A</v>
          </cell>
        </row>
        <row r="3858">
          <cell r="A3858">
            <v>5826207</v>
          </cell>
          <cell r="B3858" t="str">
            <v>ASIA CONTRACT LOGISTICS</v>
          </cell>
        </row>
        <row r="3859">
          <cell r="A3859">
            <v>5826236</v>
          </cell>
          <cell r="B3859" t="str">
            <v>I/A USE 5801436-BLS SGM G&amp;A</v>
          </cell>
        </row>
        <row r="3860">
          <cell r="A3860">
            <v>5826307</v>
          </cell>
          <cell r="B3860" t="str">
            <v>New Product Development - TMS</v>
          </cell>
        </row>
        <row r="3861">
          <cell r="A3861">
            <v>5827036</v>
          </cell>
          <cell r="B3861" t="str">
            <v>YAZAKI REVENUE</v>
          </cell>
        </row>
        <row r="3862">
          <cell r="A3862">
            <v>5827336</v>
          </cell>
          <cell r="B3862" t="str">
            <v>YAZAKI STARTUP REVENUE</v>
          </cell>
        </row>
        <row r="3863">
          <cell r="A3863">
            <v>5827836</v>
          </cell>
          <cell r="B3863" t="str">
            <v>Yazaki Warehouse Startup Revenue</v>
          </cell>
        </row>
        <row r="3864">
          <cell r="A3864">
            <v>5828036</v>
          </cell>
          <cell r="B3864" t="str">
            <v>WESTVACO REVENUE</v>
          </cell>
        </row>
        <row r="3865">
          <cell r="A3865">
            <v>5828107</v>
          </cell>
          <cell r="B3865" t="str">
            <v>WESTVACO IT</v>
          </cell>
        </row>
        <row r="3866">
          <cell r="A3866">
            <v>5828236</v>
          </cell>
          <cell r="B3866" t="str">
            <v>WESTVACO STARTUP</v>
          </cell>
        </row>
        <row r="3867">
          <cell r="A3867">
            <v>5828336</v>
          </cell>
          <cell r="B3867" t="str">
            <v>I/A USE 5801436-Honeywell Specialty Wax</v>
          </cell>
        </row>
        <row r="3868">
          <cell r="A3868">
            <v>5828436</v>
          </cell>
          <cell r="B3868" t="str">
            <v>Honeywell Specialty Wax G&amp;A</v>
          </cell>
        </row>
        <row r="3869">
          <cell r="A3869">
            <v>5828500</v>
          </cell>
          <cell r="B3869" t="str">
            <v>I/A USE 5806236-Honeywell Specialty Wax</v>
          </cell>
        </row>
        <row r="3870">
          <cell r="A3870">
            <v>5829436</v>
          </cell>
          <cell r="B3870" t="str">
            <v>I/A USE 5801436-Delphi Shanghai-One Time</v>
          </cell>
        </row>
        <row r="3871">
          <cell r="A3871">
            <v>8954099</v>
          </cell>
          <cell r="B3871" t="str">
            <v>Combined BS, P&amp;L Cost Center</v>
          </cell>
        </row>
        <row r="3872">
          <cell r="A3872">
            <v>9540999</v>
          </cell>
          <cell r="B3872" t="str">
            <v>Balance Sheet</v>
          </cell>
        </row>
        <row r="3873">
          <cell r="A3873">
            <v>6286566</v>
          </cell>
          <cell r="B3873" t="str">
            <v>Frght Mgmt - Jax Cust Support</v>
          </cell>
        </row>
        <row r="3874">
          <cell r="A3874">
            <v>6286600</v>
          </cell>
          <cell r="B3874" t="str">
            <v>Bobcat Ingersol Rand - TMS</v>
          </cell>
        </row>
        <row r="3875">
          <cell r="A3875">
            <v>6286700</v>
          </cell>
          <cell r="B3875" t="str">
            <v>Agrilink - TMS</v>
          </cell>
        </row>
        <row r="3876">
          <cell r="A3876">
            <v>6286800</v>
          </cell>
          <cell r="B3876" t="str">
            <v>Home Shopping Network - TMS</v>
          </cell>
        </row>
        <row r="3877">
          <cell r="A3877">
            <v>6286900</v>
          </cell>
          <cell r="B3877" t="str">
            <v>Kellogg Stockton - TMS</v>
          </cell>
        </row>
        <row r="3878">
          <cell r="A3878">
            <v>6286500</v>
          </cell>
          <cell r="B3878" t="str">
            <v>Viewsonic - TMS</v>
          </cell>
        </row>
        <row r="3879">
          <cell r="A3879">
            <v>6287100</v>
          </cell>
          <cell r="B3879" t="str">
            <v>Visioneer - TMS</v>
          </cell>
        </row>
        <row r="3880">
          <cell r="A3880">
            <v>6287200</v>
          </cell>
          <cell r="B3880" t="str">
            <v>Deans Food - TMS</v>
          </cell>
        </row>
        <row r="3881">
          <cell r="A3881">
            <v>6287300</v>
          </cell>
          <cell r="B3881" t="str">
            <v>Orange Glo - TMS</v>
          </cell>
        </row>
        <row r="3882">
          <cell r="A3882">
            <v>6287400</v>
          </cell>
          <cell r="B3882" t="str">
            <v>Dow Corning - TMS</v>
          </cell>
        </row>
        <row r="3883">
          <cell r="A3883">
            <v>6287500</v>
          </cell>
          <cell r="B3883" t="str">
            <v>Dell - TMS</v>
          </cell>
        </row>
        <row r="3884">
          <cell r="A3884">
            <v>6287600</v>
          </cell>
          <cell r="B3884" t="str">
            <v>Yamaha - TMS</v>
          </cell>
        </row>
        <row r="3885">
          <cell r="A3885">
            <v>6210010</v>
          </cell>
          <cell r="B3885" t="str">
            <v>IMS Mexico Mgmt &amp; Admin</v>
          </cell>
        </row>
        <row r="3886">
          <cell r="A3886">
            <v>6210066</v>
          </cell>
          <cell r="B3886" t="str">
            <v>Automotive Services SLO</v>
          </cell>
        </row>
        <row r="3887">
          <cell r="A3887">
            <v>6210100</v>
          </cell>
          <cell r="B3887" t="str">
            <v>Livonia/Mexico - TMS</v>
          </cell>
        </row>
        <row r="3888">
          <cell r="A3888">
            <v>6210166</v>
          </cell>
          <cell r="B3888" t="str">
            <v>IMS Mexico Customer Service</v>
          </cell>
        </row>
        <row r="3889">
          <cell r="A3889">
            <v>6287000</v>
          </cell>
          <cell r="B3889" t="str">
            <v>IMS Variable Operating Information - TMS</v>
          </cell>
        </row>
        <row r="3890">
          <cell r="A3890">
            <v>6287010</v>
          </cell>
          <cell r="B3890" t="str">
            <v>IMS Geographic Mgmt &amp; Admin</v>
          </cell>
        </row>
        <row r="3891">
          <cell r="A3891">
            <v>6287015</v>
          </cell>
          <cell r="B3891" t="str">
            <v>IMS Pricing</v>
          </cell>
        </row>
        <row r="3892">
          <cell r="A3892">
            <v>6287066</v>
          </cell>
          <cell r="B3892" t="str">
            <v>IMS Oakbrook Customer Support</v>
          </cell>
        </row>
        <row r="3893">
          <cell r="A3893">
            <v>6288045</v>
          </cell>
          <cell r="B3893" t="str">
            <v>I/A use 6288014 - IMS Memphis Finance</v>
          </cell>
        </row>
        <row r="3894">
          <cell r="A3894">
            <v>6287010</v>
          </cell>
          <cell r="B3894" t="str">
            <v>IMS Geographic Mgmt &amp; Admin</v>
          </cell>
        </row>
        <row r="3895">
          <cell r="A3895">
            <v>6288014</v>
          </cell>
          <cell r="B3895" t="str">
            <v>Memphis Finance - IMS</v>
          </cell>
        </row>
        <row r="3896">
          <cell r="A3896">
            <v>6288007</v>
          </cell>
          <cell r="B3896" t="str">
            <v>IS &amp; S Memphis (IMS)</v>
          </cell>
        </row>
        <row r="3897">
          <cell r="A3897">
            <v>6287073</v>
          </cell>
          <cell r="B3897" t="str">
            <v>IMS Sales</v>
          </cell>
        </row>
        <row r="3898">
          <cell r="A3898">
            <v>6287100</v>
          </cell>
          <cell r="B3898" t="str">
            <v>Auto Pilot-TMS</v>
          </cell>
        </row>
        <row r="3899">
          <cell r="A3899">
            <v>6287133</v>
          </cell>
          <cell r="B3899" t="str">
            <v>Auto Pilot-TMS G&amp;A</v>
          </cell>
        </row>
        <row r="3900">
          <cell r="A3900">
            <v>6287200</v>
          </cell>
          <cell r="B3900" t="str">
            <v>Truck Brokerage-TMS</v>
          </cell>
        </row>
        <row r="3901">
          <cell r="A3901">
            <v>6287233</v>
          </cell>
          <cell r="B3901" t="str">
            <v>Truck Brokerage-TMS G&amp;A</v>
          </cell>
        </row>
        <row r="3902">
          <cell r="A3902">
            <v>6288003</v>
          </cell>
          <cell r="B3902" t="str">
            <v>OFFICE SERVICES ALLOC - IMS</v>
          </cell>
        </row>
        <row r="3903">
          <cell r="A3903">
            <v>6288007</v>
          </cell>
          <cell r="B3903" t="str">
            <v>IS &amp; S Memphis (IMS)</v>
          </cell>
        </row>
        <row r="3904">
          <cell r="A3904">
            <v>6280014</v>
          </cell>
          <cell r="B3904" t="str">
            <v>Memphis Finance - IMS</v>
          </cell>
        </row>
        <row r="3905">
          <cell r="A3905">
            <v>6288900</v>
          </cell>
          <cell r="B3905" t="str">
            <v>Costa Rica Operations - TMS</v>
          </cell>
        </row>
        <row r="3906">
          <cell r="A3906">
            <v>6289000</v>
          </cell>
          <cell r="B3906" t="str">
            <v>Mexico Operations - TMS</v>
          </cell>
        </row>
        <row r="3907">
          <cell r="A3907">
            <v>6289100</v>
          </cell>
          <cell r="B3907" t="str">
            <v>San Francisco ACSLM Air Freight - TMS</v>
          </cell>
        </row>
        <row r="3908">
          <cell r="A3908">
            <v>6289200</v>
          </cell>
          <cell r="B3908" t="str">
            <v>Pipeline Ops - TMS</v>
          </cell>
        </row>
        <row r="3909">
          <cell r="A3909">
            <v>6289300</v>
          </cell>
          <cell r="B3909" t="str">
            <v>Turkey Pipeline Ops - TMS</v>
          </cell>
        </row>
        <row r="3910">
          <cell r="A3910">
            <v>6289400</v>
          </cell>
          <cell r="B3910" t="str">
            <v>Automotive - TMS</v>
          </cell>
        </row>
        <row r="3911">
          <cell r="A3911">
            <v>6289510</v>
          </cell>
          <cell r="B3911" t="str">
            <v>Automotive - Mgmt &amp; Admin</v>
          </cell>
        </row>
        <row r="3912">
          <cell r="A3912">
            <v>6289566</v>
          </cell>
          <cell r="B3912" t="str">
            <v>Auto Customer Support - Livonia</v>
          </cell>
        </row>
        <row r="3913">
          <cell r="A3913">
            <v>6289615</v>
          </cell>
          <cell r="B3913" t="str">
            <v>Auto - Pricing</v>
          </cell>
        </row>
        <row r="3914">
          <cell r="A3914">
            <v>6286514</v>
          </cell>
          <cell r="B3914" t="str">
            <v>Frght Mgmt - Accounting &amp; Finance</v>
          </cell>
        </row>
        <row r="3915">
          <cell r="A3915">
            <v>6286520</v>
          </cell>
          <cell r="B3915" t="str">
            <v>Frght Mgmt - Engineering</v>
          </cell>
        </row>
        <row r="3916">
          <cell r="A3916">
            <v>6286538</v>
          </cell>
          <cell r="B3916" t="str">
            <v>Frght Mgmt - Operations Executives</v>
          </cell>
        </row>
        <row r="3917">
          <cell r="A3917">
            <v>6287700</v>
          </cell>
          <cell r="B3917" t="str">
            <v>Vascor - TMS</v>
          </cell>
        </row>
        <row r="3918">
          <cell r="A3918">
            <v>9518</v>
          </cell>
          <cell r="B3918" t="str">
            <v>Balance Sheet - TMS</v>
          </cell>
        </row>
        <row r="3919">
          <cell r="A3919">
            <v>6287800</v>
          </cell>
          <cell r="B3919" t="str">
            <v>3M Company E - TMS</v>
          </cell>
        </row>
        <row r="3920">
          <cell r="A3920">
            <v>6287900</v>
          </cell>
          <cell r="B3920" t="str">
            <v>IKEA  Ltd - TMS</v>
          </cell>
        </row>
        <row r="3921">
          <cell r="A3921">
            <v>6288000</v>
          </cell>
          <cell r="B3921" t="str">
            <v>Del Monte Foods - TMS</v>
          </cell>
        </row>
        <row r="3922">
          <cell r="A3922">
            <v>6288100</v>
          </cell>
          <cell r="B3922" t="str">
            <v>Wal Mart Stores - TMS</v>
          </cell>
        </row>
        <row r="3923">
          <cell r="A3923">
            <v>6288200</v>
          </cell>
          <cell r="B3923" t="str">
            <v>Baxter Healthcare - TMS</v>
          </cell>
        </row>
        <row r="3924">
          <cell r="A3924">
            <v>6288300</v>
          </cell>
          <cell r="B3924" t="str">
            <v>EI Dupont Comp - TMS</v>
          </cell>
        </row>
        <row r="3925">
          <cell r="A3925">
            <v>6288400</v>
          </cell>
          <cell r="B3925" t="str">
            <v>Avon Products - TMS</v>
          </cell>
        </row>
        <row r="3926">
          <cell r="A3926">
            <v>6288500</v>
          </cell>
          <cell r="B3926" t="str">
            <v>Transportation - TMS</v>
          </cell>
        </row>
        <row r="3927">
          <cell r="A3927">
            <v>6288600</v>
          </cell>
          <cell r="B3927" t="str">
            <v>Westvaco - TMS</v>
          </cell>
        </row>
        <row r="3928">
          <cell r="A3928">
            <v>6288700</v>
          </cell>
          <cell r="B3928" t="str">
            <v>Radio Shack - TMS</v>
          </cell>
        </row>
        <row r="3929">
          <cell r="A3929">
            <v>8951899</v>
          </cell>
          <cell r="B3929" t="str">
            <v>IMS - P &amp; L</v>
          </cell>
        </row>
        <row r="3930">
          <cell r="A3930">
            <v>9518999</v>
          </cell>
          <cell r="B3930" t="str">
            <v>IMS - Balance Sheet</v>
          </cell>
        </row>
        <row r="3931">
          <cell r="A3931">
            <v>5491000</v>
          </cell>
          <cell r="B3931" t="str">
            <v>Auto Oakbrook TMS</v>
          </cell>
        </row>
        <row r="3932">
          <cell r="A3932">
            <v>5491100</v>
          </cell>
          <cell r="B3932" t="str">
            <v>Auto Oakbrook CUS</v>
          </cell>
        </row>
        <row r="3933">
          <cell r="A3933">
            <v>5491110</v>
          </cell>
          <cell r="B3933" t="str">
            <v>Auto Livonia Admin</v>
          </cell>
        </row>
        <row r="3934">
          <cell r="A3934">
            <v>5491166</v>
          </cell>
          <cell r="B3934" t="str">
            <v>Auto Livonia Cust Serv TMS</v>
          </cell>
        </row>
        <row r="3935">
          <cell r="A3935">
            <v>5491215</v>
          </cell>
          <cell r="B3935" t="str">
            <v>Auto Livonia Pricing</v>
          </cell>
        </row>
        <row r="3936">
          <cell r="A3936">
            <v>5491266</v>
          </cell>
          <cell r="B3936" t="str">
            <v>Auto Livonia Cust Serv CUS</v>
          </cell>
        </row>
        <row r="3937">
          <cell r="A3937">
            <v>5491373</v>
          </cell>
          <cell r="B3937" t="str">
            <v>Auto Livonia Sales</v>
          </cell>
        </row>
        <row r="3938">
          <cell r="A3938">
            <v>5491703</v>
          </cell>
          <cell r="B3938" t="str">
            <v>Auto Memphis Off Serv</v>
          </cell>
        </row>
        <row r="3939">
          <cell r="A3939">
            <v>5491807</v>
          </cell>
          <cell r="B3939" t="str">
            <v>Auto Memphis IR</v>
          </cell>
        </row>
        <row r="3940">
          <cell r="A3940" t="str">
            <v>G104100</v>
          </cell>
          <cell r="B3940" t="str">
            <v>Costa Rica - WMS</v>
          </cell>
        </row>
        <row r="3941">
          <cell r="A3941" t="str">
            <v>G024402</v>
          </cell>
          <cell r="B3941" t="str">
            <v>Regional G&amp;A HR Support</v>
          </cell>
        </row>
        <row r="3942">
          <cell r="A3942" t="str">
            <v>G024407</v>
          </cell>
          <cell r="B3942" t="str">
            <v>Regional G&amp;A IT Support</v>
          </cell>
        </row>
        <row r="3943">
          <cell r="A3943" t="str">
            <v>G024438</v>
          </cell>
          <cell r="B3943" t="str">
            <v>Regional G&amp;A MD Support</v>
          </cell>
        </row>
        <row r="3944">
          <cell r="A3944" t="str">
            <v>G970300</v>
          </cell>
          <cell r="B3944" t="str">
            <v>Contract Warehouse</v>
          </cell>
        </row>
        <row r="3945">
          <cell r="A3945" t="str">
            <v>G972300</v>
          </cell>
          <cell r="B3945" t="str">
            <v>Fgt Mgt Unidentified</v>
          </cell>
        </row>
        <row r="3946">
          <cell r="A3946" t="str">
            <v>G029900</v>
          </cell>
          <cell r="B3946" t="str">
            <v>Operations - Other WMS</v>
          </cell>
        </row>
        <row r="3947">
          <cell r="A3947" t="str">
            <v>G010100</v>
          </cell>
          <cell r="B3947" t="str">
            <v>Distribution Ops - CDS</v>
          </cell>
        </row>
        <row r="3948">
          <cell r="A3948" t="str">
            <v>G010200</v>
          </cell>
          <cell r="B3948" t="str">
            <v>ACS Distribution</v>
          </cell>
        </row>
        <row r="3949">
          <cell r="A3949" t="str">
            <v>G010300</v>
          </cell>
          <cell r="B3949" t="str">
            <v>Distribution Ops - CDS</v>
          </cell>
        </row>
        <row r="3950">
          <cell r="A3950" t="str">
            <v>G010400</v>
          </cell>
          <cell r="B3950" t="str">
            <v>Brazil Operations - CDS</v>
          </cell>
        </row>
        <row r="3951">
          <cell r="A3951" t="str">
            <v>G010500</v>
          </cell>
          <cell r="B3951" t="str">
            <v>Chile Operation - CDS</v>
          </cell>
        </row>
        <row r="3952">
          <cell r="A3952" t="str">
            <v>G010600</v>
          </cell>
          <cell r="B3952" t="str">
            <v>Colombia Operation - CDS</v>
          </cell>
        </row>
        <row r="3953">
          <cell r="A3953" t="str">
            <v>G010700</v>
          </cell>
          <cell r="B3953" t="str">
            <v>Dominican Republic Operation - CDS</v>
          </cell>
        </row>
        <row r="3954">
          <cell r="A3954" t="str">
            <v>G010800</v>
          </cell>
          <cell r="B3954" t="str">
            <v>El Salvador Operation - CDS</v>
          </cell>
        </row>
        <row r="3955">
          <cell r="A3955" t="str">
            <v>G010900</v>
          </cell>
          <cell r="B3955" t="str">
            <v>Costa Rica Operations - CDS</v>
          </cell>
        </row>
        <row r="3956">
          <cell r="A3956" t="str">
            <v>G011000</v>
          </cell>
          <cell r="B3956" t="str">
            <v>Honduras Operation - CDS</v>
          </cell>
        </row>
        <row r="3957">
          <cell r="A3957" t="str">
            <v>G011100</v>
          </cell>
          <cell r="B3957" t="str">
            <v>Jamaica Operation - CDS</v>
          </cell>
        </row>
        <row r="3958">
          <cell r="A3958" t="str">
            <v>G011200</v>
          </cell>
          <cell r="B3958" t="str">
            <v>Nicaragua Operation - CDS</v>
          </cell>
        </row>
        <row r="3959">
          <cell r="A3959" t="str">
            <v>G011500</v>
          </cell>
          <cell r="B3959" t="str">
            <v>APLL NOA NVOCC - CDS (Tactical)</v>
          </cell>
        </row>
        <row r="3960">
          <cell r="A3960" t="str">
            <v>G011600</v>
          </cell>
          <cell r="B3960" t="str">
            <v>Costa Mesa Operations - CDS</v>
          </cell>
        </row>
        <row r="3961">
          <cell r="A3961" t="str">
            <v>G011627</v>
          </cell>
          <cell r="B3961" t="str">
            <v>San Pedro Operations</v>
          </cell>
        </row>
        <row r="3962">
          <cell r="A3962" t="str">
            <v>G011633</v>
          </cell>
          <cell r="B3962" t="str">
            <v>EIS Operations G&amp;A</v>
          </cell>
        </row>
        <row r="3963">
          <cell r="A3963" t="str">
            <v>G011927</v>
          </cell>
          <cell r="B3963" t="str">
            <v>Mexico Operations</v>
          </cell>
        </row>
        <row r="3964">
          <cell r="A3964" t="str">
            <v>G012074</v>
          </cell>
          <cell r="B3964" t="str">
            <v>Mexico Operation - TMS</v>
          </cell>
        </row>
        <row r="3965">
          <cell r="A3965" t="str">
            <v>G012100</v>
          </cell>
          <cell r="B3965" t="str">
            <v>Peru Operation - CDS</v>
          </cell>
        </row>
        <row r="3966">
          <cell r="A3966" t="str">
            <v>G012200</v>
          </cell>
          <cell r="B3966" t="str">
            <v>Haiti Operation - CDS</v>
          </cell>
        </row>
        <row r="3967">
          <cell r="A3967" t="str">
            <v>G012300</v>
          </cell>
          <cell r="B3967" t="str">
            <v>Miami Operation - CDS</v>
          </cell>
        </row>
        <row r="3968">
          <cell r="A3968" t="str">
            <v>G012400</v>
          </cell>
          <cell r="B3968" t="str">
            <v>Laredo Operation - CDS</v>
          </cell>
        </row>
        <row r="3969">
          <cell r="A3969" t="str">
            <v>G012500</v>
          </cell>
          <cell r="B3969" t="str">
            <v>Atlanta Operation - CDS</v>
          </cell>
        </row>
        <row r="3970">
          <cell r="A3970" t="str">
            <v>G102600</v>
          </cell>
          <cell r="B3970" t="str">
            <v>Dallas Operation - CDS</v>
          </cell>
        </row>
        <row r="3971">
          <cell r="A3971" t="str">
            <v>G0102700</v>
          </cell>
          <cell r="B3971" t="str">
            <v>Projects  Warehouse Operations</v>
          </cell>
        </row>
        <row r="3972">
          <cell r="A3972">
            <v>5270000</v>
          </cell>
          <cell r="B3972" t="str">
            <v>Deconsolidation - Carson CA</v>
          </cell>
        </row>
        <row r="3973">
          <cell r="A3973" t="str">
            <v>G011300</v>
          </cell>
          <cell r="B3973" t="str">
            <v>North America Distribution - CDS (Tactic</v>
          </cell>
        </row>
        <row r="3974">
          <cell r="A3974" t="str">
            <v>G011400</v>
          </cell>
          <cell r="B3974" t="str">
            <v>Distribution Ops - CDS</v>
          </cell>
        </row>
        <row r="3975">
          <cell r="A3975" t="str">
            <v>G011433</v>
          </cell>
          <cell r="B3975" t="str">
            <v>ACS Distribution</v>
          </cell>
        </row>
        <row r="3976">
          <cell r="A3976">
            <v>5163001</v>
          </cell>
          <cell r="B3976" t="str">
            <v>SeaChange Tech CEO</v>
          </cell>
        </row>
        <row r="3977">
          <cell r="A3977">
            <v>5163003</v>
          </cell>
          <cell r="B3977" t="str">
            <v>Office Services</v>
          </cell>
        </row>
        <row r="3978">
          <cell r="A3978">
            <v>5163006</v>
          </cell>
          <cell r="B3978" t="str">
            <v>Product Development</v>
          </cell>
        </row>
        <row r="3979">
          <cell r="A3979">
            <v>5163010</v>
          </cell>
          <cell r="B3979" t="str">
            <v>Mgmt &amp; Admin</v>
          </cell>
        </row>
        <row r="3980">
          <cell r="A3980">
            <v>5163012</v>
          </cell>
          <cell r="B3980" t="str">
            <v>Marketing</v>
          </cell>
        </row>
        <row r="3981">
          <cell r="A3981">
            <v>5163014</v>
          </cell>
          <cell r="B3981" t="str">
            <v>Corp Finance</v>
          </cell>
        </row>
        <row r="3982">
          <cell r="A3982">
            <v>5163067</v>
          </cell>
          <cell r="B3982" t="str">
            <v>eCommerce Customer Support</v>
          </cell>
        </row>
        <row r="3983">
          <cell r="A3983">
            <v>5163073</v>
          </cell>
          <cell r="B3983" t="str">
            <v>Sales</v>
          </cell>
        </row>
        <row r="3984">
          <cell r="A3984">
            <v>5163100</v>
          </cell>
          <cell r="B3984" t="str">
            <v>IT Revenue/Expense</v>
          </cell>
        </row>
        <row r="3985">
          <cell r="A3985">
            <v>5164006</v>
          </cell>
          <cell r="B3985" t="str">
            <v>Info Tech</v>
          </cell>
        </row>
        <row r="3986">
          <cell r="A3986">
            <v>5164006</v>
          </cell>
          <cell r="B3986" t="str">
            <v>Product Management</v>
          </cell>
        </row>
        <row r="3987">
          <cell r="A3987">
            <v>5165010</v>
          </cell>
          <cell r="B3987" t="str">
            <v>Product Management - New</v>
          </cell>
        </row>
        <row r="3988">
          <cell r="A3988">
            <v>5165099</v>
          </cell>
          <cell r="B3988" t="str">
            <v>Budget Adjustment</v>
          </cell>
        </row>
        <row r="3989">
          <cell r="A3989">
            <v>8981398</v>
          </cell>
          <cell r="B3989" t="str">
            <v>Generic P&amp;L CC</v>
          </cell>
        </row>
        <row r="3990">
          <cell r="A3990">
            <v>8981399</v>
          </cell>
          <cell r="B3990" t="str">
            <v xml:space="preserve">Generic P&amp;L </v>
          </cell>
        </row>
        <row r="3991">
          <cell r="A3991">
            <v>9813999</v>
          </cell>
          <cell r="B3991" t="str">
            <v>Generic B&amp;S</v>
          </cell>
        </row>
        <row r="3992">
          <cell r="A3992" t="str">
            <v>G820200</v>
          </cell>
          <cell r="B3992" t="str">
            <v>Operations - WMS</v>
          </cell>
        </row>
        <row r="3993">
          <cell r="A3993">
            <v>6210066</v>
          </cell>
          <cell r="B3993" t="str">
            <v>Mexico Auto Cust. Svc. - TMS</v>
          </cell>
        </row>
        <row r="3994">
          <cell r="A3994">
            <v>6210010</v>
          </cell>
          <cell r="B3994" t="str">
            <v>Mexico IMS  G&amp;A - TMS</v>
          </cell>
        </row>
        <row r="3995">
          <cell r="A3995">
            <v>6210166</v>
          </cell>
          <cell r="B3995" t="str">
            <v>Mexico IMS Cust. Svc. - TMS</v>
          </cell>
        </row>
        <row r="3996">
          <cell r="A3996">
            <v>5216200</v>
          </cell>
          <cell r="B3996" t="str">
            <v>Holding Co</v>
          </cell>
        </row>
        <row r="3997">
          <cell r="A3997">
            <v>5187110</v>
          </cell>
          <cell r="B3997" t="str">
            <v>Guatemala  _ G&amp;A</v>
          </cell>
        </row>
        <row r="3998">
          <cell r="A3998">
            <v>5187100</v>
          </cell>
          <cell r="B3998" t="str">
            <v>Guatemala   Operations - CDS</v>
          </cell>
        </row>
        <row r="3999">
          <cell r="A3999">
            <v>5193110</v>
          </cell>
          <cell r="B3999" t="str">
            <v>Honduras - G&amp;A</v>
          </cell>
        </row>
        <row r="4000">
          <cell r="A4000">
            <v>5193100</v>
          </cell>
          <cell r="B4000" t="str">
            <v>Honduras Operations - CDS</v>
          </cell>
        </row>
        <row r="4001">
          <cell r="A4001">
            <v>6270010</v>
          </cell>
          <cell r="B4001" t="str">
            <v>LATM _ Managing Director</v>
          </cell>
        </row>
        <row r="4002">
          <cell r="A4002" t="str">
            <v>6270000</v>
          </cell>
          <cell r="B4002" t="str">
            <v>APLL  America airfreight ops - TMS</v>
          </cell>
        </row>
        <row r="4003">
          <cell r="A4003" t="str">
            <v>6270001</v>
          </cell>
          <cell r="B4003" t="str">
            <v>APL Logistics CEO</v>
          </cell>
        </row>
        <row r="4004">
          <cell r="A4004" t="str">
            <v>6270009</v>
          </cell>
          <cell r="B4004" t="str">
            <v>APL Logistics Strategic Planning</v>
          </cell>
        </row>
        <row r="4005">
          <cell r="A4005" t="str">
            <v>6270014</v>
          </cell>
          <cell r="B4005" t="str">
            <v>APLL America Regional Finance</v>
          </cell>
        </row>
        <row r="4006">
          <cell r="A4006" t="str">
            <v>6270100</v>
          </cell>
          <cell r="B4006" t="str">
            <v>LTAM Development - TMS (Tactical)</v>
          </cell>
        </row>
        <row r="4007">
          <cell r="A4007" t="str">
            <v>6270109</v>
          </cell>
          <cell r="B4007" t="str">
            <v>Merger &amp; Acquisition - Wind Mill</v>
          </cell>
        </row>
        <row r="4008">
          <cell r="A4008" t="str">
            <v>6270114</v>
          </cell>
          <cell r="B4008" t="str">
            <v>APLL WorldWide Bonus</v>
          </cell>
        </row>
        <row r="4009">
          <cell r="A4009" t="str">
            <v>6270133</v>
          </cell>
          <cell r="B4009" t="str">
            <v>LTAM Development Ops G&amp;A (Tactical)</v>
          </cell>
        </row>
        <row r="4010">
          <cell r="A4010" t="str">
            <v>6270173</v>
          </cell>
          <cell r="B4010" t="str">
            <v>APLL Global Auto Sales</v>
          </cell>
        </row>
        <row r="4011">
          <cell r="A4011" t="str">
            <v>6270200</v>
          </cell>
          <cell r="B4011" t="str">
            <v>Operating budget adjustment</v>
          </cell>
        </row>
        <row r="4012">
          <cell r="A4012" t="str">
            <v>6270214</v>
          </cell>
          <cell r="B4012" t="str">
            <v>VASCOR Fringe Benefit</v>
          </cell>
        </row>
        <row r="4013">
          <cell r="A4013" t="str">
            <v>6270300</v>
          </cell>
          <cell r="B4013" t="str">
            <v>RLD tactical budget adjustment</v>
          </cell>
        </row>
        <row r="4014">
          <cell r="A4014" t="str">
            <v>6270314</v>
          </cell>
          <cell r="B4014" t="str">
            <v>APLL Fringe Benefit</v>
          </cell>
        </row>
        <row r="4015">
          <cell r="A4015" t="str">
            <v>6270338</v>
          </cell>
          <cell r="B4015" t="str">
            <v>NIKE BSP Project Management G&amp;A</v>
          </cell>
        </row>
        <row r="4016">
          <cell r="A4016" t="str">
            <v>6270409</v>
          </cell>
          <cell r="B4016" t="str">
            <v>Merger &amp; Acquisition - Maple Leaf</v>
          </cell>
        </row>
        <row r="4017">
          <cell r="A4017" t="str">
            <v>6270414</v>
          </cell>
          <cell r="B4017" t="str">
            <v>APLL CFO</v>
          </cell>
        </row>
        <row r="4018">
          <cell r="A4018" t="str">
            <v>6270511</v>
          </cell>
          <cell r="B4018" t="str">
            <v>GATXL/APLL Integration Cost</v>
          </cell>
        </row>
        <row r="4019">
          <cell r="A4019" t="str">
            <v>6270614</v>
          </cell>
          <cell r="B4019" t="str">
            <v>APLL Corporate Treasury</v>
          </cell>
        </row>
        <row r="4020">
          <cell r="A4020" t="str">
            <v>6270709</v>
          </cell>
          <cell r="B4020" t="str">
            <v>Merger &amp; Acquisition - Palm</v>
          </cell>
        </row>
        <row r="4021">
          <cell r="A4021" t="str">
            <v>6270809</v>
          </cell>
          <cell r="B4021" t="str">
            <v>Merger &amp; Acquisition - Chief</v>
          </cell>
        </row>
        <row r="4022">
          <cell r="A4022" t="str">
            <v>6270909</v>
          </cell>
          <cell r="B4022" t="str">
            <v>Merger &amp; Acquisition - Carton</v>
          </cell>
        </row>
        <row r="4023">
          <cell r="A4023" t="str">
            <v>6271014</v>
          </cell>
          <cell r="B4023" t="str">
            <v>APL LOGISTICS TAX</v>
          </cell>
        </row>
        <row r="4024">
          <cell r="A4024" t="str">
            <v>6271071</v>
          </cell>
          <cell r="B4024" t="str">
            <v>APLL Americas Regional Retail Sales</v>
          </cell>
        </row>
        <row r="4025">
          <cell r="A4025" t="str">
            <v>6271108</v>
          </cell>
          <cell r="B4025" t="str">
            <v>APLL Corp Communications</v>
          </cell>
        </row>
        <row r="4026">
          <cell r="A4026" t="str">
            <v>6271209</v>
          </cell>
          <cell r="B4026" t="str">
            <v>Merger &amp; Acquisition - Red</v>
          </cell>
        </row>
        <row r="4027">
          <cell r="A4027" t="str">
            <v>6271309</v>
          </cell>
          <cell r="B4027" t="str">
            <v>Merger &amp; Acquisition - Seagull</v>
          </cell>
        </row>
        <row r="4028">
          <cell r="A4028" t="str">
            <v>6271709</v>
          </cell>
          <cell r="B4028" t="str">
            <v>Joint China Strategy Project</v>
          </cell>
        </row>
        <row r="4029">
          <cell r="A4029" t="str">
            <v>6272000</v>
          </cell>
          <cell r="B4029" t="str">
            <v>APLL American NVOCC - TMS</v>
          </cell>
        </row>
        <row r="4030">
          <cell r="A4030" t="str">
            <v>6274020</v>
          </cell>
          <cell r="B4030" t="str">
            <v>Corpoarte Engineering</v>
          </cell>
        </row>
        <row r="4031">
          <cell r="A4031" t="str">
            <v>6275002</v>
          </cell>
          <cell r="B4031" t="str">
            <v>APL Logistics Human Resources</v>
          </cell>
        </row>
        <row r="4032">
          <cell r="A4032" t="str">
            <v>6275004</v>
          </cell>
          <cell r="B4032" t="str">
            <v>APL Logistics Legal</v>
          </cell>
        </row>
        <row r="4033">
          <cell r="A4033" t="str">
            <v>6275009</v>
          </cell>
          <cell r="B4033" t="str">
            <v>Merger &amp; Acquisition - Bicoastal</v>
          </cell>
        </row>
        <row r="4034">
          <cell r="A4034" t="str">
            <v>6275012</v>
          </cell>
          <cell r="B4034" t="str">
            <v>APL Logistics Corporate Sales &amp; Marketin</v>
          </cell>
        </row>
        <row r="4035">
          <cell r="A4035" t="str">
            <v>6275014</v>
          </cell>
          <cell r="B4035" t="str">
            <v>APL Logistics Controller</v>
          </cell>
        </row>
        <row r="4036">
          <cell r="A4036" t="str">
            <v>6275046</v>
          </cell>
          <cell r="B4036" t="str">
            <v>APL Logistics Insurance Premiums</v>
          </cell>
        </row>
        <row r="4037">
          <cell r="A4037" t="str">
            <v>6275109</v>
          </cell>
          <cell r="B4037" t="str">
            <v>Merger &amp; Acquisition - Navy</v>
          </cell>
        </row>
        <row r="4038">
          <cell r="A4038" t="str">
            <v>6275209</v>
          </cell>
          <cell r="B4038" t="str">
            <v>Merger &amp; Acquisition - Deutche 1</v>
          </cell>
        </row>
        <row r="4039">
          <cell r="A4039" t="str">
            <v>6275309</v>
          </cell>
          <cell r="B4039" t="str">
            <v>Merger &amp; Acquisition - Deutche 2</v>
          </cell>
        </row>
        <row r="4040">
          <cell r="A4040" t="str">
            <v>6275312</v>
          </cell>
          <cell r="B4040" t="str">
            <v>APL Logistics Marketing Communications</v>
          </cell>
        </row>
        <row r="4041">
          <cell r="A4041" t="str">
            <v>6275314</v>
          </cell>
          <cell r="B4041" t="str">
            <v>APL Logiscs Financial Planning &amp; Analysi</v>
          </cell>
        </row>
        <row r="4042">
          <cell r="A4042" t="str">
            <v>6275403</v>
          </cell>
          <cell r="B4042" t="str">
            <v>APL Logistics Office Service Allocation</v>
          </cell>
        </row>
        <row r="4043">
          <cell r="A4043" t="str">
            <v>6275407</v>
          </cell>
          <cell r="B4043" t="str">
            <v>MEMPHIS LOGISTICS IT ALLOCATION</v>
          </cell>
        </row>
        <row r="4044">
          <cell r="A4044" t="str">
            <v>6275414</v>
          </cell>
          <cell r="B4044" t="str">
            <v>APL Logistics Financial Accounting</v>
          </cell>
        </row>
        <row r="4045">
          <cell r="A4045" t="str">
            <v>6275514</v>
          </cell>
          <cell r="B4045" t="str">
            <v>APL Logistics Revenue Accounting</v>
          </cell>
        </row>
        <row r="4046">
          <cell r="A4046" t="str">
            <v>6275614</v>
          </cell>
          <cell r="B4046" t="str">
            <v>APL Logistics Fin. Processes and Sys. Su</v>
          </cell>
        </row>
        <row r="4047">
          <cell r="A4047" t="str">
            <v>6282012</v>
          </cell>
          <cell r="B4047" t="str">
            <v>Americas Regional Marketing</v>
          </cell>
        </row>
        <row r="4048">
          <cell r="A4048" t="str">
            <v>6283014</v>
          </cell>
          <cell r="B4048" t="str">
            <v>APLL Americas Regional Finance</v>
          </cell>
        </row>
        <row r="4049">
          <cell r="A4049" t="str">
            <v>6283107</v>
          </cell>
          <cell r="B4049" t="str">
            <v>I/A USE 5181005 - CUSTOM INFORMATION</v>
          </cell>
        </row>
        <row r="4050">
          <cell r="A4050" t="str">
            <v>6283207</v>
          </cell>
          <cell r="B4050" t="str">
            <v>I/A USE 5181405 - IT BUSINESS DEVELOPMEN</v>
          </cell>
        </row>
        <row r="4051">
          <cell r="A4051" t="str">
            <v>6283512</v>
          </cell>
          <cell r="B4051" t="str">
            <v>LTAM Marketing</v>
          </cell>
        </row>
        <row r="4052">
          <cell r="A4052" t="str">
            <v>6283612</v>
          </cell>
          <cell r="B4052" t="str">
            <v>I/A USE 6283307-Corporate Sales</v>
          </cell>
        </row>
        <row r="4053">
          <cell r="A4053" t="str">
            <v>6283673</v>
          </cell>
          <cell r="B4053" t="str">
            <v>Americas Regional Sales</v>
          </cell>
        </row>
        <row r="4054">
          <cell r="A4054" t="str">
            <v>6283971</v>
          </cell>
          <cell r="B4054" t="str">
            <v>I/A USE 6283307-DALLAS PRODUCT DEVELOPME</v>
          </cell>
        </row>
        <row r="4055">
          <cell r="A4055" t="str">
            <v>6283974</v>
          </cell>
          <cell r="B4055" t="str">
            <v>I/A USE 6283307-Dallas Customer Support</v>
          </cell>
        </row>
        <row r="4056">
          <cell r="A4056" t="str">
            <v>6284900</v>
          </cell>
          <cell r="B4056" t="str">
            <v>IT Sales and Marketing - WMS (Tactical)</v>
          </cell>
        </row>
        <row r="4057">
          <cell r="A4057" t="str">
            <v>6284907</v>
          </cell>
          <cell r="B4057" t="str">
            <v>IT Sales and Marketing Field Support - T</v>
          </cell>
        </row>
        <row r="4058">
          <cell r="A4058" t="str">
            <v>6285071</v>
          </cell>
          <cell r="B4058" t="str">
            <v>Sales Manager</v>
          </cell>
        </row>
        <row r="4059">
          <cell r="A4059" t="str">
            <v>6285073</v>
          </cell>
          <cell r="B4059" t="str">
            <v>Outsides Sales-Dallas</v>
          </cell>
        </row>
        <row r="4060">
          <cell r="A4060" t="str">
            <v>6285075</v>
          </cell>
          <cell r="B4060" t="str">
            <v>Sales Support Rep-Dallas</v>
          </cell>
        </row>
        <row r="4061">
          <cell r="A4061" t="str">
            <v>6285107</v>
          </cell>
          <cell r="B4061" t="str">
            <v>I/A USE 5181207 - IS &amp; S OAKLAND (CIS)</v>
          </cell>
        </row>
        <row r="4062">
          <cell r="A4062" t="str">
            <v>6285173</v>
          </cell>
          <cell r="B4062" t="str">
            <v>Outside Sales-Portland</v>
          </cell>
        </row>
        <row r="4063">
          <cell r="A4063" t="str">
            <v>6285175</v>
          </cell>
          <cell r="B4063" t="str">
            <v>Sales Support Rep</v>
          </cell>
        </row>
        <row r="4064">
          <cell r="A4064" t="str">
            <v>6285207</v>
          </cell>
          <cell r="B4064" t="str">
            <v>I/A USE 5181305 - WORLDWIDE SYSTEM SUPPO</v>
          </cell>
        </row>
        <row r="4065">
          <cell r="A4065" t="str">
            <v>6285212</v>
          </cell>
          <cell r="B4065" t="str">
            <v>I/A USE 6283307-Customer Satisfaction</v>
          </cell>
        </row>
        <row r="4066">
          <cell r="A4066" t="str">
            <v>6285307</v>
          </cell>
          <cell r="B4066" t="str">
            <v>I/A USE 5181305 - WEB DEVELOPMENT</v>
          </cell>
        </row>
        <row r="4067">
          <cell r="A4067" t="str">
            <v>6285712</v>
          </cell>
          <cell r="B4067" t="str">
            <v>Western Sales</v>
          </cell>
        </row>
        <row r="4068">
          <cell r="A4068" t="str">
            <v>6285773</v>
          </cell>
          <cell r="B4068" t="str">
            <v>Costa Mesa Western Sales</v>
          </cell>
        </row>
        <row r="4069">
          <cell r="A4069" t="str">
            <v>6285812</v>
          </cell>
          <cell r="B4069" t="str">
            <v>Southern sales</v>
          </cell>
        </row>
        <row r="4070">
          <cell r="A4070" t="str">
            <v>6285874</v>
          </cell>
          <cell r="B4070" t="str">
            <v>Southern Customer Support</v>
          </cell>
        </row>
        <row r="4071">
          <cell r="A4071" t="str">
            <v>6285912</v>
          </cell>
          <cell r="B4071" t="str">
            <v>Central Marketing</v>
          </cell>
        </row>
        <row r="4072">
          <cell r="A4072" t="str">
            <v>6286012</v>
          </cell>
          <cell r="B4072" t="str">
            <v>I/A USE 6283307-Eastern Sales</v>
          </cell>
        </row>
        <row r="4073">
          <cell r="A4073" t="str">
            <v>6286071</v>
          </cell>
          <cell r="B4073" t="str">
            <v>EASTERN PRODUCT DEVELOPMENT</v>
          </cell>
        </row>
        <row r="4074">
          <cell r="A4074" t="str">
            <v>6286073</v>
          </cell>
          <cell r="B4074" t="str">
            <v>EASTERN  SALES</v>
          </cell>
        </row>
        <row r="4075">
          <cell r="A4075" t="str">
            <v>6286127</v>
          </cell>
          <cell r="B4075" t="str">
            <v>Mexico Operations</v>
          </cell>
        </row>
        <row r="4076">
          <cell r="A4076" t="str">
            <v>6286273</v>
          </cell>
          <cell r="B4076" t="str">
            <v>I/A USE 6283307-National Accts - NOA Sal</v>
          </cell>
        </row>
        <row r="4077">
          <cell r="A4077" t="str">
            <v>6286307</v>
          </cell>
          <cell r="B4077" t="str">
            <v>I/A USE 5181305 - IS &amp; S OAKLAND (PRODUC</v>
          </cell>
        </row>
        <row r="4078">
          <cell r="A4078" t="str">
            <v>8951098</v>
          </cell>
          <cell r="B4078" t="str">
            <v>Generic P&amp;L Cost Center (Reclass)_</v>
          </cell>
        </row>
        <row r="4079">
          <cell r="A4079" t="str">
            <v>8951099</v>
          </cell>
          <cell r="B4079" t="str">
            <v>Combined BS, P&amp;L Cost Center</v>
          </cell>
        </row>
        <row r="4080">
          <cell r="A4080" t="str">
            <v>9510999</v>
          </cell>
          <cell r="B4080" t="str">
            <v>Balance Sheet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้อน"/>
      <sheetName val="Sheet1"/>
      <sheetName val="REPORT"/>
      <sheetName val="slow 09"/>
      <sheetName val="IITEM"/>
      <sheetName val="Currency"/>
      <sheetName val="excluding Corporate CC"/>
      <sheetName val="ยานพาหนะ"/>
      <sheetName val="เครื่องมือ"/>
      <sheetName val="CUR MTH 2004"/>
      <sheetName val="Thailand"/>
      <sheetName val="ตั๋วเงินรับ"/>
      <sheetName val="Dates"/>
      <sheetName val="Exp Data"/>
      <sheetName val="????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Y/M</v>
          </cell>
          <cell r="D1" t="str">
            <v>GROUP</v>
          </cell>
          <cell r="E1" t="str">
            <v>QTY</v>
          </cell>
          <cell r="F1" t="str">
            <v>COST 1</v>
          </cell>
          <cell r="G1" t="str">
            <v>COST2</v>
          </cell>
        </row>
        <row r="2">
          <cell r="A2" t="str">
            <v>RE3-50V101M-T2</v>
          </cell>
          <cell r="B2">
            <v>449</v>
          </cell>
          <cell r="C2" t="str">
            <v>98K</v>
          </cell>
          <cell r="D2" t="str">
            <v>D</v>
          </cell>
          <cell r="E2">
            <v>3</v>
          </cell>
          <cell r="F2">
            <v>920.82299999999998</v>
          </cell>
          <cell r="G2">
            <v>2762.4690000000001</v>
          </cell>
        </row>
        <row r="3">
          <cell r="A3" t="str">
            <v>R2B-100V2R2M-T2</v>
          </cell>
          <cell r="B3">
            <v>445</v>
          </cell>
          <cell r="C3" t="str">
            <v>00A</v>
          </cell>
          <cell r="D3" t="str">
            <v>D</v>
          </cell>
          <cell r="E3">
            <v>1</v>
          </cell>
          <cell r="F3">
            <v>414.86399999999998</v>
          </cell>
          <cell r="G3">
            <v>414.86399999999998</v>
          </cell>
        </row>
        <row r="4">
          <cell r="A4" t="str">
            <v>R2B-35V101M-S1</v>
          </cell>
          <cell r="B4">
            <v>440</v>
          </cell>
          <cell r="C4" t="str">
            <v>00A</v>
          </cell>
          <cell r="D4" t="str">
            <v>N</v>
          </cell>
          <cell r="E4">
            <v>4</v>
          </cell>
          <cell r="F4">
            <v>1689.1679999999999</v>
          </cell>
          <cell r="G4">
            <v>6756.6719999999996</v>
          </cell>
        </row>
        <row r="5">
          <cell r="A5" t="str">
            <v>RC2-16V100MGZ-T72</v>
          </cell>
          <cell r="B5">
            <v>460</v>
          </cell>
          <cell r="C5" t="str">
            <v>00A</v>
          </cell>
          <cell r="D5" t="str">
            <v>D</v>
          </cell>
          <cell r="E5">
            <v>2</v>
          </cell>
          <cell r="F5">
            <v>316.26799999999997</v>
          </cell>
          <cell r="G5">
            <v>632.53599999999994</v>
          </cell>
        </row>
        <row r="6">
          <cell r="A6" t="str">
            <v>RC3-25V220M-T2</v>
          </cell>
          <cell r="B6">
            <v>445</v>
          </cell>
          <cell r="C6" t="str">
            <v>00A</v>
          </cell>
          <cell r="D6" t="str">
            <v>D</v>
          </cell>
          <cell r="E6">
            <v>8</v>
          </cell>
          <cell r="F6">
            <v>406.07499999999999</v>
          </cell>
          <cell r="G6">
            <v>3248.6</v>
          </cell>
        </row>
        <row r="7">
          <cell r="A7" t="str">
            <v>RE2-16V102MMA-T2</v>
          </cell>
          <cell r="B7">
            <v>460</v>
          </cell>
          <cell r="C7" t="str">
            <v>00A</v>
          </cell>
          <cell r="D7" t="str">
            <v>D</v>
          </cell>
          <cell r="E7">
            <v>2</v>
          </cell>
          <cell r="F7">
            <v>2034.0519999999999</v>
          </cell>
          <cell r="G7">
            <v>4068.1039999999998</v>
          </cell>
        </row>
        <row r="8">
          <cell r="A8" t="str">
            <v>RE2-16V331MMA-T2</v>
          </cell>
          <cell r="B8">
            <v>476</v>
          </cell>
          <cell r="C8" t="str">
            <v>00A</v>
          </cell>
          <cell r="D8" t="str">
            <v>D</v>
          </cell>
          <cell r="E8">
            <v>10</v>
          </cell>
          <cell r="F8">
            <v>856.90899999999999</v>
          </cell>
          <cell r="G8">
            <v>8569.09</v>
          </cell>
        </row>
        <row r="9">
          <cell r="A9" t="str">
            <v>RE2-16V331MMA-T2</v>
          </cell>
          <cell r="B9">
            <v>477</v>
          </cell>
          <cell r="C9" t="str">
            <v>00A</v>
          </cell>
          <cell r="D9" t="str">
            <v>D</v>
          </cell>
          <cell r="E9">
            <v>10</v>
          </cell>
          <cell r="F9">
            <v>856.90899999999999</v>
          </cell>
          <cell r="G9">
            <v>8569.09</v>
          </cell>
        </row>
        <row r="10">
          <cell r="A10" t="str">
            <v>RE2-16V331MMA-T2</v>
          </cell>
          <cell r="B10">
            <v>478</v>
          </cell>
          <cell r="C10" t="str">
            <v>00A</v>
          </cell>
          <cell r="D10" t="str">
            <v>D</v>
          </cell>
          <cell r="E10">
            <v>10</v>
          </cell>
          <cell r="F10">
            <v>856.90899999999999</v>
          </cell>
          <cell r="G10">
            <v>8569.09</v>
          </cell>
        </row>
        <row r="11">
          <cell r="A11" t="str">
            <v>RE2-16V331MMA-T2</v>
          </cell>
          <cell r="B11">
            <v>499</v>
          </cell>
          <cell r="C11" t="str">
            <v>00A</v>
          </cell>
          <cell r="D11" t="str">
            <v>D</v>
          </cell>
          <cell r="E11">
            <v>10</v>
          </cell>
          <cell r="F11">
            <v>856.90899999999999</v>
          </cell>
          <cell r="G11">
            <v>8569.09</v>
          </cell>
        </row>
        <row r="12">
          <cell r="A12" t="str">
            <v>RE2-16V331MMA-T2</v>
          </cell>
          <cell r="B12">
            <v>480</v>
          </cell>
          <cell r="C12" t="str">
            <v>00A</v>
          </cell>
          <cell r="D12" t="str">
            <v>D</v>
          </cell>
          <cell r="E12">
            <v>10</v>
          </cell>
          <cell r="F12">
            <v>856.90899999999999</v>
          </cell>
          <cell r="G12">
            <v>8569.09</v>
          </cell>
        </row>
        <row r="13">
          <cell r="A13" t="str">
            <v>RE2-16V331MMA-T2</v>
          </cell>
          <cell r="B13">
            <v>486</v>
          </cell>
          <cell r="C13" t="str">
            <v>00A</v>
          </cell>
          <cell r="D13" t="str">
            <v>D</v>
          </cell>
          <cell r="E13">
            <v>10</v>
          </cell>
          <cell r="F13">
            <v>856.90899999999999</v>
          </cell>
          <cell r="G13">
            <v>8569.09</v>
          </cell>
        </row>
        <row r="14">
          <cell r="A14" t="str">
            <v>RE2-16V331MMA-T2</v>
          </cell>
          <cell r="B14">
            <v>487</v>
          </cell>
          <cell r="C14" t="str">
            <v>00A</v>
          </cell>
          <cell r="D14" t="str">
            <v>D</v>
          </cell>
          <cell r="E14">
            <v>10</v>
          </cell>
          <cell r="F14">
            <v>856.90899999999999</v>
          </cell>
          <cell r="G14">
            <v>8569.09</v>
          </cell>
        </row>
        <row r="15">
          <cell r="A15" t="str">
            <v>RE2-16V331MMA-T2</v>
          </cell>
          <cell r="B15">
            <v>488</v>
          </cell>
          <cell r="C15" t="str">
            <v>00A</v>
          </cell>
          <cell r="D15" t="str">
            <v>D</v>
          </cell>
          <cell r="E15">
            <v>10</v>
          </cell>
          <cell r="F15">
            <v>856.90899999999999</v>
          </cell>
          <cell r="G15">
            <v>8569.09</v>
          </cell>
        </row>
        <row r="16">
          <cell r="A16" t="str">
            <v>RE2-16V331MMA-T2</v>
          </cell>
          <cell r="B16">
            <v>489</v>
          </cell>
          <cell r="C16" t="str">
            <v>00A</v>
          </cell>
          <cell r="D16" t="str">
            <v>D</v>
          </cell>
          <cell r="E16">
            <v>10</v>
          </cell>
          <cell r="F16">
            <v>856.90899999999999</v>
          </cell>
          <cell r="G16">
            <v>8569.09</v>
          </cell>
        </row>
        <row r="17">
          <cell r="A17" t="str">
            <v>RE2-16V331MMA-T2</v>
          </cell>
          <cell r="B17">
            <v>490</v>
          </cell>
          <cell r="C17" t="str">
            <v>00A</v>
          </cell>
          <cell r="D17" t="str">
            <v>D</v>
          </cell>
          <cell r="E17">
            <v>10</v>
          </cell>
          <cell r="F17">
            <v>856.90899999999999</v>
          </cell>
          <cell r="G17">
            <v>8569.09</v>
          </cell>
        </row>
        <row r="18">
          <cell r="A18" t="str">
            <v>RE3-100V101M-S1</v>
          </cell>
          <cell r="B18">
            <v>464</v>
          </cell>
          <cell r="C18" t="str">
            <v>00A</v>
          </cell>
          <cell r="D18" t="str">
            <v>D</v>
          </cell>
          <cell r="E18">
            <v>3.5</v>
          </cell>
          <cell r="F18">
            <v>2351.2220000000002</v>
          </cell>
          <cell r="G18">
            <v>8229.277</v>
          </cell>
        </row>
        <row r="19">
          <cell r="A19" t="str">
            <v>RE3-250V010M-T2</v>
          </cell>
          <cell r="B19">
            <v>443</v>
          </cell>
          <cell r="C19" t="str">
            <v>00A</v>
          </cell>
          <cell r="D19" t="str">
            <v>X</v>
          </cell>
          <cell r="E19">
            <v>2</v>
          </cell>
          <cell r="F19">
            <v>650.93600000000004</v>
          </cell>
          <cell r="G19">
            <v>1301.8720000000001</v>
          </cell>
        </row>
        <row r="20">
          <cell r="A20" t="str">
            <v>RE3-400V010M-T2</v>
          </cell>
          <cell r="B20">
            <v>448</v>
          </cell>
          <cell r="C20" t="str">
            <v>00A</v>
          </cell>
          <cell r="D20" t="str">
            <v>D</v>
          </cell>
          <cell r="E20">
            <v>10</v>
          </cell>
          <cell r="F20">
            <v>693.01</v>
          </cell>
          <cell r="G20">
            <v>6930.1</v>
          </cell>
        </row>
        <row r="21">
          <cell r="A21" t="str">
            <v>R3A-10V101MF0P3-T58</v>
          </cell>
          <cell r="B21">
            <v>448</v>
          </cell>
          <cell r="C21" t="str">
            <v>00B</v>
          </cell>
          <cell r="D21" t="str">
            <v>D</v>
          </cell>
          <cell r="E21">
            <v>2</v>
          </cell>
          <cell r="F21">
            <v>406.07499999999999</v>
          </cell>
          <cell r="G21">
            <v>812.15</v>
          </cell>
        </row>
        <row r="22">
          <cell r="A22" t="str">
            <v>RA2-16V221MC</v>
          </cell>
          <cell r="B22">
            <v>441</v>
          </cell>
          <cell r="C22" t="str">
            <v>00B</v>
          </cell>
          <cell r="D22" t="str">
            <v>D</v>
          </cell>
          <cell r="E22">
            <v>1.8</v>
          </cell>
          <cell r="F22">
            <v>835.03499999999997</v>
          </cell>
          <cell r="G22">
            <v>1503.0629999999999</v>
          </cell>
        </row>
        <row r="23">
          <cell r="A23" t="str">
            <v>RE2-25V4R7MMAGZ-T58</v>
          </cell>
          <cell r="B23">
            <v>438</v>
          </cell>
          <cell r="C23" t="str">
            <v>00B</v>
          </cell>
          <cell r="D23" t="str">
            <v>D</v>
          </cell>
          <cell r="E23">
            <v>2</v>
          </cell>
          <cell r="F23">
            <v>338.05900000000003</v>
          </cell>
          <cell r="G23">
            <v>676.11800000000005</v>
          </cell>
        </row>
        <row r="24">
          <cell r="A24" t="str">
            <v>RE2-50V010MMA-F</v>
          </cell>
          <cell r="B24">
            <v>439</v>
          </cell>
          <cell r="C24" t="str">
            <v>00B</v>
          </cell>
          <cell r="D24" t="str">
            <v>DZ</v>
          </cell>
          <cell r="E24">
            <v>4</v>
          </cell>
          <cell r="F24">
            <v>337.72399999999999</v>
          </cell>
          <cell r="G24">
            <v>1350.896</v>
          </cell>
        </row>
        <row r="25">
          <cell r="A25" t="str">
            <v>RE3-100V101M-S1</v>
          </cell>
          <cell r="B25">
            <v>464</v>
          </cell>
          <cell r="C25" t="str">
            <v>00B</v>
          </cell>
          <cell r="D25" t="str">
            <v>D</v>
          </cell>
          <cell r="E25">
            <v>0.7</v>
          </cell>
          <cell r="F25">
            <v>2351.2220000000002</v>
          </cell>
          <cell r="G25">
            <v>1645.8554000000001</v>
          </cell>
        </row>
        <row r="26">
          <cell r="A26" t="str">
            <v>RE3-200V221M-S1</v>
          </cell>
          <cell r="B26">
            <v>514</v>
          </cell>
          <cell r="C26" t="str">
            <v>00B</v>
          </cell>
          <cell r="D26" t="str">
            <v>D</v>
          </cell>
          <cell r="E26">
            <v>2</v>
          </cell>
          <cell r="F26">
            <v>12170.035</v>
          </cell>
          <cell r="G26">
            <v>24340.07</v>
          </cell>
        </row>
        <row r="27">
          <cell r="A27" t="str">
            <v>RE3-200V221M-S1</v>
          </cell>
          <cell r="B27">
            <v>515</v>
          </cell>
          <cell r="C27" t="str">
            <v>00B</v>
          </cell>
          <cell r="D27" t="str">
            <v>D</v>
          </cell>
          <cell r="E27">
            <v>2</v>
          </cell>
          <cell r="F27">
            <v>12170.035</v>
          </cell>
          <cell r="G27">
            <v>24340.07</v>
          </cell>
        </row>
        <row r="28">
          <cell r="A28" t="str">
            <v>RE3-200V221M-S1</v>
          </cell>
          <cell r="B28">
            <v>516</v>
          </cell>
          <cell r="C28" t="str">
            <v>00B</v>
          </cell>
          <cell r="D28" t="str">
            <v>D</v>
          </cell>
          <cell r="E28">
            <v>2</v>
          </cell>
          <cell r="F28">
            <v>12170.035</v>
          </cell>
          <cell r="G28">
            <v>24340.07</v>
          </cell>
        </row>
        <row r="29">
          <cell r="A29" t="str">
            <v>RE3-50V100M-T72</v>
          </cell>
          <cell r="B29">
            <v>452</v>
          </cell>
          <cell r="C29" t="str">
            <v>00B</v>
          </cell>
          <cell r="D29" t="str">
            <v>D</v>
          </cell>
          <cell r="E29">
            <v>2</v>
          </cell>
          <cell r="F29">
            <v>373.86</v>
          </cell>
          <cell r="G29">
            <v>747.72</v>
          </cell>
        </row>
        <row r="30">
          <cell r="A30" t="str">
            <v>RJ4-50V221MX-T2</v>
          </cell>
          <cell r="B30">
            <v>462</v>
          </cell>
          <cell r="C30" t="str">
            <v>00B</v>
          </cell>
          <cell r="D30" t="str">
            <v>D</v>
          </cell>
          <cell r="E30">
            <v>0.5</v>
          </cell>
          <cell r="F30">
            <v>1886.316</v>
          </cell>
          <cell r="G30">
            <v>943.15800000000002</v>
          </cell>
        </row>
        <row r="31">
          <cell r="A31" t="str">
            <v>RA2-25V4R7MCV-T2</v>
          </cell>
          <cell r="B31">
            <v>456</v>
          </cell>
          <cell r="C31" t="str">
            <v>00C</v>
          </cell>
          <cell r="D31" t="str">
            <v>D</v>
          </cell>
          <cell r="E31">
            <v>2</v>
          </cell>
          <cell r="F31">
            <v>338.05900000000003</v>
          </cell>
          <cell r="G31">
            <v>676.11800000000005</v>
          </cell>
        </row>
        <row r="32">
          <cell r="A32" t="str">
            <v>RC2-50V2R2MGZ-T36</v>
          </cell>
          <cell r="B32">
            <v>460</v>
          </cell>
          <cell r="C32" t="str">
            <v>00C</v>
          </cell>
          <cell r="D32" t="str">
            <v>D</v>
          </cell>
          <cell r="E32">
            <v>4</v>
          </cell>
          <cell r="F32">
            <v>316.26799999999997</v>
          </cell>
          <cell r="G32">
            <v>1265.0719999999999</v>
          </cell>
        </row>
        <row r="33">
          <cell r="A33" t="str">
            <v>RC3-10V101MGZ-T72</v>
          </cell>
          <cell r="B33">
            <v>448</v>
          </cell>
          <cell r="C33" t="str">
            <v>00C</v>
          </cell>
          <cell r="D33" t="str">
            <v>D</v>
          </cell>
          <cell r="E33">
            <v>2</v>
          </cell>
          <cell r="F33">
            <v>406.07499999999999</v>
          </cell>
          <cell r="G33">
            <v>812.15</v>
          </cell>
        </row>
        <row r="34">
          <cell r="A34" t="str">
            <v>RC3-16V470MGZ-T72</v>
          </cell>
          <cell r="B34">
            <v>517</v>
          </cell>
          <cell r="C34" t="str">
            <v>00C</v>
          </cell>
          <cell r="D34" t="str">
            <v>DZ</v>
          </cell>
          <cell r="E34">
            <v>20</v>
          </cell>
          <cell r="F34">
            <v>406.07499999999999</v>
          </cell>
          <cell r="G34">
            <v>8121.5</v>
          </cell>
        </row>
        <row r="35">
          <cell r="A35" t="str">
            <v>RC3-50V100MGZ-T72</v>
          </cell>
          <cell r="B35">
            <v>456</v>
          </cell>
          <cell r="C35" t="str">
            <v>00C</v>
          </cell>
          <cell r="D35" t="str">
            <v>DZ</v>
          </cell>
          <cell r="E35">
            <v>2</v>
          </cell>
          <cell r="F35">
            <v>406.07499999999999</v>
          </cell>
          <cell r="G35">
            <v>812.15</v>
          </cell>
        </row>
        <row r="36">
          <cell r="A36" t="str">
            <v>RE2-100V2R2MMA-T2</v>
          </cell>
          <cell r="B36">
            <v>446</v>
          </cell>
          <cell r="C36" t="str">
            <v>00C</v>
          </cell>
          <cell r="D36" t="str">
            <v>D</v>
          </cell>
          <cell r="E36">
            <v>4</v>
          </cell>
          <cell r="F36">
            <v>338.05900000000003</v>
          </cell>
          <cell r="G36">
            <v>1352.2360000000001</v>
          </cell>
        </row>
        <row r="37">
          <cell r="A37" t="str">
            <v>RE2-10V101MMAGZ-T58</v>
          </cell>
          <cell r="B37">
            <v>446</v>
          </cell>
          <cell r="C37" t="str">
            <v>00C</v>
          </cell>
          <cell r="D37" t="str">
            <v>D</v>
          </cell>
          <cell r="E37">
            <v>4</v>
          </cell>
          <cell r="F37">
            <v>338.05900000000003</v>
          </cell>
          <cell r="G37">
            <v>1352.2360000000001</v>
          </cell>
        </row>
        <row r="38">
          <cell r="A38" t="str">
            <v>RE2-160V220MI4-F</v>
          </cell>
          <cell r="B38">
            <v>441</v>
          </cell>
          <cell r="C38" t="str">
            <v>00C</v>
          </cell>
          <cell r="D38" t="str">
            <v>D</v>
          </cell>
          <cell r="E38">
            <v>0.5</v>
          </cell>
          <cell r="F38">
            <v>3605.2809999999999</v>
          </cell>
          <cell r="G38">
            <v>1802.6405</v>
          </cell>
        </row>
        <row r="39">
          <cell r="A39" t="str">
            <v>RE3-35V332MS</v>
          </cell>
          <cell r="B39">
            <v>458</v>
          </cell>
          <cell r="C39" t="str">
            <v>00C</v>
          </cell>
          <cell r="D39" t="str">
            <v>D</v>
          </cell>
          <cell r="E39">
            <v>0.4</v>
          </cell>
          <cell r="F39">
            <v>10959.083000000001</v>
          </cell>
          <cell r="G39">
            <v>4383.6332000000002</v>
          </cell>
        </row>
        <row r="40">
          <cell r="A40" t="str">
            <v>RE3-35V332MS</v>
          </cell>
          <cell r="B40">
            <v>465</v>
          </cell>
          <cell r="C40" t="str">
            <v>00C</v>
          </cell>
          <cell r="D40" t="str">
            <v>D</v>
          </cell>
          <cell r="E40">
            <v>1</v>
          </cell>
          <cell r="F40">
            <v>10959.083000000001</v>
          </cell>
          <cell r="G40">
            <v>10959.083000000001</v>
          </cell>
        </row>
        <row r="41">
          <cell r="A41" t="str">
            <v>RE3-35V332MS</v>
          </cell>
          <cell r="B41">
            <v>466</v>
          </cell>
          <cell r="C41" t="str">
            <v>00C</v>
          </cell>
          <cell r="D41" t="str">
            <v>D</v>
          </cell>
          <cell r="E41">
            <v>1</v>
          </cell>
          <cell r="F41">
            <v>10959.083000000001</v>
          </cell>
          <cell r="G41">
            <v>10959.083000000001</v>
          </cell>
        </row>
        <row r="42">
          <cell r="A42" t="str">
            <v>RE3-35V332MS</v>
          </cell>
          <cell r="B42">
            <v>467</v>
          </cell>
          <cell r="C42" t="str">
            <v>00C</v>
          </cell>
          <cell r="D42" t="str">
            <v>D</v>
          </cell>
          <cell r="E42">
            <v>1</v>
          </cell>
          <cell r="F42">
            <v>10959.083000000001</v>
          </cell>
          <cell r="G42">
            <v>10959.083000000001</v>
          </cell>
        </row>
        <row r="43">
          <cell r="A43" t="str">
            <v>RE3-35V332MS</v>
          </cell>
          <cell r="B43">
            <v>469</v>
          </cell>
          <cell r="C43" t="str">
            <v>00C</v>
          </cell>
          <cell r="D43" t="str">
            <v>D</v>
          </cell>
          <cell r="E43">
            <v>1</v>
          </cell>
          <cell r="F43">
            <v>10959.083000000001</v>
          </cell>
          <cell r="G43">
            <v>10959.083000000001</v>
          </cell>
        </row>
        <row r="44">
          <cell r="A44" t="str">
            <v>RE3-35V332MS</v>
          </cell>
          <cell r="B44">
            <v>470</v>
          </cell>
          <cell r="C44" t="str">
            <v>00C</v>
          </cell>
          <cell r="D44" t="str">
            <v>D</v>
          </cell>
          <cell r="E44">
            <v>1</v>
          </cell>
          <cell r="F44">
            <v>10959.083000000001</v>
          </cell>
          <cell r="G44">
            <v>10959.083000000001</v>
          </cell>
        </row>
        <row r="45">
          <cell r="A45" t="str">
            <v>RE3-35V332MS</v>
          </cell>
          <cell r="B45">
            <v>471</v>
          </cell>
          <cell r="C45" t="str">
            <v>00C</v>
          </cell>
          <cell r="D45" t="str">
            <v>D</v>
          </cell>
          <cell r="E45">
            <v>1</v>
          </cell>
          <cell r="F45">
            <v>10959.083000000001</v>
          </cell>
          <cell r="G45">
            <v>10959.083000000001</v>
          </cell>
        </row>
        <row r="46">
          <cell r="A46" t="str">
            <v>RE3-35V332MS</v>
          </cell>
          <cell r="B46">
            <v>472</v>
          </cell>
          <cell r="C46" t="str">
            <v>00C</v>
          </cell>
          <cell r="D46" t="str">
            <v>D</v>
          </cell>
          <cell r="E46">
            <v>1</v>
          </cell>
          <cell r="F46">
            <v>10959.083000000001</v>
          </cell>
          <cell r="G46">
            <v>10959.083000000001</v>
          </cell>
        </row>
        <row r="47">
          <cell r="A47" t="str">
            <v>RE3-35V332MS</v>
          </cell>
          <cell r="B47">
            <v>481</v>
          </cell>
          <cell r="C47" t="str">
            <v>00C</v>
          </cell>
          <cell r="D47" t="str">
            <v>D</v>
          </cell>
          <cell r="E47">
            <v>1</v>
          </cell>
          <cell r="F47">
            <v>10959.083000000001</v>
          </cell>
          <cell r="G47">
            <v>10959.083000000001</v>
          </cell>
        </row>
        <row r="48">
          <cell r="A48" t="str">
            <v>RE3-35V332MS</v>
          </cell>
          <cell r="B48">
            <v>482</v>
          </cell>
          <cell r="C48" t="str">
            <v>00C</v>
          </cell>
          <cell r="D48" t="str">
            <v>D</v>
          </cell>
          <cell r="E48">
            <v>1</v>
          </cell>
          <cell r="F48">
            <v>10959.083000000001</v>
          </cell>
          <cell r="G48">
            <v>10959.083000000001</v>
          </cell>
        </row>
        <row r="49">
          <cell r="A49" t="str">
            <v>RE3-35V332MS</v>
          </cell>
          <cell r="B49">
            <v>483</v>
          </cell>
          <cell r="C49" t="str">
            <v>00C</v>
          </cell>
          <cell r="D49" t="str">
            <v>D</v>
          </cell>
          <cell r="E49">
            <v>1</v>
          </cell>
          <cell r="F49">
            <v>10959.083000000001</v>
          </cell>
          <cell r="G49">
            <v>10959.083000000001</v>
          </cell>
        </row>
        <row r="50">
          <cell r="A50" t="str">
            <v>RE3-35V332MS</v>
          </cell>
          <cell r="B50">
            <v>484</v>
          </cell>
          <cell r="C50" t="str">
            <v>00C</v>
          </cell>
          <cell r="D50" t="str">
            <v>D</v>
          </cell>
          <cell r="E50">
            <v>1</v>
          </cell>
          <cell r="F50">
            <v>10959.083000000001</v>
          </cell>
          <cell r="G50">
            <v>10959.083000000001</v>
          </cell>
        </row>
        <row r="51">
          <cell r="A51" t="str">
            <v>RE3-35V332MS</v>
          </cell>
          <cell r="B51">
            <v>485</v>
          </cell>
          <cell r="C51" t="str">
            <v>00C</v>
          </cell>
          <cell r="D51" t="str">
            <v>D</v>
          </cell>
          <cell r="E51">
            <v>1</v>
          </cell>
          <cell r="F51">
            <v>10959.083000000001</v>
          </cell>
          <cell r="G51">
            <v>10959.083000000001</v>
          </cell>
        </row>
        <row r="52">
          <cell r="A52" t="str">
            <v>RE3-35V332MS</v>
          </cell>
          <cell r="B52">
            <v>492</v>
          </cell>
          <cell r="C52" t="str">
            <v>00C</v>
          </cell>
          <cell r="D52" t="str">
            <v>D</v>
          </cell>
          <cell r="E52">
            <v>0.8</v>
          </cell>
          <cell r="F52">
            <v>10959.083000000001</v>
          </cell>
          <cell r="G52">
            <v>8767.2664000000004</v>
          </cell>
        </row>
        <row r="53">
          <cell r="A53" t="str">
            <v>RE3-35V332MS</v>
          </cell>
          <cell r="B53">
            <v>493</v>
          </cell>
          <cell r="C53" t="str">
            <v>00C</v>
          </cell>
          <cell r="D53" t="str">
            <v>D</v>
          </cell>
          <cell r="E53">
            <v>1</v>
          </cell>
          <cell r="F53">
            <v>10959.083000000001</v>
          </cell>
          <cell r="G53">
            <v>10959.083000000001</v>
          </cell>
        </row>
        <row r="54">
          <cell r="A54" t="str">
            <v>RE3-35V332MS</v>
          </cell>
          <cell r="B54">
            <v>494</v>
          </cell>
          <cell r="C54" t="str">
            <v>00C</v>
          </cell>
          <cell r="D54" t="str">
            <v>D</v>
          </cell>
          <cell r="E54">
            <v>1</v>
          </cell>
          <cell r="F54">
            <v>10959.083000000001</v>
          </cell>
          <cell r="G54">
            <v>10959.083000000001</v>
          </cell>
        </row>
        <row r="55">
          <cell r="A55" t="str">
            <v>RE3-35V332MS</v>
          </cell>
          <cell r="B55">
            <v>495</v>
          </cell>
          <cell r="C55" t="str">
            <v>00C</v>
          </cell>
          <cell r="D55" t="str">
            <v>D</v>
          </cell>
          <cell r="E55">
            <v>1</v>
          </cell>
          <cell r="F55">
            <v>10959.083000000001</v>
          </cell>
          <cell r="G55">
            <v>10959.083000000001</v>
          </cell>
        </row>
        <row r="56">
          <cell r="A56" t="str">
            <v>RE3-35V332MS</v>
          </cell>
          <cell r="B56">
            <v>468</v>
          </cell>
          <cell r="C56" t="str">
            <v>00C</v>
          </cell>
          <cell r="D56" t="str">
            <v>D</v>
          </cell>
          <cell r="E56">
            <v>1</v>
          </cell>
          <cell r="F56">
            <v>10959.083000000001</v>
          </cell>
          <cell r="G56">
            <v>10959.083000000001</v>
          </cell>
        </row>
        <row r="57">
          <cell r="A57" t="str">
            <v>RE3-400V010M-T2</v>
          </cell>
          <cell r="B57">
            <v>448</v>
          </cell>
          <cell r="C57" t="str">
            <v>00C</v>
          </cell>
          <cell r="D57" t="str">
            <v>D</v>
          </cell>
          <cell r="E57">
            <v>2</v>
          </cell>
          <cell r="F57">
            <v>693.01</v>
          </cell>
          <cell r="G57">
            <v>1386.02</v>
          </cell>
        </row>
        <row r="58">
          <cell r="A58" t="str">
            <v>RJH-6V472MI8-F27</v>
          </cell>
          <cell r="B58">
            <v>453</v>
          </cell>
          <cell r="C58" t="str">
            <v>00C</v>
          </cell>
          <cell r="D58" t="str">
            <v>D</v>
          </cell>
          <cell r="E58">
            <v>4</v>
          </cell>
          <cell r="F58">
            <v>7075.4830000000002</v>
          </cell>
          <cell r="G58">
            <v>28301.932000000001</v>
          </cell>
        </row>
        <row r="59">
          <cell r="A59" t="str">
            <v>RJH-6V472MI8-F27</v>
          </cell>
          <cell r="B59">
            <v>454</v>
          </cell>
          <cell r="C59" t="str">
            <v>00C</v>
          </cell>
          <cell r="D59" t="str">
            <v>D</v>
          </cell>
          <cell r="E59">
            <v>4</v>
          </cell>
          <cell r="F59">
            <v>7075.4830000000002</v>
          </cell>
          <cell r="G59">
            <v>28301.932000000001</v>
          </cell>
        </row>
        <row r="60">
          <cell r="A60" t="str">
            <v>RJH-6V472MI8-F27</v>
          </cell>
          <cell r="B60">
            <v>455</v>
          </cell>
          <cell r="C60" t="str">
            <v>00C</v>
          </cell>
          <cell r="D60" t="str">
            <v>D</v>
          </cell>
          <cell r="E60">
            <v>4</v>
          </cell>
          <cell r="F60">
            <v>7075.4830000000002</v>
          </cell>
          <cell r="G60">
            <v>28301.932000000001</v>
          </cell>
        </row>
        <row r="61">
          <cell r="A61" t="str">
            <v>RC2-10V220MSG-T72</v>
          </cell>
          <cell r="B61">
            <v>461</v>
          </cell>
          <cell r="C61" t="str">
            <v>00D</v>
          </cell>
          <cell r="D61" t="str">
            <v>D</v>
          </cell>
          <cell r="E61">
            <v>2</v>
          </cell>
          <cell r="F61">
            <v>316.26799999999997</v>
          </cell>
          <cell r="G61">
            <v>632.53599999999994</v>
          </cell>
        </row>
        <row r="62">
          <cell r="A62" t="str">
            <v>RC2-10V470MB-T2</v>
          </cell>
          <cell r="B62">
            <v>448</v>
          </cell>
          <cell r="C62" t="str">
            <v>00D</v>
          </cell>
          <cell r="D62" t="str">
            <v>D</v>
          </cell>
          <cell r="E62">
            <v>4</v>
          </cell>
          <cell r="F62">
            <v>400.05399999999997</v>
          </cell>
          <cell r="G62">
            <v>1600.2159999999999</v>
          </cell>
        </row>
        <row r="63">
          <cell r="A63" t="str">
            <v>RC2-50V100MB-T2</v>
          </cell>
          <cell r="B63">
            <v>463</v>
          </cell>
          <cell r="C63" t="str">
            <v>00D</v>
          </cell>
          <cell r="D63" t="str">
            <v>DZ</v>
          </cell>
          <cell r="E63">
            <v>2</v>
          </cell>
          <cell r="F63">
            <v>400.05399999999997</v>
          </cell>
          <cell r="G63">
            <v>800.10799999999995</v>
          </cell>
        </row>
        <row r="64">
          <cell r="A64" t="str">
            <v>RC3-10V470MGZ-T72</v>
          </cell>
          <cell r="B64">
            <v>522</v>
          </cell>
          <cell r="C64" t="str">
            <v>00D</v>
          </cell>
          <cell r="D64" t="str">
            <v>X</v>
          </cell>
          <cell r="E64">
            <v>20</v>
          </cell>
          <cell r="F64">
            <v>406.07499999999999</v>
          </cell>
          <cell r="G64">
            <v>8121.5</v>
          </cell>
        </row>
        <row r="65">
          <cell r="A65" t="str">
            <v>RC3-10V470MGZ-T72</v>
          </cell>
          <cell r="B65">
            <v>523</v>
          </cell>
          <cell r="C65" t="str">
            <v>00D</v>
          </cell>
          <cell r="D65" t="str">
            <v>X</v>
          </cell>
          <cell r="E65">
            <v>20</v>
          </cell>
          <cell r="F65">
            <v>406.07499999999999</v>
          </cell>
          <cell r="G65">
            <v>8121.5</v>
          </cell>
        </row>
        <row r="66">
          <cell r="A66" t="str">
            <v>RC3-10V470MGZ-T72</v>
          </cell>
          <cell r="B66">
            <v>527</v>
          </cell>
          <cell r="C66" t="str">
            <v>00D</v>
          </cell>
          <cell r="D66" t="str">
            <v>X</v>
          </cell>
          <cell r="E66">
            <v>20</v>
          </cell>
          <cell r="F66">
            <v>406.07499999999999</v>
          </cell>
          <cell r="G66">
            <v>8121.5</v>
          </cell>
        </row>
        <row r="67">
          <cell r="A67" t="str">
            <v>RE2-100V010MMAGZ-T58</v>
          </cell>
          <cell r="B67">
            <v>456</v>
          </cell>
          <cell r="C67" t="str">
            <v>00D</v>
          </cell>
          <cell r="D67" t="str">
            <v>D</v>
          </cell>
          <cell r="E67">
            <v>2</v>
          </cell>
          <cell r="F67">
            <v>338.05900000000003</v>
          </cell>
          <cell r="G67">
            <v>676.11800000000005</v>
          </cell>
        </row>
        <row r="68">
          <cell r="A68" t="str">
            <v>RE2-16V470MMAGZ-T58</v>
          </cell>
          <cell r="B68">
            <v>452</v>
          </cell>
          <cell r="C68" t="str">
            <v>00D</v>
          </cell>
          <cell r="D68" t="str">
            <v>Z</v>
          </cell>
          <cell r="E68">
            <v>2</v>
          </cell>
          <cell r="F68">
            <v>338.05900000000003</v>
          </cell>
          <cell r="G68">
            <v>676.11800000000005</v>
          </cell>
        </row>
        <row r="69">
          <cell r="A69" t="str">
            <v>RE2-200V330M-T4</v>
          </cell>
          <cell r="B69">
            <v>456</v>
          </cell>
          <cell r="C69" t="str">
            <v>00D</v>
          </cell>
          <cell r="D69" t="str">
            <v>D</v>
          </cell>
          <cell r="E69">
            <v>1</v>
          </cell>
          <cell r="F69">
            <v>4641.1379999999999</v>
          </cell>
          <cell r="G69">
            <v>4641.1379999999999</v>
          </cell>
        </row>
        <row r="70">
          <cell r="A70" t="str">
            <v>RE3-400V4R7M-T2</v>
          </cell>
          <cell r="B70">
            <v>432</v>
          </cell>
          <cell r="C70" t="str">
            <v>00D</v>
          </cell>
          <cell r="D70" t="str">
            <v>D</v>
          </cell>
          <cell r="E70">
            <v>4</v>
          </cell>
          <cell r="F70">
            <v>2366.3389999999999</v>
          </cell>
          <cell r="G70">
            <v>9465.3559999999998</v>
          </cell>
        </row>
        <row r="71">
          <cell r="A71" t="str">
            <v>RE3-400V4R7M-T2</v>
          </cell>
          <cell r="B71">
            <v>433</v>
          </cell>
          <cell r="C71" t="str">
            <v>00D</v>
          </cell>
          <cell r="D71" t="str">
            <v>D</v>
          </cell>
          <cell r="E71">
            <v>4</v>
          </cell>
          <cell r="F71">
            <v>2366.3389999999999</v>
          </cell>
          <cell r="G71">
            <v>9465.3559999999998</v>
          </cell>
        </row>
        <row r="72">
          <cell r="A72" t="str">
            <v>RE3-400V4R7M-T2</v>
          </cell>
          <cell r="B72">
            <v>434</v>
          </cell>
          <cell r="C72" t="str">
            <v>00D</v>
          </cell>
          <cell r="D72" t="str">
            <v>D</v>
          </cell>
          <cell r="E72">
            <v>4</v>
          </cell>
          <cell r="F72">
            <v>2366.3389999999999</v>
          </cell>
          <cell r="G72">
            <v>9465.3559999999998</v>
          </cell>
        </row>
        <row r="73">
          <cell r="A73" t="str">
            <v>RE3-400V4R7M-T2</v>
          </cell>
          <cell r="B73">
            <v>435</v>
          </cell>
          <cell r="C73" t="str">
            <v>00D</v>
          </cell>
          <cell r="D73" t="str">
            <v>D</v>
          </cell>
          <cell r="E73">
            <v>4</v>
          </cell>
          <cell r="F73">
            <v>2366.3389999999999</v>
          </cell>
          <cell r="G73">
            <v>9465.3559999999998</v>
          </cell>
        </row>
        <row r="74">
          <cell r="A74" t="str">
            <v>RE3-400V4R7M-T2</v>
          </cell>
          <cell r="B74">
            <v>436</v>
          </cell>
          <cell r="C74" t="str">
            <v>00D</v>
          </cell>
          <cell r="D74" t="str">
            <v>D</v>
          </cell>
          <cell r="E74">
            <v>4</v>
          </cell>
          <cell r="F74">
            <v>2366.3389999999999</v>
          </cell>
          <cell r="G74">
            <v>9465.3559999999998</v>
          </cell>
        </row>
        <row r="75">
          <cell r="A75" t="str">
            <v>RE3-400V4R7M-T2</v>
          </cell>
          <cell r="B75">
            <v>437</v>
          </cell>
          <cell r="C75" t="str">
            <v>00D</v>
          </cell>
          <cell r="D75" t="str">
            <v>D</v>
          </cell>
          <cell r="E75">
            <v>4</v>
          </cell>
          <cell r="F75">
            <v>2366.3389999999999</v>
          </cell>
          <cell r="G75">
            <v>9465.3559999999998</v>
          </cell>
        </row>
        <row r="76">
          <cell r="A76" t="str">
            <v>RE3-400V4R7M-T2</v>
          </cell>
          <cell r="B76">
            <v>438</v>
          </cell>
          <cell r="C76" t="str">
            <v>00D</v>
          </cell>
          <cell r="D76" t="str">
            <v>D</v>
          </cell>
          <cell r="E76">
            <v>1.5</v>
          </cell>
          <cell r="F76">
            <v>2366.3389999999999</v>
          </cell>
          <cell r="G76">
            <v>3549.5084999999999</v>
          </cell>
        </row>
        <row r="77">
          <cell r="A77" t="str">
            <v>RE3-50V331M-T2</v>
          </cell>
          <cell r="B77">
            <v>463</v>
          </cell>
          <cell r="C77" t="str">
            <v>00D</v>
          </cell>
          <cell r="D77" t="str">
            <v>D</v>
          </cell>
          <cell r="E77">
            <v>0.5</v>
          </cell>
          <cell r="F77">
            <v>1813.6569999999999</v>
          </cell>
          <cell r="G77">
            <v>906.82849999999996</v>
          </cell>
        </row>
        <row r="78">
          <cell r="A78" t="str">
            <v>RC2-16V100MB-T2</v>
          </cell>
          <cell r="B78">
            <v>447</v>
          </cell>
          <cell r="C78" t="str">
            <v>00E</v>
          </cell>
          <cell r="D78" t="str">
            <v>X</v>
          </cell>
          <cell r="E78">
            <v>3.6</v>
          </cell>
          <cell r="F78">
            <v>316.26799999999997</v>
          </cell>
          <cell r="G78">
            <v>1138.5647999999999</v>
          </cell>
        </row>
        <row r="79">
          <cell r="A79" t="str">
            <v>RC3-10V220M-T2</v>
          </cell>
          <cell r="B79">
            <v>446</v>
          </cell>
          <cell r="C79" t="str">
            <v>00E</v>
          </cell>
          <cell r="D79" t="str">
            <v>D</v>
          </cell>
          <cell r="E79">
            <v>2</v>
          </cell>
          <cell r="F79">
            <v>352.13600000000002</v>
          </cell>
          <cell r="G79">
            <v>704.27200000000005</v>
          </cell>
        </row>
        <row r="80">
          <cell r="A80" t="str">
            <v>RC3-10V470MGZ-T72</v>
          </cell>
          <cell r="B80">
            <v>524</v>
          </cell>
          <cell r="C80" t="str">
            <v>00E</v>
          </cell>
          <cell r="D80" t="str">
            <v>x</v>
          </cell>
          <cell r="E80">
            <v>20</v>
          </cell>
          <cell r="F80">
            <v>406.07499999999999</v>
          </cell>
          <cell r="G80">
            <v>8121.5</v>
          </cell>
        </row>
        <row r="81">
          <cell r="A81" t="str">
            <v>RC3-10V470MGZ-T72</v>
          </cell>
          <cell r="B81">
            <v>521</v>
          </cell>
          <cell r="C81" t="str">
            <v>00E</v>
          </cell>
          <cell r="D81" t="str">
            <v>X</v>
          </cell>
          <cell r="E81">
            <v>20</v>
          </cell>
          <cell r="F81">
            <v>406.07499999999999</v>
          </cell>
          <cell r="G81">
            <v>8121.5</v>
          </cell>
        </row>
        <row r="82">
          <cell r="A82" t="str">
            <v>RC3-10V470MGZ-T72</v>
          </cell>
          <cell r="B82">
            <v>525</v>
          </cell>
          <cell r="C82" t="str">
            <v>00E</v>
          </cell>
          <cell r="D82" t="str">
            <v>x</v>
          </cell>
          <cell r="E82">
            <v>20</v>
          </cell>
          <cell r="F82">
            <v>406.07499999999999</v>
          </cell>
          <cell r="G82">
            <v>8121.5</v>
          </cell>
        </row>
        <row r="83">
          <cell r="A83" t="str">
            <v>RC3-10V470MGZ-T72</v>
          </cell>
          <cell r="B83">
            <v>526</v>
          </cell>
          <cell r="C83" t="str">
            <v>00E</v>
          </cell>
          <cell r="D83" t="str">
            <v>X</v>
          </cell>
          <cell r="E83">
            <v>20</v>
          </cell>
          <cell r="F83">
            <v>406.07499999999999</v>
          </cell>
          <cell r="G83">
            <v>8121.5</v>
          </cell>
        </row>
        <row r="84">
          <cell r="A84" t="str">
            <v>RC3-10V470MGZ-T72</v>
          </cell>
          <cell r="B84">
            <v>528</v>
          </cell>
          <cell r="C84" t="str">
            <v>00E</v>
          </cell>
          <cell r="D84" t="str">
            <v>X</v>
          </cell>
          <cell r="E84">
            <v>20</v>
          </cell>
          <cell r="F84">
            <v>406.07499999999999</v>
          </cell>
          <cell r="G84">
            <v>8121.5</v>
          </cell>
        </row>
        <row r="85">
          <cell r="A85" t="str">
            <v>RC3-10V470MGZ-T72</v>
          </cell>
          <cell r="B85">
            <v>529</v>
          </cell>
          <cell r="C85" t="str">
            <v>00E</v>
          </cell>
          <cell r="D85" t="str">
            <v>X</v>
          </cell>
          <cell r="E85">
            <v>20</v>
          </cell>
          <cell r="F85">
            <v>406.07499999999999</v>
          </cell>
          <cell r="G85">
            <v>8121.5</v>
          </cell>
        </row>
        <row r="86">
          <cell r="A86" t="str">
            <v>RE2-100V470MMA-T2</v>
          </cell>
          <cell r="B86">
            <v>438</v>
          </cell>
          <cell r="C86" t="str">
            <v>00E</v>
          </cell>
          <cell r="D86" t="str">
            <v>D</v>
          </cell>
          <cell r="E86">
            <v>1.5</v>
          </cell>
          <cell r="F86">
            <v>1657.9649999999999</v>
          </cell>
          <cell r="G86">
            <v>2486.9474999999998</v>
          </cell>
        </row>
        <row r="87">
          <cell r="A87" t="str">
            <v>RE2-10V331MMA-T2</v>
          </cell>
          <cell r="B87">
            <v>446</v>
          </cell>
          <cell r="C87" t="str">
            <v>00E</v>
          </cell>
          <cell r="D87" t="str">
            <v>D</v>
          </cell>
          <cell r="E87">
            <v>4</v>
          </cell>
          <cell r="F87">
            <v>856.90899999999999</v>
          </cell>
          <cell r="G87">
            <v>3427.636</v>
          </cell>
        </row>
        <row r="88">
          <cell r="A88" t="str">
            <v>RE2-200V330M-T4</v>
          </cell>
          <cell r="B88">
            <v>444</v>
          </cell>
          <cell r="C88" t="str">
            <v>00E</v>
          </cell>
          <cell r="D88" t="str">
            <v>D</v>
          </cell>
          <cell r="E88">
            <v>4</v>
          </cell>
          <cell r="F88">
            <v>4641.1379999999999</v>
          </cell>
          <cell r="G88">
            <v>18564.552</v>
          </cell>
        </row>
        <row r="89">
          <cell r="A89" t="str">
            <v>RE2-50V010MMAGZ-T58</v>
          </cell>
          <cell r="B89">
            <v>442</v>
          </cell>
          <cell r="C89" t="str">
            <v>00E</v>
          </cell>
          <cell r="D89" t="str">
            <v>D</v>
          </cell>
          <cell r="E89">
            <v>4</v>
          </cell>
          <cell r="F89">
            <v>338.05900000000003</v>
          </cell>
          <cell r="G89">
            <v>1352.2360000000001</v>
          </cell>
        </row>
        <row r="90">
          <cell r="A90" t="str">
            <v>RE2-50V471MMA</v>
          </cell>
          <cell r="B90">
            <v>510</v>
          </cell>
          <cell r="C90" t="str">
            <v>00E</v>
          </cell>
          <cell r="D90" t="str">
            <v>D</v>
          </cell>
          <cell r="E90">
            <v>0.1</v>
          </cell>
          <cell r="F90">
            <v>2700.0059999999999</v>
          </cell>
          <cell r="G90">
            <v>270.00060000000002</v>
          </cell>
        </row>
        <row r="91">
          <cell r="A91" t="str">
            <v>RE3-50V331M-T2</v>
          </cell>
          <cell r="B91">
            <v>463</v>
          </cell>
          <cell r="C91" t="str">
            <v>00E</v>
          </cell>
          <cell r="D91" t="str">
            <v>D</v>
          </cell>
          <cell r="E91">
            <v>0.5</v>
          </cell>
          <cell r="F91">
            <v>1813.6569999999999</v>
          </cell>
          <cell r="G91">
            <v>906.82849999999996</v>
          </cell>
        </row>
        <row r="92">
          <cell r="A92" t="str">
            <v>RB2-10V100MGZ-T72</v>
          </cell>
          <cell r="B92">
            <v>461</v>
          </cell>
          <cell r="C92" t="str">
            <v>00F</v>
          </cell>
          <cell r="D92" t="str">
            <v>D</v>
          </cell>
          <cell r="E92">
            <v>2</v>
          </cell>
          <cell r="F92">
            <v>346.351</v>
          </cell>
          <cell r="G92">
            <v>692.702</v>
          </cell>
        </row>
        <row r="93">
          <cell r="A93" t="str">
            <v>RC2-50V100MB-T2</v>
          </cell>
          <cell r="B93">
            <v>456</v>
          </cell>
          <cell r="C93" t="str">
            <v>00F</v>
          </cell>
          <cell r="D93" t="str">
            <v>D</v>
          </cell>
          <cell r="E93">
            <v>2</v>
          </cell>
          <cell r="F93">
            <v>400.05399999999997</v>
          </cell>
          <cell r="G93">
            <v>800.10799999999995</v>
          </cell>
        </row>
        <row r="94">
          <cell r="A94" t="str">
            <v>RC3-10V101MF0#</v>
          </cell>
          <cell r="B94">
            <v>496</v>
          </cell>
          <cell r="C94" t="str">
            <v>00F</v>
          </cell>
          <cell r="D94" t="str">
            <v>D</v>
          </cell>
          <cell r="E94">
            <v>8</v>
          </cell>
          <cell r="F94">
            <v>389.54300000000001</v>
          </cell>
          <cell r="G94">
            <v>3116.3440000000001</v>
          </cell>
        </row>
        <row r="95">
          <cell r="A95" t="str">
            <v>RC3-50V010MD0#-T58</v>
          </cell>
          <cell r="B95">
            <v>462</v>
          </cell>
          <cell r="C95" t="str">
            <v>00F</v>
          </cell>
          <cell r="D95" t="str">
            <v>DZ</v>
          </cell>
          <cell r="E95">
            <v>2</v>
          </cell>
          <cell r="F95">
            <v>316.548</v>
          </cell>
          <cell r="G95">
            <v>633.096</v>
          </cell>
        </row>
        <row r="96">
          <cell r="A96" t="str">
            <v>RE2-10V102MMA</v>
          </cell>
          <cell r="B96">
            <v>457</v>
          </cell>
          <cell r="C96" t="str">
            <v>00F</v>
          </cell>
          <cell r="D96" t="str">
            <v>D</v>
          </cell>
          <cell r="E96">
            <v>10</v>
          </cell>
          <cell r="F96">
            <v>1640.8409999999999</v>
          </cell>
          <cell r="G96">
            <v>16408.41</v>
          </cell>
        </row>
        <row r="97">
          <cell r="A97" t="str">
            <v>RE2-10V102MMA</v>
          </cell>
          <cell r="B97">
            <v>458</v>
          </cell>
          <cell r="C97" t="str">
            <v>00F</v>
          </cell>
          <cell r="D97" t="str">
            <v>D</v>
          </cell>
          <cell r="E97">
            <v>3</v>
          </cell>
          <cell r="F97">
            <v>1640.8409999999999</v>
          </cell>
          <cell r="G97">
            <v>4922.5229999999992</v>
          </cell>
        </row>
        <row r="98">
          <cell r="A98" t="str">
            <v>RE2-25V471MMA</v>
          </cell>
          <cell r="B98">
            <v>510</v>
          </cell>
          <cell r="C98" t="str">
            <v>00F</v>
          </cell>
          <cell r="D98" t="str">
            <v>D</v>
          </cell>
          <cell r="E98">
            <v>0.1</v>
          </cell>
          <cell r="F98">
            <v>1640.8409999999999</v>
          </cell>
          <cell r="G98">
            <v>164.08410000000001</v>
          </cell>
        </row>
        <row r="99">
          <cell r="A99" t="str">
            <v>RE2-6V152ME9-T2</v>
          </cell>
          <cell r="B99">
            <v>442</v>
          </cell>
          <cell r="C99" t="str">
            <v>00F</v>
          </cell>
          <cell r="D99" t="str">
            <v>D</v>
          </cell>
          <cell r="E99">
            <v>6</v>
          </cell>
          <cell r="F99">
            <v>2034.0519999999999</v>
          </cell>
          <cell r="G99">
            <v>12204.312</v>
          </cell>
        </row>
        <row r="100">
          <cell r="A100" t="str">
            <v>RJ3-16V221MBX</v>
          </cell>
          <cell r="B100">
            <v>492</v>
          </cell>
          <cell r="C100" t="str">
            <v>00F</v>
          </cell>
          <cell r="D100" t="str">
            <v>D</v>
          </cell>
          <cell r="E100">
            <v>2</v>
          </cell>
          <cell r="F100">
            <v>1030.7860000000001</v>
          </cell>
          <cell r="G100">
            <v>2061.5720000000001</v>
          </cell>
        </row>
        <row r="101">
          <cell r="A101" t="str">
            <v>RC2-16V100MB-T2</v>
          </cell>
          <cell r="B101">
            <v>447</v>
          </cell>
          <cell r="C101" t="str">
            <v>00G</v>
          </cell>
          <cell r="D101" t="str">
            <v>X</v>
          </cell>
          <cell r="E101">
            <v>1.34</v>
          </cell>
          <cell r="F101">
            <v>316.26799999999997</v>
          </cell>
          <cell r="G101">
            <v>423.79912000000002</v>
          </cell>
        </row>
        <row r="102">
          <cell r="A102" t="str">
            <v>RC2-50VR47MGZ-T58</v>
          </cell>
          <cell r="B102">
            <v>461</v>
          </cell>
          <cell r="C102" t="str">
            <v>00G</v>
          </cell>
          <cell r="D102" t="str">
            <v>X</v>
          </cell>
          <cell r="E102">
            <v>8</v>
          </cell>
          <cell r="F102">
            <v>316.26799999999997</v>
          </cell>
          <cell r="G102">
            <v>2530.1439999999998</v>
          </cell>
        </row>
        <row r="103">
          <cell r="A103" t="str">
            <v>RC2-50VR68MGZ-T72</v>
          </cell>
          <cell r="B103">
            <v>462</v>
          </cell>
          <cell r="C103" t="str">
            <v>00G</v>
          </cell>
          <cell r="D103" t="str">
            <v>X</v>
          </cell>
          <cell r="E103">
            <v>4</v>
          </cell>
          <cell r="F103">
            <v>316.26799999999997</v>
          </cell>
          <cell r="G103">
            <v>1265.0719999999999</v>
          </cell>
        </row>
        <row r="104">
          <cell r="A104" t="str">
            <v>RC3-16V4R7MD0#-F4</v>
          </cell>
          <cell r="B104">
            <v>510</v>
          </cell>
          <cell r="C104" t="str">
            <v>00G</v>
          </cell>
          <cell r="D104" t="str">
            <v>DZ</v>
          </cell>
          <cell r="E104">
            <v>2</v>
          </cell>
          <cell r="F104">
            <v>333.06400000000002</v>
          </cell>
          <cell r="G104">
            <v>666.12800000000004</v>
          </cell>
        </row>
        <row r="105">
          <cell r="A105" t="str">
            <v>RC3-50V4R7ME0#</v>
          </cell>
          <cell r="B105">
            <v>439</v>
          </cell>
          <cell r="C105" t="str">
            <v>00G</v>
          </cell>
          <cell r="D105" t="str">
            <v>DZ</v>
          </cell>
          <cell r="E105">
            <v>2</v>
          </cell>
          <cell r="F105">
            <v>335.59699999999998</v>
          </cell>
          <cell r="G105">
            <v>671.19399999999996</v>
          </cell>
        </row>
        <row r="106">
          <cell r="A106" t="str">
            <v>RE2-250V010M-T2</v>
          </cell>
          <cell r="B106">
            <v>443</v>
          </cell>
          <cell r="C106" t="str">
            <v>00G</v>
          </cell>
          <cell r="D106" t="str">
            <v>D</v>
          </cell>
          <cell r="E106">
            <v>2</v>
          </cell>
          <cell r="F106">
            <v>650.93600000000004</v>
          </cell>
          <cell r="G106">
            <v>1301.8720000000001</v>
          </cell>
        </row>
        <row r="107">
          <cell r="A107" t="str">
            <v>RE3-10V470M-T2</v>
          </cell>
          <cell r="B107">
            <v>451</v>
          </cell>
          <cell r="C107" t="str">
            <v>00G</v>
          </cell>
          <cell r="D107" t="str">
            <v>D</v>
          </cell>
          <cell r="E107">
            <v>2</v>
          </cell>
          <cell r="F107">
            <v>373.86</v>
          </cell>
          <cell r="G107">
            <v>747.72</v>
          </cell>
        </row>
        <row r="108">
          <cell r="A108" t="str">
            <v>RE3-35V332M-F38</v>
          </cell>
          <cell r="B108">
            <v>496</v>
          </cell>
          <cell r="C108" t="str">
            <v>00G</v>
          </cell>
          <cell r="D108" t="str">
            <v>D</v>
          </cell>
          <cell r="E108">
            <v>3.5000000000000003E-2</v>
          </cell>
          <cell r="F108">
            <v>7601.4250000000002</v>
          </cell>
          <cell r="G108">
            <v>266.04987500000004</v>
          </cell>
        </row>
        <row r="109">
          <cell r="A109" t="str">
            <v>RE3-50V100M-T36</v>
          </cell>
          <cell r="B109">
            <v>445</v>
          </cell>
          <cell r="C109" t="str">
            <v>00G</v>
          </cell>
          <cell r="D109" t="str">
            <v>X</v>
          </cell>
          <cell r="E109">
            <v>0.625</v>
          </cell>
          <cell r="F109">
            <v>373.86</v>
          </cell>
          <cell r="G109">
            <v>233.66249999999999</v>
          </cell>
        </row>
        <row r="110">
          <cell r="A110" t="str">
            <v>RJ4-450V010M</v>
          </cell>
          <cell r="B110">
            <v>441</v>
          </cell>
          <cell r="C110" t="str">
            <v>00G</v>
          </cell>
          <cell r="D110" t="str">
            <v>D</v>
          </cell>
          <cell r="E110">
            <v>2</v>
          </cell>
          <cell r="F110">
            <v>1092.527</v>
          </cell>
          <cell r="G110">
            <v>2185.0540000000001</v>
          </cell>
        </row>
        <row r="111">
          <cell r="A111" t="str">
            <v>RLB-16V330MV2Z-F</v>
          </cell>
          <cell r="B111">
            <v>510</v>
          </cell>
          <cell r="C111" t="str">
            <v>00G</v>
          </cell>
          <cell r="D111" t="str">
            <v>D</v>
          </cell>
          <cell r="E111">
            <v>2</v>
          </cell>
          <cell r="F111">
            <v>605.83799999999997</v>
          </cell>
          <cell r="G111">
            <v>1211.6759999999999</v>
          </cell>
        </row>
        <row r="112">
          <cell r="A112" t="str">
            <v>RA2-100V010MECV-T2</v>
          </cell>
          <cell r="B112">
            <v>452</v>
          </cell>
          <cell r="C112" t="str">
            <v>00H</v>
          </cell>
          <cell r="D112" t="str">
            <v>DZ</v>
          </cell>
          <cell r="E112">
            <v>2</v>
          </cell>
          <cell r="F112">
            <v>338.05900000000003</v>
          </cell>
          <cell r="G112">
            <v>676.11800000000005</v>
          </cell>
        </row>
        <row r="113">
          <cell r="A113" t="str">
            <v>RA2-25V4R7MCV-T2</v>
          </cell>
          <cell r="B113">
            <v>491</v>
          </cell>
          <cell r="C113" t="str">
            <v>00H</v>
          </cell>
          <cell r="D113" t="str">
            <v>Z</v>
          </cell>
          <cell r="E113">
            <v>20</v>
          </cell>
          <cell r="F113">
            <v>338.05900000000003</v>
          </cell>
          <cell r="G113">
            <v>6761.18</v>
          </cell>
        </row>
        <row r="114">
          <cell r="A114" t="str">
            <v>RA2-25V4R7MCV-T2</v>
          </cell>
          <cell r="B114">
            <v>498</v>
          </cell>
          <cell r="C114" t="str">
            <v>00H</v>
          </cell>
          <cell r="D114" t="str">
            <v>Z</v>
          </cell>
          <cell r="E114">
            <v>20</v>
          </cell>
          <cell r="F114">
            <v>338.05900000000003</v>
          </cell>
          <cell r="G114">
            <v>6761.18</v>
          </cell>
        </row>
        <row r="115">
          <cell r="A115" t="str">
            <v>RA2-25V4R7MCV-T2</v>
          </cell>
          <cell r="B115">
            <v>499</v>
          </cell>
          <cell r="C115" t="str">
            <v>00H</v>
          </cell>
          <cell r="D115" t="str">
            <v>Z</v>
          </cell>
          <cell r="E115">
            <v>20</v>
          </cell>
          <cell r="F115">
            <v>338.05900000000003</v>
          </cell>
          <cell r="G115">
            <v>6761.18</v>
          </cell>
        </row>
        <row r="116">
          <cell r="A116" t="str">
            <v>RA2-50V3R3MECVG-T58</v>
          </cell>
          <cell r="B116">
            <v>449</v>
          </cell>
          <cell r="C116" t="str">
            <v>00H</v>
          </cell>
          <cell r="D116" t="str">
            <v>D</v>
          </cell>
          <cell r="E116">
            <v>12</v>
          </cell>
          <cell r="F116">
            <v>338.05900000000003</v>
          </cell>
          <cell r="G116">
            <v>4056.7080000000005</v>
          </cell>
        </row>
        <row r="117">
          <cell r="A117" t="str">
            <v>RA2-50VR47MCVG-T58</v>
          </cell>
          <cell r="B117">
            <v>497</v>
          </cell>
          <cell r="C117" t="str">
            <v>00H</v>
          </cell>
          <cell r="D117" t="str">
            <v>D</v>
          </cell>
          <cell r="E117">
            <v>18</v>
          </cell>
          <cell r="F117">
            <v>338.05900000000003</v>
          </cell>
          <cell r="G117">
            <v>6085.0620000000008</v>
          </cell>
        </row>
        <row r="118">
          <cell r="A118" t="str">
            <v>RC2-16V100MB-F0</v>
          </cell>
          <cell r="B118">
            <v>439</v>
          </cell>
          <cell r="C118" t="str">
            <v>00H</v>
          </cell>
          <cell r="D118" t="str">
            <v>D</v>
          </cell>
          <cell r="E118">
            <v>8</v>
          </cell>
          <cell r="F118">
            <v>317.92899999999997</v>
          </cell>
          <cell r="G118">
            <v>2543.4319999999998</v>
          </cell>
        </row>
        <row r="119">
          <cell r="A119" t="str">
            <v>RC2-16V100MB-T2</v>
          </cell>
          <cell r="B119">
            <v>447</v>
          </cell>
          <cell r="C119" t="str">
            <v>00H</v>
          </cell>
          <cell r="D119" t="str">
            <v>X</v>
          </cell>
          <cell r="E119">
            <v>1</v>
          </cell>
          <cell r="F119">
            <v>316.26799999999997</v>
          </cell>
          <cell r="G119">
            <v>316.26799999999997</v>
          </cell>
        </row>
        <row r="120">
          <cell r="A120" t="str">
            <v>RC2-50V010MGZ-T36</v>
          </cell>
          <cell r="B120">
            <v>445</v>
          </cell>
          <cell r="C120" t="str">
            <v>00H</v>
          </cell>
          <cell r="D120" t="str">
            <v>X</v>
          </cell>
          <cell r="E120">
            <v>1</v>
          </cell>
          <cell r="F120">
            <v>316.26799999999997</v>
          </cell>
          <cell r="G120">
            <v>316.26799999999997</v>
          </cell>
        </row>
        <row r="121">
          <cell r="A121" t="str">
            <v>RC2-50V1R5MB-T2</v>
          </cell>
          <cell r="B121">
            <v>500</v>
          </cell>
          <cell r="C121" t="str">
            <v>00H</v>
          </cell>
          <cell r="D121" t="str">
            <v>D</v>
          </cell>
          <cell r="E121">
            <v>12</v>
          </cell>
          <cell r="F121">
            <v>316.26799999999997</v>
          </cell>
          <cell r="G121">
            <v>3795.2159999999994</v>
          </cell>
        </row>
        <row r="122">
          <cell r="A122" t="str">
            <v>RC2-50V1R5MB-T2</v>
          </cell>
          <cell r="B122">
            <v>501</v>
          </cell>
          <cell r="C122" t="str">
            <v>00H</v>
          </cell>
          <cell r="D122" t="str">
            <v>D</v>
          </cell>
          <cell r="E122">
            <v>20</v>
          </cell>
          <cell r="F122">
            <v>316.26799999999997</v>
          </cell>
          <cell r="G122">
            <v>6325.36</v>
          </cell>
        </row>
        <row r="123">
          <cell r="A123" t="str">
            <v>RC2-50V1R5MB-T2</v>
          </cell>
          <cell r="B123">
            <v>502</v>
          </cell>
          <cell r="C123" t="str">
            <v>00H</v>
          </cell>
          <cell r="D123" t="str">
            <v>D</v>
          </cell>
          <cell r="E123">
            <v>20</v>
          </cell>
          <cell r="F123">
            <v>316.26799999999997</v>
          </cell>
          <cell r="G123">
            <v>6325.36</v>
          </cell>
        </row>
        <row r="124">
          <cell r="A124" t="str">
            <v>RC2-50V2R2ME2-T58</v>
          </cell>
          <cell r="B124">
            <v>461</v>
          </cell>
          <cell r="C124" t="str">
            <v>00H</v>
          </cell>
          <cell r="D124" t="str">
            <v>D</v>
          </cell>
          <cell r="E124">
            <v>6</v>
          </cell>
          <cell r="F124">
            <v>316.26799999999997</v>
          </cell>
          <cell r="G124">
            <v>1897.6079999999997</v>
          </cell>
        </row>
        <row r="125">
          <cell r="A125" t="str">
            <v>RC2-50VR68MB-T2</v>
          </cell>
          <cell r="B125">
            <v>461</v>
          </cell>
          <cell r="C125" t="str">
            <v>00H</v>
          </cell>
          <cell r="D125" t="str">
            <v>DZ</v>
          </cell>
          <cell r="E125">
            <v>2</v>
          </cell>
          <cell r="F125">
            <v>316.26799999999997</v>
          </cell>
          <cell r="G125">
            <v>632.53599999999994</v>
          </cell>
        </row>
        <row r="126">
          <cell r="A126" t="str">
            <v>RC2-6V221MG-T72</v>
          </cell>
          <cell r="B126">
            <v>443</v>
          </cell>
          <cell r="C126" t="str">
            <v>00H</v>
          </cell>
          <cell r="D126" t="str">
            <v>D</v>
          </cell>
          <cell r="E126">
            <v>2</v>
          </cell>
          <cell r="F126">
            <v>400.05399999999997</v>
          </cell>
          <cell r="G126">
            <v>800.10799999999995</v>
          </cell>
        </row>
        <row r="127">
          <cell r="A127" t="str">
            <v>RC3-10V470MGZ-T72</v>
          </cell>
          <cell r="B127">
            <v>443</v>
          </cell>
          <cell r="C127" t="str">
            <v>00H</v>
          </cell>
          <cell r="D127" t="str">
            <v>D</v>
          </cell>
          <cell r="E127">
            <v>10</v>
          </cell>
          <cell r="F127">
            <v>406.07499999999999</v>
          </cell>
          <cell r="G127">
            <v>4060.75</v>
          </cell>
        </row>
        <row r="128">
          <cell r="A128" t="str">
            <v>RC3-10V470MGZ-T72</v>
          </cell>
          <cell r="B128">
            <v>504</v>
          </cell>
          <cell r="C128" t="str">
            <v>00H</v>
          </cell>
          <cell r="D128" t="str">
            <v>X</v>
          </cell>
          <cell r="E128">
            <v>20</v>
          </cell>
          <cell r="F128">
            <v>406.07499999999999</v>
          </cell>
          <cell r="G128">
            <v>8121.5</v>
          </cell>
        </row>
        <row r="129">
          <cell r="A129" t="str">
            <v>RC3-10V470MGZ-T72</v>
          </cell>
          <cell r="B129">
            <v>505</v>
          </cell>
          <cell r="C129" t="str">
            <v>00H</v>
          </cell>
          <cell r="D129" t="str">
            <v>X</v>
          </cell>
          <cell r="E129">
            <v>20</v>
          </cell>
          <cell r="F129">
            <v>406.07499999999999</v>
          </cell>
          <cell r="G129">
            <v>8121.5</v>
          </cell>
        </row>
        <row r="130">
          <cell r="A130" t="str">
            <v>RC3-10V470MGZ-T72</v>
          </cell>
          <cell r="B130">
            <v>506</v>
          </cell>
          <cell r="C130" t="str">
            <v>00H</v>
          </cell>
          <cell r="D130" t="str">
            <v>X</v>
          </cell>
          <cell r="E130">
            <v>20</v>
          </cell>
          <cell r="F130">
            <v>406.07499999999999</v>
          </cell>
          <cell r="G130">
            <v>8121.5</v>
          </cell>
        </row>
        <row r="131">
          <cell r="A131" t="str">
            <v>RC3-10V470MGZ-T72</v>
          </cell>
          <cell r="B131">
            <v>507</v>
          </cell>
          <cell r="C131" t="str">
            <v>00H</v>
          </cell>
          <cell r="D131" t="str">
            <v>X</v>
          </cell>
          <cell r="E131">
            <v>20</v>
          </cell>
          <cell r="F131">
            <v>406.07499999999999</v>
          </cell>
          <cell r="G131">
            <v>8121.5</v>
          </cell>
        </row>
        <row r="132">
          <cell r="A132" t="str">
            <v>RC3-16V470MGZ-T72</v>
          </cell>
          <cell r="B132">
            <v>452</v>
          </cell>
          <cell r="C132" t="str">
            <v>00H</v>
          </cell>
          <cell r="D132" t="str">
            <v>X</v>
          </cell>
          <cell r="E132">
            <v>2</v>
          </cell>
          <cell r="F132">
            <v>406.07499999999999</v>
          </cell>
          <cell r="G132">
            <v>812.15</v>
          </cell>
        </row>
        <row r="133">
          <cell r="A133" t="str">
            <v>RE2-10V470MMAGZ-T32</v>
          </cell>
          <cell r="B133">
            <v>449</v>
          </cell>
          <cell r="C133" t="str">
            <v>00H</v>
          </cell>
          <cell r="D133" t="str">
            <v>D</v>
          </cell>
          <cell r="E133">
            <v>2</v>
          </cell>
          <cell r="F133">
            <v>338.05900000000003</v>
          </cell>
          <cell r="G133">
            <v>676.11800000000005</v>
          </cell>
        </row>
        <row r="134">
          <cell r="A134" t="str">
            <v>RE2-16V330MMAGZ-T58</v>
          </cell>
          <cell r="B134">
            <v>456</v>
          </cell>
          <cell r="C134" t="str">
            <v>00H</v>
          </cell>
          <cell r="D134" t="str">
            <v>DZ</v>
          </cell>
          <cell r="E134">
            <v>2</v>
          </cell>
          <cell r="F134">
            <v>338.05900000000003</v>
          </cell>
          <cell r="G134">
            <v>676.11800000000005</v>
          </cell>
        </row>
        <row r="135">
          <cell r="A135" t="str">
            <v>RE2-25V471MMA</v>
          </cell>
          <cell r="B135">
            <v>510</v>
          </cell>
          <cell r="C135" t="str">
            <v>00H</v>
          </cell>
          <cell r="D135" t="str">
            <v>D</v>
          </cell>
          <cell r="E135">
            <v>0.1</v>
          </cell>
          <cell r="F135">
            <v>1640.8409999999999</v>
          </cell>
          <cell r="G135">
            <v>164.08410000000001</v>
          </cell>
        </row>
        <row r="136">
          <cell r="A136" t="str">
            <v>RE2-50V010MMAGZ-T58</v>
          </cell>
          <cell r="B136">
            <v>463</v>
          </cell>
          <cell r="C136" t="str">
            <v>00H</v>
          </cell>
          <cell r="D136" t="str">
            <v>DZ</v>
          </cell>
          <cell r="E136">
            <v>8</v>
          </cell>
          <cell r="F136">
            <v>338.05900000000003</v>
          </cell>
          <cell r="G136">
            <v>2704.4720000000002</v>
          </cell>
        </row>
        <row r="137">
          <cell r="A137" t="str">
            <v>RE2-6V332MMA-T4</v>
          </cell>
          <cell r="B137">
            <v>444</v>
          </cell>
          <cell r="C137" t="str">
            <v>00H</v>
          </cell>
          <cell r="D137" t="str">
            <v>D</v>
          </cell>
          <cell r="E137">
            <v>6</v>
          </cell>
          <cell r="F137">
            <v>2732.5659999999998</v>
          </cell>
          <cell r="G137">
            <v>16395.396000000001</v>
          </cell>
        </row>
        <row r="138">
          <cell r="A138" t="str">
            <v>RE3-50V4R7M-T36</v>
          </cell>
          <cell r="B138">
            <v>445</v>
          </cell>
          <cell r="C138" t="str">
            <v>00H</v>
          </cell>
          <cell r="D138" t="str">
            <v>X</v>
          </cell>
          <cell r="E138">
            <v>0.83</v>
          </cell>
          <cell r="F138">
            <v>373.86</v>
          </cell>
          <cell r="G138">
            <v>310.30380000000002</v>
          </cell>
        </row>
        <row r="139">
          <cell r="A139" t="str">
            <v>RJJ-10V471MG4E-T2</v>
          </cell>
          <cell r="B139">
            <v>444</v>
          </cell>
          <cell r="C139" t="str">
            <v>00H</v>
          </cell>
          <cell r="D139" t="str">
            <v>D</v>
          </cell>
          <cell r="E139">
            <v>1</v>
          </cell>
          <cell r="F139">
            <v>1133.068</v>
          </cell>
          <cell r="G139">
            <v>1133.068</v>
          </cell>
        </row>
        <row r="140">
          <cell r="A140" t="str">
            <v>RLB-10V470MV2Z-F1</v>
          </cell>
          <cell r="B140">
            <v>439</v>
          </cell>
          <cell r="C140" t="str">
            <v>00H</v>
          </cell>
          <cell r="D140" t="str">
            <v>D</v>
          </cell>
          <cell r="E140">
            <v>6</v>
          </cell>
          <cell r="F140">
            <v>605.83799999999997</v>
          </cell>
          <cell r="G140">
            <v>3635.0279999999998</v>
          </cell>
        </row>
        <row r="141">
          <cell r="A141" t="str">
            <v>R2B-6V682MK8</v>
          </cell>
          <cell r="B141">
            <v>441</v>
          </cell>
          <cell r="C141" t="str">
            <v>00I</v>
          </cell>
          <cell r="D141" t="str">
            <v>D</v>
          </cell>
          <cell r="E141">
            <v>0.1</v>
          </cell>
          <cell r="F141">
            <v>10572.384</v>
          </cell>
          <cell r="G141">
            <v>1057.2384</v>
          </cell>
        </row>
        <row r="142">
          <cell r="A142" t="str">
            <v>RC2-16V100MB-T2</v>
          </cell>
          <cell r="B142">
            <v>447</v>
          </cell>
          <cell r="C142" t="str">
            <v>00I</v>
          </cell>
          <cell r="D142" t="str">
            <v>X</v>
          </cell>
          <cell r="E142">
            <v>2.6</v>
          </cell>
          <cell r="F142">
            <v>316.26799999999997</v>
          </cell>
          <cell r="G142">
            <v>822.29679999999996</v>
          </cell>
        </row>
        <row r="143">
          <cell r="A143" t="str">
            <v>RC2-50VR47MGZ-T72</v>
          </cell>
          <cell r="B143">
            <v>460</v>
          </cell>
          <cell r="C143" t="str">
            <v>00I</v>
          </cell>
          <cell r="D143" t="str">
            <v>X</v>
          </cell>
          <cell r="E143">
            <v>2</v>
          </cell>
          <cell r="F143">
            <v>316.26799999999997</v>
          </cell>
          <cell r="G143">
            <v>632.53599999999994</v>
          </cell>
        </row>
        <row r="144">
          <cell r="A144" t="str">
            <v>RC2-6V470MSG-T72</v>
          </cell>
          <cell r="B144">
            <v>503</v>
          </cell>
          <cell r="C144" t="str">
            <v>00I</v>
          </cell>
          <cell r="D144" t="str">
            <v>X</v>
          </cell>
          <cell r="E144">
            <v>20</v>
          </cell>
          <cell r="F144">
            <v>316.26799999999997</v>
          </cell>
          <cell r="G144">
            <v>6325.36</v>
          </cell>
        </row>
        <row r="145">
          <cell r="A145" t="str">
            <v>RC3-10V470MGZ-T72</v>
          </cell>
          <cell r="B145">
            <v>450</v>
          </cell>
          <cell r="C145" t="str">
            <v>00I</v>
          </cell>
          <cell r="D145" t="str">
            <v>X</v>
          </cell>
          <cell r="E145">
            <v>20</v>
          </cell>
          <cell r="F145">
            <v>406.07499999999999</v>
          </cell>
          <cell r="G145">
            <v>8121.5</v>
          </cell>
        </row>
        <row r="146">
          <cell r="A146" t="str">
            <v>RC3-10V470MGZ-T72</v>
          </cell>
          <cell r="B146">
            <v>451</v>
          </cell>
          <cell r="C146" t="str">
            <v>00I</v>
          </cell>
          <cell r="D146" t="str">
            <v>X</v>
          </cell>
          <cell r="E146">
            <v>18</v>
          </cell>
          <cell r="F146">
            <v>406.07499999999999</v>
          </cell>
          <cell r="G146">
            <v>7309.35</v>
          </cell>
        </row>
        <row r="147">
          <cell r="A147" t="str">
            <v>RC3-10V470MGZ-T72</v>
          </cell>
          <cell r="B147">
            <v>508</v>
          </cell>
          <cell r="C147" t="str">
            <v>00I</v>
          </cell>
          <cell r="D147" t="str">
            <v>X</v>
          </cell>
          <cell r="E147">
            <v>20</v>
          </cell>
          <cell r="F147">
            <v>406.07499999999999</v>
          </cell>
          <cell r="G147">
            <v>8121.5</v>
          </cell>
        </row>
        <row r="148">
          <cell r="A148" t="str">
            <v>RC3-10V470MGZ-T72</v>
          </cell>
          <cell r="B148">
            <v>509</v>
          </cell>
          <cell r="C148" t="str">
            <v>00I</v>
          </cell>
          <cell r="D148" t="str">
            <v>X</v>
          </cell>
          <cell r="E148">
            <v>20</v>
          </cell>
          <cell r="F148">
            <v>406.07499999999999</v>
          </cell>
          <cell r="G148">
            <v>8121.5</v>
          </cell>
        </row>
        <row r="149">
          <cell r="A149" t="str">
            <v>RE2-16V221MMA</v>
          </cell>
          <cell r="B149">
            <v>458</v>
          </cell>
          <cell r="C149" t="str">
            <v>00I</v>
          </cell>
          <cell r="D149" t="str">
            <v>D</v>
          </cell>
          <cell r="E149">
            <v>4</v>
          </cell>
          <cell r="F149">
            <v>835.03499999999997</v>
          </cell>
          <cell r="G149">
            <v>3340.14</v>
          </cell>
        </row>
        <row r="150">
          <cell r="A150" t="str">
            <v>RJ4-6V221MX</v>
          </cell>
          <cell r="B150">
            <v>439</v>
          </cell>
          <cell r="C150" t="str">
            <v>00I</v>
          </cell>
          <cell r="D150" t="str">
            <v>D</v>
          </cell>
          <cell r="E150">
            <v>4</v>
          </cell>
          <cell r="F150">
            <v>465.85199999999998</v>
          </cell>
          <cell r="G150">
            <v>1863.4079999999999</v>
          </cell>
        </row>
        <row r="151">
          <cell r="A151" t="str">
            <v>RJJ-10V471MG4E-T2</v>
          </cell>
          <cell r="B151">
            <v>518</v>
          </cell>
          <cell r="C151" t="str">
            <v>00I</v>
          </cell>
          <cell r="D151" t="str">
            <v>D</v>
          </cell>
          <cell r="E151">
            <v>10</v>
          </cell>
          <cell r="F151">
            <v>1133.068</v>
          </cell>
          <cell r="G151">
            <v>11330.68</v>
          </cell>
        </row>
        <row r="152">
          <cell r="A152" t="str">
            <v>RJJ-10V471MG4E-T2</v>
          </cell>
          <cell r="B152">
            <v>519</v>
          </cell>
          <cell r="C152" t="str">
            <v>00I</v>
          </cell>
          <cell r="D152" t="str">
            <v>D</v>
          </cell>
          <cell r="E152">
            <v>10</v>
          </cell>
          <cell r="F152">
            <v>1133.068</v>
          </cell>
          <cell r="G152">
            <v>11330.68</v>
          </cell>
        </row>
        <row r="153">
          <cell r="A153" t="str">
            <v>RJJ-10V471MG4E-T2</v>
          </cell>
          <cell r="B153">
            <v>520</v>
          </cell>
          <cell r="C153" t="str">
            <v>00I</v>
          </cell>
          <cell r="D153" t="str">
            <v>D</v>
          </cell>
          <cell r="E153">
            <v>10</v>
          </cell>
          <cell r="F153">
            <v>1133.068</v>
          </cell>
          <cell r="G153">
            <v>11330.68</v>
          </cell>
        </row>
        <row r="154">
          <cell r="A154" t="str">
            <v>RJJ-25V271MH4E-T2</v>
          </cell>
          <cell r="B154">
            <v>446</v>
          </cell>
          <cell r="C154" t="str">
            <v>00I</v>
          </cell>
          <cell r="D154" t="str">
            <v>D</v>
          </cell>
          <cell r="E154">
            <v>0.5</v>
          </cell>
          <cell r="F154">
            <v>2108.7600000000002</v>
          </cell>
          <cell r="G154">
            <v>1054.3800000000001</v>
          </cell>
        </row>
        <row r="155">
          <cell r="A155" t="str">
            <v>R2S-50V2R2MGZ3-T2</v>
          </cell>
          <cell r="B155">
            <v>462</v>
          </cell>
          <cell r="C155" t="str">
            <v>00J</v>
          </cell>
          <cell r="D155" t="str">
            <v>D</v>
          </cell>
          <cell r="E155">
            <v>2</v>
          </cell>
          <cell r="F155">
            <v>316.26799999999997</v>
          </cell>
          <cell r="G155">
            <v>632.53599999999994</v>
          </cell>
        </row>
        <row r="156">
          <cell r="A156" t="str">
            <v>RA2-16V470MCV</v>
          </cell>
          <cell r="B156">
            <v>458</v>
          </cell>
          <cell r="C156" t="str">
            <v>00J</v>
          </cell>
          <cell r="D156" t="str">
            <v>DZ</v>
          </cell>
          <cell r="E156">
            <v>2</v>
          </cell>
          <cell r="F156">
            <v>321.51</v>
          </cell>
          <cell r="G156">
            <v>643.02</v>
          </cell>
        </row>
        <row r="157">
          <cell r="A157" t="str">
            <v>RC3-50V100MGZ-T72</v>
          </cell>
          <cell r="B157">
            <v>492</v>
          </cell>
          <cell r="C157" t="str">
            <v>00J</v>
          </cell>
          <cell r="D157" t="str">
            <v>DZ</v>
          </cell>
          <cell r="E157">
            <v>2</v>
          </cell>
          <cell r="F157">
            <v>406.07499999999999</v>
          </cell>
          <cell r="G157">
            <v>812.15</v>
          </cell>
        </row>
        <row r="158">
          <cell r="A158" t="str">
            <v>RC3-50V4R7ME0#</v>
          </cell>
          <cell r="B158">
            <v>439</v>
          </cell>
          <cell r="C158" t="str">
            <v>00J</v>
          </cell>
          <cell r="D158" t="str">
            <v>DZ</v>
          </cell>
          <cell r="E158">
            <v>2</v>
          </cell>
          <cell r="F158">
            <v>335.59699999999998</v>
          </cell>
          <cell r="G158">
            <v>671.19399999999996</v>
          </cell>
        </row>
        <row r="159">
          <cell r="A159" t="str">
            <v>RJ4-16V392MI7-F27</v>
          </cell>
          <cell r="B159">
            <v>431</v>
          </cell>
          <cell r="C159" t="str">
            <v>00J</v>
          </cell>
          <cell r="D159" t="str">
            <v>D</v>
          </cell>
          <cell r="E159">
            <v>2</v>
          </cell>
          <cell r="F159">
            <v>5802.366</v>
          </cell>
          <cell r="G159">
            <v>11604.732</v>
          </cell>
        </row>
        <row r="160">
          <cell r="A160" t="str">
            <v>RJ4-25V332MX</v>
          </cell>
          <cell r="B160">
            <v>510</v>
          </cell>
          <cell r="C160" t="str">
            <v>00J</v>
          </cell>
          <cell r="D160" t="str">
            <v>D</v>
          </cell>
          <cell r="E160">
            <v>0.5</v>
          </cell>
          <cell r="F160">
            <v>7314.4110000000001</v>
          </cell>
          <cell r="G160">
            <v>3657.2055</v>
          </cell>
        </row>
        <row r="161">
          <cell r="A161" t="str">
            <v>RJH-50V221MH6-F</v>
          </cell>
          <cell r="B161">
            <v>510</v>
          </cell>
          <cell r="C161" t="str">
            <v>00J</v>
          </cell>
          <cell r="D161" t="str">
            <v>D</v>
          </cell>
          <cell r="E161">
            <v>0.1</v>
          </cell>
          <cell r="F161">
            <v>3078.9279999999999</v>
          </cell>
          <cell r="G161">
            <v>307.89280000000002</v>
          </cell>
        </row>
        <row r="162">
          <cell r="A162" t="str">
            <v>RJJ-50V4R7ME3E-T2</v>
          </cell>
          <cell r="B162">
            <v>463</v>
          </cell>
          <cell r="C162" t="str">
            <v>00J</v>
          </cell>
          <cell r="D162" t="str">
            <v>D</v>
          </cell>
          <cell r="E162">
            <v>2</v>
          </cell>
          <cell r="F162">
            <v>472.54199999999997</v>
          </cell>
          <cell r="G162">
            <v>945.08399999999995</v>
          </cell>
        </row>
        <row r="163">
          <cell r="A163" t="str">
            <v>RC2-10V101MGZ-T72</v>
          </cell>
          <cell r="B163">
            <v>452</v>
          </cell>
          <cell r="C163" t="str">
            <v>00K</v>
          </cell>
          <cell r="D163" t="str">
            <v>D</v>
          </cell>
          <cell r="E163">
            <v>2</v>
          </cell>
          <cell r="F163">
            <v>400.05399999999997</v>
          </cell>
          <cell r="G163">
            <v>800.10799999999995</v>
          </cell>
        </row>
        <row r="164">
          <cell r="A164" t="str">
            <v>RC2-25V4R7MD1#-F1</v>
          </cell>
          <cell r="B164">
            <v>439</v>
          </cell>
          <cell r="C164" t="str">
            <v>00K</v>
          </cell>
          <cell r="D164" t="str">
            <v>DZ</v>
          </cell>
          <cell r="E164">
            <v>10</v>
          </cell>
          <cell r="F164">
            <v>317.92899999999997</v>
          </cell>
          <cell r="G164">
            <v>3179.29</v>
          </cell>
        </row>
        <row r="165">
          <cell r="A165" t="str">
            <v>RC2-50V2R2MGZ-T72</v>
          </cell>
          <cell r="B165">
            <v>462</v>
          </cell>
          <cell r="C165" t="str">
            <v>00K</v>
          </cell>
          <cell r="D165" t="str">
            <v>D</v>
          </cell>
          <cell r="E165">
            <v>6</v>
          </cell>
          <cell r="F165">
            <v>316.26799999999997</v>
          </cell>
          <cell r="G165">
            <v>1897.6079999999997</v>
          </cell>
        </row>
        <row r="166">
          <cell r="A166" t="str">
            <v>RC3-10V221MGZ-T2</v>
          </cell>
          <cell r="B166">
            <v>452</v>
          </cell>
          <cell r="C166" t="str">
            <v>00K</v>
          </cell>
          <cell r="D166" t="str">
            <v>D</v>
          </cell>
          <cell r="E166">
            <v>2</v>
          </cell>
          <cell r="F166">
            <v>518.04300000000001</v>
          </cell>
          <cell r="G166">
            <v>1036.086</v>
          </cell>
        </row>
        <row r="167">
          <cell r="A167" t="str">
            <v>RE2-16V102MMA-S1</v>
          </cell>
          <cell r="B167">
            <v>496</v>
          </cell>
          <cell r="C167" t="str">
            <v>00K</v>
          </cell>
          <cell r="D167" t="str">
            <v>D</v>
          </cell>
          <cell r="E167">
            <v>0.5</v>
          </cell>
          <cell r="F167">
            <v>2073.2800000000002</v>
          </cell>
          <cell r="G167">
            <v>1036.6400000000001</v>
          </cell>
        </row>
        <row r="168">
          <cell r="A168" t="str">
            <v>RJJ-10V222MI5E-T70</v>
          </cell>
          <cell r="B168">
            <v>444</v>
          </cell>
          <cell r="C168" t="str">
            <v>00K</v>
          </cell>
          <cell r="D168" t="str">
            <v>D</v>
          </cell>
          <cell r="E168">
            <v>0.42</v>
          </cell>
          <cell r="F168">
            <v>3520.027</v>
          </cell>
          <cell r="G168">
            <v>1478.4113399999999</v>
          </cell>
        </row>
        <row r="169">
          <cell r="A169" t="str">
            <v>RJJ-35V102MI7E-S1</v>
          </cell>
          <cell r="B169">
            <v>431</v>
          </cell>
          <cell r="C169" t="str">
            <v>00K</v>
          </cell>
          <cell r="D169" t="str">
            <v>D</v>
          </cell>
          <cell r="E169">
            <v>2</v>
          </cell>
          <cell r="F169">
            <v>5144.8689999999997</v>
          </cell>
          <cell r="G169">
            <v>10289.737999999999</v>
          </cell>
        </row>
        <row r="170">
          <cell r="A170" t="str">
            <v>RA2-50V101MC</v>
          </cell>
          <cell r="B170">
            <v>445</v>
          </cell>
          <cell r="C170" t="str">
            <v>00L</v>
          </cell>
          <cell r="D170" t="str">
            <v>D</v>
          </cell>
          <cell r="E170">
            <v>0.66</v>
          </cell>
          <cell r="F170">
            <v>835.03499999999997</v>
          </cell>
          <cell r="G170">
            <v>551.12310000000002</v>
          </cell>
        </row>
        <row r="171">
          <cell r="A171" t="str">
            <v>RC2-16V100MGZ-T72</v>
          </cell>
          <cell r="B171">
            <v>447</v>
          </cell>
          <cell r="C171" t="str">
            <v>00L</v>
          </cell>
          <cell r="D171" t="str">
            <v>X</v>
          </cell>
          <cell r="E171">
            <v>2</v>
          </cell>
          <cell r="F171">
            <v>316.26799999999997</v>
          </cell>
          <cell r="G171">
            <v>632.53599999999994</v>
          </cell>
        </row>
        <row r="172">
          <cell r="A172" t="str">
            <v>RC2-25V4R7MGZ-T72</v>
          </cell>
          <cell r="B172">
            <v>452</v>
          </cell>
          <cell r="C172" t="str">
            <v>00L</v>
          </cell>
          <cell r="D172" t="str">
            <v>X</v>
          </cell>
          <cell r="E172">
            <v>2</v>
          </cell>
          <cell r="F172">
            <v>316.26799999999997</v>
          </cell>
          <cell r="G172">
            <v>632.53599999999994</v>
          </cell>
        </row>
        <row r="173">
          <cell r="A173" t="str">
            <v>RC2-50VR15MB-T2</v>
          </cell>
          <cell r="B173">
            <v>462</v>
          </cell>
          <cell r="C173" t="str">
            <v>00L</v>
          </cell>
          <cell r="D173" t="str">
            <v>X</v>
          </cell>
          <cell r="E173">
            <v>2</v>
          </cell>
          <cell r="F173">
            <v>316.26799999999997</v>
          </cell>
          <cell r="G173">
            <v>632.53599999999994</v>
          </cell>
        </row>
        <row r="174">
          <cell r="A174" t="str">
            <v>RE2-100V330ME9</v>
          </cell>
          <cell r="B174">
            <v>496</v>
          </cell>
          <cell r="C174" t="str">
            <v>00L</v>
          </cell>
          <cell r="D174" t="str">
            <v>D</v>
          </cell>
          <cell r="E174">
            <v>2</v>
          </cell>
          <cell r="F174">
            <v>1412.325</v>
          </cell>
          <cell r="G174">
            <v>2824.65</v>
          </cell>
        </row>
        <row r="175">
          <cell r="A175" t="str">
            <v>RE2-160V100MH4-F</v>
          </cell>
          <cell r="B175">
            <v>441</v>
          </cell>
          <cell r="C175" t="str">
            <v>00L</v>
          </cell>
          <cell r="D175" t="str">
            <v>D</v>
          </cell>
          <cell r="E175">
            <v>1</v>
          </cell>
          <cell r="F175">
            <v>2020.2809999999999</v>
          </cell>
          <cell r="G175">
            <v>2020.2809999999999</v>
          </cell>
        </row>
        <row r="176">
          <cell r="A176" t="str">
            <v>RE2-16V4R7MMAGZ-T58</v>
          </cell>
          <cell r="B176">
            <v>452</v>
          </cell>
          <cell r="C176" t="str">
            <v>00L</v>
          </cell>
          <cell r="D176" t="str">
            <v>D</v>
          </cell>
          <cell r="E176">
            <v>4</v>
          </cell>
          <cell r="F176">
            <v>338.05900000000003</v>
          </cell>
          <cell r="G176">
            <v>1352.2360000000001</v>
          </cell>
        </row>
        <row r="177">
          <cell r="A177" t="str">
            <v>RE2-16V681ME9-F</v>
          </cell>
          <cell r="B177">
            <v>464</v>
          </cell>
          <cell r="C177" t="str">
            <v>00L</v>
          </cell>
          <cell r="D177" t="str">
            <v>D</v>
          </cell>
          <cell r="E177">
            <v>1</v>
          </cell>
          <cell r="F177">
            <v>1705.6669999999999</v>
          </cell>
          <cell r="G177">
            <v>1705.6669999999999</v>
          </cell>
        </row>
        <row r="178">
          <cell r="A178" t="str">
            <v>RE2-250V010M-T2</v>
          </cell>
          <cell r="B178">
            <v>496</v>
          </cell>
          <cell r="C178" t="str">
            <v>00L</v>
          </cell>
          <cell r="D178" t="str">
            <v>D</v>
          </cell>
          <cell r="E178">
            <v>4</v>
          </cell>
          <cell r="F178">
            <v>650.93600000000004</v>
          </cell>
          <cell r="G178">
            <v>2603.7440000000001</v>
          </cell>
        </row>
        <row r="179">
          <cell r="A179" t="str">
            <v>RE3-400V100M-F</v>
          </cell>
          <cell r="B179">
            <v>513</v>
          </cell>
          <cell r="C179" t="str">
            <v>00L</v>
          </cell>
          <cell r="D179" t="str">
            <v>D</v>
          </cell>
          <cell r="E179">
            <v>4</v>
          </cell>
          <cell r="F179">
            <v>4651.4759999999997</v>
          </cell>
          <cell r="G179">
            <v>18605.903999999999</v>
          </cell>
        </row>
        <row r="180">
          <cell r="A180" t="str">
            <v>REJ-50V101M-T2</v>
          </cell>
          <cell r="B180">
            <v>445</v>
          </cell>
          <cell r="C180" t="str">
            <v>00L</v>
          </cell>
          <cell r="D180" t="str">
            <v>D</v>
          </cell>
          <cell r="E180">
            <v>0.38</v>
          </cell>
          <cell r="F180">
            <v>856.90899999999999</v>
          </cell>
          <cell r="G180">
            <v>325.62542000000002</v>
          </cell>
        </row>
        <row r="181">
          <cell r="A181" t="str">
            <v>RJ3-16V472MBX</v>
          </cell>
          <cell r="B181">
            <v>441</v>
          </cell>
          <cell r="C181" t="str">
            <v>00L</v>
          </cell>
          <cell r="D181" t="str">
            <v>D</v>
          </cell>
          <cell r="E181">
            <v>0.5</v>
          </cell>
          <cell r="F181">
            <v>10684.99</v>
          </cell>
          <cell r="G181">
            <v>5342.4949999999999</v>
          </cell>
        </row>
        <row r="182">
          <cell r="A182" t="str">
            <v>RJ4-160V4R7M-T2</v>
          </cell>
          <cell r="B182">
            <v>443</v>
          </cell>
          <cell r="C182" t="str">
            <v>00L</v>
          </cell>
          <cell r="D182" t="str">
            <v>X</v>
          </cell>
          <cell r="E182">
            <v>4</v>
          </cell>
          <cell r="F182">
            <v>650.93600000000004</v>
          </cell>
          <cell r="G182">
            <v>2603.7440000000001</v>
          </cell>
        </row>
        <row r="183">
          <cell r="A183" t="str">
            <v>RJH-10V122MH6-S1</v>
          </cell>
          <cell r="B183">
            <v>473</v>
          </cell>
          <cell r="C183" t="str">
            <v>00L</v>
          </cell>
          <cell r="D183" t="str">
            <v>D</v>
          </cell>
          <cell r="E183">
            <v>5</v>
          </cell>
          <cell r="F183">
            <v>3078.9279999999999</v>
          </cell>
          <cell r="G183">
            <v>15394.64</v>
          </cell>
        </row>
        <row r="184">
          <cell r="A184" t="str">
            <v>RJH-10V122MH6-S1</v>
          </cell>
          <cell r="B184">
            <v>474</v>
          </cell>
          <cell r="C184" t="str">
            <v>00L</v>
          </cell>
          <cell r="D184" t="str">
            <v>D</v>
          </cell>
          <cell r="E184">
            <v>5</v>
          </cell>
          <cell r="F184">
            <v>3078.9279999999999</v>
          </cell>
          <cell r="G184">
            <v>15394.64</v>
          </cell>
        </row>
        <row r="185">
          <cell r="A185" t="str">
            <v>RJH-10V122MH6-S1</v>
          </cell>
          <cell r="B185">
            <v>475</v>
          </cell>
          <cell r="C185" t="str">
            <v>00L</v>
          </cell>
          <cell r="D185" t="str">
            <v>D</v>
          </cell>
          <cell r="E185">
            <v>5</v>
          </cell>
          <cell r="F185">
            <v>3078.9279999999999</v>
          </cell>
          <cell r="G185">
            <v>15394.64</v>
          </cell>
        </row>
        <row r="186">
          <cell r="A186" t="str">
            <v>RJJ-100V271MGK5E</v>
          </cell>
          <cell r="B186">
            <v>459</v>
          </cell>
          <cell r="C186" t="str">
            <v>00L</v>
          </cell>
          <cell r="D186" t="str">
            <v>D</v>
          </cell>
          <cell r="E186">
            <v>1</v>
          </cell>
          <cell r="F186">
            <v>7734.4930000000004</v>
          </cell>
          <cell r="G186">
            <v>7734.4930000000004</v>
          </cell>
        </row>
        <row r="187">
          <cell r="A187" t="str">
            <v>RJJ-100V271MGK5E</v>
          </cell>
          <cell r="B187">
            <v>510</v>
          </cell>
          <cell r="C187" t="str">
            <v>00L</v>
          </cell>
          <cell r="D187" t="str">
            <v>D</v>
          </cell>
          <cell r="E187">
            <v>0.1</v>
          </cell>
          <cell r="F187">
            <v>7734.4930000000004</v>
          </cell>
          <cell r="G187">
            <v>773.44930000000011</v>
          </cell>
        </row>
        <row r="188">
          <cell r="A188" t="str">
            <v>RJJ-35V102MI7E-S1</v>
          </cell>
          <cell r="B188">
            <v>511</v>
          </cell>
          <cell r="C188" t="str">
            <v>00L</v>
          </cell>
          <cell r="D188" t="str">
            <v>D</v>
          </cell>
          <cell r="E188">
            <v>4</v>
          </cell>
          <cell r="F188">
            <v>5144.8689999999997</v>
          </cell>
          <cell r="G188">
            <v>20579.475999999999</v>
          </cell>
        </row>
        <row r="189">
          <cell r="A189" t="str">
            <v>RJJ-35V102MI7E-S1</v>
          </cell>
          <cell r="B189">
            <v>512</v>
          </cell>
          <cell r="C189" t="str">
            <v>00L</v>
          </cell>
          <cell r="D189" t="str">
            <v>D</v>
          </cell>
          <cell r="E189">
            <v>4</v>
          </cell>
          <cell r="F189">
            <v>5144.8689999999997</v>
          </cell>
          <cell r="G189">
            <v>20579.475999999999</v>
          </cell>
        </row>
      </sheetData>
      <sheetData sheetId="1" refreshError="1">
        <row r="1">
          <cell r="A1" t="str">
            <v>dielna</v>
          </cell>
          <cell r="B1" t="str">
            <v>disize</v>
          </cell>
          <cell r="C1" t="str">
            <v>distcost</v>
          </cell>
          <cell r="D1" t="str">
            <v>distcost2</v>
          </cell>
          <cell r="E1" t="str">
            <v>card</v>
          </cell>
        </row>
        <row r="2">
          <cell r="A2" t="str">
            <v>R2A-10V101MF1</v>
          </cell>
          <cell r="B2" t="str">
            <v>6.3x7</v>
          </cell>
          <cell r="C2">
            <v>384.17099999999999</v>
          </cell>
          <cell r="D2">
            <v>345.25400000000002</v>
          </cell>
          <cell r="E2">
            <v>0</v>
          </cell>
        </row>
        <row r="3">
          <cell r="A3" t="str">
            <v>R2A-10V101MF1-T2</v>
          </cell>
          <cell r="B3" t="str">
            <v>6.3x7</v>
          </cell>
          <cell r="C3">
            <v>400.05399999999997</v>
          </cell>
          <cell r="D3">
            <v>361.19</v>
          </cell>
          <cell r="E3">
            <v>0</v>
          </cell>
        </row>
        <row r="4">
          <cell r="A4" t="str">
            <v>R2A-10V101MP2</v>
          </cell>
          <cell r="B4" t="str">
            <v>6.3x7</v>
          </cell>
          <cell r="C4">
            <v>384.17099999999999</v>
          </cell>
          <cell r="D4">
            <v>345.25400000000002</v>
          </cell>
          <cell r="E4">
            <v>0</v>
          </cell>
        </row>
        <row r="5">
          <cell r="A5" t="str">
            <v>R2A-10V470ME1-T2</v>
          </cell>
          <cell r="B5" t="str">
            <v>5x7</v>
          </cell>
          <cell r="C5">
            <v>336.35</v>
          </cell>
          <cell r="D5">
            <v>311.71800000000002</v>
          </cell>
          <cell r="E5">
            <v>4</v>
          </cell>
        </row>
        <row r="6">
          <cell r="A6" t="str">
            <v>R2A-16V100MD1</v>
          </cell>
          <cell r="B6" t="str">
            <v>4x7</v>
          </cell>
          <cell r="C6">
            <v>300.74700000000001</v>
          </cell>
          <cell r="D6">
            <v>263.22300000000001</v>
          </cell>
          <cell r="E6">
            <v>0</v>
          </cell>
        </row>
        <row r="7">
          <cell r="A7" t="str">
            <v>R2A-16V100MD1-T2</v>
          </cell>
          <cell r="B7" t="str">
            <v>4x7</v>
          </cell>
          <cell r="C7">
            <v>316.26799999999997</v>
          </cell>
          <cell r="D7">
            <v>278.19200000000001</v>
          </cell>
          <cell r="E7">
            <v>26</v>
          </cell>
        </row>
        <row r="8">
          <cell r="A8" t="str">
            <v>R2A-16V100MD1P-T2</v>
          </cell>
          <cell r="B8" t="str">
            <v>4x7</v>
          </cell>
          <cell r="C8">
            <v>316.26799999999997</v>
          </cell>
          <cell r="D8">
            <v>278.19200000000001</v>
          </cell>
          <cell r="E8">
            <v>2</v>
          </cell>
        </row>
        <row r="9">
          <cell r="A9" t="str">
            <v>R2A-16V100MD1P2#-T2</v>
          </cell>
          <cell r="B9" t="str">
            <v>4x7</v>
          </cell>
          <cell r="C9">
            <v>316.26799999999997</v>
          </cell>
          <cell r="D9">
            <v>278.19200000000001</v>
          </cell>
          <cell r="E9">
            <v>4</v>
          </cell>
        </row>
        <row r="10">
          <cell r="A10" t="str">
            <v>R2A-16V100MD1P2#-T72</v>
          </cell>
          <cell r="B10" t="str">
            <v>4x7</v>
          </cell>
          <cell r="C10">
            <v>316.26799999999997</v>
          </cell>
          <cell r="D10">
            <v>278.19200000000001</v>
          </cell>
          <cell r="E10">
            <v>6</v>
          </cell>
        </row>
        <row r="11">
          <cell r="A11" t="str">
            <v>R2A-16V100MP2</v>
          </cell>
          <cell r="B11" t="str">
            <v>4x7</v>
          </cell>
          <cell r="C11">
            <v>300.74700000000001</v>
          </cell>
          <cell r="D11">
            <v>263.22300000000001</v>
          </cell>
          <cell r="E11">
            <v>6</v>
          </cell>
        </row>
        <row r="12">
          <cell r="A12" t="str">
            <v>R2A-16V100MP2-T58</v>
          </cell>
          <cell r="B12" t="str">
            <v>4x7</v>
          </cell>
          <cell r="C12">
            <v>316.26799999999997</v>
          </cell>
          <cell r="D12">
            <v>278.19200000000001</v>
          </cell>
          <cell r="E12">
            <v>16</v>
          </cell>
        </row>
        <row r="13">
          <cell r="A13" t="str">
            <v>R2A-16V101MP2</v>
          </cell>
          <cell r="B13" t="str">
            <v>6.3x7</v>
          </cell>
          <cell r="C13">
            <v>384.17099999999999</v>
          </cell>
          <cell r="D13">
            <v>345.25400000000002</v>
          </cell>
          <cell r="E13">
            <v>0</v>
          </cell>
        </row>
        <row r="14">
          <cell r="A14" t="str">
            <v>R2A-16V101MP2-T58</v>
          </cell>
          <cell r="B14" t="str">
            <v>6.3x7</v>
          </cell>
          <cell r="C14">
            <v>400.05399999999997</v>
          </cell>
          <cell r="D14">
            <v>361.19</v>
          </cell>
          <cell r="E14">
            <v>4</v>
          </cell>
        </row>
        <row r="15">
          <cell r="A15" t="str">
            <v>R2A-16V220MD1-T2</v>
          </cell>
          <cell r="B15" t="str">
            <v>4x7</v>
          </cell>
          <cell r="C15">
            <v>316.26799999999997</v>
          </cell>
          <cell r="D15">
            <v>278.19200000000001</v>
          </cell>
          <cell r="E15">
            <v>0</v>
          </cell>
        </row>
        <row r="16">
          <cell r="A16" t="str">
            <v>R2A-16V220MP2</v>
          </cell>
          <cell r="B16" t="str">
            <v>5x7</v>
          </cell>
          <cell r="C16">
            <v>327.29199999999997</v>
          </cell>
          <cell r="D16">
            <v>295.92099999999999</v>
          </cell>
          <cell r="E16">
            <v>0</v>
          </cell>
        </row>
        <row r="17">
          <cell r="A17" t="str">
            <v>R2A-16V220MP2-T36</v>
          </cell>
          <cell r="B17" t="str">
            <v>5x7</v>
          </cell>
          <cell r="C17">
            <v>336.35</v>
          </cell>
          <cell r="D17">
            <v>311.71800000000002</v>
          </cell>
          <cell r="E17">
            <v>0</v>
          </cell>
        </row>
        <row r="18">
          <cell r="A18" t="str">
            <v>R2A-16V220MP2-T58</v>
          </cell>
          <cell r="B18" t="str">
            <v>5x7</v>
          </cell>
          <cell r="C18">
            <v>336.35</v>
          </cell>
          <cell r="D18">
            <v>311.71800000000002</v>
          </cell>
          <cell r="E18">
            <v>0</v>
          </cell>
        </row>
        <row r="19">
          <cell r="A19" t="str">
            <v>R2A-16V330MP2</v>
          </cell>
          <cell r="B19" t="str">
            <v>6.3x7</v>
          </cell>
          <cell r="C19">
            <v>384.17099999999999</v>
          </cell>
          <cell r="D19">
            <v>345.25400000000002</v>
          </cell>
          <cell r="E19">
            <v>0</v>
          </cell>
        </row>
        <row r="20">
          <cell r="A20" t="str">
            <v>R2A-16V330MP2-T58</v>
          </cell>
          <cell r="B20" t="str">
            <v>6.3x7</v>
          </cell>
          <cell r="C20">
            <v>400.05399999999997</v>
          </cell>
          <cell r="D20">
            <v>361.19</v>
          </cell>
          <cell r="E20">
            <v>2</v>
          </cell>
        </row>
        <row r="21">
          <cell r="A21" t="str">
            <v>R2A-16V470ME1</v>
          </cell>
          <cell r="B21" t="str">
            <v>5x7</v>
          </cell>
          <cell r="C21">
            <v>327.29199999999997</v>
          </cell>
          <cell r="D21">
            <v>295.92099999999999</v>
          </cell>
          <cell r="E21">
            <v>0</v>
          </cell>
        </row>
        <row r="22">
          <cell r="A22" t="str">
            <v>R2A-16V470ME1-T2</v>
          </cell>
          <cell r="B22" t="str">
            <v>5x7</v>
          </cell>
          <cell r="C22">
            <v>336.35</v>
          </cell>
          <cell r="D22">
            <v>311.71800000000002</v>
          </cell>
          <cell r="E22">
            <v>4</v>
          </cell>
        </row>
        <row r="23">
          <cell r="A23" t="str">
            <v>R2A-16V470MP2</v>
          </cell>
          <cell r="B23" t="str">
            <v>6.3x7</v>
          </cell>
          <cell r="C23">
            <v>384.17099999999999</v>
          </cell>
          <cell r="D23">
            <v>345.25400000000002</v>
          </cell>
          <cell r="E23">
            <v>0</v>
          </cell>
        </row>
        <row r="24">
          <cell r="A24" t="str">
            <v>R2A-16V470MP2-T58</v>
          </cell>
          <cell r="B24" t="str">
            <v>6.3x7</v>
          </cell>
          <cell r="C24">
            <v>400.05399999999997</v>
          </cell>
          <cell r="D24">
            <v>361.19</v>
          </cell>
          <cell r="E24">
            <v>10</v>
          </cell>
        </row>
        <row r="25">
          <cell r="A25" t="str">
            <v>R2A-35V4R7MP2</v>
          </cell>
          <cell r="B25" t="str">
            <v>4x7</v>
          </cell>
          <cell r="C25">
            <v>300.74700000000001</v>
          </cell>
          <cell r="D25">
            <v>263.22300000000001</v>
          </cell>
          <cell r="E25">
            <v>0</v>
          </cell>
        </row>
        <row r="26">
          <cell r="A26" t="str">
            <v>R2A-35V4R7MP2-T58</v>
          </cell>
          <cell r="B26" t="str">
            <v>4x7</v>
          </cell>
          <cell r="C26">
            <v>316.26799999999997</v>
          </cell>
          <cell r="D26">
            <v>278.19200000000001</v>
          </cell>
          <cell r="E26">
            <v>0</v>
          </cell>
        </row>
        <row r="27">
          <cell r="A27" t="str">
            <v>R2A-50V010MD1-T2</v>
          </cell>
          <cell r="B27" t="str">
            <v>4x7</v>
          </cell>
          <cell r="C27">
            <v>316.26799999999997</v>
          </cell>
          <cell r="D27">
            <v>278.19200000000001</v>
          </cell>
          <cell r="E27">
            <v>0</v>
          </cell>
        </row>
        <row r="28">
          <cell r="A28" t="str">
            <v>R2A-50V010MP2</v>
          </cell>
          <cell r="B28" t="str">
            <v>4x7</v>
          </cell>
          <cell r="C28">
            <v>300.74700000000001</v>
          </cell>
          <cell r="D28">
            <v>263.22300000000001</v>
          </cell>
          <cell r="E28">
            <v>0</v>
          </cell>
        </row>
        <row r="29">
          <cell r="A29" t="str">
            <v>R2A-50V010MP2-T58</v>
          </cell>
          <cell r="B29" t="str">
            <v>4x7</v>
          </cell>
          <cell r="C29">
            <v>316.26799999999997</v>
          </cell>
          <cell r="D29">
            <v>278.19200000000001</v>
          </cell>
          <cell r="E29">
            <v>10</v>
          </cell>
        </row>
        <row r="30">
          <cell r="A30" t="str">
            <v>R2A-50V2R2MD1-T2</v>
          </cell>
          <cell r="B30" t="str">
            <v>4x7</v>
          </cell>
          <cell r="C30">
            <v>316.26799999999997</v>
          </cell>
          <cell r="D30">
            <v>278.19200000000001</v>
          </cell>
          <cell r="E30">
            <v>0</v>
          </cell>
        </row>
        <row r="31">
          <cell r="A31" t="str">
            <v>R2A-50V2R2MP2</v>
          </cell>
          <cell r="B31" t="str">
            <v>4x7</v>
          </cell>
          <cell r="C31">
            <v>300.74700000000001</v>
          </cell>
          <cell r="D31">
            <v>263.22300000000001</v>
          </cell>
          <cell r="E31">
            <v>0</v>
          </cell>
        </row>
        <row r="32">
          <cell r="A32" t="str">
            <v>R2A-50V2R2MP2-T58</v>
          </cell>
          <cell r="B32" t="str">
            <v>4x7</v>
          </cell>
          <cell r="C32">
            <v>316.26799999999997</v>
          </cell>
          <cell r="D32">
            <v>278.19200000000001</v>
          </cell>
          <cell r="E32">
            <v>8</v>
          </cell>
        </row>
        <row r="33">
          <cell r="A33" t="str">
            <v>R2A-50V2R2MT-T58</v>
          </cell>
          <cell r="B33" t="str">
            <v>4x7</v>
          </cell>
          <cell r="C33">
            <v>316.26799999999997</v>
          </cell>
          <cell r="D33">
            <v>278.19200000000001</v>
          </cell>
          <cell r="E33">
            <v>0</v>
          </cell>
        </row>
        <row r="34">
          <cell r="A34" t="str">
            <v>R2A-50V3R3MP2</v>
          </cell>
          <cell r="B34" t="str">
            <v>4x7</v>
          </cell>
          <cell r="C34">
            <v>300.74700000000001</v>
          </cell>
          <cell r="D34">
            <v>263.22300000000001</v>
          </cell>
          <cell r="E34">
            <v>0</v>
          </cell>
        </row>
        <row r="35">
          <cell r="A35" t="str">
            <v>R2A-50V3R3MP2-T58</v>
          </cell>
          <cell r="B35" t="str">
            <v>4x7</v>
          </cell>
          <cell r="C35">
            <v>316.26799999999997</v>
          </cell>
          <cell r="D35">
            <v>278.19200000000001</v>
          </cell>
          <cell r="E35">
            <v>4</v>
          </cell>
        </row>
        <row r="36">
          <cell r="A36" t="str">
            <v>R2A-50VR10MP2</v>
          </cell>
          <cell r="B36" t="str">
            <v>4x7</v>
          </cell>
          <cell r="C36">
            <v>300.74700000000001</v>
          </cell>
          <cell r="D36">
            <v>263.22300000000001</v>
          </cell>
          <cell r="E36">
            <v>0</v>
          </cell>
        </row>
        <row r="37">
          <cell r="A37" t="str">
            <v>R2A-50VR10MP2-T58</v>
          </cell>
          <cell r="B37" t="str">
            <v>4x7</v>
          </cell>
          <cell r="C37">
            <v>316.26799999999997</v>
          </cell>
          <cell r="D37">
            <v>278.19200000000001</v>
          </cell>
          <cell r="E37">
            <v>6</v>
          </cell>
        </row>
        <row r="38">
          <cell r="A38" t="str">
            <v>R2A-50VR22MD1</v>
          </cell>
          <cell r="B38" t="str">
            <v>4x7</v>
          </cell>
          <cell r="C38">
            <v>300.74700000000001</v>
          </cell>
          <cell r="D38">
            <v>263.22300000000001</v>
          </cell>
          <cell r="E38">
            <v>0</v>
          </cell>
        </row>
        <row r="39">
          <cell r="A39" t="str">
            <v>R2A-50VR22MD1-T2</v>
          </cell>
          <cell r="B39" t="str">
            <v>4x7</v>
          </cell>
          <cell r="C39">
            <v>316.26799999999997</v>
          </cell>
          <cell r="D39">
            <v>278.19200000000001</v>
          </cell>
          <cell r="E39">
            <v>4</v>
          </cell>
        </row>
        <row r="40">
          <cell r="A40" t="str">
            <v>R2A-50VR22MP2</v>
          </cell>
          <cell r="B40" t="str">
            <v>4x7</v>
          </cell>
          <cell r="C40">
            <v>300.74700000000001</v>
          </cell>
          <cell r="D40">
            <v>263.22300000000001</v>
          </cell>
          <cell r="E40">
            <v>0</v>
          </cell>
        </row>
        <row r="41">
          <cell r="A41" t="str">
            <v>R2A-50VR22MP2-T58</v>
          </cell>
          <cell r="B41" t="str">
            <v>4x7</v>
          </cell>
          <cell r="C41">
            <v>316.26799999999997</v>
          </cell>
          <cell r="D41">
            <v>278.19200000000001</v>
          </cell>
          <cell r="E41">
            <v>0</v>
          </cell>
        </row>
        <row r="42">
          <cell r="A42" t="str">
            <v>R2A-50VR33MP2</v>
          </cell>
          <cell r="B42" t="str">
            <v>4x7</v>
          </cell>
          <cell r="C42">
            <v>300.74700000000001</v>
          </cell>
          <cell r="D42">
            <v>263.22300000000001</v>
          </cell>
          <cell r="E42">
            <v>0</v>
          </cell>
        </row>
        <row r="43">
          <cell r="A43" t="str">
            <v>R2A-50VR33MP2-T58</v>
          </cell>
          <cell r="B43" t="str">
            <v>4x7</v>
          </cell>
          <cell r="C43">
            <v>316.26799999999997</v>
          </cell>
          <cell r="D43">
            <v>278.19200000000001</v>
          </cell>
          <cell r="E43">
            <v>24</v>
          </cell>
        </row>
        <row r="44">
          <cell r="A44" t="str">
            <v>R2A-50VR47MP2</v>
          </cell>
          <cell r="B44" t="str">
            <v>4x7</v>
          </cell>
          <cell r="C44">
            <v>300.74700000000001</v>
          </cell>
          <cell r="D44">
            <v>263.22300000000001</v>
          </cell>
          <cell r="E44">
            <v>0</v>
          </cell>
        </row>
        <row r="45">
          <cell r="A45" t="str">
            <v>R2A-50VR47MP2-T58</v>
          </cell>
          <cell r="B45" t="str">
            <v>4x7</v>
          </cell>
          <cell r="C45">
            <v>316.26799999999997</v>
          </cell>
          <cell r="D45">
            <v>278.19200000000001</v>
          </cell>
          <cell r="E45">
            <v>6</v>
          </cell>
        </row>
        <row r="46">
          <cell r="A46" t="str">
            <v>R2A-50VR68MP2-T58</v>
          </cell>
          <cell r="B46" t="str">
            <v>4x7</v>
          </cell>
          <cell r="C46">
            <v>316.26799999999997</v>
          </cell>
          <cell r="D46">
            <v>278.19200000000001</v>
          </cell>
          <cell r="E46">
            <v>0</v>
          </cell>
        </row>
        <row r="47">
          <cell r="A47" t="str">
            <v>R2A-6V100MD1P-T2</v>
          </cell>
          <cell r="B47" t="str">
            <v>4x7</v>
          </cell>
          <cell r="C47">
            <v>316.26799999999997</v>
          </cell>
          <cell r="D47">
            <v>278.19200000000001</v>
          </cell>
          <cell r="E47">
            <v>0</v>
          </cell>
        </row>
        <row r="48">
          <cell r="A48" t="str">
            <v>R2A-6V101ME1</v>
          </cell>
          <cell r="B48" t="str">
            <v>5x7</v>
          </cell>
          <cell r="C48">
            <v>327.29199999999997</v>
          </cell>
          <cell r="D48">
            <v>295.92099999999999</v>
          </cell>
          <cell r="E48">
            <v>0</v>
          </cell>
        </row>
        <row r="49">
          <cell r="A49" t="str">
            <v>R2A-6V101ME1-T2</v>
          </cell>
          <cell r="B49" t="str">
            <v>5x7</v>
          </cell>
          <cell r="C49">
            <v>336.35</v>
          </cell>
          <cell r="D49">
            <v>311.71800000000002</v>
          </cell>
          <cell r="E49">
            <v>6</v>
          </cell>
        </row>
        <row r="50">
          <cell r="A50" t="str">
            <v>R2A-6V101MP2</v>
          </cell>
          <cell r="B50" t="str">
            <v>5x7</v>
          </cell>
          <cell r="C50">
            <v>327.29199999999997</v>
          </cell>
          <cell r="D50">
            <v>295.92099999999999</v>
          </cell>
          <cell r="E50">
            <v>0</v>
          </cell>
        </row>
        <row r="51">
          <cell r="A51" t="str">
            <v>R2A-6V220MD1-T2</v>
          </cell>
          <cell r="B51" t="str">
            <v>4x7</v>
          </cell>
          <cell r="C51">
            <v>316.26799999999997</v>
          </cell>
          <cell r="D51">
            <v>278.19200000000001</v>
          </cell>
          <cell r="E51">
            <v>10</v>
          </cell>
        </row>
        <row r="52">
          <cell r="A52" t="str">
            <v>R2A-6V220MP2</v>
          </cell>
          <cell r="B52" t="str">
            <v>4x7</v>
          </cell>
          <cell r="C52">
            <v>300.74700000000001</v>
          </cell>
          <cell r="D52">
            <v>263.22300000000001</v>
          </cell>
          <cell r="E52">
            <v>0</v>
          </cell>
        </row>
        <row r="53">
          <cell r="A53" t="str">
            <v>R2A-6V221MP2</v>
          </cell>
          <cell r="B53" t="str">
            <v>6.3x7</v>
          </cell>
          <cell r="C53">
            <v>384.17099999999999</v>
          </cell>
          <cell r="D53">
            <v>345.25400000000002</v>
          </cell>
          <cell r="E53">
            <v>0</v>
          </cell>
        </row>
        <row r="54">
          <cell r="A54" t="str">
            <v>R2A-6V221MP2-T58</v>
          </cell>
          <cell r="B54" t="str">
            <v>6.3x7</v>
          </cell>
          <cell r="C54">
            <v>400.05399999999997</v>
          </cell>
          <cell r="D54">
            <v>361.19</v>
          </cell>
          <cell r="E54">
            <v>6</v>
          </cell>
        </row>
        <row r="55">
          <cell r="A55" t="str">
            <v>R2A-6V330MD1-T2</v>
          </cell>
          <cell r="B55" t="str">
            <v>4x7</v>
          </cell>
          <cell r="C55">
            <v>316.26799999999997</v>
          </cell>
          <cell r="D55">
            <v>278.19200000000001</v>
          </cell>
          <cell r="E55">
            <v>0</v>
          </cell>
        </row>
        <row r="56">
          <cell r="A56" t="str">
            <v>R2A-6V470MD1-T2</v>
          </cell>
          <cell r="B56" t="str">
            <v>4x7</v>
          </cell>
          <cell r="C56">
            <v>316.26799999999997</v>
          </cell>
          <cell r="D56">
            <v>278.19200000000001</v>
          </cell>
          <cell r="E56">
            <v>10</v>
          </cell>
        </row>
        <row r="57">
          <cell r="A57" t="str">
            <v>R2B-100V010M</v>
          </cell>
          <cell r="B57" t="str">
            <v>5x11</v>
          </cell>
          <cell r="C57">
            <v>396.22399999999999</v>
          </cell>
          <cell r="D57">
            <v>370.95400000000001</v>
          </cell>
          <cell r="E57">
            <v>0</v>
          </cell>
        </row>
        <row r="58">
          <cell r="A58" t="str">
            <v>R2B-100V010M-F</v>
          </cell>
          <cell r="B58" t="str">
            <v>5x11</v>
          </cell>
          <cell r="C58">
            <v>412.43799999999999</v>
          </cell>
          <cell r="D58">
            <v>388.04599999999999</v>
          </cell>
          <cell r="E58">
            <v>0</v>
          </cell>
        </row>
        <row r="59">
          <cell r="A59" t="str">
            <v>R2B-100V010M-T2</v>
          </cell>
          <cell r="B59" t="str">
            <v>5x11</v>
          </cell>
          <cell r="C59">
            <v>414.86399999999998</v>
          </cell>
          <cell r="D59">
            <v>387.03100000000001</v>
          </cell>
          <cell r="E59">
            <v>2</v>
          </cell>
        </row>
        <row r="60">
          <cell r="A60" t="str">
            <v>R2B-100V010ME3#-T2</v>
          </cell>
          <cell r="B60" t="str">
            <v>5x11</v>
          </cell>
          <cell r="C60">
            <v>414.86399999999998</v>
          </cell>
          <cell r="D60">
            <v>387.03100000000001</v>
          </cell>
          <cell r="E60">
            <v>0</v>
          </cell>
        </row>
        <row r="61">
          <cell r="A61" t="str">
            <v>R2B-100V010MF3#-T2</v>
          </cell>
          <cell r="B61" t="str">
            <v>6.3x11</v>
          </cell>
          <cell r="C61">
            <v>651.08600000000001</v>
          </cell>
          <cell r="D61">
            <v>549.69799999999998</v>
          </cell>
          <cell r="E61">
            <v>2</v>
          </cell>
        </row>
        <row r="62">
          <cell r="A62" t="str">
            <v>R2B-100V010MR-T2</v>
          </cell>
          <cell r="B62" t="str">
            <v>6.3x11</v>
          </cell>
          <cell r="C62">
            <v>651.08600000000001</v>
          </cell>
          <cell r="D62">
            <v>549.69799999999998</v>
          </cell>
          <cell r="E62">
            <v>0</v>
          </cell>
        </row>
        <row r="63">
          <cell r="A63" t="str">
            <v>R2B-100V100M</v>
          </cell>
          <cell r="B63" t="str">
            <v>8x11.5</v>
          </cell>
          <cell r="C63">
            <v>993.17700000000002</v>
          </cell>
          <cell r="D63">
            <v>802.79200000000003</v>
          </cell>
          <cell r="E63">
            <v>0</v>
          </cell>
        </row>
        <row r="64">
          <cell r="A64" t="str">
            <v>R2B-100V100M-T2</v>
          </cell>
          <cell r="B64" t="str">
            <v>8x11.5</v>
          </cell>
          <cell r="C64">
            <v>1014.807</v>
          </cell>
          <cell r="D64">
            <v>832.38099999999997</v>
          </cell>
          <cell r="E64">
            <v>1</v>
          </cell>
        </row>
        <row r="65">
          <cell r="A65" t="str">
            <v>R2B-100V101M-S1</v>
          </cell>
          <cell r="B65" t="str">
            <v>16x25</v>
          </cell>
          <cell r="C65">
            <v>6017.9679999999998</v>
          </cell>
          <cell r="D65">
            <v>6605.3</v>
          </cell>
          <cell r="E65">
            <v>0</v>
          </cell>
        </row>
        <row r="66">
          <cell r="A66" t="str">
            <v>R2B-100V220M</v>
          </cell>
          <cell r="B66" t="str">
            <v>10x16</v>
          </cell>
          <cell r="C66">
            <v>2534.0039999999999</v>
          </cell>
          <cell r="D66">
            <v>2119.8119999999999</v>
          </cell>
          <cell r="E66">
            <v>0</v>
          </cell>
        </row>
        <row r="67">
          <cell r="A67" t="str">
            <v>R2B-100V220M-F</v>
          </cell>
          <cell r="B67" t="str">
            <v>10x16</v>
          </cell>
          <cell r="C67">
            <v>2604.116</v>
          </cell>
          <cell r="D67">
            <v>2172.596</v>
          </cell>
          <cell r="E67">
            <v>1</v>
          </cell>
        </row>
        <row r="68">
          <cell r="A68" t="str">
            <v>R2B-100V221M-S1</v>
          </cell>
          <cell r="B68" t="str">
            <v>18x35.5</v>
          </cell>
          <cell r="C68">
            <v>10572.384</v>
          </cell>
          <cell r="D68">
            <v>11175.932000000001</v>
          </cell>
          <cell r="E68">
            <v>0</v>
          </cell>
        </row>
        <row r="69">
          <cell r="A69" t="str">
            <v>R2B-100V2R2M</v>
          </cell>
          <cell r="B69" t="str">
            <v>5x11</v>
          </cell>
          <cell r="C69">
            <v>396.22399999999999</v>
          </cell>
          <cell r="D69">
            <v>370.95400000000001</v>
          </cell>
          <cell r="E69">
            <v>2</v>
          </cell>
        </row>
        <row r="70">
          <cell r="A70" t="str">
            <v>R2B-100V2R2M-T2</v>
          </cell>
          <cell r="B70" t="str">
            <v>5x11</v>
          </cell>
          <cell r="C70">
            <v>414.86399999999998</v>
          </cell>
          <cell r="D70">
            <v>387.03100000000001</v>
          </cell>
          <cell r="E70">
            <v>1</v>
          </cell>
        </row>
        <row r="71">
          <cell r="A71" t="str">
            <v>R2B-100V2R2ME3#-T2</v>
          </cell>
          <cell r="B71" t="str">
            <v>5x11</v>
          </cell>
          <cell r="C71">
            <v>414.86399999999998</v>
          </cell>
          <cell r="D71">
            <v>387.03100000000001</v>
          </cell>
          <cell r="E71">
            <v>8</v>
          </cell>
        </row>
        <row r="72">
          <cell r="A72" t="str">
            <v>R2B-100V2R2MGZ-T58</v>
          </cell>
          <cell r="B72" t="str">
            <v>5x11</v>
          </cell>
          <cell r="C72">
            <v>414.86399999999998</v>
          </cell>
          <cell r="D72">
            <v>387.03100000000001</v>
          </cell>
          <cell r="E72">
            <v>0</v>
          </cell>
        </row>
        <row r="73">
          <cell r="A73" t="str">
            <v>R2B-100V330M</v>
          </cell>
          <cell r="B73" t="str">
            <v>10x20</v>
          </cell>
          <cell r="C73">
            <v>3350.7260000000001</v>
          </cell>
          <cell r="D73">
            <v>3213.2759999999998</v>
          </cell>
          <cell r="E73">
            <v>0</v>
          </cell>
        </row>
        <row r="74">
          <cell r="A74" t="str">
            <v>R2B-100V330M-S1</v>
          </cell>
          <cell r="B74" t="str">
            <v>10x20</v>
          </cell>
          <cell r="C74">
            <v>3439.123</v>
          </cell>
          <cell r="D74">
            <v>3348.8330000000001</v>
          </cell>
          <cell r="E74">
            <v>0</v>
          </cell>
        </row>
        <row r="75">
          <cell r="A75" t="str">
            <v>R2B-100V330MH5#-S1</v>
          </cell>
          <cell r="B75" t="str">
            <v>10x20</v>
          </cell>
          <cell r="C75">
            <v>3439.123</v>
          </cell>
          <cell r="D75">
            <v>3348.8330000000001</v>
          </cell>
          <cell r="E75">
            <v>1</v>
          </cell>
        </row>
        <row r="76">
          <cell r="A76" t="str">
            <v>R2B-100V3R3M</v>
          </cell>
          <cell r="B76" t="str">
            <v>6.3x11</v>
          </cell>
          <cell r="C76">
            <v>623.16300000000001</v>
          </cell>
          <cell r="D76">
            <v>517.36900000000003</v>
          </cell>
          <cell r="E76">
            <v>0</v>
          </cell>
        </row>
        <row r="77">
          <cell r="A77" t="str">
            <v>R2B-100V3R3M-T2</v>
          </cell>
          <cell r="B77" t="str">
            <v>6.3x11</v>
          </cell>
          <cell r="C77">
            <v>651.08600000000001</v>
          </cell>
          <cell r="D77">
            <v>549.69799999999998</v>
          </cell>
          <cell r="E77">
            <v>0</v>
          </cell>
        </row>
        <row r="78">
          <cell r="A78" t="str">
            <v>R2B-100V470M</v>
          </cell>
          <cell r="B78" t="str">
            <v>12.5x20</v>
          </cell>
          <cell r="C78">
            <v>3396.2040000000002</v>
          </cell>
          <cell r="D78">
            <v>3020.9</v>
          </cell>
          <cell r="E78">
            <v>0</v>
          </cell>
        </row>
        <row r="79">
          <cell r="A79" t="str">
            <v>R2B-100V4R7M</v>
          </cell>
          <cell r="B79" t="str">
            <v>6.3x11</v>
          </cell>
          <cell r="C79">
            <v>623.16300000000001</v>
          </cell>
          <cell r="D79">
            <v>517.36900000000003</v>
          </cell>
          <cell r="E79">
            <v>0</v>
          </cell>
        </row>
        <row r="80">
          <cell r="A80" t="str">
            <v>R2B-100V4R7M-T2</v>
          </cell>
          <cell r="B80" t="str">
            <v>6.3x11</v>
          </cell>
          <cell r="C80">
            <v>651.08600000000001</v>
          </cell>
          <cell r="D80">
            <v>549.69799999999998</v>
          </cell>
          <cell r="E80">
            <v>10</v>
          </cell>
        </row>
        <row r="81">
          <cell r="A81" t="str">
            <v>R2B-100V4R7M-T58</v>
          </cell>
          <cell r="B81" t="str">
            <v>6.3x11</v>
          </cell>
          <cell r="C81">
            <v>651.08600000000001</v>
          </cell>
          <cell r="D81">
            <v>549.69799999999998</v>
          </cell>
          <cell r="E81">
            <v>2</v>
          </cell>
        </row>
        <row r="82">
          <cell r="A82" t="str">
            <v>R2B-100VR47M</v>
          </cell>
          <cell r="B82" t="str">
            <v>5x11</v>
          </cell>
          <cell r="C82">
            <v>396.22399999999999</v>
          </cell>
          <cell r="D82">
            <v>370.95400000000001</v>
          </cell>
          <cell r="E82">
            <v>0</v>
          </cell>
        </row>
        <row r="83">
          <cell r="A83" t="str">
            <v>R2B-100VR47M-T2</v>
          </cell>
          <cell r="B83" t="str">
            <v>5x11</v>
          </cell>
          <cell r="C83">
            <v>414.86399999999998</v>
          </cell>
          <cell r="D83">
            <v>387.03100000000001</v>
          </cell>
          <cell r="E83">
            <v>0</v>
          </cell>
        </row>
        <row r="84">
          <cell r="A84" t="str">
            <v>R2B-10V101M</v>
          </cell>
          <cell r="B84" t="str">
            <v>6.3x11</v>
          </cell>
          <cell r="C84">
            <v>623.16300000000001</v>
          </cell>
          <cell r="D84">
            <v>517.36900000000003</v>
          </cell>
          <cell r="E84">
            <v>2</v>
          </cell>
        </row>
        <row r="85">
          <cell r="A85" t="str">
            <v>R2B-10V101M-T2</v>
          </cell>
          <cell r="B85" t="str">
            <v>6.3x11</v>
          </cell>
          <cell r="C85">
            <v>651.08600000000001</v>
          </cell>
          <cell r="D85">
            <v>549.69799999999998</v>
          </cell>
          <cell r="E85">
            <v>12</v>
          </cell>
        </row>
        <row r="86">
          <cell r="A86" t="str">
            <v>R2B-10V101MF3#-T2</v>
          </cell>
          <cell r="B86" t="str">
            <v>6.3x11</v>
          </cell>
          <cell r="C86">
            <v>651.08600000000001</v>
          </cell>
          <cell r="D86">
            <v>549.69799999999998</v>
          </cell>
          <cell r="E86">
            <v>0</v>
          </cell>
        </row>
        <row r="87">
          <cell r="A87" t="str">
            <v>R2B-10V220M</v>
          </cell>
          <cell r="B87" t="str">
            <v>5x11</v>
          </cell>
          <cell r="C87">
            <v>396.22399999999999</v>
          </cell>
          <cell r="D87">
            <v>370.95400000000001</v>
          </cell>
          <cell r="E87">
            <v>8.1999999999999993</v>
          </cell>
        </row>
        <row r="88">
          <cell r="A88" t="str">
            <v>R2B-10V220M-T2</v>
          </cell>
          <cell r="B88" t="str">
            <v>5x11</v>
          </cell>
          <cell r="C88">
            <v>414.86399999999998</v>
          </cell>
          <cell r="D88">
            <v>387.03100000000001</v>
          </cell>
          <cell r="E88">
            <v>0</v>
          </cell>
        </row>
        <row r="89">
          <cell r="A89" t="str">
            <v>R2B-10V220ME3#-T2</v>
          </cell>
          <cell r="B89" t="str">
            <v>5x11</v>
          </cell>
          <cell r="C89">
            <v>414.86399999999998</v>
          </cell>
          <cell r="D89">
            <v>387.03100000000001</v>
          </cell>
          <cell r="E89">
            <v>0</v>
          </cell>
        </row>
        <row r="90">
          <cell r="A90" t="str">
            <v>R2B-10V221M</v>
          </cell>
          <cell r="B90" t="str">
            <v>8x11.5</v>
          </cell>
          <cell r="C90">
            <v>993.17700000000002</v>
          </cell>
          <cell r="D90">
            <v>802.79200000000003</v>
          </cell>
          <cell r="E90">
            <v>0</v>
          </cell>
        </row>
        <row r="91">
          <cell r="A91" t="str">
            <v>R2B-10V221M-T2</v>
          </cell>
          <cell r="B91" t="str">
            <v>8x11.5</v>
          </cell>
          <cell r="C91">
            <v>1014.807</v>
          </cell>
          <cell r="D91">
            <v>832.38099999999997</v>
          </cell>
          <cell r="E91">
            <v>1</v>
          </cell>
        </row>
        <row r="92">
          <cell r="A92" t="str">
            <v>R2B-10V221M-T8</v>
          </cell>
          <cell r="B92" t="str">
            <v>8x11.5</v>
          </cell>
          <cell r="C92">
            <v>1014.807</v>
          </cell>
          <cell r="D92">
            <v>832.38099999999997</v>
          </cell>
          <cell r="E92">
            <v>0</v>
          </cell>
        </row>
        <row r="93">
          <cell r="A93" t="str">
            <v>R2B-10V221MG3#-T2</v>
          </cell>
          <cell r="B93" t="str">
            <v>8x11.5</v>
          </cell>
          <cell r="C93">
            <v>1014.807</v>
          </cell>
          <cell r="D93">
            <v>832.38099999999997</v>
          </cell>
          <cell r="E93">
            <v>2</v>
          </cell>
        </row>
        <row r="94">
          <cell r="A94" t="str">
            <v>R2B-10V331M-T2</v>
          </cell>
          <cell r="B94" t="str">
            <v>10x12.5</v>
          </cell>
          <cell r="C94">
            <v>1637.394</v>
          </cell>
          <cell r="D94">
            <v>1228.3389999999999</v>
          </cell>
          <cell r="E94">
            <v>2.5</v>
          </cell>
        </row>
        <row r="95">
          <cell r="A95" t="str">
            <v>R2B-10V470M</v>
          </cell>
          <cell r="B95" t="str">
            <v>5x11</v>
          </cell>
          <cell r="C95">
            <v>396.22399999999999</v>
          </cell>
          <cell r="D95">
            <v>370.95400000000001</v>
          </cell>
          <cell r="E95">
            <v>0</v>
          </cell>
        </row>
        <row r="96">
          <cell r="A96" t="str">
            <v>R2B-10V470M-S1</v>
          </cell>
          <cell r="B96" t="str">
            <v>5x11</v>
          </cell>
          <cell r="C96">
            <v>412.43799999999999</v>
          </cell>
          <cell r="D96">
            <v>388.04599999999999</v>
          </cell>
          <cell r="E96">
            <v>0</v>
          </cell>
        </row>
        <row r="97">
          <cell r="A97" t="str">
            <v>R2B-10V470M-T2</v>
          </cell>
          <cell r="B97" t="str">
            <v>5x11</v>
          </cell>
          <cell r="C97">
            <v>414.86399999999998</v>
          </cell>
          <cell r="D97">
            <v>387.03100000000001</v>
          </cell>
          <cell r="E97">
            <v>12</v>
          </cell>
        </row>
        <row r="98">
          <cell r="A98" t="str">
            <v>R2B-10V470ME3#-T2</v>
          </cell>
          <cell r="B98" t="str">
            <v>5x11</v>
          </cell>
          <cell r="C98">
            <v>414.86399999999998</v>
          </cell>
          <cell r="D98">
            <v>387.03100000000001</v>
          </cell>
          <cell r="E98">
            <v>0</v>
          </cell>
        </row>
        <row r="99">
          <cell r="A99" t="str">
            <v>R2B-16V100M</v>
          </cell>
          <cell r="B99" t="str">
            <v>5x11</v>
          </cell>
          <cell r="C99">
            <v>396.22399999999999</v>
          </cell>
          <cell r="D99">
            <v>370.95400000000001</v>
          </cell>
          <cell r="E99">
            <v>2</v>
          </cell>
        </row>
        <row r="100">
          <cell r="A100" t="str">
            <v>R2B-16V100M-F</v>
          </cell>
          <cell r="B100" t="str">
            <v>5x11</v>
          </cell>
          <cell r="C100">
            <v>412.43799999999999</v>
          </cell>
          <cell r="D100">
            <v>388.04599999999999</v>
          </cell>
          <cell r="E100">
            <v>0</v>
          </cell>
        </row>
        <row r="101">
          <cell r="A101" t="str">
            <v>R2B-16V100M-T2</v>
          </cell>
          <cell r="B101" t="str">
            <v>5x11</v>
          </cell>
          <cell r="C101">
            <v>414.86399999999998</v>
          </cell>
          <cell r="D101">
            <v>387.03100000000001</v>
          </cell>
          <cell r="E101">
            <v>24</v>
          </cell>
        </row>
        <row r="102">
          <cell r="A102" t="str">
            <v>R2B-16V100M-T32</v>
          </cell>
          <cell r="B102" t="str">
            <v>5x11</v>
          </cell>
          <cell r="C102">
            <v>414.86399999999998</v>
          </cell>
          <cell r="D102">
            <v>387.03100000000001</v>
          </cell>
          <cell r="E102">
            <v>4</v>
          </cell>
        </row>
        <row r="103">
          <cell r="A103" t="str">
            <v>R2B-16V100M-T72</v>
          </cell>
          <cell r="B103" t="str">
            <v>5x11</v>
          </cell>
          <cell r="C103">
            <v>414.86399999999998</v>
          </cell>
          <cell r="D103">
            <v>387.03100000000001</v>
          </cell>
          <cell r="E103">
            <v>6</v>
          </cell>
        </row>
        <row r="104">
          <cell r="A104" t="str">
            <v>R2B-16V100ME3#-T2</v>
          </cell>
          <cell r="B104" t="str">
            <v>5x11</v>
          </cell>
          <cell r="C104">
            <v>414.86399999999998</v>
          </cell>
          <cell r="D104">
            <v>387.03100000000001</v>
          </cell>
          <cell r="E104">
            <v>2</v>
          </cell>
        </row>
        <row r="105">
          <cell r="A105" t="str">
            <v>R2B-16V100ME3#-T36</v>
          </cell>
          <cell r="B105" t="str">
            <v>5x11</v>
          </cell>
          <cell r="C105">
            <v>414.86399999999998</v>
          </cell>
          <cell r="D105">
            <v>387.03100000000001</v>
          </cell>
          <cell r="E105">
            <v>4</v>
          </cell>
        </row>
        <row r="106">
          <cell r="A106" t="str">
            <v>R2B-16V100ME3#-T72</v>
          </cell>
          <cell r="B106" t="str">
            <v>5x11</v>
          </cell>
          <cell r="C106">
            <v>414.86399999999998</v>
          </cell>
          <cell r="D106">
            <v>387.03100000000001</v>
          </cell>
          <cell r="E106">
            <v>2</v>
          </cell>
        </row>
        <row r="107">
          <cell r="A107" t="str">
            <v>R2B-16V101M</v>
          </cell>
          <cell r="B107" t="str">
            <v>8x11.5</v>
          </cell>
          <cell r="C107">
            <v>993.17700000000002</v>
          </cell>
          <cell r="D107">
            <v>802.79200000000003</v>
          </cell>
          <cell r="E107">
            <v>0</v>
          </cell>
        </row>
        <row r="108">
          <cell r="A108" t="str">
            <v>R2B-16V101M-F1</v>
          </cell>
          <cell r="B108" t="str">
            <v>8x11.5</v>
          </cell>
          <cell r="C108">
            <v>1009.963</v>
          </cell>
          <cell r="D108">
            <v>828.49</v>
          </cell>
          <cell r="E108">
            <v>5</v>
          </cell>
        </row>
        <row r="109">
          <cell r="A109" t="str">
            <v>R2B-16V101M-S1</v>
          </cell>
          <cell r="B109" t="str">
            <v>8x11.5</v>
          </cell>
          <cell r="C109">
            <v>1009.963</v>
          </cell>
          <cell r="D109">
            <v>828.49</v>
          </cell>
          <cell r="E109">
            <v>2</v>
          </cell>
        </row>
        <row r="110">
          <cell r="A110" t="str">
            <v>R2B-16V101M-T2</v>
          </cell>
          <cell r="B110" t="str">
            <v>8x11.5</v>
          </cell>
          <cell r="C110">
            <v>1014.807</v>
          </cell>
          <cell r="D110">
            <v>832.38099999999997</v>
          </cell>
          <cell r="E110">
            <v>6</v>
          </cell>
        </row>
        <row r="111">
          <cell r="A111" t="str">
            <v>R2B-16V102M</v>
          </cell>
          <cell r="B111" t="str">
            <v>12.5x25</v>
          </cell>
          <cell r="C111">
            <v>4247.2700000000004</v>
          </cell>
          <cell r="D111">
            <v>3908.4389999999999</v>
          </cell>
          <cell r="E111">
            <v>0</v>
          </cell>
        </row>
        <row r="112">
          <cell r="A112" t="str">
            <v>R2B-16V102M-T4</v>
          </cell>
          <cell r="B112" t="str">
            <v>12.5x25</v>
          </cell>
          <cell r="C112">
            <v>4273.1099999999997</v>
          </cell>
          <cell r="D112">
            <v>3968.3330000000001</v>
          </cell>
          <cell r="E112">
            <v>0</v>
          </cell>
        </row>
        <row r="113">
          <cell r="A113" t="str">
            <v>R2B-16V220M</v>
          </cell>
          <cell r="B113" t="str">
            <v>5x11</v>
          </cell>
          <cell r="C113">
            <v>396.22399999999999</v>
          </cell>
          <cell r="D113">
            <v>370.95400000000001</v>
          </cell>
          <cell r="E113">
            <v>5.3</v>
          </cell>
        </row>
        <row r="114">
          <cell r="A114" t="str">
            <v>R2B-16V220M-F</v>
          </cell>
          <cell r="B114" t="str">
            <v>5x11</v>
          </cell>
          <cell r="C114">
            <v>412.43799999999999</v>
          </cell>
          <cell r="D114">
            <v>388.04599999999999</v>
          </cell>
          <cell r="E114">
            <v>0</v>
          </cell>
        </row>
        <row r="115">
          <cell r="A115" t="str">
            <v>R2B-16V220M-T2</v>
          </cell>
          <cell r="B115" t="str">
            <v>5x11</v>
          </cell>
          <cell r="C115">
            <v>414.86399999999998</v>
          </cell>
          <cell r="D115">
            <v>387.03100000000001</v>
          </cell>
          <cell r="E115">
            <v>2</v>
          </cell>
        </row>
        <row r="116">
          <cell r="A116" t="str">
            <v>R2B-16V221M</v>
          </cell>
          <cell r="B116" t="str">
            <v>10x12.5</v>
          </cell>
          <cell r="C116">
            <v>1606.9680000000001</v>
          </cell>
          <cell r="D116">
            <v>1197.193</v>
          </cell>
          <cell r="E116">
            <v>0</v>
          </cell>
        </row>
        <row r="117">
          <cell r="A117" t="str">
            <v>R2B-16V221M-T2</v>
          </cell>
          <cell r="B117" t="str">
            <v>10x12.5</v>
          </cell>
          <cell r="C117">
            <v>1637.394</v>
          </cell>
          <cell r="D117">
            <v>1228.3389999999999</v>
          </cell>
          <cell r="E117">
            <v>4.5</v>
          </cell>
        </row>
        <row r="118">
          <cell r="A118" t="str">
            <v>R2B-16V330M</v>
          </cell>
          <cell r="B118" t="str">
            <v>5x11</v>
          </cell>
          <cell r="C118">
            <v>396.22399999999999</v>
          </cell>
          <cell r="D118">
            <v>370.95400000000001</v>
          </cell>
          <cell r="E118">
            <v>0</v>
          </cell>
        </row>
        <row r="119">
          <cell r="A119" t="str">
            <v>R2B-16V330M-F1</v>
          </cell>
          <cell r="B119" t="str">
            <v>5x11</v>
          </cell>
          <cell r="C119">
            <v>412.43799999999999</v>
          </cell>
          <cell r="D119">
            <v>388.04599999999999</v>
          </cell>
          <cell r="E119">
            <v>12</v>
          </cell>
        </row>
        <row r="120">
          <cell r="A120" t="str">
            <v>R2B-16V330M-T2</v>
          </cell>
          <cell r="B120" t="str">
            <v>5x11</v>
          </cell>
          <cell r="C120">
            <v>414.86399999999998</v>
          </cell>
          <cell r="D120">
            <v>387.03100000000001</v>
          </cell>
          <cell r="E120">
            <v>0</v>
          </cell>
        </row>
        <row r="121">
          <cell r="A121" t="str">
            <v>R2B-16V330MGZ-T58</v>
          </cell>
          <cell r="B121" t="str">
            <v>5x11</v>
          </cell>
          <cell r="C121">
            <v>414.86399999999998</v>
          </cell>
          <cell r="D121">
            <v>387.03100000000001</v>
          </cell>
          <cell r="E121">
            <v>0</v>
          </cell>
        </row>
        <row r="122">
          <cell r="A122" t="str">
            <v>R2B-16V3R3M</v>
          </cell>
          <cell r="B122" t="str">
            <v>5x11</v>
          </cell>
          <cell r="C122">
            <v>396.22399999999999</v>
          </cell>
          <cell r="D122">
            <v>370.95400000000001</v>
          </cell>
          <cell r="E122">
            <v>0</v>
          </cell>
        </row>
        <row r="123">
          <cell r="A123" t="str">
            <v>R2B-16V470M</v>
          </cell>
          <cell r="B123" t="str">
            <v>6.3x11</v>
          </cell>
          <cell r="C123">
            <v>623.16300000000001</v>
          </cell>
          <cell r="D123">
            <v>517.36900000000003</v>
          </cell>
          <cell r="E123">
            <v>0</v>
          </cell>
        </row>
        <row r="124">
          <cell r="A124" t="str">
            <v>R2B-16V470M-F</v>
          </cell>
          <cell r="B124" t="str">
            <v>6.3x11</v>
          </cell>
          <cell r="C124">
            <v>637.41899999999998</v>
          </cell>
          <cell r="D124">
            <v>535.64200000000005</v>
          </cell>
          <cell r="E124">
            <v>2</v>
          </cell>
        </row>
        <row r="125">
          <cell r="A125" t="str">
            <v>R2B-16V470M-T2</v>
          </cell>
          <cell r="B125" t="str">
            <v>6.3x11</v>
          </cell>
          <cell r="C125">
            <v>651.08600000000001</v>
          </cell>
          <cell r="D125">
            <v>549.69799999999998</v>
          </cell>
          <cell r="E125">
            <v>13</v>
          </cell>
        </row>
        <row r="126">
          <cell r="A126" t="str">
            <v>R2B-16V470M-T72</v>
          </cell>
          <cell r="B126" t="str">
            <v>6.3x11</v>
          </cell>
          <cell r="C126">
            <v>651.08600000000001</v>
          </cell>
          <cell r="D126">
            <v>549.69799999999998</v>
          </cell>
          <cell r="E126">
            <v>0</v>
          </cell>
        </row>
        <row r="127">
          <cell r="A127" t="str">
            <v>R2B-16V470MF3#-T2</v>
          </cell>
          <cell r="B127" t="str">
            <v>6.3x11</v>
          </cell>
          <cell r="C127">
            <v>651.08600000000001</v>
          </cell>
          <cell r="D127">
            <v>549.69799999999998</v>
          </cell>
          <cell r="E127">
            <v>2</v>
          </cell>
        </row>
        <row r="128">
          <cell r="A128" t="str">
            <v>R2B-16V470MF3#-T72</v>
          </cell>
          <cell r="B128" t="str">
            <v>6.3x11</v>
          </cell>
          <cell r="C128">
            <v>651.08600000000001</v>
          </cell>
          <cell r="D128">
            <v>549.69799999999998</v>
          </cell>
          <cell r="E128">
            <v>0</v>
          </cell>
        </row>
        <row r="129">
          <cell r="A129" t="str">
            <v>R2B-16V470MGZ-T72</v>
          </cell>
          <cell r="B129" t="str">
            <v>6.3x11</v>
          </cell>
          <cell r="C129">
            <v>651.08600000000001</v>
          </cell>
          <cell r="D129">
            <v>549.69799999999998</v>
          </cell>
          <cell r="E129">
            <v>0</v>
          </cell>
        </row>
        <row r="130">
          <cell r="A130" t="str">
            <v>R2B-16V471M</v>
          </cell>
          <cell r="B130" t="str">
            <v>10x20</v>
          </cell>
          <cell r="C130">
            <v>3350.7260000000001</v>
          </cell>
          <cell r="D130">
            <v>3213.2759999999998</v>
          </cell>
          <cell r="E130">
            <v>1</v>
          </cell>
        </row>
        <row r="131">
          <cell r="A131" t="str">
            <v>R2B-16V4R7ME3L#</v>
          </cell>
          <cell r="B131" t="str">
            <v>5x11</v>
          </cell>
          <cell r="C131">
            <v>396.22399999999999</v>
          </cell>
          <cell r="D131">
            <v>370.95400000000001</v>
          </cell>
          <cell r="E131">
            <v>41</v>
          </cell>
        </row>
        <row r="132">
          <cell r="A132" t="str">
            <v>R2B-16V4R7ME3ZL</v>
          </cell>
          <cell r="B132" t="str">
            <v>5x11</v>
          </cell>
          <cell r="C132">
            <v>396.22399999999999</v>
          </cell>
          <cell r="D132">
            <v>370.95400000000001</v>
          </cell>
          <cell r="E132">
            <v>6</v>
          </cell>
        </row>
        <row r="133">
          <cell r="A133" t="str">
            <v>R2B-25V100M</v>
          </cell>
          <cell r="B133" t="str">
            <v>5x11</v>
          </cell>
          <cell r="C133">
            <v>396.22399999999999</v>
          </cell>
          <cell r="D133">
            <v>370.95400000000001</v>
          </cell>
          <cell r="E133">
            <v>0</v>
          </cell>
        </row>
        <row r="134">
          <cell r="A134" t="str">
            <v>R2B-25V100M-F</v>
          </cell>
          <cell r="B134" t="str">
            <v>5x11</v>
          </cell>
          <cell r="C134">
            <v>412.43799999999999</v>
          </cell>
          <cell r="D134">
            <v>388.04599999999999</v>
          </cell>
          <cell r="E134">
            <v>0</v>
          </cell>
        </row>
        <row r="135">
          <cell r="A135" t="str">
            <v>R2B-25V100M-F1</v>
          </cell>
          <cell r="B135" t="str">
            <v>5x11</v>
          </cell>
          <cell r="C135">
            <v>412.43799999999999</v>
          </cell>
          <cell r="D135">
            <v>388.04599999999999</v>
          </cell>
          <cell r="E135">
            <v>0</v>
          </cell>
        </row>
        <row r="136">
          <cell r="A136" t="str">
            <v>R2B-25V100M-T2</v>
          </cell>
          <cell r="B136" t="str">
            <v>5x11</v>
          </cell>
          <cell r="C136">
            <v>414.86399999999998</v>
          </cell>
          <cell r="D136">
            <v>387.03100000000001</v>
          </cell>
          <cell r="E136">
            <v>18</v>
          </cell>
        </row>
        <row r="137">
          <cell r="A137" t="str">
            <v>R2B-25V100M-T58</v>
          </cell>
          <cell r="B137" t="str">
            <v>5x11</v>
          </cell>
          <cell r="C137">
            <v>414.86399999999998</v>
          </cell>
          <cell r="D137">
            <v>387.03100000000001</v>
          </cell>
          <cell r="E137">
            <v>30</v>
          </cell>
        </row>
        <row r="138">
          <cell r="A138" t="str">
            <v>R2B-25V100MGZ-T10</v>
          </cell>
          <cell r="B138" t="str">
            <v>5x11</v>
          </cell>
          <cell r="C138">
            <v>414.86399999999998</v>
          </cell>
          <cell r="D138">
            <v>387.03100000000001</v>
          </cell>
          <cell r="E138">
            <v>0</v>
          </cell>
        </row>
        <row r="139">
          <cell r="A139" t="str">
            <v>R2B-25V100MGZ-T58</v>
          </cell>
          <cell r="B139" t="str">
            <v>5x11</v>
          </cell>
          <cell r="C139">
            <v>414.86399999999998</v>
          </cell>
          <cell r="D139">
            <v>387.03100000000001</v>
          </cell>
          <cell r="E139">
            <v>0</v>
          </cell>
        </row>
        <row r="140">
          <cell r="A140" t="str">
            <v>R2B-25V101M</v>
          </cell>
          <cell r="B140" t="str">
            <v>10x12.5</v>
          </cell>
          <cell r="C140">
            <v>1606.9680000000001</v>
          </cell>
          <cell r="D140">
            <v>1197.193</v>
          </cell>
          <cell r="E140">
            <v>0</v>
          </cell>
        </row>
        <row r="141">
          <cell r="A141" t="str">
            <v>R2B-25V101M-T2</v>
          </cell>
          <cell r="B141" t="str">
            <v>10x12.5</v>
          </cell>
          <cell r="C141">
            <v>1637.394</v>
          </cell>
          <cell r="D141">
            <v>1228.3389999999999</v>
          </cell>
          <cell r="E141">
            <v>2</v>
          </cell>
        </row>
        <row r="142">
          <cell r="A142" t="str">
            <v>R2B-25V102M</v>
          </cell>
          <cell r="B142" t="str">
            <v>16x25</v>
          </cell>
          <cell r="C142">
            <v>5908.2370000000001</v>
          </cell>
          <cell r="D142">
            <v>6375.3509999999997</v>
          </cell>
          <cell r="E142">
            <v>0</v>
          </cell>
        </row>
        <row r="143">
          <cell r="A143" t="str">
            <v>R2B-25V220M</v>
          </cell>
          <cell r="B143" t="str">
            <v>5x11</v>
          </cell>
          <cell r="C143">
            <v>396.22399999999999</v>
          </cell>
          <cell r="D143">
            <v>370.95400000000001</v>
          </cell>
          <cell r="E143">
            <v>0</v>
          </cell>
        </row>
        <row r="144">
          <cell r="A144" t="str">
            <v>R2B-25V220M-F1</v>
          </cell>
          <cell r="B144" t="str">
            <v>5x11</v>
          </cell>
          <cell r="C144">
            <v>412.43799999999999</v>
          </cell>
          <cell r="D144">
            <v>388.04599999999999</v>
          </cell>
          <cell r="E144">
            <v>0</v>
          </cell>
        </row>
        <row r="145">
          <cell r="A145" t="str">
            <v>R2B-25V220M-T2</v>
          </cell>
          <cell r="B145" t="str">
            <v>5x11</v>
          </cell>
          <cell r="C145">
            <v>414.86399999999998</v>
          </cell>
          <cell r="D145">
            <v>387.03100000000001</v>
          </cell>
          <cell r="E145">
            <v>0</v>
          </cell>
        </row>
        <row r="146">
          <cell r="A146" t="str">
            <v>R2B-25V220M-T58</v>
          </cell>
          <cell r="B146" t="str">
            <v>5x11</v>
          </cell>
          <cell r="C146">
            <v>414.86399999999998</v>
          </cell>
          <cell r="D146">
            <v>387.03100000000001</v>
          </cell>
          <cell r="E146">
            <v>0</v>
          </cell>
        </row>
        <row r="147">
          <cell r="A147" t="str">
            <v>R2B-25V220MGZ-T58</v>
          </cell>
          <cell r="B147" t="str">
            <v>5x11</v>
          </cell>
          <cell r="C147">
            <v>414.86399999999998</v>
          </cell>
          <cell r="D147">
            <v>387.03100000000001</v>
          </cell>
          <cell r="E147">
            <v>0</v>
          </cell>
        </row>
        <row r="148">
          <cell r="A148" t="str">
            <v>R2B-25V221M</v>
          </cell>
          <cell r="B148" t="str">
            <v>10x16</v>
          </cell>
          <cell r="C148">
            <v>2534.0039999999999</v>
          </cell>
          <cell r="D148">
            <v>2119.8119999999999</v>
          </cell>
          <cell r="E148">
            <v>0</v>
          </cell>
        </row>
        <row r="149">
          <cell r="A149" t="str">
            <v>R2B-25V221M-T2</v>
          </cell>
          <cell r="B149" t="str">
            <v>10x16</v>
          </cell>
          <cell r="C149">
            <v>2561.9580000000001</v>
          </cell>
          <cell r="D149">
            <v>2116.0169999999998</v>
          </cell>
          <cell r="E149">
            <v>2</v>
          </cell>
        </row>
        <row r="150">
          <cell r="A150" t="str">
            <v>R2B-25V330M</v>
          </cell>
          <cell r="B150" t="str">
            <v>6.3x11</v>
          </cell>
          <cell r="C150">
            <v>623.16300000000001</v>
          </cell>
          <cell r="D150">
            <v>517.36900000000003</v>
          </cell>
          <cell r="E150">
            <v>2</v>
          </cell>
        </row>
        <row r="151">
          <cell r="A151" t="str">
            <v>R2B-25V330M-T36</v>
          </cell>
          <cell r="B151" t="str">
            <v>6.3x11</v>
          </cell>
          <cell r="C151">
            <v>651.08600000000001</v>
          </cell>
          <cell r="D151">
            <v>549.69799999999998</v>
          </cell>
          <cell r="E151">
            <v>0</v>
          </cell>
        </row>
        <row r="152">
          <cell r="A152" t="str">
            <v>R2B-25V3R3M</v>
          </cell>
          <cell r="B152" t="str">
            <v>5x11</v>
          </cell>
          <cell r="C152">
            <v>396.22399999999999</v>
          </cell>
          <cell r="D152">
            <v>370.95400000000001</v>
          </cell>
          <cell r="E152">
            <v>8</v>
          </cell>
        </row>
        <row r="153">
          <cell r="A153" t="str">
            <v>R2B-25V3R3M-T2</v>
          </cell>
          <cell r="B153" t="str">
            <v>5x11</v>
          </cell>
          <cell r="C153">
            <v>414.86399999999998</v>
          </cell>
          <cell r="D153">
            <v>387.03100000000001</v>
          </cell>
          <cell r="E153">
            <v>0</v>
          </cell>
        </row>
        <row r="154">
          <cell r="A154" t="str">
            <v>R2B-25V470M</v>
          </cell>
          <cell r="B154" t="str">
            <v>6.3x11</v>
          </cell>
          <cell r="C154">
            <v>623.16300000000001</v>
          </cell>
          <cell r="D154">
            <v>517.36900000000003</v>
          </cell>
          <cell r="E154">
            <v>0</v>
          </cell>
        </row>
        <row r="155">
          <cell r="A155" t="str">
            <v>R2B-25V470M-F1</v>
          </cell>
          <cell r="B155" t="str">
            <v>6.3x11</v>
          </cell>
          <cell r="C155">
            <v>637.41899999999998</v>
          </cell>
          <cell r="D155">
            <v>535.64200000000005</v>
          </cell>
          <cell r="E155">
            <v>0</v>
          </cell>
        </row>
        <row r="156">
          <cell r="A156" t="str">
            <v>R2B-25V470M-T2</v>
          </cell>
          <cell r="B156" t="str">
            <v>6.3x11</v>
          </cell>
          <cell r="C156">
            <v>651.08600000000001</v>
          </cell>
          <cell r="D156">
            <v>549.69799999999998</v>
          </cell>
          <cell r="E156">
            <v>0</v>
          </cell>
        </row>
        <row r="157">
          <cell r="A157" t="str">
            <v>R2B-25V470MGZ-T58</v>
          </cell>
          <cell r="B157" t="str">
            <v>6.3x11</v>
          </cell>
          <cell r="C157">
            <v>651.08600000000001</v>
          </cell>
          <cell r="D157">
            <v>549.69799999999998</v>
          </cell>
          <cell r="E157">
            <v>0</v>
          </cell>
        </row>
        <row r="158">
          <cell r="A158" t="str">
            <v>R2B-25V471M-S1</v>
          </cell>
          <cell r="B158" t="str">
            <v>12.5x20</v>
          </cell>
          <cell r="C158">
            <v>3500.386</v>
          </cell>
          <cell r="D158">
            <v>3166.2750000000001</v>
          </cell>
          <cell r="E158">
            <v>0</v>
          </cell>
        </row>
        <row r="159">
          <cell r="A159" t="str">
            <v>R2B-25V4R7M</v>
          </cell>
          <cell r="B159" t="str">
            <v>5x11</v>
          </cell>
          <cell r="C159">
            <v>396.22399999999999</v>
          </cell>
          <cell r="D159">
            <v>370.95400000000001</v>
          </cell>
          <cell r="E159">
            <v>4</v>
          </cell>
        </row>
        <row r="160">
          <cell r="A160" t="str">
            <v>R2B-25V4R7M-T2</v>
          </cell>
          <cell r="B160" t="str">
            <v>5x11</v>
          </cell>
          <cell r="C160">
            <v>414.86399999999998</v>
          </cell>
          <cell r="D160">
            <v>387.03100000000001</v>
          </cell>
          <cell r="E160">
            <v>2</v>
          </cell>
        </row>
        <row r="161">
          <cell r="A161" t="str">
            <v>R2B-25V4R7MGZ-T10</v>
          </cell>
          <cell r="B161" t="str">
            <v>5x11</v>
          </cell>
          <cell r="C161">
            <v>414.86399999999998</v>
          </cell>
          <cell r="D161">
            <v>387.03100000000001</v>
          </cell>
          <cell r="E161">
            <v>0</v>
          </cell>
        </row>
        <row r="162">
          <cell r="A162" t="str">
            <v>R2B-25V4R7MGZ-T58</v>
          </cell>
          <cell r="B162" t="str">
            <v>5x11</v>
          </cell>
          <cell r="C162">
            <v>414.86399999999998</v>
          </cell>
          <cell r="D162">
            <v>387.03100000000001</v>
          </cell>
          <cell r="E162">
            <v>0</v>
          </cell>
        </row>
        <row r="163">
          <cell r="A163" t="str">
            <v>R2B-35V100M</v>
          </cell>
          <cell r="B163" t="str">
            <v>5x11</v>
          </cell>
          <cell r="C163">
            <v>396.22399999999999</v>
          </cell>
          <cell r="D163">
            <v>370.95400000000001</v>
          </cell>
          <cell r="E163">
            <v>0</v>
          </cell>
        </row>
        <row r="164">
          <cell r="A164" t="str">
            <v>R2B-35V100M-T2</v>
          </cell>
          <cell r="B164" t="str">
            <v>5x11</v>
          </cell>
          <cell r="C164">
            <v>414.86399999999998</v>
          </cell>
          <cell r="D164">
            <v>387.03100000000001</v>
          </cell>
          <cell r="E164">
            <v>20</v>
          </cell>
        </row>
        <row r="165">
          <cell r="A165" t="str">
            <v>R2B-35V100M-T72</v>
          </cell>
          <cell r="B165" t="str">
            <v>5x11</v>
          </cell>
          <cell r="C165">
            <v>414.86399999999998</v>
          </cell>
          <cell r="D165">
            <v>387.03100000000001</v>
          </cell>
          <cell r="E165">
            <v>0</v>
          </cell>
        </row>
        <row r="166">
          <cell r="A166" t="str">
            <v>R2B-35V100ME3#-T2</v>
          </cell>
          <cell r="B166" t="str">
            <v>5x11</v>
          </cell>
          <cell r="C166">
            <v>414.86399999999998</v>
          </cell>
          <cell r="D166">
            <v>387.03100000000001</v>
          </cell>
          <cell r="E166">
            <v>6</v>
          </cell>
        </row>
        <row r="167">
          <cell r="A167" t="str">
            <v>R2B-35V100ME3#-T72</v>
          </cell>
          <cell r="B167" t="str">
            <v>5x11</v>
          </cell>
          <cell r="C167">
            <v>414.86399999999998</v>
          </cell>
          <cell r="D167">
            <v>387.03100000000001</v>
          </cell>
          <cell r="E167">
            <v>4</v>
          </cell>
        </row>
        <row r="168">
          <cell r="A168" t="str">
            <v>R2B-35V100MGZ-T32</v>
          </cell>
          <cell r="B168" t="str">
            <v>5x11</v>
          </cell>
          <cell r="C168">
            <v>414.86399999999998</v>
          </cell>
          <cell r="D168">
            <v>387.03100000000001</v>
          </cell>
          <cell r="E168">
            <v>4</v>
          </cell>
        </row>
        <row r="169">
          <cell r="A169" t="str">
            <v>R2B-35V100MGZ-T58</v>
          </cell>
          <cell r="B169" t="str">
            <v>5x11</v>
          </cell>
          <cell r="C169">
            <v>414.86399999999998</v>
          </cell>
          <cell r="D169">
            <v>387.03100000000001</v>
          </cell>
          <cell r="E169">
            <v>0</v>
          </cell>
        </row>
        <row r="170">
          <cell r="A170" t="str">
            <v>R2B-35V101M</v>
          </cell>
          <cell r="B170" t="str">
            <v>10x12.5</v>
          </cell>
          <cell r="C170">
            <v>1606.9680000000001</v>
          </cell>
          <cell r="D170">
            <v>1197.193</v>
          </cell>
          <cell r="E170">
            <v>0</v>
          </cell>
        </row>
        <row r="171">
          <cell r="A171" t="str">
            <v>R2B-35V101M-S1</v>
          </cell>
          <cell r="B171" t="str">
            <v>10x12.5</v>
          </cell>
          <cell r="C171">
            <v>1689.1679999999999</v>
          </cell>
          <cell r="D171">
            <v>1274.2729999999999</v>
          </cell>
          <cell r="E171">
            <v>9</v>
          </cell>
        </row>
        <row r="172">
          <cell r="A172" t="str">
            <v>R2B-35V101M-T2</v>
          </cell>
          <cell r="B172" t="str">
            <v>10x12.5</v>
          </cell>
          <cell r="C172">
            <v>1637.394</v>
          </cell>
          <cell r="D172">
            <v>1228.3389999999999</v>
          </cell>
          <cell r="E172">
            <v>7.5</v>
          </cell>
        </row>
        <row r="173">
          <cell r="A173" t="str">
            <v>R2B-35V102M</v>
          </cell>
          <cell r="B173" t="str">
            <v>16x31.5</v>
          </cell>
          <cell r="C173">
            <v>7122.1120000000001</v>
          </cell>
          <cell r="D173">
            <v>7419.335</v>
          </cell>
          <cell r="E173">
            <v>0</v>
          </cell>
        </row>
        <row r="174">
          <cell r="A174" t="str">
            <v>R2B-35V102M-F</v>
          </cell>
          <cell r="B174" t="str">
            <v>16x31.5</v>
          </cell>
          <cell r="C174">
            <v>7168.3140000000003</v>
          </cell>
          <cell r="D174">
            <v>7616.317</v>
          </cell>
          <cell r="E174">
            <v>0</v>
          </cell>
        </row>
        <row r="175">
          <cell r="A175" t="str">
            <v>R2B-35V220M</v>
          </cell>
          <cell r="B175" t="str">
            <v>6.3x11</v>
          </cell>
          <cell r="C175">
            <v>623.16300000000001</v>
          </cell>
          <cell r="D175">
            <v>517.36900000000003</v>
          </cell>
          <cell r="E175">
            <v>0</v>
          </cell>
        </row>
        <row r="176">
          <cell r="A176" t="str">
            <v>R2B-35V220M-T2</v>
          </cell>
          <cell r="B176" t="str">
            <v>6.3x11</v>
          </cell>
          <cell r="C176">
            <v>651.08600000000001</v>
          </cell>
          <cell r="D176">
            <v>549.69799999999998</v>
          </cell>
          <cell r="E176">
            <v>26</v>
          </cell>
        </row>
        <row r="177">
          <cell r="A177" t="str">
            <v>R2B-35V220MF3#-T2</v>
          </cell>
          <cell r="B177" t="str">
            <v>6.3x11</v>
          </cell>
          <cell r="C177">
            <v>651.08600000000001</v>
          </cell>
          <cell r="D177">
            <v>549.69799999999998</v>
          </cell>
          <cell r="E177">
            <v>2</v>
          </cell>
        </row>
        <row r="178">
          <cell r="A178" t="str">
            <v>R2B-35V220MGZ-T58</v>
          </cell>
          <cell r="B178" t="str">
            <v>6.3x11</v>
          </cell>
          <cell r="C178">
            <v>651.08600000000001</v>
          </cell>
          <cell r="D178">
            <v>549.69799999999998</v>
          </cell>
          <cell r="E178">
            <v>0</v>
          </cell>
        </row>
        <row r="179">
          <cell r="A179" t="str">
            <v>R2B-35V221M</v>
          </cell>
          <cell r="B179" t="str">
            <v>10x20</v>
          </cell>
          <cell r="C179">
            <v>3350.7260000000001</v>
          </cell>
          <cell r="D179">
            <v>3213.2759999999998</v>
          </cell>
          <cell r="E179">
            <v>0</v>
          </cell>
        </row>
        <row r="180">
          <cell r="A180" t="str">
            <v>R2B-35V470M</v>
          </cell>
          <cell r="B180" t="str">
            <v>8x11.5</v>
          </cell>
          <cell r="C180">
            <v>993.17700000000002</v>
          </cell>
          <cell r="D180">
            <v>802.79200000000003</v>
          </cell>
          <cell r="E180">
            <v>2</v>
          </cell>
        </row>
        <row r="181">
          <cell r="A181" t="str">
            <v>R2B-35V470M-T8</v>
          </cell>
          <cell r="B181" t="str">
            <v>8x11.5</v>
          </cell>
          <cell r="C181">
            <v>1014.807</v>
          </cell>
          <cell r="D181">
            <v>832.38099999999997</v>
          </cell>
          <cell r="E181">
            <v>1</v>
          </cell>
        </row>
        <row r="182">
          <cell r="A182" t="str">
            <v>R2B-35V4R7M</v>
          </cell>
          <cell r="B182" t="str">
            <v>5x11</v>
          </cell>
          <cell r="C182">
            <v>396.22399999999999</v>
          </cell>
          <cell r="D182">
            <v>370.95400000000001</v>
          </cell>
          <cell r="E182">
            <v>0</v>
          </cell>
        </row>
        <row r="183">
          <cell r="A183" t="str">
            <v>R2B-35V4R7M-T2</v>
          </cell>
          <cell r="B183" t="str">
            <v>5x11</v>
          </cell>
          <cell r="C183">
            <v>414.86399999999998</v>
          </cell>
          <cell r="D183">
            <v>387.03100000000001</v>
          </cell>
          <cell r="E183">
            <v>10</v>
          </cell>
        </row>
        <row r="184">
          <cell r="A184" t="str">
            <v>R2B-50V010M</v>
          </cell>
          <cell r="B184" t="str">
            <v>5x11</v>
          </cell>
          <cell r="C184">
            <v>396.22399999999999</v>
          </cell>
          <cell r="D184">
            <v>370.95400000000001</v>
          </cell>
          <cell r="E184">
            <v>0.2</v>
          </cell>
        </row>
        <row r="185">
          <cell r="A185" t="str">
            <v>R2B-50V010M-F35</v>
          </cell>
          <cell r="B185" t="str">
            <v>5x11</v>
          </cell>
          <cell r="C185">
            <v>412.43799999999999</v>
          </cell>
          <cell r="D185">
            <v>388.04599999999999</v>
          </cell>
          <cell r="E185">
            <v>0</v>
          </cell>
        </row>
        <row r="186">
          <cell r="A186" t="str">
            <v>R2B-50V010M-S1</v>
          </cell>
          <cell r="B186" t="str">
            <v>5x11</v>
          </cell>
          <cell r="C186">
            <v>412.43799999999999</v>
          </cell>
          <cell r="D186">
            <v>388.04599999999999</v>
          </cell>
          <cell r="E186">
            <v>0</v>
          </cell>
        </row>
        <row r="187">
          <cell r="A187" t="str">
            <v>R2B-50V010M-T2</v>
          </cell>
          <cell r="B187" t="str">
            <v>5x11</v>
          </cell>
          <cell r="C187">
            <v>414.86399999999998</v>
          </cell>
          <cell r="D187">
            <v>387.03100000000001</v>
          </cell>
          <cell r="E187">
            <v>4</v>
          </cell>
        </row>
        <row r="188">
          <cell r="A188" t="str">
            <v>R2B-50V010M-T58</v>
          </cell>
          <cell r="B188" t="str">
            <v>5x11</v>
          </cell>
          <cell r="C188">
            <v>414.86399999999998</v>
          </cell>
          <cell r="D188">
            <v>387.03100000000001</v>
          </cell>
          <cell r="E188">
            <v>0</v>
          </cell>
        </row>
        <row r="189">
          <cell r="A189" t="str">
            <v>R2B-50V010ME3#-T2</v>
          </cell>
          <cell r="B189" t="str">
            <v>5x11</v>
          </cell>
          <cell r="C189">
            <v>414.86399999999998</v>
          </cell>
          <cell r="D189">
            <v>387.03100000000001</v>
          </cell>
          <cell r="E189">
            <v>0</v>
          </cell>
        </row>
        <row r="190">
          <cell r="A190" t="str">
            <v>R2B-50V010MGZ-T36</v>
          </cell>
          <cell r="B190" t="str">
            <v>5x11</v>
          </cell>
          <cell r="C190">
            <v>414.86399999999998</v>
          </cell>
          <cell r="D190">
            <v>387.03100000000001</v>
          </cell>
          <cell r="E190">
            <v>0</v>
          </cell>
        </row>
        <row r="191">
          <cell r="A191" t="str">
            <v>R2B-50V010MGZ-T58</v>
          </cell>
          <cell r="B191" t="str">
            <v>5x11</v>
          </cell>
          <cell r="C191">
            <v>414.86399999999998</v>
          </cell>
          <cell r="D191">
            <v>387.03100000000001</v>
          </cell>
          <cell r="E191">
            <v>0</v>
          </cell>
        </row>
        <row r="192">
          <cell r="A192" t="str">
            <v>R2B-50V100M</v>
          </cell>
          <cell r="B192" t="str">
            <v>5x11</v>
          </cell>
          <cell r="C192">
            <v>396.22399999999999</v>
          </cell>
          <cell r="D192">
            <v>370.95400000000001</v>
          </cell>
          <cell r="E192">
            <v>0</v>
          </cell>
        </row>
        <row r="193">
          <cell r="A193" t="str">
            <v>R2B-50V100M-F</v>
          </cell>
          <cell r="B193" t="str">
            <v>5x11</v>
          </cell>
          <cell r="C193">
            <v>412.43799999999999</v>
          </cell>
          <cell r="D193">
            <v>388.04599999999999</v>
          </cell>
          <cell r="E193">
            <v>2</v>
          </cell>
        </row>
        <row r="194">
          <cell r="A194" t="str">
            <v>R2B-50V100M-F1</v>
          </cell>
          <cell r="B194" t="str">
            <v>5x11</v>
          </cell>
          <cell r="C194">
            <v>412.43799999999999</v>
          </cell>
          <cell r="D194">
            <v>388.04599999999999</v>
          </cell>
          <cell r="E194">
            <v>2</v>
          </cell>
        </row>
        <row r="195">
          <cell r="A195" t="str">
            <v>R2B-50V100M-T2</v>
          </cell>
          <cell r="B195" t="str">
            <v>5x11</v>
          </cell>
          <cell r="C195">
            <v>414.86399999999998</v>
          </cell>
          <cell r="D195">
            <v>387.03100000000001</v>
          </cell>
          <cell r="E195">
            <v>0</v>
          </cell>
        </row>
        <row r="196">
          <cell r="A196" t="str">
            <v>R2B-50V100M-T58</v>
          </cell>
          <cell r="B196" t="str">
            <v>5x11</v>
          </cell>
          <cell r="C196">
            <v>414.86399999999998</v>
          </cell>
          <cell r="D196">
            <v>387.03100000000001</v>
          </cell>
          <cell r="E196">
            <v>2</v>
          </cell>
        </row>
        <row r="197">
          <cell r="A197" t="str">
            <v>R2B-50V100ME3#-T2</v>
          </cell>
          <cell r="B197" t="str">
            <v>5x11</v>
          </cell>
          <cell r="C197">
            <v>414.86399999999998</v>
          </cell>
          <cell r="D197">
            <v>387.03100000000001</v>
          </cell>
          <cell r="E197">
            <v>28</v>
          </cell>
        </row>
        <row r="198">
          <cell r="A198" t="str">
            <v>R2B-50V100MF3</v>
          </cell>
          <cell r="B198" t="str">
            <v>6.3x11</v>
          </cell>
          <cell r="C198">
            <v>623.16300000000001</v>
          </cell>
          <cell r="D198">
            <v>517.36900000000003</v>
          </cell>
          <cell r="E198">
            <v>0</v>
          </cell>
        </row>
        <row r="199">
          <cell r="A199" t="str">
            <v>R2B-50V100MF3-T2</v>
          </cell>
          <cell r="B199" t="str">
            <v>6.3x11</v>
          </cell>
          <cell r="C199">
            <v>651.08600000000001</v>
          </cell>
          <cell r="D199">
            <v>549.69799999999998</v>
          </cell>
          <cell r="E199">
            <v>8</v>
          </cell>
        </row>
        <row r="200">
          <cell r="A200" t="str">
            <v>R2B-50V100MGZ-T10</v>
          </cell>
          <cell r="B200" t="str">
            <v>5x11</v>
          </cell>
          <cell r="C200">
            <v>414.86399999999998</v>
          </cell>
          <cell r="D200">
            <v>387.03100000000001</v>
          </cell>
          <cell r="E200">
            <v>0</v>
          </cell>
        </row>
        <row r="201">
          <cell r="A201" t="str">
            <v>R2B-50V100MGZ-T58</v>
          </cell>
          <cell r="B201" t="str">
            <v>5x11</v>
          </cell>
          <cell r="C201">
            <v>414.86399999999998</v>
          </cell>
          <cell r="D201">
            <v>387.03100000000001</v>
          </cell>
          <cell r="E201">
            <v>0</v>
          </cell>
        </row>
        <row r="202">
          <cell r="A202" t="str">
            <v>R2B-50V101M</v>
          </cell>
          <cell r="B202" t="str">
            <v>10x20</v>
          </cell>
          <cell r="C202">
            <v>3350.7260000000001</v>
          </cell>
          <cell r="D202">
            <v>3213.2759999999998</v>
          </cell>
          <cell r="E202">
            <v>0</v>
          </cell>
        </row>
        <row r="203">
          <cell r="A203" t="str">
            <v>R2B-50V101M-S1</v>
          </cell>
          <cell r="B203" t="str">
            <v>10x20</v>
          </cell>
          <cell r="C203">
            <v>3439.123</v>
          </cell>
          <cell r="D203">
            <v>3348.8330000000001</v>
          </cell>
          <cell r="E203">
            <v>0</v>
          </cell>
        </row>
        <row r="204">
          <cell r="A204" t="str">
            <v>R2B-50V101M-T2</v>
          </cell>
          <cell r="B204" t="str">
            <v>10x20</v>
          </cell>
          <cell r="C204">
            <v>3383.5030000000002</v>
          </cell>
          <cell r="D204">
            <v>3271.625</v>
          </cell>
          <cell r="E204">
            <v>1</v>
          </cell>
        </row>
        <row r="205">
          <cell r="A205" t="str">
            <v>R2B-50V101M-T4</v>
          </cell>
          <cell r="B205" t="str">
            <v>10x20</v>
          </cell>
          <cell r="C205">
            <v>3383.5030000000002</v>
          </cell>
          <cell r="D205">
            <v>3271.625</v>
          </cell>
          <cell r="E205">
            <v>0</v>
          </cell>
        </row>
        <row r="206">
          <cell r="A206" t="str">
            <v>R2B-50V220M</v>
          </cell>
          <cell r="B206" t="str">
            <v>6.3x11</v>
          </cell>
          <cell r="C206">
            <v>623.16300000000001</v>
          </cell>
          <cell r="D206">
            <v>517.36900000000003</v>
          </cell>
          <cell r="E206">
            <v>6</v>
          </cell>
        </row>
        <row r="207">
          <cell r="A207" t="str">
            <v>R2B-50V220M-F</v>
          </cell>
          <cell r="B207" t="str">
            <v>6.3x11</v>
          </cell>
          <cell r="C207">
            <v>637.41899999999998</v>
          </cell>
          <cell r="D207">
            <v>535.64200000000005</v>
          </cell>
          <cell r="E207">
            <v>0</v>
          </cell>
        </row>
        <row r="208">
          <cell r="A208" t="str">
            <v>R2B-50V220M-T2</v>
          </cell>
          <cell r="B208" t="str">
            <v>6.3x11</v>
          </cell>
          <cell r="C208">
            <v>651.08600000000001</v>
          </cell>
          <cell r="D208">
            <v>549.69799999999998</v>
          </cell>
          <cell r="E208">
            <v>0</v>
          </cell>
        </row>
        <row r="209">
          <cell r="A209" t="str">
            <v>R2B-50V220M-T8</v>
          </cell>
          <cell r="B209" t="str">
            <v>6.3x11</v>
          </cell>
          <cell r="C209">
            <v>651.08600000000001</v>
          </cell>
          <cell r="D209">
            <v>549.69799999999998</v>
          </cell>
          <cell r="E209">
            <v>0</v>
          </cell>
        </row>
        <row r="210">
          <cell r="A210" t="str">
            <v>R2B-50V220MG3-T2</v>
          </cell>
          <cell r="B210" t="str">
            <v>8x11.5</v>
          </cell>
          <cell r="C210">
            <v>1014.807</v>
          </cell>
          <cell r="D210">
            <v>832.38099999999997</v>
          </cell>
          <cell r="E210">
            <v>2</v>
          </cell>
        </row>
        <row r="211">
          <cell r="A211" t="str">
            <v>R2B-50V221M</v>
          </cell>
          <cell r="B211" t="str">
            <v>12.5x25</v>
          </cell>
          <cell r="C211">
            <v>4247.2700000000004</v>
          </cell>
          <cell r="D211">
            <v>3908.4389999999999</v>
          </cell>
          <cell r="E211">
            <v>5</v>
          </cell>
        </row>
        <row r="212">
          <cell r="A212" t="str">
            <v>R2B-50V221M-F</v>
          </cell>
          <cell r="B212" t="str">
            <v>12.5x25</v>
          </cell>
          <cell r="C212">
            <v>4331.5649999999996</v>
          </cell>
          <cell r="D212">
            <v>4047.018</v>
          </cell>
          <cell r="E212">
            <v>1</v>
          </cell>
        </row>
        <row r="213">
          <cell r="A213" t="str">
            <v>R2B-50V2R2M</v>
          </cell>
          <cell r="B213" t="str">
            <v>5x11</v>
          </cell>
          <cell r="C213">
            <v>396.22399999999999</v>
          </cell>
          <cell r="D213">
            <v>370.95400000000001</v>
          </cell>
          <cell r="E213">
            <v>0</v>
          </cell>
        </row>
        <row r="214">
          <cell r="A214" t="str">
            <v>R2B-50V2R2M-T2</v>
          </cell>
          <cell r="B214" t="str">
            <v>5x11</v>
          </cell>
          <cell r="C214">
            <v>414.86399999999998</v>
          </cell>
          <cell r="D214">
            <v>387.03100000000001</v>
          </cell>
          <cell r="E214">
            <v>2</v>
          </cell>
        </row>
        <row r="215">
          <cell r="A215" t="str">
            <v>R2B-50V2R2M-T58</v>
          </cell>
          <cell r="B215" t="str">
            <v>5x11</v>
          </cell>
          <cell r="C215">
            <v>414.86399999999998</v>
          </cell>
          <cell r="D215">
            <v>387.03100000000001</v>
          </cell>
          <cell r="E215">
            <v>0</v>
          </cell>
        </row>
        <row r="216">
          <cell r="A216" t="str">
            <v>R2B-50V2R2ME3#-T2</v>
          </cell>
          <cell r="B216" t="str">
            <v>5x11</v>
          </cell>
          <cell r="C216">
            <v>414.86399999999998</v>
          </cell>
          <cell r="D216">
            <v>387.03100000000001</v>
          </cell>
          <cell r="E216">
            <v>2</v>
          </cell>
        </row>
        <row r="217">
          <cell r="A217" t="str">
            <v>R2B-50V2R2MGZ-T10</v>
          </cell>
          <cell r="B217" t="str">
            <v>5x11</v>
          </cell>
          <cell r="C217">
            <v>414.86399999999998</v>
          </cell>
          <cell r="D217">
            <v>387.03100000000001</v>
          </cell>
          <cell r="E217">
            <v>28</v>
          </cell>
        </row>
        <row r="218">
          <cell r="A218" t="str">
            <v>R2B-50V330M</v>
          </cell>
          <cell r="B218" t="str">
            <v>8x11.5</v>
          </cell>
          <cell r="C218">
            <v>993.17700000000002</v>
          </cell>
          <cell r="D218">
            <v>802.79200000000003</v>
          </cell>
          <cell r="E218">
            <v>0</v>
          </cell>
        </row>
        <row r="219">
          <cell r="A219" t="str">
            <v>R2B-50V330M-T2</v>
          </cell>
          <cell r="B219" t="str">
            <v>8x11.5</v>
          </cell>
          <cell r="C219">
            <v>1014.807</v>
          </cell>
          <cell r="D219">
            <v>832.38099999999997</v>
          </cell>
          <cell r="E219">
            <v>0</v>
          </cell>
        </row>
        <row r="220">
          <cell r="A220" t="str">
            <v>R2B-50V330M-T8</v>
          </cell>
          <cell r="B220" t="str">
            <v>8x11.5</v>
          </cell>
          <cell r="C220">
            <v>1014.807</v>
          </cell>
          <cell r="D220">
            <v>832.38099999999997</v>
          </cell>
          <cell r="E220">
            <v>0</v>
          </cell>
        </row>
        <row r="221">
          <cell r="A221" t="str">
            <v>R2B-50V331M</v>
          </cell>
          <cell r="B221" t="str">
            <v>12.5x25</v>
          </cell>
          <cell r="C221">
            <v>4247.2700000000004</v>
          </cell>
          <cell r="D221">
            <v>3908.4389999999999</v>
          </cell>
          <cell r="E221">
            <v>0</v>
          </cell>
        </row>
        <row r="222">
          <cell r="A222" t="str">
            <v>R2B-50V3R3M</v>
          </cell>
          <cell r="B222" t="str">
            <v>5x11</v>
          </cell>
          <cell r="C222">
            <v>396.22399999999999</v>
          </cell>
          <cell r="D222">
            <v>370.95400000000001</v>
          </cell>
          <cell r="E222">
            <v>1</v>
          </cell>
        </row>
        <row r="223">
          <cell r="A223" t="str">
            <v>R2B-50V3R3M-T2</v>
          </cell>
          <cell r="B223" t="str">
            <v>5x11</v>
          </cell>
          <cell r="C223">
            <v>414.86399999999998</v>
          </cell>
          <cell r="D223">
            <v>387.03100000000001</v>
          </cell>
          <cell r="E223">
            <v>0</v>
          </cell>
        </row>
        <row r="224">
          <cell r="A224" t="str">
            <v>R2B-50V3R3M-T72</v>
          </cell>
          <cell r="B224" t="str">
            <v>5x11</v>
          </cell>
          <cell r="C224">
            <v>414.86399999999998</v>
          </cell>
          <cell r="D224">
            <v>387.03100000000001</v>
          </cell>
          <cell r="E224">
            <v>2</v>
          </cell>
        </row>
        <row r="225">
          <cell r="A225" t="str">
            <v>R2B-50V3R3ME3#-T2</v>
          </cell>
          <cell r="B225" t="str">
            <v>5x11</v>
          </cell>
          <cell r="C225">
            <v>414.86399999999998</v>
          </cell>
          <cell r="D225">
            <v>387.03100000000001</v>
          </cell>
          <cell r="E225">
            <v>0</v>
          </cell>
        </row>
        <row r="226">
          <cell r="A226" t="str">
            <v>R2B-50V470M</v>
          </cell>
          <cell r="B226" t="str">
            <v>10x12.5</v>
          </cell>
          <cell r="C226">
            <v>1606.9680000000001</v>
          </cell>
          <cell r="D226">
            <v>1197.193</v>
          </cell>
          <cell r="E226">
            <v>0</v>
          </cell>
        </row>
        <row r="227">
          <cell r="A227" t="str">
            <v>R2B-50V470M-T2</v>
          </cell>
          <cell r="B227" t="str">
            <v>10x12.5</v>
          </cell>
          <cell r="C227">
            <v>1637.394</v>
          </cell>
          <cell r="D227">
            <v>1228.3389999999999</v>
          </cell>
          <cell r="E227">
            <v>3</v>
          </cell>
        </row>
        <row r="228">
          <cell r="A228" t="str">
            <v>R2B-50V470MH3#-T2</v>
          </cell>
          <cell r="B228" t="str">
            <v>10x12.5</v>
          </cell>
          <cell r="C228">
            <v>1637.394</v>
          </cell>
          <cell r="D228">
            <v>1228.3389999999999</v>
          </cell>
          <cell r="E228">
            <v>19.5</v>
          </cell>
        </row>
        <row r="229">
          <cell r="A229" t="str">
            <v>R2B-50V471M</v>
          </cell>
          <cell r="B229" t="str">
            <v>16x25</v>
          </cell>
          <cell r="C229">
            <v>5908.2370000000001</v>
          </cell>
          <cell r="D229">
            <v>6375.3509999999997</v>
          </cell>
          <cell r="E229">
            <v>0</v>
          </cell>
        </row>
        <row r="230">
          <cell r="A230" t="str">
            <v>R2B-50V471M-T50</v>
          </cell>
          <cell r="B230" t="str">
            <v>16x25</v>
          </cell>
          <cell r="C230">
            <v>5965.1</v>
          </cell>
          <cell r="D230">
            <v>6493.107</v>
          </cell>
          <cell r="E230">
            <v>3</v>
          </cell>
        </row>
        <row r="231">
          <cell r="A231" t="str">
            <v>R2B-50V4R7M</v>
          </cell>
          <cell r="B231" t="str">
            <v>5x11</v>
          </cell>
          <cell r="C231">
            <v>396.22399999999999</v>
          </cell>
          <cell r="D231">
            <v>370.95400000000001</v>
          </cell>
          <cell r="E231">
            <v>0</v>
          </cell>
        </row>
        <row r="232">
          <cell r="A232" t="str">
            <v>R2B-50V4R7M-F</v>
          </cell>
          <cell r="B232" t="str">
            <v>5x11</v>
          </cell>
          <cell r="C232">
            <v>412.43799999999999</v>
          </cell>
          <cell r="D232">
            <v>388.04599999999999</v>
          </cell>
          <cell r="E232">
            <v>10</v>
          </cell>
        </row>
        <row r="233">
          <cell r="A233" t="str">
            <v>R2B-50V4R7M-S1</v>
          </cell>
          <cell r="B233" t="str">
            <v>5x11</v>
          </cell>
          <cell r="C233">
            <v>412.43799999999999</v>
          </cell>
          <cell r="D233">
            <v>388.04599999999999</v>
          </cell>
          <cell r="E233">
            <v>4</v>
          </cell>
        </row>
        <row r="234">
          <cell r="A234" t="str">
            <v>R2B-50V4R7M-T2</v>
          </cell>
          <cell r="B234" t="str">
            <v>5x11</v>
          </cell>
          <cell r="C234">
            <v>414.86399999999998</v>
          </cell>
          <cell r="D234">
            <v>387.03100000000001</v>
          </cell>
          <cell r="E234">
            <v>42</v>
          </cell>
        </row>
        <row r="235">
          <cell r="A235" t="str">
            <v>R2B-50V4R7M-T58</v>
          </cell>
          <cell r="B235" t="str">
            <v>5x11</v>
          </cell>
          <cell r="C235">
            <v>414.86399999999998</v>
          </cell>
          <cell r="D235">
            <v>387.03100000000001</v>
          </cell>
          <cell r="E235">
            <v>0</v>
          </cell>
        </row>
        <row r="236">
          <cell r="A236" t="str">
            <v>R2B-50V4R7ME3#-S1</v>
          </cell>
          <cell r="B236" t="str">
            <v>5x11</v>
          </cell>
          <cell r="C236">
            <v>412.43799999999999</v>
          </cell>
          <cell r="D236">
            <v>388.04599999999999</v>
          </cell>
          <cell r="E236">
            <v>2</v>
          </cell>
        </row>
        <row r="237">
          <cell r="A237" t="str">
            <v>R2B-50V4R7ME3#-T2</v>
          </cell>
          <cell r="B237" t="str">
            <v>5x11</v>
          </cell>
          <cell r="C237">
            <v>414.86399999999998</v>
          </cell>
          <cell r="D237">
            <v>387.03100000000001</v>
          </cell>
          <cell r="E237">
            <v>4</v>
          </cell>
        </row>
        <row r="238">
          <cell r="A238" t="str">
            <v>R2B-50V6R8M</v>
          </cell>
          <cell r="B238" t="str">
            <v>5x11</v>
          </cell>
          <cell r="C238">
            <v>396.22399999999999</v>
          </cell>
          <cell r="D238">
            <v>370.95400000000001</v>
          </cell>
          <cell r="E238">
            <v>0</v>
          </cell>
        </row>
        <row r="239">
          <cell r="A239" t="str">
            <v>R2B-50V6R8M-T2</v>
          </cell>
          <cell r="B239" t="str">
            <v>5x11</v>
          </cell>
          <cell r="C239">
            <v>414.86399999999998</v>
          </cell>
          <cell r="D239">
            <v>387.03100000000001</v>
          </cell>
          <cell r="E239">
            <v>0</v>
          </cell>
        </row>
        <row r="240">
          <cell r="A240" t="str">
            <v>R2B-50VR10M</v>
          </cell>
          <cell r="B240" t="str">
            <v>5x11</v>
          </cell>
          <cell r="C240">
            <v>396.22399999999999</v>
          </cell>
          <cell r="D240">
            <v>370.95400000000001</v>
          </cell>
          <cell r="E240">
            <v>0</v>
          </cell>
        </row>
        <row r="241">
          <cell r="A241" t="str">
            <v>R2B-50VR10M-T2</v>
          </cell>
          <cell r="B241" t="str">
            <v>5x11</v>
          </cell>
          <cell r="C241">
            <v>414.86399999999998</v>
          </cell>
          <cell r="D241">
            <v>387.03100000000001</v>
          </cell>
          <cell r="E241">
            <v>0</v>
          </cell>
        </row>
        <row r="242">
          <cell r="A242" t="str">
            <v>R2B-50VR22M</v>
          </cell>
          <cell r="B242" t="str">
            <v>5x11</v>
          </cell>
          <cell r="C242">
            <v>396.22399999999999</v>
          </cell>
          <cell r="D242">
            <v>370.95400000000001</v>
          </cell>
          <cell r="E242">
            <v>0</v>
          </cell>
        </row>
        <row r="243">
          <cell r="A243" t="str">
            <v>R2B-50VR22M-T2</v>
          </cell>
          <cell r="B243" t="str">
            <v>5x11</v>
          </cell>
          <cell r="C243">
            <v>414.86399999999998</v>
          </cell>
          <cell r="D243">
            <v>387.03100000000001</v>
          </cell>
          <cell r="E243">
            <v>4</v>
          </cell>
        </row>
        <row r="244">
          <cell r="A244" t="str">
            <v>R2B-50VR33M</v>
          </cell>
          <cell r="B244" t="str">
            <v>5x11</v>
          </cell>
          <cell r="C244">
            <v>396.22399999999999</v>
          </cell>
          <cell r="D244">
            <v>370.95400000000001</v>
          </cell>
          <cell r="E244">
            <v>0</v>
          </cell>
        </row>
        <row r="245">
          <cell r="A245" t="str">
            <v>R2B-50VR33M-T2</v>
          </cell>
          <cell r="B245" t="str">
            <v>5x11</v>
          </cell>
          <cell r="C245">
            <v>414.86399999999998</v>
          </cell>
          <cell r="D245">
            <v>387.03100000000001</v>
          </cell>
          <cell r="E245">
            <v>8</v>
          </cell>
        </row>
        <row r="246">
          <cell r="A246" t="str">
            <v>R2B-50VR33ME3#-T2</v>
          </cell>
          <cell r="B246" t="str">
            <v>5x11</v>
          </cell>
          <cell r="C246">
            <v>414.86399999999998</v>
          </cell>
          <cell r="D246">
            <v>387.03100000000001</v>
          </cell>
          <cell r="E246">
            <v>0</v>
          </cell>
        </row>
        <row r="247">
          <cell r="A247" t="str">
            <v>R2B-50VR47M</v>
          </cell>
          <cell r="B247" t="str">
            <v>5x11</v>
          </cell>
          <cell r="C247">
            <v>396.22399999999999</v>
          </cell>
          <cell r="D247">
            <v>370.95400000000001</v>
          </cell>
          <cell r="E247">
            <v>0</v>
          </cell>
        </row>
        <row r="248">
          <cell r="A248" t="str">
            <v>R2B-50VR47M-F</v>
          </cell>
          <cell r="B248" t="str">
            <v>5x11</v>
          </cell>
          <cell r="C248">
            <v>412.43799999999999</v>
          </cell>
          <cell r="D248">
            <v>388.04599999999999</v>
          </cell>
          <cell r="E248">
            <v>4</v>
          </cell>
        </row>
        <row r="249">
          <cell r="A249" t="str">
            <v>R2B-50VR47M-T2</v>
          </cell>
          <cell r="B249" t="str">
            <v>5x11</v>
          </cell>
          <cell r="C249">
            <v>414.86399999999998</v>
          </cell>
          <cell r="D249">
            <v>387.03100000000001</v>
          </cell>
          <cell r="E249">
            <v>0</v>
          </cell>
        </row>
        <row r="250">
          <cell r="A250" t="str">
            <v>R2B-50VR47ME3#-T2</v>
          </cell>
          <cell r="B250" t="str">
            <v>5x11</v>
          </cell>
          <cell r="C250">
            <v>414.86399999999998</v>
          </cell>
          <cell r="D250">
            <v>387.03100000000001</v>
          </cell>
          <cell r="E250">
            <v>4</v>
          </cell>
        </row>
        <row r="251">
          <cell r="A251" t="str">
            <v>R2B-50VR47MGZ-T58</v>
          </cell>
          <cell r="B251" t="str">
            <v>5x11</v>
          </cell>
          <cell r="C251">
            <v>414.86399999999998</v>
          </cell>
          <cell r="D251">
            <v>387.03100000000001</v>
          </cell>
          <cell r="E251">
            <v>0</v>
          </cell>
        </row>
        <row r="252">
          <cell r="A252" t="str">
            <v>R2B-63V100M</v>
          </cell>
          <cell r="B252" t="str">
            <v>6.3x11</v>
          </cell>
          <cell r="C252">
            <v>623.16300000000001</v>
          </cell>
          <cell r="D252">
            <v>517.36900000000003</v>
          </cell>
          <cell r="E252">
            <v>0</v>
          </cell>
        </row>
        <row r="253">
          <cell r="A253" t="str">
            <v>R2B-63V100M-T36</v>
          </cell>
          <cell r="B253" t="str">
            <v>6.3x11</v>
          </cell>
          <cell r="C253">
            <v>651.08600000000001</v>
          </cell>
          <cell r="D253">
            <v>549.69799999999998</v>
          </cell>
          <cell r="E253">
            <v>0</v>
          </cell>
        </row>
        <row r="254">
          <cell r="A254" t="str">
            <v>R2B-63V101M</v>
          </cell>
          <cell r="B254" t="str">
            <v>12.5x20</v>
          </cell>
          <cell r="C254">
            <v>3396.2040000000002</v>
          </cell>
          <cell r="D254">
            <v>3020.9</v>
          </cell>
          <cell r="E254">
            <v>0</v>
          </cell>
        </row>
        <row r="255">
          <cell r="A255" t="str">
            <v>R2B-63V220M</v>
          </cell>
          <cell r="B255" t="str">
            <v>8x11.5</v>
          </cell>
          <cell r="C255">
            <v>993.17700000000002</v>
          </cell>
          <cell r="D255">
            <v>802.79200000000003</v>
          </cell>
          <cell r="E255">
            <v>2</v>
          </cell>
        </row>
        <row r="256">
          <cell r="A256" t="str">
            <v>R2B-63V221M</v>
          </cell>
          <cell r="B256" t="str">
            <v>16x25</v>
          </cell>
          <cell r="C256">
            <v>5908.2370000000001</v>
          </cell>
          <cell r="D256">
            <v>6375.3509999999997</v>
          </cell>
          <cell r="E256">
            <v>0</v>
          </cell>
        </row>
        <row r="257">
          <cell r="A257" t="str">
            <v>R2B-63V221M-T50</v>
          </cell>
          <cell r="B257" t="str">
            <v>16x25</v>
          </cell>
          <cell r="C257">
            <v>5965.1</v>
          </cell>
          <cell r="D257">
            <v>6493.107</v>
          </cell>
          <cell r="E257">
            <v>3.75</v>
          </cell>
        </row>
        <row r="258">
          <cell r="A258" t="str">
            <v>R2B-63V2R2M</v>
          </cell>
          <cell r="B258" t="str">
            <v>5x11</v>
          </cell>
          <cell r="C258">
            <v>396.22399999999999</v>
          </cell>
          <cell r="D258">
            <v>370.95400000000001</v>
          </cell>
          <cell r="E258">
            <v>2</v>
          </cell>
        </row>
        <row r="259">
          <cell r="A259" t="str">
            <v>R2B-63V2R2M-F1</v>
          </cell>
          <cell r="B259" t="str">
            <v>5x11</v>
          </cell>
          <cell r="C259">
            <v>412.43799999999999</v>
          </cell>
          <cell r="D259">
            <v>388.04599999999999</v>
          </cell>
          <cell r="E259">
            <v>0</v>
          </cell>
        </row>
        <row r="260">
          <cell r="A260" t="str">
            <v>R2B-63V2R2M-T2</v>
          </cell>
          <cell r="B260" t="str">
            <v>5x11</v>
          </cell>
          <cell r="C260">
            <v>414.86399999999998</v>
          </cell>
          <cell r="D260">
            <v>387.03100000000001</v>
          </cell>
          <cell r="E260">
            <v>0</v>
          </cell>
        </row>
        <row r="261">
          <cell r="A261" t="str">
            <v>R2B-63V2R2MGZ-T58</v>
          </cell>
          <cell r="B261" t="str">
            <v>5x11</v>
          </cell>
          <cell r="C261">
            <v>414.86399999999998</v>
          </cell>
          <cell r="D261">
            <v>387.03100000000001</v>
          </cell>
          <cell r="E261">
            <v>2</v>
          </cell>
        </row>
        <row r="262">
          <cell r="A262" t="str">
            <v>R2B-63V330M</v>
          </cell>
          <cell r="B262" t="str">
            <v>10x12.5</v>
          </cell>
          <cell r="C262">
            <v>1606.9680000000001</v>
          </cell>
          <cell r="D262">
            <v>1197.193</v>
          </cell>
          <cell r="E262">
            <v>0</v>
          </cell>
        </row>
        <row r="263">
          <cell r="A263" t="str">
            <v>R2B-63V330M-T2</v>
          </cell>
          <cell r="B263" t="str">
            <v>10x12.5</v>
          </cell>
          <cell r="C263">
            <v>1637.394</v>
          </cell>
          <cell r="D263">
            <v>1228.3389999999999</v>
          </cell>
          <cell r="E263">
            <v>3</v>
          </cell>
        </row>
        <row r="264">
          <cell r="A264" t="str">
            <v>R2B-63V3R3M</v>
          </cell>
          <cell r="B264" t="str">
            <v>5x11</v>
          </cell>
          <cell r="C264">
            <v>396.22399999999999</v>
          </cell>
          <cell r="D264">
            <v>370.95400000000001</v>
          </cell>
          <cell r="E264">
            <v>0</v>
          </cell>
        </row>
        <row r="265">
          <cell r="A265" t="str">
            <v>R2B-63V3R3M-T2</v>
          </cell>
          <cell r="B265" t="str">
            <v>5x11</v>
          </cell>
          <cell r="C265">
            <v>414.86399999999998</v>
          </cell>
          <cell r="D265">
            <v>387.03100000000001</v>
          </cell>
          <cell r="E265">
            <v>0</v>
          </cell>
        </row>
        <row r="266">
          <cell r="A266" t="str">
            <v>R2B-63V470M</v>
          </cell>
          <cell r="B266" t="str">
            <v>10x16</v>
          </cell>
          <cell r="C266">
            <v>2534.0039999999999</v>
          </cell>
          <cell r="D266">
            <v>2119.8119999999999</v>
          </cell>
          <cell r="E266">
            <v>7</v>
          </cell>
        </row>
        <row r="267">
          <cell r="A267" t="str">
            <v>R2B-63V470M-T2</v>
          </cell>
          <cell r="B267" t="str">
            <v>10x16</v>
          </cell>
          <cell r="C267">
            <v>2561.9580000000001</v>
          </cell>
          <cell r="D267">
            <v>2116.0169999999998</v>
          </cell>
          <cell r="E267">
            <v>3</v>
          </cell>
        </row>
        <row r="268">
          <cell r="A268" t="str">
            <v>R2B-63V4R7M</v>
          </cell>
          <cell r="B268" t="str">
            <v>5x11</v>
          </cell>
          <cell r="C268">
            <v>396.22399999999999</v>
          </cell>
          <cell r="D268">
            <v>370.95400000000001</v>
          </cell>
          <cell r="E268">
            <v>2</v>
          </cell>
        </row>
        <row r="269">
          <cell r="A269" t="str">
            <v>R2B-63V4R7M-T2</v>
          </cell>
          <cell r="B269" t="str">
            <v>5x11</v>
          </cell>
          <cell r="C269">
            <v>414.86399999999998</v>
          </cell>
          <cell r="D269">
            <v>387.03100000000001</v>
          </cell>
          <cell r="E269">
            <v>0</v>
          </cell>
        </row>
        <row r="270">
          <cell r="A270" t="str">
            <v>R2B-63V4R7ME3#-T2</v>
          </cell>
          <cell r="B270" t="str">
            <v>5x11</v>
          </cell>
          <cell r="C270">
            <v>414.86399999999998</v>
          </cell>
          <cell r="D270">
            <v>387.03100000000001</v>
          </cell>
          <cell r="E270">
            <v>0</v>
          </cell>
        </row>
        <row r="271">
          <cell r="A271" t="str">
            <v>R2B-63V6R8M-T2</v>
          </cell>
          <cell r="B271" t="str">
            <v>6.3x11</v>
          </cell>
          <cell r="C271">
            <v>651.08600000000001</v>
          </cell>
          <cell r="D271">
            <v>549.69799999999998</v>
          </cell>
          <cell r="E271">
            <v>0</v>
          </cell>
        </row>
        <row r="272">
          <cell r="A272" t="str">
            <v>R2B-6V101M</v>
          </cell>
          <cell r="B272" t="str">
            <v>6.3x11</v>
          </cell>
          <cell r="C272">
            <v>623.16300000000001</v>
          </cell>
          <cell r="D272">
            <v>517.36900000000003</v>
          </cell>
          <cell r="E272">
            <v>0</v>
          </cell>
        </row>
        <row r="273">
          <cell r="A273" t="str">
            <v>R2B-6V101M-F1</v>
          </cell>
          <cell r="B273" t="str">
            <v>6.3x11</v>
          </cell>
          <cell r="C273">
            <v>637.41899999999998</v>
          </cell>
          <cell r="D273">
            <v>535.64200000000005</v>
          </cell>
          <cell r="E273">
            <v>6</v>
          </cell>
        </row>
        <row r="274">
          <cell r="A274" t="str">
            <v>R2B-6V101M-T2</v>
          </cell>
          <cell r="B274" t="str">
            <v>6.3x11</v>
          </cell>
          <cell r="C274">
            <v>651.08600000000001</v>
          </cell>
          <cell r="D274">
            <v>549.69799999999998</v>
          </cell>
          <cell r="E274">
            <v>2</v>
          </cell>
        </row>
        <row r="275">
          <cell r="A275" t="str">
            <v>R2B-6V101MF3#-T2</v>
          </cell>
          <cell r="B275" t="str">
            <v>6.3x11</v>
          </cell>
          <cell r="C275">
            <v>651.08600000000001</v>
          </cell>
          <cell r="D275">
            <v>549.69799999999998</v>
          </cell>
          <cell r="E275">
            <v>0</v>
          </cell>
        </row>
        <row r="276">
          <cell r="A276" t="str">
            <v>R2B-6V221M-T2</v>
          </cell>
          <cell r="B276" t="str">
            <v>8x11.5</v>
          </cell>
          <cell r="C276">
            <v>1014.807</v>
          </cell>
          <cell r="D276">
            <v>832.38099999999997</v>
          </cell>
          <cell r="E276">
            <v>2</v>
          </cell>
        </row>
        <row r="277">
          <cell r="A277" t="str">
            <v>R2B-6V222M</v>
          </cell>
          <cell r="B277" t="str">
            <v>12.5x25</v>
          </cell>
          <cell r="C277">
            <v>4247.2700000000004</v>
          </cell>
          <cell r="D277">
            <v>3908.4389999999999</v>
          </cell>
          <cell r="E277">
            <v>0</v>
          </cell>
        </row>
        <row r="278">
          <cell r="A278" t="str">
            <v>R2B-6V330M</v>
          </cell>
          <cell r="B278" t="str">
            <v>5x11</v>
          </cell>
          <cell r="C278">
            <v>396.22399999999999</v>
          </cell>
          <cell r="D278">
            <v>370.95400000000001</v>
          </cell>
          <cell r="E278">
            <v>0</v>
          </cell>
        </row>
        <row r="279">
          <cell r="A279" t="str">
            <v>R2B-6V331M</v>
          </cell>
          <cell r="B279" t="str">
            <v>8x11.5</v>
          </cell>
          <cell r="C279">
            <v>993.17700000000002</v>
          </cell>
          <cell r="D279">
            <v>802.79200000000003</v>
          </cell>
          <cell r="E279">
            <v>4</v>
          </cell>
        </row>
        <row r="280">
          <cell r="A280" t="str">
            <v>R2B-6V331M-T2</v>
          </cell>
          <cell r="B280" t="str">
            <v>8x11.5</v>
          </cell>
          <cell r="C280">
            <v>1014.807</v>
          </cell>
          <cell r="D280">
            <v>832.38099999999997</v>
          </cell>
          <cell r="E280">
            <v>8</v>
          </cell>
        </row>
        <row r="281">
          <cell r="A281" t="str">
            <v>R2B-6V331M-T8</v>
          </cell>
          <cell r="B281" t="str">
            <v>8x11.5</v>
          </cell>
          <cell r="C281">
            <v>1014.807</v>
          </cell>
          <cell r="D281">
            <v>832.38099999999997</v>
          </cell>
          <cell r="E281">
            <v>1</v>
          </cell>
        </row>
        <row r="282">
          <cell r="A282" t="str">
            <v>R2B-6V470M</v>
          </cell>
          <cell r="B282" t="str">
            <v>5x11</v>
          </cell>
          <cell r="C282">
            <v>396.22399999999999</v>
          </cell>
          <cell r="D282">
            <v>370.95400000000001</v>
          </cell>
          <cell r="E282">
            <v>0</v>
          </cell>
        </row>
        <row r="283">
          <cell r="A283" t="str">
            <v>R2B-6V470M-T2</v>
          </cell>
          <cell r="B283" t="str">
            <v>5x11</v>
          </cell>
          <cell r="C283">
            <v>414.86399999999998</v>
          </cell>
          <cell r="D283">
            <v>387.03100000000001</v>
          </cell>
          <cell r="E283">
            <v>0</v>
          </cell>
        </row>
        <row r="284">
          <cell r="A284" t="str">
            <v>R2B-6V470M-T32</v>
          </cell>
          <cell r="B284" t="str">
            <v>5x11</v>
          </cell>
          <cell r="C284">
            <v>414.86399999999998</v>
          </cell>
          <cell r="D284">
            <v>387.03100000000001</v>
          </cell>
          <cell r="E284">
            <v>20</v>
          </cell>
        </row>
        <row r="285">
          <cell r="A285" t="str">
            <v>R2B-6V470ME3#-T2</v>
          </cell>
          <cell r="B285" t="str">
            <v>5x11</v>
          </cell>
          <cell r="C285">
            <v>414.86399999999998</v>
          </cell>
          <cell r="D285">
            <v>387.03100000000001</v>
          </cell>
          <cell r="E285">
            <v>2</v>
          </cell>
        </row>
        <row r="286">
          <cell r="A286" t="str">
            <v>R2B-6V471M</v>
          </cell>
          <cell r="B286" t="str">
            <v>10x12.5</v>
          </cell>
          <cell r="C286">
            <v>1606.9680000000001</v>
          </cell>
          <cell r="D286">
            <v>1197.193</v>
          </cell>
          <cell r="E286">
            <v>0</v>
          </cell>
        </row>
        <row r="287">
          <cell r="A287" t="str">
            <v>R2B-6V682MK8</v>
          </cell>
          <cell r="B287" t="str">
            <v>18x35.5</v>
          </cell>
          <cell r="C287">
            <v>10572.384</v>
          </cell>
          <cell r="D287">
            <v>10922.95</v>
          </cell>
          <cell r="E287">
            <v>0.2</v>
          </cell>
        </row>
        <row r="288">
          <cell r="A288" t="str">
            <v>R2O-10V221ME26</v>
          </cell>
          <cell r="B288" t="str">
            <v>6.3x11</v>
          </cell>
          <cell r="C288">
            <v>677.15700000000004</v>
          </cell>
          <cell r="D288">
            <v>605.69899999999996</v>
          </cell>
          <cell r="E288">
            <v>0</v>
          </cell>
        </row>
        <row r="289">
          <cell r="A289" t="str">
            <v>R2O-10V221ME26-T2</v>
          </cell>
          <cell r="B289" t="str">
            <v>6.3x11</v>
          </cell>
          <cell r="C289">
            <v>693.86800000000005</v>
          </cell>
          <cell r="D289">
            <v>312.39600000000002</v>
          </cell>
          <cell r="E289">
            <v>32</v>
          </cell>
        </row>
        <row r="290">
          <cell r="A290" t="str">
            <v>R2O-10V471MG3#</v>
          </cell>
          <cell r="B290" t="str">
            <v>8x11.5</v>
          </cell>
          <cell r="C290">
            <v>835.03499999999997</v>
          </cell>
          <cell r="D290">
            <v>673.39400000000001</v>
          </cell>
          <cell r="E290">
            <v>0</v>
          </cell>
        </row>
        <row r="291">
          <cell r="A291" t="str">
            <v>R2O-16V101ME26-T2</v>
          </cell>
          <cell r="B291" t="str">
            <v>6.3x11</v>
          </cell>
          <cell r="C291">
            <v>693.86800000000005</v>
          </cell>
          <cell r="D291">
            <v>312.39600000000002</v>
          </cell>
          <cell r="E291">
            <v>0</v>
          </cell>
        </row>
        <row r="292">
          <cell r="A292" t="str">
            <v>R2O-16V222MI6#</v>
          </cell>
          <cell r="B292" t="str">
            <v>12.5x25</v>
          </cell>
          <cell r="C292">
            <v>3293.4090000000001</v>
          </cell>
          <cell r="D292">
            <v>3141.549</v>
          </cell>
          <cell r="E292">
            <v>0</v>
          </cell>
        </row>
        <row r="293">
          <cell r="A293" t="str">
            <v>R2S-10V101MAX</v>
          </cell>
          <cell r="B293" t="str">
            <v>6.3x7</v>
          </cell>
          <cell r="C293">
            <v>384.17099999999999</v>
          </cell>
          <cell r="D293">
            <v>345.25400000000002</v>
          </cell>
          <cell r="E293">
            <v>0</v>
          </cell>
        </row>
        <row r="294">
          <cell r="A294" t="str">
            <v>R2S-10V101MAX-T2</v>
          </cell>
          <cell r="B294" t="str">
            <v>6.3x7</v>
          </cell>
          <cell r="C294">
            <v>400.05399999999997</v>
          </cell>
          <cell r="D294">
            <v>361.19</v>
          </cell>
          <cell r="E294">
            <v>4</v>
          </cell>
        </row>
        <row r="295">
          <cell r="A295" t="str">
            <v>R2S-10V101MAX-T58</v>
          </cell>
          <cell r="B295" t="str">
            <v>6.3x7</v>
          </cell>
          <cell r="C295">
            <v>400.05399999999997</v>
          </cell>
          <cell r="D295">
            <v>361.19</v>
          </cell>
          <cell r="E295">
            <v>0</v>
          </cell>
        </row>
        <row r="296">
          <cell r="A296" t="str">
            <v>R2S-10V101MAX-T8</v>
          </cell>
          <cell r="B296" t="str">
            <v>6.3x7</v>
          </cell>
          <cell r="C296">
            <v>400.05399999999997</v>
          </cell>
          <cell r="D296">
            <v>361.19</v>
          </cell>
          <cell r="E296">
            <v>0</v>
          </cell>
        </row>
        <row r="297">
          <cell r="A297" t="str">
            <v>R2S-10V101MGZ3-T58</v>
          </cell>
          <cell r="B297" t="str">
            <v>6.3x7</v>
          </cell>
          <cell r="C297">
            <v>400.05399999999997</v>
          </cell>
          <cell r="D297">
            <v>361.19</v>
          </cell>
          <cell r="E297">
            <v>16</v>
          </cell>
        </row>
        <row r="298">
          <cell r="A298" t="str">
            <v>R2S-10V220MAX</v>
          </cell>
          <cell r="B298" t="str">
            <v>4x7</v>
          </cell>
          <cell r="C298">
            <v>300.74700000000001</v>
          </cell>
          <cell r="D298">
            <v>263.22300000000001</v>
          </cell>
          <cell r="E298">
            <v>0</v>
          </cell>
        </row>
        <row r="299">
          <cell r="A299" t="str">
            <v>R2S-10V330MGZ3</v>
          </cell>
          <cell r="B299" t="str">
            <v>5x7</v>
          </cell>
          <cell r="C299">
            <v>327.29199999999997</v>
          </cell>
          <cell r="D299">
            <v>295.92099999999999</v>
          </cell>
          <cell r="E299">
            <v>0</v>
          </cell>
        </row>
        <row r="300">
          <cell r="A300" t="str">
            <v>R2S-10V330MGZ3-T2</v>
          </cell>
          <cell r="B300" t="str">
            <v>5x7</v>
          </cell>
          <cell r="C300">
            <v>336.35</v>
          </cell>
          <cell r="D300">
            <v>311.71800000000002</v>
          </cell>
          <cell r="E300">
            <v>0</v>
          </cell>
        </row>
        <row r="301">
          <cell r="A301" t="str">
            <v>R2S-10V470MAX</v>
          </cell>
          <cell r="B301" t="str">
            <v>6.3x7</v>
          </cell>
          <cell r="C301">
            <v>384.17099999999999</v>
          </cell>
          <cell r="D301">
            <v>345.25400000000002</v>
          </cell>
          <cell r="E301">
            <v>0</v>
          </cell>
        </row>
        <row r="302">
          <cell r="A302" t="str">
            <v>R2S-10V470MAX-T2</v>
          </cell>
          <cell r="B302" t="str">
            <v>6.3x7</v>
          </cell>
          <cell r="C302">
            <v>400.05399999999997</v>
          </cell>
          <cell r="D302">
            <v>361.19</v>
          </cell>
          <cell r="E302">
            <v>0</v>
          </cell>
        </row>
        <row r="303">
          <cell r="A303" t="str">
            <v>R2S-10V470MGZ3-T58</v>
          </cell>
          <cell r="B303" t="str">
            <v>6.3x7</v>
          </cell>
          <cell r="C303">
            <v>400.05399999999997</v>
          </cell>
          <cell r="D303">
            <v>361.19</v>
          </cell>
          <cell r="E303">
            <v>0</v>
          </cell>
        </row>
        <row r="304">
          <cell r="A304" t="str">
            <v>R2S-10V470MSGZ3</v>
          </cell>
          <cell r="B304" t="str">
            <v>5x7</v>
          </cell>
          <cell r="C304">
            <v>327.29199999999997</v>
          </cell>
          <cell r="D304">
            <v>295.92099999999999</v>
          </cell>
          <cell r="E304">
            <v>0</v>
          </cell>
        </row>
        <row r="305">
          <cell r="A305" t="str">
            <v>R2S-10V470MSGZ3-T58</v>
          </cell>
          <cell r="B305" t="str">
            <v>5x7</v>
          </cell>
          <cell r="C305">
            <v>336.35</v>
          </cell>
          <cell r="D305">
            <v>311.71800000000002</v>
          </cell>
          <cell r="E305">
            <v>38</v>
          </cell>
        </row>
        <row r="306">
          <cell r="A306" t="str">
            <v>R2S-16V100MAX</v>
          </cell>
          <cell r="B306" t="str">
            <v>4x7</v>
          </cell>
          <cell r="C306">
            <v>300.74700000000001</v>
          </cell>
          <cell r="D306">
            <v>263.22300000000001</v>
          </cell>
          <cell r="E306">
            <v>4</v>
          </cell>
        </row>
        <row r="307">
          <cell r="A307" t="str">
            <v>R2S-16V100MAX-T14</v>
          </cell>
          <cell r="B307" t="str">
            <v>4x7</v>
          </cell>
          <cell r="C307">
            <v>316.26799999999997</v>
          </cell>
          <cell r="D307">
            <v>278.19200000000001</v>
          </cell>
          <cell r="E307">
            <v>10</v>
          </cell>
        </row>
        <row r="308">
          <cell r="A308" t="str">
            <v>R2S-16V100MAX-T2</v>
          </cell>
          <cell r="B308" t="str">
            <v>4x7</v>
          </cell>
          <cell r="C308">
            <v>316.26799999999997</v>
          </cell>
          <cell r="D308">
            <v>278.19200000000001</v>
          </cell>
          <cell r="E308">
            <v>4</v>
          </cell>
        </row>
        <row r="309">
          <cell r="A309" t="str">
            <v>R2S-16V100MAX-T32</v>
          </cell>
          <cell r="B309" t="str">
            <v>4x7</v>
          </cell>
          <cell r="C309">
            <v>316.26799999999997</v>
          </cell>
          <cell r="D309">
            <v>278.19200000000001</v>
          </cell>
          <cell r="E309">
            <v>18</v>
          </cell>
        </row>
        <row r="310">
          <cell r="A310" t="str">
            <v>R2S-16V100MD1#-T72</v>
          </cell>
          <cell r="B310" t="str">
            <v>4x7</v>
          </cell>
          <cell r="C310">
            <v>316.26799999999997</v>
          </cell>
          <cell r="D310">
            <v>278.19200000000001</v>
          </cell>
          <cell r="E310">
            <v>14</v>
          </cell>
        </row>
        <row r="311">
          <cell r="A311" t="str">
            <v>R2S-16V100MGZ3</v>
          </cell>
          <cell r="B311" t="str">
            <v>4x7</v>
          </cell>
          <cell r="C311">
            <v>300.74700000000001</v>
          </cell>
          <cell r="D311">
            <v>263.22300000000001</v>
          </cell>
          <cell r="E311">
            <v>12</v>
          </cell>
        </row>
        <row r="312">
          <cell r="A312" t="str">
            <v>R2S-16V100MGZ3-F</v>
          </cell>
          <cell r="B312" t="str">
            <v>4x7</v>
          </cell>
          <cell r="C312">
            <v>317.92899999999997</v>
          </cell>
          <cell r="D312">
            <v>278.601</v>
          </cell>
          <cell r="E312">
            <v>0</v>
          </cell>
        </row>
        <row r="313">
          <cell r="A313" t="str">
            <v>R2S-16V100MGZ3-T2</v>
          </cell>
          <cell r="B313" t="str">
            <v>4x7</v>
          </cell>
          <cell r="C313">
            <v>316.26799999999997</v>
          </cell>
          <cell r="D313">
            <v>278.19200000000001</v>
          </cell>
          <cell r="E313">
            <v>6</v>
          </cell>
        </row>
        <row r="314">
          <cell r="A314" t="str">
            <v>R2S-16V100MGZ3-T58</v>
          </cell>
          <cell r="B314" t="str">
            <v>4x7</v>
          </cell>
          <cell r="C314">
            <v>316.26799999999997</v>
          </cell>
          <cell r="D314">
            <v>278.19200000000001</v>
          </cell>
          <cell r="E314">
            <v>10</v>
          </cell>
        </row>
        <row r="315">
          <cell r="A315" t="str">
            <v>R2S-16V101MAX</v>
          </cell>
          <cell r="B315" t="str">
            <v>6.3x7</v>
          </cell>
          <cell r="C315">
            <v>384.17099999999999</v>
          </cell>
          <cell r="D315">
            <v>345.25400000000002</v>
          </cell>
          <cell r="E315">
            <v>0</v>
          </cell>
        </row>
        <row r="316">
          <cell r="A316" t="str">
            <v>R2S-16V101MAX-T2</v>
          </cell>
          <cell r="B316" t="str">
            <v>6.3x7</v>
          </cell>
          <cell r="C316">
            <v>400.05399999999997</v>
          </cell>
          <cell r="D316">
            <v>361.19</v>
          </cell>
          <cell r="E316">
            <v>20</v>
          </cell>
        </row>
        <row r="317">
          <cell r="A317" t="str">
            <v>R2S-16V101MAX-T32</v>
          </cell>
          <cell r="B317" t="str">
            <v>6.3x7</v>
          </cell>
          <cell r="C317">
            <v>400.05399999999997</v>
          </cell>
          <cell r="D317">
            <v>361.19</v>
          </cell>
          <cell r="E317">
            <v>4</v>
          </cell>
        </row>
        <row r="318">
          <cell r="A318" t="str">
            <v>R2S-16V101MAX-T58</v>
          </cell>
          <cell r="B318" t="str">
            <v>6.3x7</v>
          </cell>
          <cell r="C318">
            <v>400.05399999999997</v>
          </cell>
          <cell r="D318">
            <v>361.19</v>
          </cell>
          <cell r="E318">
            <v>0</v>
          </cell>
        </row>
        <row r="319">
          <cell r="A319" t="str">
            <v>R2S-16V101MGZ3</v>
          </cell>
          <cell r="B319" t="str">
            <v>6.3x7</v>
          </cell>
          <cell r="C319">
            <v>384.17099999999999</v>
          </cell>
          <cell r="D319">
            <v>345.25400000000002</v>
          </cell>
          <cell r="E319">
            <v>4</v>
          </cell>
        </row>
        <row r="320">
          <cell r="A320" t="str">
            <v>R2S-16V101MGZ3-F1</v>
          </cell>
          <cell r="B320" t="str">
            <v>6.3x7</v>
          </cell>
          <cell r="C320">
            <v>400.779</v>
          </cell>
          <cell r="D320">
            <v>361.91500000000002</v>
          </cell>
          <cell r="E320">
            <v>0</v>
          </cell>
        </row>
        <row r="321">
          <cell r="A321" t="str">
            <v>R2S-16V101MGZ3-T2</v>
          </cell>
          <cell r="B321" t="str">
            <v>6.3x7</v>
          </cell>
          <cell r="C321">
            <v>400.05399999999997</v>
          </cell>
          <cell r="D321">
            <v>361.19</v>
          </cell>
          <cell r="E321">
            <v>0</v>
          </cell>
        </row>
        <row r="322">
          <cell r="A322" t="str">
            <v>R2S-16V101MGZ3-T58</v>
          </cell>
          <cell r="B322" t="str">
            <v>6.3x7</v>
          </cell>
          <cell r="C322">
            <v>400.05399999999997</v>
          </cell>
          <cell r="D322">
            <v>361.19</v>
          </cell>
          <cell r="E322">
            <v>40</v>
          </cell>
        </row>
        <row r="323">
          <cell r="A323" t="str">
            <v>R2S-16V220MGZ3</v>
          </cell>
          <cell r="B323" t="str">
            <v>5x7</v>
          </cell>
          <cell r="C323">
            <v>327.29199999999997</v>
          </cell>
          <cell r="D323">
            <v>295.92099999999999</v>
          </cell>
          <cell r="E323">
            <v>10</v>
          </cell>
        </row>
        <row r="324">
          <cell r="A324" t="str">
            <v>R2S-16V220MGZ3-F1</v>
          </cell>
          <cell r="B324" t="str">
            <v>5x7</v>
          </cell>
          <cell r="C324">
            <v>344.47500000000002</v>
          </cell>
          <cell r="D324">
            <v>312.02600000000001</v>
          </cell>
          <cell r="E324">
            <v>2</v>
          </cell>
        </row>
        <row r="325">
          <cell r="A325" t="str">
            <v>R2S-16V220MGZ3-T2</v>
          </cell>
          <cell r="B325" t="str">
            <v>5x7</v>
          </cell>
          <cell r="C325">
            <v>336.35</v>
          </cell>
          <cell r="D325">
            <v>311.71800000000002</v>
          </cell>
          <cell r="E325">
            <v>12</v>
          </cell>
        </row>
        <row r="326">
          <cell r="A326" t="str">
            <v>R2S-16V220MGZ3-T58</v>
          </cell>
          <cell r="B326" t="str">
            <v>5x7</v>
          </cell>
          <cell r="C326">
            <v>336.35</v>
          </cell>
          <cell r="D326">
            <v>311.71800000000002</v>
          </cell>
          <cell r="E326">
            <v>36</v>
          </cell>
        </row>
        <row r="327">
          <cell r="A327" t="str">
            <v>R2S-16V220MGZ3-T8</v>
          </cell>
          <cell r="B327" t="str">
            <v>5x7</v>
          </cell>
          <cell r="C327">
            <v>336.35</v>
          </cell>
          <cell r="D327">
            <v>311.71800000000002</v>
          </cell>
          <cell r="E327">
            <v>0</v>
          </cell>
        </row>
        <row r="328">
          <cell r="A328" t="str">
            <v>R2S-16V330MGZ3</v>
          </cell>
          <cell r="B328" t="str">
            <v>6.3x7</v>
          </cell>
          <cell r="C328">
            <v>384.17099999999999</v>
          </cell>
          <cell r="D328">
            <v>345.25400000000002</v>
          </cell>
          <cell r="E328">
            <v>2</v>
          </cell>
        </row>
        <row r="329">
          <cell r="A329" t="str">
            <v>R2S-16V470MAX</v>
          </cell>
          <cell r="B329" t="str">
            <v>6.3x7</v>
          </cell>
          <cell r="C329">
            <v>384.17099999999999</v>
          </cell>
          <cell r="D329">
            <v>345.25400000000002</v>
          </cell>
          <cell r="E329">
            <v>2</v>
          </cell>
        </row>
        <row r="330">
          <cell r="A330" t="str">
            <v>R2S-16V470MAX-T2</v>
          </cell>
          <cell r="B330" t="str">
            <v>6.3x7</v>
          </cell>
          <cell r="C330">
            <v>400.05399999999997</v>
          </cell>
          <cell r="D330">
            <v>361.19</v>
          </cell>
          <cell r="E330">
            <v>12</v>
          </cell>
        </row>
        <row r="331">
          <cell r="A331" t="str">
            <v>R2S-16V470MAX-T32</v>
          </cell>
          <cell r="B331" t="str">
            <v>6.3x7</v>
          </cell>
          <cell r="C331">
            <v>400.05399999999997</v>
          </cell>
          <cell r="D331">
            <v>361.19</v>
          </cell>
          <cell r="E331">
            <v>30</v>
          </cell>
        </row>
        <row r="332">
          <cell r="A332" t="str">
            <v>R2S-16V470MGZ3</v>
          </cell>
          <cell r="B332" t="str">
            <v>6.3x7</v>
          </cell>
          <cell r="C332">
            <v>384.17099999999999</v>
          </cell>
          <cell r="D332">
            <v>345.25400000000002</v>
          </cell>
          <cell r="E332">
            <v>16</v>
          </cell>
        </row>
        <row r="333">
          <cell r="A333" t="str">
            <v>R2S-16V470MGZ3-T2</v>
          </cell>
          <cell r="B333" t="str">
            <v>6.3x7</v>
          </cell>
          <cell r="C333">
            <v>400.05399999999997</v>
          </cell>
          <cell r="D333">
            <v>361.19</v>
          </cell>
          <cell r="E333">
            <v>0</v>
          </cell>
        </row>
        <row r="334">
          <cell r="A334" t="str">
            <v>R2S-16V470MGZ3-T58</v>
          </cell>
          <cell r="B334" t="str">
            <v>6.3x7</v>
          </cell>
          <cell r="C334">
            <v>400.05399999999997</v>
          </cell>
          <cell r="D334">
            <v>361.19</v>
          </cell>
          <cell r="E334">
            <v>2</v>
          </cell>
        </row>
        <row r="335">
          <cell r="A335" t="str">
            <v>R2S-25V100MAX</v>
          </cell>
          <cell r="B335" t="str">
            <v>5x7</v>
          </cell>
          <cell r="C335">
            <v>327.29199999999997</v>
          </cell>
          <cell r="D335">
            <v>295.92099999999999</v>
          </cell>
          <cell r="E335">
            <v>0</v>
          </cell>
        </row>
        <row r="336">
          <cell r="A336" t="str">
            <v>R2S-25V330MAX</v>
          </cell>
          <cell r="B336" t="str">
            <v>6.3x7</v>
          </cell>
          <cell r="C336">
            <v>384.17099999999999</v>
          </cell>
          <cell r="D336">
            <v>345.25400000000002</v>
          </cell>
          <cell r="E336">
            <v>6</v>
          </cell>
        </row>
        <row r="337">
          <cell r="A337" t="str">
            <v>R2S-25V330MGZ3</v>
          </cell>
          <cell r="B337" t="str">
            <v>6.3x7</v>
          </cell>
          <cell r="C337">
            <v>384.17099999999999</v>
          </cell>
          <cell r="D337">
            <v>345.25400000000002</v>
          </cell>
          <cell r="E337">
            <v>0</v>
          </cell>
        </row>
        <row r="338">
          <cell r="A338" t="str">
            <v>R2S-25V330MGZ3-T58</v>
          </cell>
          <cell r="B338" t="str">
            <v>6.3x7</v>
          </cell>
          <cell r="C338">
            <v>400.05399999999997</v>
          </cell>
          <cell r="D338">
            <v>361.19</v>
          </cell>
          <cell r="E338">
            <v>6</v>
          </cell>
        </row>
        <row r="339">
          <cell r="A339" t="str">
            <v>R2S-25V470MAX-T2</v>
          </cell>
          <cell r="B339" t="str">
            <v>6.3x7</v>
          </cell>
          <cell r="C339">
            <v>400.05399999999997</v>
          </cell>
          <cell r="D339">
            <v>361.19</v>
          </cell>
          <cell r="E339">
            <v>2</v>
          </cell>
        </row>
        <row r="340">
          <cell r="A340" t="str">
            <v>R2S-25V470MGZ3</v>
          </cell>
          <cell r="B340" t="str">
            <v>6.3x7</v>
          </cell>
          <cell r="C340">
            <v>384.17099999999999</v>
          </cell>
          <cell r="D340">
            <v>345.25400000000002</v>
          </cell>
          <cell r="E340">
            <v>2</v>
          </cell>
        </row>
        <row r="341">
          <cell r="A341" t="str">
            <v>R2S-25V470MGZ3-F1</v>
          </cell>
          <cell r="B341" t="str">
            <v>6.3x7</v>
          </cell>
          <cell r="C341">
            <v>400.779</v>
          </cell>
          <cell r="D341">
            <v>361.91500000000002</v>
          </cell>
          <cell r="E341">
            <v>0</v>
          </cell>
        </row>
        <row r="342">
          <cell r="A342" t="str">
            <v>R2S-25V470MGZ3-T58</v>
          </cell>
          <cell r="B342" t="str">
            <v>6.3x7</v>
          </cell>
          <cell r="C342">
            <v>400.05399999999997</v>
          </cell>
          <cell r="D342">
            <v>361.19</v>
          </cell>
          <cell r="E342">
            <v>2</v>
          </cell>
        </row>
        <row r="343">
          <cell r="A343" t="str">
            <v>R2S-25V4R7MAX-T32</v>
          </cell>
          <cell r="B343" t="str">
            <v>4x7</v>
          </cell>
          <cell r="C343">
            <v>316.26799999999997</v>
          </cell>
          <cell r="D343">
            <v>278.19200000000001</v>
          </cell>
          <cell r="E343">
            <v>8</v>
          </cell>
        </row>
        <row r="344">
          <cell r="A344" t="str">
            <v>R2S-25V4R7MGZ3</v>
          </cell>
          <cell r="B344" t="str">
            <v>4x7</v>
          </cell>
          <cell r="C344">
            <v>300.74700000000001</v>
          </cell>
          <cell r="D344">
            <v>263.22300000000001</v>
          </cell>
          <cell r="E344">
            <v>0</v>
          </cell>
        </row>
        <row r="345">
          <cell r="A345" t="str">
            <v>R2S-25V4R7MGZ3-T2</v>
          </cell>
          <cell r="B345" t="str">
            <v>4x7</v>
          </cell>
          <cell r="C345">
            <v>316.26799999999997</v>
          </cell>
          <cell r="D345">
            <v>278.19200000000001</v>
          </cell>
          <cell r="E345">
            <v>0</v>
          </cell>
        </row>
        <row r="346">
          <cell r="A346" t="str">
            <v>R2S-25V4R7MGZ3-T58</v>
          </cell>
          <cell r="B346" t="str">
            <v>4x7</v>
          </cell>
          <cell r="C346">
            <v>316.26799999999997</v>
          </cell>
          <cell r="D346">
            <v>278.19200000000001</v>
          </cell>
          <cell r="E346">
            <v>2</v>
          </cell>
        </row>
        <row r="347">
          <cell r="A347" t="str">
            <v>R2S-35V100MGZ3</v>
          </cell>
          <cell r="B347" t="str">
            <v>5x7</v>
          </cell>
          <cell r="C347">
            <v>327.29199999999997</v>
          </cell>
          <cell r="D347">
            <v>295.92099999999999</v>
          </cell>
          <cell r="E347">
            <v>33</v>
          </cell>
        </row>
        <row r="348">
          <cell r="A348" t="str">
            <v>R2S-35V100MGZ3-F1</v>
          </cell>
          <cell r="B348" t="str">
            <v>5x7</v>
          </cell>
          <cell r="C348">
            <v>344.47500000000002</v>
          </cell>
          <cell r="D348">
            <v>312.02600000000001</v>
          </cell>
          <cell r="E348">
            <v>10</v>
          </cell>
        </row>
        <row r="349">
          <cell r="A349" t="str">
            <v>R2S-35V100MGZ3-T10</v>
          </cell>
          <cell r="B349" t="str">
            <v>5x7</v>
          </cell>
          <cell r="C349">
            <v>336.35</v>
          </cell>
          <cell r="D349">
            <v>311.71800000000002</v>
          </cell>
          <cell r="E349">
            <v>4</v>
          </cell>
        </row>
        <row r="350">
          <cell r="A350" t="str">
            <v>R2S-35V100MGZ3-T2</v>
          </cell>
          <cell r="B350" t="str">
            <v>5x7</v>
          </cell>
          <cell r="C350">
            <v>336.35</v>
          </cell>
          <cell r="D350">
            <v>311.71800000000002</v>
          </cell>
          <cell r="E350">
            <v>0</v>
          </cell>
        </row>
        <row r="351">
          <cell r="A351" t="str">
            <v>R2S-35V100MGZ3-T32</v>
          </cell>
          <cell r="B351" t="str">
            <v>5x7</v>
          </cell>
          <cell r="C351">
            <v>336.35</v>
          </cell>
          <cell r="D351">
            <v>311.71800000000002</v>
          </cell>
          <cell r="E351">
            <v>0</v>
          </cell>
        </row>
        <row r="352">
          <cell r="A352" t="str">
            <v>R2S-35V100MGZ3-T58</v>
          </cell>
          <cell r="B352" t="str">
            <v>5x7</v>
          </cell>
          <cell r="C352">
            <v>336.35</v>
          </cell>
          <cell r="D352">
            <v>311.71800000000002</v>
          </cell>
          <cell r="E352">
            <v>0</v>
          </cell>
        </row>
        <row r="353">
          <cell r="A353" t="str">
            <v>R2S-35V220MAX</v>
          </cell>
          <cell r="B353" t="str">
            <v>6.3x7</v>
          </cell>
          <cell r="C353">
            <v>384.17099999999999</v>
          </cell>
          <cell r="D353">
            <v>345.25400000000002</v>
          </cell>
          <cell r="E353">
            <v>0</v>
          </cell>
        </row>
        <row r="354">
          <cell r="A354" t="str">
            <v>R2S-35V220MAX-T2</v>
          </cell>
          <cell r="B354" t="str">
            <v>6.3x7</v>
          </cell>
          <cell r="C354">
            <v>400.05399999999997</v>
          </cell>
          <cell r="D354">
            <v>361.19</v>
          </cell>
          <cell r="E354">
            <v>8</v>
          </cell>
        </row>
        <row r="355">
          <cell r="A355" t="str">
            <v>R2S-35V220MGZ3</v>
          </cell>
          <cell r="B355" t="str">
            <v>6.3x7</v>
          </cell>
          <cell r="C355">
            <v>384.17099999999999</v>
          </cell>
          <cell r="D355">
            <v>345.25400000000002</v>
          </cell>
          <cell r="E355">
            <v>6</v>
          </cell>
        </row>
        <row r="356">
          <cell r="A356" t="str">
            <v>R2S-35V220MGZ3-F1</v>
          </cell>
          <cell r="B356" t="str">
            <v>6.3x7</v>
          </cell>
          <cell r="C356">
            <v>400.779</v>
          </cell>
          <cell r="D356">
            <v>361.91500000000002</v>
          </cell>
          <cell r="E356">
            <v>0</v>
          </cell>
        </row>
        <row r="357">
          <cell r="A357" t="str">
            <v>R2S-35V220MGZ3-T58</v>
          </cell>
          <cell r="B357" t="str">
            <v>6.3x7</v>
          </cell>
          <cell r="C357">
            <v>400.05399999999997</v>
          </cell>
          <cell r="D357">
            <v>361.19</v>
          </cell>
          <cell r="E357">
            <v>12</v>
          </cell>
        </row>
        <row r="358">
          <cell r="A358" t="str">
            <v>R2S-35V3R3MGZ3</v>
          </cell>
          <cell r="B358" t="str">
            <v>4x7</v>
          </cell>
          <cell r="C358">
            <v>300.74700000000001</v>
          </cell>
          <cell r="D358">
            <v>263.22300000000001</v>
          </cell>
          <cell r="E358">
            <v>0</v>
          </cell>
        </row>
        <row r="359">
          <cell r="A359" t="str">
            <v>R2S-35V4R7MGZ3</v>
          </cell>
          <cell r="B359" t="str">
            <v>4x7</v>
          </cell>
          <cell r="C359">
            <v>300.74700000000001</v>
          </cell>
          <cell r="D359">
            <v>263.22300000000001</v>
          </cell>
          <cell r="E359">
            <v>10</v>
          </cell>
        </row>
        <row r="360">
          <cell r="A360" t="str">
            <v>R2S-35V4R7MGZ3-T2</v>
          </cell>
          <cell r="B360" t="str">
            <v>4x7</v>
          </cell>
          <cell r="C360">
            <v>316.26799999999997</v>
          </cell>
          <cell r="D360">
            <v>278.19200000000001</v>
          </cell>
          <cell r="E360">
            <v>0</v>
          </cell>
        </row>
        <row r="361">
          <cell r="A361" t="str">
            <v>R2S-35V4R7MGZ3-T58</v>
          </cell>
          <cell r="B361" t="str">
            <v>4x7</v>
          </cell>
          <cell r="C361">
            <v>316.26799999999997</v>
          </cell>
          <cell r="D361">
            <v>278.19200000000001</v>
          </cell>
          <cell r="E361">
            <v>8</v>
          </cell>
        </row>
        <row r="362">
          <cell r="A362" t="str">
            <v>R2S-35V6R8MGZ3</v>
          </cell>
          <cell r="B362" t="str">
            <v>5x7</v>
          </cell>
          <cell r="C362">
            <v>327.29199999999997</v>
          </cell>
          <cell r="D362">
            <v>295.92099999999999</v>
          </cell>
          <cell r="E362">
            <v>0</v>
          </cell>
        </row>
        <row r="363">
          <cell r="A363" t="str">
            <v>R2S-35V6R8MGZ3-T2</v>
          </cell>
          <cell r="B363" t="str">
            <v>5x7</v>
          </cell>
          <cell r="C363">
            <v>336.35</v>
          </cell>
          <cell r="D363">
            <v>311.71800000000002</v>
          </cell>
          <cell r="E363">
            <v>0</v>
          </cell>
        </row>
        <row r="364">
          <cell r="A364" t="str">
            <v>R2S-50V010MAX-T32</v>
          </cell>
          <cell r="B364" t="str">
            <v>4x7</v>
          </cell>
          <cell r="C364">
            <v>316.26799999999997</v>
          </cell>
          <cell r="D364">
            <v>278.19200000000001</v>
          </cell>
          <cell r="E364">
            <v>18</v>
          </cell>
        </row>
        <row r="365">
          <cell r="A365" t="str">
            <v>R2S-50V010MAX-T58</v>
          </cell>
          <cell r="B365" t="str">
            <v>4x7</v>
          </cell>
          <cell r="C365">
            <v>316.26799999999997</v>
          </cell>
          <cell r="D365">
            <v>278.19200000000001</v>
          </cell>
          <cell r="E365">
            <v>0</v>
          </cell>
        </row>
        <row r="366">
          <cell r="A366" t="str">
            <v>R2S-50V010MGZ-T36</v>
          </cell>
          <cell r="B366" t="str">
            <v>4x7</v>
          </cell>
          <cell r="C366">
            <v>316.26799999999997</v>
          </cell>
          <cell r="D366">
            <v>278.19200000000001</v>
          </cell>
          <cell r="E366">
            <v>0</v>
          </cell>
        </row>
        <row r="367">
          <cell r="A367" t="str">
            <v>R2S-50V010MGZ3</v>
          </cell>
          <cell r="B367" t="str">
            <v>4x7</v>
          </cell>
          <cell r="C367">
            <v>300.74700000000001</v>
          </cell>
          <cell r="D367">
            <v>263.22300000000001</v>
          </cell>
          <cell r="E367">
            <v>0</v>
          </cell>
        </row>
        <row r="368">
          <cell r="A368" t="str">
            <v>R2S-50V010MGZ3-T36</v>
          </cell>
          <cell r="B368" t="str">
            <v>4x7</v>
          </cell>
          <cell r="C368">
            <v>316.26799999999997</v>
          </cell>
          <cell r="D368">
            <v>278.19200000000001</v>
          </cell>
          <cell r="E368">
            <v>0</v>
          </cell>
        </row>
        <row r="369">
          <cell r="A369" t="str">
            <v>R2S-50V100JGZ3</v>
          </cell>
          <cell r="B369" t="str">
            <v>6.3x7</v>
          </cell>
          <cell r="C369">
            <v>384.17099999999999</v>
          </cell>
          <cell r="D369">
            <v>345.25400000000002</v>
          </cell>
          <cell r="E369">
            <v>0</v>
          </cell>
        </row>
        <row r="370">
          <cell r="A370" t="str">
            <v>R2S-50V100JGZ3-F</v>
          </cell>
          <cell r="B370" t="str">
            <v>6.3x7</v>
          </cell>
          <cell r="C370">
            <v>400.779</v>
          </cell>
          <cell r="D370">
            <v>361.91500000000002</v>
          </cell>
          <cell r="E370">
            <v>0</v>
          </cell>
        </row>
        <row r="371">
          <cell r="A371" t="str">
            <v>R2S-50V100JGZ3-F1</v>
          </cell>
          <cell r="B371" t="str">
            <v>6.3x7</v>
          </cell>
          <cell r="C371">
            <v>400.779</v>
          </cell>
          <cell r="D371">
            <v>361.91500000000002</v>
          </cell>
          <cell r="E371">
            <v>0</v>
          </cell>
        </row>
        <row r="372">
          <cell r="A372" t="str">
            <v>R2S-50V100JGZ3-T58</v>
          </cell>
          <cell r="B372" t="str">
            <v>6.3x7</v>
          </cell>
          <cell r="C372">
            <v>400.05399999999997</v>
          </cell>
          <cell r="D372">
            <v>361.19</v>
          </cell>
          <cell r="E372">
            <v>4</v>
          </cell>
        </row>
        <row r="373">
          <cell r="A373" t="str">
            <v>R2S-50V100KGZ3-T2</v>
          </cell>
          <cell r="B373" t="str">
            <v>6.3x7</v>
          </cell>
          <cell r="C373">
            <v>400.05399999999997</v>
          </cell>
          <cell r="D373">
            <v>361.19</v>
          </cell>
          <cell r="E373">
            <v>30</v>
          </cell>
        </row>
        <row r="374">
          <cell r="A374" t="str">
            <v>R2S-50V100KGZ3-T58</v>
          </cell>
          <cell r="B374" t="str">
            <v>6.3x7</v>
          </cell>
          <cell r="C374">
            <v>400.05399999999997</v>
          </cell>
          <cell r="D374">
            <v>361.19</v>
          </cell>
          <cell r="E374">
            <v>0</v>
          </cell>
        </row>
        <row r="375">
          <cell r="A375" t="str">
            <v>R2S-50V100KGZ4</v>
          </cell>
          <cell r="B375" t="str">
            <v>6.3x7</v>
          </cell>
          <cell r="C375">
            <v>384.17099999999999</v>
          </cell>
          <cell r="D375">
            <v>345.25400000000002</v>
          </cell>
          <cell r="E375">
            <v>0</v>
          </cell>
        </row>
        <row r="376">
          <cell r="A376" t="str">
            <v>R2S-50V100KGZ4-F1</v>
          </cell>
          <cell r="B376" t="str">
            <v>6.3x7</v>
          </cell>
          <cell r="C376">
            <v>400.779</v>
          </cell>
          <cell r="D376">
            <v>361.91500000000002</v>
          </cell>
          <cell r="E376">
            <v>0</v>
          </cell>
        </row>
        <row r="377">
          <cell r="A377" t="str">
            <v>R2S-50V100KGZ4-T58</v>
          </cell>
          <cell r="B377" t="str">
            <v>6.3x7</v>
          </cell>
          <cell r="C377">
            <v>400.05399999999997</v>
          </cell>
          <cell r="D377">
            <v>361.19</v>
          </cell>
          <cell r="E377">
            <v>12</v>
          </cell>
        </row>
        <row r="378">
          <cell r="A378" t="str">
            <v>R2S-50V100MAX-T2</v>
          </cell>
          <cell r="B378" t="str">
            <v>6.3x7</v>
          </cell>
          <cell r="C378">
            <v>400.05399999999997</v>
          </cell>
          <cell r="D378">
            <v>361.19</v>
          </cell>
          <cell r="E378">
            <v>48</v>
          </cell>
        </row>
        <row r="379">
          <cell r="A379" t="str">
            <v>R2S-50V100MAX-T36</v>
          </cell>
          <cell r="B379" t="str">
            <v>6.3x7</v>
          </cell>
          <cell r="C379">
            <v>400.05399999999997</v>
          </cell>
          <cell r="D379">
            <v>361.19</v>
          </cell>
          <cell r="E379">
            <v>2</v>
          </cell>
        </row>
        <row r="380">
          <cell r="A380" t="str">
            <v>R2S-50V100MGZ3</v>
          </cell>
          <cell r="B380" t="str">
            <v>6.3x7</v>
          </cell>
          <cell r="C380">
            <v>384.17099999999999</v>
          </cell>
          <cell r="D380">
            <v>345.25400000000002</v>
          </cell>
          <cell r="E380">
            <v>26</v>
          </cell>
        </row>
        <row r="381">
          <cell r="A381" t="str">
            <v>R2S-50V100MGZ3-F1</v>
          </cell>
          <cell r="B381" t="str">
            <v>6.3x7</v>
          </cell>
          <cell r="C381">
            <v>400.779</v>
          </cell>
          <cell r="D381">
            <v>361.91500000000002</v>
          </cell>
          <cell r="E381">
            <v>0</v>
          </cell>
        </row>
        <row r="382">
          <cell r="A382" t="str">
            <v>R2S-50V100MGZ3-T58</v>
          </cell>
          <cell r="B382" t="str">
            <v>6.3x7</v>
          </cell>
          <cell r="C382">
            <v>400.05399999999997</v>
          </cell>
          <cell r="D382">
            <v>361.19</v>
          </cell>
          <cell r="E382">
            <v>0</v>
          </cell>
        </row>
        <row r="383">
          <cell r="A383" t="str">
            <v>R2S-50V220KGZ3</v>
          </cell>
          <cell r="B383" t="str">
            <v>6.3x7</v>
          </cell>
          <cell r="C383">
            <v>384.17099999999999</v>
          </cell>
          <cell r="D383">
            <v>345.25400000000002</v>
          </cell>
          <cell r="E383">
            <v>0</v>
          </cell>
        </row>
        <row r="384">
          <cell r="A384" t="str">
            <v>R2S-50V220KGZ3-F1</v>
          </cell>
          <cell r="B384" t="str">
            <v>6.3x7</v>
          </cell>
          <cell r="C384">
            <v>400.779</v>
          </cell>
          <cell r="D384">
            <v>361.91500000000002</v>
          </cell>
          <cell r="E384">
            <v>0</v>
          </cell>
        </row>
        <row r="385">
          <cell r="A385" t="str">
            <v>R2S-50V220KGZ3-T58</v>
          </cell>
          <cell r="B385" t="str">
            <v>6.3x7</v>
          </cell>
          <cell r="C385">
            <v>400.05399999999997</v>
          </cell>
          <cell r="D385">
            <v>361.19</v>
          </cell>
          <cell r="E385">
            <v>2</v>
          </cell>
        </row>
        <row r="386">
          <cell r="A386" t="str">
            <v>R2S-50V220MGZ3</v>
          </cell>
          <cell r="B386" t="str">
            <v>6.3x7</v>
          </cell>
          <cell r="C386">
            <v>384.17099999999999</v>
          </cell>
          <cell r="D386">
            <v>345.25400000000002</v>
          </cell>
          <cell r="E386">
            <v>0</v>
          </cell>
        </row>
        <row r="387">
          <cell r="A387" t="str">
            <v>R2S-50V220MGZ3-F1</v>
          </cell>
          <cell r="B387" t="str">
            <v>6.3x7</v>
          </cell>
          <cell r="C387">
            <v>400.779</v>
          </cell>
          <cell r="D387">
            <v>361.91500000000002</v>
          </cell>
          <cell r="E387">
            <v>0</v>
          </cell>
        </row>
        <row r="388">
          <cell r="A388" t="str">
            <v>R2S-50V220MGZ3-T58</v>
          </cell>
          <cell r="B388" t="str">
            <v>6.3x7</v>
          </cell>
          <cell r="C388">
            <v>400.05399999999997</v>
          </cell>
          <cell r="D388">
            <v>361.19</v>
          </cell>
          <cell r="E388">
            <v>0</v>
          </cell>
        </row>
        <row r="389">
          <cell r="A389" t="str">
            <v>R2S-50V2R2MAX</v>
          </cell>
          <cell r="B389" t="str">
            <v>4x7</v>
          </cell>
          <cell r="C389">
            <v>300.74700000000001</v>
          </cell>
          <cell r="D389">
            <v>263.22300000000001</v>
          </cell>
          <cell r="E389">
            <v>0</v>
          </cell>
        </row>
        <row r="390">
          <cell r="A390" t="str">
            <v>R2S-50V2R2MAX-T32</v>
          </cell>
          <cell r="B390" t="str">
            <v>4x7</v>
          </cell>
          <cell r="C390">
            <v>316.26799999999997</v>
          </cell>
          <cell r="D390">
            <v>278.19200000000001</v>
          </cell>
          <cell r="E390">
            <v>12</v>
          </cell>
        </row>
        <row r="391">
          <cell r="A391" t="str">
            <v>R2S-50V2R2MGZ3</v>
          </cell>
          <cell r="B391" t="str">
            <v>4x7</v>
          </cell>
          <cell r="C391">
            <v>300.74700000000001</v>
          </cell>
          <cell r="D391">
            <v>263.22300000000001</v>
          </cell>
          <cell r="E391">
            <v>0</v>
          </cell>
        </row>
        <row r="392">
          <cell r="A392" t="str">
            <v>R2S-50V2R2MGZ3-T2</v>
          </cell>
          <cell r="B392" t="str">
            <v>4x7</v>
          </cell>
          <cell r="C392">
            <v>316.26799999999997</v>
          </cell>
          <cell r="D392">
            <v>278.19200000000001</v>
          </cell>
          <cell r="E392">
            <v>6</v>
          </cell>
        </row>
        <row r="393">
          <cell r="A393" t="str">
            <v>R2S-50V3R3MAX-T32</v>
          </cell>
          <cell r="B393" t="str">
            <v>4x7</v>
          </cell>
          <cell r="C393">
            <v>316.26799999999997</v>
          </cell>
          <cell r="D393">
            <v>278.19200000000001</v>
          </cell>
          <cell r="E393">
            <v>2</v>
          </cell>
        </row>
        <row r="394">
          <cell r="A394" t="str">
            <v>R2S-50V3R3MGZ3</v>
          </cell>
          <cell r="B394" t="str">
            <v>4x7</v>
          </cell>
          <cell r="C394">
            <v>300.74700000000001</v>
          </cell>
          <cell r="D394">
            <v>263.22300000000001</v>
          </cell>
          <cell r="E394">
            <v>14</v>
          </cell>
        </row>
        <row r="395">
          <cell r="A395" t="str">
            <v>R2S-50V3R3MGZ3-T10</v>
          </cell>
          <cell r="B395" t="str">
            <v>4x7</v>
          </cell>
          <cell r="C395">
            <v>316.26799999999997</v>
          </cell>
          <cell r="D395">
            <v>278.19200000000001</v>
          </cell>
          <cell r="E395">
            <v>0</v>
          </cell>
        </row>
        <row r="396">
          <cell r="A396" t="str">
            <v>R2S-50V3R3MGZ3-T2</v>
          </cell>
          <cell r="B396" t="str">
            <v>4x7</v>
          </cell>
          <cell r="C396">
            <v>316.26799999999997</v>
          </cell>
          <cell r="D396">
            <v>278.19200000000001</v>
          </cell>
          <cell r="E396">
            <v>0</v>
          </cell>
        </row>
        <row r="397">
          <cell r="A397" t="str">
            <v>R2S-50V4R7MGZ3</v>
          </cell>
          <cell r="B397" t="str">
            <v>5x7</v>
          </cell>
          <cell r="C397">
            <v>327.29199999999997</v>
          </cell>
          <cell r="D397">
            <v>295.92099999999999</v>
          </cell>
          <cell r="E397">
            <v>5</v>
          </cell>
        </row>
        <row r="398">
          <cell r="A398" t="str">
            <v>R2S-50V4R7MGZ3-F1</v>
          </cell>
          <cell r="B398" t="str">
            <v>5x7</v>
          </cell>
          <cell r="C398">
            <v>344.47500000000002</v>
          </cell>
          <cell r="D398">
            <v>312.02600000000001</v>
          </cell>
          <cell r="E398">
            <v>0</v>
          </cell>
        </row>
        <row r="399">
          <cell r="A399" t="str">
            <v>R2S-50V4R7MGZ3-T58</v>
          </cell>
          <cell r="B399" t="str">
            <v>5x7</v>
          </cell>
          <cell r="C399">
            <v>336.35</v>
          </cell>
          <cell r="D399">
            <v>311.71800000000002</v>
          </cell>
          <cell r="E399">
            <v>18</v>
          </cell>
        </row>
        <row r="400">
          <cell r="A400" t="str">
            <v>R2S-50V4R7MSAX</v>
          </cell>
          <cell r="B400" t="str">
            <v>4x7</v>
          </cell>
          <cell r="C400">
            <v>300.74700000000001</v>
          </cell>
          <cell r="D400">
            <v>263.22300000000001</v>
          </cell>
          <cell r="E400">
            <v>0</v>
          </cell>
        </row>
        <row r="401">
          <cell r="A401" t="str">
            <v>R2S-50VR10MAX</v>
          </cell>
          <cell r="B401" t="str">
            <v>4x7</v>
          </cell>
          <cell r="C401">
            <v>300.74700000000001</v>
          </cell>
          <cell r="D401">
            <v>263.22300000000001</v>
          </cell>
          <cell r="E401">
            <v>0</v>
          </cell>
        </row>
        <row r="402">
          <cell r="A402" t="str">
            <v>R2S-50VR10MAX-T32</v>
          </cell>
          <cell r="B402" t="str">
            <v>4x7</v>
          </cell>
          <cell r="C402">
            <v>316.26799999999997</v>
          </cell>
          <cell r="D402">
            <v>278.19200000000001</v>
          </cell>
          <cell r="E402">
            <v>0</v>
          </cell>
        </row>
        <row r="403">
          <cell r="A403" t="str">
            <v>R2S-50VR10MGZ3</v>
          </cell>
          <cell r="B403" t="str">
            <v>4x7</v>
          </cell>
          <cell r="C403">
            <v>300.74700000000001</v>
          </cell>
          <cell r="D403">
            <v>263.22300000000001</v>
          </cell>
          <cell r="E403">
            <v>0</v>
          </cell>
        </row>
        <row r="404">
          <cell r="A404" t="str">
            <v>R2S-50VR10MGZ3-T2</v>
          </cell>
          <cell r="B404" t="str">
            <v>4x7</v>
          </cell>
          <cell r="C404">
            <v>316.26799999999997</v>
          </cell>
          <cell r="D404">
            <v>278.19200000000001</v>
          </cell>
          <cell r="E404">
            <v>2</v>
          </cell>
        </row>
        <row r="405">
          <cell r="A405" t="str">
            <v>R2S-50VR33MAX-T32</v>
          </cell>
          <cell r="B405" t="str">
            <v>4x7</v>
          </cell>
          <cell r="C405">
            <v>316.26799999999997</v>
          </cell>
          <cell r="D405">
            <v>278.19200000000001</v>
          </cell>
          <cell r="E405">
            <v>0</v>
          </cell>
        </row>
        <row r="406">
          <cell r="A406" t="str">
            <v>R2S-50VR47MAX-T32</v>
          </cell>
          <cell r="B406" t="str">
            <v>4x7</v>
          </cell>
          <cell r="C406">
            <v>316.26799999999997</v>
          </cell>
          <cell r="D406">
            <v>278.19200000000001</v>
          </cell>
          <cell r="E406">
            <v>0</v>
          </cell>
        </row>
        <row r="407">
          <cell r="A407" t="str">
            <v>R2S-50VR47MGZ3</v>
          </cell>
          <cell r="B407" t="str">
            <v>4x7</v>
          </cell>
          <cell r="C407">
            <v>300.74700000000001</v>
          </cell>
          <cell r="D407">
            <v>263.22300000000001</v>
          </cell>
          <cell r="E407">
            <v>0</v>
          </cell>
        </row>
        <row r="408">
          <cell r="A408" t="str">
            <v>R2S-50VR47MGZ3-T2</v>
          </cell>
          <cell r="B408" t="str">
            <v>4x7</v>
          </cell>
          <cell r="C408">
            <v>316.26799999999997</v>
          </cell>
          <cell r="D408">
            <v>278.19200000000001</v>
          </cell>
          <cell r="E408">
            <v>0</v>
          </cell>
        </row>
        <row r="409">
          <cell r="A409" t="str">
            <v>R2S-63V010MGZ3</v>
          </cell>
          <cell r="B409" t="str">
            <v>4x7</v>
          </cell>
          <cell r="C409">
            <v>300.74700000000001</v>
          </cell>
          <cell r="D409">
            <v>263.22300000000001</v>
          </cell>
          <cell r="E409">
            <v>2</v>
          </cell>
        </row>
        <row r="410">
          <cell r="A410" t="str">
            <v>R2S-63V010MGZ3-F</v>
          </cell>
          <cell r="B410" t="str">
            <v>4x7</v>
          </cell>
          <cell r="C410">
            <v>317.92899999999997</v>
          </cell>
          <cell r="D410">
            <v>278.601</v>
          </cell>
          <cell r="E410">
            <v>0</v>
          </cell>
        </row>
        <row r="411">
          <cell r="A411" t="str">
            <v>R2S-63V010MGZ3-T2</v>
          </cell>
          <cell r="B411" t="str">
            <v>4x7</v>
          </cell>
          <cell r="C411">
            <v>316.26799999999997</v>
          </cell>
          <cell r="D411">
            <v>278.19200000000001</v>
          </cell>
          <cell r="E411">
            <v>2</v>
          </cell>
        </row>
        <row r="412">
          <cell r="A412" t="str">
            <v>R2S-63V010MGZ3-T58</v>
          </cell>
          <cell r="B412" t="str">
            <v>4x7</v>
          </cell>
          <cell r="C412">
            <v>316.26799999999997</v>
          </cell>
          <cell r="D412">
            <v>278.19200000000001</v>
          </cell>
          <cell r="E412">
            <v>36</v>
          </cell>
        </row>
        <row r="413">
          <cell r="A413" t="str">
            <v>R2S-63V100MGZ3-T58</v>
          </cell>
          <cell r="B413" t="str">
            <v>6.3x7</v>
          </cell>
          <cell r="C413">
            <v>400.05399999999997</v>
          </cell>
          <cell r="D413">
            <v>361.19</v>
          </cell>
          <cell r="E413">
            <v>0</v>
          </cell>
        </row>
        <row r="414">
          <cell r="A414" t="str">
            <v>R2S-63V2R2MGZ3</v>
          </cell>
          <cell r="B414" t="str">
            <v>4x7</v>
          </cell>
          <cell r="C414">
            <v>300.74700000000001</v>
          </cell>
          <cell r="D414">
            <v>263.22300000000001</v>
          </cell>
          <cell r="E414">
            <v>12</v>
          </cell>
        </row>
        <row r="415">
          <cell r="A415" t="str">
            <v>R2S-63V2R2MGZ3-F1</v>
          </cell>
          <cell r="B415" t="str">
            <v>4x7</v>
          </cell>
          <cell r="C415">
            <v>317.92899999999997</v>
          </cell>
          <cell r="D415">
            <v>278.601</v>
          </cell>
          <cell r="E415">
            <v>0</v>
          </cell>
        </row>
        <row r="416">
          <cell r="A416" t="str">
            <v>R2S-63V2R2MGZ3-T58</v>
          </cell>
          <cell r="B416" t="str">
            <v>4x7</v>
          </cell>
          <cell r="C416">
            <v>316.26799999999997</v>
          </cell>
          <cell r="D416">
            <v>278.19200000000001</v>
          </cell>
          <cell r="E416">
            <v>8</v>
          </cell>
        </row>
        <row r="417">
          <cell r="A417" t="str">
            <v>R2S-63V3R3MGZ3</v>
          </cell>
          <cell r="B417" t="str">
            <v>5x7</v>
          </cell>
          <cell r="C417">
            <v>327.29199999999997</v>
          </cell>
          <cell r="D417">
            <v>295.92099999999999</v>
          </cell>
          <cell r="E417">
            <v>2</v>
          </cell>
        </row>
        <row r="418">
          <cell r="A418" t="str">
            <v>R2S-63V4R7MGZ3</v>
          </cell>
          <cell r="B418" t="str">
            <v>6.3x7</v>
          </cell>
          <cell r="C418">
            <v>384.17099999999999</v>
          </cell>
          <cell r="D418">
            <v>345.25400000000002</v>
          </cell>
          <cell r="E418">
            <v>6</v>
          </cell>
        </row>
        <row r="419">
          <cell r="A419" t="str">
            <v>R2S-63VR22MGZ3</v>
          </cell>
          <cell r="B419" t="str">
            <v>4x7</v>
          </cell>
          <cell r="C419">
            <v>300.74700000000001</v>
          </cell>
          <cell r="D419">
            <v>263.22300000000001</v>
          </cell>
          <cell r="E419">
            <v>6</v>
          </cell>
        </row>
        <row r="420">
          <cell r="A420" t="str">
            <v>R2S-63VR33MGZ3</v>
          </cell>
          <cell r="B420" t="str">
            <v>4x7</v>
          </cell>
          <cell r="C420">
            <v>300.74700000000001</v>
          </cell>
          <cell r="D420">
            <v>263.22300000000001</v>
          </cell>
          <cell r="E420">
            <v>0</v>
          </cell>
        </row>
        <row r="421">
          <cell r="A421" t="str">
            <v>R2S-63VR33MGZ3-F12</v>
          </cell>
          <cell r="B421" t="str">
            <v>4x7</v>
          </cell>
          <cell r="C421">
            <v>317.92899999999997</v>
          </cell>
          <cell r="D421">
            <v>278.601</v>
          </cell>
          <cell r="E421">
            <v>0</v>
          </cell>
        </row>
        <row r="422">
          <cell r="A422" t="str">
            <v>R2S-63VR47MGZ3</v>
          </cell>
          <cell r="B422" t="str">
            <v>4x7</v>
          </cell>
          <cell r="C422">
            <v>300.74700000000001</v>
          </cell>
          <cell r="D422">
            <v>263.22300000000001</v>
          </cell>
          <cell r="E422">
            <v>0</v>
          </cell>
        </row>
        <row r="423">
          <cell r="A423" t="str">
            <v>R2S-6V101MAX</v>
          </cell>
          <cell r="B423" t="str">
            <v>6.3x7</v>
          </cell>
          <cell r="C423">
            <v>384.17099999999999</v>
          </cell>
          <cell r="D423">
            <v>345.25400000000002</v>
          </cell>
          <cell r="E423">
            <v>0</v>
          </cell>
        </row>
        <row r="424">
          <cell r="A424" t="str">
            <v>R2S-6V101MAX-T2</v>
          </cell>
          <cell r="B424" t="str">
            <v>6.3x7</v>
          </cell>
          <cell r="C424">
            <v>400.05399999999997</v>
          </cell>
          <cell r="D424">
            <v>361.19</v>
          </cell>
          <cell r="E424">
            <v>0</v>
          </cell>
        </row>
        <row r="425">
          <cell r="A425" t="str">
            <v>R2S-6V101MAX-T58</v>
          </cell>
          <cell r="B425" t="str">
            <v>6.3x7</v>
          </cell>
          <cell r="C425">
            <v>400.05399999999997</v>
          </cell>
          <cell r="D425">
            <v>361.19</v>
          </cell>
          <cell r="E425">
            <v>22</v>
          </cell>
        </row>
        <row r="426">
          <cell r="A426" t="str">
            <v>R2W-16V100MD1-T58</v>
          </cell>
          <cell r="B426" t="str">
            <v>4x7</v>
          </cell>
          <cell r="C426">
            <v>316.26799999999997</v>
          </cell>
          <cell r="D426">
            <v>278.19200000000001</v>
          </cell>
          <cell r="E426">
            <v>6</v>
          </cell>
        </row>
        <row r="427">
          <cell r="A427" t="str">
            <v>R2W-16V470MF1-T58</v>
          </cell>
          <cell r="B427" t="str">
            <v>6.3x7</v>
          </cell>
          <cell r="C427">
            <v>400.05399999999997</v>
          </cell>
          <cell r="D427">
            <v>361.19</v>
          </cell>
          <cell r="E427">
            <v>16</v>
          </cell>
        </row>
        <row r="428">
          <cell r="A428" t="str">
            <v>R2W-25V330MF1-T58</v>
          </cell>
          <cell r="B428" t="str">
            <v>6.3x7</v>
          </cell>
          <cell r="C428">
            <v>400.05399999999997</v>
          </cell>
          <cell r="D428">
            <v>361.19</v>
          </cell>
          <cell r="E428">
            <v>4</v>
          </cell>
        </row>
        <row r="429">
          <cell r="A429" t="str">
            <v>R2W-35V4R7MD1-T58</v>
          </cell>
          <cell r="B429" t="str">
            <v>4x7</v>
          </cell>
          <cell r="C429">
            <v>316.26799999999997</v>
          </cell>
          <cell r="D429">
            <v>278.19200000000001</v>
          </cell>
          <cell r="E429">
            <v>4</v>
          </cell>
        </row>
        <row r="430">
          <cell r="A430" t="str">
            <v>R2W-50V010MD1-T58</v>
          </cell>
          <cell r="B430" t="str">
            <v>4x7</v>
          </cell>
          <cell r="C430">
            <v>316.26799999999997</v>
          </cell>
          <cell r="D430">
            <v>278.19200000000001</v>
          </cell>
          <cell r="E430">
            <v>2</v>
          </cell>
        </row>
        <row r="431">
          <cell r="A431" t="str">
            <v>R2W-50V220MF1</v>
          </cell>
          <cell r="B431" t="str">
            <v>6.3x7</v>
          </cell>
          <cell r="C431">
            <v>384.17099999999999</v>
          </cell>
          <cell r="D431">
            <v>345.25400000000002</v>
          </cell>
          <cell r="E431">
            <v>0</v>
          </cell>
        </row>
        <row r="432">
          <cell r="A432" t="str">
            <v>R2W-50V2R2MD1-T58</v>
          </cell>
          <cell r="B432" t="str">
            <v>4x7</v>
          </cell>
          <cell r="C432">
            <v>316.26799999999997</v>
          </cell>
          <cell r="D432">
            <v>278.19200000000001</v>
          </cell>
          <cell r="E432">
            <v>22</v>
          </cell>
        </row>
        <row r="433">
          <cell r="A433" t="str">
            <v>R2W-50V3R3MD1-T58</v>
          </cell>
          <cell r="B433" t="str">
            <v>4x7</v>
          </cell>
          <cell r="C433">
            <v>316.26799999999997</v>
          </cell>
          <cell r="D433">
            <v>278.19200000000001</v>
          </cell>
          <cell r="E433">
            <v>2</v>
          </cell>
        </row>
        <row r="434">
          <cell r="A434" t="str">
            <v>R2W-50V4R7ME1-T58</v>
          </cell>
          <cell r="B434" t="str">
            <v>5x7</v>
          </cell>
          <cell r="C434">
            <v>336.35</v>
          </cell>
          <cell r="D434">
            <v>311.71800000000002</v>
          </cell>
          <cell r="E434">
            <v>0</v>
          </cell>
        </row>
        <row r="435">
          <cell r="A435" t="str">
            <v>R2W-50VR10MD1-T58</v>
          </cell>
          <cell r="B435" t="str">
            <v>4x7</v>
          </cell>
          <cell r="C435">
            <v>316.26799999999997</v>
          </cell>
          <cell r="D435">
            <v>278.19200000000001</v>
          </cell>
          <cell r="E435">
            <v>4</v>
          </cell>
        </row>
        <row r="436">
          <cell r="A436" t="str">
            <v>R2W-50VR47MD1-T58</v>
          </cell>
          <cell r="B436" t="str">
            <v>4x7</v>
          </cell>
          <cell r="C436">
            <v>316.26799999999997</v>
          </cell>
          <cell r="D436">
            <v>278.19200000000001</v>
          </cell>
          <cell r="E436">
            <v>2</v>
          </cell>
        </row>
        <row r="437">
          <cell r="A437" t="str">
            <v>R3A-10V101MF0P-T2</v>
          </cell>
          <cell r="B437" t="str">
            <v>6.3x5</v>
          </cell>
          <cell r="C437">
            <v>406.07499999999999</v>
          </cell>
          <cell r="D437">
            <v>336.93200000000002</v>
          </cell>
          <cell r="E437">
            <v>4</v>
          </cell>
        </row>
        <row r="438">
          <cell r="A438" t="str">
            <v>R3A-10V101MF0P-T30</v>
          </cell>
          <cell r="B438" t="str">
            <v>6.3x5</v>
          </cell>
          <cell r="C438">
            <v>406.07499999999999</v>
          </cell>
          <cell r="D438">
            <v>336.93200000000002</v>
          </cell>
          <cell r="E438">
            <v>0</v>
          </cell>
        </row>
        <row r="439">
          <cell r="A439" t="str">
            <v>R3A-10V101MF0P3</v>
          </cell>
          <cell r="B439" t="str">
            <v>6.3x5</v>
          </cell>
          <cell r="C439">
            <v>389.54300000000001</v>
          </cell>
          <cell r="D439">
            <v>321.26600000000002</v>
          </cell>
          <cell r="E439">
            <v>0</v>
          </cell>
        </row>
        <row r="440">
          <cell r="A440" t="str">
            <v>R3A-10V101MF0P3-T58</v>
          </cell>
          <cell r="B440" t="str">
            <v>6.3x5</v>
          </cell>
          <cell r="C440">
            <v>406.07499999999999</v>
          </cell>
          <cell r="D440">
            <v>336.93200000000002</v>
          </cell>
          <cell r="E440">
            <v>14</v>
          </cell>
        </row>
        <row r="441">
          <cell r="A441" t="str">
            <v>R3A-10V101MP2</v>
          </cell>
          <cell r="B441" t="str">
            <v>6.3x5</v>
          </cell>
          <cell r="C441">
            <v>389.54300000000001</v>
          </cell>
          <cell r="D441">
            <v>321.26600000000002</v>
          </cell>
          <cell r="E441">
            <v>0</v>
          </cell>
        </row>
        <row r="442">
          <cell r="A442" t="str">
            <v>R3A-10V101MP2-T36</v>
          </cell>
          <cell r="B442" t="str">
            <v>6.3x5</v>
          </cell>
          <cell r="C442">
            <v>406.07499999999999</v>
          </cell>
          <cell r="D442">
            <v>336.93200000000002</v>
          </cell>
          <cell r="E442">
            <v>38</v>
          </cell>
        </row>
        <row r="443">
          <cell r="A443" t="str">
            <v>R3A-10V221MG0P-T2</v>
          </cell>
          <cell r="B443" t="str">
            <v>8x5</v>
          </cell>
          <cell r="C443">
            <v>518.04300000000001</v>
          </cell>
          <cell r="D443">
            <v>463.50700000000001</v>
          </cell>
          <cell r="E443">
            <v>0</v>
          </cell>
        </row>
        <row r="444">
          <cell r="A444" t="str">
            <v>R3A-10V221MG0P-T36</v>
          </cell>
          <cell r="B444" t="str">
            <v>8x5</v>
          </cell>
          <cell r="C444">
            <v>518.04300000000001</v>
          </cell>
          <cell r="D444">
            <v>463.50700000000001</v>
          </cell>
          <cell r="E444">
            <v>1</v>
          </cell>
        </row>
        <row r="445">
          <cell r="A445" t="str">
            <v>R3A-10V221MP2</v>
          </cell>
          <cell r="B445" t="str">
            <v>8x5</v>
          </cell>
          <cell r="C445">
            <v>501.54700000000003</v>
          </cell>
          <cell r="D445">
            <v>445.83199999999999</v>
          </cell>
          <cell r="E445">
            <v>0</v>
          </cell>
        </row>
        <row r="446">
          <cell r="A446" t="str">
            <v>R3A-10V221MP2-T36</v>
          </cell>
          <cell r="B446" t="str">
            <v>8x5</v>
          </cell>
          <cell r="C446">
            <v>518.04300000000001</v>
          </cell>
          <cell r="D446">
            <v>463.50700000000001</v>
          </cell>
          <cell r="E446">
            <v>3</v>
          </cell>
        </row>
        <row r="447">
          <cell r="A447" t="str">
            <v>R3A-10V330ME0P-T36</v>
          </cell>
          <cell r="B447" t="str">
            <v>5x5</v>
          </cell>
          <cell r="C447">
            <v>352.13600000000002</v>
          </cell>
          <cell r="D447">
            <v>285.18599999999998</v>
          </cell>
          <cell r="E447">
            <v>0</v>
          </cell>
        </row>
        <row r="448">
          <cell r="A448" t="str">
            <v>R3A-16V100MD0P</v>
          </cell>
          <cell r="B448" t="str">
            <v>4x5</v>
          </cell>
          <cell r="C448">
            <v>314.911</v>
          </cell>
          <cell r="D448">
            <v>254.357</v>
          </cell>
          <cell r="E448">
            <v>0</v>
          </cell>
        </row>
        <row r="449">
          <cell r="A449" t="str">
            <v>R3A-16V100MD0P-T2</v>
          </cell>
          <cell r="B449" t="str">
            <v>4x5</v>
          </cell>
          <cell r="C449">
            <v>316.548</v>
          </cell>
          <cell r="D449">
            <v>256.44499999999999</v>
          </cell>
          <cell r="E449">
            <v>14</v>
          </cell>
        </row>
        <row r="450">
          <cell r="A450" t="str">
            <v>R3A-16V100MD0P-T30</v>
          </cell>
          <cell r="B450" t="str">
            <v>4x5</v>
          </cell>
          <cell r="C450">
            <v>316.548</v>
          </cell>
          <cell r="D450">
            <v>256.44499999999999</v>
          </cell>
          <cell r="E450">
            <v>0</v>
          </cell>
        </row>
        <row r="451">
          <cell r="A451" t="str">
            <v>R3A-16V100MD0P-T36</v>
          </cell>
          <cell r="B451" t="str">
            <v>4x5</v>
          </cell>
          <cell r="C451">
            <v>316.548</v>
          </cell>
          <cell r="D451">
            <v>256.44499999999999</v>
          </cell>
          <cell r="E451">
            <v>12</v>
          </cell>
        </row>
        <row r="452">
          <cell r="A452" t="str">
            <v>R3A-16V100MD0P-T80</v>
          </cell>
          <cell r="B452" t="str">
            <v>4x5</v>
          </cell>
          <cell r="C452">
            <v>316.548</v>
          </cell>
          <cell r="D452">
            <v>256.44499999999999</v>
          </cell>
          <cell r="E452">
            <v>34</v>
          </cell>
        </row>
        <row r="453">
          <cell r="A453" t="str">
            <v>R3A-16V100MP2</v>
          </cell>
          <cell r="B453" t="str">
            <v>4x5</v>
          </cell>
          <cell r="C453">
            <v>314.911</v>
          </cell>
          <cell r="D453">
            <v>254.357</v>
          </cell>
          <cell r="E453">
            <v>0</v>
          </cell>
        </row>
        <row r="454">
          <cell r="A454" t="str">
            <v>R3A-16V100MP2#-T72</v>
          </cell>
          <cell r="B454" t="str">
            <v>4x5</v>
          </cell>
          <cell r="C454">
            <v>316.548</v>
          </cell>
          <cell r="D454">
            <v>256.44499999999999</v>
          </cell>
          <cell r="E454">
            <v>6</v>
          </cell>
        </row>
        <row r="455">
          <cell r="A455" t="str">
            <v>R3A-16V100MP2-T2</v>
          </cell>
          <cell r="B455" t="str">
            <v>4x5</v>
          </cell>
          <cell r="C455">
            <v>316.548</v>
          </cell>
          <cell r="D455">
            <v>256.44499999999999</v>
          </cell>
          <cell r="E455">
            <v>0</v>
          </cell>
        </row>
        <row r="456">
          <cell r="A456" t="str">
            <v>R3A-16V100MP2-T36</v>
          </cell>
          <cell r="B456" t="str">
            <v>4x5</v>
          </cell>
          <cell r="C456">
            <v>316.548</v>
          </cell>
          <cell r="D456">
            <v>256.44499999999999</v>
          </cell>
          <cell r="E456">
            <v>32</v>
          </cell>
        </row>
        <row r="457">
          <cell r="A457" t="str">
            <v>R3A-16V101MF0P-T36</v>
          </cell>
          <cell r="B457" t="str">
            <v>6.3x5</v>
          </cell>
          <cell r="C457">
            <v>406.07499999999999</v>
          </cell>
          <cell r="D457">
            <v>336.93200000000002</v>
          </cell>
          <cell r="E457">
            <v>0</v>
          </cell>
        </row>
        <row r="458">
          <cell r="A458" t="str">
            <v>R3A-16V101MP2</v>
          </cell>
          <cell r="B458" t="str">
            <v>8x5</v>
          </cell>
          <cell r="C458">
            <v>501.54700000000003</v>
          </cell>
          <cell r="D458">
            <v>445.83199999999999</v>
          </cell>
          <cell r="E458">
            <v>0</v>
          </cell>
        </row>
        <row r="459">
          <cell r="A459" t="str">
            <v>R3A-16V101MP2-T36</v>
          </cell>
          <cell r="B459" t="str">
            <v>8x5</v>
          </cell>
          <cell r="C459">
            <v>518.04300000000001</v>
          </cell>
          <cell r="D459">
            <v>463.50700000000001</v>
          </cell>
          <cell r="E459">
            <v>2</v>
          </cell>
        </row>
        <row r="460">
          <cell r="A460" t="str">
            <v>R3A-16V220ME0P-T2</v>
          </cell>
          <cell r="B460" t="str">
            <v>5x5</v>
          </cell>
          <cell r="C460">
            <v>352.13600000000002</v>
          </cell>
          <cell r="D460">
            <v>285.18599999999998</v>
          </cell>
          <cell r="E460">
            <v>0</v>
          </cell>
        </row>
        <row r="461">
          <cell r="A461" t="str">
            <v>R3A-16V220ME0P-T36</v>
          </cell>
          <cell r="B461" t="str">
            <v>5x5</v>
          </cell>
          <cell r="C461">
            <v>352.13600000000002</v>
          </cell>
          <cell r="D461">
            <v>285.18599999999998</v>
          </cell>
          <cell r="E461">
            <v>0</v>
          </cell>
        </row>
        <row r="462">
          <cell r="A462" t="str">
            <v>R3A-16V220ME0P1-T36</v>
          </cell>
          <cell r="B462" t="str">
            <v>5x5</v>
          </cell>
          <cell r="C462">
            <v>352.13600000000002</v>
          </cell>
          <cell r="D462">
            <v>285.18599999999998</v>
          </cell>
          <cell r="E462">
            <v>0</v>
          </cell>
        </row>
        <row r="463">
          <cell r="A463" t="str">
            <v>R3A-16V220MP2</v>
          </cell>
          <cell r="B463" t="str">
            <v>5x5</v>
          </cell>
          <cell r="C463">
            <v>335.59699999999998</v>
          </cell>
          <cell r="D463">
            <v>269.90499999999997</v>
          </cell>
          <cell r="E463">
            <v>0</v>
          </cell>
        </row>
        <row r="464">
          <cell r="A464" t="str">
            <v>R3A-16V220MP2-T2</v>
          </cell>
          <cell r="B464" t="str">
            <v>5x5</v>
          </cell>
          <cell r="C464">
            <v>352.13600000000002</v>
          </cell>
          <cell r="D464">
            <v>285.18599999999998</v>
          </cell>
          <cell r="E464">
            <v>0</v>
          </cell>
        </row>
        <row r="465">
          <cell r="A465" t="str">
            <v>R3A-16V220MP2-T36</v>
          </cell>
          <cell r="B465" t="str">
            <v>5x5</v>
          </cell>
          <cell r="C465">
            <v>352.13600000000002</v>
          </cell>
          <cell r="D465">
            <v>285.18599999999998</v>
          </cell>
          <cell r="E465">
            <v>36</v>
          </cell>
        </row>
        <row r="466">
          <cell r="A466" t="str">
            <v>R3A-16V220MP2-T58</v>
          </cell>
          <cell r="B466" t="str">
            <v>5x5</v>
          </cell>
          <cell r="C466">
            <v>352.13600000000002</v>
          </cell>
          <cell r="D466">
            <v>285.18599999999998</v>
          </cell>
          <cell r="E466">
            <v>8</v>
          </cell>
        </row>
        <row r="467">
          <cell r="A467" t="str">
            <v>R3A-16V2R2MJX-T32</v>
          </cell>
          <cell r="B467" t="str">
            <v>5x5</v>
          </cell>
          <cell r="C467">
            <v>352.13600000000002</v>
          </cell>
          <cell r="D467">
            <v>285.18599999999998</v>
          </cell>
          <cell r="E467">
            <v>0</v>
          </cell>
        </row>
        <row r="468">
          <cell r="A468" t="str">
            <v>R3A-16V330MP2</v>
          </cell>
          <cell r="B468" t="str">
            <v>6.3x5</v>
          </cell>
          <cell r="C468">
            <v>389.54300000000001</v>
          </cell>
          <cell r="D468">
            <v>321.26600000000002</v>
          </cell>
          <cell r="E468">
            <v>0</v>
          </cell>
        </row>
        <row r="469">
          <cell r="A469" t="str">
            <v>R3A-16V330MP2-T36</v>
          </cell>
          <cell r="B469" t="str">
            <v>6.3x5</v>
          </cell>
          <cell r="C469">
            <v>406.07499999999999</v>
          </cell>
          <cell r="D469">
            <v>336.93200000000002</v>
          </cell>
          <cell r="E469">
            <v>10</v>
          </cell>
        </row>
        <row r="470">
          <cell r="A470" t="str">
            <v>R3A-16V3R3MJX-T32</v>
          </cell>
          <cell r="B470" t="str">
            <v>5x5</v>
          </cell>
          <cell r="C470">
            <v>352.13600000000002</v>
          </cell>
          <cell r="D470">
            <v>285.18599999999998</v>
          </cell>
          <cell r="E470">
            <v>0</v>
          </cell>
        </row>
        <row r="471">
          <cell r="A471" t="str">
            <v>R3A-16V470MF0P</v>
          </cell>
          <cell r="B471" t="str">
            <v>6.3x5</v>
          </cell>
          <cell r="C471">
            <v>389.54300000000001</v>
          </cell>
          <cell r="D471">
            <v>321.26600000000002</v>
          </cell>
          <cell r="E471">
            <v>0</v>
          </cell>
        </row>
        <row r="472">
          <cell r="A472" t="str">
            <v>R3A-16V470MF0P-T2</v>
          </cell>
          <cell r="B472" t="str">
            <v>6.3x5</v>
          </cell>
          <cell r="C472">
            <v>406.07499999999999</v>
          </cell>
          <cell r="D472">
            <v>336.93200000000002</v>
          </cell>
          <cell r="E472">
            <v>0</v>
          </cell>
        </row>
        <row r="473">
          <cell r="A473" t="str">
            <v>R3A-16V470MF0P-T30</v>
          </cell>
          <cell r="B473" t="str">
            <v>6.3x5</v>
          </cell>
          <cell r="C473">
            <v>406.07499999999999</v>
          </cell>
          <cell r="D473">
            <v>336.93200000000002</v>
          </cell>
          <cell r="E473">
            <v>0</v>
          </cell>
        </row>
        <row r="474">
          <cell r="A474" t="str">
            <v>R3A-16V470MP2</v>
          </cell>
          <cell r="B474" t="str">
            <v>6.3x5</v>
          </cell>
          <cell r="C474">
            <v>389.54300000000001</v>
          </cell>
          <cell r="D474">
            <v>321.26600000000002</v>
          </cell>
          <cell r="E474">
            <v>0</v>
          </cell>
        </row>
        <row r="475">
          <cell r="A475" t="str">
            <v>R3A-16V470MP2-T36</v>
          </cell>
          <cell r="B475" t="str">
            <v>6.3x5</v>
          </cell>
          <cell r="C475">
            <v>406.07499999999999</v>
          </cell>
          <cell r="D475">
            <v>336.93200000000002</v>
          </cell>
          <cell r="E475">
            <v>20</v>
          </cell>
        </row>
        <row r="476">
          <cell r="A476" t="str">
            <v>R3A-16V4R7MJX-T32</v>
          </cell>
          <cell r="B476" t="str">
            <v>5x5</v>
          </cell>
          <cell r="C476">
            <v>352.13600000000002</v>
          </cell>
          <cell r="D476">
            <v>285.18599999999998</v>
          </cell>
          <cell r="E476">
            <v>0</v>
          </cell>
        </row>
        <row r="477">
          <cell r="A477" t="str">
            <v>R3A-25V100MP2-T36</v>
          </cell>
          <cell r="B477" t="str">
            <v>5x5</v>
          </cell>
          <cell r="C477">
            <v>352.13600000000002</v>
          </cell>
          <cell r="D477">
            <v>285.18599999999998</v>
          </cell>
          <cell r="E477">
            <v>2</v>
          </cell>
        </row>
        <row r="478">
          <cell r="A478" t="str">
            <v>R3A-25V101MP2</v>
          </cell>
          <cell r="B478" t="str">
            <v>8x5</v>
          </cell>
          <cell r="C478">
            <v>501.54700000000003</v>
          </cell>
          <cell r="D478">
            <v>445.83199999999999</v>
          </cell>
          <cell r="E478">
            <v>0</v>
          </cell>
        </row>
        <row r="479">
          <cell r="A479" t="str">
            <v>R3A-25V101MP2-T36</v>
          </cell>
          <cell r="B479" t="str">
            <v>8x5</v>
          </cell>
          <cell r="C479">
            <v>518.04300000000001</v>
          </cell>
          <cell r="D479">
            <v>463.50700000000001</v>
          </cell>
          <cell r="E479">
            <v>3</v>
          </cell>
        </row>
        <row r="480">
          <cell r="A480" t="str">
            <v>R3A-25V330MP2-T36</v>
          </cell>
          <cell r="B480" t="str">
            <v>6.3x5</v>
          </cell>
          <cell r="C480">
            <v>406.07499999999999</v>
          </cell>
          <cell r="D480">
            <v>336.93200000000002</v>
          </cell>
          <cell r="E480">
            <v>0</v>
          </cell>
        </row>
        <row r="481">
          <cell r="A481" t="str">
            <v>R3A-25V470MP2-T36</v>
          </cell>
          <cell r="B481" t="str">
            <v>8x5</v>
          </cell>
          <cell r="C481">
            <v>518.04300000000001</v>
          </cell>
          <cell r="D481">
            <v>463.50700000000001</v>
          </cell>
          <cell r="E481">
            <v>2</v>
          </cell>
        </row>
        <row r="482">
          <cell r="A482" t="str">
            <v>R3A-25V4R7MP2</v>
          </cell>
          <cell r="B482" t="str">
            <v>4x5</v>
          </cell>
          <cell r="C482">
            <v>314.911</v>
          </cell>
          <cell r="D482">
            <v>254.357</v>
          </cell>
          <cell r="E482">
            <v>0</v>
          </cell>
        </row>
        <row r="483">
          <cell r="A483" t="str">
            <v>R3A-25V4R7MP2-T58</v>
          </cell>
          <cell r="B483" t="str">
            <v>4x5</v>
          </cell>
          <cell r="C483">
            <v>316.548</v>
          </cell>
          <cell r="D483">
            <v>256.44499999999999</v>
          </cell>
          <cell r="E483">
            <v>16</v>
          </cell>
        </row>
        <row r="484">
          <cell r="A484" t="str">
            <v>R3A-35V4R7MD0P</v>
          </cell>
          <cell r="B484" t="str">
            <v>4x5</v>
          </cell>
          <cell r="C484">
            <v>314.911</v>
          </cell>
          <cell r="D484">
            <v>254.357</v>
          </cell>
          <cell r="E484">
            <v>0</v>
          </cell>
        </row>
        <row r="485">
          <cell r="A485" t="str">
            <v>R3A-35V4R7MD0P-T2</v>
          </cell>
          <cell r="B485" t="str">
            <v>4x5</v>
          </cell>
          <cell r="C485">
            <v>316.548</v>
          </cell>
          <cell r="D485">
            <v>256.44499999999999</v>
          </cell>
          <cell r="E485">
            <v>4</v>
          </cell>
        </row>
        <row r="486">
          <cell r="A486" t="str">
            <v>R3A-35V4R7MD0P-T36</v>
          </cell>
          <cell r="B486" t="str">
            <v>4x5</v>
          </cell>
          <cell r="C486">
            <v>316.548</v>
          </cell>
          <cell r="D486">
            <v>256.44499999999999</v>
          </cell>
          <cell r="E486">
            <v>0</v>
          </cell>
        </row>
        <row r="487">
          <cell r="A487" t="str">
            <v>R3A-35V4R7MD0P-T80</v>
          </cell>
          <cell r="B487" t="str">
            <v>4x5</v>
          </cell>
          <cell r="C487">
            <v>316.548</v>
          </cell>
          <cell r="D487">
            <v>256.44499999999999</v>
          </cell>
          <cell r="E487">
            <v>6</v>
          </cell>
        </row>
        <row r="488">
          <cell r="A488" t="str">
            <v>R3A-35V4R7MP2</v>
          </cell>
          <cell r="B488" t="str">
            <v>4x5</v>
          </cell>
          <cell r="C488">
            <v>314.911</v>
          </cell>
          <cell r="D488">
            <v>254.357</v>
          </cell>
          <cell r="E488">
            <v>0</v>
          </cell>
        </row>
        <row r="489">
          <cell r="A489" t="str">
            <v>R3A-35V4R7MP2-T36</v>
          </cell>
          <cell r="B489" t="str">
            <v>4x5</v>
          </cell>
          <cell r="C489">
            <v>316.548</v>
          </cell>
          <cell r="D489">
            <v>256.44499999999999</v>
          </cell>
          <cell r="E489">
            <v>134</v>
          </cell>
        </row>
        <row r="490">
          <cell r="A490" t="str">
            <v>R3A-50V010MD0P</v>
          </cell>
          <cell r="B490" t="str">
            <v>4x5</v>
          </cell>
          <cell r="C490">
            <v>314.911</v>
          </cell>
          <cell r="D490">
            <v>254.357</v>
          </cell>
          <cell r="E490">
            <v>0</v>
          </cell>
        </row>
        <row r="491">
          <cell r="A491" t="str">
            <v>R3A-50V010MD0P-T2</v>
          </cell>
          <cell r="B491" t="str">
            <v>4x5</v>
          </cell>
          <cell r="C491">
            <v>316.548</v>
          </cell>
          <cell r="D491">
            <v>256.44499999999999</v>
          </cell>
          <cell r="E491">
            <v>20</v>
          </cell>
        </row>
        <row r="492">
          <cell r="A492" t="str">
            <v>R3A-50V010MD0P-T30</v>
          </cell>
          <cell r="B492" t="str">
            <v>4x5</v>
          </cell>
          <cell r="C492">
            <v>316.548</v>
          </cell>
          <cell r="D492">
            <v>256.44499999999999</v>
          </cell>
          <cell r="E492">
            <v>0</v>
          </cell>
        </row>
        <row r="493">
          <cell r="A493" t="str">
            <v>R3A-50V010MP2</v>
          </cell>
          <cell r="B493" t="str">
            <v>4x5</v>
          </cell>
          <cell r="C493">
            <v>314.911</v>
          </cell>
          <cell r="D493">
            <v>254.357</v>
          </cell>
          <cell r="E493">
            <v>0</v>
          </cell>
        </row>
        <row r="494">
          <cell r="A494" t="str">
            <v>R3A-50V010MP2-T2</v>
          </cell>
          <cell r="B494" t="str">
            <v>4x5</v>
          </cell>
          <cell r="C494">
            <v>316.548</v>
          </cell>
          <cell r="D494">
            <v>256.44499999999999</v>
          </cell>
          <cell r="E494">
            <v>2</v>
          </cell>
        </row>
        <row r="495">
          <cell r="A495" t="str">
            <v>R3A-50V010MP2-T36</v>
          </cell>
          <cell r="B495" t="str">
            <v>4x5</v>
          </cell>
          <cell r="C495">
            <v>316.548</v>
          </cell>
          <cell r="D495">
            <v>256.44499999999999</v>
          </cell>
          <cell r="E495">
            <v>0</v>
          </cell>
        </row>
        <row r="496">
          <cell r="A496" t="str">
            <v>R3A-50V010MP2Z-T36</v>
          </cell>
          <cell r="B496" t="str">
            <v>4x5</v>
          </cell>
          <cell r="C496">
            <v>316.548</v>
          </cell>
          <cell r="D496">
            <v>256.44499999999999</v>
          </cell>
          <cell r="E496">
            <v>68</v>
          </cell>
        </row>
        <row r="497">
          <cell r="A497" t="str">
            <v>R3A-50V2R2MD0P-T80</v>
          </cell>
          <cell r="B497" t="str">
            <v>4x5</v>
          </cell>
          <cell r="C497">
            <v>316.548</v>
          </cell>
          <cell r="D497">
            <v>256.44499999999999</v>
          </cell>
          <cell r="E497">
            <v>4</v>
          </cell>
        </row>
        <row r="498">
          <cell r="A498" t="str">
            <v>R3A-50V2R2MP2</v>
          </cell>
          <cell r="B498" t="str">
            <v>4x5</v>
          </cell>
          <cell r="C498">
            <v>314.911</v>
          </cell>
          <cell r="D498">
            <v>254.357</v>
          </cell>
          <cell r="E498">
            <v>0</v>
          </cell>
        </row>
        <row r="499">
          <cell r="A499" t="str">
            <v>R3A-50V2R2MP2-T36</v>
          </cell>
          <cell r="B499" t="str">
            <v>4x5</v>
          </cell>
          <cell r="C499">
            <v>316.548</v>
          </cell>
          <cell r="D499">
            <v>256.44499999999999</v>
          </cell>
          <cell r="E499">
            <v>0</v>
          </cell>
        </row>
        <row r="500">
          <cell r="A500" t="str">
            <v>R3A-50V2R2MP2Z-T36</v>
          </cell>
          <cell r="B500" t="str">
            <v>4x5</v>
          </cell>
          <cell r="C500">
            <v>316.548</v>
          </cell>
          <cell r="D500">
            <v>256.44499999999999</v>
          </cell>
          <cell r="E500">
            <v>31</v>
          </cell>
        </row>
        <row r="501">
          <cell r="A501" t="str">
            <v>R3A-50V3R3MD0P3</v>
          </cell>
          <cell r="B501" t="str">
            <v>4x5</v>
          </cell>
          <cell r="C501">
            <v>314.911</v>
          </cell>
          <cell r="D501">
            <v>254.357</v>
          </cell>
          <cell r="E501">
            <v>0</v>
          </cell>
        </row>
        <row r="502">
          <cell r="A502" t="str">
            <v>R3A-50V3R3MD0P3-T58</v>
          </cell>
          <cell r="B502" t="str">
            <v>4x5</v>
          </cell>
          <cell r="C502">
            <v>316.548</v>
          </cell>
          <cell r="D502">
            <v>256.44499999999999</v>
          </cell>
          <cell r="E502">
            <v>2</v>
          </cell>
        </row>
        <row r="503">
          <cell r="A503" t="str">
            <v>R3A-50V3R3MP2</v>
          </cell>
          <cell r="B503" t="str">
            <v>4x5</v>
          </cell>
          <cell r="C503">
            <v>314.911</v>
          </cell>
          <cell r="D503">
            <v>254.357</v>
          </cell>
          <cell r="E503">
            <v>0</v>
          </cell>
        </row>
        <row r="504">
          <cell r="A504" t="str">
            <v>R3A-50V3R3MP2-T36</v>
          </cell>
          <cell r="B504" t="str">
            <v>4x5</v>
          </cell>
          <cell r="C504">
            <v>316.548</v>
          </cell>
          <cell r="D504">
            <v>256.44499999999999</v>
          </cell>
          <cell r="E504">
            <v>0</v>
          </cell>
        </row>
        <row r="505">
          <cell r="A505" t="str">
            <v>R3A-50V3R3MP2Z-T36</v>
          </cell>
          <cell r="B505" t="str">
            <v>4x5</v>
          </cell>
          <cell r="C505">
            <v>316.548</v>
          </cell>
          <cell r="D505">
            <v>256.44499999999999</v>
          </cell>
          <cell r="E505">
            <v>0</v>
          </cell>
        </row>
        <row r="506">
          <cell r="A506" t="str">
            <v>R3A-50V4R7MP2</v>
          </cell>
          <cell r="B506" t="str">
            <v>5x5</v>
          </cell>
          <cell r="C506">
            <v>335.59699999999998</v>
          </cell>
          <cell r="D506">
            <v>269.90499999999997</v>
          </cell>
          <cell r="E506">
            <v>0</v>
          </cell>
        </row>
        <row r="507">
          <cell r="A507" t="str">
            <v>R3A-50V4R7MP2-T2</v>
          </cell>
          <cell r="B507" t="str">
            <v>5x5</v>
          </cell>
          <cell r="C507">
            <v>352.13600000000002</v>
          </cell>
          <cell r="D507">
            <v>285.18599999999998</v>
          </cell>
          <cell r="E507">
            <v>0</v>
          </cell>
        </row>
        <row r="508">
          <cell r="A508" t="str">
            <v>R3A-50V4R7MP2-T58</v>
          </cell>
          <cell r="B508" t="str">
            <v>5x5</v>
          </cell>
          <cell r="C508">
            <v>352.13600000000002</v>
          </cell>
          <cell r="D508">
            <v>285.18599999999998</v>
          </cell>
          <cell r="E508">
            <v>12</v>
          </cell>
        </row>
        <row r="509">
          <cell r="A509" t="str">
            <v>R3A-50VR10MP2</v>
          </cell>
          <cell r="B509" t="str">
            <v>4x5</v>
          </cell>
          <cell r="C509">
            <v>314.911</v>
          </cell>
          <cell r="D509">
            <v>254.357</v>
          </cell>
          <cell r="E509">
            <v>0</v>
          </cell>
        </row>
        <row r="510">
          <cell r="A510" t="str">
            <v>R3A-50VR10MP2-T36</v>
          </cell>
          <cell r="B510" t="str">
            <v>4x5</v>
          </cell>
          <cell r="C510">
            <v>316.548</v>
          </cell>
          <cell r="D510">
            <v>256.44499999999999</v>
          </cell>
          <cell r="E510">
            <v>2</v>
          </cell>
        </row>
        <row r="511">
          <cell r="A511" t="str">
            <v>R3A-50VR10MP2Z</v>
          </cell>
          <cell r="B511" t="str">
            <v>4x5</v>
          </cell>
          <cell r="C511">
            <v>314.911</v>
          </cell>
          <cell r="D511">
            <v>254.357</v>
          </cell>
          <cell r="E511">
            <v>2</v>
          </cell>
        </row>
        <row r="512">
          <cell r="A512" t="str">
            <v>R3A-50VR10MP2Z-T36</v>
          </cell>
          <cell r="B512" t="str">
            <v>4x5</v>
          </cell>
          <cell r="C512">
            <v>316.548</v>
          </cell>
          <cell r="D512">
            <v>256.44499999999999</v>
          </cell>
          <cell r="E512">
            <v>20</v>
          </cell>
        </row>
        <row r="513">
          <cell r="A513" t="str">
            <v>R3A-50VR22MP2</v>
          </cell>
          <cell r="B513" t="str">
            <v>4x5</v>
          </cell>
          <cell r="C513">
            <v>314.911</v>
          </cell>
          <cell r="D513">
            <v>254.357</v>
          </cell>
          <cell r="E513">
            <v>0</v>
          </cell>
        </row>
        <row r="514">
          <cell r="A514" t="str">
            <v>R3A-50VR22MP2Z-T36</v>
          </cell>
          <cell r="B514" t="str">
            <v>4x5</v>
          </cell>
          <cell r="C514">
            <v>316.548</v>
          </cell>
          <cell r="D514">
            <v>256.44499999999999</v>
          </cell>
          <cell r="E514">
            <v>6</v>
          </cell>
        </row>
        <row r="515">
          <cell r="A515" t="str">
            <v>R3A-50VR33MP2</v>
          </cell>
          <cell r="B515" t="str">
            <v>4x5</v>
          </cell>
          <cell r="C515">
            <v>314.911</v>
          </cell>
          <cell r="D515">
            <v>254.357</v>
          </cell>
          <cell r="E515">
            <v>0</v>
          </cell>
        </row>
        <row r="516">
          <cell r="A516" t="str">
            <v>R3A-50VR33MP2-T36</v>
          </cell>
          <cell r="B516" t="str">
            <v>4x5</v>
          </cell>
          <cell r="C516">
            <v>316.548</v>
          </cell>
          <cell r="D516">
            <v>256.44499999999999</v>
          </cell>
          <cell r="E516">
            <v>0</v>
          </cell>
        </row>
        <row r="517">
          <cell r="A517" t="str">
            <v>R3A-50VR33MP2Z</v>
          </cell>
          <cell r="B517" t="str">
            <v>4x5</v>
          </cell>
          <cell r="C517">
            <v>314.911</v>
          </cell>
          <cell r="D517">
            <v>254.357</v>
          </cell>
          <cell r="E517">
            <v>0</v>
          </cell>
        </row>
        <row r="518">
          <cell r="A518" t="str">
            <v>R3A-50VR33MP2Z-T36</v>
          </cell>
          <cell r="B518" t="str">
            <v>4x5</v>
          </cell>
          <cell r="C518">
            <v>316.548</v>
          </cell>
          <cell r="D518">
            <v>256.44499999999999</v>
          </cell>
          <cell r="E518">
            <v>4</v>
          </cell>
        </row>
        <row r="519">
          <cell r="A519" t="str">
            <v>R3A-50VR47MP2</v>
          </cell>
          <cell r="B519" t="str">
            <v>4x5</v>
          </cell>
          <cell r="C519">
            <v>314.911</v>
          </cell>
          <cell r="D519">
            <v>254.357</v>
          </cell>
          <cell r="E519">
            <v>0</v>
          </cell>
        </row>
        <row r="520">
          <cell r="A520" t="str">
            <v>R3A-50VR47MP2-T36</v>
          </cell>
          <cell r="B520" t="str">
            <v>4x5</v>
          </cell>
          <cell r="C520">
            <v>316.548</v>
          </cell>
          <cell r="D520">
            <v>256.44499999999999</v>
          </cell>
          <cell r="E520">
            <v>0</v>
          </cell>
        </row>
        <row r="521">
          <cell r="A521" t="str">
            <v>R3A-50VR47MP2Z-T36</v>
          </cell>
          <cell r="B521" t="str">
            <v>4x5</v>
          </cell>
          <cell r="C521">
            <v>316.548</v>
          </cell>
          <cell r="D521">
            <v>256.44499999999999</v>
          </cell>
          <cell r="E521">
            <v>46</v>
          </cell>
        </row>
        <row r="522">
          <cell r="A522" t="str">
            <v>R3A-50VR68MP2</v>
          </cell>
          <cell r="B522" t="str">
            <v>4x5</v>
          </cell>
          <cell r="C522">
            <v>314.911</v>
          </cell>
          <cell r="D522">
            <v>254.357</v>
          </cell>
          <cell r="E522">
            <v>0</v>
          </cell>
        </row>
        <row r="523">
          <cell r="A523" t="str">
            <v>R3A-50VR68MP2Z-T36</v>
          </cell>
          <cell r="B523" t="str">
            <v>4x5</v>
          </cell>
          <cell r="C523">
            <v>316.548</v>
          </cell>
          <cell r="D523">
            <v>256.44499999999999</v>
          </cell>
          <cell r="E523">
            <v>28</v>
          </cell>
        </row>
        <row r="524">
          <cell r="A524" t="str">
            <v>R3A-6V101MF0P-T36</v>
          </cell>
          <cell r="B524" t="str">
            <v>6.3x5</v>
          </cell>
          <cell r="C524">
            <v>406.07499999999999</v>
          </cell>
          <cell r="D524">
            <v>336.93200000000002</v>
          </cell>
          <cell r="E524">
            <v>0</v>
          </cell>
        </row>
        <row r="525">
          <cell r="A525" t="str">
            <v>R3A-6V101MP2</v>
          </cell>
          <cell r="B525" t="str">
            <v>6.3x5</v>
          </cell>
          <cell r="C525">
            <v>389.54300000000001</v>
          </cell>
          <cell r="D525">
            <v>321.26600000000002</v>
          </cell>
          <cell r="E525">
            <v>0</v>
          </cell>
        </row>
        <row r="526">
          <cell r="A526" t="str">
            <v>R3A-6V220MD0P-T36</v>
          </cell>
          <cell r="B526" t="str">
            <v>4x5</v>
          </cell>
          <cell r="C526">
            <v>316.548</v>
          </cell>
          <cell r="D526">
            <v>256.44499999999999</v>
          </cell>
          <cell r="E526">
            <v>0</v>
          </cell>
        </row>
        <row r="527">
          <cell r="A527" t="str">
            <v>R3A-6V220MD0P-T80</v>
          </cell>
          <cell r="B527" t="str">
            <v>4x5</v>
          </cell>
          <cell r="C527">
            <v>316.548</v>
          </cell>
          <cell r="D527">
            <v>256.44499999999999</v>
          </cell>
          <cell r="E527">
            <v>0</v>
          </cell>
        </row>
        <row r="528">
          <cell r="A528" t="str">
            <v>R3A-6V331MP2</v>
          </cell>
          <cell r="B528" t="str">
            <v>8x5</v>
          </cell>
          <cell r="C528">
            <v>501.54700000000003</v>
          </cell>
          <cell r="D528">
            <v>445.83199999999999</v>
          </cell>
          <cell r="E528">
            <v>0</v>
          </cell>
        </row>
        <row r="529">
          <cell r="A529" t="str">
            <v>R3A-6V331MP2-T36</v>
          </cell>
          <cell r="B529" t="str">
            <v>8x5</v>
          </cell>
          <cell r="C529">
            <v>518.04300000000001</v>
          </cell>
          <cell r="D529">
            <v>463.50700000000001</v>
          </cell>
          <cell r="E529">
            <v>3</v>
          </cell>
        </row>
        <row r="530">
          <cell r="A530" t="str">
            <v>R3S-10V470MX</v>
          </cell>
          <cell r="B530" t="str">
            <v>6.3x5</v>
          </cell>
          <cell r="C530">
            <v>389.54300000000001</v>
          </cell>
          <cell r="D530">
            <v>321.26600000000002</v>
          </cell>
          <cell r="E530">
            <v>0</v>
          </cell>
        </row>
        <row r="531">
          <cell r="A531" t="str">
            <v>R3S-10V470MX-T2</v>
          </cell>
          <cell r="B531" t="str">
            <v>6.3x5</v>
          </cell>
          <cell r="C531">
            <v>406.07499999999999</v>
          </cell>
          <cell r="D531">
            <v>336.93200000000002</v>
          </cell>
          <cell r="E531">
            <v>2</v>
          </cell>
        </row>
        <row r="532">
          <cell r="A532" t="str">
            <v>R3S-16V470MX</v>
          </cell>
          <cell r="B532" t="str">
            <v>6.3x5</v>
          </cell>
          <cell r="C532">
            <v>389.54300000000001</v>
          </cell>
          <cell r="D532">
            <v>321.26600000000002</v>
          </cell>
          <cell r="E532">
            <v>2</v>
          </cell>
        </row>
        <row r="533">
          <cell r="A533" t="str">
            <v>R3S-16V470MX-T2</v>
          </cell>
          <cell r="B533" t="str">
            <v>6.3x5</v>
          </cell>
          <cell r="C533">
            <v>406.07499999999999</v>
          </cell>
          <cell r="D533">
            <v>336.93200000000002</v>
          </cell>
          <cell r="E533">
            <v>116</v>
          </cell>
        </row>
        <row r="534">
          <cell r="A534" t="str">
            <v>R3S-25V330MX-T2</v>
          </cell>
          <cell r="B534" t="str">
            <v>6.3x5</v>
          </cell>
          <cell r="C534">
            <v>406.07499999999999</v>
          </cell>
          <cell r="D534">
            <v>336.93200000000002</v>
          </cell>
          <cell r="E534">
            <v>20</v>
          </cell>
        </row>
        <row r="535">
          <cell r="A535" t="str">
            <v>R3S-25V330MX-T58</v>
          </cell>
          <cell r="B535" t="str">
            <v>6.3x5</v>
          </cell>
          <cell r="C535">
            <v>406.07499999999999</v>
          </cell>
          <cell r="D535">
            <v>336.93200000000002</v>
          </cell>
          <cell r="E535">
            <v>24</v>
          </cell>
        </row>
        <row r="536">
          <cell r="A536" t="str">
            <v>R3S-25V4R7MX-T2</v>
          </cell>
          <cell r="B536" t="str">
            <v>4x5</v>
          </cell>
          <cell r="C536">
            <v>316.548</v>
          </cell>
          <cell r="D536">
            <v>256.44499999999999</v>
          </cell>
          <cell r="E536">
            <v>60</v>
          </cell>
        </row>
        <row r="537">
          <cell r="A537" t="str">
            <v>R3S-35V100ME0#-T58</v>
          </cell>
          <cell r="B537" t="str">
            <v>5x5</v>
          </cell>
          <cell r="C537">
            <v>352.13600000000002</v>
          </cell>
          <cell r="D537">
            <v>285.18599999999998</v>
          </cell>
          <cell r="E537">
            <v>0</v>
          </cell>
        </row>
        <row r="538">
          <cell r="A538" t="str">
            <v>R3S-35V100MX-T2</v>
          </cell>
          <cell r="B538" t="str">
            <v>5x5</v>
          </cell>
          <cell r="C538">
            <v>352.13600000000002</v>
          </cell>
          <cell r="D538">
            <v>285.18599999999998</v>
          </cell>
          <cell r="E538">
            <v>0</v>
          </cell>
        </row>
        <row r="539">
          <cell r="A539" t="str">
            <v>R3S-35V100MX-T58</v>
          </cell>
          <cell r="B539" t="str">
            <v>5x5</v>
          </cell>
          <cell r="C539">
            <v>352.13600000000002</v>
          </cell>
          <cell r="D539">
            <v>285.18599999999998</v>
          </cell>
          <cell r="E539">
            <v>0</v>
          </cell>
        </row>
        <row r="540">
          <cell r="A540" t="str">
            <v>R3S-35V220MF0#-T58</v>
          </cell>
          <cell r="B540" t="str">
            <v>6.3x5</v>
          </cell>
          <cell r="C540">
            <v>406.07499999999999</v>
          </cell>
          <cell r="D540">
            <v>336.93200000000002</v>
          </cell>
          <cell r="E540">
            <v>0</v>
          </cell>
        </row>
        <row r="541">
          <cell r="A541" t="str">
            <v>R3S-35V220MX</v>
          </cell>
          <cell r="B541" t="str">
            <v>6.3x5</v>
          </cell>
          <cell r="C541">
            <v>389.54300000000001</v>
          </cell>
          <cell r="D541">
            <v>321.26600000000002</v>
          </cell>
          <cell r="E541">
            <v>4</v>
          </cell>
        </row>
        <row r="542">
          <cell r="A542" t="str">
            <v>R3S-35V220MX-T2</v>
          </cell>
          <cell r="B542" t="str">
            <v>6.3x5</v>
          </cell>
          <cell r="C542">
            <v>406.07499999999999</v>
          </cell>
          <cell r="D542">
            <v>336.93200000000002</v>
          </cell>
          <cell r="E542">
            <v>2</v>
          </cell>
        </row>
        <row r="543">
          <cell r="A543" t="str">
            <v>R3S-50V010MD0#-T2</v>
          </cell>
          <cell r="B543" t="str">
            <v>4x5</v>
          </cell>
          <cell r="C543">
            <v>316.548</v>
          </cell>
          <cell r="D543">
            <v>256.44499999999999</v>
          </cell>
          <cell r="E543">
            <v>0</v>
          </cell>
        </row>
        <row r="544">
          <cell r="A544" t="str">
            <v>R3S-50V010MX-T2</v>
          </cell>
          <cell r="B544" t="str">
            <v>4x5</v>
          </cell>
          <cell r="C544">
            <v>316.548</v>
          </cell>
          <cell r="D544">
            <v>256.44499999999999</v>
          </cell>
          <cell r="E544">
            <v>22</v>
          </cell>
        </row>
        <row r="545">
          <cell r="A545" t="str">
            <v>R3S-50V100MF0#-T58</v>
          </cell>
          <cell r="B545" t="str">
            <v>6.3x5</v>
          </cell>
          <cell r="C545">
            <v>406.07499999999999</v>
          </cell>
          <cell r="D545">
            <v>336.93200000000002</v>
          </cell>
          <cell r="E545">
            <v>0</v>
          </cell>
        </row>
        <row r="546">
          <cell r="A546" t="str">
            <v>R3S-50V100MX</v>
          </cell>
          <cell r="B546" t="str">
            <v>6.3x5</v>
          </cell>
          <cell r="C546">
            <v>389.54300000000001</v>
          </cell>
          <cell r="D546">
            <v>321.26600000000002</v>
          </cell>
          <cell r="E546">
            <v>0</v>
          </cell>
        </row>
        <row r="547">
          <cell r="A547" t="str">
            <v>R3S-50V100MX-T2</v>
          </cell>
          <cell r="B547" t="str">
            <v>6.3x5</v>
          </cell>
          <cell r="C547">
            <v>406.07499999999999</v>
          </cell>
          <cell r="D547">
            <v>336.93200000000002</v>
          </cell>
          <cell r="E547">
            <v>12</v>
          </cell>
        </row>
        <row r="548">
          <cell r="A548" t="str">
            <v>R3S-50V4R7MX</v>
          </cell>
          <cell r="B548" t="str">
            <v>5x5</v>
          </cell>
          <cell r="C548">
            <v>335.59699999999998</v>
          </cell>
          <cell r="D548">
            <v>269.90499999999997</v>
          </cell>
          <cell r="E548">
            <v>0</v>
          </cell>
        </row>
        <row r="549">
          <cell r="A549" t="str">
            <v>R3S-50V4R7MX-T2</v>
          </cell>
          <cell r="B549" t="str">
            <v>5x5</v>
          </cell>
          <cell r="C549">
            <v>352.13600000000002</v>
          </cell>
          <cell r="D549">
            <v>285.18599999999998</v>
          </cell>
          <cell r="E549">
            <v>34</v>
          </cell>
        </row>
        <row r="550">
          <cell r="A550" t="str">
            <v>R3S-6V101MX-T2</v>
          </cell>
          <cell r="B550" t="str">
            <v>6.3x5</v>
          </cell>
          <cell r="C550">
            <v>406.07499999999999</v>
          </cell>
          <cell r="D550">
            <v>336.93200000000002</v>
          </cell>
          <cell r="E550">
            <v>14</v>
          </cell>
        </row>
        <row r="551">
          <cell r="A551" t="str">
            <v>R3S-6V101MX-T58</v>
          </cell>
          <cell r="B551" t="str">
            <v>6.3x5</v>
          </cell>
          <cell r="C551">
            <v>406.07499999999999</v>
          </cell>
          <cell r="D551">
            <v>336.93200000000002</v>
          </cell>
          <cell r="E551">
            <v>0</v>
          </cell>
        </row>
        <row r="552">
          <cell r="A552" t="str">
            <v>R3S-6V220MX-T32</v>
          </cell>
          <cell r="B552" t="str">
            <v>4x5</v>
          </cell>
          <cell r="C552">
            <v>316.548</v>
          </cell>
          <cell r="D552">
            <v>256.44499999999999</v>
          </cell>
          <cell r="E552">
            <v>4</v>
          </cell>
        </row>
        <row r="553">
          <cell r="A553" t="str">
            <v>R3S-6V330MX-T2</v>
          </cell>
          <cell r="B553" t="str">
            <v>5x5</v>
          </cell>
          <cell r="C553">
            <v>352.13600000000002</v>
          </cell>
          <cell r="D553">
            <v>285.18599999999998</v>
          </cell>
          <cell r="E553">
            <v>4</v>
          </cell>
        </row>
        <row r="554">
          <cell r="A554" t="str">
            <v>R3S-6V470MX-T2</v>
          </cell>
          <cell r="B554" t="str">
            <v>5x5</v>
          </cell>
          <cell r="C554">
            <v>352.13600000000002</v>
          </cell>
          <cell r="D554">
            <v>285.18599999999998</v>
          </cell>
          <cell r="E554">
            <v>16</v>
          </cell>
        </row>
        <row r="555">
          <cell r="A555" t="str">
            <v>RA2-100V010MEC-T2</v>
          </cell>
          <cell r="B555" t="str">
            <v>5x11</v>
          </cell>
          <cell r="C555">
            <v>338.05900000000003</v>
          </cell>
          <cell r="D555">
            <v>313.33999999999997</v>
          </cell>
          <cell r="E555">
            <v>4</v>
          </cell>
        </row>
        <row r="556">
          <cell r="A556" t="str">
            <v>RA2-100V010MECV</v>
          </cell>
          <cell r="B556" t="str">
            <v>5x11</v>
          </cell>
          <cell r="C556">
            <v>321.51</v>
          </cell>
          <cell r="D556">
            <v>304.39400000000001</v>
          </cell>
          <cell r="E556">
            <v>0</v>
          </cell>
        </row>
        <row r="557">
          <cell r="A557" t="str">
            <v>RA2-100V010MECV-T2</v>
          </cell>
          <cell r="B557" t="str">
            <v>5x11</v>
          </cell>
          <cell r="C557">
            <v>338.05900000000003</v>
          </cell>
          <cell r="D557">
            <v>313.33999999999997</v>
          </cell>
          <cell r="E557">
            <v>12</v>
          </cell>
        </row>
        <row r="558">
          <cell r="A558" t="str">
            <v>RA2-100V100MEC</v>
          </cell>
          <cell r="B558" t="str">
            <v>6.3x11</v>
          </cell>
          <cell r="C558">
            <v>677.15700000000004</v>
          </cell>
          <cell r="D558">
            <v>605.69899999999996</v>
          </cell>
          <cell r="E558">
            <v>0</v>
          </cell>
        </row>
        <row r="559">
          <cell r="A559" t="str">
            <v>RA2-100V100MEC-T2</v>
          </cell>
          <cell r="B559" t="str">
            <v>6.3x11</v>
          </cell>
          <cell r="C559">
            <v>693.86800000000005</v>
          </cell>
          <cell r="D559">
            <v>312.39600000000002</v>
          </cell>
          <cell r="E559">
            <v>4</v>
          </cell>
        </row>
        <row r="560">
          <cell r="A560" t="str">
            <v>RA2-100V101MC</v>
          </cell>
          <cell r="B560" t="str">
            <v>12.5x20</v>
          </cell>
          <cell r="C560">
            <v>2700.0059999999999</v>
          </cell>
          <cell r="D560">
            <v>2501.5700000000002</v>
          </cell>
          <cell r="E560">
            <v>0</v>
          </cell>
        </row>
        <row r="561">
          <cell r="A561" t="str">
            <v>RA2-100V101MC-S1</v>
          </cell>
          <cell r="B561" t="str">
            <v>12.5x20</v>
          </cell>
          <cell r="C561">
            <v>2771.049</v>
          </cell>
          <cell r="D561">
            <v>2558.4169999999999</v>
          </cell>
          <cell r="E561">
            <v>2</v>
          </cell>
        </row>
        <row r="562">
          <cell r="A562" t="str">
            <v>RA2-100V220MC</v>
          </cell>
          <cell r="B562" t="str">
            <v>8x11.5</v>
          </cell>
          <cell r="C562">
            <v>835.03499999999997</v>
          </cell>
          <cell r="D562">
            <v>673.39400000000001</v>
          </cell>
          <cell r="E562">
            <v>0</v>
          </cell>
        </row>
        <row r="563">
          <cell r="A563" t="str">
            <v>RA2-100V220MC-S1</v>
          </cell>
          <cell r="B563" t="str">
            <v>8x11.5</v>
          </cell>
          <cell r="C563">
            <v>851.61800000000005</v>
          </cell>
          <cell r="D563">
            <v>685.99099999999999</v>
          </cell>
          <cell r="E563">
            <v>0</v>
          </cell>
        </row>
        <row r="564">
          <cell r="A564" t="str">
            <v>RA2-100V220MC-T2</v>
          </cell>
          <cell r="B564" t="str">
            <v>8x11.5</v>
          </cell>
          <cell r="C564">
            <v>856.90899999999999</v>
          </cell>
          <cell r="D564">
            <v>683.69799999999998</v>
          </cell>
          <cell r="E564">
            <v>1</v>
          </cell>
        </row>
        <row r="565">
          <cell r="A565" t="str">
            <v>RA2-100V221MC</v>
          </cell>
          <cell r="B565" t="str">
            <v>16x25</v>
          </cell>
          <cell r="C565">
            <v>4593.3860000000004</v>
          </cell>
          <cell r="D565">
            <v>4438.3280000000004</v>
          </cell>
          <cell r="E565">
            <v>0</v>
          </cell>
        </row>
        <row r="566">
          <cell r="A566" t="str">
            <v>RA2-100V221MC-S1</v>
          </cell>
          <cell r="B566" t="str">
            <v>16x25</v>
          </cell>
          <cell r="C566">
            <v>4661.848</v>
          </cell>
          <cell r="D566">
            <v>4492.8459999999995</v>
          </cell>
          <cell r="E566">
            <v>2</v>
          </cell>
        </row>
        <row r="567">
          <cell r="A567" t="str">
            <v>RA2-100V2R2MECV</v>
          </cell>
          <cell r="B567" t="str">
            <v>5x11</v>
          </cell>
          <cell r="C567">
            <v>321.51</v>
          </cell>
          <cell r="D567">
            <v>304.39400000000001</v>
          </cell>
          <cell r="E567">
            <v>4</v>
          </cell>
        </row>
        <row r="568">
          <cell r="A568" t="str">
            <v>RA2-100V2R2MECV-T2</v>
          </cell>
          <cell r="B568" t="str">
            <v>5x11</v>
          </cell>
          <cell r="C568">
            <v>338.05900000000003</v>
          </cell>
          <cell r="D568">
            <v>313.33999999999997</v>
          </cell>
          <cell r="E568">
            <v>0</v>
          </cell>
        </row>
        <row r="569">
          <cell r="A569" t="str">
            <v>RA2-100V331MC</v>
          </cell>
          <cell r="B569" t="str">
            <v>16x25</v>
          </cell>
          <cell r="C569">
            <v>4593.3860000000004</v>
          </cell>
          <cell r="D569">
            <v>4438.3280000000004</v>
          </cell>
          <cell r="E569">
            <v>0</v>
          </cell>
        </row>
        <row r="570">
          <cell r="A570" t="str">
            <v>RA2-100V331MC-S1</v>
          </cell>
          <cell r="B570" t="str">
            <v>16x25</v>
          </cell>
          <cell r="C570">
            <v>4661.848</v>
          </cell>
          <cell r="D570">
            <v>4492.8459999999995</v>
          </cell>
          <cell r="E570">
            <v>0</v>
          </cell>
        </row>
        <row r="571">
          <cell r="A571" t="str">
            <v>RA2-100V3R3MEC-T2</v>
          </cell>
          <cell r="B571" t="str">
            <v>5x11</v>
          </cell>
          <cell r="C571">
            <v>338.05900000000003</v>
          </cell>
          <cell r="D571">
            <v>313.33999999999997</v>
          </cell>
          <cell r="E571">
            <v>6</v>
          </cell>
        </row>
        <row r="572">
          <cell r="A572" t="str">
            <v>RA2-100V470MC</v>
          </cell>
          <cell r="B572" t="str">
            <v>10x16</v>
          </cell>
          <cell r="C572">
            <v>1640.8409999999999</v>
          </cell>
          <cell r="D572">
            <v>1283.2049999999999</v>
          </cell>
          <cell r="E572">
            <v>6</v>
          </cell>
        </row>
        <row r="573">
          <cell r="A573" t="str">
            <v>RA2-100V470MC-S1</v>
          </cell>
          <cell r="B573" t="str">
            <v>10x16</v>
          </cell>
          <cell r="C573">
            <v>1705.6669999999999</v>
          </cell>
          <cell r="D573">
            <v>1329.8440000000001</v>
          </cell>
          <cell r="E573">
            <v>1.8</v>
          </cell>
        </row>
        <row r="574">
          <cell r="A574" t="str">
            <v>RA2-100V470MC-T2</v>
          </cell>
          <cell r="B574" t="str">
            <v>10x16</v>
          </cell>
          <cell r="C574">
            <v>1657.9649999999999</v>
          </cell>
          <cell r="D574">
            <v>1285.2260000000001</v>
          </cell>
          <cell r="E574">
            <v>0</v>
          </cell>
        </row>
        <row r="575">
          <cell r="A575" t="str">
            <v>RA2-100V471MC</v>
          </cell>
          <cell r="B575" t="str">
            <v>16x31.5</v>
          </cell>
          <cell r="C575">
            <v>6069.22</v>
          </cell>
          <cell r="D575">
            <v>5975.4129999999996</v>
          </cell>
          <cell r="E575">
            <v>2.4</v>
          </cell>
        </row>
        <row r="576">
          <cell r="A576" t="str">
            <v>RA2-100V471MC-S1</v>
          </cell>
          <cell r="B576" t="str">
            <v>16x31.5</v>
          </cell>
          <cell r="C576">
            <v>6146.7830000000004</v>
          </cell>
          <cell r="D576">
            <v>6035.7690000000002</v>
          </cell>
          <cell r="E576">
            <v>3</v>
          </cell>
        </row>
        <row r="577">
          <cell r="A577" t="str">
            <v>RA2-100V4R7MECV</v>
          </cell>
          <cell r="B577" t="str">
            <v>5x11</v>
          </cell>
          <cell r="C577">
            <v>321.51</v>
          </cell>
          <cell r="D577">
            <v>304.39400000000001</v>
          </cell>
          <cell r="E577">
            <v>0</v>
          </cell>
        </row>
        <row r="578">
          <cell r="A578" t="str">
            <v>RA2-100V4R7MECV-T2</v>
          </cell>
          <cell r="B578" t="str">
            <v>5x11</v>
          </cell>
          <cell r="C578">
            <v>338.05900000000003</v>
          </cell>
          <cell r="D578">
            <v>313.33999999999997</v>
          </cell>
          <cell r="E578">
            <v>2</v>
          </cell>
        </row>
        <row r="579">
          <cell r="A579" t="str">
            <v>RA2-100VR10MCV</v>
          </cell>
          <cell r="B579" t="str">
            <v>5x11</v>
          </cell>
          <cell r="C579">
            <v>321.51</v>
          </cell>
          <cell r="D579">
            <v>304.39400000000001</v>
          </cell>
          <cell r="E579">
            <v>0</v>
          </cell>
        </row>
        <row r="580">
          <cell r="A580" t="str">
            <v>RA2-100VR10MCV-T2</v>
          </cell>
          <cell r="B580" t="str">
            <v>5x11</v>
          </cell>
          <cell r="C580">
            <v>338.05900000000003</v>
          </cell>
          <cell r="D580">
            <v>313.33999999999997</v>
          </cell>
          <cell r="E580">
            <v>0</v>
          </cell>
        </row>
        <row r="581">
          <cell r="A581" t="str">
            <v>RA2-100VR47MEC-T2</v>
          </cell>
          <cell r="B581" t="str">
            <v>5x11</v>
          </cell>
          <cell r="C581">
            <v>338.05900000000003</v>
          </cell>
          <cell r="D581">
            <v>313.33999999999997</v>
          </cell>
          <cell r="E581">
            <v>0</v>
          </cell>
        </row>
        <row r="582">
          <cell r="A582" t="str">
            <v>RA2-10V101MC</v>
          </cell>
          <cell r="B582" t="str">
            <v>5x11</v>
          </cell>
          <cell r="C582">
            <v>321.51</v>
          </cell>
          <cell r="D582">
            <v>304.39400000000001</v>
          </cell>
          <cell r="E582">
            <v>0</v>
          </cell>
        </row>
        <row r="583">
          <cell r="A583" t="str">
            <v>RA2-10V101MC-T2</v>
          </cell>
          <cell r="B583" t="str">
            <v>5x11</v>
          </cell>
          <cell r="C583">
            <v>338.05900000000003</v>
          </cell>
          <cell r="D583">
            <v>313.33999999999997</v>
          </cell>
          <cell r="E583">
            <v>12</v>
          </cell>
        </row>
        <row r="584">
          <cell r="A584" t="str">
            <v>RA2-10V101MCGZ-T58</v>
          </cell>
          <cell r="B584" t="str">
            <v>5x11</v>
          </cell>
          <cell r="C584">
            <v>338.05900000000003</v>
          </cell>
          <cell r="D584">
            <v>313.33999999999997</v>
          </cell>
          <cell r="E584">
            <v>6</v>
          </cell>
        </row>
        <row r="585">
          <cell r="A585" t="str">
            <v>RA2-10V101MCV</v>
          </cell>
          <cell r="B585" t="str">
            <v>5x11</v>
          </cell>
          <cell r="C585">
            <v>321.51</v>
          </cell>
          <cell r="D585">
            <v>304.39400000000001</v>
          </cell>
          <cell r="E585">
            <v>0</v>
          </cell>
        </row>
        <row r="586">
          <cell r="A586" t="str">
            <v>RA2-10V101MCV-S1</v>
          </cell>
          <cell r="B586" t="str">
            <v>5x11</v>
          </cell>
          <cell r="C586">
            <v>337.72399999999999</v>
          </cell>
          <cell r="D586">
            <v>315.97699999999998</v>
          </cell>
          <cell r="E586">
            <v>6</v>
          </cell>
        </row>
        <row r="587">
          <cell r="A587" t="str">
            <v>RA2-10V101MCV-T2</v>
          </cell>
          <cell r="B587" t="str">
            <v>5x11</v>
          </cell>
          <cell r="C587">
            <v>338.05900000000003</v>
          </cell>
          <cell r="D587">
            <v>313.33999999999997</v>
          </cell>
          <cell r="E587">
            <v>16</v>
          </cell>
        </row>
        <row r="588">
          <cell r="A588" t="str">
            <v>RA2-10V101MCVG-T58</v>
          </cell>
          <cell r="B588" t="str">
            <v>5x11</v>
          </cell>
          <cell r="C588">
            <v>338.05900000000003</v>
          </cell>
          <cell r="D588">
            <v>313.33999999999997</v>
          </cell>
          <cell r="E588">
            <v>4</v>
          </cell>
        </row>
        <row r="589">
          <cell r="A589" t="str">
            <v>RA2-10V102MC</v>
          </cell>
          <cell r="B589" t="str">
            <v>10x16</v>
          </cell>
          <cell r="C589">
            <v>1640.8409999999999</v>
          </cell>
          <cell r="D589">
            <v>1283.2049999999999</v>
          </cell>
          <cell r="E589">
            <v>1</v>
          </cell>
        </row>
        <row r="590">
          <cell r="A590" t="str">
            <v>RA2-10V102MC-F</v>
          </cell>
          <cell r="B590" t="str">
            <v>10x16</v>
          </cell>
          <cell r="C590">
            <v>1705.6669999999999</v>
          </cell>
          <cell r="D590">
            <v>1329.8440000000001</v>
          </cell>
          <cell r="E590">
            <v>0</v>
          </cell>
        </row>
        <row r="591">
          <cell r="A591" t="str">
            <v>RA2-10V102MC-S1</v>
          </cell>
          <cell r="B591" t="str">
            <v>10x16</v>
          </cell>
          <cell r="C591">
            <v>1705.6669999999999</v>
          </cell>
          <cell r="D591">
            <v>1329.8440000000001</v>
          </cell>
          <cell r="E591">
            <v>0</v>
          </cell>
        </row>
        <row r="592">
          <cell r="A592" t="str">
            <v>RA2-10V102MC-T18</v>
          </cell>
          <cell r="B592" t="str">
            <v>10x16</v>
          </cell>
          <cell r="C592">
            <v>1657.9649999999999</v>
          </cell>
          <cell r="D592">
            <v>1285.2260000000001</v>
          </cell>
          <cell r="E592">
            <v>0</v>
          </cell>
        </row>
        <row r="593">
          <cell r="A593" t="str">
            <v>RA2-10V102MC-T2</v>
          </cell>
          <cell r="B593" t="str">
            <v>10x16</v>
          </cell>
          <cell r="C593">
            <v>1657.9649999999999</v>
          </cell>
          <cell r="D593">
            <v>1285.2260000000001</v>
          </cell>
          <cell r="E593">
            <v>0</v>
          </cell>
        </row>
        <row r="594">
          <cell r="A594" t="str">
            <v>RA2-10V220MCV</v>
          </cell>
          <cell r="B594" t="str">
            <v>5x11</v>
          </cell>
          <cell r="C594">
            <v>321.51</v>
          </cell>
          <cell r="D594">
            <v>304.39400000000001</v>
          </cell>
          <cell r="E594">
            <v>0</v>
          </cell>
        </row>
        <row r="595">
          <cell r="A595" t="str">
            <v>RA2-10V220MCV-T2</v>
          </cell>
          <cell r="B595" t="str">
            <v>5x11</v>
          </cell>
          <cell r="C595">
            <v>338.05900000000003</v>
          </cell>
          <cell r="D595">
            <v>313.33999999999997</v>
          </cell>
          <cell r="E595">
            <v>0</v>
          </cell>
        </row>
        <row r="596">
          <cell r="A596" t="str">
            <v>RA2-10V221MC</v>
          </cell>
          <cell r="B596" t="str">
            <v>6.3x11</v>
          </cell>
          <cell r="C596">
            <v>677.15700000000004</v>
          </cell>
          <cell r="D596">
            <v>605.69899999999996</v>
          </cell>
          <cell r="E596">
            <v>0</v>
          </cell>
        </row>
        <row r="597">
          <cell r="A597" t="str">
            <v>RA2-10V221MC-T2</v>
          </cell>
          <cell r="B597" t="str">
            <v>6.3x11</v>
          </cell>
          <cell r="C597">
            <v>693.86800000000005</v>
          </cell>
          <cell r="D597">
            <v>312.39600000000002</v>
          </cell>
          <cell r="E597">
            <v>6</v>
          </cell>
        </row>
        <row r="598">
          <cell r="A598" t="str">
            <v>RA2-10V221MCGZ-T58</v>
          </cell>
          <cell r="B598" t="str">
            <v>6.3x11</v>
          </cell>
          <cell r="C598">
            <v>693.86800000000005</v>
          </cell>
          <cell r="D598">
            <v>312.39600000000002</v>
          </cell>
          <cell r="E598">
            <v>6</v>
          </cell>
        </row>
        <row r="599">
          <cell r="A599" t="str">
            <v>RA2-10V222MC</v>
          </cell>
          <cell r="B599" t="str">
            <v>12.5x20</v>
          </cell>
          <cell r="C599">
            <v>2700.0059999999999</v>
          </cell>
          <cell r="D599">
            <v>2501.5700000000002</v>
          </cell>
          <cell r="E599">
            <v>0</v>
          </cell>
        </row>
        <row r="600">
          <cell r="A600" t="str">
            <v>RA2-10V222MC-F</v>
          </cell>
          <cell r="B600" t="str">
            <v>12.5x20</v>
          </cell>
          <cell r="C600">
            <v>2771.049</v>
          </cell>
          <cell r="D600">
            <v>2558.4169999999999</v>
          </cell>
          <cell r="E600">
            <v>0</v>
          </cell>
        </row>
        <row r="601">
          <cell r="A601" t="str">
            <v>RA2-10V222MC-S1</v>
          </cell>
          <cell r="B601" t="str">
            <v>12.5x20</v>
          </cell>
          <cell r="C601">
            <v>2771.049</v>
          </cell>
          <cell r="D601">
            <v>2558.4169999999999</v>
          </cell>
          <cell r="E601">
            <v>0</v>
          </cell>
        </row>
        <row r="602">
          <cell r="A602" t="str">
            <v>RA2-10V330MCGZ-T58</v>
          </cell>
          <cell r="B602" t="str">
            <v>5x11</v>
          </cell>
          <cell r="C602">
            <v>338.05900000000003</v>
          </cell>
          <cell r="D602">
            <v>313.33999999999997</v>
          </cell>
          <cell r="E602">
            <v>0</v>
          </cell>
        </row>
        <row r="603">
          <cell r="A603" t="str">
            <v>RA2-10V330MCV</v>
          </cell>
          <cell r="B603" t="str">
            <v>5x11</v>
          </cell>
          <cell r="C603">
            <v>321.51</v>
          </cell>
          <cell r="D603">
            <v>304.39400000000001</v>
          </cell>
          <cell r="E603">
            <v>0</v>
          </cell>
        </row>
        <row r="604">
          <cell r="A604" t="str">
            <v>RA2-10V330MCV-T2</v>
          </cell>
          <cell r="B604" t="str">
            <v>5x11</v>
          </cell>
          <cell r="C604">
            <v>338.05900000000003</v>
          </cell>
          <cell r="D604">
            <v>313.33999999999997</v>
          </cell>
          <cell r="E604">
            <v>0</v>
          </cell>
        </row>
        <row r="605">
          <cell r="A605" t="str">
            <v>RA2-10V330MCVG-T58</v>
          </cell>
          <cell r="B605" t="str">
            <v>5x11</v>
          </cell>
          <cell r="C605">
            <v>338.05900000000003</v>
          </cell>
          <cell r="D605">
            <v>313.33999999999997</v>
          </cell>
          <cell r="E605">
            <v>2</v>
          </cell>
        </row>
        <row r="606">
          <cell r="A606" t="str">
            <v>RA2-10V331MC</v>
          </cell>
          <cell r="B606" t="str">
            <v>8x11.5</v>
          </cell>
          <cell r="C606">
            <v>835.03499999999997</v>
          </cell>
          <cell r="D606">
            <v>673.39400000000001</v>
          </cell>
          <cell r="E606">
            <v>0</v>
          </cell>
        </row>
        <row r="607">
          <cell r="A607" t="str">
            <v>RA2-10V331MC-T2</v>
          </cell>
          <cell r="B607" t="str">
            <v>8x11.5</v>
          </cell>
          <cell r="C607">
            <v>856.90899999999999</v>
          </cell>
          <cell r="D607">
            <v>683.69799999999998</v>
          </cell>
          <cell r="E607">
            <v>1</v>
          </cell>
        </row>
        <row r="608">
          <cell r="A608" t="str">
            <v>RA2-10V332MC</v>
          </cell>
          <cell r="B608" t="str">
            <v>12.5x25</v>
          </cell>
          <cell r="C608">
            <v>3293.4090000000001</v>
          </cell>
          <cell r="D608">
            <v>3141.549</v>
          </cell>
          <cell r="E608">
            <v>0</v>
          </cell>
        </row>
        <row r="609">
          <cell r="A609" t="str">
            <v>RA2-10V332MC-S1</v>
          </cell>
          <cell r="B609" t="str">
            <v>12.5x25</v>
          </cell>
          <cell r="C609">
            <v>3361.7939999999999</v>
          </cell>
          <cell r="D609">
            <v>3198.2139999999999</v>
          </cell>
          <cell r="E609">
            <v>0</v>
          </cell>
        </row>
        <row r="610">
          <cell r="A610" t="str">
            <v>RA2-10V470MC</v>
          </cell>
          <cell r="B610" t="str">
            <v>5x11</v>
          </cell>
          <cell r="C610">
            <v>321.51</v>
          </cell>
          <cell r="D610">
            <v>304.39400000000001</v>
          </cell>
          <cell r="E610">
            <v>2</v>
          </cell>
        </row>
        <row r="611">
          <cell r="A611" t="str">
            <v>RA2-10V470MC-T2</v>
          </cell>
          <cell r="B611" t="str">
            <v>5x11</v>
          </cell>
          <cell r="C611">
            <v>338.05900000000003</v>
          </cell>
          <cell r="D611">
            <v>313.33999999999997</v>
          </cell>
          <cell r="E611">
            <v>6</v>
          </cell>
        </row>
        <row r="612">
          <cell r="A612" t="str">
            <v>RA2-10V470MCGZ-T58</v>
          </cell>
          <cell r="B612" t="str">
            <v>5x11</v>
          </cell>
          <cell r="C612">
            <v>338.05900000000003</v>
          </cell>
          <cell r="D612">
            <v>313.33999999999997</v>
          </cell>
          <cell r="E612">
            <v>6</v>
          </cell>
        </row>
        <row r="613">
          <cell r="A613" t="str">
            <v>RA2-10V470MCV</v>
          </cell>
          <cell r="B613" t="str">
            <v>5x11</v>
          </cell>
          <cell r="C613">
            <v>321.51</v>
          </cell>
          <cell r="D613">
            <v>304.39400000000001</v>
          </cell>
          <cell r="E613">
            <v>0</v>
          </cell>
        </row>
        <row r="614">
          <cell r="A614" t="str">
            <v>RA2-10V470MCV-T2</v>
          </cell>
          <cell r="B614" t="str">
            <v>5x11</v>
          </cell>
          <cell r="C614">
            <v>338.05900000000003</v>
          </cell>
          <cell r="D614">
            <v>313.33999999999997</v>
          </cell>
          <cell r="E614">
            <v>6</v>
          </cell>
        </row>
        <row r="615">
          <cell r="A615" t="str">
            <v>RA2-10V470MCVG-T58</v>
          </cell>
          <cell r="B615" t="str">
            <v>5x11</v>
          </cell>
          <cell r="C615">
            <v>338.05900000000003</v>
          </cell>
          <cell r="D615">
            <v>313.33999999999997</v>
          </cell>
          <cell r="E615">
            <v>18</v>
          </cell>
        </row>
        <row r="616">
          <cell r="A616" t="str">
            <v>RA2-10V471MC</v>
          </cell>
          <cell r="B616" t="str">
            <v>8x11.5</v>
          </cell>
          <cell r="C616">
            <v>835.03499999999997</v>
          </cell>
          <cell r="D616">
            <v>673.39400000000001</v>
          </cell>
          <cell r="E616">
            <v>2</v>
          </cell>
        </row>
        <row r="617">
          <cell r="A617" t="str">
            <v>RA2-10V471MC-S1</v>
          </cell>
          <cell r="B617" t="str">
            <v>8x11.5</v>
          </cell>
          <cell r="C617">
            <v>851.61800000000005</v>
          </cell>
          <cell r="D617">
            <v>685.99099999999999</v>
          </cell>
          <cell r="E617">
            <v>0</v>
          </cell>
        </row>
        <row r="618">
          <cell r="A618" t="str">
            <v>RA2-10V471MC-T2</v>
          </cell>
          <cell r="B618" t="str">
            <v>8x11.5</v>
          </cell>
          <cell r="C618">
            <v>856.90899999999999</v>
          </cell>
          <cell r="D618">
            <v>683.69799999999998</v>
          </cell>
          <cell r="E618">
            <v>3</v>
          </cell>
        </row>
        <row r="619">
          <cell r="A619" t="str">
            <v>RA2-10V471MC-T44</v>
          </cell>
          <cell r="B619" t="str">
            <v>8x11.5</v>
          </cell>
          <cell r="C619">
            <v>856.90899999999999</v>
          </cell>
          <cell r="D619">
            <v>683.69799999999998</v>
          </cell>
          <cell r="E619">
            <v>0</v>
          </cell>
        </row>
        <row r="620">
          <cell r="A620" t="str">
            <v>RA2-10V472MC</v>
          </cell>
          <cell r="B620" t="str">
            <v>16x25</v>
          </cell>
          <cell r="C620">
            <v>4593.3860000000004</v>
          </cell>
          <cell r="D620">
            <v>4438.3280000000004</v>
          </cell>
          <cell r="E620">
            <v>0</v>
          </cell>
        </row>
        <row r="621">
          <cell r="A621" t="str">
            <v>RA2-10V682MC-S1</v>
          </cell>
          <cell r="B621" t="str">
            <v>16x31.5</v>
          </cell>
          <cell r="C621">
            <v>6146.7830000000004</v>
          </cell>
          <cell r="D621">
            <v>6035.7690000000002</v>
          </cell>
          <cell r="E621">
            <v>1</v>
          </cell>
        </row>
        <row r="622">
          <cell r="A622" t="str">
            <v>RA2-16V100MC-T2</v>
          </cell>
          <cell r="B622" t="str">
            <v>5x11</v>
          </cell>
          <cell r="C622">
            <v>338.05900000000003</v>
          </cell>
          <cell r="D622">
            <v>313.33999999999997</v>
          </cell>
          <cell r="E622">
            <v>14</v>
          </cell>
        </row>
        <row r="623">
          <cell r="A623" t="str">
            <v>RA2-16V100MCGZ-T58</v>
          </cell>
          <cell r="B623" t="str">
            <v>5x11</v>
          </cell>
          <cell r="C623">
            <v>338.05900000000003</v>
          </cell>
          <cell r="D623">
            <v>313.33999999999997</v>
          </cell>
          <cell r="E623">
            <v>0</v>
          </cell>
        </row>
        <row r="624">
          <cell r="A624" t="str">
            <v>RA2-16V100MCV</v>
          </cell>
          <cell r="B624" t="str">
            <v>5x11</v>
          </cell>
          <cell r="C624">
            <v>321.51</v>
          </cell>
          <cell r="D624">
            <v>304.39400000000001</v>
          </cell>
          <cell r="E624">
            <v>4</v>
          </cell>
        </row>
        <row r="625">
          <cell r="A625" t="str">
            <v>RA2-16V100MCV-S1</v>
          </cell>
          <cell r="B625" t="str">
            <v>5x11</v>
          </cell>
          <cell r="C625">
            <v>337.72399999999999</v>
          </cell>
          <cell r="D625">
            <v>315.97699999999998</v>
          </cell>
          <cell r="E625">
            <v>0</v>
          </cell>
        </row>
        <row r="626">
          <cell r="A626" t="str">
            <v>RA2-16V100MCV-T2</v>
          </cell>
          <cell r="B626" t="str">
            <v>5x11</v>
          </cell>
          <cell r="C626">
            <v>338.05900000000003</v>
          </cell>
          <cell r="D626">
            <v>313.33999999999997</v>
          </cell>
          <cell r="E626">
            <v>0</v>
          </cell>
        </row>
        <row r="627">
          <cell r="A627" t="str">
            <v>RA2-16V100MCVG-T58</v>
          </cell>
          <cell r="B627" t="str">
            <v>5x11</v>
          </cell>
          <cell r="C627">
            <v>338.05900000000003</v>
          </cell>
          <cell r="D627">
            <v>313.33999999999997</v>
          </cell>
          <cell r="E627">
            <v>2</v>
          </cell>
        </row>
        <row r="628">
          <cell r="A628" t="str">
            <v>RA2-16V101MC</v>
          </cell>
          <cell r="B628" t="str">
            <v>6.3x11</v>
          </cell>
          <cell r="C628">
            <v>677.15700000000004</v>
          </cell>
          <cell r="D628">
            <v>605.69899999999996</v>
          </cell>
          <cell r="E628">
            <v>1</v>
          </cell>
        </row>
        <row r="629">
          <cell r="A629" t="str">
            <v>RA2-16V101MC-T2</v>
          </cell>
          <cell r="B629" t="str">
            <v>6.3x11</v>
          </cell>
          <cell r="C629">
            <v>693.86800000000005</v>
          </cell>
          <cell r="D629">
            <v>312.39600000000002</v>
          </cell>
          <cell r="E629">
            <v>68</v>
          </cell>
        </row>
        <row r="630">
          <cell r="A630" t="str">
            <v>RA2-16V101MCGZ-T2</v>
          </cell>
          <cell r="B630" t="str">
            <v>6.3x11</v>
          </cell>
          <cell r="C630">
            <v>693.86800000000005</v>
          </cell>
          <cell r="D630">
            <v>312.39600000000002</v>
          </cell>
          <cell r="E630">
            <v>0</v>
          </cell>
        </row>
        <row r="631">
          <cell r="A631" t="str">
            <v>RA2-16V101MCGZ-T58</v>
          </cell>
          <cell r="B631" t="str">
            <v>6.3x11</v>
          </cell>
          <cell r="C631">
            <v>693.86800000000005</v>
          </cell>
          <cell r="D631">
            <v>312.39600000000002</v>
          </cell>
          <cell r="E631">
            <v>0</v>
          </cell>
        </row>
        <row r="632">
          <cell r="A632" t="str">
            <v>RA2-16V102MC</v>
          </cell>
          <cell r="B632" t="str">
            <v>10x20</v>
          </cell>
          <cell r="C632">
            <v>2004.3689999999999</v>
          </cell>
          <cell r="D632">
            <v>1712.998</v>
          </cell>
          <cell r="E632">
            <v>0</v>
          </cell>
        </row>
        <row r="633">
          <cell r="A633" t="str">
            <v>RA2-16V102MC-F</v>
          </cell>
          <cell r="B633" t="str">
            <v>10x20</v>
          </cell>
          <cell r="C633">
            <v>2073.2800000000002</v>
          </cell>
          <cell r="D633">
            <v>1763.204</v>
          </cell>
          <cell r="E633">
            <v>0</v>
          </cell>
        </row>
        <row r="634">
          <cell r="A634" t="str">
            <v>RA2-16V102MC-S1</v>
          </cell>
          <cell r="B634" t="str">
            <v>10x20</v>
          </cell>
          <cell r="C634">
            <v>2073.2800000000002</v>
          </cell>
          <cell r="D634">
            <v>1763.204</v>
          </cell>
          <cell r="E634">
            <v>1</v>
          </cell>
        </row>
        <row r="635">
          <cell r="A635" t="str">
            <v>RA2-16V102MC-T18</v>
          </cell>
          <cell r="B635" t="str">
            <v>10x20</v>
          </cell>
          <cell r="C635">
            <v>2034.0519999999999</v>
          </cell>
          <cell r="D635">
            <v>1723.7739999999999</v>
          </cell>
          <cell r="E635">
            <v>0</v>
          </cell>
        </row>
        <row r="636">
          <cell r="A636" t="str">
            <v>RA2-16V102MC-T2</v>
          </cell>
          <cell r="B636" t="str">
            <v>10x20</v>
          </cell>
          <cell r="C636">
            <v>2034.0519999999999</v>
          </cell>
          <cell r="D636">
            <v>1723.7739999999999</v>
          </cell>
          <cell r="E636">
            <v>0.5</v>
          </cell>
        </row>
        <row r="637">
          <cell r="A637" t="str">
            <v>RA2-16V220MC</v>
          </cell>
          <cell r="B637" t="str">
            <v>5x11</v>
          </cell>
          <cell r="C637">
            <v>321.51</v>
          </cell>
          <cell r="D637">
            <v>304.39400000000001</v>
          </cell>
          <cell r="E637">
            <v>2</v>
          </cell>
        </row>
        <row r="638">
          <cell r="A638" t="str">
            <v>RA2-16V220MC-T2</v>
          </cell>
          <cell r="B638" t="str">
            <v>5x11</v>
          </cell>
          <cell r="C638">
            <v>338.05900000000003</v>
          </cell>
          <cell r="D638">
            <v>313.33999999999997</v>
          </cell>
          <cell r="E638">
            <v>24</v>
          </cell>
        </row>
        <row r="639">
          <cell r="A639" t="str">
            <v>RA2-16V220MCGZ-T58</v>
          </cell>
          <cell r="B639" t="str">
            <v>5x11</v>
          </cell>
          <cell r="C639">
            <v>338.05900000000003</v>
          </cell>
          <cell r="D639">
            <v>313.33999999999997</v>
          </cell>
          <cell r="E639">
            <v>8</v>
          </cell>
        </row>
        <row r="640">
          <cell r="A640" t="str">
            <v>RA2-16V220MCV</v>
          </cell>
          <cell r="B640" t="str">
            <v>5x11</v>
          </cell>
          <cell r="C640">
            <v>321.51</v>
          </cell>
          <cell r="D640">
            <v>304.39400000000001</v>
          </cell>
          <cell r="E640">
            <v>0</v>
          </cell>
        </row>
        <row r="641">
          <cell r="A641" t="str">
            <v>RA2-16V220MCV-T2</v>
          </cell>
          <cell r="B641" t="str">
            <v>5x11</v>
          </cell>
          <cell r="C641">
            <v>338.05900000000003</v>
          </cell>
          <cell r="D641">
            <v>313.33999999999997</v>
          </cell>
          <cell r="E641">
            <v>0</v>
          </cell>
        </row>
        <row r="642">
          <cell r="A642" t="str">
            <v>RA2-16V220MCVG-T58</v>
          </cell>
          <cell r="B642" t="str">
            <v>5x11</v>
          </cell>
          <cell r="C642">
            <v>338.05900000000003</v>
          </cell>
          <cell r="D642">
            <v>313.33999999999997</v>
          </cell>
          <cell r="E642">
            <v>2</v>
          </cell>
        </row>
        <row r="643">
          <cell r="A643" t="str">
            <v>RA2-16V221MC</v>
          </cell>
          <cell r="B643" t="str">
            <v>8x11.5</v>
          </cell>
          <cell r="C643">
            <v>835.03499999999997</v>
          </cell>
          <cell r="D643">
            <v>673.39400000000001</v>
          </cell>
          <cell r="E643">
            <v>12.4</v>
          </cell>
        </row>
        <row r="644">
          <cell r="A644" t="str">
            <v>RA2-16V221MC-S1</v>
          </cell>
          <cell r="B644" t="str">
            <v>8x11.5</v>
          </cell>
          <cell r="C644">
            <v>851.61800000000005</v>
          </cell>
          <cell r="D644">
            <v>685.99099999999999</v>
          </cell>
          <cell r="E644">
            <v>0</v>
          </cell>
        </row>
        <row r="645">
          <cell r="A645" t="str">
            <v>RA2-16V221MC-T2</v>
          </cell>
          <cell r="B645" t="str">
            <v>8x11.5</v>
          </cell>
          <cell r="C645">
            <v>856.90899999999999</v>
          </cell>
          <cell r="D645">
            <v>683.69799999999998</v>
          </cell>
          <cell r="E645">
            <v>16</v>
          </cell>
        </row>
        <row r="646">
          <cell r="A646" t="str">
            <v>RA2-16V221MC-T44</v>
          </cell>
          <cell r="B646" t="str">
            <v>8x11.5</v>
          </cell>
          <cell r="C646">
            <v>856.90899999999999</v>
          </cell>
          <cell r="D646">
            <v>683.69799999999998</v>
          </cell>
          <cell r="E646">
            <v>0</v>
          </cell>
        </row>
        <row r="647">
          <cell r="A647" t="str">
            <v>RA2-16V222MC</v>
          </cell>
          <cell r="B647" t="str">
            <v>12.5x25</v>
          </cell>
          <cell r="C647">
            <v>3293.4090000000001</v>
          </cell>
          <cell r="D647">
            <v>3141.549</v>
          </cell>
          <cell r="E647">
            <v>0</v>
          </cell>
        </row>
        <row r="648">
          <cell r="A648" t="str">
            <v>RA2-16V222MC-F</v>
          </cell>
          <cell r="B648" t="str">
            <v>12.5x25</v>
          </cell>
          <cell r="C648">
            <v>3361.7939999999999</v>
          </cell>
          <cell r="D648">
            <v>3198.2139999999999</v>
          </cell>
          <cell r="E648">
            <v>0</v>
          </cell>
        </row>
        <row r="649">
          <cell r="A649" t="str">
            <v>RA2-16V222MC-S1</v>
          </cell>
          <cell r="B649" t="str">
            <v>12.5x25</v>
          </cell>
          <cell r="C649">
            <v>3361.7939999999999</v>
          </cell>
          <cell r="D649">
            <v>3198.2139999999999</v>
          </cell>
          <cell r="E649">
            <v>4.4000000000000004</v>
          </cell>
        </row>
        <row r="650">
          <cell r="A650" t="str">
            <v>RA2-16V330MCV</v>
          </cell>
          <cell r="B650" t="str">
            <v>5x11</v>
          </cell>
          <cell r="C650">
            <v>321.51</v>
          </cell>
          <cell r="D650">
            <v>304.39400000000001</v>
          </cell>
          <cell r="E650">
            <v>0</v>
          </cell>
        </row>
        <row r="651">
          <cell r="A651" t="str">
            <v>RA2-16V330MCV-T2</v>
          </cell>
          <cell r="B651" t="str">
            <v>5x11</v>
          </cell>
          <cell r="C651">
            <v>338.05900000000003</v>
          </cell>
          <cell r="D651">
            <v>313.33999999999997</v>
          </cell>
          <cell r="E651">
            <v>0</v>
          </cell>
        </row>
        <row r="652">
          <cell r="A652" t="str">
            <v>RA2-16V330MCVG-T58</v>
          </cell>
          <cell r="B652" t="str">
            <v>5x11</v>
          </cell>
          <cell r="C652">
            <v>338.05900000000003</v>
          </cell>
          <cell r="D652">
            <v>313.33999999999997</v>
          </cell>
          <cell r="E652">
            <v>0</v>
          </cell>
        </row>
        <row r="653">
          <cell r="A653" t="str">
            <v>RA2-16V331MC</v>
          </cell>
          <cell r="B653" t="str">
            <v>8x11.5</v>
          </cell>
          <cell r="C653">
            <v>835.03499999999997</v>
          </cell>
          <cell r="D653">
            <v>673.39400000000001</v>
          </cell>
          <cell r="E653">
            <v>0</v>
          </cell>
        </row>
        <row r="654">
          <cell r="A654" t="str">
            <v>RA2-16V331MC-F</v>
          </cell>
          <cell r="B654" t="str">
            <v>8x11.5</v>
          </cell>
          <cell r="C654">
            <v>851.61800000000005</v>
          </cell>
          <cell r="D654">
            <v>685.99099999999999</v>
          </cell>
          <cell r="E654">
            <v>0</v>
          </cell>
        </row>
        <row r="655">
          <cell r="A655" t="str">
            <v>RA2-16V331MC-T2</v>
          </cell>
          <cell r="B655" t="str">
            <v>8x11.5</v>
          </cell>
          <cell r="C655">
            <v>856.90899999999999</v>
          </cell>
          <cell r="D655">
            <v>683.69799999999998</v>
          </cell>
          <cell r="E655">
            <v>5</v>
          </cell>
        </row>
        <row r="656">
          <cell r="A656" t="str">
            <v>RA2-16V331MC-T44</v>
          </cell>
          <cell r="B656" t="str">
            <v>8x11.5</v>
          </cell>
          <cell r="C656">
            <v>856.90899999999999</v>
          </cell>
          <cell r="D656">
            <v>683.69799999999998</v>
          </cell>
          <cell r="E656">
            <v>2</v>
          </cell>
        </row>
        <row r="657">
          <cell r="A657" t="str">
            <v>RA2-16V332M</v>
          </cell>
          <cell r="B657" t="str">
            <v>16x25</v>
          </cell>
          <cell r="C657">
            <v>4593.3860000000004</v>
          </cell>
          <cell r="D657">
            <v>4438.3280000000004</v>
          </cell>
          <cell r="E657">
            <v>0</v>
          </cell>
        </row>
        <row r="658">
          <cell r="A658" t="str">
            <v>RA2-16V332MC</v>
          </cell>
          <cell r="B658" t="str">
            <v>16x25</v>
          </cell>
          <cell r="C658">
            <v>4593.3860000000004</v>
          </cell>
          <cell r="D658">
            <v>4438.3280000000004</v>
          </cell>
          <cell r="E658">
            <v>0</v>
          </cell>
        </row>
        <row r="659">
          <cell r="A659" t="str">
            <v>RA2-16V332MC-F</v>
          </cell>
          <cell r="B659" t="str">
            <v>16x25</v>
          </cell>
          <cell r="C659">
            <v>4661.848</v>
          </cell>
          <cell r="D659">
            <v>4492.8459999999995</v>
          </cell>
          <cell r="E659">
            <v>0</v>
          </cell>
        </row>
        <row r="660">
          <cell r="A660" t="str">
            <v>RA2-16V332MC-S1</v>
          </cell>
          <cell r="B660" t="str">
            <v>16x25</v>
          </cell>
          <cell r="C660">
            <v>4661.848</v>
          </cell>
          <cell r="D660">
            <v>4492.8459999999995</v>
          </cell>
          <cell r="E660">
            <v>2</v>
          </cell>
        </row>
        <row r="661">
          <cell r="A661" t="str">
            <v>RA2-16V332MJ6P-S1</v>
          </cell>
          <cell r="B661" t="str">
            <v>16x25</v>
          </cell>
          <cell r="C661">
            <v>4661.848</v>
          </cell>
          <cell r="D661">
            <v>4492.8459999999995</v>
          </cell>
          <cell r="E661">
            <v>2</v>
          </cell>
        </row>
        <row r="662">
          <cell r="A662" t="str">
            <v>RA2-16V470MC</v>
          </cell>
          <cell r="B662" t="str">
            <v>5x11</v>
          </cell>
          <cell r="C662">
            <v>321.51</v>
          </cell>
          <cell r="D662">
            <v>304.39400000000001</v>
          </cell>
          <cell r="E662">
            <v>3.6</v>
          </cell>
        </row>
        <row r="663">
          <cell r="A663" t="str">
            <v>RA2-16V470MC-T2</v>
          </cell>
          <cell r="B663" t="str">
            <v>5x11</v>
          </cell>
          <cell r="C663">
            <v>338.05900000000003</v>
          </cell>
          <cell r="D663">
            <v>313.33999999999997</v>
          </cell>
          <cell r="E663">
            <v>4</v>
          </cell>
        </row>
        <row r="664">
          <cell r="A664" t="str">
            <v>RA2-16V470MCGZ-T58</v>
          </cell>
          <cell r="B664" t="str">
            <v>5x11</v>
          </cell>
          <cell r="C664">
            <v>338.05900000000003</v>
          </cell>
          <cell r="D664">
            <v>313.33999999999997</v>
          </cell>
          <cell r="E664">
            <v>4</v>
          </cell>
        </row>
        <row r="665">
          <cell r="A665" t="str">
            <v>RA2-16V470MCV</v>
          </cell>
          <cell r="B665" t="str">
            <v>5x11</v>
          </cell>
          <cell r="C665">
            <v>321.51</v>
          </cell>
          <cell r="D665">
            <v>304.39400000000001</v>
          </cell>
          <cell r="E665">
            <v>6</v>
          </cell>
        </row>
        <row r="666">
          <cell r="A666" t="str">
            <v>RA2-16V470MCV-T2</v>
          </cell>
          <cell r="B666" t="str">
            <v>5x11</v>
          </cell>
          <cell r="C666">
            <v>338.05900000000003</v>
          </cell>
          <cell r="D666">
            <v>313.33999999999997</v>
          </cell>
          <cell r="E666">
            <v>28</v>
          </cell>
        </row>
        <row r="667">
          <cell r="A667" t="str">
            <v>RA2-16V470MCVG-T58</v>
          </cell>
          <cell r="B667" t="str">
            <v>5x11</v>
          </cell>
          <cell r="C667">
            <v>338.05900000000003</v>
          </cell>
          <cell r="D667">
            <v>313.33999999999997</v>
          </cell>
          <cell r="E667">
            <v>0</v>
          </cell>
        </row>
        <row r="668">
          <cell r="A668" t="str">
            <v>RA2-16V471MC</v>
          </cell>
          <cell r="B668" t="str">
            <v>10x12.5</v>
          </cell>
          <cell r="C668">
            <v>1412.325</v>
          </cell>
          <cell r="D668">
            <v>1044.7449999999999</v>
          </cell>
          <cell r="E668">
            <v>1</v>
          </cell>
        </row>
        <row r="669">
          <cell r="A669" t="str">
            <v>RA2-16V471MC-S1</v>
          </cell>
          <cell r="B669" t="str">
            <v>10x12.5</v>
          </cell>
          <cell r="C669">
            <v>1474.184</v>
          </cell>
          <cell r="D669">
            <v>1091.066</v>
          </cell>
          <cell r="E669">
            <v>0</v>
          </cell>
        </row>
        <row r="670">
          <cell r="A670" t="str">
            <v>RA2-16V471MC-T2</v>
          </cell>
          <cell r="B670" t="str">
            <v>10x12.5</v>
          </cell>
          <cell r="C670">
            <v>1439.7529999999999</v>
          </cell>
          <cell r="D670">
            <v>1058.347</v>
          </cell>
          <cell r="E670">
            <v>0.5</v>
          </cell>
        </row>
        <row r="671">
          <cell r="A671" t="str">
            <v>RA2-16V472M-S1</v>
          </cell>
          <cell r="B671" t="str">
            <v>16x31.5</v>
          </cell>
          <cell r="C671">
            <v>6146.7830000000004</v>
          </cell>
          <cell r="D671">
            <v>6035.7690000000002</v>
          </cell>
          <cell r="E671">
            <v>0</v>
          </cell>
        </row>
        <row r="672">
          <cell r="A672" t="str">
            <v>RA2-16V472MC</v>
          </cell>
          <cell r="B672" t="str">
            <v>16x31.5</v>
          </cell>
          <cell r="C672">
            <v>6069.22</v>
          </cell>
          <cell r="D672">
            <v>5975.4129999999996</v>
          </cell>
          <cell r="E672">
            <v>0</v>
          </cell>
        </row>
        <row r="673">
          <cell r="A673" t="str">
            <v>RA2-16V472MC-F</v>
          </cell>
          <cell r="B673" t="str">
            <v>16x31.5</v>
          </cell>
          <cell r="C673">
            <v>6146.7830000000004</v>
          </cell>
          <cell r="D673">
            <v>6035.7690000000002</v>
          </cell>
          <cell r="E673">
            <v>0</v>
          </cell>
        </row>
        <row r="674">
          <cell r="A674" t="str">
            <v>RA2-16V472MC-S1</v>
          </cell>
          <cell r="B674" t="str">
            <v>16x31.5</v>
          </cell>
          <cell r="C674">
            <v>6146.7830000000004</v>
          </cell>
          <cell r="D674">
            <v>6035.7690000000002</v>
          </cell>
          <cell r="E674">
            <v>5</v>
          </cell>
        </row>
        <row r="675">
          <cell r="A675" t="str">
            <v>RA2-16V472MJ7PE</v>
          </cell>
          <cell r="B675" t="str">
            <v>16x31.5</v>
          </cell>
          <cell r="C675">
            <v>6069.22</v>
          </cell>
          <cell r="D675">
            <v>5975.4129999999996</v>
          </cell>
          <cell r="E675">
            <v>0</v>
          </cell>
        </row>
        <row r="676">
          <cell r="A676" t="str">
            <v>RA2-16V472MJ7PE-S1</v>
          </cell>
          <cell r="B676" t="str">
            <v>16x31.5</v>
          </cell>
          <cell r="C676">
            <v>6146.7830000000004</v>
          </cell>
          <cell r="D676">
            <v>6035.7690000000002</v>
          </cell>
          <cell r="E676">
            <v>0</v>
          </cell>
        </row>
        <row r="677">
          <cell r="A677" t="str">
            <v>RA2-16V682MC</v>
          </cell>
          <cell r="B677" t="str">
            <v>18x35.5</v>
          </cell>
          <cell r="C677">
            <v>9523.4490000000005</v>
          </cell>
          <cell r="D677">
            <v>10589.752</v>
          </cell>
          <cell r="E677">
            <v>0</v>
          </cell>
        </row>
        <row r="678">
          <cell r="A678" t="str">
            <v>RA2-16V682MC-S1</v>
          </cell>
          <cell r="B678" t="str">
            <v>18x35.5</v>
          </cell>
          <cell r="C678">
            <v>9604.2649999999994</v>
          </cell>
          <cell r="D678">
            <v>9954.3130000000001</v>
          </cell>
          <cell r="E678">
            <v>10</v>
          </cell>
        </row>
        <row r="679">
          <cell r="A679" t="str">
            <v>RA2-25V100MC-T2</v>
          </cell>
          <cell r="B679" t="str">
            <v>5x11</v>
          </cell>
          <cell r="C679">
            <v>338.05900000000003</v>
          </cell>
          <cell r="D679">
            <v>313.33999999999997</v>
          </cell>
          <cell r="E679">
            <v>0</v>
          </cell>
        </row>
        <row r="680">
          <cell r="A680" t="str">
            <v>RA2-25V100MCGZ-T58</v>
          </cell>
          <cell r="B680" t="str">
            <v>5x11</v>
          </cell>
          <cell r="C680">
            <v>338.05900000000003</v>
          </cell>
          <cell r="D680">
            <v>313.33999999999997</v>
          </cell>
          <cell r="E680">
            <v>0</v>
          </cell>
        </row>
        <row r="681">
          <cell r="A681" t="str">
            <v>RA2-25V100MCV</v>
          </cell>
          <cell r="B681" t="str">
            <v>5x11</v>
          </cell>
          <cell r="C681">
            <v>321.51</v>
          </cell>
          <cell r="D681">
            <v>304.39400000000001</v>
          </cell>
          <cell r="E681">
            <v>2</v>
          </cell>
        </row>
        <row r="682">
          <cell r="A682" t="str">
            <v>RA2-25V100MCV-T2</v>
          </cell>
          <cell r="B682" t="str">
            <v>5x11</v>
          </cell>
          <cell r="C682">
            <v>338.05900000000003</v>
          </cell>
          <cell r="D682">
            <v>313.33999999999997</v>
          </cell>
          <cell r="E682">
            <v>8</v>
          </cell>
        </row>
        <row r="683">
          <cell r="A683" t="str">
            <v>RA2-25V100MCVG-T58</v>
          </cell>
          <cell r="B683" t="str">
            <v>5x11</v>
          </cell>
          <cell r="C683">
            <v>338.05900000000003</v>
          </cell>
          <cell r="D683">
            <v>313.33999999999997</v>
          </cell>
          <cell r="E683">
            <v>0</v>
          </cell>
        </row>
        <row r="684">
          <cell r="A684" t="str">
            <v>RA2-25V101MC</v>
          </cell>
          <cell r="B684" t="str">
            <v>6.3x11</v>
          </cell>
          <cell r="C684">
            <v>677.15700000000004</v>
          </cell>
          <cell r="D684">
            <v>605.69899999999996</v>
          </cell>
          <cell r="E684">
            <v>2</v>
          </cell>
        </row>
        <row r="685">
          <cell r="A685" t="str">
            <v>RA2-25V101MC-S1</v>
          </cell>
          <cell r="B685" t="str">
            <v>6.3x11</v>
          </cell>
          <cell r="C685">
            <v>691.29700000000003</v>
          </cell>
          <cell r="D685">
            <v>617.29100000000005</v>
          </cell>
          <cell r="E685">
            <v>0</v>
          </cell>
        </row>
        <row r="686">
          <cell r="A686" t="str">
            <v>RA2-25V101MC-T2</v>
          </cell>
          <cell r="B686" t="str">
            <v>6.3x11</v>
          </cell>
          <cell r="C686">
            <v>693.86800000000005</v>
          </cell>
          <cell r="D686">
            <v>312.39600000000002</v>
          </cell>
          <cell r="E686">
            <v>28</v>
          </cell>
        </row>
        <row r="687">
          <cell r="A687" t="str">
            <v>RA2-25V101MCGZ-T58</v>
          </cell>
          <cell r="B687" t="str">
            <v>6.3x11</v>
          </cell>
          <cell r="C687">
            <v>693.86800000000005</v>
          </cell>
          <cell r="D687">
            <v>312.39600000000002</v>
          </cell>
          <cell r="E687">
            <v>0</v>
          </cell>
        </row>
        <row r="688">
          <cell r="A688" t="str">
            <v>RA2-25V101MCVG-T58</v>
          </cell>
          <cell r="B688" t="str">
            <v>6.3x11</v>
          </cell>
          <cell r="C688">
            <v>693.86800000000005</v>
          </cell>
          <cell r="D688">
            <v>312.39600000000002</v>
          </cell>
          <cell r="E688">
            <v>0</v>
          </cell>
        </row>
        <row r="689">
          <cell r="A689" t="str">
            <v>RA2-25V102MC</v>
          </cell>
          <cell r="B689" t="str">
            <v>12.5x20</v>
          </cell>
          <cell r="C689">
            <v>2700.0059999999999</v>
          </cell>
          <cell r="D689">
            <v>2501.5700000000002</v>
          </cell>
          <cell r="E689">
            <v>0</v>
          </cell>
        </row>
        <row r="690">
          <cell r="A690" t="str">
            <v>RA2-25V102MC-F</v>
          </cell>
          <cell r="B690" t="str">
            <v>12.5x20</v>
          </cell>
          <cell r="C690">
            <v>2771.049</v>
          </cell>
          <cell r="D690">
            <v>2558.4169999999999</v>
          </cell>
          <cell r="E690">
            <v>0</v>
          </cell>
        </row>
        <row r="691">
          <cell r="A691" t="str">
            <v>RA2-25V102MC-S1</v>
          </cell>
          <cell r="B691" t="str">
            <v>12.5x20</v>
          </cell>
          <cell r="C691">
            <v>2771.049</v>
          </cell>
          <cell r="D691">
            <v>2558.4169999999999</v>
          </cell>
          <cell r="E691">
            <v>1</v>
          </cell>
        </row>
        <row r="692">
          <cell r="A692" t="str">
            <v>RA2-25V102MC-T4</v>
          </cell>
          <cell r="B692" t="str">
            <v>12.5x20</v>
          </cell>
          <cell r="C692">
            <v>2732.5659999999998</v>
          </cell>
          <cell r="D692">
            <v>2506.6370000000002</v>
          </cell>
          <cell r="E692">
            <v>0</v>
          </cell>
        </row>
        <row r="693">
          <cell r="A693" t="str">
            <v>RA2-25V220MC</v>
          </cell>
          <cell r="B693" t="str">
            <v>5x11</v>
          </cell>
          <cell r="C693">
            <v>321.51</v>
          </cell>
          <cell r="D693">
            <v>304.39400000000001</v>
          </cell>
          <cell r="E693">
            <v>7.7</v>
          </cell>
        </row>
        <row r="694">
          <cell r="A694" t="str">
            <v>RA2-25V220MC-T2</v>
          </cell>
          <cell r="B694" t="str">
            <v>5x11</v>
          </cell>
          <cell r="C694">
            <v>338.05900000000003</v>
          </cell>
          <cell r="D694">
            <v>313.33999999999997</v>
          </cell>
          <cell r="E694">
            <v>20</v>
          </cell>
        </row>
        <row r="695">
          <cell r="A695" t="str">
            <v>RA2-25V220MCV</v>
          </cell>
          <cell r="B695" t="str">
            <v>5x11</v>
          </cell>
          <cell r="C695">
            <v>321.51</v>
          </cell>
          <cell r="D695">
            <v>304.39400000000001</v>
          </cell>
          <cell r="E695">
            <v>0</v>
          </cell>
        </row>
        <row r="696">
          <cell r="A696" t="str">
            <v>RA2-25V220MCV-T2</v>
          </cell>
          <cell r="B696" t="str">
            <v>5x11</v>
          </cell>
          <cell r="C696">
            <v>338.05900000000003</v>
          </cell>
          <cell r="D696">
            <v>313.33999999999997</v>
          </cell>
          <cell r="E696">
            <v>0</v>
          </cell>
        </row>
        <row r="697">
          <cell r="A697" t="str">
            <v>RA2-25V220MCVG-T58</v>
          </cell>
          <cell r="B697" t="str">
            <v>5x11</v>
          </cell>
          <cell r="C697">
            <v>338.05900000000003</v>
          </cell>
          <cell r="D697">
            <v>313.33999999999997</v>
          </cell>
          <cell r="E697">
            <v>4</v>
          </cell>
        </row>
        <row r="698">
          <cell r="A698" t="str">
            <v>RA2-25V221MC</v>
          </cell>
          <cell r="B698" t="str">
            <v>8x11.5</v>
          </cell>
          <cell r="C698">
            <v>835.03499999999997</v>
          </cell>
          <cell r="D698">
            <v>673.39400000000001</v>
          </cell>
          <cell r="E698">
            <v>6</v>
          </cell>
        </row>
        <row r="699">
          <cell r="A699" t="str">
            <v>RA2-25V221MC-T2</v>
          </cell>
          <cell r="B699" t="str">
            <v>8x11.5</v>
          </cell>
          <cell r="C699">
            <v>856.90899999999999</v>
          </cell>
          <cell r="D699">
            <v>683.69799999999998</v>
          </cell>
          <cell r="E699">
            <v>5</v>
          </cell>
        </row>
        <row r="700">
          <cell r="A700" t="str">
            <v>RA2-25V221MC-T44</v>
          </cell>
          <cell r="B700" t="str">
            <v>8x11.5</v>
          </cell>
          <cell r="C700">
            <v>856.90899999999999</v>
          </cell>
          <cell r="D700">
            <v>683.69799999999998</v>
          </cell>
          <cell r="E700">
            <v>0</v>
          </cell>
        </row>
        <row r="701">
          <cell r="A701" t="str">
            <v>RA2-25V222MC</v>
          </cell>
          <cell r="B701" t="str">
            <v>16x25</v>
          </cell>
          <cell r="C701">
            <v>4593.3860000000004</v>
          </cell>
          <cell r="D701">
            <v>4438.3280000000004</v>
          </cell>
          <cell r="E701">
            <v>9</v>
          </cell>
        </row>
        <row r="702">
          <cell r="A702" t="str">
            <v>RA2-25V222MC-S1</v>
          </cell>
          <cell r="B702" t="str">
            <v>16x25</v>
          </cell>
          <cell r="C702">
            <v>4661.848</v>
          </cell>
          <cell r="D702">
            <v>4492.8459999999995</v>
          </cell>
          <cell r="E702">
            <v>3.2</v>
          </cell>
        </row>
        <row r="703">
          <cell r="A703" t="str">
            <v>RA2-25V222MJ5P1-S1</v>
          </cell>
          <cell r="B703" t="str">
            <v>16x20</v>
          </cell>
          <cell r="C703">
            <v>4835.8149999999996</v>
          </cell>
          <cell r="D703">
            <v>4712.3329999999996</v>
          </cell>
          <cell r="E703">
            <v>0.2</v>
          </cell>
        </row>
        <row r="704">
          <cell r="A704" t="str">
            <v>RA2-25V272M</v>
          </cell>
          <cell r="B704" t="str">
            <v>16x25</v>
          </cell>
          <cell r="C704">
            <v>4593.3860000000004</v>
          </cell>
          <cell r="D704">
            <v>4438.3280000000004</v>
          </cell>
          <cell r="E704">
            <v>0</v>
          </cell>
        </row>
        <row r="705">
          <cell r="A705" t="str">
            <v>RA2-25V272MJ6P-S1</v>
          </cell>
          <cell r="B705" t="str">
            <v>16x25</v>
          </cell>
          <cell r="C705">
            <v>4661.848</v>
          </cell>
          <cell r="D705">
            <v>4492.8459999999995</v>
          </cell>
          <cell r="E705">
            <v>0</v>
          </cell>
        </row>
        <row r="706">
          <cell r="A706" t="str">
            <v>RA2-25V330MCGZ-T58</v>
          </cell>
          <cell r="B706" t="str">
            <v>5x11</v>
          </cell>
          <cell r="C706">
            <v>338.05900000000003</v>
          </cell>
          <cell r="D706">
            <v>313.33999999999997</v>
          </cell>
          <cell r="E706">
            <v>8</v>
          </cell>
        </row>
        <row r="707">
          <cell r="A707" t="str">
            <v>RA2-25V330MCV</v>
          </cell>
          <cell r="B707" t="str">
            <v>5x11</v>
          </cell>
          <cell r="C707">
            <v>321.51</v>
          </cell>
          <cell r="D707">
            <v>304.39400000000001</v>
          </cell>
          <cell r="E707">
            <v>0</v>
          </cell>
        </row>
        <row r="708">
          <cell r="A708" t="str">
            <v>RA2-25V330MCV-S1</v>
          </cell>
          <cell r="B708" t="str">
            <v>5x11</v>
          </cell>
          <cell r="C708">
            <v>337.72399999999999</v>
          </cell>
          <cell r="D708">
            <v>315.97699999999998</v>
          </cell>
          <cell r="E708">
            <v>0</v>
          </cell>
        </row>
        <row r="709">
          <cell r="A709" t="str">
            <v>RA2-25V330MCV-T2</v>
          </cell>
          <cell r="B709" t="str">
            <v>5x11</v>
          </cell>
          <cell r="C709">
            <v>338.05900000000003</v>
          </cell>
          <cell r="D709">
            <v>313.33999999999997</v>
          </cell>
          <cell r="E709">
            <v>2</v>
          </cell>
        </row>
        <row r="710">
          <cell r="A710" t="str">
            <v>RA2-25V330MCVG-T58</v>
          </cell>
          <cell r="B710" t="str">
            <v>5x11</v>
          </cell>
          <cell r="C710">
            <v>338.05900000000003</v>
          </cell>
          <cell r="D710">
            <v>313.33999999999997</v>
          </cell>
          <cell r="E710">
            <v>0</v>
          </cell>
        </row>
        <row r="711">
          <cell r="A711" t="str">
            <v>RA2-25V331MC</v>
          </cell>
          <cell r="B711" t="str">
            <v>10x12.5</v>
          </cell>
          <cell r="C711">
            <v>1412.325</v>
          </cell>
          <cell r="D711">
            <v>1044.7449999999999</v>
          </cell>
          <cell r="E711">
            <v>0</v>
          </cell>
        </row>
        <row r="712">
          <cell r="A712" t="str">
            <v>RA2-25V331MC-S1</v>
          </cell>
          <cell r="B712" t="str">
            <v>10x12.5</v>
          </cell>
          <cell r="C712">
            <v>1474.184</v>
          </cell>
          <cell r="D712">
            <v>1091.066</v>
          </cell>
          <cell r="E712">
            <v>3.2</v>
          </cell>
        </row>
        <row r="713">
          <cell r="A713" t="str">
            <v>RA2-25V331MC-T2</v>
          </cell>
          <cell r="B713" t="str">
            <v>10x12.5</v>
          </cell>
          <cell r="C713">
            <v>1439.7529999999999</v>
          </cell>
          <cell r="D713">
            <v>1058.347</v>
          </cell>
          <cell r="E713">
            <v>0.5</v>
          </cell>
        </row>
        <row r="714">
          <cell r="A714" t="str">
            <v>RA2-25V332MC</v>
          </cell>
          <cell r="B714" t="str">
            <v>16x31.5</v>
          </cell>
          <cell r="C714">
            <v>6069.22</v>
          </cell>
          <cell r="D714">
            <v>5975.4129999999996</v>
          </cell>
          <cell r="E714">
            <v>0</v>
          </cell>
        </row>
        <row r="715">
          <cell r="A715" t="str">
            <v>RA2-25V332MC-F</v>
          </cell>
          <cell r="B715" t="str">
            <v>16x31.5</v>
          </cell>
          <cell r="C715">
            <v>6146.7830000000004</v>
          </cell>
          <cell r="D715">
            <v>6035.7690000000002</v>
          </cell>
          <cell r="E715">
            <v>0</v>
          </cell>
        </row>
        <row r="716">
          <cell r="A716" t="str">
            <v>RA2-25V332MC-S1</v>
          </cell>
          <cell r="B716" t="str">
            <v>16x31.5</v>
          </cell>
          <cell r="C716">
            <v>6146.7830000000004</v>
          </cell>
          <cell r="D716">
            <v>6035.7690000000002</v>
          </cell>
          <cell r="E716">
            <v>2</v>
          </cell>
        </row>
        <row r="717">
          <cell r="A717" t="str">
            <v>RA2-25V470MC</v>
          </cell>
          <cell r="B717" t="str">
            <v>5x11</v>
          </cell>
          <cell r="C717">
            <v>321.51</v>
          </cell>
          <cell r="D717">
            <v>304.39400000000001</v>
          </cell>
          <cell r="E717">
            <v>0</v>
          </cell>
        </row>
        <row r="718">
          <cell r="A718" t="str">
            <v>RA2-25V470MC-T2</v>
          </cell>
          <cell r="B718" t="str">
            <v>5x11</v>
          </cell>
          <cell r="C718">
            <v>338.05900000000003</v>
          </cell>
          <cell r="D718">
            <v>313.33999999999997</v>
          </cell>
          <cell r="E718">
            <v>20</v>
          </cell>
        </row>
        <row r="719">
          <cell r="A719" t="str">
            <v>RA2-25V470MCGZ-T58</v>
          </cell>
          <cell r="B719" t="str">
            <v>5x11</v>
          </cell>
          <cell r="C719">
            <v>338.05900000000003</v>
          </cell>
          <cell r="D719">
            <v>313.33999999999997</v>
          </cell>
          <cell r="E719">
            <v>0</v>
          </cell>
        </row>
        <row r="720">
          <cell r="A720" t="str">
            <v>RA2-25V470MCV</v>
          </cell>
          <cell r="B720" t="str">
            <v>5x11</v>
          </cell>
          <cell r="C720">
            <v>321.51</v>
          </cell>
          <cell r="D720">
            <v>304.39400000000001</v>
          </cell>
          <cell r="E720">
            <v>0</v>
          </cell>
        </row>
        <row r="721">
          <cell r="A721" t="str">
            <v>RA2-25V470MCV-G9</v>
          </cell>
          <cell r="B721" t="str">
            <v>5x11</v>
          </cell>
          <cell r="C721">
            <v>337.72399999999999</v>
          </cell>
          <cell r="D721">
            <v>315.97699999999998</v>
          </cell>
          <cell r="E721">
            <v>0</v>
          </cell>
        </row>
        <row r="722">
          <cell r="A722" t="str">
            <v>RA2-25V470MCV-S1</v>
          </cell>
          <cell r="B722" t="str">
            <v>5x11</v>
          </cell>
          <cell r="C722">
            <v>337.72399999999999</v>
          </cell>
          <cell r="D722">
            <v>315.97699999999998</v>
          </cell>
          <cell r="E722">
            <v>0</v>
          </cell>
        </row>
        <row r="723">
          <cell r="A723" t="str">
            <v>RA2-25V470MCV-T2</v>
          </cell>
          <cell r="B723" t="str">
            <v>5x11</v>
          </cell>
          <cell r="C723">
            <v>338.05900000000003</v>
          </cell>
          <cell r="D723">
            <v>313.33999999999997</v>
          </cell>
          <cell r="E723">
            <v>4</v>
          </cell>
        </row>
        <row r="724">
          <cell r="A724" t="str">
            <v>RA2-25V470MCVG-T58</v>
          </cell>
          <cell r="B724" t="str">
            <v>5x11</v>
          </cell>
          <cell r="C724">
            <v>338.05900000000003</v>
          </cell>
          <cell r="D724">
            <v>313.33999999999997</v>
          </cell>
          <cell r="E724">
            <v>2</v>
          </cell>
        </row>
        <row r="725">
          <cell r="A725" t="str">
            <v>RA2-25V471MC</v>
          </cell>
          <cell r="B725" t="str">
            <v>10x16</v>
          </cell>
          <cell r="C725">
            <v>1640.8409999999999</v>
          </cell>
          <cell r="D725">
            <v>1283.2049999999999</v>
          </cell>
          <cell r="E725">
            <v>0</v>
          </cell>
        </row>
        <row r="726">
          <cell r="A726" t="str">
            <v>RA2-25V471MC-F</v>
          </cell>
          <cell r="B726" t="str">
            <v>10x16</v>
          </cell>
          <cell r="C726">
            <v>1705.6669999999999</v>
          </cell>
          <cell r="D726">
            <v>1329.8440000000001</v>
          </cell>
          <cell r="E726">
            <v>0</v>
          </cell>
        </row>
        <row r="727">
          <cell r="A727" t="str">
            <v>RA2-25V471MC-S1</v>
          </cell>
          <cell r="B727" t="str">
            <v>10x16</v>
          </cell>
          <cell r="C727">
            <v>1705.6669999999999</v>
          </cell>
          <cell r="D727">
            <v>1329.8440000000001</v>
          </cell>
          <cell r="E727">
            <v>2</v>
          </cell>
        </row>
        <row r="728">
          <cell r="A728" t="str">
            <v>RA2-25V471MC-T2</v>
          </cell>
          <cell r="B728" t="str">
            <v>10x16</v>
          </cell>
          <cell r="C728">
            <v>1657.9649999999999</v>
          </cell>
          <cell r="D728">
            <v>1285.2260000000001</v>
          </cell>
          <cell r="E728">
            <v>0</v>
          </cell>
        </row>
        <row r="729">
          <cell r="A729" t="str">
            <v>RA2-25V472MC</v>
          </cell>
          <cell r="B729" t="str">
            <v>18x35.5</v>
          </cell>
          <cell r="C729">
            <v>9523.4490000000005</v>
          </cell>
          <cell r="D729">
            <v>10589.752</v>
          </cell>
          <cell r="E729">
            <v>0</v>
          </cell>
        </row>
        <row r="730">
          <cell r="A730" t="str">
            <v>RA2-25V472MC-F</v>
          </cell>
          <cell r="B730" t="str">
            <v>18x35.5</v>
          </cell>
          <cell r="C730">
            <v>9604.2649999999994</v>
          </cell>
          <cell r="D730">
            <v>9954.3130000000001</v>
          </cell>
          <cell r="E730">
            <v>0</v>
          </cell>
        </row>
        <row r="731">
          <cell r="A731" t="str">
            <v>RA2-25V472MC-S1</v>
          </cell>
          <cell r="B731" t="str">
            <v>18x35.5</v>
          </cell>
          <cell r="C731">
            <v>9604.2649999999994</v>
          </cell>
          <cell r="D731">
            <v>9954.3130000000001</v>
          </cell>
          <cell r="E731">
            <v>3</v>
          </cell>
        </row>
        <row r="732">
          <cell r="A732" t="str">
            <v>RA2-25V472MK8P-S1</v>
          </cell>
          <cell r="B732" t="str">
            <v>18x35.5</v>
          </cell>
          <cell r="C732">
            <v>9604.2649999999994</v>
          </cell>
          <cell r="D732">
            <v>9954.3130000000001</v>
          </cell>
          <cell r="E732">
            <v>0</v>
          </cell>
        </row>
        <row r="733">
          <cell r="A733" t="str">
            <v>RA2-25V4R7MCGZ-T58</v>
          </cell>
          <cell r="B733" t="str">
            <v>5x11</v>
          </cell>
          <cell r="C733">
            <v>338.05900000000003</v>
          </cell>
          <cell r="D733">
            <v>313.33999999999997</v>
          </cell>
          <cell r="E733">
            <v>16</v>
          </cell>
        </row>
        <row r="734">
          <cell r="A734" t="str">
            <v>RA2-25V4R7MCV</v>
          </cell>
          <cell r="B734" t="str">
            <v>5x11</v>
          </cell>
          <cell r="C734">
            <v>321.51</v>
          </cell>
          <cell r="D734">
            <v>304.39400000000001</v>
          </cell>
          <cell r="E734">
            <v>0</v>
          </cell>
        </row>
        <row r="735">
          <cell r="A735" t="str">
            <v>RA2-25V4R7MCV-T2</v>
          </cell>
          <cell r="B735" t="str">
            <v>5x11</v>
          </cell>
          <cell r="C735">
            <v>338.05900000000003</v>
          </cell>
          <cell r="D735">
            <v>313.33999999999997</v>
          </cell>
          <cell r="E735">
            <v>64</v>
          </cell>
        </row>
        <row r="736">
          <cell r="A736" t="str">
            <v>RA2-25V4R7MCVG-T58</v>
          </cell>
          <cell r="B736" t="str">
            <v>5x11</v>
          </cell>
          <cell r="C736">
            <v>338.05900000000003</v>
          </cell>
          <cell r="D736">
            <v>313.33999999999997</v>
          </cell>
          <cell r="E736">
            <v>0</v>
          </cell>
        </row>
        <row r="737">
          <cell r="A737" t="str">
            <v>RA2-35V100MC</v>
          </cell>
          <cell r="B737" t="str">
            <v>5x11</v>
          </cell>
          <cell r="C737">
            <v>321.51</v>
          </cell>
          <cell r="D737">
            <v>304.39400000000001</v>
          </cell>
          <cell r="E737">
            <v>0</v>
          </cell>
        </row>
        <row r="738">
          <cell r="A738" t="str">
            <v>RA2-35V100MCGZ-T58</v>
          </cell>
          <cell r="B738" t="str">
            <v>5x11</v>
          </cell>
          <cell r="C738">
            <v>338.05900000000003</v>
          </cell>
          <cell r="D738">
            <v>313.33999999999997</v>
          </cell>
          <cell r="E738">
            <v>22</v>
          </cell>
        </row>
        <row r="739">
          <cell r="A739" t="str">
            <v>RA2-35V100MCV</v>
          </cell>
          <cell r="B739" t="str">
            <v>5x11</v>
          </cell>
          <cell r="C739">
            <v>321.51</v>
          </cell>
          <cell r="D739">
            <v>304.39400000000001</v>
          </cell>
          <cell r="E739">
            <v>0</v>
          </cell>
        </row>
        <row r="740">
          <cell r="A740" t="str">
            <v>RA2-35V100MCV-T2</v>
          </cell>
          <cell r="B740" t="str">
            <v>5x11</v>
          </cell>
          <cell r="C740">
            <v>338.05900000000003</v>
          </cell>
          <cell r="D740">
            <v>313.33999999999997</v>
          </cell>
          <cell r="E740">
            <v>10</v>
          </cell>
        </row>
        <row r="741">
          <cell r="A741" t="str">
            <v>RA2-35V100MCVG-T58</v>
          </cell>
          <cell r="B741" t="str">
            <v>5x11</v>
          </cell>
          <cell r="C741">
            <v>338.05900000000003</v>
          </cell>
          <cell r="D741">
            <v>313.33999999999997</v>
          </cell>
          <cell r="E741">
            <v>10</v>
          </cell>
        </row>
        <row r="742">
          <cell r="A742" t="str">
            <v>RA2-35V101MC</v>
          </cell>
          <cell r="B742" t="str">
            <v>8x11.5</v>
          </cell>
          <cell r="C742">
            <v>835.03499999999997</v>
          </cell>
          <cell r="D742">
            <v>673.39400000000001</v>
          </cell>
          <cell r="E742">
            <v>0</v>
          </cell>
        </row>
        <row r="743">
          <cell r="A743" t="str">
            <v>RA2-35V101MC-S1</v>
          </cell>
          <cell r="B743" t="str">
            <v>8x11.5</v>
          </cell>
          <cell r="C743">
            <v>851.61800000000005</v>
          </cell>
          <cell r="D743">
            <v>685.99099999999999</v>
          </cell>
          <cell r="E743">
            <v>0</v>
          </cell>
        </row>
        <row r="744">
          <cell r="A744" t="str">
            <v>RA2-35V101MC-T2</v>
          </cell>
          <cell r="B744" t="str">
            <v>8x11.5</v>
          </cell>
          <cell r="C744">
            <v>856.90899999999999</v>
          </cell>
          <cell r="D744">
            <v>683.69799999999998</v>
          </cell>
          <cell r="E744">
            <v>2</v>
          </cell>
        </row>
        <row r="745">
          <cell r="A745" t="str">
            <v>RA2-35V102MC</v>
          </cell>
          <cell r="B745" t="str">
            <v>12.5x25</v>
          </cell>
          <cell r="C745">
            <v>3293.4090000000001</v>
          </cell>
          <cell r="D745">
            <v>3141.549</v>
          </cell>
          <cell r="E745">
            <v>0</v>
          </cell>
        </row>
        <row r="746">
          <cell r="A746" t="str">
            <v>RA2-35V102MC-F</v>
          </cell>
          <cell r="B746" t="str">
            <v>12.5x25</v>
          </cell>
          <cell r="C746">
            <v>3361.7939999999999</v>
          </cell>
          <cell r="D746">
            <v>3198.2139999999999</v>
          </cell>
          <cell r="E746">
            <v>0</v>
          </cell>
        </row>
        <row r="747">
          <cell r="A747" t="str">
            <v>RA2-35V102MC-S1</v>
          </cell>
          <cell r="B747" t="str">
            <v>12.5x25</v>
          </cell>
          <cell r="C747">
            <v>3361.7939999999999</v>
          </cell>
          <cell r="D747">
            <v>3198.2139999999999</v>
          </cell>
          <cell r="E747">
            <v>0</v>
          </cell>
        </row>
        <row r="748">
          <cell r="A748" t="str">
            <v>RA2-35V102MC-T4</v>
          </cell>
          <cell r="B748" t="str">
            <v>12.5x25</v>
          </cell>
          <cell r="C748">
            <v>3319.248</v>
          </cell>
          <cell r="D748">
            <v>3135.3620000000001</v>
          </cell>
          <cell r="E748">
            <v>0</v>
          </cell>
        </row>
        <row r="749">
          <cell r="A749" t="str">
            <v>RA2-35V220MCGZ-T58</v>
          </cell>
          <cell r="B749" t="str">
            <v>5x11</v>
          </cell>
          <cell r="C749">
            <v>338.05900000000003</v>
          </cell>
          <cell r="D749">
            <v>313.33999999999997</v>
          </cell>
          <cell r="E749">
            <v>2</v>
          </cell>
        </row>
        <row r="750">
          <cell r="A750" t="str">
            <v>RA2-35V220MCV</v>
          </cell>
          <cell r="B750" t="str">
            <v>5x11</v>
          </cell>
          <cell r="C750">
            <v>321.51</v>
          </cell>
          <cell r="D750">
            <v>304.39400000000001</v>
          </cell>
          <cell r="E750">
            <v>0</v>
          </cell>
        </row>
        <row r="751">
          <cell r="A751" t="str">
            <v>RA2-35V220MCV-S1</v>
          </cell>
          <cell r="B751" t="str">
            <v>5x11</v>
          </cell>
          <cell r="C751">
            <v>337.72399999999999</v>
          </cell>
          <cell r="D751">
            <v>315.97699999999998</v>
          </cell>
          <cell r="E751">
            <v>0</v>
          </cell>
        </row>
        <row r="752">
          <cell r="A752" t="str">
            <v>RA2-35V220MCV-T2</v>
          </cell>
          <cell r="B752" t="str">
            <v>5x11</v>
          </cell>
          <cell r="C752">
            <v>338.05900000000003</v>
          </cell>
          <cell r="D752">
            <v>313.33999999999997</v>
          </cell>
          <cell r="E752">
            <v>0</v>
          </cell>
        </row>
        <row r="753">
          <cell r="A753" t="str">
            <v>RA2-35V220MCVG-T58</v>
          </cell>
          <cell r="B753" t="str">
            <v>5x11</v>
          </cell>
          <cell r="C753">
            <v>338.05900000000003</v>
          </cell>
          <cell r="D753">
            <v>313.33999999999997</v>
          </cell>
          <cell r="E753">
            <v>4</v>
          </cell>
        </row>
        <row r="754">
          <cell r="A754" t="str">
            <v>RA2-35V221M-T2</v>
          </cell>
          <cell r="B754" t="str">
            <v>10x12.5</v>
          </cell>
          <cell r="C754">
            <v>1439.7529999999999</v>
          </cell>
          <cell r="D754">
            <v>1058.347</v>
          </cell>
          <cell r="E754">
            <v>0</v>
          </cell>
        </row>
        <row r="755">
          <cell r="A755" t="str">
            <v>RA2-35V221MC</v>
          </cell>
          <cell r="B755" t="str">
            <v>10x12.5</v>
          </cell>
          <cell r="C755">
            <v>1412.325</v>
          </cell>
          <cell r="D755">
            <v>1044.7449999999999</v>
          </cell>
          <cell r="E755">
            <v>1</v>
          </cell>
        </row>
        <row r="756">
          <cell r="A756" t="str">
            <v>RA2-35V221MC-S1</v>
          </cell>
          <cell r="B756" t="str">
            <v>10x12.5</v>
          </cell>
          <cell r="C756">
            <v>1474.184</v>
          </cell>
          <cell r="D756">
            <v>1091.066</v>
          </cell>
          <cell r="E756">
            <v>0</v>
          </cell>
        </row>
        <row r="757">
          <cell r="A757" t="str">
            <v>RA2-35V221MC-T2</v>
          </cell>
          <cell r="B757" t="str">
            <v>10x12.5</v>
          </cell>
          <cell r="C757">
            <v>1439.7529999999999</v>
          </cell>
          <cell r="D757">
            <v>1058.347</v>
          </cell>
          <cell r="E757">
            <v>0</v>
          </cell>
        </row>
        <row r="758">
          <cell r="A758" t="str">
            <v>RA2-35V222M</v>
          </cell>
          <cell r="B758" t="str">
            <v>16x31.5</v>
          </cell>
          <cell r="C758">
            <v>6069.22</v>
          </cell>
          <cell r="D758">
            <v>5975.4129999999996</v>
          </cell>
          <cell r="E758">
            <v>0</v>
          </cell>
        </row>
        <row r="759">
          <cell r="A759" t="str">
            <v>RA2-35V222MC</v>
          </cell>
          <cell r="B759" t="str">
            <v>16x31.5</v>
          </cell>
          <cell r="C759">
            <v>6069.22</v>
          </cell>
          <cell r="D759">
            <v>5975.4129999999996</v>
          </cell>
          <cell r="E759">
            <v>7.4</v>
          </cell>
        </row>
        <row r="760">
          <cell r="A760" t="str">
            <v>RA2-35V222MC-F</v>
          </cell>
          <cell r="B760" t="str">
            <v>16x31.5</v>
          </cell>
          <cell r="C760">
            <v>6146.7830000000004</v>
          </cell>
          <cell r="D760">
            <v>6035.7690000000002</v>
          </cell>
          <cell r="E760">
            <v>0</v>
          </cell>
        </row>
        <row r="761">
          <cell r="A761" t="str">
            <v>RA2-35V222MC-S1</v>
          </cell>
          <cell r="B761" t="str">
            <v>16x31.5</v>
          </cell>
          <cell r="C761">
            <v>6146.7830000000004</v>
          </cell>
          <cell r="D761">
            <v>6035.7690000000002</v>
          </cell>
          <cell r="E761">
            <v>1</v>
          </cell>
        </row>
        <row r="762">
          <cell r="A762" t="str">
            <v>RA2-35V222MJ7P-S1</v>
          </cell>
          <cell r="B762" t="str">
            <v>16x31.5</v>
          </cell>
          <cell r="C762">
            <v>6146.7830000000004</v>
          </cell>
          <cell r="D762">
            <v>6035.7690000000002</v>
          </cell>
          <cell r="E762">
            <v>1</v>
          </cell>
        </row>
        <row r="763">
          <cell r="A763" t="str">
            <v>RA2-35V272MC-S1</v>
          </cell>
          <cell r="B763" t="str">
            <v>16x35.5</v>
          </cell>
          <cell r="C763">
            <v>8329.9969999999994</v>
          </cell>
          <cell r="D763">
            <v>8626.2520000000004</v>
          </cell>
          <cell r="E763">
            <v>0</v>
          </cell>
        </row>
        <row r="764">
          <cell r="A764" t="str">
            <v>RA2-35V272MJ7P2</v>
          </cell>
          <cell r="B764" t="str">
            <v>16x31.5</v>
          </cell>
          <cell r="C764">
            <v>6069.22</v>
          </cell>
          <cell r="D764">
            <v>5975.4129999999996</v>
          </cell>
          <cell r="E764">
            <v>0</v>
          </cell>
        </row>
        <row r="765">
          <cell r="A765" t="str">
            <v>RA2-35V272MJ7P2-S1</v>
          </cell>
          <cell r="B765" t="str">
            <v>16x31.5</v>
          </cell>
          <cell r="C765">
            <v>6146.7830000000004</v>
          </cell>
          <cell r="D765">
            <v>6035.7690000000002</v>
          </cell>
          <cell r="E765">
            <v>3</v>
          </cell>
        </row>
        <row r="766">
          <cell r="A766" t="str">
            <v>RA2-35V330MCV</v>
          </cell>
          <cell r="B766" t="str">
            <v>5x11</v>
          </cell>
          <cell r="C766">
            <v>321.51</v>
          </cell>
          <cell r="D766">
            <v>304.39400000000001</v>
          </cell>
          <cell r="E766">
            <v>0</v>
          </cell>
        </row>
        <row r="767">
          <cell r="A767" t="str">
            <v>RA2-35V330MCV-T2</v>
          </cell>
          <cell r="B767" t="str">
            <v>5x11</v>
          </cell>
          <cell r="C767">
            <v>338.05900000000003</v>
          </cell>
          <cell r="D767">
            <v>313.33999999999997</v>
          </cell>
          <cell r="E767">
            <v>0</v>
          </cell>
        </row>
        <row r="768">
          <cell r="A768" t="str">
            <v>RA2-35V330MCVG-T58</v>
          </cell>
          <cell r="B768" t="str">
            <v>5x11</v>
          </cell>
          <cell r="C768">
            <v>338.05900000000003</v>
          </cell>
          <cell r="D768">
            <v>313.33999999999997</v>
          </cell>
          <cell r="E768">
            <v>0</v>
          </cell>
        </row>
        <row r="769">
          <cell r="A769" t="str">
            <v>RA2-35V330MECVG-T58</v>
          </cell>
          <cell r="B769" t="str">
            <v>5x11</v>
          </cell>
          <cell r="C769">
            <v>338.05900000000003</v>
          </cell>
          <cell r="D769">
            <v>313.33999999999997</v>
          </cell>
          <cell r="E769">
            <v>4</v>
          </cell>
        </row>
        <row r="770">
          <cell r="A770" t="str">
            <v>RA2-35V331MC</v>
          </cell>
          <cell r="B770" t="str">
            <v>10x16</v>
          </cell>
          <cell r="C770">
            <v>1640.8409999999999</v>
          </cell>
          <cell r="D770">
            <v>1283.2049999999999</v>
          </cell>
          <cell r="E770">
            <v>0</v>
          </cell>
        </row>
        <row r="771">
          <cell r="A771" t="str">
            <v>RA2-35V331MC-S1</v>
          </cell>
          <cell r="B771" t="str">
            <v>10x16</v>
          </cell>
          <cell r="C771">
            <v>1705.6669999999999</v>
          </cell>
          <cell r="D771">
            <v>1329.8440000000001</v>
          </cell>
          <cell r="E771">
            <v>0</v>
          </cell>
        </row>
        <row r="772">
          <cell r="A772" t="str">
            <v>RA2-35V332M</v>
          </cell>
          <cell r="B772" t="str">
            <v>18x35.5</v>
          </cell>
          <cell r="C772">
            <v>9523.4490000000005</v>
          </cell>
          <cell r="D772">
            <v>10589.752</v>
          </cell>
          <cell r="E772">
            <v>0</v>
          </cell>
        </row>
        <row r="773">
          <cell r="A773" t="str">
            <v>RA2-35V332MC</v>
          </cell>
          <cell r="B773" t="str">
            <v>18x35.5</v>
          </cell>
          <cell r="C773">
            <v>9523.4490000000005</v>
          </cell>
          <cell r="D773">
            <v>10589.752</v>
          </cell>
          <cell r="E773">
            <v>0</v>
          </cell>
        </row>
        <row r="774">
          <cell r="A774" t="str">
            <v>RA2-35V332MC-S1</v>
          </cell>
          <cell r="B774" t="str">
            <v>18x35.5</v>
          </cell>
          <cell r="C774">
            <v>9604.2649999999994</v>
          </cell>
          <cell r="D774">
            <v>9954.3130000000001</v>
          </cell>
          <cell r="E774">
            <v>5</v>
          </cell>
        </row>
        <row r="775">
          <cell r="A775" t="str">
            <v>RA2-35V332MJ8</v>
          </cell>
          <cell r="B775" t="str">
            <v>16x35.5</v>
          </cell>
          <cell r="C775">
            <v>8268.1910000000007</v>
          </cell>
          <cell r="D775">
            <v>8553.1790000000001</v>
          </cell>
          <cell r="E775">
            <v>0</v>
          </cell>
        </row>
        <row r="776">
          <cell r="A776" t="str">
            <v>RA2-35V332MJ8-G1</v>
          </cell>
          <cell r="B776" t="str">
            <v>16x35.5</v>
          </cell>
          <cell r="C776">
            <v>8329.9969999999994</v>
          </cell>
          <cell r="D776">
            <v>8626.2520000000004</v>
          </cell>
          <cell r="E776">
            <v>0</v>
          </cell>
        </row>
        <row r="777">
          <cell r="A777" t="str">
            <v>RA2-35V332MK7</v>
          </cell>
          <cell r="B777" t="str">
            <v>18x31.5</v>
          </cell>
          <cell r="C777">
            <v>10173.383</v>
          </cell>
          <cell r="D777">
            <v>10513.755999999999</v>
          </cell>
          <cell r="E777">
            <v>0</v>
          </cell>
        </row>
        <row r="778">
          <cell r="A778" t="str">
            <v>RA2-35V332MK7-S1</v>
          </cell>
          <cell r="B778" t="str">
            <v>18x31.5</v>
          </cell>
          <cell r="C778">
            <v>10211.504000000001</v>
          </cell>
          <cell r="D778">
            <v>10541.824000000001</v>
          </cell>
          <cell r="E778">
            <v>2</v>
          </cell>
        </row>
        <row r="779">
          <cell r="A779" t="str">
            <v>RA2-35V332MK8P1-S1</v>
          </cell>
          <cell r="B779" t="str">
            <v>18x35.5</v>
          </cell>
          <cell r="C779">
            <v>9604.2649999999994</v>
          </cell>
          <cell r="D779">
            <v>9954.3130000000001</v>
          </cell>
          <cell r="E779">
            <v>2</v>
          </cell>
        </row>
        <row r="780">
          <cell r="A780" t="str">
            <v>RA2-35V470MC</v>
          </cell>
          <cell r="B780" t="str">
            <v>6.3x11</v>
          </cell>
          <cell r="C780">
            <v>677.15700000000004</v>
          </cell>
          <cell r="D780">
            <v>605.69899999999996</v>
          </cell>
          <cell r="E780">
            <v>0</v>
          </cell>
        </row>
        <row r="781">
          <cell r="A781" t="str">
            <v>RA2-35V470MC-T2</v>
          </cell>
          <cell r="B781" t="str">
            <v>6.3x11</v>
          </cell>
          <cell r="C781">
            <v>693.86800000000005</v>
          </cell>
          <cell r="D781">
            <v>312.39600000000002</v>
          </cell>
          <cell r="E781">
            <v>4</v>
          </cell>
        </row>
        <row r="782">
          <cell r="A782" t="str">
            <v>RA2-35V470MCGZ-T58</v>
          </cell>
          <cell r="B782" t="str">
            <v>6.3x11</v>
          </cell>
          <cell r="C782">
            <v>693.86800000000005</v>
          </cell>
          <cell r="D782">
            <v>312.39600000000002</v>
          </cell>
          <cell r="E782">
            <v>4</v>
          </cell>
        </row>
        <row r="783">
          <cell r="A783" t="str">
            <v>RA2-35V471MC</v>
          </cell>
          <cell r="B783" t="str">
            <v>10x20</v>
          </cell>
          <cell r="C783">
            <v>2004.3689999999999</v>
          </cell>
          <cell r="D783">
            <v>1712.998</v>
          </cell>
          <cell r="E783">
            <v>4</v>
          </cell>
        </row>
        <row r="784">
          <cell r="A784" t="str">
            <v>RA2-35V471MC-S1</v>
          </cell>
          <cell r="B784" t="str">
            <v>10x20</v>
          </cell>
          <cell r="C784">
            <v>2073.2800000000002</v>
          </cell>
          <cell r="D784">
            <v>1763.204</v>
          </cell>
          <cell r="E784">
            <v>0.5</v>
          </cell>
        </row>
        <row r="785">
          <cell r="A785" t="str">
            <v>RA2-35V471MC-T2</v>
          </cell>
          <cell r="B785" t="str">
            <v>10x20</v>
          </cell>
          <cell r="C785">
            <v>2034.0519999999999</v>
          </cell>
          <cell r="D785">
            <v>1723.7739999999999</v>
          </cell>
          <cell r="E785">
            <v>0</v>
          </cell>
        </row>
        <row r="786">
          <cell r="A786" t="str">
            <v>RA2-35V472M</v>
          </cell>
          <cell r="B786" t="str">
            <v>18x40</v>
          </cell>
          <cell r="C786">
            <v>9523.4490000000005</v>
          </cell>
          <cell r="D786">
            <v>0</v>
          </cell>
          <cell r="E786">
            <v>0</v>
          </cell>
        </row>
        <row r="787">
          <cell r="A787" t="str">
            <v>RA2-35V472M-S1</v>
          </cell>
          <cell r="B787" t="str">
            <v>18x40</v>
          </cell>
          <cell r="C787">
            <v>9604.2649999999994</v>
          </cell>
          <cell r="D787">
            <v>0</v>
          </cell>
          <cell r="E787">
            <v>0</v>
          </cell>
        </row>
        <row r="788">
          <cell r="A788" t="str">
            <v>RA2-35V472MK9PE</v>
          </cell>
          <cell r="B788" t="str">
            <v>18x40</v>
          </cell>
          <cell r="C788">
            <v>9523.4490000000005</v>
          </cell>
          <cell r="D788">
            <v>0</v>
          </cell>
          <cell r="E788">
            <v>0</v>
          </cell>
        </row>
        <row r="789">
          <cell r="A789" t="str">
            <v>RA2-35V472MK9PE-S1</v>
          </cell>
          <cell r="B789" t="str">
            <v>18x40</v>
          </cell>
          <cell r="C789">
            <v>9604.2649999999994</v>
          </cell>
          <cell r="D789">
            <v>0</v>
          </cell>
          <cell r="E789">
            <v>0</v>
          </cell>
        </row>
        <row r="790">
          <cell r="A790" t="str">
            <v>RA2-35V4R7MCV</v>
          </cell>
          <cell r="B790" t="str">
            <v>5x11</v>
          </cell>
          <cell r="C790">
            <v>321.51</v>
          </cell>
          <cell r="D790">
            <v>304.39400000000001</v>
          </cell>
          <cell r="E790">
            <v>0</v>
          </cell>
        </row>
        <row r="791">
          <cell r="A791" t="str">
            <v>RA2-35V4R7MCV-T2</v>
          </cell>
          <cell r="B791" t="str">
            <v>5x11</v>
          </cell>
          <cell r="C791">
            <v>338.05900000000003</v>
          </cell>
          <cell r="D791">
            <v>313.33999999999997</v>
          </cell>
          <cell r="E791">
            <v>0</v>
          </cell>
        </row>
        <row r="792">
          <cell r="A792" t="str">
            <v>RA2-42V222MC</v>
          </cell>
          <cell r="B792" t="str">
            <v>16x35.5</v>
          </cell>
          <cell r="C792">
            <v>8268.1910000000007</v>
          </cell>
          <cell r="D792">
            <v>8553.1790000000001</v>
          </cell>
          <cell r="E792">
            <v>0</v>
          </cell>
        </row>
        <row r="793">
          <cell r="A793" t="str">
            <v>RA2-42V222MC-S1</v>
          </cell>
          <cell r="B793" t="str">
            <v>16x35.5</v>
          </cell>
          <cell r="C793">
            <v>8329.9969999999994</v>
          </cell>
          <cell r="D793">
            <v>8626.2520000000004</v>
          </cell>
          <cell r="E793">
            <v>0</v>
          </cell>
        </row>
        <row r="794">
          <cell r="A794" t="str">
            <v>RA2-42V332MC</v>
          </cell>
          <cell r="B794" t="str">
            <v>18x35.5</v>
          </cell>
          <cell r="C794">
            <v>9523.4490000000005</v>
          </cell>
          <cell r="D794">
            <v>10589.752</v>
          </cell>
          <cell r="E794">
            <v>0</v>
          </cell>
        </row>
        <row r="795">
          <cell r="A795" t="str">
            <v>RA2-42V332MC-S1</v>
          </cell>
          <cell r="B795" t="str">
            <v>18x35.5</v>
          </cell>
          <cell r="C795">
            <v>9604.2649999999994</v>
          </cell>
          <cell r="D795">
            <v>9954.3130000000001</v>
          </cell>
          <cell r="E795">
            <v>0</v>
          </cell>
        </row>
        <row r="796">
          <cell r="A796" t="str">
            <v>RA2-45V222MJ8-S1</v>
          </cell>
          <cell r="B796" t="str">
            <v>16x35.5</v>
          </cell>
          <cell r="C796">
            <v>8329.9969999999994</v>
          </cell>
          <cell r="D796">
            <v>8626.2520000000004</v>
          </cell>
          <cell r="E796">
            <v>0</v>
          </cell>
        </row>
        <row r="797">
          <cell r="A797" t="str">
            <v>RA2-50V010MEC-T2</v>
          </cell>
          <cell r="B797" t="str">
            <v>5x11</v>
          </cell>
          <cell r="C797">
            <v>338.05900000000003</v>
          </cell>
          <cell r="D797">
            <v>313.33999999999997</v>
          </cell>
          <cell r="E797">
            <v>2</v>
          </cell>
        </row>
        <row r="798">
          <cell r="A798" t="str">
            <v>RA2-50V010MECGZ-T58</v>
          </cell>
          <cell r="B798" t="str">
            <v>5x11</v>
          </cell>
          <cell r="C798">
            <v>338.05900000000003</v>
          </cell>
          <cell r="D798">
            <v>313.33999999999997</v>
          </cell>
          <cell r="E798">
            <v>20</v>
          </cell>
        </row>
        <row r="799">
          <cell r="A799" t="str">
            <v>RA2-50V010MECV</v>
          </cell>
          <cell r="B799" t="str">
            <v>5x11</v>
          </cell>
          <cell r="C799">
            <v>321.51</v>
          </cell>
          <cell r="D799">
            <v>304.39400000000001</v>
          </cell>
          <cell r="E799">
            <v>2</v>
          </cell>
        </row>
        <row r="800">
          <cell r="A800" t="str">
            <v>RA2-50V010MECV-S1</v>
          </cell>
          <cell r="B800" t="str">
            <v>5x11</v>
          </cell>
          <cell r="C800">
            <v>337.72399999999999</v>
          </cell>
          <cell r="D800">
            <v>315.97699999999998</v>
          </cell>
          <cell r="E800">
            <v>0</v>
          </cell>
        </row>
        <row r="801">
          <cell r="A801" t="str">
            <v>RA2-50V010MECV-T2</v>
          </cell>
          <cell r="B801" t="str">
            <v>5x11</v>
          </cell>
          <cell r="C801">
            <v>338.05900000000003</v>
          </cell>
          <cell r="D801">
            <v>313.33999999999997</v>
          </cell>
          <cell r="E801">
            <v>4</v>
          </cell>
        </row>
        <row r="802">
          <cell r="A802" t="str">
            <v>RA2-50V010MECVG</v>
          </cell>
          <cell r="B802" t="str">
            <v>5x11</v>
          </cell>
          <cell r="C802">
            <v>321.51</v>
          </cell>
          <cell r="D802">
            <v>304.39400000000001</v>
          </cell>
          <cell r="E802">
            <v>0</v>
          </cell>
        </row>
        <row r="803">
          <cell r="A803" t="str">
            <v>RA2-50V010MECVG-T2</v>
          </cell>
          <cell r="B803" t="str">
            <v>5x11</v>
          </cell>
          <cell r="C803">
            <v>338.05900000000003</v>
          </cell>
          <cell r="D803">
            <v>313.33999999999997</v>
          </cell>
          <cell r="E803">
            <v>0</v>
          </cell>
        </row>
        <row r="804">
          <cell r="A804" t="str">
            <v>RA2-50V010MECVG-T58</v>
          </cell>
          <cell r="B804" t="str">
            <v>5x11</v>
          </cell>
          <cell r="C804">
            <v>338.05900000000003</v>
          </cell>
          <cell r="D804">
            <v>313.33999999999997</v>
          </cell>
          <cell r="E804">
            <v>176</v>
          </cell>
        </row>
        <row r="805">
          <cell r="A805" t="str">
            <v>RA2-50V100MEC</v>
          </cell>
          <cell r="B805" t="str">
            <v>5x11</v>
          </cell>
          <cell r="C805">
            <v>321.51</v>
          </cell>
          <cell r="D805">
            <v>304.39400000000001</v>
          </cell>
          <cell r="E805">
            <v>4</v>
          </cell>
        </row>
        <row r="806">
          <cell r="A806" t="str">
            <v>RA2-50V100MEC-T2</v>
          </cell>
          <cell r="B806" t="str">
            <v>5x11</v>
          </cell>
          <cell r="C806">
            <v>338.05900000000003</v>
          </cell>
          <cell r="D806">
            <v>313.33999999999997</v>
          </cell>
          <cell r="E806">
            <v>14</v>
          </cell>
        </row>
        <row r="807">
          <cell r="A807" t="str">
            <v>RA2-50V100MECGZ-T58</v>
          </cell>
          <cell r="B807" t="str">
            <v>5x11</v>
          </cell>
          <cell r="C807">
            <v>338.05900000000003</v>
          </cell>
          <cell r="D807">
            <v>313.33999999999997</v>
          </cell>
          <cell r="E807">
            <v>0</v>
          </cell>
        </row>
        <row r="808">
          <cell r="A808" t="str">
            <v>RA2-50V100MECV</v>
          </cell>
          <cell r="B808" t="str">
            <v>5x11</v>
          </cell>
          <cell r="C808">
            <v>321.51</v>
          </cell>
          <cell r="D808">
            <v>304.39400000000001</v>
          </cell>
          <cell r="E808">
            <v>0</v>
          </cell>
        </row>
        <row r="809">
          <cell r="A809" t="str">
            <v>RA2-50V100MECV-S1</v>
          </cell>
          <cell r="B809" t="str">
            <v>5x11</v>
          </cell>
          <cell r="C809">
            <v>337.72399999999999</v>
          </cell>
          <cell r="D809">
            <v>315.97699999999998</v>
          </cell>
          <cell r="E809">
            <v>0</v>
          </cell>
        </row>
        <row r="810">
          <cell r="A810" t="str">
            <v>RA2-50V100MECV-T2</v>
          </cell>
          <cell r="B810" t="str">
            <v>5x11</v>
          </cell>
          <cell r="C810">
            <v>338.05900000000003</v>
          </cell>
          <cell r="D810">
            <v>313.33999999999997</v>
          </cell>
          <cell r="E810">
            <v>10</v>
          </cell>
        </row>
        <row r="811">
          <cell r="A811" t="str">
            <v>RA2-50V100MECVG-T58</v>
          </cell>
          <cell r="B811" t="str">
            <v>5x11</v>
          </cell>
          <cell r="C811">
            <v>338.05900000000003</v>
          </cell>
          <cell r="D811">
            <v>313.33999999999997</v>
          </cell>
          <cell r="E811">
            <v>2</v>
          </cell>
        </row>
        <row r="812">
          <cell r="A812" t="str">
            <v>RA2-50V101MC</v>
          </cell>
          <cell r="B812" t="str">
            <v>8x11.5</v>
          </cell>
          <cell r="C812">
            <v>835.03499999999997</v>
          </cell>
          <cell r="D812">
            <v>673.39400000000001</v>
          </cell>
          <cell r="E812">
            <v>8.66</v>
          </cell>
        </row>
        <row r="813">
          <cell r="A813" t="str">
            <v>RA2-50V101MC-T2</v>
          </cell>
          <cell r="B813" t="str">
            <v>8x11.5</v>
          </cell>
          <cell r="C813">
            <v>856.90899999999999</v>
          </cell>
          <cell r="D813">
            <v>683.69799999999998</v>
          </cell>
          <cell r="E813">
            <v>3.66</v>
          </cell>
        </row>
        <row r="814">
          <cell r="A814" t="str">
            <v>RA2-50V101MC-T44</v>
          </cell>
          <cell r="B814" t="str">
            <v>8x11.5</v>
          </cell>
          <cell r="C814">
            <v>856.90899999999999</v>
          </cell>
          <cell r="D814">
            <v>683.69799999999998</v>
          </cell>
          <cell r="E814">
            <v>2</v>
          </cell>
        </row>
        <row r="815">
          <cell r="A815" t="str">
            <v>RA2-50V102MC</v>
          </cell>
          <cell r="B815" t="str">
            <v>16x25</v>
          </cell>
          <cell r="C815">
            <v>4593.3860000000004</v>
          </cell>
          <cell r="D815">
            <v>4438.3280000000004</v>
          </cell>
          <cell r="E815">
            <v>0</v>
          </cell>
        </row>
        <row r="816">
          <cell r="A816" t="str">
            <v>RA2-50V102MC-S1</v>
          </cell>
          <cell r="B816" t="str">
            <v>16x25</v>
          </cell>
          <cell r="C816">
            <v>4661.848</v>
          </cell>
          <cell r="D816">
            <v>4492.8459999999995</v>
          </cell>
          <cell r="E816">
            <v>2</v>
          </cell>
        </row>
        <row r="817">
          <cell r="A817" t="str">
            <v>RA2-50V220MC</v>
          </cell>
          <cell r="B817" t="str">
            <v>5x11</v>
          </cell>
          <cell r="C817">
            <v>321.51</v>
          </cell>
          <cell r="D817">
            <v>304.39400000000001</v>
          </cell>
          <cell r="E817">
            <v>0</v>
          </cell>
        </row>
        <row r="818">
          <cell r="A818" t="str">
            <v>RA2-50V220MC-T2</v>
          </cell>
          <cell r="B818" t="str">
            <v>5x11</v>
          </cell>
          <cell r="C818">
            <v>338.05900000000003</v>
          </cell>
          <cell r="D818">
            <v>313.33999999999997</v>
          </cell>
          <cell r="E818">
            <v>14</v>
          </cell>
        </row>
        <row r="819">
          <cell r="A819" t="str">
            <v>RA2-50V220MCV</v>
          </cell>
          <cell r="B819" t="str">
            <v>5x11</v>
          </cell>
          <cell r="C819">
            <v>321.51</v>
          </cell>
          <cell r="D819">
            <v>304.39400000000001</v>
          </cell>
          <cell r="E819">
            <v>0</v>
          </cell>
        </row>
        <row r="820">
          <cell r="A820" t="str">
            <v>RA2-50V220MCV-G9</v>
          </cell>
          <cell r="B820" t="str">
            <v>5x11</v>
          </cell>
          <cell r="C820">
            <v>337.72399999999999</v>
          </cell>
          <cell r="D820">
            <v>315.97699999999998</v>
          </cell>
          <cell r="E820">
            <v>0</v>
          </cell>
        </row>
        <row r="821">
          <cell r="A821" t="str">
            <v>RA2-50V220MCV-S1</v>
          </cell>
          <cell r="B821" t="str">
            <v>5x11</v>
          </cell>
          <cell r="C821">
            <v>337.72399999999999</v>
          </cell>
          <cell r="D821">
            <v>315.97699999999998</v>
          </cell>
          <cell r="E821">
            <v>0</v>
          </cell>
        </row>
        <row r="822">
          <cell r="A822" t="str">
            <v>RA2-50V220MCV-T2</v>
          </cell>
          <cell r="B822" t="str">
            <v>5x11</v>
          </cell>
          <cell r="C822">
            <v>338.05900000000003</v>
          </cell>
          <cell r="D822">
            <v>313.33999999999997</v>
          </cell>
          <cell r="E822">
            <v>0</v>
          </cell>
        </row>
        <row r="823">
          <cell r="A823" t="str">
            <v>RA2-50V220MCVG-T58</v>
          </cell>
          <cell r="B823" t="str">
            <v>5x11</v>
          </cell>
          <cell r="C823">
            <v>338.05900000000003</v>
          </cell>
          <cell r="D823">
            <v>313.33999999999997</v>
          </cell>
          <cell r="E823">
            <v>0</v>
          </cell>
        </row>
        <row r="824">
          <cell r="A824" t="str">
            <v>RA2-50V221MC</v>
          </cell>
          <cell r="B824" t="str">
            <v>10x16</v>
          </cell>
          <cell r="C824">
            <v>1640.8409999999999</v>
          </cell>
          <cell r="D824">
            <v>1283.2049999999999</v>
          </cell>
          <cell r="E824">
            <v>2</v>
          </cell>
        </row>
        <row r="825">
          <cell r="A825" t="str">
            <v>RA2-50V221MC-S1</v>
          </cell>
          <cell r="B825" t="str">
            <v>10x16</v>
          </cell>
          <cell r="C825">
            <v>1705.6669999999999</v>
          </cell>
          <cell r="D825">
            <v>1329.8440000000001</v>
          </cell>
          <cell r="E825">
            <v>7</v>
          </cell>
        </row>
        <row r="826">
          <cell r="A826" t="str">
            <v>RA2-50V221MC-T18</v>
          </cell>
          <cell r="B826" t="str">
            <v>10x16</v>
          </cell>
          <cell r="C826">
            <v>1657.9649999999999</v>
          </cell>
          <cell r="D826">
            <v>1285.2260000000001</v>
          </cell>
          <cell r="E826">
            <v>0</v>
          </cell>
        </row>
        <row r="827">
          <cell r="A827" t="str">
            <v>RA2-50V221MC-T2</v>
          </cell>
          <cell r="B827" t="str">
            <v>10x16</v>
          </cell>
          <cell r="C827">
            <v>1657.9649999999999</v>
          </cell>
          <cell r="D827">
            <v>1285.2260000000001</v>
          </cell>
          <cell r="E827">
            <v>0</v>
          </cell>
        </row>
        <row r="828">
          <cell r="A828" t="str">
            <v>RA2-50V222MC-S1</v>
          </cell>
          <cell r="B828" t="str">
            <v>18x35.5</v>
          </cell>
          <cell r="C828">
            <v>9604.2649999999994</v>
          </cell>
          <cell r="D828">
            <v>9954.3130000000001</v>
          </cell>
          <cell r="E828">
            <v>0</v>
          </cell>
        </row>
        <row r="829">
          <cell r="A829" t="str">
            <v>RA2-50V2R2MEC</v>
          </cell>
          <cell r="B829" t="str">
            <v>5x11</v>
          </cell>
          <cell r="C829">
            <v>321.51</v>
          </cell>
          <cell r="D829">
            <v>304.39400000000001</v>
          </cell>
          <cell r="E829">
            <v>0</v>
          </cell>
        </row>
        <row r="830">
          <cell r="A830" t="str">
            <v>RA2-50V2R2MEC-T2</v>
          </cell>
          <cell r="B830" t="str">
            <v>5x11</v>
          </cell>
          <cell r="C830">
            <v>338.05900000000003</v>
          </cell>
          <cell r="D830">
            <v>313.33999999999997</v>
          </cell>
          <cell r="E830">
            <v>16</v>
          </cell>
        </row>
        <row r="831">
          <cell r="A831" t="str">
            <v>RA2-50V2R2MECGZ-T2</v>
          </cell>
          <cell r="B831" t="str">
            <v>5x11</v>
          </cell>
          <cell r="C831">
            <v>338.05900000000003</v>
          </cell>
          <cell r="D831">
            <v>313.33999999999997</v>
          </cell>
          <cell r="E831">
            <v>10</v>
          </cell>
        </row>
        <row r="832">
          <cell r="A832" t="str">
            <v>RA2-50V2R2MECGZ-T58</v>
          </cell>
          <cell r="B832" t="str">
            <v>5x11</v>
          </cell>
          <cell r="C832">
            <v>338.05900000000003</v>
          </cell>
          <cell r="D832">
            <v>313.33999999999997</v>
          </cell>
          <cell r="E832">
            <v>8</v>
          </cell>
        </row>
        <row r="833">
          <cell r="A833" t="str">
            <v>RA2-50V2R2MECV</v>
          </cell>
          <cell r="B833" t="str">
            <v>5x11</v>
          </cell>
          <cell r="C833">
            <v>321.51</v>
          </cell>
          <cell r="D833">
            <v>304.39400000000001</v>
          </cell>
          <cell r="E833">
            <v>0</v>
          </cell>
        </row>
        <row r="834">
          <cell r="A834" t="str">
            <v>RA2-50V2R2MECV-T2</v>
          </cell>
          <cell r="B834" t="str">
            <v>5x11</v>
          </cell>
          <cell r="C834">
            <v>338.05900000000003</v>
          </cell>
          <cell r="D834">
            <v>313.33999999999997</v>
          </cell>
          <cell r="E834">
            <v>42</v>
          </cell>
        </row>
        <row r="835">
          <cell r="A835" t="str">
            <v>RA2-50V2R2MECVG-T58</v>
          </cell>
          <cell r="B835" t="str">
            <v>5x11</v>
          </cell>
          <cell r="C835">
            <v>338.05900000000003</v>
          </cell>
          <cell r="D835">
            <v>313.33999999999997</v>
          </cell>
          <cell r="E835">
            <v>6</v>
          </cell>
        </row>
        <row r="836">
          <cell r="A836" t="str">
            <v>RA2-50V330MC</v>
          </cell>
          <cell r="B836" t="str">
            <v>6.3x11</v>
          </cell>
          <cell r="C836">
            <v>677.15700000000004</v>
          </cell>
          <cell r="D836">
            <v>605.69899999999996</v>
          </cell>
          <cell r="E836">
            <v>0</v>
          </cell>
        </row>
        <row r="837">
          <cell r="A837" t="str">
            <v>RA2-50V330MC-S1</v>
          </cell>
          <cell r="B837" t="str">
            <v>6.3x11</v>
          </cell>
          <cell r="C837">
            <v>691.29700000000003</v>
          </cell>
          <cell r="D837">
            <v>617.29100000000005</v>
          </cell>
          <cell r="E837">
            <v>0</v>
          </cell>
        </row>
        <row r="838">
          <cell r="A838" t="str">
            <v>RA2-50V330MC-T2</v>
          </cell>
          <cell r="B838" t="str">
            <v>6.3x11</v>
          </cell>
          <cell r="C838">
            <v>693.86800000000005</v>
          </cell>
          <cell r="D838">
            <v>312.39600000000002</v>
          </cell>
          <cell r="E838">
            <v>0</v>
          </cell>
        </row>
        <row r="839">
          <cell r="A839" t="str">
            <v>RA2-50V331MC</v>
          </cell>
          <cell r="B839" t="str">
            <v>10x20</v>
          </cell>
          <cell r="C839">
            <v>2004.3689999999999</v>
          </cell>
          <cell r="D839">
            <v>1712.998</v>
          </cell>
          <cell r="E839">
            <v>0</v>
          </cell>
        </row>
        <row r="840">
          <cell r="A840" t="str">
            <v>RA2-50V331MC-S1</v>
          </cell>
          <cell r="B840" t="str">
            <v>10x20</v>
          </cell>
          <cell r="C840">
            <v>2073.2800000000002</v>
          </cell>
          <cell r="D840">
            <v>1763.204</v>
          </cell>
          <cell r="E840">
            <v>0</v>
          </cell>
        </row>
        <row r="841">
          <cell r="A841" t="str">
            <v>RA2-50V3R3MEC-T2</v>
          </cell>
          <cell r="B841" t="str">
            <v>5x11</v>
          </cell>
          <cell r="C841">
            <v>338.05900000000003</v>
          </cell>
          <cell r="D841">
            <v>313.33999999999997</v>
          </cell>
          <cell r="E841">
            <v>0</v>
          </cell>
        </row>
        <row r="842">
          <cell r="A842" t="str">
            <v>RA2-50V3R3MECGZ-T58</v>
          </cell>
          <cell r="B842" t="str">
            <v>5x11</v>
          </cell>
          <cell r="C842">
            <v>338.05900000000003</v>
          </cell>
          <cell r="D842">
            <v>313.33999999999997</v>
          </cell>
          <cell r="E842">
            <v>12</v>
          </cell>
        </row>
        <row r="843">
          <cell r="A843" t="str">
            <v>RA2-50V3R3MECV</v>
          </cell>
          <cell r="B843" t="str">
            <v>5x11</v>
          </cell>
          <cell r="C843">
            <v>321.51</v>
          </cell>
          <cell r="D843">
            <v>304.39400000000001</v>
          </cell>
          <cell r="E843">
            <v>0</v>
          </cell>
        </row>
        <row r="844">
          <cell r="A844" t="str">
            <v>RA2-50V3R3MECV-T2</v>
          </cell>
          <cell r="B844" t="str">
            <v>5x11</v>
          </cell>
          <cell r="C844">
            <v>338.05900000000003</v>
          </cell>
          <cell r="D844">
            <v>313.33999999999997</v>
          </cell>
          <cell r="E844">
            <v>172</v>
          </cell>
        </row>
        <row r="845">
          <cell r="A845" t="str">
            <v>RA2-50V3R3MECVG-T58</v>
          </cell>
          <cell r="B845" t="str">
            <v>5x11</v>
          </cell>
          <cell r="C845">
            <v>338.05900000000003</v>
          </cell>
          <cell r="D845">
            <v>313.33999999999997</v>
          </cell>
          <cell r="E845">
            <v>14</v>
          </cell>
        </row>
        <row r="846">
          <cell r="A846" t="str">
            <v>RA2-50V470MC</v>
          </cell>
          <cell r="B846" t="str">
            <v>6.3x11</v>
          </cell>
          <cell r="C846">
            <v>677.15700000000004</v>
          </cell>
          <cell r="D846">
            <v>605.69899999999996</v>
          </cell>
          <cell r="E846">
            <v>0</v>
          </cell>
        </row>
        <row r="847">
          <cell r="A847" t="str">
            <v>RA2-50V470MC-S1</v>
          </cell>
          <cell r="B847" t="str">
            <v>6.3x11</v>
          </cell>
          <cell r="C847">
            <v>691.29700000000003</v>
          </cell>
          <cell r="D847">
            <v>617.29100000000005</v>
          </cell>
          <cell r="E847">
            <v>0</v>
          </cell>
        </row>
        <row r="848">
          <cell r="A848" t="str">
            <v>RA2-50V470MC-T2</v>
          </cell>
          <cell r="B848" t="str">
            <v>6.3x11</v>
          </cell>
          <cell r="C848">
            <v>693.86800000000005</v>
          </cell>
          <cell r="D848">
            <v>312.39600000000002</v>
          </cell>
          <cell r="E848">
            <v>4</v>
          </cell>
        </row>
        <row r="849">
          <cell r="A849" t="str">
            <v>RA2-50V470MCGZ-T58</v>
          </cell>
          <cell r="B849" t="str">
            <v>6.3x11</v>
          </cell>
          <cell r="C849">
            <v>693.86800000000005</v>
          </cell>
          <cell r="D849">
            <v>312.39600000000002</v>
          </cell>
          <cell r="E849">
            <v>0</v>
          </cell>
        </row>
        <row r="850">
          <cell r="A850" t="str">
            <v>RA2-50V470MCVG-T58</v>
          </cell>
          <cell r="B850" t="str">
            <v>6.3x11</v>
          </cell>
          <cell r="C850">
            <v>693.86800000000005</v>
          </cell>
          <cell r="D850">
            <v>312.39600000000002</v>
          </cell>
          <cell r="E850">
            <v>0</v>
          </cell>
        </row>
        <row r="851">
          <cell r="A851" t="str">
            <v>RA2-50V471MC</v>
          </cell>
          <cell r="B851" t="str">
            <v>12.5x20</v>
          </cell>
          <cell r="C851">
            <v>2700.0059999999999</v>
          </cell>
          <cell r="D851">
            <v>2501.5700000000002</v>
          </cell>
          <cell r="E851">
            <v>0.5</v>
          </cell>
        </row>
        <row r="852">
          <cell r="A852" t="str">
            <v>RA2-50V471MC-S1</v>
          </cell>
          <cell r="B852" t="str">
            <v>12.5x20</v>
          </cell>
          <cell r="C852">
            <v>2771.049</v>
          </cell>
          <cell r="D852">
            <v>2558.4169999999999</v>
          </cell>
          <cell r="E852">
            <v>3</v>
          </cell>
        </row>
        <row r="853">
          <cell r="A853" t="str">
            <v>RA2-50V471MC-T4</v>
          </cell>
          <cell r="B853" t="str">
            <v>12.5x20</v>
          </cell>
          <cell r="C853">
            <v>2732.5659999999998</v>
          </cell>
          <cell r="D853">
            <v>2506.6370000000002</v>
          </cell>
          <cell r="E853">
            <v>0</v>
          </cell>
        </row>
        <row r="854">
          <cell r="A854" t="str">
            <v>RA2-50V4R7MEC</v>
          </cell>
          <cell r="B854" t="str">
            <v>5x11</v>
          </cell>
          <cell r="C854">
            <v>321.51</v>
          </cell>
          <cell r="D854">
            <v>304.39400000000001</v>
          </cell>
          <cell r="E854">
            <v>0</v>
          </cell>
        </row>
        <row r="855">
          <cell r="A855" t="str">
            <v>RA2-50V4R7MEC-T2</v>
          </cell>
          <cell r="B855" t="str">
            <v>5x11</v>
          </cell>
          <cell r="C855">
            <v>338.05900000000003</v>
          </cell>
          <cell r="D855">
            <v>313.33999999999997</v>
          </cell>
          <cell r="E855">
            <v>0</v>
          </cell>
        </row>
        <row r="856">
          <cell r="A856" t="str">
            <v>RA2-50V4R7MECGZ-T2</v>
          </cell>
          <cell r="B856" t="str">
            <v>5x11</v>
          </cell>
          <cell r="C856">
            <v>338.05900000000003</v>
          </cell>
          <cell r="D856">
            <v>313.33999999999997</v>
          </cell>
          <cell r="E856">
            <v>0</v>
          </cell>
        </row>
        <row r="857">
          <cell r="A857" t="str">
            <v>RA2-50V4R7MECGZ-T58</v>
          </cell>
          <cell r="B857" t="str">
            <v>5x11</v>
          </cell>
          <cell r="C857">
            <v>338.05900000000003</v>
          </cell>
          <cell r="D857">
            <v>313.33999999999997</v>
          </cell>
          <cell r="E857">
            <v>14</v>
          </cell>
        </row>
        <row r="858">
          <cell r="A858" t="str">
            <v>RA2-50V4R7MECV</v>
          </cell>
          <cell r="B858" t="str">
            <v>5x11</v>
          </cell>
          <cell r="C858">
            <v>321.51</v>
          </cell>
          <cell r="D858">
            <v>304.39400000000001</v>
          </cell>
          <cell r="E858">
            <v>0</v>
          </cell>
        </row>
        <row r="859">
          <cell r="A859" t="str">
            <v>RA2-50V4R7MECV-T2</v>
          </cell>
          <cell r="B859" t="str">
            <v>5x11</v>
          </cell>
          <cell r="C859">
            <v>338.05900000000003</v>
          </cell>
          <cell r="D859">
            <v>313.33999999999997</v>
          </cell>
          <cell r="E859">
            <v>0</v>
          </cell>
        </row>
        <row r="860">
          <cell r="A860" t="str">
            <v>RA2-50V4R7MECVG-T58</v>
          </cell>
          <cell r="B860" t="str">
            <v>5x11</v>
          </cell>
          <cell r="C860">
            <v>338.05900000000003</v>
          </cell>
          <cell r="D860">
            <v>313.33999999999997</v>
          </cell>
          <cell r="E860">
            <v>0</v>
          </cell>
        </row>
        <row r="861">
          <cell r="A861" t="str">
            <v>RA2-50VR10MC-T2</v>
          </cell>
          <cell r="B861" t="str">
            <v>5x11</v>
          </cell>
          <cell r="C861">
            <v>338.05900000000003</v>
          </cell>
          <cell r="D861">
            <v>313.33999999999997</v>
          </cell>
          <cell r="E861">
            <v>0</v>
          </cell>
        </row>
        <row r="862">
          <cell r="A862" t="str">
            <v>RA2-50VR10MCGZ-T58</v>
          </cell>
          <cell r="B862" t="str">
            <v>5x11</v>
          </cell>
          <cell r="C862">
            <v>338.05900000000003</v>
          </cell>
          <cell r="D862">
            <v>313.33999999999997</v>
          </cell>
          <cell r="E862">
            <v>14</v>
          </cell>
        </row>
        <row r="863">
          <cell r="A863" t="str">
            <v>RA2-50VR10MCV</v>
          </cell>
          <cell r="B863" t="str">
            <v>5x11</v>
          </cell>
          <cell r="C863">
            <v>321.51</v>
          </cell>
          <cell r="D863">
            <v>304.39400000000001</v>
          </cell>
          <cell r="E863">
            <v>0</v>
          </cell>
        </row>
        <row r="864">
          <cell r="A864" t="str">
            <v>RA2-50VR10MCV-T2</v>
          </cell>
          <cell r="B864" t="str">
            <v>5x11</v>
          </cell>
          <cell r="C864">
            <v>338.05900000000003</v>
          </cell>
          <cell r="D864">
            <v>313.33999999999997</v>
          </cell>
          <cell r="E864">
            <v>0</v>
          </cell>
        </row>
        <row r="865">
          <cell r="A865" t="str">
            <v>RA2-50VR10MCVG-T58</v>
          </cell>
          <cell r="B865" t="str">
            <v>5x11</v>
          </cell>
          <cell r="C865">
            <v>338.05900000000003</v>
          </cell>
          <cell r="D865">
            <v>313.33999999999997</v>
          </cell>
          <cell r="E865">
            <v>0</v>
          </cell>
        </row>
        <row r="866">
          <cell r="A866" t="str">
            <v>RA2-50VR10MECVG-T58</v>
          </cell>
          <cell r="B866" t="str">
            <v>5x11</v>
          </cell>
          <cell r="C866">
            <v>338.05900000000003</v>
          </cell>
          <cell r="D866">
            <v>313.33999999999997</v>
          </cell>
          <cell r="E866">
            <v>0</v>
          </cell>
        </row>
        <row r="867">
          <cell r="A867" t="str">
            <v>RA2-50VR22MCV</v>
          </cell>
          <cell r="B867" t="str">
            <v>5x11</v>
          </cell>
          <cell r="C867">
            <v>321.51</v>
          </cell>
          <cell r="D867">
            <v>304.39400000000001</v>
          </cell>
          <cell r="E867">
            <v>0</v>
          </cell>
        </row>
        <row r="868">
          <cell r="A868" t="str">
            <v>RA2-50VR22MCV-T2</v>
          </cell>
          <cell r="B868" t="str">
            <v>5x11</v>
          </cell>
          <cell r="C868">
            <v>338.05900000000003</v>
          </cell>
          <cell r="D868">
            <v>313.33999999999997</v>
          </cell>
          <cell r="E868">
            <v>14</v>
          </cell>
        </row>
        <row r="869">
          <cell r="A869" t="str">
            <v>RA2-50VR22MCVG-T58</v>
          </cell>
          <cell r="B869" t="str">
            <v>5x11</v>
          </cell>
          <cell r="C869">
            <v>338.05900000000003</v>
          </cell>
          <cell r="D869">
            <v>313.33999999999997</v>
          </cell>
          <cell r="E869">
            <v>0</v>
          </cell>
        </row>
        <row r="870">
          <cell r="A870" t="str">
            <v>RA2-50VR33MC</v>
          </cell>
          <cell r="B870" t="str">
            <v>5x11</v>
          </cell>
          <cell r="C870">
            <v>321.51</v>
          </cell>
          <cell r="D870">
            <v>304.39400000000001</v>
          </cell>
          <cell r="E870">
            <v>0</v>
          </cell>
        </row>
        <row r="871">
          <cell r="A871" t="str">
            <v>RA2-50VR33MC-T2</v>
          </cell>
          <cell r="B871" t="str">
            <v>5x11</v>
          </cell>
          <cell r="C871">
            <v>338.05900000000003</v>
          </cell>
          <cell r="D871">
            <v>313.33999999999997</v>
          </cell>
          <cell r="E871">
            <v>16</v>
          </cell>
        </row>
        <row r="872">
          <cell r="A872" t="str">
            <v>RA2-50VR33MCGZ-T58</v>
          </cell>
          <cell r="B872" t="str">
            <v>5x11</v>
          </cell>
          <cell r="C872">
            <v>338.05900000000003</v>
          </cell>
          <cell r="D872">
            <v>313.33999999999997</v>
          </cell>
          <cell r="E872">
            <v>28</v>
          </cell>
        </row>
        <row r="873">
          <cell r="A873" t="str">
            <v>RA2-50VR33MCV-T2</v>
          </cell>
          <cell r="B873" t="str">
            <v>5x11</v>
          </cell>
          <cell r="C873">
            <v>338.05900000000003</v>
          </cell>
          <cell r="D873">
            <v>313.33999999999997</v>
          </cell>
          <cell r="E873">
            <v>0</v>
          </cell>
        </row>
        <row r="874">
          <cell r="A874" t="str">
            <v>RA2-50VR33MCVG-T58</v>
          </cell>
          <cell r="B874" t="str">
            <v>5x11</v>
          </cell>
          <cell r="C874">
            <v>338.05900000000003</v>
          </cell>
          <cell r="D874">
            <v>313.33999999999997</v>
          </cell>
          <cell r="E874">
            <v>0</v>
          </cell>
        </row>
        <row r="875">
          <cell r="A875" t="str">
            <v>RA2-50VR47MCGZ-T58</v>
          </cell>
          <cell r="B875" t="str">
            <v>5x11</v>
          </cell>
          <cell r="C875">
            <v>338.05900000000003</v>
          </cell>
          <cell r="D875">
            <v>313.33999999999997</v>
          </cell>
          <cell r="E875">
            <v>0</v>
          </cell>
        </row>
        <row r="876">
          <cell r="A876" t="str">
            <v>RA2-50VR47MCV</v>
          </cell>
          <cell r="B876" t="str">
            <v>5x11</v>
          </cell>
          <cell r="C876">
            <v>321.51</v>
          </cell>
          <cell r="D876">
            <v>304.39400000000001</v>
          </cell>
          <cell r="E876">
            <v>6</v>
          </cell>
        </row>
        <row r="877">
          <cell r="A877" t="str">
            <v>RA2-50VR47MCV-T2</v>
          </cell>
          <cell r="B877" t="str">
            <v>5x11</v>
          </cell>
          <cell r="C877">
            <v>338.05900000000003</v>
          </cell>
          <cell r="D877">
            <v>313.33999999999997</v>
          </cell>
          <cell r="E877">
            <v>0</v>
          </cell>
        </row>
        <row r="878">
          <cell r="A878" t="str">
            <v>RA2-50VR47MCVG-T58</v>
          </cell>
          <cell r="B878" t="str">
            <v>5x11</v>
          </cell>
          <cell r="C878">
            <v>338.05900000000003</v>
          </cell>
          <cell r="D878">
            <v>313.33999999999997</v>
          </cell>
          <cell r="E878">
            <v>0</v>
          </cell>
        </row>
        <row r="879">
          <cell r="A879" t="str">
            <v>RA2-50VR68MCV</v>
          </cell>
          <cell r="B879" t="str">
            <v>5x11</v>
          </cell>
          <cell r="C879">
            <v>321.51</v>
          </cell>
          <cell r="D879">
            <v>304.39400000000001</v>
          </cell>
          <cell r="E879">
            <v>0</v>
          </cell>
        </row>
        <row r="880">
          <cell r="A880" t="str">
            <v>RA2-50VR68MCV-T2</v>
          </cell>
          <cell r="B880" t="str">
            <v>5x11</v>
          </cell>
          <cell r="C880">
            <v>338.05900000000003</v>
          </cell>
          <cell r="D880">
            <v>313.33999999999997</v>
          </cell>
          <cell r="E880">
            <v>0</v>
          </cell>
        </row>
        <row r="881">
          <cell r="A881" t="str">
            <v>RA2-63V100MEC-T2</v>
          </cell>
          <cell r="B881" t="str">
            <v>5x11</v>
          </cell>
          <cell r="C881">
            <v>338.05900000000003</v>
          </cell>
          <cell r="D881">
            <v>313.33999999999997</v>
          </cell>
          <cell r="E881">
            <v>5</v>
          </cell>
        </row>
        <row r="882">
          <cell r="A882" t="str">
            <v>RA2-63V100MECV</v>
          </cell>
          <cell r="B882" t="str">
            <v>5x11</v>
          </cell>
          <cell r="C882">
            <v>321.51</v>
          </cell>
          <cell r="D882">
            <v>304.39400000000001</v>
          </cell>
          <cell r="E882">
            <v>0</v>
          </cell>
        </row>
        <row r="883">
          <cell r="A883" t="str">
            <v>RA2-63V100MECV-T2</v>
          </cell>
          <cell r="B883" t="str">
            <v>5x11</v>
          </cell>
          <cell r="C883">
            <v>338.05900000000003</v>
          </cell>
          <cell r="D883">
            <v>313.33999999999997</v>
          </cell>
          <cell r="E883">
            <v>0</v>
          </cell>
        </row>
        <row r="884">
          <cell r="A884" t="str">
            <v>RA2-63V101MC</v>
          </cell>
          <cell r="B884" t="str">
            <v>10x12.5</v>
          </cell>
          <cell r="C884">
            <v>1412.325</v>
          </cell>
          <cell r="D884">
            <v>1044.7449999999999</v>
          </cell>
          <cell r="E884">
            <v>0</v>
          </cell>
        </row>
        <row r="885">
          <cell r="A885" t="str">
            <v>RA2-63V101MC-S1</v>
          </cell>
          <cell r="B885" t="str">
            <v>10x12.5</v>
          </cell>
          <cell r="C885">
            <v>1474.184</v>
          </cell>
          <cell r="D885">
            <v>1091.066</v>
          </cell>
          <cell r="E885">
            <v>0</v>
          </cell>
        </row>
        <row r="886">
          <cell r="A886" t="str">
            <v>RA2-63V101MC-T2</v>
          </cell>
          <cell r="B886" t="str">
            <v>10x12.5</v>
          </cell>
          <cell r="C886">
            <v>1439.7529999999999</v>
          </cell>
          <cell r="D886">
            <v>1058.347</v>
          </cell>
          <cell r="E886">
            <v>2</v>
          </cell>
        </row>
        <row r="887">
          <cell r="A887" t="str">
            <v>RA2-63V102MC</v>
          </cell>
          <cell r="B887" t="str">
            <v>16x31.5</v>
          </cell>
          <cell r="C887">
            <v>6069.22</v>
          </cell>
          <cell r="D887">
            <v>5975.4129999999996</v>
          </cell>
          <cell r="E887">
            <v>0.2</v>
          </cell>
        </row>
        <row r="888">
          <cell r="A888" t="str">
            <v>RA2-63V102MC-S1</v>
          </cell>
          <cell r="B888" t="str">
            <v>16x31.5</v>
          </cell>
          <cell r="C888">
            <v>6146.7830000000004</v>
          </cell>
          <cell r="D888">
            <v>6035.7690000000002</v>
          </cell>
          <cell r="E888">
            <v>2</v>
          </cell>
        </row>
        <row r="889">
          <cell r="A889" t="str">
            <v>RA2-63V220MC</v>
          </cell>
          <cell r="B889" t="str">
            <v>6.3x11</v>
          </cell>
          <cell r="C889">
            <v>677.15700000000004</v>
          </cell>
          <cell r="D889">
            <v>605.69899999999996</v>
          </cell>
          <cell r="E889">
            <v>0</v>
          </cell>
        </row>
        <row r="890">
          <cell r="A890" t="str">
            <v>RA2-63V220MC-T2</v>
          </cell>
          <cell r="B890" t="str">
            <v>6.3x11</v>
          </cell>
          <cell r="C890">
            <v>693.86800000000005</v>
          </cell>
          <cell r="D890">
            <v>312.39600000000002</v>
          </cell>
          <cell r="E890">
            <v>0</v>
          </cell>
        </row>
        <row r="891">
          <cell r="A891" t="str">
            <v>RA2-63V221MC</v>
          </cell>
          <cell r="B891" t="str">
            <v>10x20</v>
          </cell>
          <cell r="C891">
            <v>2004.3689999999999</v>
          </cell>
          <cell r="D891">
            <v>1712.998</v>
          </cell>
          <cell r="E891">
            <v>0</v>
          </cell>
        </row>
        <row r="892">
          <cell r="A892" t="str">
            <v>RA2-63V221MC-S1</v>
          </cell>
          <cell r="B892" t="str">
            <v>10x20</v>
          </cell>
          <cell r="C892">
            <v>2073.2800000000002</v>
          </cell>
          <cell r="D892">
            <v>1763.204</v>
          </cell>
          <cell r="E892">
            <v>2</v>
          </cell>
        </row>
        <row r="893">
          <cell r="A893" t="str">
            <v>RA2-63V221MC-T2</v>
          </cell>
          <cell r="B893" t="str">
            <v>10x20</v>
          </cell>
          <cell r="C893">
            <v>2034.0519999999999</v>
          </cell>
          <cell r="D893">
            <v>1723.7739999999999</v>
          </cell>
          <cell r="E893">
            <v>0</v>
          </cell>
        </row>
        <row r="894">
          <cell r="A894" t="str">
            <v>RA2-63V330MC-T2</v>
          </cell>
          <cell r="B894" t="str">
            <v>6.3x11</v>
          </cell>
          <cell r="C894">
            <v>693.86800000000005</v>
          </cell>
          <cell r="D894">
            <v>312.39600000000002</v>
          </cell>
          <cell r="E894">
            <v>2</v>
          </cell>
        </row>
        <row r="895">
          <cell r="A895" t="str">
            <v>RA2-63V331MC</v>
          </cell>
          <cell r="B895" t="str">
            <v>12.5x20</v>
          </cell>
          <cell r="C895">
            <v>2700.0059999999999</v>
          </cell>
          <cell r="D895">
            <v>2501.5700000000002</v>
          </cell>
          <cell r="E895">
            <v>0</v>
          </cell>
        </row>
        <row r="896">
          <cell r="A896" t="str">
            <v>RA2-63V331MC-S1</v>
          </cell>
          <cell r="B896" t="str">
            <v>12.5x20</v>
          </cell>
          <cell r="C896">
            <v>2771.049</v>
          </cell>
          <cell r="D896">
            <v>2558.4169999999999</v>
          </cell>
          <cell r="E896">
            <v>0</v>
          </cell>
        </row>
        <row r="897">
          <cell r="A897" t="str">
            <v>RA2-63V470MC</v>
          </cell>
          <cell r="B897" t="str">
            <v>8x11.5</v>
          </cell>
          <cell r="C897">
            <v>835.03499999999997</v>
          </cell>
          <cell r="D897">
            <v>673.39400000000001</v>
          </cell>
          <cell r="E897">
            <v>2</v>
          </cell>
        </row>
        <row r="898">
          <cell r="A898" t="str">
            <v>RA2-63V470MC-T2</v>
          </cell>
          <cell r="B898" t="str">
            <v>8x11.5</v>
          </cell>
          <cell r="C898">
            <v>856.90899999999999</v>
          </cell>
          <cell r="D898">
            <v>683.69799999999998</v>
          </cell>
          <cell r="E898">
            <v>0</v>
          </cell>
        </row>
        <row r="899">
          <cell r="A899" t="str">
            <v>RA2-63V471MC</v>
          </cell>
          <cell r="B899" t="str">
            <v>12.5x25</v>
          </cell>
          <cell r="C899">
            <v>3293.4090000000001</v>
          </cell>
          <cell r="D899">
            <v>3141.549</v>
          </cell>
          <cell r="E899">
            <v>0</v>
          </cell>
        </row>
        <row r="900">
          <cell r="A900" t="str">
            <v>RA2-63V471MC-S1</v>
          </cell>
          <cell r="B900" t="str">
            <v>12.5x25</v>
          </cell>
          <cell r="C900">
            <v>3361.7939999999999</v>
          </cell>
          <cell r="D900">
            <v>3198.2139999999999</v>
          </cell>
          <cell r="E900">
            <v>0</v>
          </cell>
        </row>
        <row r="901">
          <cell r="A901" t="str">
            <v>RA2-63V4R7MECV</v>
          </cell>
          <cell r="B901" t="str">
            <v>5x11</v>
          </cell>
          <cell r="C901">
            <v>321.51</v>
          </cell>
          <cell r="D901">
            <v>304.39400000000001</v>
          </cell>
          <cell r="E901">
            <v>0</v>
          </cell>
        </row>
        <row r="902">
          <cell r="A902" t="str">
            <v>RA2-63V4R7MECV-T2</v>
          </cell>
          <cell r="B902" t="str">
            <v>5x11</v>
          </cell>
          <cell r="C902">
            <v>338.05900000000003</v>
          </cell>
          <cell r="D902">
            <v>313.33999999999997</v>
          </cell>
          <cell r="E902">
            <v>0</v>
          </cell>
        </row>
        <row r="903">
          <cell r="A903" t="str">
            <v>RA2-63VR47MCV</v>
          </cell>
          <cell r="B903" t="str">
            <v>5x11</v>
          </cell>
          <cell r="C903">
            <v>321.51</v>
          </cell>
          <cell r="D903">
            <v>304.39400000000001</v>
          </cell>
          <cell r="E903">
            <v>0</v>
          </cell>
        </row>
        <row r="904">
          <cell r="A904" t="str">
            <v>RA2-63VR47MCV-T2</v>
          </cell>
          <cell r="B904" t="str">
            <v>5x11</v>
          </cell>
          <cell r="C904">
            <v>338.05900000000003</v>
          </cell>
          <cell r="D904">
            <v>313.33999999999997</v>
          </cell>
          <cell r="E904">
            <v>0</v>
          </cell>
        </row>
        <row r="905">
          <cell r="A905" t="str">
            <v>RA2-6V101MC-T2</v>
          </cell>
          <cell r="B905" t="str">
            <v>5x11</v>
          </cell>
          <cell r="C905">
            <v>338.05900000000003</v>
          </cell>
          <cell r="D905">
            <v>313.33999999999997</v>
          </cell>
          <cell r="E905">
            <v>6</v>
          </cell>
        </row>
        <row r="906">
          <cell r="A906" t="str">
            <v>RA2-6V101MCGZ-T58</v>
          </cell>
          <cell r="B906" t="str">
            <v>5x11</v>
          </cell>
          <cell r="C906">
            <v>338.05900000000003</v>
          </cell>
          <cell r="D906">
            <v>313.33999999999997</v>
          </cell>
          <cell r="E906">
            <v>2</v>
          </cell>
        </row>
        <row r="907">
          <cell r="A907" t="str">
            <v>RA2-6V101MCV</v>
          </cell>
          <cell r="B907" t="str">
            <v>5x11</v>
          </cell>
          <cell r="C907">
            <v>321.51</v>
          </cell>
          <cell r="D907">
            <v>304.39400000000001</v>
          </cell>
          <cell r="E907">
            <v>0</v>
          </cell>
        </row>
        <row r="908">
          <cell r="A908" t="str">
            <v>RA2-6V101MCV-T2</v>
          </cell>
          <cell r="B908" t="str">
            <v>5x11</v>
          </cell>
          <cell r="C908">
            <v>338.05900000000003</v>
          </cell>
          <cell r="D908">
            <v>313.33999999999997</v>
          </cell>
          <cell r="E908">
            <v>0</v>
          </cell>
        </row>
        <row r="909">
          <cell r="A909" t="str">
            <v>RA2-6V101MCV-T26</v>
          </cell>
          <cell r="B909" t="str">
            <v>5x11</v>
          </cell>
          <cell r="C909">
            <v>338.05900000000003</v>
          </cell>
          <cell r="D909">
            <v>313.33999999999997</v>
          </cell>
          <cell r="E909">
            <v>0</v>
          </cell>
        </row>
        <row r="910">
          <cell r="A910" t="str">
            <v>RA2-6V101MCVG-T58</v>
          </cell>
          <cell r="B910" t="str">
            <v>5x11</v>
          </cell>
          <cell r="C910">
            <v>338.05900000000003</v>
          </cell>
          <cell r="D910">
            <v>313.33999999999997</v>
          </cell>
          <cell r="E910">
            <v>0</v>
          </cell>
        </row>
        <row r="911">
          <cell r="A911" t="str">
            <v>RA2-6V102MC</v>
          </cell>
          <cell r="B911" t="str">
            <v>10x12.5</v>
          </cell>
          <cell r="C911">
            <v>1412.325</v>
          </cell>
          <cell r="D911">
            <v>1044.7449999999999</v>
          </cell>
          <cell r="E911">
            <v>0</v>
          </cell>
        </row>
        <row r="912">
          <cell r="A912" t="str">
            <v>RA2-6V102MC-S1</v>
          </cell>
          <cell r="B912" t="str">
            <v>10x12.5</v>
          </cell>
          <cell r="C912">
            <v>1474.184</v>
          </cell>
          <cell r="D912">
            <v>1091.066</v>
          </cell>
          <cell r="E912">
            <v>5</v>
          </cell>
        </row>
        <row r="913">
          <cell r="A913" t="str">
            <v>RA2-6V102MC-T2</v>
          </cell>
          <cell r="B913" t="str">
            <v>10x12.5</v>
          </cell>
          <cell r="C913">
            <v>1439.7529999999999</v>
          </cell>
          <cell r="D913">
            <v>1058.347</v>
          </cell>
          <cell r="E913">
            <v>1</v>
          </cell>
        </row>
        <row r="914">
          <cell r="A914" t="str">
            <v>RA2-6V103MC</v>
          </cell>
          <cell r="B914" t="str">
            <v>16x31.5</v>
          </cell>
          <cell r="C914">
            <v>6069.22</v>
          </cell>
          <cell r="D914">
            <v>5975.4129999999996</v>
          </cell>
          <cell r="E914">
            <v>0.4</v>
          </cell>
        </row>
        <row r="915">
          <cell r="A915" t="str">
            <v>RA2-6V221MC</v>
          </cell>
          <cell r="B915" t="str">
            <v>6.3x11</v>
          </cell>
          <cell r="C915">
            <v>677.15700000000004</v>
          </cell>
          <cell r="D915">
            <v>605.69899999999996</v>
          </cell>
          <cell r="E915">
            <v>0</v>
          </cell>
        </row>
        <row r="916">
          <cell r="A916" t="str">
            <v>RA2-6V221MC-T2</v>
          </cell>
          <cell r="B916" t="str">
            <v>6.3x11</v>
          </cell>
          <cell r="C916">
            <v>693.86800000000005</v>
          </cell>
          <cell r="D916">
            <v>312.39600000000002</v>
          </cell>
          <cell r="E916">
            <v>0</v>
          </cell>
        </row>
        <row r="917">
          <cell r="A917" t="str">
            <v>RA2-6V222MC</v>
          </cell>
          <cell r="B917" t="str">
            <v>12.5x20</v>
          </cell>
          <cell r="C917">
            <v>2700.0059999999999</v>
          </cell>
          <cell r="D917">
            <v>2501.5700000000002</v>
          </cell>
          <cell r="E917">
            <v>0</v>
          </cell>
        </row>
        <row r="918">
          <cell r="A918" t="str">
            <v>RA2-6V222MC-F</v>
          </cell>
          <cell r="B918" t="str">
            <v>12.5x20</v>
          </cell>
          <cell r="C918">
            <v>2771.049</v>
          </cell>
          <cell r="D918">
            <v>2558.4169999999999</v>
          </cell>
          <cell r="E918">
            <v>0</v>
          </cell>
        </row>
        <row r="919">
          <cell r="A919" t="str">
            <v>RA2-6V222MC-S1</v>
          </cell>
          <cell r="B919" t="str">
            <v>12.5x20</v>
          </cell>
          <cell r="C919">
            <v>2771.049</v>
          </cell>
          <cell r="D919">
            <v>2558.4169999999999</v>
          </cell>
          <cell r="E919">
            <v>0</v>
          </cell>
        </row>
        <row r="920">
          <cell r="A920" t="str">
            <v>RA2-6V331MC</v>
          </cell>
          <cell r="B920" t="str">
            <v>6.3x11</v>
          </cell>
          <cell r="C920">
            <v>677.15700000000004</v>
          </cell>
          <cell r="D920">
            <v>605.69899999999996</v>
          </cell>
          <cell r="E920">
            <v>0</v>
          </cell>
        </row>
        <row r="921">
          <cell r="A921" t="str">
            <v>RA2-6V331MC-S1</v>
          </cell>
          <cell r="B921" t="str">
            <v>6.3x11</v>
          </cell>
          <cell r="C921">
            <v>691.29700000000003</v>
          </cell>
          <cell r="D921">
            <v>617.29100000000005</v>
          </cell>
          <cell r="E921">
            <v>0</v>
          </cell>
        </row>
        <row r="922">
          <cell r="A922" t="str">
            <v>RA2-6V331MC-T2</v>
          </cell>
          <cell r="B922" t="str">
            <v>6.3x11</v>
          </cell>
          <cell r="C922">
            <v>693.86800000000005</v>
          </cell>
          <cell r="D922">
            <v>312.39600000000002</v>
          </cell>
          <cell r="E922">
            <v>4</v>
          </cell>
        </row>
        <row r="923">
          <cell r="A923" t="str">
            <v>RA2-6V331MCGZ-T58</v>
          </cell>
          <cell r="B923" t="str">
            <v>6.3x11</v>
          </cell>
          <cell r="C923">
            <v>693.86800000000005</v>
          </cell>
          <cell r="D923">
            <v>312.39600000000002</v>
          </cell>
          <cell r="E923">
            <v>0</v>
          </cell>
        </row>
        <row r="924">
          <cell r="A924" t="str">
            <v>RA2-6V331MECVG-T58</v>
          </cell>
          <cell r="B924" t="str">
            <v>6.3x11</v>
          </cell>
          <cell r="C924">
            <v>693.86800000000005</v>
          </cell>
          <cell r="D924">
            <v>312.39600000000002</v>
          </cell>
          <cell r="E924">
            <v>0</v>
          </cell>
        </row>
        <row r="925">
          <cell r="A925" t="str">
            <v>RA2-6V332MC</v>
          </cell>
          <cell r="B925" t="str">
            <v>12.5x20</v>
          </cell>
          <cell r="C925">
            <v>2700.0059999999999</v>
          </cell>
          <cell r="D925">
            <v>2501.5700000000002</v>
          </cell>
          <cell r="E925">
            <v>0</v>
          </cell>
        </row>
        <row r="926">
          <cell r="A926" t="str">
            <v>RA2-6V332MC-S1</v>
          </cell>
          <cell r="B926" t="str">
            <v>12.5x20</v>
          </cell>
          <cell r="C926">
            <v>2771.049</v>
          </cell>
          <cell r="D926">
            <v>2558.4169999999999</v>
          </cell>
          <cell r="E926">
            <v>0</v>
          </cell>
        </row>
        <row r="927">
          <cell r="A927" t="str">
            <v>RA2-6V470MCGZ-T58</v>
          </cell>
          <cell r="B927" t="str">
            <v>5x11</v>
          </cell>
          <cell r="C927">
            <v>338.05900000000003</v>
          </cell>
          <cell r="D927">
            <v>313.33999999999997</v>
          </cell>
          <cell r="E927">
            <v>2</v>
          </cell>
        </row>
        <row r="928">
          <cell r="A928" t="str">
            <v>RA2-6V470MCV</v>
          </cell>
          <cell r="B928" t="str">
            <v>5x11</v>
          </cell>
          <cell r="C928">
            <v>321.51</v>
          </cell>
          <cell r="D928">
            <v>304.39400000000001</v>
          </cell>
          <cell r="E928">
            <v>0</v>
          </cell>
        </row>
        <row r="929">
          <cell r="A929" t="str">
            <v>RA2-6V470MCV-T2</v>
          </cell>
          <cell r="B929" t="str">
            <v>5x11</v>
          </cell>
          <cell r="C929">
            <v>338.05900000000003</v>
          </cell>
          <cell r="D929">
            <v>313.33999999999997</v>
          </cell>
          <cell r="E929">
            <v>0</v>
          </cell>
        </row>
        <row r="930">
          <cell r="A930" t="str">
            <v>RA2-6V470MCVG-T58</v>
          </cell>
          <cell r="B930" t="str">
            <v>5x11</v>
          </cell>
          <cell r="C930">
            <v>338.05900000000003</v>
          </cell>
          <cell r="D930">
            <v>313.33999999999997</v>
          </cell>
          <cell r="E930">
            <v>2</v>
          </cell>
        </row>
        <row r="931">
          <cell r="A931" t="str">
            <v>RA2-6V471MC</v>
          </cell>
          <cell r="B931" t="str">
            <v>8x11.5</v>
          </cell>
          <cell r="C931">
            <v>835.03499999999997</v>
          </cell>
          <cell r="D931">
            <v>673.39400000000001</v>
          </cell>
          <cell r="E931">
            <v>0</v>
          </cell>
        </row>
        <row r="932">
          <cell r="A932" t="str">
            <v>RA2-6V471MC-S1</v>
          </cell>
          <cell r="B932" t="str">
            <v>8x11.5</v>
          </cell>
          <cell r="C932">
            <v>851.61800000000005</v>
          </cell>
          <cell r="D932">
            <v>685.99099999999999</v>
          </cell>
          <cell r="E932">
            <v>0</v>
          </cell>
        </row>
        <row r="933">
          <cell r="A933" t="str">
            <v>RA2-6V471MC-T2</v>
          </cell>
          <cell r="B933" t="str">
            <v>8x11.5</v>
          </cell>
          <cell r="C933">
            <v>856.90899999999999</v>
          </cell>
          <cell r="D933">
            <v>683.69799999999998</v>
          </cell>
          <cell r="E933">
            <v>19</v>
          </cell>
        </row>
        <row r="934">
          <cell r="A934" t="str">
            <v>RA2-6V471MC-T44</v>
          </cell>
          <cell r="B934" t="str">
            <v>8x11.5</v>
          </cell>
          <cell r="C934">
            <v>856.90899999999999</v>
          </cell>
          <cell r="D934">
            <v>683.69799999999998</v>
          </cell>
          <cell r="E934">
            <v>4</v>
          </cell>
        </row>
        <row r="935">
          <cell r="A935" t="str">
            <v>RA3-100V101MH4</v>
          </cell>
          <cell r="B935" t="str">
            <v>10x16</v>
          </cell>
          <cell r="C935">
            <v>1793.78</v>
          </cell>
          <cell r="D935">
            <v>1471.402</v>
          </cell>
          <cell r="E935">
            <v>0</v>
          </cell>
        </row>
        <row r="936">
          <cell r="A936" t="str">
            <v>RA3-16V221MP1-T32</v>
          </cell>
          <cell r="B936" t="str">
            <v>6.3x11</v>
          </cell>
          <cell r="C936">
            <v>676.75199999999995</v>
          </cell>
          <cell r="D936">
            <v>526.154</v>
          </cell>
          <cell r="E936">
            <v>66</v>
          </cell>
        </row>
        <row r="937">
          <cell r="A937" t="str">
            <v>RA3-16V221MP1-T58</v>
          </cell>
          <cell r="B937" t="str">
            <v>6.3x11</v>
          </cell>
          <cell r="C937">
            <v>676.75199999999995</v>
          </cell>
          <cell r="D937">
            <v>526.154</v>
          </cell>
          <cell r="E937">
            <v>12</v>
          </cell>
        </row>
        <row r="938">
          <cell r="A938" t="str">
            <v>RA3-16V222MI5-T4</v>
          </cell>
          <cell r="B938" t="str">
            <v>12.5x20</v>
          </cell>
          <cell r="C938">
            <v>2931.4560000000001</v>
          </cell>
          <cell r="D938">
            <v>2688.4189999999999</v>
          </cell>
          <cell r="E938">
            <v>0</v>
          </cell>
        </row>
        <row r="939">
          <cell r="A939" t="str">
            <v>RA3-16V471MG3-T8</v>
          </cell>
          <cell r="B939" t="str">
            <v>8x11.5</v>
          </cell>
          <cell r="C939">
            <v>920.82299999999998</v>
          </cell>
          <cell r="D939">
            <v>743.97</v>
          </cell>
          <cell r="E939">
            <v>2</v>
          </cell>
        </row>
        <row r="940">
          <cell r="A940" t="str">
            <v>RA3-25V101MF3</v>
          </cell>
          <cell r="B940" t="str">
            <v>6.3x11</v>
          </cell>
          <cell r="C940">
            <v>645.78</v>
          </cell>
          <cell r="D940">
            <v>515.44299999999998</v>
          </cell>
          <cell r="E940">
            <v>0</v>
          </cell>
        </row>
        <row r="941">
          <cell r="A941" t="str">
            <v>RA3-25V222MI6</v>
          </cell>
          <cell r="B941" t="str">
            <v>12.5x25</v>
          </cell>
          <cell r="C941">
            <v>3806.6170000000002</v>
          </cell>
          <cell r="D941">
            <v>3584.9780000000001</v>
          </cell>
          <cell r="E941">
            <v>0</v>
          </cell>
        </row>
        <row r="942">
          <cell r="A942" t="str">
            <v>RA3-25V682MK8-S1</v>
          </cell>
          <cell r="B942" t="str">
            <v>18x35.5</v>
          </cell>
          <cell r="C942">
            <v>11026.715</v>
          </cell>
          <cell r="D942">
            <v>11417.453</v>
          </cell>
          <cell r="E942">
            <v>0</v>
          </cell>
        </row>
        <row r="943">
          <cell r="A943" t="str">
            <v>RA3-25V822MK8P1-S1</v>
          </cell>
          <cell r="B943" t="str">
            <v>18x35.5</v>
          </cell>
          <cell r="C943">
            <v>11026.715</v>
          </cell>
          <cell r="D943">
            <v>11417.453</v>
          </cell>
          <cell r="E943">
            <v>0.1</v>
          </cell>
        </row>
        <row r="944">
          <cell r="A944" t="str">
            <v>RA3-35V472MK8</v>
          </cell>
          <cell r="B944" t="str">
            <v>18x35.5</v>
          </cell>
          <cell r="C944">
            <v>10959.083000000001</v>
          </cell>
          <cell r="D944">
            <v>11360.632</v>
          </cell>
          <cell r="E944">
            <v>0.7</v>
          </cell>
        </row>
        <row r="945">
          <cell r="A945" t="str">
            <v>RA3-35V472MK8-S1</v>
          </cell>
          <cell r="B945" t="str">
            <v>18x35.5</v>
          </cell>
          <cell r="C945">
            <v>11026.715</v>
          </cell>
          <cell r="D945">
            <v>11417.453</v>
          </cell>
          <cell r="E945">
            <v>7</v>
          </cell>
        </row>
        <row r="946">
          <cell r="A946" t="str">
            <v>RA3-45V222M</v>
          </cell>
          <cell r="B946" t="str">
            <v>16x31.5</v>
          </cell>
          <cell r="C946">
            <v>7014.4359999999997</v>
          </cell>
          <cell r="D946">
            <v>7029.6580000000004</v>
          </cell>
          <cell r="E946">
            <v>0</v>
          </cell>
        </row>
        <row r="947">
          <cell r="A947" t="str">
            <v>RA3-45V222MJ7-S1</v>
          </cell>
          <cell r="B947" t="str">
            <v>16x31.5</v>
          </cell>
          <cell r="C947">
            <v>7086.9160000000002</v>
          </cell>
          <cell r="D947">
            <v>7056.8919999999998</v>
          </cell>
          <cell r="E947">
            <v>0</v>
          </cell>
        </row>
        <row r="948">
          <cell r="A948" t="str">
            <v>RA3-50V100ME3-T2</v>
          </cell>
          <cell r="B948" t="str">
            <v>5x11</v>
          </cell>
          <cell r="C948">
            <v>373.86</v>
          </cell>
          <cell r="D948">
            <v>336.51499999999999</v>
          </cell>
          <cell r="E948">
            <v>0</v>
          </cell>
        </row>
        <row r="949">
          <cell r="A949" t="str">
            <v>RA3-50V102MI6</v>
          </cell>
          <cell r="B949" t="str">
            <v>12.5x25</v>
          </cell>
          <cell r="C949">
            <v>3806.6170000000002</v>
          </cell>
          <cell r="D949">
            <v>3584.9780000000001</v>
          </cell>
          <cell r="E949">
            <v>0</v>
          </cell>
        </row>
        <row r="950">
          <cell r="A950" t="str">
            <v>RA3-50V470M</v>
          </cell>
          <cell r="B950" t="str">
            <v>6.3x11</v>
          </cell>
          <cell r="C950">
            <v>645.78</v>
          </cell>
          <cell r="D950">
            <v>515.44299999999998</v>
          </cell>
          <cell r="E950">
            <v>0</v>
          </cell>
        </row>
        <row r="951">
          <cell r="A951" t="str">
            <v>RA3-50V470MF3-T2</v>
          </cell>
          <cell r="B951" t="str">
            <v>6.3x11</v>
          </cell>
          <cell r="C951">
            <v>676.75199999999995</v>
          </cell>
          <cell r="D951">
            <v>526.154</v>
          </cell>
          <cell r="E951">
            <v>6</v>
          </cell>
        </row>
        <row r="952">
          <cell r="A952" t="str">
            <v>RA3-50V4R7ME3-T2</v>
          </cell>
          <cell r="B952" t="str">
            <v>5x11</v>
          </cell>
          <cell r="C952">
            <v>373.86</v>
          </cell>
          <cell r="D952">
            <v>336.51499999999999</v>
          </cell>
          <cell r="E952">
            <v>2</v>
          </cell>
        </row>
        <row r="953">
          <cell r="A953" t="str">
            <v>RA3-50VR10ME3-T2</v>
          </cell>
          <cell r="B953" t="str">
            <v>5x11</v>
          </cell>
          <cell r="C953">
            <v>373.86</v>
          </cell>
          <cell r="D953">
            <v>336.51499999999999</v>
          </cell>
          <cell r="E953">
            <v>4</v>
          </cell>
        </row>
        <row r="954">
          <cell r="A954" t="str">
            <v>RA3-50VR22ME3-T2</v>
          </cell>
          <cell r="B954" t="str">
            <v>5x11</v>
          </cell>
          <cell r="C954">
            <v>373.86</v>
          </cell>
          <cell r="D954">
            <v>336.51499999999999</v>
          </cell>
          <cell r="E954">
            <v>0</v>
          </cell>
        </row>
        <row r="955">
          <cell r="A955" t="str">
            <v>RA3-50VR33ME3-T2</v>
          </cell>
          <cell r="B955" t="str">
            <v>5x11</v>
          </cell>
          <cell r="C955">
            <v>373.86</v>
          </cell>
          <cell r="D955">
            <v>336.51499999999999</v>
          </cell>
          <cell r="E955">
            <v>12</v>
          </cell>
        </row>
        <row r="956">
          <cell r="A956" t="str">
            <v>RA3-50VR47ME3-T2</v>
          </cell>
          <cell r="B956" t="str">
            <v>5x11</v>
          </cell>
          <cell r="C956">
            <v>373.86</v>
          </cell>
          <cell r="D956">
            <v>336.51499999999999</v>
          </cell>
          <cell r="E956">
            <v>0</v>
          </cell>
        </row>
        <row r="957">
          <cell r="A957" t="str">
            <v>RA3-63V222MK8</v>
          </cell>
          <cell r="B957" t="str">
            <v>18x35.5</v>
          </cell>
          <cell r="C957">
            <v>10959.083000000001</v>
          </cell>
          <cell r="D957">
            <v>11360.632</v>
          </cell>
          <cell r="E957">
            <v>0</v>
          </cell>
        </row>
        <row r="958">
          <cell r="A958" t="str">
            <v>RA3-63V222MK8-S1</v>
          </cell>
          <cell r="B958" t="str">
            <v>18x35.5</v>
          </cell>
          <cell r="C958">
            <v>11026.715</v>
          </cell>
          <cell r="D958">
            <v>11417.453</v>
          </cell>
          <cell r="E958">
            <v>1</v>
          </cell>
        </row>
        <row r="959">
          <cell r="A959" t="str">
            <v>RA3-6V223MK8</v>
          </cell>
          <cell r="B959" t="str">
            <v>18x35.5</v>
          </cell>
          <cell r="C959">
            <v>10959.083000000001</v>
          </cell>
          <cell r="D959">
            <v>11360.632</v>
          </cell>
          <cell r="E959">
            <v>0</v>
          </cell>
        </row>
        <row r="960">
          <cell r="A960" t="str">
            <v>RA3-6V332MH5-T2</v>
          </cell>
          <cell r="B960" t="str">
            <v>10x20</v>
          </cell>
          <cell r="C960">
            <v>2295.587</v>
          </cell>
          <cell r="D960">
            <v>1921.2550000000001</v>
          </cell>
          <cell r="E960">
            <v>0</v>
          </cell>
        </row>
        <row r="961">
          <cell r="A961" t="str">
            <v>RB2-10V100M</v>
          </cell>
          <cell r="B961" t="str">
            <v>4x7</v>
          </cell>
          <cell r="C961">
            <v>330.82900000000001</v>
          </cell>
          <cell r="D961">
            <v>288.39999999999998</v>
          </cell>
          <cell r="E961">
            <v>25</v>
          </cell>
        </row>
        <row r="962">
          <cell r="A962" t="str">
            <v>RB2-10V100M-T2</v>
          </cell>
          <cell r="B962" t="str">
            <v>4x7</v>
          </cell>
          <cell r="C962">
            <v>346.351</v>
          </cell>
          <cell r="D962">
            <v>303.67399999999998</v>
          </cell>
          <cell r="E962">
            <v>40</v>
          </cell>
        </row>
        <row r="963">
          <cell r="A963" t="str">
            <v>RB2-10V100M-T72</v>
          </cell>
          <cell r="B963" t="str">
            <v>4x7</v>
          </cell>
          <cell r="C963">
            <v>346.351</v>
          </cell>
          <cell r="D963">
            <v>303.67399999999998</v>
          </cell>
          <cell r="E963">
            <v>0</v>
          </cell>
        </row>
        <row r="964">
          <cell r="A964" t="str">
            <v>RB2-10V100MD1#-T72</v>
          </cell>
          <cell r="B964" t="str">
            <v>4x7</v>
          </cell>
          <cell r="C964">
            <v>346.351</v>
          </cell>
          <cell r="D964">
            <v>303.67399999999998</v>
          </cell>
          <cell r="E964">
            <v>0</v>
          </cell>
        </row>
        <row r="965">
          <cell r="A965" t="str">
            <v>RB2-10V100MD1#-T80</v>
          </cell>
          <cell r="B965" t="str">
            <v>4x7</v>
          </cell>
          <cell r="C965">
            <v>346.351</v>
          </cell>
          <cell r="D965">
            <v>303.67399999999998</v>
          </cell>
          <cell r="E965">
            <v>8</v>
          </cell>
        </row>
        <row r="966">
          <cell r="A966" t="str">
            <v>RB2-10V100MGZ-T32</v>
          </cell>
          <cell r="B966" t="str">
            <v>4x7</v>
          </cell>
          <cell r="C966">
            <v>346.351</v>
          </cell>
          <cell r="D966">
            <v>303.67399999999998</v>
          </cell>
          <cell r="E966">
            <v>0</v>
          </cell>
        </row>
        <row r="967">
          <cell r="A967" t="str">
            <v>RB2-10V100MGZ-T58</v>
          </cell>
          <cell r="B967" t="str">
            <v>4x7</v>
          </cell>
          <cell r="C967">
            <v>346.351</v>
          </cell>
          <cell r="D967">
            <v>303.67399999999998</v>
          </cell>
          <cell r="E967">
            <v>2</v>
          </cell>
        </row>
        <row r="968">
          <cell r="A968" t="str">
            <v>RB2-10V100MGZ-T72</v>
          </cell>
          <cell r="B968" t="str">
            <v>4x7</v>
          </cell>
          <cell r="C968">
            <v>346.351</v>
          </cell>
          <cell r="D968">
            <v>303.67399999999998</v>
          </cell>
          <cell r="E968">
            <v>14</v>
          </cell>
        </row>
        <row r="969">
          <cell r="A969" t="str">
            <v>RB2-10V100MT-T72</v>
          </cell>
          <cell r="B969" t="str">
            <v>4x7</v>
          </cell>
          <cell r="C969">
            <v>346.351</v>
          </cell>
          <cell r="D969">
            <v>303.67399999999998</v>
          </cell>
          <cell r="E969">
            <v>6</v>
          </cell>
        </row>
        <row r="970">
          <cell r="A970" t="str">
            <v>RB2-10V100MT-T80</v>
          </cell>
          <cell r="B970" t="str">
            <v>4x7</v>
          </cell>
          <cell r="C970">
            <v>346.351</v>
          </cell>
          <cell r="D970">
            <v>303.67399999999998</v>
          </cell>
          <cell r="E970">
            <v>8</v>
          </cell>
        </row>
        <row r="971">
          <cell r="A971" t="str">
            <v>RB2-10V220M</v>
          </cell>
          <cell r="B971" t="str">
            <v>5x7</v>
          </cell>
          <cell r="C971">
            <v>370.238</v>
          </cell>
          <cell r="D971">
            <v>328.83300000000003</v>
          </cell>
          <cell r="E971">
            <v>6</v>
          </cell>
        </row>
        <row r="972">
          <cell r="A972" t="str">
            <v>RB2-10V220M-T2</v>
          </cell>
          <cell r="B972" t="str">
            <v>5x7</v>
          </cell>
          <cell r="C972">
            <v>379.29599999999999</v>
          </cell>
          <cell r="D972">
            <v>336.37900000000002</v>
          </cell>
          <cell r="E972">
            <v>2</v>
          </cell>
        </row>
        <row r="973">
          <cell r="A973" t="str">
            <v>RB2-10V220ME1#-T2</v>
          </cell>
          <cell r="B973" t="str">
            <v>5x7</v>
          </cell>
          <cell r="C973">
            <v>379.29599999999999</v>
          </cell>
          <cell r="D973">
            <v>336.37900000000002</v>
          </cell>
          <cell r="E973">
            <v>10</v>
          </cell>
        </row>
        <row r="974">
          <cell r="A974" t="str">
            <v>RB2-10V220ME1#-T72</v>
          </cell>
          <cell r="B974" t="str">
            <v>5x7</v>
          </cell>
          <cell r="C974">
            <v>379.29599999999999</v>
          </cell>
          <cell r="D974">
            <v>336.37900000000002</v>
          </cell>
          <cell r="E974">
            <v>28</v>
          </cell>
        </row>
        <row r="975">
          <cell r="A975" t="str">
            <v>RB2-10V220MGZ-T32</v>
          </cell>
          <cell r="B975" t="str">
            <v>5x7</v>
          </cell>
          <cell r="C975">
            <v>379.29599999999999</v>
          </cell>
          <cell r="D975">
            <v>336.37900000000002</v>
          </cell>
          <cell r="E975">
            <v>0</v>
          </cell>
        </row>
        <row r="976">
          <cell r="A976" t="str">
            <v>RB2-10V220MGZ-T72</v>
          </cell>
          <cell r="B976" t="str">
            <v>5x7</v>
          </cell>
          <cell r="C976">
            <v>379.29599999999999</v>
          </cell>
          <cell r="D976">
            <v>336.37900000000002</v>
          </cell>
          <cell r="E976">
            <v>13</v>
          </cell>
        </row>
        <row r="977">
          <cell r="A977" t="str">
            <v>RB2-10V470M</v>
          </cell>
          <cell r="B977" t="str">
            <v>6.3x7</v>
          </cell>
          <cell r="C977">
            <v>435.11900000000003</v>
          </cell>
          <cell r="D977">
            <v>391.54700000000003</v>
          </cell>
          <cell r="E977">
            <v>2</v>
          </cell>
        </row>
        <row r="978">
          <cell r="A978" t="str">
            <v>RB2-10V470M-T2</v>
          </cell>
          <cell r="B978" t="str">
            <v>6.3x7</v>
          </cell>
          <cell r="C978">
            <v>451.00200000000001</v>
          </cell>
          <cell r="D978">
            <v>408.04</v>
          </cell>
          <cell r="E978">
            <v>0</v>
          </cell>
        </row>
        <row r="979">
          <cell r="A979" t="str">
            <v>RB2-10V470MF1#-T2</v>
          </cell>
          <cell r="B979" t="str">
            <v>6.3x7</v>
          </cell>
          <cell r="C979">
            <v>451.00200000000001</v>
          </cell>
          <cell r="D979">
            <v>408.04</v>
          </cell>
          <cell r="E979">
            <v>2</v>
          </cell>
        </row>
        <row r="980">
          <cell r="A980" t="str">
            <v>RB2-16V100M</v>
          </cell>
          <cell r="B980" t="str">
            <v>5x7</v>
          </cell>
          <cell r="C980">
            <v>370.238</v>
          </cell>
          <cell r="D980">
            <v>328.83300000000003</v>
          </cell>
          <cell r="E980">
            <v>0</v>
          </cell>
        </row>
        <row r="981">
          <cell r="A981" t="str">
            <v>RB2-16V100M-T2</v>
          </cell>
          <cell r="B981" t="str">
            <v>5x7</v>
          </cell>
          <cell r="C981">
            <v>379.29599999999999</v>
          </cell>
          <cell r="D981">
            <v>336.37900000000002</v>
          </cell>
          <cell r="E981">
            <v>0</v>
          </cell>
        </row>
        <row r="982">
          <cell r="A982" t="str">
            <v>RB2-16V100M-T30</v>
          </cell>
          <cell r="B982" t="str">
            <v>5x7</v>
          </cell>
          <cell r="C982">
            <v>379.29599999999999</v>
          </cell>
          <cell r="D982">
            <v>336.37900000000002</v>
          </cell>
          <cell r="E982">
            <v>0</v>
          </cell>
        </row>
        <row r="983">
          <cell r="A983" t="str">
            <v>RB2-16V100MD1#-T2</v>
          </cell>
          <cell r="B983" t="str">
            <v>4x7</v>
          </cell>
          <cell r="C983">
            <v>346.351</v>
          </cell>
          <cell r="D983">
            <v>303.67399999999998</v>
          </cell>
          <cell r="E983">
            <v>6</v>
          </cell>
        </row>
        <row r="984">
          <cell r="A984" t="str">
            <v>RB2-16V100ME1#</v>
          </cell>
          <cell r="B984" t="str">
            <v>5x7</v>
          </cell>
          <cell r="C984">
            <v>370.238</v>
          </cell>
          <cell r="D984">
            <v>328.83300000000003</v>
          </cell>
          <cell r="E984">
            <v>0</v>
          </cell>
        </row>
        <row r="985">
          <cell r="A985" t="str">
            <v>RB2-16V100ME1#-T2</v>
          </cell>
          <cell r="B985" t="str">
            <v>5x7</v>
          </cell>
          <cell r="C985">
            <v>379.29599999999999</v>
          </cell>
          <cell r="D985">
            <v>336.37900000000002</v>
          </cell>
          <cell r="E985">
            <v>0</v>
          </cell>
        </row>
        <row r="986">
          <cell r="A986" t="str">
            <v>RB2-16V100ME1#-T58</v>
          </cell>
          <cell r="B986" t="str">
            <v>5x7</v>
          </cell>
          <cell r="C986">
            <v>379.29599999999999</v>
          </cell>
          <cell r="D986">
            <v>336.37900000000002</v>
          </cell>
          <cell r="E986">
            <v>0</v>
          </cell>
        </row>
        <row r="987">
          <cell r="A987" t="str">
            <v>RB2-16V100MGZ-T32</v>
          </cell>
          <cell r="B987" t="str">
            <v>5x7</v>
          </cell>
          <cell r="C987">
            <v>379.29599999999999</v>
          </cell>
          <cell r="D987">
            <v>336.37900000000002</v>
          </cell>
          <cell r="E987">
            <v>0</v>
          </cell>
        </row>
        <row r="988">
          <cell r="A988" t="str">
            <v>RB2-16V100MGZ-T58</v>
          </cell>
          <cell r="B988" t="str">
            <v>5x7</v>
          </cell>
          <cell r="C988">
            <v>379.29599999999999</v>
          </cell>
          <cell r="D988">
            <v>336.37900000000002</v>
          </cell>
          <cell r="E988">
            <v>6</v>
          </cell>
        </row>
        <row r="989">
          <cell r="A989" t="str">
            <v>RB2-16V100MGZ-T72</v>
          </cell>
          <cell r="B989" t="str">
            <v>5x7</v>
          </cell>
          <cell r="C989">
            <v>379.29599999999999</v>
          </cell>
          <cell r="D989">
            <v>336.37900000000002</v>
          </cell>
          <cell r="E989">
            <v>0</v>
          </cell>
        </row>
        <row r="990">
          <cell r="A990" t="str">
            <v>RB2-16V100MS-T2</v>
          </cell>
          <cell r="B990" t="str">
            <v>4x7</v>
          </cell>
          <cell r="C990">
            <v>346.351</v>
          </cell>
          <cell r="D990">
            <v>303.67399999999998</v>
          </cell>
          <cell r="E990">
            <v>8</v>
          </cell>
        </row>
        <row r="991">
          <cell r="A991" t="str">
            <v>RB2-16V220M</v>
          </cell>
          <cell r="B991" t="str">
            <v>6.3x7</v>
          </cell>
          <cell r="C991">
            <v>435.11900000000003</v>
          </cell>
          <cell r="D991">
            <v>391.54700000000003</v>
          </cell>
          <cell r="E991">
            <v>4</v>
          </cell>
        </row>
        <row r="992">
          <cell r="A992" t="str">
            <v>RB2-16V220M-T2</v>
          </cell>
          <cell r="B992" t="str">
            <v>6.3x7</v>
          </cell>
          <cell r="C992">
            <v>451.00200000000001</v>
          </cell>
          <cell r="D992">
            <v>408.04</v>
          </cell>
          <cell r="E992">
            <v>38</v>
          </cell>
        </row>
        <row r="993">
          <cell r="A993" t="str">
            <v>RB2-16V220MF1#-T2</v>
          </cell>
          <cell r="B993" t="str">
            <v>6.3x7</v>
          </cell>
          <cell r="C993">
            <v>451.00200000000001</v>
          </cell>
          <cell r="D993">
            <v>408.04</v>
          </cell>
          <cell r="E993">
            <v>14</v>
          </cell>
        </row>
        <row r="994">
          <cell r="A994" t="str">
            <v>RB2-16V330MF1#-T72</v>
          </cell>
          <cell r="B994" t="str">
            <v>6.3x7</v>
          </cell>
          <cell r="C994">
            <v>451.00200000000001</v>
          </cell>
          <cell r="D994">
            <v>408.04</v>
          </cell>
          <cell r="E994">
            <v>2</v>
          </cell>
        </row>
        <row r="995">
          <cell r="A995" t="str">
            <v>RB2-16V330MGZ-T72</v>
          </cell>
          <cell r="B995" t="str">
            <v>6.3x7</v>
          </cell>
          <cell r="C995">
            <v>451.00200000000001</v>
          </cell>
          <cell r="D995">
            <v>408.04</v>
          </cell>
          <cell r="E995">
            <v>10</v>
          </cell>
        </row>
        <row r="996">
          <cell r="A996" t="str">
            <v>RB2-16V470M</v>
          </cell>
          <cell r="B996" t="str">
            <v>6.3x7</v>
          </cell>
          <cell r="C996">
            <v>435.11900000000003</v>
          </cell>
          <cell r="D996">
            <v>391.54700000000003</v>
          </cell>
          <cell r="E996">
            <v>2</v>
          </cell>
        </row>
        <row r="997">
          <cell r="A997" t="str">
            <v>RB2-16V470M-T2</v>
          </cell>
          <cell r="B997" t="str">
            <v>6.3x7</v>
          </cell>
          <cell r="C997">
            <v>451.00200000000001</v>
          </cell>
          <cell r="D997">
            <v>408.04</v>
          </cell>
          <cell r="E997">
            <v>8</v>
          </cell>
        </row>
        <row r="998">
          <cell r="A998" t="str">
            <v>RB2-16V470M-T30</v>
          </cell>
          <cell r="B998" t="str">
            <v>6.3x7</v>
          </cell>
          <cell r="C998">
            <v>451.00200000000001</v>
          </cell>
          <cell r="D998">
            <v>408.04</v>
          </cell>
          <cell r="E998">
            <v>0</v>
          </cell>
        </row>
        <row r="999">
          <cell r="A999" t="str">
            <v>RB2-16V470MF1#-T2</v>
          </cell>
          <cell r="B999" t="str">
            <v>6.3x7</v>
          </cell>
          <cell r="C999">
            <v>451.00200000000001</v>
          </cell>
          <cell r="D999">
            <v>408.04</v>
          </cell>
          <cell r="E999">
            <v>4</v>
          </cell>
        </row>
        <row r="1000">
          <cell r="A1000" t="str">
            <v>RB2-16V4R7M</v>
          </cell>
          <cell r="B1000" t="str">
            <v>4x7</v>
          </cell>
          <cell r="C1000">
            <v>330.82900000000001</v>
          </cell>
          <cell r="D1000">
            <v>288.39999999999998</v>
          </cell>
          <cell r="E1000">
            <v>0</v>
          </cell>
        </row>
        <row r="1001">
          <cell r="A1001" t="str">
            <v>RB2-16V4R7M-T2</v>
          </cell>
          <cell r="B1001" t="str">
            <v>4x7</v>
          </cell>
          <cell r="C1001">
            <v>346.351</v>
          </cell>
          <cell r="D1001">
            <v>303.67399999999998</v>
          </cell>
          <cell r="E1001">
            <v>0</v>
          </cell>
        </row>
        <row r="1002">
          <cell r="A1002" t="str">
            <v>RB2-16V4R7M-T30</v>
          </cell>
          <cell r="B1002" t="str">
            <v>4x7</v>
          </cell>
          <cell r="C1002">
            <v>346.351</v>
          </cell>
          <cell r="D1002">
            <v>303.67399999999998</v>
          </cell>
          <cell r="E1002">
            <v>0</v>
          </cell>
        </row>
        <row r="1003">
          <cell r="A1003" t="str">
            <v>RB2-16V4R7MD1#-T2</v>
          </cell>
          <cell r="B1003" t="str">
            <v>4x7</v>
          </cell>
          <cell r="C1003">
            <v>346.351</v>
          </cell>
          <cell r="D1003">
            <v>303.67399999999998</v>
          </cell>
          <cell r="E1003">
            <v>0</v>
          </cell>
        </row>
        <row r="1004">
          <cell r="A1004" t="str">
            <v>RB2-16V4R7MD1#-T72</v>
          </cell>
          <cell r="B1004" t="str">
            <v>4x7</v>
          </cell>
          <cell r="C1004">
            <v>346.351</v>
          </cell>
          <cell r="D1004">
            <v>303.67399999999998</v>
          </cell>
          <cell r="E1004">
            <v>24</v>
          </cell>
        </row>
        <row r="1005">
          <cell r="A1005" t="str">
            <v>RB2-16V4R7MD1#-T80</v>
          </cell>
          <cell r="B1005" t="str">
            <v>4x7</v>
          </cell>
          <cell r="C1005">
            <v>346.351</v>
          </cell>
          <cell r="D1005">
            <v>303.67399999999998</v>
          </cell>
          <cell r="E1005">
            <v>0</v>
          </cell>
        </row>
        <row r="1006">
          <cell r="A1006" t="str">
            <v>RB2-16V4R7MGZ-T32</v>
          </cell>
          <cell r="B1006" t="str">
            <v>4x7</v>
          </cell>
          <cell r="C1006">
            <v>346.351</v>
          </cell>
          <cell r="D1006">
            <v>303.67399999999998</v>
          </cell>
          <cell r="E1006">
            <v>0</v>
          </cell>
        </row>
        <row r="1007">
          <cell r="A1007" t="str">
            <v>RB2-16V4R7MGZ-T58</v>
          </cell>
          <cell r="B1007" t="str">
            <v>4x7</v>
          </cell>
          <cell r="C1007">
            <v>346.351</v>
          </cell>
          <cell r="D1007">
            <v>303.67399999999998</v>
          </cell>
          <cell r="E1007">
            <v>16</v>
          </cell>
        </row>
        <row r="1008">
          <cell r="A1008" t="str">
            <v>RB2-16V4R7MGZ-T72</v>
          </cell>
          <cell r="B1008" t="str">
            <v>4x7</v>
          </cell>
          <cell r="C1008">
            <v>346.351</v>
          </cell>
          <cell r="D1008">
            <v>303.67399999999998</v>
          </cell>
          <cell r="E1008">
            <v>2</v>
          </cell>
        </row>
        <row r="1009">
          <cell r="A1009" t="str">
            <v>RB2-16V4R7MT-T2</v>
          </cell>
          <cell r="B1009" t="str">
            <v>4x7</v>
          </cell>
          <cell r="C1009">
            <v>346.351</v>
          </cell>
          <cell r="D1009">
            <v>303.67399999999998</v>
          </cell>
          <cell r="E1009">
            <v>10</v>
          </cell>
        </row>
        <row r="1010">
          <cell r="A1010" t="str">
            <v>RB2-16V4R7MT-T72</v>
          </cell>
          <cell r="B1010" t="str">
            <v>4x7</v>
          </cell>
          <cell r="C1010">
            <v>346.351</v>
          </cell>
          <cell r="D1010">
            <v>303.67399999999998</v>
          </cell>
          <cell r="E1010">
            <v>4</v>
          </cell>
        </row>
        <row r="1011">
          <cell r="A1011" t="str">
            <v>RB2-16V4R7MT-T80</v>
          </cell>
          <cell r="B1011" t="str">
            <v>4x7</v>
          </cell>
          <cell r="C1011">
            <v>346.351</v>
          </cell>
          <cell r="D1011">
            <v>303.67399999999998</v>
          </cell>
          <cell r="E1011">
            <v>20</v>
          </cell>
        </row>
        <row r="1012">
          <cell r="A1012" t="str">
            <v>RB2-25V100M</v>
          </cell>
          <cell r="B1012" t="str">
            <v>6.3x7</v>
          </cell>
          <cell r="C1012">
            <v>435.11900000000003</v>
          </cell>
          <cell r="D1012">
            <v>391.54700000000003</v>
          </cell>
          <cell r="E1012">
            <v>1</v>
          </cell>
        </row>
        <row r="1013">
          <cell r="A1013" t="str">
            <v>RB2-25V150M</v>
          </cell>
          <cell r="B1013" t="str">
            <v>6.3x7</v>
          </cell>
          <cell r="C1013">
            <v>435.11900000000003</v>
          </cell>
          <cell r="D1013">
            <v>391.54700000000003</v>
          </cell>
          <cell r="E1013">
            <v>2</v>
          </cell>
        </row>
        <row r="1014">
          <cell r="A1014" t="str">
            <v>RB2-25V220M</v>
          </cell>
          <cell r="B1014" t="str">
            <v>6.3x7</v>
          </cell>
          <cell r="C1014">
            <v>435.11900000000003</v>
          </cell>
          <cell r="D1014">
            <v>391.54700000000003</v>
          </cell>
          <cell r="E1014">
            <v>22</v>
          </cell>
        </row>
        <row r="1015">
          <cell r="A1015" t="str">
            <v>RB2-25V220MF1#-T2</v>
          </cell>
          <cell r="B1015" t="str">
            <v>6.3x7</v>
          </cell>
          <cell r="C1015">
            <v>451.00200000000001</v>
          </cell>
          <cell r="D1015">
            <v>408.04</v>
          </cell>
          <cell r="E1015">
            <v>24</v>
          </cell>
        </row>
        <row r="1016">
          <cell r="A1016" t="str">
            <v>RB2-25V220MGZ-T58</v>
          </cell>
          <cell r="B1016" t="str">
            <v>6.3x7</v>
          </cell>
          <cell r="C1016">
            <v>451.00200000000001</v>
          </cell>
          <cell r="D1016">
            <v>408.04</v>
          </cell>
          <cell r="E1016">
            <v>0</v>
          </cell>
        </row>
        <row r="1017">
          <cell r="A1017" t="str">
            <v>RB2-25V330M</v>
          </cell>
          <cell r="B1017" t="str">
            <v>6.3x7</v>
          </cell>
          <cell r="C1017">
            <v>435.11900000000003</v>
          </cell>
          <cell r="D1017">
            <v>391.54700000000003</v>
          </cell>
          <cell r="E1017">
            <v>0</v>
          </cell>
        </row>
        <row r="1018">
          <cell r="A1018" t="str">
            <v>RB2-25V330M-T2</v>
          </cell>
          <cell r="B1018" t="str">
            <v>6.3x7</v>
          </cell>
          <cell r="C1018">
            <v>451.00200000000001</v>
          </cell>
          <cell r="D1018">
            <v>408.04</v>
          </cell>
          <cell r="E1018">
            <v>2</v>
          </cell>
        </row>
        <row r="1019">
          <cell r="A1019" t="str">
            <v>RB2-25V3R3MD1#-T58</v>
          </cell>
          <cell r="B1019" t="str">
            <v>4x7</v>
          </cell>
          <cell r="C1019">
            <v>346.351</v>
          </cell>
          <cell r="D1019">
            <v>303.67399999999998</v>
          </cell>
          <cell r="E1019">
            <v>10</v>
          </cell>
        </row>
        <row r="1020">
          <cell r="A1020" t="str">
            <v>RB2-25V3R3MD1#-T72</v>
          </cell>
          <cell r="B1020" t="str">
            <v>4x7</v>
          </cell>
          <cell r="C1020">
            <v>346.351</v>
          </cell>
          <cell r="D1020">
            <v>303.67399999999998</v>
          </cell>
          <cell r="E1020">
            <v>0</v>
          </cell>
        </row>
        <row r="1021">
          <cell r="A1021" t="str">
            <v>RB2-25V3R3MD1#-T80</v>
          </cell>
          <cell r="B1021" t="str">
            <v>4x7</v>
          </cell>
          <cell r="C1021">
            <v>346.351</v>
          </cell>
          <cell r="D1021">
            <v>303.67399999999998</v>
          </cell>
          <cell r="E1021">
            <v>2</v>
          </cell>
        </row>
        <row r="1022">
          <cell r="A1022" t="str">
            <v>RB2-25V3R3MGZ-T58</v>
          </cell>
          <cell r="B1022" t="str">
            <v>4x7</v>
          </cell>
          <cell r="C1022">
            <v>346.351</v>
          </cell>
          <cell r="D1022">
            <v>303.67399999999998</v>
          </cell>
          <cell r="E1022">
            <v>0</v>
          </cell>
        </row>
        <row r="1023">
          <cell r="A1023" t="str">
            <v>RB2-25V3R3MT-T72</v>
          </cell>
          <cell r="B1023" t="str">
            <v>4x7</v>
          </cell>
          <cell r="C1023">
            <v>346.351</v>
          </cell>
          <cell r="D1023">
            <v>303.67399999999998</v>
          </cell>
          <cell r="E1023">
            <v>4</v>
          </cell>
        </row>
        <row r="1024">
          <cell r="A1024" t="str">
            <v>RB2-25V3R3MT-T80</v>
          </cell>
          <cell r="B1024" t="str">
            <v>4x7</v>
          </cell>
          <cell r="C1024">
            <v>346.351</v>
          </cell>
          <cell r="D1024">
            <v>303.67399999999998</v>
          </cell>
          <cell r="E1024">
            <v>8</v>
          </cell>
        </row>
        <row r="1025">
          <cell r="A1025" t="str">
            <v>RB2-25V4R7M</v>
          </cell>
          <cell r="B1025" t="str">
            <v>5x7</v>
          </cell>
          <cell r="C1025">
            <v>370.238</v>
          </cell>
          <cell r="D1025">
            <v>328.83300000000003</v>
          </cell>
          <cell r="E1025">
            <v>0</v>
          </cell>
        </row>
        <row r="1026">
          <cell r="A1026" t="str">
            <v>RB2-25V4R7MGZ-T72</v>
          </cell>
          <cell r="B1026" t="str">
            <v>5x7</v>
          </cell>
          <cell r="C1026">
            <v>379.29599999999999</v>
          </cell>
          <cell r="D1026">
            <v>336.37900000000002</v>
          </cell>
          <cell r="E1026">
            <v>0</v>
          </cell>
        </row>
        <row r="1027">
          <cell r="A1027" t="str">
            <v>RB2-35V100M</v>
          </cell>
          <cell r="B1027" t="str">
            <v>6.3x7</v>
          </cell>
          <cell r="C1027">
            <v>435.11900000000003</v>
          </cell>
          <cell r="D1027">
            <v>391.54700000000003</v>
          </cell>
          <cell r="E1027">
            <v>0</v>
          </cell>
        </row>
        <row r="1028">
          <cell r="A1028" t="str">
            <v>RB2-35V100M-T2</v>
          </cell>
          <cell r="B1028" t="str">
            <v>6.3x7</v>
          </cell>
          <cell r="C1028">
            <v>451.00200000000001</v>
          </cell>
          <cell r="D1028">
            <v>408.04</v>
          </cell>
          <cell r="E1028">
            <v>6</v>
          </cell>
        </row>
        <row r="1029">
          <cell r="A1029" t="str">
            <v>RB2-35V2R2M</v>
          </cell>
          <cell r="B1029" t="str">
            <v>4x7</v>
          </cell>
          <cell r="C1029">
            <v>330.82900000000001</v>
          </cell>
          <cell r="D1029">
            <v>288.39999999999998</v>
          </cell>
          <cell r="E1029">
            <v>0</v>
          </cell>
        </row>
        <row r="1030">
          <cell r="A1030" t="str">
            <v>RB2-35V2R2M-T2</v>
          </cell>
          <cell r="B1030" t="str">
            <v>4x7</v>
          </cell>
          <cell r="C1030">
            <v>346.351</v>
          </cell>
          <cell r="D1030">
            <v>303.67399999999998</v>
          </cell>
          <cell r="E1030">
            <v>4</v>
          </cell>
        </row>
        <row r="1031">
          <cell r="A1031" t="str">
            <v>RB2-35V2R2MD1#-T2</v>
          </cell>
          <cell r="B1031" t="str">
            <v>4x7</v>
          </cell>
          <cell r="C1031">
            <v>346.351</v>
          </cell>
          <cell r="D1031">
            <v>303.67399999999998</v>
          </cell>
          <cell r="E1031">
            <v>0</v>
          </cell>
        </row>
        <row r="1032">
          <cell r="A1032" t="str">
            <v>RB2-35V2R2MD1#-T58</v>
          </cell>
          <cell r="B1032" t="str">
            <v>4x7</v>
          </cell>
          <cell r="C1032">
            <v>346.351</v>
          </cell>
          <cell r="D1032">
            <v>303.67399999999998</v>
          </cell>
          <cell r="E1032">
            <v>0</v>
          </cell>
        </row>
        <row r="1033">
          <cell r="A1033" t="str">
            <v>RB2-35V2R2MGZ-T32</v>
          </cell>
          <cell r="B1033" t="str">
            <v>4x7</v>
          </cell>
          <cell r="C1033">
            <v>346.351</v>
          </cell>
          <cell r="D1033">
            <v>303.67399999999998</v>
          </cell>
          <cell r="E1033">
            <v>0</v>
          </cell>
        </row>
        <row r="1034">
          <cell r="A1034" t="str">
            <v>RB2-35V2R2MGZ-T58</v>
          </cell>
          <cell r="B1034" t="str">
            <v>4x7</v>
          </cell>
          <cell r="C1034">
            <v>346.351</v>
          </cell>
          <cell r="D1034">
            <v>303.67399999999998</v>
          </cell>
          <cell r="E1034">
            <v>2</v>
          </cell>
        </row>
        <row r="1035">
          <cell r="A1035" t="str">
            <v>RB2-35V2R2MGZ-T72</v>
          </cell>
          <cell r="B1035" t="str">
            <v>4x7</v>
          </cell>
          <cell r="C1035">
            <v>346.351</v>
          </cell>
          <cell r="D1035">
            <v>303.67399999999998</v>
          </cell>
          <cell r="E1035">
            <v>18</v>
          </cell>
        </row>
        <row r="1036">
          <cell r="A1036" t="str">
            <v>RB2-35V2R2MT-T2</v>
          </cell>
          <cell r="B1036" t="str">
            <v>4x7</v>
          </cell>
          <cell r="C1036">
            <v>346.351</v>
          </cell>
          <cell r="D1036">
            <v>303.67399999999998</v>
          </cell>
          <cell r="E1036">
            <v>0</v>
          </cell>
        </row>
        <row r="1037">
          <cell r="A1037" t="str">
            <v>RB2-35V4R7MGA-T2</v>
          </cell>
          <cell r="B1037" t="str">
            <v>5x7</v>
          </cell>
          <cell r="C1037">
            <v>379.29599999999999</v>
          </cell>
          <cell r="D1037">
            <v>336.37900000000002</v>
          </cell>
          <cell r="E1037">
            <v>2</v>
          </cell>
        </row>
        <row r="1038">
          <cell r="A1038" t="str">
            <v>RB2-50V010M</v>
          </cell>
          <cell r="B1038" t="str">
            <v>4x7</v>
          </cell>
          <cell r="C1038">
            <v>330.82900000000001</v>
          </cell>
          <cell r="D1038">
            <v>288.39999999999998</v>
          </cell>
          <cell r="E1038">
            <v>0</v>
          </cell>
        </row>
        <row r="1039">
          <cell r="A1039" t="str">
            <v>RB2-50V010M-T2</v>
          </cell>
          <cell r="B1039" t="str">
            <v>4x7</v>
          </cell>
          <cell r="C1039">
            <v>346.351</v>
          </cell>
          <cell r="D1039">
            <v>303.67399999999998</v>
          </cell>
          <cell r="E1039">
            <v>1</v>
          </cell>
        </row>
        <row r="1040">
          <cell r="A1040" t="str">
            <v>RB2-50V010M-T30</v>
          </cell>
          <cell r="B1040" t="str">
            <v>4x7</v>
          </cell>
          <cell r="C1040">
            <v>346.351</v>
          </cell>
          <cell r="D1040">
            <v>303.67399999999998</v>
          </cell>
          <cell r="E1040">
            <v>4</v>
          </cell>
        </row>
        <row r="1041">
          <cell r="A1041" t="str">
            <v>RB2-50V010MD1#</v>
          </cell>
          <cell r="B1041" t="str">
            <v>4x7</v>
          </cell>
          <cell r="C1041">
            <v>330.82900000000001</v>
          </cell>
          <cell r="D1041">
            <v>288.39999999999998</v>
          </cell>
          <cell r="E1041">
            <v>0</v>
          </cell>
        </row>
        <row r="1042">
          <cell r="A1042" t="str">
            <v>RB2-50V010MD1#-T2</v>
          </cell>
          <cell r="B1042" t="str">
            <v>4x7</v>
          </cell>
          <cell r="C1042">
            <v>346.351</v>
          </cell>
          <cell r="D1042">
            <v>303.67399999999998</v>
          </cell>
          <cell r="E1042">
            <v>2</v>
          </cell>
        </row>
        <row r="1043">
          <cell r="A1043" t="str">
            <v>RB2-50V010MD1#-T72</v>
          </cell>
          <cell r="B1043" t="str">
            <v>4x7</v>
          </cell>
          <cell r="C1043">
            <v>346.351</v>
          </cell>
          <cell r="D1043">
            <v>303.67399999999998</v>
          </cell>
          <cell r="E1043">
            <v>0</v>
          </cell>
        </row>
        <row r="1044">
          <cell r="A1044" t="str">
            <v>RB2-50V010MD1#-T80</v>
          </cell>
          <cell r="B1044" t="str">
            <v>4x7</v>
          </cell>
          <cell r="C1044">
            <v>346.351</v>
          </cell>
          <cell r="D1044">
            <v>303.67399999999998</v>
          </cell>
          <cell r="E1044">
            <v>1</v>
          </cell>
        </row>
        <row r="1045">
          <cell r="A1045" t="str">
            <v>RB2-50V010MGZ-T32</v>
          </cell>
          <cell r="B1045" t="str">
            <v>4x7</v>
          </cell>
          <cell r="C1045">
            <v>346.351</v>
          </cell>
          <cell r="D1045">
            <v>303.67399999999998</v>
          </cell>
          <cell r="E1045">
            <v>0</v>
          </cell>
        </row>
        <row r="1046">
          <cell r="A1046" t="str">
            <v>RB2-50V010MGZ-T58</v>
          </cell>
          <cell r="B1046" t="str">
            <v>4x7</v>
          </cell>
          <cell r="C1046">
            <v>346.351</v>
          </cell>
          <cell r="D1046">
            <v>303.67399999999998</v>
          </cell>
          <cell r="E1046">
            <v>12</v>
          </cell>
        </row>
        <row r="1047">
          <cell r="A1047" t="str">
            <v>RB2-50V010MGZ-T72</v>
          </cell>
          <cell r="B1047" t="str">
            <v>4x7</v>
          </cell>
          <cell r="C1047">
            <v>346.351</v>
          </cell>
          <cell r="D1047">
            <v>303.67399999999998</v>
          </cell>
          <cell r="E1047">
            <v>2</v>
          </cell>
        </row>
        <row r="1048">
          <cell r="A1048" t="str">
            <v>RB2-50V010MT-T2</v>
          </cell>
          <cell r="B1048" t="str">
            <v>4x7</v>
          </cell>
          <cell r="C1048">
            <v>346.351</v>
          </cell>
          <cell r="D1048">
            <v>303.67399999999998</v>
          </cell>
          <cell r="E1048">
            <v>14</v>
          </cell>
        </row>
        <row r="1049">
          <cell r="A1049" t="str">
            <v>RB2-50V010MT-T72</v>
          </cell>
          <cell r="B1049" t="str">
            <v>4x7</v>
          </cell>
          <cell r="C1049">
            <v>346.351</v>
          </cell>
          <cell r="D1049">
            <v>303.67399999999998</v>
          </cell>
          <cell r="E1049">
            <v>2</v>
          </cell>
        </row>
        <row r="1050">
          <cell r="A1050" t="str">
            <v>RB2-50V010MT-T80</v>
          </cell>
          <cell r="B1050" t="str">
            <v>4x7</v>
          </cell>
          <cell r="C1050">
            <v>346.351</v>
          </cell>
          <cell r="D1050">
            <v>303.67399999999998</v>
          </cell>
          <cell r="E1050">
            <v>64</v>
          </cell>
        </row>
        <row r="1051">
          <cell r="A1051" t="str">
            <v>RB2-50V010MZ2-F35</v>
          </cell>
          <cell r="B1051" t="str">
            <v>4x7</v>
          </cell>
          <cell r="C1051">
            <v>348.01100000000002</v>
          </cell>
          <cell r="D1051">
            <v>304.36</v>
          </cell>
          <cell r="E1051">
            <v>0</v>
          </cell>
        </row>
        <row r="1052">
          <cell r="A1052" t="str">
            <v>RB2-50V100M-T2</v>
          </cell>
          <cell r="B1052" t="str">
            <v>6.3x7</v>
          </cell>
          <cell r="C1052">
            <v>451.00200000000001</v>
          </cell>
          <cell r="D1052">
            <v>408.04</v>
          </cell>
          <cell r="E1052">
            <v>4</v>
          </cell>
        </row>
        <row r="1053">
          <cell r="A1053" t="str">
            <v>RB2-50V100MZ2</v>
          </cell>
          <cell r="B1053" t="str">
            <v>6.3x7</v>
          </cell>
          <cell r="C1053">
            <v>435.11900000000003</v>
          </cell>
          <cell r="D1053">
            <v>391.54700000000003</v>
          </cell>
          <cell r="E1053">
            <v>0</v>
          </cell>
        </row>
        <row r="1054">
          <cell r="A1054" t="str">
            <v>RB2-50V100MZ2-T58</v>
          </cell>
          <cell r="B1054" t="str">
            <v>6.3x7</v>
          </cell>
          <cell r="C1054">
            <v>451.00200000000001</v>
          </cell>
          <cell r="D1054">
            <v>408.04</v>
          </cell>
          <cell r="E1054">
            <v>0</v>
          </cell>
        </row>
        <row r="1055">
          <cell r="A1055" t="str">
            <v>RB2-50V2R2M</v>
          </cell>
          <cell r="B1055" t="str">
            <v>5x7</v>
          </cell>
          <cell r="C1055">
            <v>370.238</v>
          </cell>
          <cell r="D1055">
            <v>328.83300000000003</v>
          </cell>
          <cell r="E1055">
            <v>16</v>
          </cell>
        </row>
        <row r="1056">
          <cell r="A1056" t="str">
            <v>RB2-50V2R2M-T2</v>
          </cell>
          <cell r="B1056" t="str">
            <v>5x7</v>
          </cell>
          <cell r="C1056">
            <v>379.29599999999999</v>
          </cell>
          <cell r="D1056">
            <v>336.37900000000002</v>
          </cell>
          <cell r="E1056">
            <v>18</v>
          </cell>
        </row>
        <row r="1057">
          <cell r="A1057" t="str">
            <v>RB2-50V2R2ME1#-T2</v>
          </cell>
          <cell r="B1057" t="str">
            <v>5x7</v>
          </cell>
          <cell r="C1057">
            <v>379.29599999999999</v>
          </cell>
          <cell r="D1057">
            <v>336.37900000000002</v>
          </cell>
          <cell r="E1057">
            <v>4</v>
          </cell>
        </row>
        <row r="1058">
          <cell r="A1058" t="str">
            <v>RB2-50V2R2ME1#-T72</v>
          </cell>
          <cell r="B1058" t="str">
            <v>5x7</v>
          </cell>
          <cell r="C1058">
            <v>379.29599999999999</v>
          </cell>
          <cell r="D1058">
            <v>336.37900000000002</v>
          </cell>
          <cell r="E1058">
            <v>0</v>
          </cell>
        </row>
        <row r="1059">
          <cell r="A1059" t="str">
            <v>RB2-50V2R2MGZ-T58</v>
          </cell>
          <cell r="B1059" t="str">
            <v>5x7</v>
          </cell>
          <cell r="C1059">
            <v>379.29599999999999</v>
          </cell>
          <cell r="D1059">
            <v>336.37900000000002</v>
          </cell>
          <cell r="E1059">
            <v>0</v>
          </cell>
        </row>
        <row r="1060">
          <cell r="A1060" t="str">
            <v>RB2-50V2R2MGZ-T72</v>
          </cell>
          <cell r="B1060" t="str">
            <v>5x7</v>
          </cell>
          <cell r="C1060">
            <v>379.29599999999999</v>
          </cell>
          <cell r="D1060">
            <v>336.37900000000002</v>
          </cell>
          <cell r="E1060">
            <v>4</v>
          </cell>
        </row>
        <row r="1061">
          <cell r="A1061" t="str">
            <v>RB2-50V3R3M-T2</v>
          </cell>
          <cell r="B1061" t="str">
            <v>5x7</v>
          </cell>
          <cell r="C1061">
            <v>379.29599999999999</v>
          </cell>
          <cell r="D1061">
            <v>336.37900000000002</v>
          </cell>
          <cell r="E1061">
            <v>24</v>
          </cell>
        </row>
        <row r="1062">
          <cell r="A1062" t="str">
            <v>RB2-50V4R7M</v>
          </cell>
          <cell r="B1062" t="str">
            <v>6.3x7</v>
          </cell>
          <cell r="C1062">
            <v>435.11900000000003</v>
          </cell>
          <cell r="D1062">
            <v>391.54700000000003</v>
          </cell>
          <cell r="E1062">
            <v>0</v>
          </cell>
        </row>
        <row r="1063">
          <cell r="A1063" t="str">
            <v>RB2-50V4R7M-T2</v>
          </cell>
          <cell r="B1063" t="str">
            <v>6.3x7</v>
          </cell>
          <cell r="C1063">
            <v>451.00200000000001</v>
          </cell>
          <cell r="D1063">
            <v>408.04</v>
          </cell>
          <cell r="E1063">
            <v>6</v>
          </cell>
        </row>
        <row r="1064">
          <cell r="A1064" t="str">
            <v>RB2-50VR10M</v>
          </cell>
          <cell r="B1064" t="str">
            <v>4x7</v>
          </cell>
          <cell r="C1064">
            <v>330.82900000000001</v>
          </cell>
          <cell r="D1064">
            <v>288.39999999999998</v>
          </cell>
          <cell r="E1064">
            <v>6</v>
          </cell>
        </row>
        <row r="1065">
          <cell r="A1065" t="str">
            <v>RB2-50VR10M-F0</v>
          </cell>
          <cell r="B1065" t="str">
            <v>4x7</v>
          </cell>
          <cell r="C1065">
            <v>348.01100000000002</v>
          </cell>
          <cell r="D1065">
            <v>304.36</v>
          </cell>
          <cell r="E1065">
            <v>0</v>
          </cell>
        </row>
        <row r="1066">
          <cell r="A1066" t="str">
            <v>RB2-50VR10M-T2</v>
          </cell>
          <cell r="B1066" t="str">
            <v>4x7</v>
          </cell>
          <cell r="C1066">
            <v>346.351</v>
          </cell>
          <cell r="D1066">
            <v>303.67399999999998</v>
          </cell>
          <cell r="E1066">
            <v>4</v>
          </cell>
        </row>
        <row r="1067">
          <cell r="A1067" t="str">
            <v>RB2-50VR10MD1#-T80</v>
          </cell>
          <cell r="B1067" t="str">
            <v>4x7</v>
          </cell>
          <cell r="C1067">
            <v>346.351</v>
          </cell>
          <cell r="D1067">
            <v>303.67399999999998</v>
          </cell>
          <cell r="E1067">
            <v>4</v>
          </cell>
        </row>
        <row r="1068">
          <cell r="A1068" t="str">
            <v>RB2-50VR10MT-T80</v>
          </cell>
          <cell r="B1068" t="str">
            <v>4x7</v>
          </cell>
          <cell r="C1068">
            <v>346.351</v>
          </cell>
          <cell r="D1068">
            <v>303.67399999999998</v>
          </cell>
          <cell r="E1068">
            <v>0</v>
          </cell>
        </row>
        <row r="1069">
          <cell r="A1069" t="str">
            <v>RB2-50VR15MGZ-T72</v>
          </cell>
          <cell r="B1069" t="str">
            <v>4x7</v>
          </cell>
          <cell r="C1069">
            <v>346.351</v>
          </cell>
          <cell r="D1069">
            <v>303.67399999999998</v>
          </cell>
          <cell r="E1069">
            <v>0</v>
          </cell>
        </row>
        <row r="1070">
          <cell r="A1070" t="str">
            <v>RB2-50VR22M-T2</v>
          </cell>
          <cell r="B1070" t="str">
            <v>4x7</v>
          </cell>
          <cell r="C1070">
            <v>346.351</v>
          </cell>
          <cell r="D1070">
            <v>303.67399999999998</v>
          </cell>
          <cell r="E1070">
            <v>0</v>
          </cell>
        </row>
        <row r="1071">
          <cell r="A1071" t="str">
            <v>RB2-50VR33M</v>
          </cell>
          <cell r="B1071" t="str">
            <v>4x7</v>
          </cell>
          <cell r="C1071">
            <v>330.82900000000001</v>
          </cell>
          <cell r="D1071">
            <v>288.39999999999998</v>
          </cell>
          <cell r="E1071">
            <v>0</v>
          </cell>
        </row>
        <row r="1072">
          <cell r="A1072" t="str">
            <v>RB2-50VR33M-T2</v>
          </cell>
          <cell r="B1072" t="str">
            <v>4x7</v>
          </cell>
          <cell r="C1072">
            <v>346.351</v>
          </cell>
          <cell r="D1072">
            <v>303.67399999999998</v>
          </cell>
          <cell r="E1072">
            <v>0</v>
          </cell>
        </row>
        <row r="1073">
          <cell r="A1073" t="str">
            <v>RB2-50VR33MD1#-T58</v>
          </cell>
          <cell r="B1073" t="str">
            <v>4x7</v>
          </cell>
          <cell r="C1073">
            <v>346.351</v>
          </cell>
          <cell r="D1073">
            <v>303.67399999999998</v>
          </cell>
          <cell r="E1073">
            <v>0</v>
          </cell>
        </row>
        <row r="1074">
          <cell r="A1074" t="str">
            <v>RB2-50VR33MGZ-T32</v>
          </cell>
          <cell r="B1074" t="str">
            <v>4x7</v>
          </cell>
          <cell r="C1074">
            <v>346.351</v>
          </cell>
          <cell r="D1074">
            <v>303.67399999999998</v>
          </cell>
          <cell r="E1074">
            <v>32</v>
          </cell>
        </row>
        <row r="1075">
          <cell r="A1075" t="str">
            <v>RB2-50VR33MGZ-T58</v>
          </cell>
          <cell r="B1075" t="str">
            <v>4x7</v>
          </cell>
          <cell r="C1075">
            <v>346.351</v>
          </cell>
          <cell r="D1075">
            <v>303.67399999999998</v>
          </cell>
          <cell r="E1075">
            <v>6</v>
          </cell>
        </row>
        <row r="1076">
          <cell r="A1076" t="str">
            <v>RB2-50VR47M</v>
          </cell>
          <cell r="B1076" t="str">
            <v>4x7</v>
          </cell>
          <cell r="C1076">
            <v>330.82900000000001</v>
          </cell>
          <cell r="D1076">
            <v>288.39999999999998</v>
          </cell>
          <cell r="E1076">
            <v>2</v>
          </cell>
        </row>
        <row r="1077">
          <cell r="A1077" t="str">
            <v>RB2-50VR47M-F0</v>
          </cell>
          <cell r="B1077" t="str">
            <v>4x7</v>
          </cell>
          <cell r="C1077">
            <v>348.01100000000002</v>
          </cell>
          <cell r="D1077">
            <v>304.36</v>
          </cell>
          <cell r="E1077">
            <v>4</v>
          </cell>
        </row>
        <row r="1078">
          <cell r="A1078" t="str">
            <v>RB2-50VR47M-T2</v>
          </cell>
          <cell r="B1078" t="str">
            <v>4x7</v>
          </cell>
          <cell r="C1078">
            <v>346.351</v>
          </cell>
          <cell r="D1078">
            <v>303.67399999999998</v>
          </cell>
          <cell r="E1078">
            <v>6</v>
          </cell>
        </row>
        <row r="1079">
          <cell r="A1079" t="str">
            <v>RB2-50VR47MD1#-T2</v>
          </cell>
          <cell r="B1079" t="str">
            <v>4x7</v>
          </cell>
          <cell r="C1079">
            <v>346.351</v>
          </cell>
          <cell r="D1079">
            <v>303.67399999999998</v>
          </cell>
          <cell r="E1079">
            <v>0</v>
          </cell>
        </row>
        <row r="1080">
          <cell r="A1080" t="str">
            <v>RB2-50VR47MD1#-T72</v>
          </cell>
          <cell r="B1080" t="str">
            <v>4x7</v>
          </cell>
          <cell r="C1080">
            <v>346.351</v>
          </cell>
          <cell r="D1080">
            <v>303.67399999999998</v>
          </cell>
          <cell r="E1080">
            <v>4</v>
          </cell>
        </row>
        <row r="1081">
          <cell r="A1081" t="str">
            <v>RB2-50VR47MD1#-T80</v>
          </cell>
          <cell r="B1081" t="str">
            <v>4x7</v>
          </cell>
          <cell r="C1081">
            <v>346.351</v>
          </cell>
          <cell r="D1081">
            <v>303.67399999999998</v>
          </cell>
          <cell r="E1081">
            <v>10</v>
          </cell>
        </row>
        <row r="1082">
          <cell r="A1082" t="str">
            <v>RB2-50VR47MGZ-T58</v>
          </cell>
          <cell r="B1082" t="str">
            <v>4x7</v>
          </cell>
          <cell r="C1082">
            <v>346.351</v>
          </cell>
          <cell r="D1082">
            <v>303.67399999999998</v>
          </cell>
          <cell r="E1082">
            <v>0</v>
          </cell>
        </row>
        <row r="1083">
          <cell r="A1083" t="str">
            <v>RB2-50VR47MGZ-T72</v>
          </cell>
          <cell r="B1083" t="str">
            <v>4x7</v>
          </cell>
          <cell r="C1083">
            <v>346.351</v>
          </cell>
          <cell r="D1083">
            <v>303.67399999999998</v>
          </cell>
          <cell r="E1083">
            <v>8</v>
          </cell>
        </row>
        <row r="1084">
          <cell r="A1084" t="str">
            <v>RB2-50VR47MT-T80</v>
          </cell>
          <cell r="B1084" t="str">
            <v>4x7</v>
          </cell>
          <cell r="C1084">
            <v>346.351</v>
          </cell>
          <cell r="D1084">
            <v>303.67399999999998</v>
          </cell>
          <cell r="E1084">
            <v>0</v>
          </cell>
        </row>
        <row r="1085">
          <cell r="A1085" t="str">
            <v>RB2-6V220M</v>
          </cell>
          <cell r="B1085" t="str">
            <v>5x7</v>
          </cell>
          <cell r="C1085">
            <v>370.238</v>
          </cell>
          <cell r="D1085">
            <v>328.83300000000003</v>
          </cell>
          <cell r="E1085">
            <v>0</v>
          </cell>
        </row>
        <row r="1086">
          <cell r="A1086" t="str">
            <v>RB2-6V220MGA-T2</v>
          </cell>
          <cell r="B1086" t="str">
            <v>5x7</v>
          </cell>
          <cell r="C1086">
            <v>379.29599999999999</v>
          </cell>
          <cell r="D1086">
            <v>336.37900000000002</v>
          </cell>
          <cell r="E1086">
            <v>0</v>
          </cell>
        </row>
        <row r="1087">
          <cell r="A1087" t="str">
            <v>RB2-6V330M</v>
          </cell>
          <cell r="B1087" t="str">
            <v>5x7</v>
          </cell>
          <cell r="C1087">
            <v>370.238</v>
          </cell>
          <cell r="D1087">
            <v>328.83300000000003</v>
          </cell>
          <cell r="E1087">
            <v>6</v>
          </cell>
        </row>
        <row r="1088">
          <cell r="A1088" t="str">
            <v>RB2-6V330ME1#</v>
          </cell>
          <cell r="B1088" t="str">
            <v>5x7</v>
          </cell>
          <cell r="C1088">
            <v>370.238</v>
          </cell>
          <cell r="D1088">
            <v>328.83300000000003</v>
          </cell>
          <cell r="E1088">
            <v>0</v>
          </cell>
        </row>
        <row r="1089">
          <cell r="A1089" t="str">
            <v>RB2-6V470M</v>
          </cell>
          <cell r="B1089" t="str">
            <v>6.3x7</v>
          </cell>
          <cell r="C1089">
            <v>435.11900000000003</v>
          </cell>
          <cell r="D1089">
            <v>391.54700000000003</v>
          </cell>
          <cell r="E1089">
            <v>0</v>
          </cell>
        </row>
        <row r="1090">
          <cell r="A1090" t="str">
            <v>RB2-6V470MGZ-T58</v>
          </cell>
          <cell r="B1090" t="str">
            <v>6.3x7</v>
          </cell>
          <cell r="C1090">
            <v>451.00200000000001</v>
          </cell>
          <cell r="D1090">
            <v>408.04</v>
          </cell>
          <cell r="E1090">
            <v>8</v>
          </cell>
        </row>
        <row r="1091">
          <cell r="A1091" t="str">
            <v>RB3-10V100M</v>
          </cell>
          <cell r="B1091" t="str">
            <v>4x5</v>
          </cell>
          <cell r="C1091">
            <v>336.99</v>
          </cell>
          <cell r="D1091">
            <v>271.35300000000001</v>
          </cell>
          <cell r="E1091">
            <v>0</v>
          </cell>
        </row>
        <row r="1092">
          <cell r="A1092" t="str">
            <v>RB3-10V100M-T32</v>
          </cell>
          <cell r="B1092" t="str">
            <v>4x5</v>
          </cell>
          <cell r="C1092">
            <v>338.62799999999999</v>
          </cell>
          <cell r="D1092">
            <v>274.27100000000002</v>
          </cell>
          <cell r="E1092">
            <v>0</v>
          </cell>
        </row>
        <row r="1093">
          <cell r="A1093" t="str">
            <v>RB3-10V100MD0#-T2</v>
          </cell>
          <cell r="B1093" t="str">
            <v>4x5</v>
          </cell>
          <cell r="C1093">
            <v>338.62799999999999</v>
          </cell>
          <cell r="D1093">
            <v>274.27100000000002</v>
          </cell>
          <cell r="E1093">
            <v>2</v>
          </cell>
        </row>
        <row r="1094">
          <cell r="A1094" t="str">
            <v>RB3-10V100MD0#-T58</v>
          </cell>
          <cell r="B1094" t="str">
            <v>4x5</v>
          </cell>
          <cell r="C1094">
            <v>338.62799999999999</v>
          </cell>
          <cell r="D1094">
            <v>274.27100000000002</v>
          </cell>
          <cell r="E1094">
            <v>6</v>
          </cell>
        </row>
        <row r="1095">
          <cell r="A1095" t="str">
            <v>RB3-10V100MD0#-T72</v>
          </cell>
          <cell r="B1095" t="str">
            <v>4x5</v>
          </cell>
          <cell r="C1095">
            <v>338.62799999999999</v>
          </cell>
          <cell r="D1095">
            <v>274.27100000000002</v>
          </cell>
          <cell r="E1095">
            <v>14</v>
          </cell>
        </row>
        <row r="1096">
          <cell r="A1096" t="str">
            <v>RB3-10V100MD0#-T80</v>
          </cell>
          <cell r="B1096" t="str">
            <v>4x5</v>
          </cell>
          <cell r="C1096">
            <v>338.62799999999999</v>
          </cell>
          <cell r="D1096">
            <v>274.27100000000002</v>
          </cell>
          <cell r="E1096">
            <v>12</v>
          </cell>
        </row>
        <row r="1097">
          <cell r="A1097" t="str">
            <v>RB3-10V100MGZ</v>
          </cell>
          <cell r="B1097" t="str">
            <v>4x5</v>
          </cell>
          <cell r="C1097">
            <v>336.99</v>
          </cell>
          <cell r="D1097">
            <v>271.35300000000001</v>
          </cell>
          <cell r="E1097">
            <v>0</v>
          </cell>
        </row>
        <row r="1098">
          <cell r="A1098" t="str">
            <v>RB3-10V100MGZ-T58</v>
          </cell>
          <cell r="B1098" t="str">
            <v>4x5</v>
          </cell>
          <cell r="C1098">
            <v>338.62799999999999</v>
          </cell>
          <cell r="D1098">
            <v>274.27100000000002</v>
          </cell>
          <cell r="E1098">
            <v>0</v>
          </cell>
        </row>
        <row r="1099">
          <cell r="A1099" t="str">
            <v>RB3-10V100MGZ-T72</v>
          </cell>
          <cell r="B1099" t="str">
            <v>4x5</v>
          </cell>
          <cell r="C1099">
            <v>338.62799999999999</v>
          </cell>
          <cell r="D1099">
            <v>274.27100000000002</v>
          </cell>
          <cell r="E1099">
            <v>11</v>
          </cell>
        </row>
        <row r="1100">
          <cell r="A1100" t="str">
            <v>RB3-10V100MGZ-T80</v>
          </cell>
          <cell r="B1100" t="str">
            <v>4x5</v>
          </cell>
          <cell r="C1100">
            <v>338.62799999999999</v>
          </cell>
          <cell r="D1100">
            <v>274.27100000000002</v>
          </cell>
          <cell r="E1100">
            <v>0</v>
          </cell>
        </row>
        <row r="1101">
          <cell r="A1101" t="str">
            <v>RB3-10V100MT-T2</v>
          </cell>
          <cell r="B1101" t="str">
            <v>4x5</v>
          </cell>
          <cell r="C1101">
            <v>338.62799999999999</v>
          </cell>
          <cell r="D1101">
            <v>274.27100000000002</v>
          </cell>
          <cell r="E1101">
            <v>4</v>
          </cell>
        </row>
        <row r="1102">
          <cell r="A1102" t="str">
            <v>RB3-10V100MT-T72</v>
          </cell>
          <cell r="B1102" t="str">
            <v>4x5</v>
          </cell>
          <cell r="C1102">
            <v>338.62799999999999</v>
          </cell>
          <cell r="D1102">
            <v>274.27100000000002</v>
          </cell>
          <cell r="E1102">
            <v>1</v>
          </cell>
        </row>
        <row r="1103">
          <cell r="A1103" t="str">
            <v>RB3-10V100MT-T80</v>
          </cell>
          <cell r="B1103" t="str">
            <v>4x5</v>
          </cell>
          <cell r="C1103">
            <v>338.62799999999999</v>
          </cell>
          <cell r="D1103">
            <v>274.27100000000002</v>
          </cell>
          <cell r="E1103">
            <v>0</v>
          </cell>
        </row>
        <row r="1104">
          <cell r="A1104" t="str">
            <v>RB3-10V330M</v>
          </cell>
          <cell r="B1104" t="str">
            <v>6.3x5</v>
          </cell>
          <cell r="C1104">
            <v>408.98099999999999</v>
          </cell>
          <cell r="D1104">
            <v>348.87200000000001</v>
          </cell>
          <cell r="E1104">
            <v>13</v>
          </cell>
        </row>
        <row r="1105">
          <cell r="A1105" t="str">
            <v>RB3-10V330M-T32</v>
          </cell>
          <cell r="B1105" t="str">
            <v>6.3x5</v>
          </cell>
          <cell r="C1105">
            <v>425.512</v>
          </cell>
          <cell r="D1105">
            <v>364.87099999999998</v>
          </cell>
          <cell r="E1105">
            <v>0</v>
          </cell>
        </row>
        <row r="1106">
          <cell r="A1106" t="str">
            <v>RB3-10V330MF0#-T2</v>
          </cell>
          <cell r="B1106" t="str">
            <v>6.3x5</v>
          </cell>
          <cell r="C1106">
            <v>425.512</v>
          </cell>
          <cell r="D1106">
            <v>364.87099999999998</v>
          </cell>
          <cell r="E1106">
            <v>2</v>
          </cell>
        </row>
        <row r="1107">
          <cell r="A1107" t="str">
            <v>RB3-10V330MF0#-T72</v>
          </cell>
          <cell r="B1107" t="str">
            <v>6.3x5</v>
          </cell>
          <cell r="C1107">
            <v>425.512</v>
          </cell>
          <cell r="D1107">
            <v>364.87099999999998</v>
          </cell>
          <cell r="E1107">
            <v>8</v>
          </cell>
        </row>
        <row r="1108">
          <cell r="A1108" t="str">
            <v>RB3-10V330MGZ-T72</v>
          </cell>
          <cell r="B1108" t="str">
            <v>6.3x5</v>
          </cell>
          <cell r="C1108">
            <v>425.512</v>
          </cell>
          <cell r="D1108">
            <v>364.87099999999998</v>
          </cell>
          <cell r="E1108">
            <v>4</v>
          </cell>
        </row>
        <row r="1109">
          <cell r="A1109" t="str">
            <v>RB3-10V470M</v>
          </cell>
          <cell r="B1109" t="str">
            <v>6.3x5</v>
          </cell>
          <cell r="C1109">
            <v>408.98099999999999</v>
          </cell>
          <cell r="D1109">
            <v>348.87200000000001</v>
          </cell>
          <cell r="E1109">
            <v>0</v>
          </cell>
        </row>
        <row r="1110">
          <cell r="A1110" t="str">
            <v>RB3-10V470MF0#-T72</v>
          </cell>
          <cell r="B1110" t="str">
            <v>6.3x5</v>
          </cell>
          <cell r="C1110">
            <v>425.512</v>
          </cell>
          <cell r="D1110">
            <v>364.87099999999998</v>
          </cell>
          <cell r="E1110">
            <v>0</v>
          </cell>
        </row>
        <row r="1111">
          <cell r="A1111" t="str">
            <v>RB3-16V100M</v>
          </cell>
          <cell r="B1111" t="str">
            <v>5x5</v>
          </cell>
          <cell r="C1111">
            <v>366.10899999999998</v>
          </cell>
          <cell r="D1111">
            <v>280.12200000000001</v>
          </cell>
          <cell r="E1111">
            <v>0</v>
          </cell>
        </row>
        <row r="1112">
          <cell r="A1112" t="str">
            <v>RB3-16V100M-T2</v>
          </cell>
          <cell r="B1112" t="str">
            <v>5x5</v>
          </cell>
          <cell r="C1112">
            <v>382.64699999999999</v>
          </cell>
          <cell r="D1112">
            <v>295.52699999999999</v>
          </cell>
          <cell r="E1112">
            <v>16</v>
          </cell>
        </row>
        <row r="1113">
          <cell r="A1113" t="str">
            <v>RB3-16V100M-T58</v>
          </cell>
          <cell r="B1113" t="str">
            <v>5x5</v>
          </cell>
          <cell r="C1113">
            <v>382.64699999999999</v>
          </cell>
          <cell r="D1113">
            <v>295.52699999999999</v>
          </cell>
          <cell r="E1113">
            <v>0</v>
          </cell>
        </row>
        <row r="1114">
          <cell r="A1114" t="str">
            <v>RB3-16V100MGZ</v>
          </cell>
          <cell r="B1114" t="str">
            <v>5x5</v>
          </cell>
          <cell r="C1114">
            <v>366.10899999999998</v>
          </cell>
          <cell r="D1114">
            <v>280.12200000000001</v>
          </cell>
          <cell r="E1114">
            <v>0</v>
          </cell>
        </row>
        <row r="1115">
          <cell r="A1115" t="str">
            <v>RB3-16V100MGZ-T58</v>
          </cell>
          <cell r="B1115" t="str">
            <v>5x5</v>
          </cell>
          <cell r="C1115">
            <v>382.64699999999999</v>
          </cell>
          <cell r="D1115">
            <v>295.52699999999999</v>
          </cell>
          <cell r="E1115">
            <v>2</v>
          </cell>
        </row>
        <row r="1116">
          <cell r="A1116" t="str">
            <v>RB3-16V150MF0</v>
          </cell>
          <cell r="B1116" t="str">
            <v>6.3x5</v>
          </cell>
          <cell r="C1116">
            <v>408.98099999999999</v>
          </cell>
          <cell r="D1116">
            <v>348.87200000000001</v>
          </cell>
          <cell r="E1116">
            <v>0</v>
          </cell>
        </row>
        <row r="1117">
          <cell r="A1117" t="str">
            <v>RB3-16V150MF0-T2</v>
          </cell>
          <cell r="B1117" t="str">
            <v>6.3x5</v>
          </cell>
          <cell r="C1117">
            <v>425.512</v>
          </cell>
          <cell r="D1117">
            <v>364.87099999999998</v>
          </cell>
          <cell r="E1117">
            <v>4</v>
          </cell>
        </row>
        <row r="1118">
          <cell r="A1118" t="str">
            <v>RB3-16V220M</v>
          </cell>
          <cell r="B1118" t="str">
            <v>6.3x5</v>
          </cell>
          <cell r="C1118">
            <v>408.98099999999999</v>
          </cell>
          <cell r="D1118">
            <v>348.87200000000001</v>
          </cell>
          <cell r="E1118">
            <v>6</v>
          </cell>
        </row>
        <row r="1119">
          <cell r="A1119" t="str">
            <v>RB3-16V220M-S1</v>
          </cell>
          <cell r="B1119" t="str">
            <v>6.3x5</v>
          </cell>
          <cell r="C1119">
            <v>425.59</v>
          </cell>
          <cell r="D1119">
            <v>365.47</v>
          </cell>
          <cell r="E1119">
            <v>6</v>
          </cell>
        </row>
        <row r="1120">
          <cell r="A1120" t="str">
            <v>RB3-16V220MGZ</v>
          </cell>
          <cell r="B1120" t="str">
            <v>6.3x5</v>
          </cell>
          <cell r="C1120">
            <v>408.98099999999999</v>
          </cell>
          <cell r="D1120">
            <v>348.87200000000001</v>
          </cell>
          <cell r="E1120">
            <v>0</v>
          </cell>
        </row>
        <row r="1121">
          <cell r="A1121" t="str">
            <v>RB3-16V220MGZ-T58</v>
          </cell>
          <cell r="B1121" t="str">
            <v>6.3x5</v>
          </cell>
          <cell r="C1121">
            <v>425.512</v>
          </cell>
          <cell r="D1121">
            <v>364.87099999999998</v>
          </cell>
          <cell r="E1121">
            <v>6</v>
          </cell>
        </row>
        <row r="1122">
          <cell r="A1122" t="str">
            <v>RB3-16V4R7M</v>
          </cell>
          <cell r="B1122" t="str">
            <v>4x5</v>
          </cell>
          <cell r="C1122">
            <v>336.99</v>
          </cell>
          <cell r="D1122">
            <v>271.35300000000001</v>
          </cell>
          <cell r="E1122">
            <v>0</v>
          </cell>
        </row>
        <row r="1123">
          <cell r="A1123" t="str">
            <v>RB3-16V4R7M-T2</v>
          </cell>
          <cell r="B1123" t="str">
            <v>4x5</v>
          </cell>
          <cell r="C1123">
            <v>338.62799999999999</v>
          </cell>
          <cell r="D1123">
            <v>274.27100000000002</v>
          </cell>
          <cell r="E1123">
            <v>4</v>
          </cell>
        </row>
        <row r="1124">
          <cell r="A1124" t="str">
            <v>RB3-16V4R7M-T32</v>
          </cell>
          <cell r="B1124" t="str">
            <v>4x5</v>
          </cell>
          <cell r="C1124">
            <v>338.62799999999999</v>
          </cell>
          <cell r="D1124">
            <v>274.27100000000002</v>
          </cell>
          <cell r="E1124">
            <v>0</v>
          </cell>
        </row>
        <row r="1125">
          <cell r="A1125" t="str">
            <v>RB3-16V4R7M-T80</v>
          </cell>
          <cell r="B1125" t="str">
            <v>4x5</v>
          </cell>
          <cell r="C1125">
            <v>338.62799999999999</v>
          </cell>
          <cell r="D1125">
            <v>274.27100000000002</v>
          </cell>
          <cell r="E1125">
            <v>0</v>
          </cell>
        </row>
        <row r="1126">
          <cell r="A1126" t="str">
            <v>RB3-16V4R7MD0#-T80</v>
          </cell>
          <cell r="B1126" t="str">
            <v>4x5</v>
          </cell>
          <cell r="C1126">
            <v>338.62799999999999</v>
          </cell>
          <cell r="D1126">
            <v>274.27100000000002</v>
          </cell>
          <cell r="E1126">
            <v>64</v>
          </cell>
        </row>
        <row r="1127">
          <cell r="A1127" t="str">
            <v>RB3-16V4R7MGZ-T58</v>
          </cell>
          <cell r="B1127" t="str">
            <v>4x5</v>
          </cell>
          <cell r="C1127">
            <v>338.62799999999999</v>
          </cell>
          <cell r="D1127">
            <v>274.27100000000002</v>
          </cell>
          <cell r="E1127">
            <v>3</v>
          </cell>
        </row>
        <row r="1128">
          <cell r="A1128" t="str">
            <v>RB3-16V4R7MGZ-T80</v>
          </cell>
          <cell r="B1128" t="str">
            <v>4x5</v>
          </cell>
          <cell r="C1128">
            <v>338.62799999999999</v>
          </cell>
          <cell r="D1128">
            <v>274.27100000000002</v>
          </cell>
          <cell r="E1128">
            <v>2</v>
          </cell>
        </row>
        <row r="1129">
          <cell r="A1129" t="str">
            <v>RB3-16V4R7MT-T2</v>
          </cell>
          <cell r="B1129" t="str">
            <v>4x5</v>
          </cell>
          <cell r="C1129">
            <v>338.62799999999999</v>
          </cell>
          <cell r="D1129">
            <v>274.27100000000002</v>
          </cell>
          <cell r="E1129">
            <v>6</v>
          </cell>
        </row>
        <row r="1130">
          <cell r="A1130" t="str">
            <v>RB3-16V4R7MT-T80</v>
          </cell>
          <cell r="B1130" t="str">
            <v>4x5</v>
          </cell>
          <cell r="C1130">
            <v>338.62799999999999</v>
          </cell>
          <cell r="D1130">
            <v>274.27100000000002</v>
          </cell>
          <cell r="E1130">
            <v>0</v>
          </cell>
        </row>
        <row r="1131">
          <cell r="A1131" t="str">
            <v>RB3-25V100M-T2</v>
          </cell>
          <cell r="B1131" t="str">
            <v>6.3x5</v>
          </cell>
          <cell r="C1131">
            <v>425.512</v>
          </cell>
          <cell r="D1131">
            <v>364.87099999999998</v>
          </cell>
          <cell r="E1131">
            <v>4</v>
          </cell>
        </row>
        <row r="1132">
          <cell r="A1132" t="str">
            <v>RB3-25V3R3M</v>
          </cell>
          <cell r="B1132" t="str">
            <v>4x5</v>
          </cell>
          <cell r="C1132">
            <v>336.99</v>
          </cell>
          <cell r="D1132">
            <v>271.35300000000001</v>
          </cell>
          <cell r="E1132">
            <v>0</v>
          </cell>
        </row>
        <row r="1133">
          <cell r="A1133" t="str">
            <v>RB3-25V3R3M-T32</v>
          </cell>
          <cell r="B1133" t="str">
            <v>4x5</v>
          </cell>
          <cell r="C1133">
            <v>338.62799999999999</v>
          </cell>
          <cell r="D1133">
            <v>274.27100000000002</v>
          </cell>
          <cell r="E1133">
            <v>0</v>
          </cell>
        </row>
        <row r="1134">
          <cell r="A1134" t="str">
            <v>RB3-25V3R3MD0#</v>
          </cell>
          <cell r="B1134" t="str">
            <v>4x5</v>
          </cell>
          <cell r="C1134">
            <v>336.99</v>
          </cell>
          <cell r="D1134">
            <v>271.35300000000001</v>
          </cell>
          <cell r="E1134">
            <v>0</v>
          </cell>
        </row>
        <row r="1135">
          <cell r="A1135" t="str">
            <v>RB3-25V3R3MD0#-T72</v>
          </cell>
          <cell r="B1135" t="str">
            <v>4x5</v>
          </cell>
          <cell r="C1135">
            <v>338.62799999999999</v>
          </cell>
          <cell r="D1135">
            <v>274.27100000000002</v>
          </cell>
          <cell r="E1135">
            <v>0</v>
          </cell>
        </row>
        <row r="1136">
          <cell r="A1136" t="str">
            <v>RB3-25V3R3MD0#-T80</v>
          </cell>
          <cell r="B1136" t="str">
            <v>4x5</v>
          </cell>
          <cell r="C1136">
            <v>338.62799999999999</v>
          </cell>
          <cell r="D1136">
            <v>274.27100000000002</v>
          </cell>
          <cell r="E1136">
            <v>0</v>
          </cell>
        </row>
        <row r="1137">
          <cell r="A1137" t="str">
            <v>RB3-25V3R3ME0</v>
          </cell>
          <cell r="B1137" t="str">
            <v>5x5</v>
          </cell>
          <cell r="C1137">
            <v>366.10899999999998</v>
          </cell>
          <cell r="D1137">
            <v>280.12200000000001</v>
          </cell>
          <cell r="E1137">
            <v>0</v>
          </cell>
        </row>
        <row r="1138">
          <cell r="A1138" t="str">
            <v>RB3-25V3R3ME0-T58</v>
          </cell>
          <cell r="B1138" t="str">
            <v>5x5</v>
          </cell>
          <cell r="C1138">
            <v>382.64699999999999</v>
          </cell>
          <cell r="D1138">
            <v>295.52699999999999</v>
          </cell>
          <cell r="E1138">
            <v>6</v>
          </cell>
        </row>
        <row r="1139">
          <cell r="A1139" t="str">
            <v>RB3-25V4R7M</v>
          </cell>
          <cell r="B1139" t="str">
            <v>5x5</v>
          </cell>
          <cell r="C1139">
            <v>366.10899999999998</v>
          </cell>
          <cell r="D1139">
            <v>280.12200000000001</v>
          </cell>
          <cell r="E1139">
            <v>0</v>
          </cell>
        </row>
        <row r="1140">
          <cell r="A1140" t="str">
            <v>RB3-25V4R7ME0#-T2</v>
          </cell>
          <cell r="B1140" t="str">
            <v>5x5</v>
          </cell>
          <cell r="C1140">
            <v>382.64699999999999</v>
          </cell>
          <cell r="D1140">
            <v>295.52699999999999</v>
          </cell>
          <cell r="E1140">
            <v>2</v>
          </cell>
        </row>
        <row r="1141">
          <cell r="A1141" t="str">
            <v>RB3-35V2R2M</v>
          </cell>
          <cell r="B1141" t="str">
            <v>4x5</v>
          </cell>
          <cell r="C1141">
            <v>336.99</v>
          </cell>
          <cell r="D1141">
            <v>271.35300000000001</v>
          </cell>
          <cell r="E1141">
            <v>0</v>
          </cell>
        </row>
        <row r="1142">
          <cell r="A1142" t="str">
            <v>RB3-35V2R2MD0#-T2</v>
          </cell>
          <cell r="B1142" t="str">
            <v>4x5</v>
          </cell>
          <cell r="C1142">
            <v>338.62799999999999</v>
          </cell>
          <cell r="D1142">
            <v>274.27100000000002</v>
          </cell>
          <cell r="E1142">
            <v>2</v>
          </cell>
        </row>
        <row r="1143">
          <cell r="A1143" t="str">
            <v>RB3-35V2R2MD0#-T72</v>
          </cell>
          <cell r="B1143" t="str">
            <v>4x5</v>
          </cell>
          <cell r="C1143">
            <v>338.62799999999999</v>
          </cell>
          <cell r="D1143">
            <v>274.27100000000002</v>
          </cell>
          <cell r="E1143">
            <v>26</v>
          </cell>
        </row>
        <row r="1144">
          <cell r="A1144" t="str">
            <v>RB3-35V2R2MGZ-T32</v>
          </cell>
          <cell r="B1144" t="str">
            <v>4x5</v>
          </cell>
          <cell r="C1144">
            <v>338.62799999999999</v>
          </cell>
          <cell r="D1144">
            <v>274.27100000000002</v>
          </cell>
          <cell r="E1144">
            <v>0</v>
          </cell>
        </row>
        <row r="1145">
          <cell r="A1145" t="str">
            <v>RB3-35V2R2MGZ-T58</v>
          </cell>
          <cell r="B1145" t="str">
            <v>4x5</v>
          </cell>
          <cell r="C1145">
            <v>338.62799999999999</v>
          </cell>
          <cell r="D1145">
            <v>274.27100000000002</v>
          </cell>
          <cell r="E1145">
            <v>10</v>
          </cell>
        </row>
        <row r="1146">
          <cell r="A1146" t="str">
            <v>RB3-35V2R2MGZ-T72</v>
          </cell>
          <cell r="B1146" t="str">
            <v>4x5</v>
          </cell>
          <cell r="C1146">
            <v>338.62799999999999</v>
          </cell>
          <cell r="D1146">
            <v>274.27100000000002</v>
          </cell>
          <cell r="E1146">
            <v>0</v>
          </cell>
        </row>
        <row r="1147">
          <cell r="A1147" t="str">
            <v>RB3-35V4R7ME0#-T72</v>
          </cell>
          <cell r="B1147" t="str">
            <v>5x5</v>
          </cell>
          <cell r="C1147">
            <v>382.64699999999999</v>
          </cell>
          <cell r="D1147">
            <v>295.52699999999999</v>
          </cell>
          <cell r="E1147">
            <v>4</v>
          </cell>
        </row>
        <row r="1148">
          <cell r="A1148" t="str">
            <v>RB3-35V4R7MSGZ-T72</v>
          </cell>
          <cell r="B1148" t="str">
            <v>5x5</v>
          </cell>
          <cell r="C1148">
            <v>382.64699999999999</v>
          </cell>
          <cell r="D1148">
            <v>295.52699999999999</v>
          </cell>
          <cell r="E1148">
            <v>4</v>
          </cell>
        </row>
        <row r="1149">
          <cell r="A1149" t="str">
            <v>RB3-50V010M</v>
          </cell>
          <cell r="B1149" t="str">
            <v>4x5</v>
          </cell>
          <cell r="C1149">
            <v>336.99</v>
          </cell>
          <cell r="D1149">
            <v>271.35300000000001</v>
          </cell>
          <cell r="E1149">
            <v>2</v>
          </cell>
        </row>
        <row r="1150">
          <cell r="A1150" t="str">
            <v>RB3-50V010M-T2</v>
          </cell>
          <cell r="B1150" t="str">
            <v>4x5</v>
          </cell>
          <cell r="C1150">
            <v>338.62799999999999</v>
          </cell>
          <cell r="D1150">
            <v>274.27100000000002</v>
          </cell>
          <cell r="E1150">
            <v>0</v>
          </cell>
        </row>
        <row r="1151">
          <cell r="A1151" t="str">
            <v>RB3-50V010M-T32</v>
          </cell>
          <cell r="B1151" t="str">
            <v>4x5</v>
          </cell>
          <cell r="C1151">
            <v>338.62799999999999</v>
          </cell>
          <cell r="D1151">
            <v>274.27100000000002</v>
          </cell>
          <cell r="E1151">
            <v>0</v>
          </cell>
        </row>
        <row r="1152">
          <cell r="A1152" t="str">
            <v>RB3-50V010MD0#</v>
          </cell>
          <cell r="B1152" t="str">
            <v>4x5</v>
          </cell>
          <cell r="C1152">
            <v>336.99</v>
          </cell>
          <cell r="D1152">
            <v>271.35300000000001</v>
          </cell>
          <cell r="E1152">
            <v>0</v>
          </cell>
        </row>
        <row r="1153">
          <cell r="A1153" t="str">
            <v>RB3-50V010MD0#-T2</v>
          </cell>
          <cell r="B1153" t="str">
            <v>4x5</v>
          </cell>
          <cell r="C1153">
            <v>338.62799999999999</v>
          </cell>
          <cell r="D1153">
            <v>274.27100000000002</v>
          </cell>
          <cell r="E1153">
            <v>20</v>
          </cell>
        </row>
        <row r="1154">
          <cell r="A1154" t="str">
            <v>RB3-50V010MD0#-T58</v>
          </cell>
          <cell r="B1154" t="str">
            <v>4x5</v>
          </cell>
          <cell r="C1154">
            <v>338.62799999999999</v>
          </cell>
          <cell r="D1154">
            <v>274.27100000000002</v>
          </cell>
          <cell r="E1154">
            <v>6</v>
          </cell>
        </row>
        <row r="1155">
          <cell r="A1155" t="str">
            <v>RB3-50V010MD0#-T72</v>
          </cell>
          <cell r="B1155" t="str">
            <v>4x5</v>
          </cell>
          <cell r="C1155">
            <v>338.62799999999999</v>
          </cell>
          <cell r="D1155">
            <v>274.27100000000002</v>
          </cell>
          <cell r="E1155">
            <v>0</v>
          </cell>
        </row>
        <row r="1156">
          <cell r="A1156" t="str">
            <v>RB3-50V010MD0#-T80</v>
          </cell>
          <cell r="B1156" t="str">
            <v>4x5</v>
          </cell>
          <cell r="C1156">
            <v>338.62799999999999</v>
          </cell>
          <cell r="D1156">
            <v>274.27100000000002</v>
          </cell>
          <cell r="E1156">
            <v>2</v>
          </cell>
        </row>
        <row r="1157">
          <cell r="A1157" t="str">
            <v>RB3-50V010MGZ-T32</v>
          </cell>
          <cell r="B1157" t="str">
            <v>4x5</v>
          </cell>
          <cell r="C1157">
            <v>338.62799999999999</v>
          </cell>
          <cell r="D1157">
            <v>274.27100000000002</v>
          </cell>
          <cell r="E1157">
            <v>0</v>
          </cell>
        </row>
        <row r="1158">
          <cell r="A1158" t="str">
            <v>RB3-50V010MGZ-T58</v>
          </cell>
          <cell r="B1158" t="str">
            <v>4x5</v>
          </cell>
          <cell r="C1158">
            <v>338.62799999999999</v>
          </cell>
          <cell r="D1158">
            <v>274.27100000000002</v>
          </cell>
          <cell r="E1158">
            <v>38</v>
          </cell>
        </row>
        <row r="1159">
          <cell r="A1159" t="str">
            <v>RB3-50V010MT-T2</v>
          </cell>
          <cell r="B1159" t="str">
            <v>4x5</v>
          </cell>
          <cell r="C1159">
            <v>338.62799999999999</v>
          </cell>
          <cell r="D1159">
            <v>274.27100000000002</v>
          </cell>
          <cell r="E1159">
            <v>0</v>
          </cell>
        </row>
        <row r="1160">
          <cell r="A1160" t="str">
            <v>RB3-50V010MT-T72</v>
          </cell>
          <cell r="B1160" t="str">
            <v>4x5</v>
          </cell>
          <cell r="C1160">
            <v>338.62799999999999</v>
          </cell>
          <cell r="D1160">
            <v>274.27100000000002</v>
          </cell>
          <cell r="E1160">
            <v>14</v>
          </cell>
        </row>
        <row r="1161">
          <cell r="A1161" t="str">
            <v>RB3-50V2R2M</v>
          </cell>
          <cell r="B1161" t="str">
            <v>5x5</v>
          </cell>
          <cell r="C1161">
            <v>366.10899999999998</v>
          </cell>
          <cell r="D1161">
            <v>280.12200000000001</v>
          </cell>
          <cell r="E1161">
            <v>0</v>
          </cell>
        </row>
        <row r="1162">
          <cell r="A1162" t="str">
            <v>RB3-50V2R2MGZ-T58</v>
          </cell>
          <cell r="B1162" t="str">
            <v>5x5</v>
          </cell>
          <cell r="C1162">
            <v>382.64699999999999</v>
          </cell>
          <cell r="D1162">
            <v>295.52699999999999</v>
          </cell>
          <cell r="E1162">
            <v>10</v>
          </cell>
        </row>
        <row r="1163">
          <cell r="A1163" t="str">
            <v>RB3-50V3R3M</v>
          </cell>
          <cell r="B1163" t="str">
            <v>6.3x5</v>
          </cell>
          <cell r="C1163">
            <v>408.98099999999999</v>
          </cell>
          <cell r="D1163">
            <v>348.87200000000001</v>
          </cell>
          <cell r="E1163">
            <v>10</v>
          </cell>
        </row>
        <row r="1164">
          <cell r="A1164" t="str">
            <v>RB3-50V3R3M-T2</v>
          </cell>
          <cell r="B1164" t="str">
            <v>6.3x5</v>
          </cell>
          <cell r="C1164">
            <v>425.512</v>
          </cell>
          <cell r="D1164">
            <v>364.87099999999998</v>
          </cell>
          <cell r="E1164">
            <v>0</v>
          </cell>
        </row>
        <row r="1165">
          <cell r="A1165" t="str">
            <v>RB3-50V4R7M</v>
          </cell>
          <cell r="B1165" t="str">
            <v>6.3x5</v>
          </cell>
          <cell r="C1165">
            <v>408.98099999999999</v>
          </cell>
          <cell r="D1165">
            <v>348.87200000000001</v>
          </cell>
          <cell r="E1165">
            <v>0</v>
          </cell>
        </row>
        <row r="1166">
          <cell r="A1166" t="str">
            <v>RB3-50V4R7M-T2</v>
          </cell>
          <cell r="B1166" t="str">
            <v>6.3x5</v>
          </cell>
          <cell r="C1166">
            <v>425.512</v>
          </cell>
          <cell r="D1166">
            <v>364.87099999999998</v>
          </cell>
          <cell r="E1166">
            <v>0</v>
          </cell>
        </row>
        <row r="1167">
          <cell r="A1167" t="str">
            <v>RB3-50V4R7MGZ-T58</v>
          </cell>
          <cell r="B1167" t="str">
            <v>6.3x5</v>
          </cell>
          <cell r="C1167">
            <v>425.512</v>
          </cell>
          <cell r="D1167">
            <v>364.87099999999998</v>
          </cell>
          <cell r="E1167">
            <v>0</v>
          </cell>
        </row>
        <row r="1168">
          <cell r="A1168" t="str">
            <v>RB3-50VR10M</v>
          </cell>
          <cell r="B1168" t="str">
            <v>4x5</v>
          </cell>
          <cell r="C1168">
            <v>336.99</v>
          </cell>
          <cell r="D1168">
            <v>271.35300000000001</v>
          </cell>
          <cell r="E1168">
            <v>0</v>
          </cell>
        </row>
        <row r="1169">
          <cell r="A1169" t="str">
            <v>RB3-50VR10M-T32</v>
          </cell>
          <cell r="B1169" t="str">
            <v>4x5</v>
          </cell>
          <cell r="C1169">
            <v>338.62799999999999</v>
          </cell>
          <cell r="D1169">
            <v>274.27100000000002</v>
          </cell>
          <cell r="E1169">
            <v>0</v>
          </cell>
        </row>
        <row r="1170">
          <cell r="A1170" t="str">
            <v>RB3-50VR10MGZ-T32</v>
          </cell>
          <cell r="B1170" t="str">
            <v>4x5</v>
          </cell>
          <cell r="C1170">
            <v>338.62799999999999</v>
          </cell>
          <cell r="D1170">
            <v>274.27100000000002</v>
          </cell>
          <cell r="E1170">
            <v>0</v>
          </cell>
        </row>
        <row r="1171">
          <cell r="A1171" t="str">
            <v>RB3-50VR10MGZ-T58</v>
          </cell>
          <cell r="B1171" t="str">
            <v>4x5</v>
          </cell>
          <cell r="C1171">
            <v>338.62799999999999</v>
          </cell>
          <cell r="D1171">
            <v>274.27100000000002</v>
          </cell>
          <cell r="E1171">
            <v>8</v>
          </cell>
        </row>
        <row r="1172">
          <cell r="A1172" t="str">
            <v>RB3-50VR22M</v>
          </cell>
          <cell r="B1172" t="str">
            <v>4x5</v>
          </cell>
          <cell r="C1172">
            <v>336.99</v>
          </cell>
          <cell r="D1172">
            <v>271.35300000000001</v>
          </cell>
          <cell r="E1172">
            <v>0</v>
          </cell>
        </row>
        <row r="1173">
          <cell r="A1173" t="str">
            <v>RB3-50VR33M</v>
          </cell>
          <cell r="B1173" t="str">
            <v>4x5</v>
          </cell>
          <cell r="C1173">
            <v>336.99</v>
          </cell>
          <cell r="D1173">
            <v>271.35300000000001</v>
          </cell>
          <cell r="E1173">
            <v>0</v>
          </cell>
        </row>
        <row r="1174">
          <cell r="A1174" t="str">
            <v>RB3-50VR33M-T2</v>
          </cell>
          <cell r="B1174" t="str">
            <v>4x5</v>
          </cell>
          <cell r="C1174">
            <v>338.62799999999999</v>
          </cell>
          <cell r="D1174">
            <v>274.27100000000002</v>
          </cell>
          <cell r="E1174">
            <v>2</v>
          </cell>
        </row>
        <row r="1175">
          <cell r="A1175" t="str">
            <v>RB3-50VR33MD0#</v>
          </cell>
          <cell r="B1175" t="str">
            <v>4x5</v>
          </cell>
          <cell r="C1175">
            <v>336.99</v>
          </cell>
          <cell r="D1175">
            <v>271.35300000000001</v>
          </cell>
          <cell r="E1175">
            <v>0</v>
          </cell>
        </row>
        <row r="1176">
          <cell r="A1176" t="str">
            <v>RB3-50VR33MD0#-T2</v>
          </cell>
          <cell r="B1176" t="str">
            <v>4x5</v>
          </cell>
          <cell r="C1176">
            <v>338.62799999999999</v>
          </cell>
          <cell r="D1176">
            <v>274.27100000000002</v>
          </cell>
          <cell r="E1176">
            <v>4</v>
          </cell>
        </row>
        <row r="1177">
          <cell r="A1177" t="str">
            <v>RB3-50VR33MD0#-T72</v>
          </cell>
          <cell r="B1177" t="str">
            <v>4x5</v>
          </cell>
          <cell r="C1177">
            <v>338.62799999999999</v>
          </cell>
          <cell r="D1177">
            <v>274.27100000000002</v>
          </cell>
          <cell r="E1177">
            <v>14</v>
          </cell>
        </row>
        <row r="1178">
          <cell r="A1178" t="str">
            <v>RB3-50VR33MGZ-T32</v>
          </cell>
          <cell r="B1178" t="str">
            <v>4x5</v>
          </cell>
          <cell r="C1178">
            <v>338.62799999999999</v>
          </cell>
          <cell r="D1178">
            <v>274.27100000000002</v>
          </cell>
          <cell r="E1178">
            <v>6</v>
          </cell>
        </row>
        <row r="1179">
          <cell r="A1179" t="str">
            <v>RB3-50VR33MGZ-T58</v>
          </cell>
          <cell r="B1179" t="str">
            <v>4x5</v>
          </cell>
          <cell r="C1179">
            <v>338.62799999999999</v>
          </cell>
          <cell r="D1179">
            <v>274.27100000000002</v>
          </cell>
          <cell r="E1179">
            <v>0</v>
          </cell>
        </row>
        <row r="1180">
          <cell r="A1180" t="str">
            <v>RB3-50VR33MT-T72</v>
          </cell>
          <cell r="B1180" t="str">
            <v>4x5</v>
          </cell>
          <cell r="C1180">
            <v>338.62799999999999</v>
          </cell>
          <cell r="D1180">
            <v>274.27100000000002</v>
          </cell>
          <cell r="E1180">
            <v>8</v>
          </cell>
        </row>
        <row r="1181">
          <cell r="A1181" t="str">
            <v>RB3-50VR47M</v>
          </cell>
          <cell r="B1181" t="str">
            <v>4x5</v>
          </cell>
          <cell r="C1181">
            <v>336.99</v>
          </cell>
          <cell r="D1181">
            <v>271.35300000000001</v>
          </cell>
          <cell r="E1181">
            <v>3</v>
          </cell>
        </row>
        <row r="1182">
          <cell r="A1182" t="str">
            <v>RB3-50VR47M-T2</v>
          </cell>
          <cell r="B1182" t="str">
            <v>4x5</v>
          </cell>
          <cell r="C1182">
            <v>338.62799999999999</v>
          </cell>
          <cell r="D1182">
            <v>274.27100000000002</v>
          </cell>
          <cell r="E1182">
            <v>6</v>
          </cell>
        </row>
        <row r="1183">
          <cell r="A1183" t="str">
            <v>RB3-50VR47M-T32</v>
          </cell>
          <cell r="B1183" t="str">
            <v>4x5</v>
          </cell>
          <cell r="C1183">
            <v>338.62799999999999</v>
          </cell>
          <cell r="D1183">
            <v>274.27100000000002</v>
          </cell>
          <cell r="E1183">
            <v>0</v>
          </cell>
        </row>
        <row r="1184">
          <cell r="A1184" t="str">
            <v>RB3-50VR47MD0#-T2</v>
          </cell>
          <cell r="B1184" t="str">
            <v>4x5</v>
          </cell>
          <cell r="C1184">
            <v>338.62799999999999</v>
          </cell>
          <cell r="D1184">
            <v>274.27100000000002</v>
          </cell>
          <cell r="E1184">
            <v>2</v>
          </cell>
        </row>
        <row r="1185">
          <cell r="A1185" t="str">
            <v>RB3-50VR47MGZ-T58</v>
          </cell>
          <cell r="B1185" t="str">
            <v>4x5</v>
          </cell>
          <cell r="C1185">
            <v>338.62799999999999</v>
          </cell>
          <cell r="D1185">
            <v>274.27100000000002</v>
          </cell>
          <cell r="E1185">
            <v>14</v>
          </cell>
        </row>
        <row r="1186">
          <cell r="A1186" t="str">
            <v>RB3-50VR68M-T2</v>
          </cell>
          <cell r="B1186" t="str">
            <v>4x5</v>
          </cell>
          <cell r="C1186">
            <v>338.62799999999999</v>
          </cell>
          <cell r="D1186">
            <v>274.27100000000002</v>
          </cell>
          <cell r="E1186">
            <v>0</v>
          </cell>
        </row>
        <row r="1187">
          <cell r="A1187" t="str">
            <v>RB3-50VR68MGZ-T58</v>
          </cell>
          <cell r="B1187" t="str">
            <v>4x5</v>
          </cell>
          <cell r="C1187">
            <v>338.62799999999999</v>
          </cell>
          <cell r="D1187">
            <v>274.27100000000002</v>
          </cell>
          <cell r="E1187">
            <v>0</v>
          </cell>
        </row>
        <row r="1188">
          <cell r="A1188" t="str">
            <v>RB3-6V220MGZ-T58</v>
          </cell>
          <cell r="B1188" t="str">
            <v>5x5</v>
          </cell>
          <cell r="C1188">
            <v>382.64699999999999</v>
          </cell>
          <cell r="D1188">
            <v>295.52699999999999</v>
          </cell>
          <cell r="E1188">
            <v>0</v>
          </cell>
        </row>
        <row r="1189">
          <cell r="A1189" t="str">
            <v>RB3-6V470M</v>
          </cell>
          <cell r="B1189" t="str">
            <v>6.3x5</v>
          </cell>
          <cell r="C1189">
            <v>408.98099999999999</v>
          </cell>
          <cell r="D1189">
            <v>348.87200000000001</v>
          </cell>
          <cell r="E1189">
            <v>0</v>
          </cell>
        </row>
        <row r="1190">
          <cell r="A1190" t="str">
            <v>RB3-6V470M-T2</v>
          </cell>
          <cell r="B1190" t="str">
            <v>6.3x5</v>
          </cell>
          <cell r="C1190">
            <v>425.512</v>
          </cell>
          <cell r="D1190">
            <v>364.87099999999998</v>
          </cell>
          <cell r="E1190">
            <v>0</v>
          </cell>
        </row>
        <row r="1191">
          <cell r="A1191" t="str">
            <v>RB3-6V470MF0#</v>
          </cell>
          <cell r="B1191" t="str">
            <v>6.3x5</v>
          </cell>
          <cell r="C1191">
            <v>408.98099999999999</v>
          </cell>
          <cell r="D1191">
            <v>348.87200000000001</v>
          </cell>
          <cell r="E1191">
            <v>0</v>
          </cell>
        </row>
        <row r="1192">
          <cell r="A1192" t="str">
            <v>RB3-6V470MF0#-T2</v>
          </cell>
          <cell r="B1192" t="str">
            <v>6.3x5</v>
          </cell>
          <cell r="C1192">
            <v>425.512</v>
          </cell>
          <cell r="D1192">
            <v>364.87099999999998</v>
          </cell>
          <cell r="E1192">
            <v>0</v>
          </cell>
        </row>
        <row r="1193">
          <cell r="A1193" t="str">
            <v>RB3-6V470MF0#-T72</v>
          </cell>
          <cell r="B1193" t="str">
            <v>6.3x5</v>
          </cell>
          <cell r="C1193">
            <v>425.512</v>
          </cell>
          <cell r="D1193">
            <v>364.87099999999998</v>
          </cell>
          <cell r="E1193">
            <v>4</v>
          </cell>
        </row>
        <row r="1194">
          <cell r="A1194" t="str">
            <v>RB3-6V470MGZ-T58</v>
          </cell>
          <cell r="B1194" t="str">
            <v>6.3x5</v>
          </cell>
          <cell r="C1194">
            <v>425.512</v>
          </cell>
          <cell r="D1194">
            <v>364.87099999999998</v>
          </cell>
          <cell r="E1194">
            <v>2</v>
          </cell>
        </row>
        <row r="1195">
          <cell r="A1195" t="str">
            <v>RB3-6V470MGZ-T72</v>
          </cell>
          <cell r="B1195" t="str">
            <v>6.3x5</v>
          </cell>
          <cell r="C1195">
            <v>425.512</v>
          </cell>
          <cell r="D1195">
            <v>364.87099999999998</v>
          </cell>
          <cell r="E1195">
            <v>2</v>
          </cell>
        </row>
        <row r="1196">
          <cell r="A1196" t="str">
            <v>RBD-100V100M</v>
          </cell>
          <cell r="B1196" t="str">
            <v>8x11.5</v>
          </cell>
          <cell r="C1196">
            <v>993.17700000000002</v>
          </cell>
          <cell r="D1196">
            <v>802.79200000000003</v>
          </cell>
          <cell r="E1196">
            <v>0</v>
          </cell>
        </row>
        <row r="1197">
          <cell r="A1197" t="str">
            <v>RBD-100V101M</v>
          </cell>
          <cell r="B1197" t="str">
            <v>16x25</v>
          </cell>
          <cell r="C1197">
            <v>5908.2370000000001</v>
          </cell>
          <cell r="D1197">
            <v>6375.3509999999997</v>
          </cell>
          <cell r="E1197">
            <v>0</v>
          </cell>
        </row>
        <row r="1198">
          <cell r="A1198" t="str">
            <v>RBD-100V221M</v>
          </cell>
          <cell r="B1198" t="str">
            <v>18x35.5</v>
          </cell>
          <cell r="C1198">
            <v>10572.384</v>
          </cell>
          <cell r="D1198">
            <v>10922.95</v>
          </cell>
          <cell r="E1198">
            <v>0</v>
          </cell>
        </row>
        <row r="1199">
          <cell r="A1199" t="str">
            <v>RBD-100V470M</v>
          </cell>
          <cell r="B1199" t="str">
            <v>12.5x20</v>
          </cell>
          <cell r="C1199">
            <v>3396.2040000000002</v>
          </cell>
          <cell r="D1199">
            <v>3020.9</v>
          </cell>
          <cell r="E1199">
            <v>0</v>
          </cell>
        </row>
        <row r="1200">
          <cell r="A1200" t="str">
            <v>RBD-10V101M-T2</v>
          </cell>
          <cell r="B1200" t="str">
            <v>6.3x11</v>
          </cell>
          <cell r="C1200">
            <v>651.08600000000001</v>
          </cell>
          <cell r="D1200">
            <v>549.69799999999998</v>
          </cell>
          <cell r="E1200">
            <v>0</v>
          </cell>
        </row>
        <row r="1201">
          <cell r="A1201" t="str">
            <v>RBD-10V221M-T2</v>
          </cell>
          <cell r="B1201" t="str">
            <v>8x11.5</v>
          </cell>
          <cell r="C1201">
            <v>1014.807</v>
          </cell>
          <cell r="D1201">
            <v>832.38099999999997</v>
          </cell>
          <cell r="E1201">
            <v>5</v>
          </cell>
        </row>
        <row r="1202">
          <cell r="A1202" t="str">
            <v>RBD-16V100MGZ-T32</v>
          </cell>
          <cell r="B1202" t="str">
            <v>5x11</v>
          </cell>
          <cell r="C1202">
            <v>414.86399999999998</v>
          </cell>
          <cell r="D1202">
            <v>387.03100000000001</v>
          </cell>
          <cell r="E1202">
            <v>0</v>
          </cell>
        </row>
        <row r="1203">
          <cell r="A1203" t="str">
            <v>RBD-16V330M-T2</v>
          </cell>
          <cell r="B1203" t="str">
            <v>5x11</v>
          </cell>
          <cell r="C1203">
            <v>414.86399999999998</v>
          </cell>
          <cell r="D1203">
            <v>387.03100000000001</v>
          </cell>
          <cell r="E1203">
            <v>0</v>
          </cell>
        </row>
        <row r="1204">
          <cell r="A1204" t="str">
            <v>RBD-25V100M</v>
          </cell>
          <cell r="B1204" t="str">
            <v>5x11</v>
          </cell>
          <cell r="C1204">
            <v>396.22399999999999</v>
          </cell>
          <cell r="D1204">
            <v>370.95400000000001</v>
          </cell>
          <cell r="E1204">
            <v>0</v>
          </cell>
        </row>
        <row r="1205">
          <cell r="A1205" t="str">
            <v>RBD-25V100M-T2</v>
          </cell>
          <cell r="B1205" t="str">
            <v>5x11</v>
          </cell>
          <cell r="C1205">
            <v>414.86399999999998</v>
          </cell>
          <cell r="D1205">
            <v>387.03100000000001</v>
          </cell>
          <cell r="E1205">
            <v>0</v>
          </cell>
        </row>
        <row r="1206">
          <cell r="A1206" t="str">
            <v>RBD-25V220M</v>
          </cell>
          <cell r="B1206" t="str">
            <v>5x11</v>
          </cell>
          <cell r="C1206">
            <v>396.22399999999999</v>
          </cell>
          <cell r="D1206">
            <v>370.95400000000001</v>
          </cell>
          <cell r="E1206">
            <v>0</v>
          </cell>
        </row>
        <row r="1207">
          <cell r="A1207" t="str">
            <v>RBD-25V220M-T2</v>
          </cell>
          <cell r="B1207" t="str">
            <v>5x11</v>
          </cell>
          <cell r="C1207">
            <v>414.86399999999998</v>
          </cell>
          <cell r="D1207">
            <v>387.03100000000001</v>
          </cell>
          <cell r="E1207">
            <v>0</v>
          </cell>
        </row>
        <row r="1208">
          <cell r="A1208" t="str">
            <v>RBD-25V330M-T2</v>
          </cell>
          <cell r="B1208" t="str">
            <v>6.3x11</v>
          </cell>
          <cell r="C1208">
            <v>651.08600000000001</v>
          </cell>
          <cell r="D1208">
            <v>549.69799999999998</v>
          </cell>
          <cell r="E1208">
            <v>0</v>
          </cell>
        </row>
        <row r="1209">
          <cell r="A1209" t="str">
            <v>RBD-25V4R7M</v>
          </cell>
          <cell r="B1209" t="str">
            <v>5x11</v>
          </cell>
          <cell r="C1209">
            <v>396.22399999999999</v>
          </cell>
          <cell r="D1209">
            <v>370.95400000000001</v>
          </cell>
          <cell r="E1209">
            <v>0</v>
          </cell>
        </row>
        <row r="1210">
          <cell r="A1210" t="str">
            <v>RBD-25V4R7M-T2</v>
          </cell>
          <cell r="B1210" t="str">
            <v>5x11</v>
          </cell>
          <cell r="C1210">
            <v>414.86399999999998</v>
          </cell>
          <cell r="D1210">
            <v>387.03100000000001</v>
          </cell>
          <cell r="E1210">
            <v>0</v>
          </cell>
        </row>
        <row r="1211">
          <cell r="A1211" t="str">
            <v>RBD-35V100KE3</v>
          </cell>
          <cell r="B1211" t="str">
            <v>5x11</v>
          </cell>
          <cell r="C1211">
            <v>396.22399999999999</v>
          </cell>
          <cell r="D1211">
            <v>370.95400000000001</v>
          </cell>
          <cell r="E1211">
            <v>0</v>
          </cell>
        </row>
        <row r="1212">
          <cell r="A1212" t="str">
            <v>RBD-35V100M</v>
          </cell>
          <cell r="B1212" t="str">
            <v>5x11</v>
          </cell>
          <cell r="C1212">
            <v>396.22399999999999</v>
          </cell>
          <cell r="D1212">
            <v>370.95400000000001</v>
          </cell>
          <cell r="E1212">
            <v>0</v>
          </cell>
        </row>
        <row r="1213">
          <cell r="A1213" t="str">
            <v>RBD-35V220KF3</v>
          </cell>
          <cell r="B1213" t="str">
            <v>6.3x11</v>
          </cell>
          <cell r="C1213">
            <v>623.16300000000001</v>
          </cell>
          <cell r="D1213">
            <v>517.36900000000003</v>
          </cell>
          <cell r="E1213">
            <v>0</v>
          </cell>
        </row>
        <row r="1214">
          <cell r="A1214" t="str">
            <v>RBD-35V470KG3</v>
          </cell>
          <cell r="B1214" t="str">
            <v>8x11.5</v>
          </cell>
          <cell r="C1214">
            <v>993.17700000000002</v>
          </cell>
          <cell r="D1214">
            <v>802.79200000000003</v>
          </cell>
          <cell r="E1214">
            <v>0</v>
          </cell>
        </row>
        <row r="1215">
          <cell r="A1215" t="str">
            <v>RBD-35V470M</v>
          </cell>
          <cell r="B1215" t="str">
            <v>8x11.5</v>
          </cell>
          <cell r="C1215">
            <v>993.17700000000002</v>
          </cell>
          <cell r="D1215">
            <v>802.79200000000003</v>
          </cell>
          <cell r="E1215">
            <v>0</v>
          </cell>
        </row>
        <row r="1216">
          <cell r="A1216" t="str">
            <v>RBD-50V010KE3</v>
          </cell>
          <cell r="B1216" t="str">
            <v>5x11</v>
          </cell>
          <cell r="C1216">
            <v>396.22399999999999</v>
          </cell>
          <cell r="D1216">
            <v>370.95400000000001</v>
          </cell>
          <cell r="E1216">
            <v>0</v>
          </cell>
        </row>
        <row r="1217">
          <cell r="A1217" t="str">
            <v>RBD-50V010M</v>
          </cell>
          <cell r="B1217" t="str">
            <v>5x11</v>
          </cell>
          <cell r="C1217">
            <v>396.22399999999999</v>
          </cell>
          <cell r="D1217">
            <v>370.95400000000001</v>
          </cell>
          <cell r="E1217">
            <v>0</v>
          </cell>
        </row>
        <row r="1218">
          <cell r="A1218" t="str">
            <v>RBD-50V010M-T2</v>
          </cell>
          <cell r="B1218" t="str">
            <v>5x11</v>
          </cell>
          <cell r="C1218">
            <v>414.86399999999998</v>
          </cell>
          <cell r="D1218">
            <v>387.03100000000001</v>
          </cell>
          <cell r="E1218">
            <v>0</v>
          </cell>
        </row>
        <row r="1219">
          <cell r="A1219" t="str">
            <v>RBD-50V100M</v>
          </cell>
          <cell r="B1219" t="str">
            <v>5x11</v>
          </cell>
          <cell r="C1219">
            <v>396.22399999999999</v>
          </cell>
          <cell r="D1219">
            <v>370.95400000000001</v>
          </cell>
          <cell r="E1219">
            <v>0</v>
          </cell>
        </row>
        <row r="1220">
          <cell r="A1220" t="str">
            <v>RBD-50V100M-T2</v>
          </cell>
          <cell r="B1220" t="str">
            <v>5x11</v>
          </cell>
          <cell r="C1220">
            <v>414.86399999999998</v>
          </cell>
          <cell r="D1220">
            <v>387.03100000000001</v>
          </cell>
          <cell r="E1220">
            <v>0</v>
          </cell>
        </row>
        <row r="1221">
          <cell r="A1221" t="str">
            <v>RBD-50V220M-T2</v>
          </cell>
          <cell r="B1221" t="str">
            <v>6.3x11</v>
          </cell>
          <cell r="C1221">
            <v>651.08600000000001</v>
          </cell>
          <cell r="D1221">
            <v>549.69799999999998</v>
          </cell>
          <cell r="E1221">
            <v>2</v>
          </cell>
        </row>
        <row r="1222">
          <cell r="A1222" t="str">
            <v>RBD-50V2R2M-S1</v>
          </cell>
          <cell r="B1222" t="str">
            <v>5x11</v>
          </cell>
          <cell r="C1222">
            <v>412.43799999999999</v>
          </cell>
          <cell r="D1222">
            <v>388.04599999999999</v>
          </cell>
          <cell r="E1222">
            <v>0</v>
          </cell>
        </row>
        <row r="1223">
          <cell r="A1223" t="str">
            <v>RBD-50V2R2M-T2</v>
          </cell>
          <cell r="B1223" t="str">
            <v>5x11</v>
          </cell>
          <cell r="C1223">
            <v>414.86399999999998</v>
          </cell>
          <cell r="D1223">
            <v>387.03100000000001</v>
          </cell>
          <cell r="E1223">
            <v>0</v>
          </cell>
        </row>
        <row r="1224">
          <cell r="A1224" t="str">
            <v>RBD-50V2R2MGZ-T32</v>
          </cell>
          <cell r="B1224" t="str">
            <v>5x11</v>
          </cell>
          <cell r="C1224">
            <v>414.86399999999998</v>
          </cell>
          <cell r="D1224">
            <v>387.03100000000001</v>
          </cell>
          <cell r="E1224">
            <v>16</v>
          </cell>
        </row>
        <row r="1225">
          <cell r="A1225" t="str">
            <v>RBD-50V3R3M</v>
          </cell>
          <cell r="B1225" t="str">
            <v>5x11</v>
          </cell>
          <cell r="C1225">
            <v>396.22399999999999</v>
          </cell>
          <cell r="D1225">
            <v>370.95400000000001</v>
          </cell>
          <cell r="E1225">
            <v>0</v>
          </cell>
        </row>
        <row r="1226">
          <cell r="A1226" t="str">
            <v>RBD-50V3R3M-T2</v>
          </cell>
          <cell r="B1226" t="str">
            <v>5x11</v>
          </cell>
          <cell r="C1226">
            <v>414.86399999999998</v>
          </cell>
          <cell r="D1226">
            <v>387.03100000000001</v>
          </cell>
          <cell r="E1226">
            <v>6</v>
          </cell>
        </row>
        <row r="1227">
          <cell r="A1227" t="str">
            <v>RBD-50V3R3MGZ-T32</v>
          </cell>
          <cell r="B1227" t="str">
            <v>5x11</v>
          </cell>
          <cell r="C1227">
            <v>414.86399999999998</v>
          </cell>
          <cell r="D1227">
            <v>387.03100000000001</v>
          </cell>
          <cell r="E1227">
            <v>2</v>
          </cell>
        </row>
        <row r="1228">
          <cell r="A1228" t="str">
            <v>RBD-50V4R7KE3</v>
          </cell>
          <cell r="B1228" t="str">
            <v>5x11</v>
          </cell>
          <cell r="C1228">
            <v>396.22399999999999</v>
          </cell>
          <cell r="D1228">
            <v>370.95400000000001</v>
          </cell>
          <cell r="E1228">
            <v>0</v>
          </cell>
        </row>
        <row r="1229">
          <cell r="A1229" t="str">
            <v>RBD-50V4R7M</v>
          </cell>
          <cell r="B1229" t="str">
            <v>5x11</v>
          </cell>
          <cell r="C1229">
            <v>396.22399999999999</v>
          </cell>
          <cell r="D1229">
            <v>370.95400000000001</v>
          </cell>
          <cell r="E1229">
            <v>0</v>
          </cell>
        </row>
        <row r="1230">
          <cell r="A1230" t="str">
            <v>RBD-50V6R8KE3</v>
          </cell>
          <cell r="B1230" t="str">
            <v>5x11</v>
          </cell>
          <cell r="C1230">
            <v>396.22399999999999</v>
          </cell>
          <cell r="D1230">
            <v>370.95400000000001</v>
          </cell>
          <cell r="E1230">
            <v>0</v>
          </cell>
        </row>
        <row r="1231">
          <cell r="A1231" t="str">
            <v>RBD-50V6R8M</v>
          </cell>
          <cell r="B1231" t="str">
            <v>5x11</v>
          </cell>
          <cell r="C1231">
            <v>396.22399999999999</v>
          </cell>
          <cell r="D1231">
            <v>370.95400000000001</v>
          </cell>
          <cell r="E1231">
            <v>0</v>
          </cell>
        </row>
        <row r="1232">
          <cell r="A1232" t="str">
            <v>RBD-50VR10M-T2</v>
          </cell>
          <cell r="B1232" t="str">
            <v>5x11</v>
          </cell>
          <cell r="C1232">
            <v>414.86399999999998</v>
          </cell>
          <cell r="D1232">
            <v>387.03100000000001</v>
          </cell>
          <cell r="E1232">
            <v>6</v>
          </cell>
        </row>
        <row r="1233">
          <cell r="A1233" t="str">
            <v>RBD-50VR22M</v>
          </cell>
          <cell r="B1233" t="str">
            <v>5x11</v>
          </cell>
          <cell r="C1233">
            <v>396.22399999999999</v>
          </cell>
          <cell r="D1233">
            <v>370.95400000000001</v>
          </cell>
          <cell r="E1233">
            <v>0</v>
          </cell>
        </row>
        <row r="1234">
          <cell r="A1234" t="str">
            <v>RBD-50VR22M-T2</v>
          </cell>
          <cell r="B1234" t="str">
            <v>5x11</v>
          </cell>
          <cell r="C1234">
            <v>414.86399999999998</v>
          </cell>
          <cell r="D1234">
            <v>387.03100000000001</v>
          </cell>
          <cell r="E1234">
            <v>10</v>
          </cell>
        </row>
        <row r="1235">
          <cell r="A1235" t="str">
            <v>RBD-50VR22M-T32</v>
          </cell>
          <cell r="B1235" t="str">
            <v>5x11</v>
          </cell>
          <cell r="C1235">
            <v>414.86399999999998</v>
          </cell>
          <cell r="D1235">
            <v>387.03100000000001</v>
          </cell>
          <cell r="E1235">
            <v>0</v>
          </cell>
        </row>
        <row r="1236">
          <cell r="A1236" t="str">
            <v>RBD-50VR22MGZ-T32</v>
          </cell>
          <cell r="B1236" t="str">
            <v>5x11</v>
          </cell>
          <cell r="C1236">
            <v>414.86399999999998</v>
          </cell>
          <cell r="D1236">
            <v>387.03100000000001</v>
          </cell>
          <cell r="E1236">
            <v>10</v>
          </cell>
        </row>
        <row r="1237">
          <cell r="A1237" t="str">
            <v>RBD-50VR33M-T2</v>
          </cell>
          <cell r="B1237" t="str">
            <v>5x11</v>
          </cell>
          <cell r="C1237">
            <v>414.86399999999998</v>
          </cell>
          <cell r="D1237">
            <v>387.03100000000001</v>
          </cell>
          <cell r="E1237">
            <v>10</v>
          </cell>
        </row>
        <row r="1238">
          <cell r="A1238" t="str">
            <v>RBD-50VR33M-T32</v>
          </cell>
          <cell r="B1238" t="str">
            <v>5x11</v>
          </cell>
          <cell r="C1238">
            <v>414.86399999999998</v>
          </cell>
          <cell r="D1238">
            <v>387.03100000000001</v>
          </cell>
          <cell r="E1238">
            <v>4</v>
          </cell>
        </row>
        <row r="1239">
          <cell r="A1239" t="str">
            <v>RBD-50VR33MGZ-T32</v>
          </cell>
          <cell r="B1239" t="str">
            <v>5x11</v>
          </cell>
          <cell r="C1239">
            <v>414.86399999999998</v>
          </cell>
          <cell r="D1239">
            <v>387.03100000000001</v>
          </cell>
          <cell r="E1239">
            <v>0</v>
          </cell>
        </row>
        <row r="1240">
          <cell r="A1240" t="str">
            <v>RBD-50VR47M-T2</v>
          </cell>
          <cell r="B1240" t="str">
            <v>5x11</v>
          </cell>
          <cell r="C1240">
            <v>414.86399999999998</v>
          </cell>
          <cell r="D1240">
            <v>387.03100000000001</v>
          </cell>
          <cell r="E1240">
            <v>6</v>
          </cell>
        </row>
        <row r="1241">
          <cell r="A1241" t="str">
            <v>RBD-50VR47M-T32</v>
          </cell>
          <cell r="B1241" t="str">
            <v>5x11</v>
          </cell>
          <cell r="C1241">
            <v>414.86399999999998</v>
          </cell>
          <cell r="D1241">
            <v>387.03100000000001</v>
          </cell>
          <cell r="E1241">
            <v>0</v>
          </cell>
        </row>
        <row r="1242">
          <cell r="A1242" t="str">
            <v>RBD-50VR47MGZ-T32</v>
          </cell>
          <cell r="B1242" t="str">
            <v>5x11</v>
          </cell>
          <cell r="C1242">
            <v>414.86399999999998</v>
          </cell>
          <cell r="D1242">
            <v>387.03100000000001</v>
          </cell>
          <cell r="E1242">
            <v>0</v>
          </cell>
        </row>
        <row r="1243">
          <cell r="A1243" t="str">
            <v>RBD-63V100KF3</v>
          </cell>
          <cell r="B1243" t="str">
            <v>6.3x11</v>
          </cell>
          <cell r="C1243">
            <v>623.16300000000001</v>
          </cell>
          <cell r="D1243">
            <v>517.36900000000003</v>
          </cell>
          <cell r="E1243">
            <v>0</v>
          </cell>
        </row>
        <row r="1244">
          <cell r="A1244" t="str">
            <v>RBD-63V100M-T2</v>
          </cell>
          <cell r="B1244" t="str">
            <v>6.3x11</v>
          </cell>
          <cell r="C1244">
            <v>651.08600000000001</v>
          </cell>
          <cell r="D1244">
            <v>549.69799999999998</v>
          </cell>
          <cell r="E1244">
            <v>0</v>
          </cell>
        </row>
        <row r="1245">
          <cell r="A1245" t="str">
            <v>RBD-63V3R3KE3</v>
          </cell>
          <cell r="B1245" t="str">
            <v>5x11</v>
          </cell>
          <cell r="C1245">
            <v>396.22399999999999</v>
          </cell>
          <cell r="D1245">
            <v>370.95400000000001</v>
          </cell>
          <cell r="E1245">
            <v>0</v>
          </cell>
        </row>
        <row r="1246">
          <cell r="A1246" t="str">
            <v>RBD-63V3R3M</v>
          </cell>
          <cell r="B1246" t="str">
            <v>5x11</v>
          </cell>
          <cell r="C1246">
            <v>396.22399999999999</v>
          </cell>
          <cell r="D1246">
            <v>370.95400000000001</v>
          </cell>
          <cell r="E1246">
            <v>0</v>
          </cell>
        </row>
        <row r="1247">
          <cell r="A1247" t="str">
            <v>RBD-63V4R7KE3</v>
          </cell>
          <cell r="B1247" t="str">
            <v>5x11</v>
          </cell>
          <cell r="C1247">
            <v>396.22399999999999</v>
          </cell>
          <cell r="D1247">
            <v>370.95400000000001</v>
          </cell>
          <cell r="E1247">
            <v>0</v>
          </cell>
        </row>
        <row r="1248">
          <cell r="A1248" t="str">
            <v>RBD-63V4R7M</v>
          </cell>
          <cell r="B1248" t="str">
            <v>5x11</v>
          </cell>
          <cell r="C1248">
            <v>396.22399999999999</v>
          </cell>
          <cell r="D1248">
            <v>370.95400000000001</v>
          </cell>
          <cell r="E1248">
            <v>0</v>
          </cell>
        </row>
        <row r="1249">
          <cell r="A1249" t="str">
            <v>RBP-100V100MV2B</v>
          </cell>
          <cell r="B1249" t="str">
            <v>10x16</v>
          </cell>
          <cell r="C1249">
            <v>2534.0039999999999</v>
          </cell>
          <cell r="D1249">
            <v>2119.8119999999999</v>
          </cell>
          <cell r="E1249">
            <v>3</v>
          </cell>
        </row>
        <row r="1250">
          <cell r="A1250" t="str">
            <v>RBP-25V220MP3Z2-T2</v>
          </cell>
          <cell r="B1250" t="str">
            <v>6.3x11</v>
          </cell>
          <cell r="C1250">
            <v>651.08600000000001</v>
          </cell>
          <cell r="D1250">
            <v>549.69799999999998</v>
          </cell>
          <cell r="E1250">
            <v>8</v>
          </cell>
        </row>
        <row r="1251">
          <cell r="A1251" t="str">
            <v>RBP-25V4R7B</v>
          </cell>
          <cell r="B1251" t="str">
            <v>5x11</v>
          </cell>
          <cell r="C1251">
            <v>396.22399999999999</v>
          </cell>
          <cell r="D1251">
            <v>370.95400000000001</v>
          </cell>
          <cell r="E1251">
            <v>0</v>
          </cell>
        </row>
        <row r="1252">
          <cell r="A1252" t="str">
            <v>RBP-25V4R7B-T2</v>
          </cell>
          <cell r="B1252" t="str">
            <v>5x11</v>
          </cell>
          <cell r="C1252">
            <v>414.86399999999998</v>
          </cell>
          <cell r="D1252">
            <v>387.03100000000001</v>
          </cell>
          <cell r="E1252">
            <v>0</v>
          </cell>
        </row>
        <row r="1253">
          <cell r="A1253" t="str">
            <v>RBP-50V010B</v>
          </cell>
          <cell r="B1253" t="str">
            <v>5x11</v>
          </cell>
          <cell r="C1253">
            <v>396.22399999999999</v>
          </cell>
          <cell r="D1253">
            <v>370.95400000000001</v>
          </cell>
          <cell r="E1253">
            <v>0</v>
          </cell>
        </row>
        <row r="1254">
          <cell r="A1254" t="str">
            <v>RBP-50V010B-T2</v>
          </cell>
          <cell r="B1254" t="str">
            <v>5x11</v>
          </cell>
          <cell r="C1254">
            <v>414.86399999999998</v>
          </cell>
          <cell r="D1254">
            <v>387.03100000000001</v>
          </cell>
          <cell r="E1254">
            <v>0</v>
          </cell>
        </row>
        <row r="1255">
          <cell r="A1255" t="str">
            <v>RBP-50V4R7MV2B-F</v>
          </cell>
          <cell r="B1255" t="str">
            <v>6.3x11</v>
          </cell>
          <cell r="C1255">
            <v>637.41899999999998</v>
          </cell>
          <cell r="D1255">
            <v>535.64200000000005</v>
          </cell>
          <cell r="E1255">
            <v>2</v>
          </cell>
        </row>
        <row r="1256">
          <cell r="A1256" t="str">
            <v>RBQ-25V2R7ME3W#</v>
          </cell>
          <cell r="B1256" t="str">
            <v>5x11</v>
          </cell>
          <cell r="C1256">
            <v>396.22399999999999</v>
          </cell>
          <cell r="D1256">
            <v>370.95400000000001</v>
          </cell>
          <cell r="E1256">
            <v>0</v>
          </cell>
        </row>
        <row r="1257">
          <cell r="A1257" t="str">
            <v>RBQ-25V2R7MP</v>
          </cell>
          <cell r="B1257" t="str">
            <v>5x11</v>
          </cell>
          <cell r="C1257">
            <v>396.22399999999999</v>
          </cell>
          <cell r="D1257">
            <v>370.95400000000001</v>
          </cell>
          <cell r="E1257">
            <v>0</v>
          </cell>
        </row>
        <row r="1258">
          <cell r="A1258" t="str">
            <v>RBQ-25V3R9ME3W#</v>
          </cell>
          <cell r="B1258" t="str">
            <v>5x11</v>
          </cell>
          <cell r="C1258">
            <v>396.22399999999999</v>
          </cell>
          <cell r="D1258">
            <v>370.95400000000001</v>
          </cell>
          <cell r="E1258">
            <v>0</v>
          </cell>
        </row>
        <row r="1259">
          <cell r="A1259" t="str">
            <v>RC-100V220MH2</v>
          </cell>
          <cell r="B1259" t="str">
            <v>10x9</v>
          </cell>
          <cell r="C1259">
            <v>1336.769</v>
          </cell>
          <cell r="D1259">
            <v>946.31100000000004</v>
          </cell>
          <cell r="E1259">
            <v>0</v>
          </cell>
        </row>
        <row r="1260">
          <cell r="A1260" t="str">
            <v>RC-100V220MH2-T2</v>
          </cell>
          <cell r="B1260" t="str">
            <v>10x9</v>
          </cell>
          <cell r="C1260">
            <v>1364.1969999999999</v>
          </cell>
          <cell r="D1260">
            <v>963.05100000000004</v>
          </cell>
          <cell r="E1260">
            <v>32</v>
          </cell>
        </row>
        <row r="1261">
          <cell r="A1261" t="str">
            <v>RC-16V332MJ5#-F30</v>
          </cell>
          <cell r="B1261" t="str">
            <v>16x20</v>
          </cell>
          <cell r="C1261">
            <v>4704.3999999999996</v>
          </cell>
          <cell r="D1261">
            <v>4545.3779999999997</v>
          </cell>
          <cell r="E1261">
            <v>0</v>
          </cell>
        </row>
        <row r="1262">
          <cell r="A1262" t="str">
            <v>RC-16V332MV2</v>
          </cell>
          <cell r="B1262" t="str">
            <v>16x20</v>
          </cell>
          <cell r="C1262">
            <v>4610.7960000000003</v>
          </cell>
          <cell r="D1262">
            <v>4462.2340000000004</v>
          </cell>
          <cell r="E1262">
            <v>0</v>
          </cell>
        </row>
        <row r="1263">
          <cell r="A1263" t="str">
            <v>RC-16V332MV2-F30</v>
          </cell>
          <cell r="B1263" t="str">
            <v>16x20</v>
          </cell>
          <cell r="C1263">
            <v>4704.3999999999996</v>
          </cell>
          <cell r="D1263">
            <v>4545.3779999999997</v>
          </cell>
          <cell r="E1263">
            <v>18</v>
          </cell>
        </row>
        <row r="1264">
          <cell r="A1264" t="str">
            <v>RC-16V471MH2#-T2</v>
          </cell>
          <cell r="B1264" t="str">
            <v>10x9</v>
          </cell>
          <cell r="C1264">
            <v>1364.1969999999999</v>
          </cell>
          <cell r="D1264">
            <v>963.05100000000004</v>
          </cell>
          <cell r="E1264">
            <v>0</v>
          </cell>
        </row>
        <row r="1265">
          <cell r="A1265" t="str">
            <v>RC-16V471MS2GZ</v>
          </cell>
          <cell r="B1265" t="str">
            <v>10x9</v>
          </cell>
          <cell r="C1265">
            <v>1336.769</v>
          </cell>
          <cell r="D1265">
            <v>946.31100000000004</v>
          </cell>
          <cell r="E1265">
            <v>6</v>
          </cell>
        </row>
        <row r="1266">
          <cell r="A1266" t="str">
            <v>RC-16V471MS2GZ-T2</v>
          </cell>
          <cell r="B1266" t="str">
            <v>10x9</v>
          </cell>
          <cell r="C1266">
            <v>1364.1969999999999</v>
          </cell>
          <cell r="D1266">
            <v>963.05100000000004</v>
          </cell>
          <cell r="E1266">
            <v>3</v>
          </cell>
        </row>
        <row r="1267">
          <cell r="A1267" t="str">
            <v>RC-25V391MH2-T2</v>
          </cell>
          <cell r="B1267" t="str">
            <v>10x9</v>
          </cell>
          <cell r="C1267">
            <v>1364.1969999999999</v>
          </cell>
          <cell r="D1267">
            <v>963.05100000000004</v>
          </cell>
          <cell r="E1267">
            <v>0</v>
          </cell>
        </row>
        <row r="1268">
          <cell r="A1268" t="str">
            <v>RC-63V101MH2</v>
          </cell>
          <cell r="B1268" t="str">
            <v>10x9</v>
          </cell>
          <cell r="C1268">
            <v>1336.769</v>
          </cell>
          <cell r="D1268">
            <v>946.31100000000004</v>
          </cell>
          <cell r="E1268">
            <v>0</v>
          </cell>
        </row>
        <row r="1269">
          <cell r="A1269" t="str">
            <v>RC-6V471MSGZ</v>
          </cell>
          <cell r="B1269" t="str">
            <v>10x9</v>
          </cell>
          <cell r="C1269">
            <v>1336.769</v>
          </cell>
          <cell r="D1269">
            <v>946.31100000000004</v>
          </cell>
          <cell r="E1269">
            <v>0</v>
          </cell>
        </row>
        <row r="1270">
          <cell r="A1270" t="str">
            <v>RC2-100V010M</v>
          </cell>
          <cell r="B1270" t="str">
            <v>4x7</v>
          </cell>
          <cell r="C1270">
            <v>300.74700000000001</v>
          </cell>
          <cell r="D1270">
            <v>263.22300000000001</v>
          </cell>
          <cell r="E1270">
            <v>60</v>
          </cell>
        </row>
        <row r="1271">
          <cell r="A1271" t="str">
            <v>RC2-100V010MGZ-T58</v>
          </cell>
          <cell r="B1271" t="str">
            <v>4x7</v>
          </cell>
          <cell r="C1271">
            <v>316.26799999999997</v>
          </cell>
          <cell r="D1271">
            <v>278.19200000000001</v>
          </cell>
          <cell r="E1271">
            <v>6</v>
          </cell>
        </row>
        <row r="1272">
          <cell r="A1272" t="str">
            <v>RC2-100V2R2M</v>
          </cell>
          <cell r="B1272" t="str">
            <v>5x7</v>
          </cell>
          <cell r="C1272">
            <v>327.29199999999997</v>
          </cell>
          <cell r="D1272">
            <v>295.92099999999999</v>
          </cell>
          <cell r="E1272">
            <v>0</v>
          </cell>
        </row>
        <row r="1273">
          <cell r="A1273" t="str">
            <v>RC2-100V2R2MGZ-T10</v>
          </cell>
          <cell r="B1273" t="str">
            <v>5x7</v>
          </cell>
          <cell r="C1273">
            <v>336.35</v>
          </cell>
          <cell r="D1273">
            <v>311.71800000000002</v>
          </cell>
          <cell r="E1273">
            <v>0</v>
          </cell>
        </row>
        <row r="1274">
          <cell r="A1274" t="str">
            <v>RC2-100V2R2MSGZ-T10</v>
          </cell>
          <cell r="B1274" t="str">
            <v>5x7</v>
          </cell>
          <cell r="C1274">
            <v>336.35</v>
          </cell>
          <cell r="D1274">
            <v>311.71800000000002</v>
          </cell>
          <cell r="E1274">
            <v>0</v>
          </cell>
        </row>
        <row r="1275">
          <cell r="A1275" t="str">
            <v>RC2-100V4R7M</v>
          </cell>
          <cell r="B1275" t="str">
            <v>6.3x7</v>
          </cell>
          <cell r="C1275">
            <v>384.17099999999999</v>
          </cell>
          <cell r="D1275">
            <v>345.25400000000002</v>
          </cell>
          <cell r="E1275">
            <v>0</v>
          </cell>
        </row>
        <row r="1276">
          <cell r="A1276" t="str">
            <v>RC2-100V4R7MGZ-T58</v>
          </cell>
          <cell r="B1276" t="str">
            <v>6.3x7</v>
          </cell>
          <cell r="C1276">
            <v>400.05399999999997</v>
          </cell>
          <cell r="D1276">
            <v>361.19</v>
          </cell>
          <cell r="E1276">
            <v>6</v>
          </cell>
        </row>
        <row r="1277">
          <cell r="A1277" t="str">
            <v>RC2-10V100MB-T2</v>
          </cell>
          <cell r="B1277" t="str">
            <v>4x7</v>
          </cell>
          <cell r="C1277">
            <v>316.26799999999997</v>
          </cell>
          <cell r="D1277">
            <v>278.19200000000001</v>
          </cell>
          <cell r="E1277">
            <v>0</v>
          </cell>
        </row>
        <row r="1278">
          <cell r="A1278" t="str">
            <v>RC2-10V100MSGZ-T58</v>
          </cell>
          <cell r="B1278" t="str">
            <v>4x7</v>
          </cell>
          <cell r="C1278">
            <v>316.26799999999997</v>
          </cell>
          <cell r="D1278">
            <v>278.19200000000001</v>
          </cell>
          <cell r="E1278">
            <v>0</v>
          </cell>
        </row>
        <row r="1279">
          <cell r="A1279" t="str">
            <v>RC2-10V101MB</v>
          </cell>
          <cell r="B1279" t="str">
            <v>6.3x7</v>
          </cell>
          <cell r="C1279">
            <v>384.17099999999999</v>
          </cell>
          <cell r="D1279">
            <v>345.25400000000002</v>
          </cell>
          <cell r="E1279">
            <v>6</v>
          </cell>
        </row>
        <row r="1280">
          <cell r="A1280" t="str">
            <v>RC2-10V101MB-F0</v>
          </cell>
          <cell r="B1280" t="str">
            <v>6.3x7</v>
          </cell>
          <cell r="C1280">
            <v>400.779</v>
          </cell>
          <cell r="D1280">
            <v>361.91500000000002</v>
          </cell>
          <cell r="E1280">
            <v>0</v>
          </cell>
        </row>
        <row r="1281">
          <cell r="A1281" t="str">
            <v>RC2-10V101MB-F27</v>
          </cell>
          <cell r="B1281" t="str">
            <v>6.3x7</v>
          </cell>
          <cell r="C1281">
            <v>400.779</v>
          </cell>
          <cell r="D1281">
            <v>361.91500000000002</v>
          </cell>
          <cell r="E1281">
            <v>0</v>
          </cell>
        </row>
        <row r="1282">
          <cell r="A1282" t="str">
            <v>RC2-10V101MB-T2</v>
          </cell>
          <cell r="B1282" t="str">
            <v>6.3x7</v>
          </cell>
          <cell r="C1282">
            <v>400.05399999999997</v>
          </cell>
          <cell r="D1282">
            <v>361.19</v>
          </cell>
          <cell r="E1282">
            <v>93</v>
          </cell>
        </row>
        <row r="1283">
          <cell r="A1283" t="str">
            <v>RC2-10V101MF1#</v>
          </cell>
          <cell r="B1283" t="str">
            <v>6.3x7</v>
          </cell>
          <cell r="C1283">
            <v>384.17099999999999</v>
          </cell>
          <cell r="D1283">
            <v>345.25400000000002</v>
          </cell>
          <cell r="E1283">
            <v>0</v>
          </cell>
        </row>
        <row r="1284">
          <cell r="A1284" t="str">
            <v>RC2-10V101MF1#-T2</v>
          </cell>
          <cell r="B1284" t="str">
            <v>6.3x7</v>
          </cell>
          <cell r="C1284">
            <v>400.05399999999997</v>
          </cell>
          <cell r="D1284">
            <v>361.19</v>
          </cell>
          <cell r="E1284">
            <v>46</v>
          </cell>
        </row>
        <row r="1285">
          <cell r="A1285" t="str">
            <v>RC2-10V101MF1#-T58</v>
          </cell>
          <cell r="B1285" t="str">
            <v>6.3x7</v>
          </cell>
          <cell r="C1285">
            <v>400.05399999999997</v>
          </cell>
          <cell r="D1285">
            <v>361.19</v>
          </cell>
          <cell r="E1285">
            <v>30</v>
          </cell>
        </row>
        <row r="1286">
          <cell r="A1286" t="str">
            <v>RC2-10V101MF1#-T72</v>
          </cell>
          <cell r="B1286" t="str">
            <v>6.3x7</v>
          </cell>
          <cell r="C1286">
            <v>400.05399999999997</v>
          </cell>
          <cell r="D1286">
            <v>361.19</v>
          </cell>
          <cell r="E1286">
            <v>86</v>
          </cell>
        </row>
        <row r="1287">
          <cell r="A1287" t="str">
            <v>RC2-10V101MGZ-T32</v>
          </cell>
          <cell r="B1287" t="str">
            <v>6.3x7</v>
          </cell>
          <cell r="C1287">
            <v>400.05399999999997</v>
          </cell>
          <cell r="D1287">
            <v>361.19</v>
          </cell>
          <cell r="E1287">
            <v>0</v>
          </cell>
        </row>
        <row r="1288">
          <cell r="A1288" t="str">
            <v>RC2-10V101MGZ-T36</v>
          </cell>
          <cell r="B1288" t="str">
            <v>6.3x7</v>
          </cell>
          <cell r="C1288">
            <v>400.05399999999997</v>
          </cell>
          <cell r="D1288">
            <v>361.19</v>
          </cell>
          <cell r="E1288">
            <v>0</v>
          </cell>
        </row>
        <row r="1289">
          <cell r="A1289" t="str">
            <v>RC2-10V101MGZ-T58</v>
          </cell>
          <cell r="B1289" t="str">
            <v>6.3x7</v>
          </cell>
          <cell r="C1289">
            <v>400.05399999999997</v>
          </cell>
          <cell r="D1289">
            <v>361.19</v>
          </cell>
          <cell r="E1289">
            <v>166</v>
          </cell>
        </row>
        <row r="1290">
          <cell r="A1290" t="str">
            <v>RC2-10V101MGZ-T64</v>
          </cell>
          <cell r="B1290" t="str">
            <v>6.3x7</v>
          </cell>
          <cell r="C1290">
            <v>400.05399999999997</v>
          </cell>
          <cell r="D1290">
            <v>361.19</v>
          </cell>
          <cell r="E1290">
            <v>9</v>
          </cell>
        </row>
        <row r="1291">
          <cell r="A1291" t="str">
            <v>RC2-10V101MGZ-T72</v>
          </cell>
          <cell r="B1291" t="str">
            <v>6.3x7</v>
          </cell>
          <cell r="C1291">
            <v>400.05399999999997</v>
          </cell>
          <cell r="D1291">
            <v>361.19</v>
          </cell>
          <cell r="E1291">
            <v>9</v>
          </cell>
        </row>
        <row r="1292">
          <cell r="A1292" t="str">
            <v>RC2-10V220MB</v>
          </cell>
          <cell r="B1292" t="str">
            <v>5x7</v>
          </cell>
          <cell r="C1292">
            <v>327.29199999999997</v>
          </cell>
          <cell r="D1292">
            <v>295.92099999999999</v>
          </cell>
          <cell r="E1292">
            <v>2</v>
          </cell>
        </row>
        <row r="1293">
          <cell r="A1293" t="str">
            <v>RC2-10V220MB-F0</v>
          </cell>
          <cell r="B1293" t="str">
            <v>5x7</v>
          </cell>
          <cell r="C1293">
            <v>344.47500000000002</v>
          </cell>
          <cell r="D1293">
            <v>312.02600000000001</v>
          </cell>
          <cell r="E1293">
            <v>0</v>
          </cell>
        </row>
        <row r="1294">
          <cell r="A1294" t="str">
            <v>RC2-10V220MB-T2</v>
          </cell>
          <cell r="B1294" t="str">
            <v>5x7</v>
          </cell>
          <cell r="C1294">
            <v>336.35</v>
          </cell>
          <cell r="D1294">
            <v>311.71800000000002</v>
          </cell>
          <cell r="E1294">
            <v>0</v>
          </cell>
        </row>
        <row r="1295">
          <cell r="A1295" t="str">
            <v>RC2-10V220MD1#-T58</v>
          </cell>
          <cell r="B1295" t="str">
            <v>4x7</v>
          </cell>
          <cell r="C1295">
            <v>316.26799999999997</v>
          </cell>
          <cell r="D1295">
            <v>278.19200000000001</v>
          </cell>
          <cell r="E1295">
            <v>22</v>
          </cell>
        </row>
        <row r="1296">
          <cell r="A1296" t="str">
            <v>RC2-10V220MD1#-T72</v>
          </cell>
          <cell r="B1296" t="str">
            <v>4x7</v>
          </cell>
          <cell r="C1296">
            <v>316.26799999999997</v>
          </cell>
          <cell r="D1296">
            <v>278.19200000000001</v>
          </cell>
          <cell r="E1296">
            <v>2</v>
          </cell>
        </row>
        <row r="1297">
          <cell r="A1297" t="str">
            <v>RC2-10V220MD1#-T80</v>
          </cell>
          <cell r="B1297" t="str">
            <v>4x7</v>
          </cell>
          <cell r="C1297">
            <v>316.26799999999997</v>
          </cell>
          <cell r="D1297">
            <v>278.19200000000001</v>
          </cell>
          <cell r="E1297">
            <v>0</v>
          </cell>
        </row>
        <row r="1298">
          <cell r="A1298" t="str">
            <v>RC2-10V220MGZ-T10</v>
          </cell>
          <cell r="B1298" t="str">
            <v>5x7</v>
          </cell>
          <cell r="C1298">
            <v>336.35</v>
          </cell>
          <cell r="D1298">
            <v>311.71800000000002</v>
          </cell>
          <cell r="E1298">
            <v>0</v>
          </cell>
        </row>
        <row r="1299">
          <cell r="A1299" t="str">
            <v>RC2-10V220MGZ-T36</v>
          </cell>
          <cell r="B1299" t="str">
            <v>5x7</v>
          </cell>
          <cell r="C1299">
            <v>336.35</v>
          </cell>
          <cell r="D1299">
            <v>311.71800000000002</v>
          </cell>
          <cell r="E1299">
            <v>0</v>
          </cell>
        </row>
        <row r="1300">
          <cell r="A1300" t="str">
            <v>RC2-10V220MGZ-T58</v>
          </cell>
          <cell r="B1300" t="str">
            <v>5x7</v>
          </cell>
          <cell r="C1300">
            <v>336.35</v>
          </cell>
          <cell r="D1300">
            <v>311.71800000000002</v>
          </cell>
          <cell r="E1300">
            <v>0</v>
          </cell>
        </row>
        <row r="1301">
          <cell r="A1301" t="str">
            <v>RC2-10V220MGZ-T72</v>
          </cell>
          <cell r="B1301" t="str">
            <v>5x7</v>
          </cell>
          <cell r="C1301">
            <v>336.35</v>
          </cell>
          <cell r="D1301">
            <v>311.71800000000002</v>
          </cell>
          <cell r="E1301">
            <v>0</v>
          </cell>
        </row>
        <row r="1302">
          <cell r="A1302" t="str">
            <v>RC2-10V220MS</v>
          </cell>
          <cell r="B1302" t="str">
            <v>4x7</v>
          </cell>
          <cell r="C1302">
            <v>300.74700000000001</v>
          </cell>
          <cell r="D1302">
            <v>263.22300000000001</v>
          </cell>
          <cell r="E1302">
            <v>0</v>
          </cell>
        </row>
        <row r="1303">
          <cell r="A1303" t="str">
            <v>RC2-10V220MS-T2</v>
          </cell>
          <cell r="B1303" t="str">
            <v>4x7</v>
          </cell>
          <cell r="C1303">
            <v>316.26799999999997</v>
          </cell>
          <cell r="D1303">
            <v>278.19200000000001</v>
          </cell>
          <cell r="E1303">
            <v>4</v>
          </cell>
        </row>
        <row r="1304">
          <cell r="A1304" t="str">
            <v>RC2-10V220MSG-T32</v>
          </cell>
          <cell r="B1304" t="str">
            <v>4x7</v>
          </cell>
          <cell r="C1304">
            <v>316.26799999999997</v>
          </cell>
          <cell r="D1304">
            <v>278.19200000000001</v>
          </cell>
          <cell r="E1304">
            <v>53</v>
          </cell>
        </row>
        <row r="1305">
          <cell r="A1305" t="str">
            <v>RC2-10V220MSG-T36</v>
          </cell>
          <cell r="B1305" t="str">
            <v>4x7</v>
          </cell>
          <cell r="C1305">
            <v>316.26799999999997</v>
          </cell>
          <cell r="D1305">
            <v>278.19200000000001</v>
          </cell>
          <cell r="E1305">
            <v>0</v>
          </cell>
        </row>
        <row r="1306">
          <cell r="A1306" t="str">
            <v>RC2-10V220MSG-T58</v>
          </cell>
          <cell r="B1306" t="str">
            <v>4x7</v>
          </cell>
          <cell r="C1306">
            <v>316.26799999999997</v>
          </cell>
          <cell r="D1306">
            <v>278.19200000000001</v>
          </cell>
          <cell r="E1306">
            <v>54</v>
          </cell>
        </row>
        <row r="1307">
          <cell r="A1307" t="str">
            <v>RC2-10V220MSG-T72</v>
          </cell>
          <cell r="B1307" t="str">
            <v>4x7</v>
          </cell>
          <cell r="C1307">
            <v>316.26799999999997</v>
          </cell>
          <cell r="D1307">
            <v>278.19200000000001</v>
          </cell>
          <cell r="E1307">
            <v>6</v>
          </cell>
        </row>
        <row r="1308">
          <cell r="A1308" t="str">
            <v>RC2-10V220MSGA-T2</v>
          </cell>
          <cell r="B1308" t="str">
            <v>4x7</v>
          </cell>
          <cell r="C1308">
            <v>316.26799999999997</v>
          </cell>
          <cell r="D1308">
            <v>278.19200000000001</v>
          </cell>
          <cell r="E1308">
            <v>0</v>
          </cell>
        </row>
        <row r="1309">
          <cell r="A1309" t="str">
            <v>RC2-10V220MST-T72</v>
          </cell>
          <cell r="B1309" t="str">
            <v>4x7</v>
          </cell>
          <cell r="C1309">
            <v>316.26799999999997</v>
          </cell>
          <cell r="D1309">
            <v>278.19200000000001</v>
          </cell>
          <cell r="E1309">
            <v>126</v>
          </cell>
        </row>
        <row r="1310">
          <cell r="A1310" t="str">
            <v>RC2-10V220MST-T80</v>
          </cell>
          <cell r="B1310" t="str">
            <v>4x7</v>
          </cell>
          <cell r="C1310">
            <v>316.26799999999997</v>
          </cell>
          <cell r="D1310">
            <v>278.19200000000001</v>
          </cell>
          <cell r="E1310">
            <v>38</v>
          </cell>
        </row>
        <row r="1311">
          <cell r="A1311" t="str">
            <v>RC2-10V221M</v>
          </cell>
          <cell r="B1311" t="str">
            <v>8x7</v>
          </cell>
          <cell r="C1311">
            <v>505.48899999999998</v>
          </cell>
          <cell r="D1311">
            <v>467.94099999999997</v>
          </cell>
          <cell r="E1311">
            <v>5</v>
          </cell>
        </row>
        <row r="1312">
          <cell r="A1312" t="str">
            <v>RC2-10V221M-S1</v>
          </cell>
          <cell r="B1312" t="str">
            <v>8x7</v>
          </cell>
          <cell r="C1312">
            <v>522.09699999999998</v>
          </cell>
          <cell r="D1312">
            <v>490.62900000000002</v>
          </cell>
          <cell r="E1312">
            <v>0</v>
          </cell>
        </row>
        <row r="1313">
          <cell r="A1313" t="str">
            <v>RC2-10V221M-T2</v>
          </cell>
          <cell r="B1313" t="str">
            <v>8x7</v>
          </cell>
          <cell r="C1313">
            <v>512.255</v>
          </cell>
          <cell r="D1313">
            <v>488.76600000000002</v>
          </cell>
          <cell r="E1313">
            <v>11</v>
          </cell>
        </row>
        <row r="1314">
          <cell r="A1314" t="str">
            <v>RC2-10V221M-T8</v>
          </cell>
          <cell r="B1314" t="str">
            <v>8x7</v>
          </cell>
          <cell r="C1314">
            <v>512.255</v>
          </cell>
          <cell r="D1314">
            <v>488.76600000000002</v>
          </cell>
          <cell r="E1314">
            <v>14</v>
          </cell>
        </row>
        <row r="1315">
          <cell r="A1315" t="str">
            <v>RC2-10V221MG1#-T2</v>
          </cell>
          <cell r="B1315" t="str">
            <v>8x7</v>
          </cell>
          <cell r="C1315">
            <v>512.255</v>
          </cell>
          <cell r="D1315">
            <v>488.76600000000002</v>
          </cell>
          <cell r="E1315">
            <v>35</v>
          </cell>
        </row>
        <row r="1316">
          <cell r="A1316" t="str">
            <v>RC2-10V330MB</v>
          </cell>
          <cell r="B1316" t="str">
            <v>5x7</v>
          </cell>
          <cell r="C1316">
            <v>327.29199999999997</v>
          </cell>
          <cell r="D1316">
            <v>295.92099999999999</v>
          </cell>
          <cell r="E1316">
            <v>8</v>
          </cell>
        </row>
        <row r="1317">
          <cell r="A1317" t="str">
            <v>RC2-10V330MB-T2</v>
          </cell>
          <cell r="B1317" t="str">
            <v>5x7</v>
          </cell>
          <cell r="C1317">
            <v>336.35</v>
          </cell>
          <cell r="D1317">
            <v>311.71800000000002</v>
          </cell>
          <cell r="E1317">
            <v>0</v>
          </cell>
        </row>
        <row r="1318">
          <cell r="A1318" t="str">
            <v>RC2-10V330MB-T72</v>
          </cell>
          <cell r="B1318" t="str">
            <v>4x7</v>
          </cell>
          <cell r="C1318">
            <v>316.26799999999997</v>
          </cell>
          <cell r="D1318">
            <v>278.19200000000001</v>
          </cell>
          <cell r="E1318">
            <v>0</v>
          </cell>
        </row>
        <row r="1319">
          <cell r="A1319" t="str">
            <v>RC2-10V330MD1#-T2</v>
          </cell>
          <cell r="B1319" t="str">
            <v>4x7</v>
          </cell>
          <cell r="C1319">
            <v>316.26799999999997</v>
          </cell>
          <cell r="D1319">
            <v>278.19200000000001</v>
          </cell>
          <cell r="E1319">
            <v>8</v>
          </cell>
        </row>
        <row r="1320">
          <cell r="A1320" t="str">
            <v>RC2-10V330MD1#-T58</v>
          </cell>
          <cell r="B1320" t="str">
            <v>4x7</v>
          </cell>
          <cell r="C1320">
            <v>316.26799999999997</v>
          </cell>
          <cell r="D1320">
            <v>278.19200000000001</v>
          </cell>
          <cell r="E1320">
            <v>26</v>
          </cell>
        </row>
        <row r="1321">
          <cell r="A1321" t="str">
            <v>RC2-10V330MD1#-T72</v>
          </cell>
          <cell r="B1321" t="str">
            <v>4x7</v>
          </cell>
          <cell r="C1321">
            <v>316.26799999999997</v>
          </cell>
          <cell r="D1321">
            <v>278.19200000000001</v>
          </cell>
          <cell r="E1321">
            <v>54</v>
          </cell>
        </row>
        <row r="1322">
          <cell r="A1322" t="str">
            <v>RC2-10V330MD1#-T80</v>
          </cell>
          <cell r="B1322" t="str">
            <v>4x7</v>
          </cell>
          <cell r="C1322">
            <v>316.26799999999997</v>
          </cell>
          <cell r="D1322">
            <v>278.19200000000001</v>
          </cell>
          <cell r="E1322">
            <v>100</v>
          </cell>
        </row>
        <row r="1323">
          <cell r="A1323" t="str">
            <v>RC2-10V330ME1#-T2</v>
          </cell>
          <cell r="B1323" t="str">
            <v>5x7</v>
          </cell>
          <cell r="C1323">
            <v>336.35</v>
          </cell>
          <cell r="D1323">
            <v>311.71800000000002</v>
          </cell>
          <cell r="E1323">
            <v>14</v>
          </cell>
        </row>
        <row r="1324">
          <cell r="A1324" t="str">
            <v>RC2-10V330ME1#-T58</v>
          </cell>
          <cell r="B1324" t="str">
            <v>5x7</v>
          </cell>
          <cell r="C1324">
            <v>336.35</v>
          </cell>
          <cell r="D1324">
            <v>311.71800000000002</v>
          </cell>
          <cell r="E1324">
            <v>10</v>
          </cell>
        </row>
        <row r="1325">
          <cell r="A1325" t="str">
            <v>RC2-10V330ME1#-T72</v>
          </cell>
          <cell r="B1325" t="str">
            <v>5x7</v>
          </cell>
          <cell r="C1325">
            <v>336.35</v>
          </cell>
          <cell r="D1325">
            <v>311.71800000000002</v>
          </cell>
          <cell r="E1325">
            <v>10</v>
          </cell>
        </row>
        <row r="1326">
          <cell r="A1326" t="str">
            <v>RC2-10V330MGZ-T32</v>
          </cell>
          <cell r="B1326" t="str">
            <v>5x7</v>
          </cell>
          <cell r="C1326">
            <v>336.35</v>
          </cell>
          <cell r="D1326">
            <v>311.71800000000002</v>
          </cell>
          <cell r="E1326">
            <v>0</v>
          </cell>
        </row>
        <row r="1327">
          <cell r="A1327" t="str">
            <v>RC2-10V330MGZ-T58</v>
          </cell>
          <cell r="B1327" t="str">
            <v>5x7</v>
          </cell>
          <cell r="C1327">
            <v>336.35</v>
          </cell>
          <cell r="D1327">
            <v>311.71800000000002</v>
          </cell>
          <cell r="E1327">
            <v>16</v>
          </cell>
        </row>
        <row r="1328">
          <cell r="A1328" t="str">
            <v>RC2-10V330MGZ-T72</v>
          </cell>
          <cell r="B1328" t="str">
            <v>5x7</v>
          </cell>
          <cell r="C1328">
            <v>336.35</v>
          </cell>
          <cell r="D1328">
            <v>311.71800000000002</v>
          </cell>
          <cell r="E1328">
            <v>4</v>
          </cell>
        </row>
        <row r="1329">
          <cell r="A1329" t="str">
            <v>RC2-10V330MS</v>
          </cell>
          <cell r="B1329" t="str">
            <v>4x7</v>
          </cell>
          <cell r="C1329">
            <v>300.74700000000001</v>
          </cell>
          <cell r="D1329">
            <v>263.22300000000001</v>
          </cell>
          <cell r="E1329">
            <v>10</v>
          </cell>
        </row>
        <row r="1330">
          <cell r="A1330" t="str">
            <v>RC2-10V330MS-T2</v>
          </cell>
          <cell r="B1330" t="str">
            <v>4x7</v>
          </cell>
          <cell r="C1330">
            <v>316.26799999999997</v>
          </cell>
          <cell r="D1330">
            <v>278.19200000000001</v>
          </cell>
          <cell r="E1330">
            <v>8</v>
          </cell>
        </row>
        <row r="1331">
          <cell r="A1331" t="str">
            <v>RC2-10V330MS-T30</v>
          </cell>
          <cell r="B1331" t="str">
            <v>4x7</v>
          </cell>
          <cell r="C1331">
            <v>316.26799999999997</v>
          </cell>
          <cell r="D1331">
            <v>278.19200000000001</v>
          </cell>
          <cell r="E1331">
            <v>0</v>
          </cell>
        </row>
        <row r="1332">
          <cell r="A1332" t="str">
            <v>RC2-10V330MSG-T32</v>
          </cell>
          <cell r="B1332" t="str">
            <v>4x7</v>
          </cell>
          <cell r="C1332">
            <v>316.26799999999997</v>
          </cell>
          <cell r="D1332">
            <v>278.19200000000001</v>
          </cell>
          <cell r="E1332">
            <v>18</v>
          </cell>
        </row>
        <row r="1333">
          <cell r="A1333" t="str">
            <v>RC2-10V330MSG-T58</v>
          </cell>
          <cell r="B1333" t="str">
            <v>4x7</v>
          </cell>
          <cell r="C1333">
            <v>316.26799999999997</v>
          </cell>
          <cell r="D1333">
            <v>278.19200000000001</v>
          </cell>
          <cell r="E1333">
            <v>54</v>
          </cell>
        </row>
        <row r="1334">
          <cell r="A1334" t="str">
            <v>RC2-10V330MSG-T72</v>
          </cell>
          <cell r="B1334" t="str">
            <v>4x7</v>
          </cell>
          <cell r="C1334">
            <v>316.26799999999997</v>
          </cell>
          <cell r="D1334">
            <v>278.19200000000001</v>
          </cell>
          <cell r="E1334">
            <v>0</v>
          </cell>
        </row>
        <row r="1335">
          <cell r="A1335" t="str">
            <v>RC2-10V330MST-T72</v>
          </cell>
          <cell r="B1335" t="str">
            <v>4x7</v>
          </cell>
          <cell r="C1335">
            <v>316.26799999999997</v>
          </cell>
          <cell r="D1335">
            <v>278.19200000000001</v>
          </cell>
          <cell r="E1335">
            <v>2</v>
          </cell>
        </row>
        <row r="1336">
          <cell r="A1336" t="str">
            <v>RC2-10V330MST-T80</v>
          </cell>
          <cell r="B1336" t="str">
            <v>4x7</v>
          </cell>
          <cell r="C1336">
            <v>316.26799999999997</v>
          </cell>
          <cell r="D1336">
            <v>278.19200000000001</v>
          </cell>
          <cell r="E1336">
            <v>22</v>
          </cell>
        </row>
        <row r="1337">
          <cell r="A1337" t="str">
            <v>RC2-10V470MB</v>
          </cell>
          <cell r="B1337" t="str">
            <v>6.3x7</v>
          </cell>
          <cell r="C1337">
            <v>384.17099999999999</v>
          </cell>
          <cell r="D1337">
            <v>345.25400000000002</v>
          </cell>
          <cell r="E1337">
            <v>4</v>
          </cell>
        </row>
        <row r="1338">
          <cell r="A1338" t="str">
            <v>RC2-10V470MB-F</v>
          </cell>
          <cell r="B1338" t="str">
            <v>6.3x7</v>
          </cell>
          <cell r="C1338">
            <v>400.779</v>
          </cell>
          <cell r="D1338">
            <v>361.91500000000002</v>
          </cell>
          <cell r="E1338">
            <v>0</v>
          </cell>
        </row>
        <row r="1339">
          <cell r="A1339" t="str">
            <v>RC2-10V470MB-F0</v>
          </cell>
          <cell r="B1339" t="str">
            <v>6.3x7</v>
          </cell>
          <cell r="C1339">
            <v>400.779</v>
          </cell>
          <cell r="D1339">
            <v>361.91500000000002</v>
          </cell>
          <cell r="E1339">
            <v>0</v>
          </cell>
        </row>
        <row r="1340">
          <cell r="A1340" t="str">
            <v>RC2-10V470MB-T2</v>
          </cell>
          <cell r="B1340" t="str">
            <v>6.3x7</v>
          </cell>
          <cell r="C1340">
            <v>400.05399999999997</v>
          </cell>
          <cell r="D1340">
            <v>361.19</v>
          </cell>
          <cell r="E1340">
            <v>4</v>
          </cell>
        </row>
        <row r="1341">
          <cell r="A1341" t="str">
            <v>RC2-10V470ME1#</v>
          </cell>
          <cell r="B1341" t="str">
            <v>5x7</v>
          </cell>
          <cell r="C1341">
            <v>327.29199999999997</v>
          </cell>
          <cell r="D1341">
            <v>295.92099999999999</v>
          </cell>
          <cell r="E1341">
            <v>0</v>
          </cell>
        </row>
        <row r="1342">
          <cell r="A1342" t="str">
            <v>RC2-10V470ME1#-T2</v>
          </cell>
          <cell r="B1342" t="str">
            <v>5x7</v>
          </cell>
          <cell r="C1342">
            <v>336.35</v>
          </cell>
          <cell r="D1342">
            <v>311.71800000000002</v>
          </cell>
          <cell r="E1342">
            <v>6</v>
          </cell>
        </row>
        <row r="1343">
          <cell r="A1343" t="str">
            <v>RC2-10V470ME1#-T58</v>
          </cell>
          <cell r="B1343" t="str">
            <v>5x7</v>
          </cell>
          <cell r="C1343">
            <v>336.35</v>
          </cell>
          <cell r="D1343">
            <v>311.71800000000002</v>
          </cell>
          <cell r="E1343">
            <v>2</v>
          </cell>
        </row>
        <row r="1344">
          <cell r="A1344" t="str">
            <v>RC2-10V470ME1#-T72</v>
          </cell>
          <cell r="B1344" t="str">
            <v>5x7</v>
          </cell>
          <cell r="C1344">
            <v>336.35</v>
          </cell>
          <cell r="D1344">
            <v>311.71800000000002</v>
          </cell>
          <cell r="E1344">
            <v>264</v>
          </cell>
        </row>
        <row r="1345">
          <cell r="A1345" t="str">
            <v>RC2-10V470MF1#-T72</v>
          </cell>
          <cell r="B1345" t="str">
            <v>6.3x7</v>
          </cell>
          <cell r="C1345">
            <v>400.05399999999997</v>
          </cell>
          <cell r="D1345">
            <v>361.19</v>
          </cell>
          <cell r="E1345">
            <v>6</v>
          </cell>
        </row>
        <row r="1346">
          <cell r="A1346" t="str">
            <v>RC2-10V470MGZ-T32</v>
          </cell>
          <cell r="B1346" t="str">
            <v>6.3x7</v>
          </cell>
          <cell r="C1346">
            <v>400.05399999999997</v>
          </cell>
          <cell r="D1346">
            <v>361.19</v>
          </cell>
          <cell r="E1346">
            <v>0</v>
          </cell>
        </row>
        <row r="1347">
          <cell r="A1347" t="str">
            <v>RC2-10V470MGZ-T58</v>
          </cell>
          <cell r="B1347" t="str">
            <v>6.3x7</v>
          </cell>
          <cell r="C1347">
            <v>400.05399999999997</v>
          </cell>
          <cell r="D1347">
            <v>361.19</v>
          </cell>
          <cell r="E1347">
            <v>0</v>
          </cell>
        </row>
        <row r="1348">
          <cell r="A1348" t="str">
            <v>RC2-10V470MGZ-T72</v>
          </cell>
          <cell r="B1348" t="str">
            <v>6.3x7</v>
          </cell>
          <cell r="C1348">
            <v>400.05399999999997</v>
          </cell>
          <cell r="D1348">
            <v>361.19</v>
          </cell>
          <cell r="E1348">
            <v>55</v>
          </cell>
        </row>
        <row r="1349">
          <cell r="A1349" t="str">
            <v>RC2-10V470MS</v>
          </cell>
          <cell r="B1349" t="str">
            <v>5x7</v>
          </cell>
          <cell r="C1349">
            <v>327.29199999999997</v>
          </cell>
          <cell r="D1349">
            <v>295.92099999999999</v>
          </cell>
          <cell r="E1349">
            <v>0</v>
          </cell>
        </row>
        <row r="1350">
          <cell r="A1350" t="str">
            <v>RC2-10V470MS-F1</v>
          </cell>
          <cell r="B1350" t="str">
            <v>5x7</v>
          </cell>
          <cell r="C1350">
            <v>344.47500000000002</v>
          </cell>
          <cell r="D1350">
            <v>312.02600000000001</v>
          </cell>
          <cell r="E1350">
            <v>0</v>
          </cell>
        </row>
        <row r="1351">
          <cell r="A1351" t="str">
            <v>RC2-10V470MS-T2</v>
          </cell>
          <cell r="B1351" t="str">
            <v>5x7</v>
          </cell>
          <cell r="C1351">
            <v>336.35</v>
          </cell>
          <cell r="D1351">
            <v>311.71800000000002</v>
          </cell>
          <cell r="E1351">
            <v>24</v>
          </cell>
        </row>
        <row r="1352">
          <cell r="A1352" t="str">
            <v>RC2-10V470MSG-T32</v>
          </cell>
          <cell r="B1352" t="str">
            <v>5x7</v>
          </cell>
          <cell r="C1352">
            <v>336.35</v>
          </cell>
          <cell r="D1352">
            <v>311.71800000000002</v>
          </cell>
          <cell r="E1352">
            <v>20</v>
          </cell>
        </row>
        <row r="1353">
          <cell r="A1353" t="str">
            <v>RC2-10V470MSG-T58</v>
          </cell>
          <cell r="B1353" t="str">
            <v>5x7</v>
          </cell>
          <cell r="C1353">
            <v>336.35</v>
          </cell>
          <cell r="D1353">
            <v>311.71800000000002</v>
          </cell>
          <cell r="E1353">
            <v>22</v>
          </cell>
        </row>
        <row r="1354">
          <cell r="A1354" t="str">
            <v>RC2-10V470MSG-T72</v>
          </cell>
          <cell r="B1354" t="str">
            <v>5x7</v>
          </cell>
          <cell r="C1354">
            <v>336.35</v>
          </cell>
          <cell r="D1354">
            <v>311.71800000000002</v>
          </cell>
          <cell r="E1354">
            <v>0</v>
          </cell>
        </row>
        <row r="1355">
          <cell r="A1355" t="str">
            <v>RC2-16V100MB</v>
          </cell>
          <cell r="B1355" t="str">
            <v>4x7</v>
          </cell>
          <cell r="C1355">
            <v>300.74700000000001</v>
          </cell>
          <cell r="D1355">
            <v>263.22300000000001</v>
          </cell>
          <cell r="E1355">
            <v>14</v>
          </cell>
        </row>
        <row r="1356">
          <cell r="A1356" t="str">
            <v>RC2-16V100MB-F</v>
          </cell>
          <cell r="B1356" t="str">
            <v>4x7</v>
          </cell>
          <cell r="C1356">
            <v>317.92899999999997</v>
          </cell>
          <cell r="D1356">
            <v>278.601</v>
          </cell>
          <cell r="E1356">
            <v>0</v>
          </cell>
        </row>
        <row r="1357">
          <cell r="A1357" t="str">
            <v>RC2-16V100MB-F0</v>
          </cell>
          <cell r="B1357" t="str">
            <v>4x7</v>
          </cell>
          <cell r="C1357">
            <v>317.92899999999997</v>
          </cell>
          <cell r="D1357">
            <v>278.601</v>
          </cell>
          <cell r="E1357">
            <v>8</v>
          </cell>
        </row>
        <row r="1358">
          <cell r="A1358" t="str">
            <v>RC2-16V100MB-F1</v>
          </cell>
          <cell r="B1358" t="str">
            <v>4x7</v>
          </cell>
          <cell r="C1358">
            <v>317.92899999999997</v>
          </cell>
          <cell r="D1358">
            <v>278.601</v>
          </cell>
          <cell r="E1358">
            <v>0</v>
          </cell>
        </row>
        <row r="1359">
          <cell r="A1359" t="str">
            <v>RC2-16V100MB-F12</v>
          </cell>
          <cell r="B1359" t="str">
            <v>4x7</v>
          </cell>
          <cell r="C1359">
            <v>317.92899999999997</v>
          </cell>
          <cell r="D1359">
            <v>278.601</v>
          </cell>
          <cell r="E1359">
            <v>0</v>
          </cell>
        </row>
        <row r="1360">
          <cell r="A1360" t="str">
            <v>RC2-16V100MB-F27</v>
          </cell>
          <cell r="B1360" t="str">
            <v>4x7</v>
          </cell>
          <cell r="C1360">
            <v>317.92899999999997</v>
          </cell>
          <cell r="D1360">
            <v>278.601</v>
          </cell>
          <cell r="E1360">
            <v>0</v>
          </cell>
        </row>
        <row r="1361">
          <cell r="A1361" t="str">
            <v>RC2-16V100MB-S1</v>
          </cell>
          <cell r="B1361" t="str">
            <v>4x7</v>
          </cell>
          <cell r="C1361">
            <v>317.92899999999997</v>
          </cell>
          <cell r="D1361">
            <v>278.601</v>
          </cell>
          <cell r="E1361">
            <v>0</v>
          </cell>
        </row>
        <row r="1362">
          <cell r="A1362" t="str">
            <v>RC2-16V100MB-T14</v>
          </cell>
          <cell r="B1362" t="str">
            <v>4x7</v>
          </cell>
          <cell r="C1362">
            <v>316.26799999999997</v>
          </cell>
          <cell r="D1362">
            <v>278.19200000000001</v>
          </cell>
          <cell r="E1362">
            <v>4</v>
          </cell>
        </row>
        <row r="1363">
          <cell r="A1363" t="str">
            <v>RC2-16V100MB-T2</v>
          </cell>
          <cell r="B1363" t="str">
            <v>4x7</v>
          </cell>
          <cell r="C1363">
            <v>316.26799999999997</v>
          </cell>
          <cell r="D1363">
            <v>278.19200000000001</v>
          </cell>
          <cell r="E1363">
            <v>11.57</v>
          </cell>
        </row>
        <row r="1364">
          <cell r="A1364" t="str">
            <v>RC2-16V100MB-T30</v>
          </cell>
          <cell r="B1364" t="str">
            <v>4x7</v>
          </cell>
          <cell r="C1364">
            <v>316.26799999999997</v>
          </cell>
          <cell r="D1364">
            <v>278.19200000000001</v>
          </cell>
          <cell r="E1364">
            <v>0</v>
          </cell>
        </row>
        <row r="1365">
          <cell r="A1365" t="str">
            <v>RC2-16V100MB-T80</v>
          </cell>
          <cell r="B1365" t="str">
            <v>4x7</v>
          </cell>
          <cell r="C1365">
            <v>316.26799999999997</v>
          </cell>
          <cell r="D1365">
            <v>278.19200000000001</v>
          </cell>
          <cell r="E1365">
            <v>0</v>
          </cell>
        </row>
        <row r="1366">
          <cell r="A1366" t="str">
            <v>RC2-16V100MBT-T72</v>
          </cell>
          <cell r="B1366" t="str">
            <v>4x7</v>
          </cell>
          <cell r="C1366">
            <v>316.26799999999997</v>
          </cell>
          <cell r="D1366">
            <v>278.19200000000001</v>
          </cell>
          <cell r="E1366">
            <v>70</v>
          </cell>
        </row>
        <row r="1367">
          <cell r="A1367" t="str">
            <v>RC2-16V100MD1#</v>
          </cell>
          <cell r="B1367" t="str">
            <v>4x7</v>
          </cell>
          <cell r="C1367">
            <v>300.74700000000001</v>
          </cell>
          <cell r="D1367">
            <v>263.22300000000001</v>
          </cell>
          <cell r="E1367">
            <v>4</v>
          </cell>
        </row>
        <row r="1368">
          <cell r="A1368" t="str">
            <v>RC2-16V100MD1#-F</v>
          </cell>
          <cell r="B1368" t="str">
            <v>4x7</v>
          </cell>
          <cell r="C1368">
            <v>317.92899999999997</v>
          </cell>
          <cell r="D1368">
            <v>278.601</v>
          </cell>
          <cell r="E1368">
            <v>10</v>
          </cell>
        </row>
        <row r="1369">
          <cell r="A1369" t="str">
            <v>RC2-16V100MD1#-F1</v>
          </cell>
          <cell r="B1369" t="str">
            <v>4x7</v>
          </cell>
          <cell r="C1369">
            <v>317.92899999999997</v>
          </cell>
          <cell r="D1369">
            <v>278.601</v>
          </cell>
          <cell r="E1369">
            <v>0</v>
          </cell>
        </row>
        <row r="1370">
          <cell r="A1370" t="str">
            <v>RC2-16V100MD1#-T2</v>
          </cell>
          <cell r="B1370" t="str">
            <v>4x7</v>
          </cell>
          <cell r="C1370">
            <v>316.26799999999997</v>
          </cell>
          <cell r="D1370">
            <v>278.19200000000001</v>
          </cell>
          <cell r="E1370">
            <v>0</v>
          </cell>
        </row>
        <row r="1371">
          <cell r="A1371" t="str">
            <v>RC2-16V100MD1#-T30</v>
          </cell>
          <cell r="B1371" t="str">
            <v>4x7</v>
          </cell>
          <cell r="C1371">
            <v>316.26799999999997</v>
          </cell>
          <cell r="D1371">
            <v>278.19200000000001</v>
          </cell>
          <cell r="E1371">
            <v>1</v>
          </cell>
        </row>
        <row r="1372">
          <cell r="A1372" t="str">
            <v>RC2-16V100MD1#-T58</v>
          </cell>
          <cell r="B1372" t="str">
            <v>4x7</v>
          </cell>
          <cell r="C1372">
            <v>316.26799999999997</v>
          </cell>
          <cell r="D1372">
            <v>278.19200000000001</v>
          </cell>
          <cell r="E1372">
            <v>108</v>
          </cell>
        </row>
        <row r="1373">
          <cell r="A1373" t="str">
            <v>RC2-16V100MD1#-T72</v>
          </cell>
          <cell r="B1373" t="str">
            <v>4x7</v>
          </cell>
          <cell r="C1373">
            <v>316.26799999999997</v>
          </cell>
          <cell r="D1373">
            <v>278.19200000000001</v>
          </cell>
          <cell r="E1373">
            <v>76</v>
          </cell>
        </row>
        <row r="1374">
          <cell r="A1374" t="str">
            <v>RC2-16V100MD1#-T80</v>
          </cell>
          <cell r="B1374" t="str">
            <v>4x7</v>
          </cell>
          <cell r="C1374">
            <v>316.26799999999997</v>
          </cell>
          <cell r="D1374">
            <v>278.19200000000001</v>
          </cell>
          <cell r="E1374">
            <v>60</v>
          </cell>
        </row>
        <row r="1375">
          <cell r="A1375" t="str">
            <v>RC2-16V100ME2</v>
          </cell>
          <cell r="B1375" t="str">
            <v>4x7</v>
          </cell>
          <cell r="C1375">
            <v>300.74700000000001</v>
          </cell>
          <cell r="D1375">
            <v>263.22300000000001</v>
          </cell>
          <cell r="E1375">
            <v>0</v>
          </cell>
        </row>
        <row r="1376">
          <cell r="A1376" t="str">
            <v>RC2-16V100ME2-T36</v>
          </cell>
          <cell r="B1376" t="str">
            <v>4x7</v>
          </cell>
          <cell r="C1376">
            <v>316.26799999999997</v>
          </cell>
          <cell r="D1376">
            <v>278.19200000000001</v>
          </cell>
          <cell r="E1376">
            <v>0</v>
          </cell>
        </row>
        <row r="1377">
          <cell r="A1377" t="str">
            <v>RC2-16V100ME2-T58</v>
          </cell>
          <cell r="B1377" t="str">
            <v>4x7</v>
          </cell>
          <cell r="C1377">
            <v>316.26799999999997</v>
          </cell>
          <cell r="D1377">
            <v>278.19200000000001</v>
          </cell>
          <cell r="E1377">
            <v>0</v>
          </cell>
        </row>
        <row r="1378">
          <cell r="A1378" t="str">
            <v>RC2-16V100MGAZ9</v>
          </cell>
          <cell r="B1378" t="str">
            <v>4x7</v>
          </cell>
          <cell r="C1378">
            <v>300.74700000000001</v>
          </cell>
          <cell r="D1378">
            <v>263.22300000000001</v>
          </cell>
          <cell r="E1378">
            <v>0</v>
          </cell>
        </row>
        <row r="1379">
          <cell r="A1379" t="str">
            <v>RC2-16V100MGAZ9-T2</v>
          </cell>
          <cell r="B1379" t="str">
            <v>4x7</v>
          </cell>
          <cell r="C1379">
            <v>316.26799999999997</v>
          </cell>
          <cell r="D1379">
            <v>278.19200000000001</v>
          </cell>
          <cell r="E1379">
            <v>0</v>
          </cell>
        </row>
        <row r="1380">
          <cell r="A1380" t="str">
            <v>RC2-16V100MGZ-T10</v>
          </cell>
          <cell r="B1380" t="str">
            <v>4x7</v>
          </cell>
          <cell r="C1380">
            <v>316.26799999999997</v>
          </cell>
          <cell r="D1380">
            <v>278.19200000000001</v>
          </cell>
          <cell r="E1380">
            <v>0</v>
          </cell>
        </row>
        <row r="1381">
          <cell r="A1381" t="str">
            <v>RC2-16V100MGZ-T32</v>
          </cell>
          <cell r="B1381" t="str">
            <v>4x7</v>
          </cell>
          <cell r="C1381">
            <v>316.26799999999997</v>
          </cell>
          <cell r="D1381">
            <v>278.19200000000001</v>
          </cell>
          <cell r="E1381">
            <v>4</v>
          </cell>
        </row>
        <row r="1382">
          <cell r="A1382" t="str">
            <v>RC2-16V100MGZ-T36</v>
          </cell>
          <cell r="B1382" t="str">
            <v>4x7</v>
          </cell>
          <cell r="C1382">
            <v>316.26799999999997</v>
          </cell>
          <cell r="D1382">
            <v>278.19200000000001</v>
          </cell>
          <cell r="E1382">
            <v>0</v>
          </cell>
        </row>
        <row r="1383">
          <cell r="A1383" t="str">
            <v>RC2-16V100MGZ-T42</v>
          </cell>
          <cell r="B1383" t="str">
            <v>4x7</v>
          </cell>
          <cell r="C1383">
            <v>316.26799999999997</v>
          </cell>
          <cell r="D1383">
            <v>278.19200000000001</v>
          </cell>
          <cell r="E1383">
            <v>0</v>
          </cell>
        </row>
        <row r="1384">
          <cell r="A1384" t="str">
            <v>RC2-16V100MGZ-T58</v>
          </cell>
          <cell r="B1384" t="str">
            <v>4x7</v>
          </cell>
          <cell r="C1384">
            <v>316.26799999999997</v>
          </cell>
          <cell r="D1384">
            <v>278.19200000000001</v>
          </cell>
          <cell r="E1384">
            <v>22</v>
          </cell>
        </row>
        <row r="1385">
          <cell r="A1385" t="str">
            <v>RC2-16V100MGZ-T64</v>
          </cell>
          <cell r="B1385" t="str">
            <v>4x7</v>
          </cell>
          <cell r="C1385">
            <v>316.26799999999997</v>
          </cell>
          <cell r="D1385">
            <v>278.19200000000001</v>
          </cell>
          <cell r="E1385">
            <v>16</v>
          </cell>
        </row>
        <row r="1386">
          <cell r="A1386" t="str">
            <v>RC2-16V100MGZ-T72</v>
          </cell>
          <cell r="B1386" t="str">
            <v>4x7</v>
          </cell>
          <cell r="C1386">
            <v>316.26799999999997</v>
          </cell>
          <cell r="D1386">
            <v>278.19200000000001</v>
          </cell>
          <cell r="E1386">
            <v>6</v>
          </cell>
        </row>
        <row r="1387">
          <cell r="A1387" t="str">
            <v>RC2-16V100MGZ-T80</v>
          </cell>
          <cell r="B1387" t="str">
            <v>4x7</v>
          </cell>
          <cell r="C1387">
            <v>316.26799999999997</v>
          </cell>
          <cell r="D1387">
            <v>278.19200000000001</v>
          </cell>
          <cell r="E1387">
            <v>14</v>
          </cell>
        </row>
        <row r="1388">
          <cell r="A1388" t="str">
            <v>RC2-16V100MZ2-F35</v>
          </cell>
          <cell r="B1388" t="str">
            <v>4x7</v>
          </cell>
          <cell r="C1388">
            <v>317.92899999999997</v>
          </cell>
          <cell r="D1388">
            <v>278.601</v>
          </cell>
          <cell r="E1388">
            <v>0</v>
          </cell>
        </row>
        <row r="1389">
          <cell r="A1389" t="str">
            <v>RC2-16V101MB</v>
          </cell>
          <cell r="B1389" t="str">
            <v>6.3x7</v>
          </cell>
          <cell r="C1389">
            <v>384.17099999999999</v>
          </cell>
          <cell r="D1389">
            <v>345.25400000000002</v>
          </cell>
          <cell r="E1389">
            <v>58.2</v>
          </cell>
        </row>
        <row r="1390">
          <cell r="A1390" t="str">
            <v>RC2-16V101MB-F</v>
          </cell>
          <cell r="B1390" t="str">
            <v>6.3x7</v>
          </cell>
          <cell r="C1390">
            <v>400.779</v>
          </cell>
          <cell r="D1390">
            <v>361.91500000000002</v>
          </cell>
          <cell r="E1390">
            <v>0</v>
          </cell>
        </row>
        <row r="1391">
          <cell r="A1391" t="str">
            <v>RC2-16V101MB-F1</v>
          </cell>
          <cell r="B1391" t="str">
            <v>6.3x7</v>
          </cell>
          <cell r="C1391">
            <v>400.779</v>
          </cell>
          <cell r="D1391">
            <v>361.91500000000002</v>
          </cell>
          <cell r="E1391">
            <v>0</v>
          </cell>
        </row>
        <row r="1392">
          <cell r="A1392" t="str">
            <v>RC2-16V101MB-S1</v>
          </cell>
          <cell r="B1392" t="str">
            <v>6.3x7</v>
          </cell>
          <cell r="C1392">
            <v>400.779</v>
          </cell>
          <cell r="D1392">
            <v>361.91500000000002</v>
          </cell>
          <cell r="E1392">
            <v>0</v>
          </cell>
        </row>
        <row r="1393">
          <cell r="A1393" t="str">
            <v>RC2-16V101MB-T14</v>
          </cell>
          <cell r="B1393" t="str">
            <v>6.3x7</v>
          </cell>
          <cell r="C1393">
            <v>400.05399999999997</v>
          </cell>
          <cell r="D1393">
            <v>361.19</v>
          </cell>
          <cell r="E1393">
            <v>0</v>
          </cell>
        </row>
        <row r="1394">
          <cell r="A1394" t="str">
            <v>RC2-16V101MB-T2</v>
          </cell>
          <cell r="B1394" t="str">
            <v>6.3x7</v>
          </cell>
          <cell r="C1394">
            <v>400.05399999999997</v>
          </cell>
          <cell r="D1394">
            <v>361.19</v>
          </cell>
          <cell r="E1394">
            <v>17</v>
          </cell>
        </row>
        <row r="1395">
          <cell r="A1395" t="str">
            <v>RC2-16V101ME2-T58</v>
          </cell>
          <cell r="B1395" t="str">
            <v>6.3x7</v>
          </cell>
          <cell r="C1395">
            <v>400.05399999999997</v>
          </cell>
          <cell r="D1395">
            <v>361.19</v>
          </cell>
          <cell r="E1395">
            <v>10</v>
          </cell>
        </row>
        <row r="1396">
          <cell r="A1396" t="str">
            <v>RC2-16V101MF1#</v>
          </cell>
          <cell r="B1396" t="str">
            <v>6.3x7</v>
          </cell>
          <cell r="C1396">
            <v>384.17099999999999</v>
          </cell>
          <cell r="D1396">
            <v>345.25400000000002</v>
          </cell>
          <cell r="E1396">
            <v>0</v>
          </cell>
        </row>
        <row r="1397">
          <cell r="A1397" t="str">
            <v>RC2-16V101MF1#-T2</v>
          </cell>
          <cell r="B1397" t="str">
            <v>6.3x7</v>
          </cell>
          <cell r="C1397">
            <v>400.05399999999997</v>
          </cell>
          <cell r="D1397">
            <v>361.19</v>
          </cell>
          <cell r="E1397">
            <v>20</v>
          </cell>
        </row>
        <row r="1398">
          <cell r="A1398" t="str">
            <v>RC2-16V101MF1#-T58</v>
          </cell>
          <cell r="B1398" t="str">
            <v>6.3x7</v>
          </cell>
          <cell r="C1398">
            <v>400.05399999999997</v>
          </cell>
          <cell r="D1398">
            <v>361.19</v>
          </cell>
          <cell r="E1398">
            <v>4</v>
          </cell>
        </row>
        <row r="1399">
          <cell r="A1399" t="str">
            <v>RC2-16V101MF1#-T72</v>
          </cell>
          <cell r="B1399" t="str">
            <v>6.3x7</v>
          </cell>
          <cell r="C1399">
            <v>400.05399999999997</v>
          </cell>
          <cell r="D1399">
            <v>361.19</v>
          </cell>
          <cell r="E1399">
            <v>357</v>
          </cell>
        </row>
        <row r="1400">
          <cell r="A1400" t="str">
            <v>RC2-16V101MGZ-T10</v>
          </cell>
          <cell r="B1400" t="str">
            <v>6.3x7</v>
          </cell>
          <cell r="C1400">
            <v>400.05399999999997</v>
          </cell>
          <cell r="D1400">
            <v>361.19</v>
          </cell>
          <cell r="E1400">
            <v>0</v>
          </cell>
        </row>
        <row r="1401">
          <cell r="A1401" t="str">
            <v>RC2-16V101MGZ-T32</v>
          </cell>
          <cell r="B1401" t="str">
            <v>6.3x7</v>
          </cell>
          <cell r="C1401">
            <v>400.05399999999997</v>
          </cell>
          <cell r="D1401">
            <v>361.19</v>
          </cell>
          <cell r="E1401">
            <v>0</v>
          </cell>
        </row>
        <row r="1402">
          <cell r="A1402" t="str">
            <v>RC2-16V101MGZ-T36</v>
          </cell>
          <cell r="B1402" t="str">
            <v>6.3x7</v>
          </cell>
          <cell r="C1402">
            <v>400.05399999999997</v>
          </cell>
          <cell r="D1402">
            <v>361.19</v>
          </cell>
          <cell r="E1402">
            <v>4</v>
          </cell>
        </row>
        <row r="1403">
          <cell r="A1403" t="str">
            <v>RC2-16V101MGZ-T58</v>
          </cell>
          <cell r="B1403" t="str">
            <v>6.3x7</v>
          </cell>
          <cell r="C1403">
            <v>400.05399999999997</v>
          </cell>
          <cell r="D1403">
            <v>361.19</v>
          </cell>
          <cell r="E1403">
            <v>424</v>
          </cell>
        </row>
        <row r="1404">
          <cell r="A1404" t="str">
            <v>RC2-16V101MGZ-T64</v>
          </cell>
          <cell r="B1404" t="str">
            <v>6.3x7</v>
          </cell>
          <cell r="C1404">
            <v>400.05399999999997</v>
          </cell>
          <cell r="D1404">
            <v>361.19</v>
          </cell>
          <cell r="E1404">
            <v>94</v>
          </cell>
        </row>
        <row r="1405">
          <cell r="A1405" t="str">
            <v>RC2-16V101MGZ-T72</v>
          </cell>
          <cell r="B1405" t="str">
            <v>6.3x7</v>
          </cell>
          <cell r="C1405">
            <v>400.05399999999997</v>
          </cell>
          <cell r="D1405">
            <v>361.19</v>
          </cell>
          <cell r="E1405">
            <v>18</v>
          </cell>
        </row>
        <row r="1406">
          <cell r="A1406" t="str">
            <v>RC2-16V101MZ2-F35</v>
          </cell>
          <cell r="B1406" t="str">
            <v>6.3x7</v>
          </cell>
          <cell r="C1406">
            <v>400.779</v>
          </cell>
          <cell r="D1406">
            <v>361.91500000000002</v>
          </cell>
          <cell r="E1406">
            <v>0</v>
          </cell>
        </row>
        <row r="1407">
          <cell r="A1407" t="str">
            <v>RC2-16V101MZ2-T58</v>
          </cell>
          <cell r="B1407" t="str">
            <v>6.3x7</v>
          </cell>
          <cell r="C1407">
            <v>400.05399999999997</v>
          </cell>
          <cell r="D1407">
            <v>361.19</v>
          </cell>
          <cell r="E1407">
            <v>0</v>
          </cell>
        </row>
        <row r="1408">
          <cell r="A1408" t="str">
            <v>RC2-16V220MB</v>
          </cell>
          <cell r="B1408" t="str">
            <v>5x7</v>
          </cell>
          <cell r="C1408">
            <v>327.29199999999997</v>
          </cell>
          <cell r="D1408">
            <v>295.92099999999999</v>
          </cell>
          <cell r="E1408">
            <v>0</v>
          </cell>
        </row>
        <row r="1409">
          <cell r="A1409" t="str">
            <v>RC2-16V220MB-F</v>
          </cell>
          <cell r="B1409" t="str">
            <v>5x7</v>
          </cell>
          <cell r="C1409">
            <v>344.47500000000002</v>
          </cell>
          <cell r="D1409">
            <v>312.02600000000001</v>
          </cell>
          <cell r="E1409">
            <v>0</v>
          </cell>
        </row>
        <row r="1410">
          <cell r="A1410" t="str">
            <v>RC2-16V220MB-F0</v>
          </cell>
          <cell r="B1410" t="str">
            <v>5x7</v>
          </cell>
          <cell r="C1410">
            <v>344.47500000000002</v>
          </cell>
          <cell r="D1410">
            <v>312.02600000000001</v>
          </cell>
          <cell r="E1410">
            <v>0</v>
          </cell>
        </row>
        <row r="1411">
          <cell r="A1411" t="str">
            <v>RC2-16V220MB-F30</v>
          </cell>
          <cell r="B1411" t="str">
            <v>5x7</v>
          </cell>
          <cell r="C1411">
            <v>344.47500000000002</v>
          </cell>
          <cell r="D1411">
            <v>312.02600000000001</v>
          </cell>
          <cell r="E1411">
            <v>40</v>
          </cell>
        </row>
        <row r="1412">
          <cell r="A1412" t="str">
            <v>RC2-16V220MB-T2</v>
          </cell>
          <cell r="B1412" t="str">
            <v>5x7</v>
          </cell>
          <cell r="C1412">
            <v>336.35</v>
          </cell>
          <cell r="D1412">
            <v>311.71800000000002</v>
          </cell>
          <cell r="E1412">
            <v>28</v>
          </cell>
        </row>
        <row r="1413">
          <cell r="A1413" t="str">
            <v>RC2-16V220MD1#</v>
          </cell>
          <cell r="B1413" t="str">
            <v>4x7</v>
          </cell>
          <cell r="C1413">
            <v>300.74700000000001</v>
          </cell>
          <cell r="D1413">
            <v>263.22300000000001</v>
          </cell>
          <cell r="E1413">
            <v>2</v>
          </cell>
        </row>
        <row r="1414">
          <cell r="A1414" t="str">
            <v>RC2-16V220MD1#-T2</v>
          </cell>
          <cell r="B1414" t="str">
            <v>4x7</v>
          </cell>
          <cell r="C1414">
            <v>316.26799999999997</v>
          </cell>
          <cell r="D1414">
            <v>278.19200000000001</v>
          </cell>
          <cell r="E1414">
            <v>20</v>
          </cell>
        </row>
        <row r="1415">
          <cell r="A1415" t="str">
            <v>RC2-16V220MD1#-T58</v>
          </cell>
          <cell r="B1415" t="str">
            <v>4x7</v>
          </cell>
          <cell r="C1415">
            <v>316.26799999999997</v>
          </cell>
          <cell r="D1415">
            <v>278.19200000000001</v>
          </cell>
          <cell r="E1415">
            <v>22</v>
          </cell>
        </row>
        <row r="1416">
          <cell r="A1416" t="str">
            <v>RC2-16V220MD1#-T72</v>
          </cell>
          <cell r="B1416" t="str">
            <v>4x7</v>
          </cell>
          <cell r="C1416">
            <v>316.26799999999997</v>
          </cell>
          <cell r="D1416">
            <v>278.19200000000001</v>
          </cell>
          <cell r="E1416">
            <v>42</v>
          </cell>
        </row>
        <row r="1417">
          <cell r="A1417" t="str">
            <v>RC2-16V220MD1#-T80</v>
          </cell>
          <cell r="B1417" t="str">
            <v>4x7</v>
          </cell>
          <cell r="C1417">
            <v>316.26799999999997</v>
          </cell>
          <cell r="D1417">
            <v>278.19200000000001</v>
          </cell>
          <cell r="E1417">
            <v>22</v>
          </cell>
        </row>
        <row r="1418">
          <cell r="A1418" t="str">
            <v>RC2-16V220ME1#-F30</v>
          </cell>
          <cell r="B1418" t="str">
            <v>5x7</v>
          </cell>
          <cell r="C1418">
            <v>344.47500000000002</v>
          </cell>
          <cell r="D1418">
            <v>312.02600000000001</v>
          </cell>
          <cell r="E1418">
            <v>0</v>
          </cell>
        </row>
        <row r="1419">
          <cell r="A1419" t="str">
            <v>RC2-16V220MGZ-T32</v>
          </cell>
          <cell r="B1419" t="str">
            <v>5x7</v>
          </cell>
          <cell r="C1419">
            <v>336.35</v>
          </cell>
          <cell r="D1419">
            <v>311.71800000000002</v>
          </cell>
          <cell r="E1419">
            <v>0</v>
          </cell>
        </row>
        <row r="1420">
          <cell r="A1420" t="str">
            <v>RC2-16V220MGZ-T58</v>
          </cell>
          <cell r="B1420" t="str">
            <v>5x7</v>
          </cell>
          <cell r="C1420">
            <v>336.35</v>
          </cell>
          <cell r="D1420">
            <v>311.71800000000002</v>
          </cell>
          <cell r="E1420">
            <v>14</v>
          </cell>
        </row>
        <row r="1421">
          <cell r="A1421" t="str">
            <v>RC2-16V220MGZ-T64</v>
          </cell>
          <cell r="B1421" t="str">
            <v>4x7</v>
          </cell>
          <cell r="C1421">
            <v>316.26799999999997</v>
          </cell>
          <cell r="D1421">
            <v>278.19200000000001</v>
          </cell>
          <cell r="E1421">
            <v>0</v>
          </cell>
        </row>
        <row r="1422">
          <cell r="A1422" t="str">
            <v>RC2-16V220MS</v>
          </cell>
          <cell r="B1422" t="str">
            <v>4x7</v>
          </cell>
          <cell r="C1422">
            <v>300.74700000000001</v>
          </cell>
          <cell r="D1422">
            <v>263.22300000000001</v>
          </cell>
          <cell r="E1422">
            <v>0</v>
          </cell>
        </row>
        <row r="1423">
          <cell r="A1423" t="str">
            <v>RC2-16V220MS-F</v>
          </cell>
          <cell r="B1423" t="str">
            <v>4x7</v>
          </cell>
          <cell r="C1423">
            <v>317.92899999999997</v>
          </cell>
          <cell r="D1423">
            <v>278.601</v>
          </cell>
          <cell r="E1423">
            <v>0</v>
          </cell>
        </row>
        <row r="1424">
          <cell r="A1424" t="str">
            <v>RC2-16V220MS-F27</v>
          </cell>
          <cell r="B1424" t="str">
            <v>4x7</v>
          </cell>
          <cell r="C1424">
            <v>317.92899999999997</v>
          </cell>
          <cell r="D1424">
            <v>278.601</v>
          </cell>
          <cell r="E1424">
            <v>0</v>
          </cell>
        </row>
        <row r="1425">
          <cell r="A1425" t="str">
            <v>RC2-16V220MS-S1</v>
          </cell>
          <cell r="B1425" t="str">
            <v>4x7</v>
          </cell>
          <cell r="C1425">
            <v>317.92899999999997</v>
          </cell>
          <cell r="D1425">
            <v>278.601</v>
          </cell>
          <cell r="E1425">
            <v>0</v>
          </cell>
        </row>
        <row r="1426">
          <cell r="A1426" t="str">
            <v>RC2-16V220MS-T10</v>
          </cell>
          <cell r="B1426" t="str">
            <v>4x7</v>
          </cell>
          <cell r="C1426">
            <v>316.26799999999997</v>
          </cell>
          <cell r="D1426">
            <v>278.19200000000001</v>
          </cell>
          <cell r="E1426">
            <v>8</v>
          </cell>
        </row>
        <row r="1427">
          <cell r="A1427" t="str">
            <v>RC2-16V220MS-T14</v>
          </cell>
          <cell r="B1427" t="str">
            <v>4x7</v>
          </cell>
          <cell r="C1427">
            <v>316.26799999999997</v>
          </cell>
          <cell r="D1427">
            <v>278.19200000000001</v>
          </cell>
          <cell r="E1427">
            <v>0</v>
          </cell>
        </row>
        <row r="1428">
          <cell r="A1428" t="str">
            <v>RC2-16V220MS-T2</v>
          </cell>
          <cell r="B1428" t="str">
            <v>4x7</v>
          </cell>
          <cell r="C1428">
            <v>316.26799999999997</v>
          </cell>
          <cell r="D1428">
            <v>278.19200000000001</v>
          </cell>
          <cell r="E1428">
            <v>6</v>
          </cell>
        </row>
        <row r="1429">
          <cell r="A1429" t="str">
            <v>RC2-16V220MS-T30</v>
          </cell>
          <cell r="B1429" t="str">
            <v>4x7</v>
          </cell>
          <cell r="C1429">
            <v>316.26799999999997</v>
          </cell>
          <cell r="D1429">
            <v>278.19200000000001</v>
          </cell>
          <cell r="E1429">
            <v>0</v>
          </cell>
        </row>
        <row r="1430">
          <cell r="A1430" t="str">
            <v>RC2-16V220MS-T80</v>
          </cell>
          <cell r="B1430" t="str">
            <v>4x7</v>
          </cell>
          <cell r="C1430">
            <v>316.26799999999997</v>
          </cell>
          <cell r="D1430">
            <v>278.19200000000001</v>
          </cell>
          <cell r="E1430">
            <v>0</v>
          </cell>
        </row>
        <row r="1431">
          <cell r="A1431" t="str">
            <v>RC2-16V220MSE2-T58</v>
          </cell>
          <cell r="B1431" t="str">
            <v>4x7</v>
          </cell>
          <cell r="C1431">
            <v>316.26799999999997</v>
          </cell>
          <cell r="D1431">
            <v>278.19200000000001</v>
          </cell>
          <cell r="E1431">
            <v>0</v>
          </cell>
        </row>
        <row r="1432">
          <cell r="A1432" t="str">
            <v>RC2-16V220MSG-T10</v>
          </cell>
          <cell r="B1432" t="str">
            <v>4x7</v>
          </cell>
          <cell r="C1432">
            <v>316.26799999999997</v>
          </cell>
          <cell r="D1432">
            <v>278.19200000000001</v>
          </cell>
          <cell r="E1432">
            <v>0</v>
          </cell>
        </row>
        <row r="1433">
          <cell r="A1433" t="str">
            <v>RC2-16V220MSG-T32</v>
          </cell>
          <cell r="B1433" t="str">
            <v>4x7</v>
          </cell>
          <cell r="C1433">
            <v>316.26799999999997</v>
          </cell>
          <cell r="D1433">
            <v>278.19200000000001</v>
          </cell>
          <cell r="E1433">
            <v>8</v>
          </cell>
        </row>
        <row r="1434">
          <cell r="A1434" t="str">
            <v>RC2-16V220MSG-T58</v>
          </cell>
          <cell r="B1434" t="str">
            <v>4x7</v>
          </cell>
          <cell r="C1434">
            <v>316.26799999999997</v>
          </cell>
          <cell r="D1434">
            <v>278.19200000000001</v>
          </cell>
          <cell r="E1434">
            <v>8</v>
          </cell>
        </row>
        <row r="1435">
          <cell r="A1435" t="str">
            <v>RC2-16V220MSG-T64</v>
          </cell>
          <cell r="B1435" t="str">
            <v>4x7</v>
          </cell>
          <cell r="C1435">
            <v>316.26799999999997</v>
          </cell>
          <cell r="D1435">
            <v>278.19200000000001</v>
          </cell>
          <cell r="E1435">
            <v>4</v>
          </cell>
        </row>
        <row r="1436">
          <cell r="A1436" t="str">
            <v>RC2-16V220MSG-T72</v>
          </cell>
          <cell r="B1436" t="str">
            <v>4x7</v>
          </cell>
          <cell r="C1436">
            <v>316.26799999999997</v>
          </cell>
          <cell r="D1436">
            <v>278.19200000000001</v>
          </cell>
          <cell r="E1436">
            <v>32</v>
          </cell>
        </row>
        <row r="1437">
          <cell r="A1437" t="str">
            <v>RC2-16V220MST-T72</v>
          </cell>
          <cell r="B1437" t="str">
            <v>4x7</v>
          </cell>
          <cell r="C1437">
            <v>316.26799999999997</v>
          </cell>
          <cell r="D1437">
            <v>278.19200000000001</v>
          </cell>
          <cell r="E1437">
            <v>18</v>
          </cell>
        </row>
        <row r="1438">
          <cell r="A1438" t="str">
            <v>RC2-16V220MST-T80</v>
          </cell>
          <cell r="B1438" t="str">
            <v>4x7</v>
          </cell>
          <cell r="C1438">
            <v>316.26799999999997</v>
          </cell>
          <cell r="D1438">
            <v>278.19200000000001</v>
          </cell>
          <cell r="E1438">
            <v>2</v>
          </cell>
        </row>
        <row r="1439">
          <cell r="A1439" t="str">
            <v>RC2-16V220MSZ2-F35</v>
          </cell>
          <cell r="B1439" t="str">
            <v>4x7</v>
          </cell>
          <cell r="C1439">
            <v>317.92899999999997</v>
          </cell>
          <cell r="D1439">
            <v>278.601</v>
          </cell>
          <cell r="E1439">
            <v>0</v>
          </cell>
        </row>
        <row r="1440">
          <cell r="A1440" t="str">
            <v>RC2-16V221M</v>
          </cell>
          <cell r="B1440" t="str">
            <v>8x7</v>
          </cell>
          <cell r="C1440">
            <v>505.48899999999998</v>
          </cell>
          <cell r="D1440">
            <v>467.94099999999997</v>
          </cell>
          <cell r="E1440">
            <v>25</v>
          </cell>
        </row>
        <row r="1441">
          <cell r="A1441" t="str">
            <v>RC2-16V221M-T2</v>
          </cell>
          <cell r="B1441" t="str">
            <v>8x7</v>
          </cell>
          <cell r="C1441">
            <v>512.255</v>
          </cell>
          <cell r="D1441">
            <v>488.76600000000002</v>
          </cell>
          <cell r="E1441">
            <v>10</v>
          </cell>
        </row>
        <row r="1442">
          <cell r="A1442" t="str">
            <v>RC2-16V221MG1#</v>
          </cell>
          <cell r="B1442" t="str">
            <v>8x7</v>
          </cell>
          <cell r="C1442">
            <v>505.48899999999998</v>
          </cell>
          <cell r="D1442">
            <v>467.94099999999997</v>
          </cell>
          <cell r="E1442">
            <v>0</v>
          </cell>
        </row>
        <row r="1443">
          <cell r="A1443" t="str">
            <v>RC2-16V330MB</v>
          </cell>
          <cell r="B1443" t="str">
            <v>6.3x7</v>
          </cell>
          <cell r="C1443">
            <v>384.17099999999999</v>
          </cell>
          <cell r="D1443">
            <v>345.25400000000002</v>
          </cell>
          <cell r="E1443">
            <v>12</v>
          </cell>
        </row>
        <row r="1444">
          <cell r="A1444" t="str">
            <v>RC2-16V330MB-F</v>
          </cell>
          <cell r="B1444" t="str">
            <v>6.3x7</v>
          </cell>
          <cell r="C1444">
            <v>400.779</v>
          </cell>
          <cell r="D1444">
            <v>361.91500000000002</v>
          </cell>
          <cell r="E1444">
            <v>0</v>
          </cell>
        </row>
        <row r="1445">
          <cell r="A1445" t="str">
            <v>RC2-16V330MB-T2</v>
          </cell>
          <cell r="B1445" t="str">
            <v>6.3x7</v>
          </cell>
          <cell r="C1445">
            <v>400.05399999999997</v>
          </cell>
          <cell r="D1445">
            <v>361.19</v>
          </cell>
          <cell r="E1445">
            <v>0</v>
          </cell>
        </row>
        <row r="1446">
          <cell r="A1446" t="str">
            <v>RC2-16V330MB-T30</v>
          </cell>
          <cell r="B1446" t="str">
            <v>6.3x7</v>
          </cell>
          <cell r="C1446">
            <v>400.05399999999997</v>
          </cell>
          <cell r="D1446">
            <v>361.19</v>
          </cell>
          <cell r="E1446">
            <v>0</v>
          </cell>
        </row>
        <row r="1447">
          <cell r="A1447" t="str">
            <v>RC2-16V330ME1#-T2</v>
          </cell>
          <cell r="B1447" t="str">
            <v>5x7</v>
          </cell>
          <cell r="C1447">
            <v>336.35</v>
          </cell>
          <cell r="D1447">
            <v>311.71800000000002</v>
          </cell>
          <cell r="E1447">
            <v>64</v>
          </cell>
        </row>
        <row r="1448">
          <cell r="A1448" t="str">
            <v>RC2-16V330ME1#-T58</v>
          </cell>
          <cell r="B1448" t="str">
            <v>5x7</v>
          </cell>
          <cell r="C1448">
            <v>336.35</v>
          </cell>
          <cell r="D1448">
            <v>311.71800000000002</v>
          </cell>
          <cell r="E1448">
            <v>0</v>
          </cell>
        </row>
        <row r="1449">
          <cell r="A1449" t="str">
            <v>RC2-16V330ME1#-T72</v>
          </cell>
          <cell r="B1449" t="str">
            <v>5x7</v>
          </cell>
          <cell r="C1449">
            <v>336.35</v>
          </cell>
          <cell r="D1449">
            <v>311.71800000000002</v>
          </cell>
          <cell r="E1449">
            <v>0</v>
          </cell>
        </row>
        <row r="1450">
          <cell r="A1450" t="str">
            <v>RC2-16V330MGZ-T32</v>
          </cell>
          <cell r="B1450" t="str">
            <v>6.3x7</v>
          </cell>
          <cell r="C1450">
            <v>400.05399999999997</v>
          </cell>
          <cell r="D1450">
            <v>361.19</v>
          </cell>
          <cell r="E1450">
            <v>10</v>
          </cell>
        </row>
        <row r="1451">
          <cell r="A1451" t="str">
            <v>RC2-16V330MGZ-T56</v>
          </cell>
          <cell r="B1451" t="str">
            <v>6.3x7</v>
          </cell>
          <cell r="C1451">
            <v>400.05399999999997</v>
          </cell>
          <cell r="D1451">
            <v>361.19</v>
          </cell>
          <cell r="E1451">
            <v>0</v>
          </cell>
        </row>
        <row r="1452">
          <cell r="A1452" t="str">
            <v>RC2-16V330MS</v>
          </cell>
          <cell r="B1452" t="str">
            <v>5x7</v>
          </cell>
          <cell r="C1452">
            <v>327.29199999999997</v>
          </cell>
          <cell r="D1452">
            <v>295.92099999999999</v>
          </cell>
          <cell r="E1452">
            <v>4</v>
          </cell>
        </row>
        <row r="1453">
          <cell r="A1453" t="str">
            <v>RC2-16V330MS-F</v>
          </cell>
          <cell r="B1453" t="str">
            <v>5x7</v>
          </cell>
          <cell r="C1453">
            <v>344.47500000000002</v>
          </cell>
          <cell r="D1453">
            <v>312.02600000000001</v>
          </cell>
          <cell r="E1453">
            <v>0</v>
          </cell>
        </row>
        <row r="1454">
          <cell r="A1454" t="str">
            <v>RC2-16V330MS-T2</v>
          </cell>
          <cell r="B1454" t="str">
            <v>5x7</v>
          </cell>
          <cell r="C1454">
            <v>336.35</v>
          </cell>
          <cell r="D1454">
            <v>311.71800000000002</v>
          </cell>
          <cell r="E1454">
            <v>42</v>
          </cell>
        </row>
        <row r="1455">
          <cell r="A1455" t="str">
            <v>RC2-16V330MSE2</v>
          </cell>
          <cell r="B1455" t="str">
            <v>5x7</v>
          </cell>
          <cell r="C1455">
            <v>327.29199999999997</v>
          </cell>
          <cell r="D1455">
            <v>295.92099999999999</v>
          </cell>
          <cell r="E1455">
            <v>0</v>
          </cell>
        </row>
        <row r="1456">
          <cell r="A1456" t="str">
            <v>RC2-16V330MSE2-T58</v>
          </cell>
          <cell r="B1456" t="str">
            <v>5x7</v>
          </cell>
          <cell r="C1456">
            <v>336.35</v>
          </cell>
          <cell r="D1456">
            <v>311.71800000000002</v>
          </cell>
          <cell r="E1456">
            <v>0</v>
          </cell>
        </row>
        <row r="1457">
          <cell r="A1457" t="str">
            <v>RC2-16V330MSG-T32</v>
          </cell>
          <cell r="B1457" t="str">
            <v>5x7</v>
          </cell>
          <cell r="C1457">
            <v>336.35</v>
          </cell>
          <cell r="D1457">
            <v>311.71800000000002</v>
          </cell>
          <cell r="E1457">
            <v>2</v>
          </cell>
        </row>
        <row r="1458">
          <cell r="A1458" t="str">
            <v>RC2-16V330MSG-T58</v>
          </cell>
          <cell r="B1458" t="str">
            <v>5x7</v>
          </cell>
          <cell r="C1458">
            <v>336.35</v>
          </cell>
          <cell r="D1458">
            <v>311.71800000000002</v>
          </cell>
          <cell r="E1458">
            <v>2</v>
          </cell>
        </row>
        <row r="1459">
          <cell r="A1459" t="str">
            <v>RC2-16V330MSG-T72</v>
          </cell>
          <cell r="B1459" t="str">
            <v>5x7</v>
          </cell>
          <cell r="C1459">
            <v>336.35</v>
          </cell>
          <cell r="D1459">
            <v>311.71800000000002</v>
          </cell>
          <cell r="E1459">
            <v>4</v>
          </cell>
        </row>
        <row r="1460">
          <cell r="A1460" t="str">
            <v>RC2-16V470MB</v>
          </cell>
          <cell r="B1460" t="str">
            <v>6.3x7</v>
          </cell>
          <cell r="C1460">
            <v>384.17099999999999</v>
          </cell>
          <cell r="D1460">
            <v>345.25400000000002</v>
          </cell>
          <cell r="E1460">
            <v>0</v>
          </cell>
        </row>
        <row r="1461">
          <cell r="A1461" t="str">
            <v>RC2-16V470MB-F</v>
          </cell>
          <cell r="B1461" t="str">
            <v>6.3x7</v>
          </cell>
          <cell r="C1461">
            <v>400.779</v>
          </cell>
          <cell r="D1461">
            <v>361.91500000000002</v>
          </cell>
          <cell r="E1461">
            <v>0</v>
          </cell>
        </row>
        <row r="1462">
          <cell r="A1462" t="str">
            <v>RC2-16V470MB-F1</v>
          </cell>
          <cell r="B1462" t="str">
            <v>6.3x7</v>
          </cell>
          <cell r="C1462">
            <v>400.779</v>
          </cell>
          <cell r="D1462">
            <v>361.91500000000002</v>
          </cell>
          <cell r="E1462">
            <v>0</v>
          </cell>
        </row>
        <row r="1463">
          <cell r="A1463" t="str">
            <v>RC2-16V470MB-T2</v>
          </cell>
          <cell r="B1463" t="str">
            <v>6.3x7</v>
          </cell>
          <cell r="C1463">
            <v>400.05399999999997</v>
          </cell>
          <cell r="D1463">
            <v>361.19</v>
          </cell>
          <cell r="E1463">
            <v>2</v>
          </cell>
        </row>
        <row r="1464">
          <cell r="A1464" t="str">
            <v>RC2-16V470MB-T30</v>
          </cell>
          <cell r="B1464" t="str">
            <v>6.3x7</v>
          </cell>
          <cell r="C1464">
            <v>400.05399999999997</v>
          </cell>
          <cell r="D1464">
            <v>361.19</v>
          </cell>
          <cell r="E1464">
            <v>0</v>
          </cell>
        </row>
        <row r="1465">
          <cell r="A1465" t="str">
            <v>RC2-16V470ME1#</v>
          </cell>
          <cell r="B1465" t="str">
            <v>5x7</v>
          </cell>
          <cell r="C1465">
            <v>327.29199999999997</v>
          </cell>
          <cell r="D1465">
            <v>295.92099999999999</v>
          </cell>
          <cell r="E1465">
            <v>0</v>
          </cell>
        </row>
        <row r="1466">
          <cell r="A1466" t="str">
            <v>RC2-16V470ME1#-T2</v>
          </cell>
          <cell r="B1466" t="str">
            <v>5x7</v>
          </cell>
          <cell r="C1466">
            <v>336.35</v>
          </cell>
          <cell r="D1466">
            <v>311.71800000000002</v>
          </cell>
          <cell r="E1466">
            <v>8</v>
          </cell>
        </row>
        <row r="1467">
          <cell r="A1467" t="str">
            <v>RC2-16V470ME1#-T58</v>
          </cell>
          <cell r="B1467" t="str">
            <v>5x7</v>
          </cell>
          <cell r="C1467">
            <v>336.35</v>
          </cell>
          <cell r="D1467">
            <v>311.71800000000002</v>
          </cell>
          <cell r="E1467">
            <v>0</v>
          </cell>
        </row>
        <row r="1468">
          <cell r="A1468" t="str">
            <v>RC2-16V470ME1#-T72</v>
          </cell>
          <cell r="B1468" t="str">
            <v>5x7</v>
          </cell>
          <cell r="C1468">
            <v>336.35</v>
          </cell>
          <cell r="D1468">
            <v>311.71800000000002</v>
          </cell>
          <cell r="E1468">
            <v>430</v>
          </cell>
        </row>
        <row r="1469">
          <cell r="A1469" t="str">
            <v>RC2-16V470MF1#-T2</v>
          </cell>
          <cell r="B1469" t="str">
            <v>6.3x7</v>
          </cell>
          <cell r="C1469">
            <v>400.05399999999997</v>
          </cell>
          <cell r="D1469">
            <v>361.19</v>
          </cell>
          <cell r="E1469">
            <v>10</v>
          </cell>
        </row>
        <row r="1470">
          <cell r="A1470" t="str">
            <v>RC2-16V470MGZ-T58</v>
          </cell>
          <cell r="B1470" t="str">
            <v>6.3x7</v>
          </cell>
          <cell r="C1470">
            <v>400.05399999999997</v>
          </cell>
          <cell r="D1470">
            <v>361.19</v>
          </cell>
          <cell r="E1470">
            <v>18</v>
          </cell>
        </row>
        <row r="1471">
          <cell r="A1471" t="str">
            <v>RC2-16V470MS</v>
          </cell>
          <cell r="B1471" t="str">
            <v>5x7</v>
          </cell>
          <cell r="C1471">
            <v>327.29199999999997</v>
          </cell>
          <cell r="D1471">
            <v>295.92099999999999</v>
          </cell>
          <cell r="E1471">
            <v>14</v>
          </cell>
        </row>
        <row r="1472">
          <cell r="A1472" t="str">
            <v>RC2-16V470MS-F</v>
          </cell>
          <cell r="B1472" t="str">
            <v>5x7</v>
          </cell>
          <cell r="C1472">
            <v>344.47500000000002</v>
          </cell>
          <cell r="D1472">
            <v>312.02600000000001</v>
          </cell>
          <cell r="E1472">
            <v>0</v>
          </cell>
        </row>
        <row r="1473">
          <cell r="A1473" t="str">
            <v>RC2-16V470MS-F0</v>
          </cell>
          <cell r="B1473" t="str">
            <v>5x7</v>
          </cell>
          <cell r="C1473">
            <v>344.47500000000002</v>
          </cell>
          <cell r="D1473">
            <v>312.02600000000001</v>
          </cell>
          <cell r="E1473">
            <v>0</v>
          </cell>
        </row>
        <row r="1474">
          <cell r="A1474" t="str">
            <v>RC2-16V470MS-F1</v>
          </cell>
          <cell r="B1474" t="str">
            <v>5x7</v>
          </cell>
          <cell r="C1474">
            <v>344.47500000000002</v>
          </cell>
          <cell r="D1474">
            <v>312.02600000000001</v>
          </cell>
          <cell r="E1474">
            <v>4</v>
          </cell>
        </row>
        <row r="1475">
          <cell r="A1475" t="str">
            <v>RC2-16V470MS-G9</v>
          </cell>
          <cell r="B1475" t="str">
            <v>5x7</v>
          </cell>
          <cell r="C1475">
            <v>344.47500000000002</v>
          </cell>
          <cell r="D1475">
            <v>312.02600000000001</v>
          </cell>
          <cell r="E1475">
            <v>0</v>
          </cell>
        </row>
        <row r="1476">
          <cell r="A1476" t="str">
            <v>RC2-16V470MS-S1</v>
          </cell>
          <cell r="B1476" t="str">
            <v>5x7</v>
          </cell>
          <cell r="C1476">
            <v>344.47500000000002</v>
          </cell>
          <cell r="D1476">
            <v>312.02600000000001</v>
          </cell>
          <cell r="E1476">
            <v>0</v>
          </cell>
        </row>
        <row r="1477">
          <cell r="A1477" t="str">
            <v>RC2-16V470MS-T2</v>
          </cell>
          <cell r="B1477" t="str">
            <v>5x7</v>
          </cell>
          <cell r="C1477">
            <v>336.35</v>
          </cell>
          <cell r="D1477">
            <v>311.71800000000002</v>
          </cell>
          <cell r="E1477">
            <v>86</v>
          </cell>
        </row>
        <row r="1478">
          <cell r="A1478" t="str">
            <v>RC2-16V470MS-T30</v>
          </cell>
          <cell r="B1478" t="str">
            <v>5x7</v>
          </cell>
          <cell r="C1478">
            <v>336.35</v>
          </cell>
          <cell r="D1478">
            <v>311.71800000000002</v>
          </cell>
          <cell r="E1478">
            <v>0</v>
          </cell>
        </row>
        <row r="1479">
          <cell r="A1479" t="str">
            <v>RC2-16V470MSE2-T58</v>
          </cell>
          <cell r="B1479" t="str">
            <v>5x7</v>
          </cell>
          <cell r="C1479">
            <v>336.35</v>
          </cell>
          <cell r="D1479">
            <v>311.71800000000002</v>
          </cell>
          <cell r="E1479">
            <v>0</v>
          </cell>
        </row>
        <row r="1480">
          <cell r="A1480" t="str">
            <v>RC2-16V470MSG-T10</v>
          </cell>
          <cell r="B1480" t="str">
            <v>5x7</v>
          </cell>
          <cell r="C1480">
            <v>336.35</v>
          </cell>
          <cell r="D1480">
            <v>311.71800000000002</v>
          </cell>
          <cell r="E1480">
            <v>6</v>
          </cell>
        </row>
        <row r="1481">
          <cell r="A1481" t="str">
            <v>RC2-16V470MSG-T32</v>
          </cell>
          <cell r="B1481" t="str">
            <v>5x7</v>
          </cell>
          <cell r="C1481">
            <v>336.35</v>
          </cell>
          <cell r="D1481">
            <v>311.71800000000002</v>
          </cell>
          <cell r="E1481">
            <v>5</v>
          </cell>
        </row>
        <row r="1482">
          <cell r="A1482" t="str">
            <v>RC2-16V470MSG-T58</v>
          </cell>
          <cell r="B1482" t="str">
            <v>5x7</v>
          </cell>
          <cell r="C1482">
            <v>336.35</v>
          </cell>
          <cell r="D1482">
            <v>311.71800000000002</v>
          </cell>
          <cell r="E1482">
            <v>158</v>
          </cell>
        </row>
        <row r="1483">
          <cell r="A1483" t="str">
            <v>RC2-16V470MSG-T72</v>
          </cell>
          <cell r="B1483" t="str">
            <v>5x7</v>
          </cell>
          <cell r="C1483">
            <v>336.35</v>
          </cell>
          <cell r="D1483">
            <v>311.71800000000002</v>
          </cell>
          <cell r="E1483">
            <v>2</v>
          </cell>
        </row>
        <row r="1484">
          <cell r="A1484" t="str">
            <v>RC2-16V470MSGA-T2</v>
          </cell>
          <cell r="B1484" t="str">
            <v>5x7</v>
          </cell>
          <cell r="C1484">
            <v>336.35</v>
          </cell>
          <cell r="D1484">
            <v>311.71800000000002</v>
          </cell>
          <cell r="E1484">
            <v>0</v>
          </cell>
        </row>
        <row r="1485">
          <cell r="A1485" t="str">
            <v>RC2-16V470MSGZ-T58</v>
          </cell>
          <cell r="B1485" t="str">
            <v>5x7</v>
          </cell>
          <cell r="C1485">
            <v>336.35</v>
          </cell>
          <cell r="D1485">
            <v>311.71800000000002</v>
          </cell>
          <cell r="E1485">
            <v>0</v>
          </cell>
        </row>
        <row r="1486">
          <cell r="A1486" t="str">
            <v>RC2-16V470MSGZ-T72</v>
          </cell>
          <cell r="B1486" t="str">
            <v>5x7</v>
          </cell>
          <cell r="C1486">
            <v>336.35</v>
          </cell>
          <cell r="D1486">
            <v>311.71800000000002</v>
          </cell>
          <cell r="E1486">
            <v>0</v>
          </cell>
        </row>
        <row r="1487">
          <cell r="A1487" t="str">
            <v>RC2-16V470MSZ2-F35</v>
          </cell>
          <cell r="B1487" t="str">
            <v>5x7</v>
          </cell>
          <cell r="C1487">
            <v>344.47500000000002</v>
          </cell>
          <cell r="D1487">
            <v>312.02600000000001</v>
          </cell>
          <cell r="E1487">
            <v>0</v>
          </cell>
        </row>
        <row r="1488">
          <cell r="A1488" t="str">
            <v>RC2-16V4R7MB</v>
          </cell>
          <cell r="B1488" t="str">
            <v>4x7</v>
          </cell>
          <cell r="C1488">
            <v>300.74700000000001</v>
          </cell>
          <cell r="D1488">
            <v>263.22300000000001</v>
          </cell>
          <cell r="E1488">
            <v>0</v>
          </cell>
        </row>
        <row r="1489">
          <cell r="A1489" t="str">
            <v>RC2-16V6R8MB</v>
          </cell>
          <cell r="B1489" t="str">
            <v>4x7</v>
          </cell>
          <cell r="C1489">
            <v>300.74700000000001</v>
          </cell>
          <cell r="D1489">
            <v>263.22300000000001</v>
          </cell>
          <cell r="E1489">
            <v>0</v>
          </cell>
        </row>
        <row r="1490">
          <cell r="A1490" t="str">
            <v>RC2-16V6R8MB-T2</v>
          </cell>
          <cell r="B1490" t="str">
            <v>4x7</v>
          </cell>
          <cell r="C1490">
            <v>316.26799999999997</v>
          </cell>
          <cell r="D1490">
            <v>278.19200000000001</v>
          </cell>
          <cell r="E1490">
            <v>0</v>
          </cell>
        </row>
        <row r="1491">
          <cell r="A1491" t="str">
            <v>RC2-16V6R8ME2-T58</v>
          </cell>
          <cell r="B1491" t="str">
            <v>4x7</v>
          </cell>
          <cell r="C1491">
            <v>316.26799999999997</v>
          </cell>
          <cell r="D1491">
            <v>278.19200000000001</v>
          </cell>
          <cell r="E1491">
            <v>0</v>
          </cell>
        </row>
        <row r="1492">
          <cell r="A1492" t="str">
            <v>RC2-25V100MB</v>
          </cell>
          <cell r="B1492" t="str">
            <v>5x7</v>
          </cell>
          <cell r="C1492">
            <v>327.29199999999997</v>
          </cell>
          <cell r="D1492">
            <v>295.92099999999999</v>
          </cell>
          <cell r="E1492">
            <v>0</v>
          </cell>
        </row>
        <row r="1493">
          <cell r="A1493" t="str">
            <v>RC2-25V100MB-S1</v>
          </cell>
          <cell r="B1493" t="str">
            <v>5x7</v>
          </cell>
          <cell r="C1493">
            <v>344.47500000000002</v>
          </cell>
          <cell r="D1493">
            <v>312.02600000000001</v>
          </cell>
          <cell r="E1493">
            <v>0</v>
          </cell>
        </row>
        <row r="1494">
          <cell r="A1494" t="str">
            <v>RC2-25V100MB-T2</v>
          </cell>
          <cell r="B1494" t="str">
            <v>5x7</v>
          </cell>
          <cell r="C1494">
            <v>336.35</v>
          </cell>
          <cell r="D1494">
            <v>311.71800000000002</v>
          </cell>
          <cell r="E1494">
            <v>0</v>
          </cell>
        </row>
        <row r="1495">
          <cell r="A1495" t="str">
            <v>RC2-25V100MD1#</v>
          </cell>
          <cell r="B1495" t="str">
            <v>4x7</v>
          </cell>
          <cell r="C1495">
            <v>300.74700000000001</v>
          </cell>
          <cell r="D1495">
            <v>263.22300000000001</v>
          </cell>
          <cell r="E1495">
            <v>0</v>
          </cell>
        </row>
        <row r="1496">
          <cell r="A1496" t="str">
            <v>RC2-25V100MD1#-T58</v>
          </cell>
          <cell r="B1496" t="str">
            <v>4x7</v>
          </cell>
          <cell r="C1496">
            <v>316.26799999999997</v>
          </cell>
          <cell r="D1496">
            <v>278.19200000000001</v>
          </cell>
          <cell r="E1496">
            <v>0</v>
          </cell>
        </row>
        <row r="1497">
          <cell r="A1497" t="str">
            <v>RC2-25V100MD1#-T72</v>
          </cell>
          <cell r="B1497" t="str">
            <v>4x7</v>
          </cell>
          <cell r="C1497">
            <v>316.26799999999997</v>
          </cell>
          <cell r="D1497">
            <v>278.19200000000001</v>
          </cell>
          <cell r="E1497">
            <v>22</v>
          </cell>
        </row>
        <row r="1498">
          <cell r="A1498" t="str">
            <v>RC2-25V100MD1#-T80</v>
          </cell>
          <cell r="B1498" t="str">
            <v>4x7</v>
          </cell>
          <cell r="C1498">
            <v>316.26799999999997</v>
          </cell>
          <cell r="D1498">
            <v>278.19200000000001</v>
          </cell>
          <cell r="E1498">
            <v>48</v>
          </cell>
        </row>
        <row r="1499">
          <cell r="A1499" t="str">
            <v>RC2-25V100MGZ-T58</v>
          </cell>
          <cell r="B1499" t="str">
            <v>5x7</v>
          </cell>
          <cell r="C1499">
            <v>336.35</v>
          </cell>
          <cell r="D1499">
            <v>311.71800000000002</v>
          </cell>
          <cell r="E1499">
            <v>0</v>
          </cell>
        </row>
        <row r="1500">
          <cell r="A1500" t="str">
            <v>RC2-25V100MS</v>
          </cell>
          <cell r="B1500" t="str">
            <v>4x7</v>
          </cell>
          <cell r="C1500">
            <v>300.74700000000001</v>
          </cell>
          <cell r="D1500">
            <v>263.22300000000001</v>
          </cell>
          <cell r="E1500">
            <v>4</v>
          </cell>
        </row>
        <row r="1501">
          <cell r="A1501" t="str">
            <v>RC2-25V100MS-T2</v>
          </cell>
          <cell r="B1501" t="str">
            <v>4x7</v>
          </cell>
          <cell r="C1501">
            <v>316.26799999999997</v>
          </cell>
          <cell r="D1501">
            <v>278.19200000000001</v>
          </cell>
          <cell r="E1501">
            <v>4</v>
          </cell>
        </row>
        <row r="1502">
          <cell r="A1502" t="str">
            <v>RC2-25V100MS-T30</v>
          </cell>
          <cell r="B1502" t="str">
            <v>4x7</v>
          </cell>
          <cell r="C1502">
            <v>316.26799999999997</v>
          </cell>
          <cell r="D1502">
            <v>278.19200000000001</v>
          </cell>
          <cell r="E1502">
            <v>0</v>
          </cell>
        </row>
        <row r="1503">
          <cell r="A1503" t="str">
            <v>RC2-25V100MSGZ-T32</v>
          </cell>
          <cell r="B1503" t="str">
            <v>4x7</v>
          </cell>
          <cell r="C1503">
            <v>316.26799999999997</v>
          </cell>
          <cell r="D1503">
            <v>278.19200000000001</v>
          </cell>
          <cell r="E1503">
            <v>0</v>
          </cell>
        </row>
        <row r="1504">
          <cell r="A1504" t="str">
            <v>RC2-25V100MSGZ-T58</v>
          </cell>
          <cell r="B1504" t="str">
            <v>4x7</v>
          </cell>
          <cell r="C1504">
            <v>316.26799999999997</v>
          </cell>
          <cell r="D1504">
            <v>278.19200000000001</v>
          </cell>
          <cell r="E1504">
            <v>2</v>
          </cell>
        </row>
        <row r="1505">
          <cell r="A1505" t="str">
            <v>RC2-25V100MSGZ-T72</v>
          </cell>
          <cell r="B1505" t="str">
            <v>4x7</v>
          </cell>
          <cell r="C1505">
            <v>316.26799999999997</v>
          </cell>
          <cell r="D1505">
            <v>278.19200000000001</v>
          </cell>
          <cell r="E1505">
            <v>0</v>
          </cell>
        </row>
        <row r="1506">
          <cell r="A1506" t="str">
            <v>RC2-25V100MST-T58</v>
          </cell>
          <cell r="B1506" t="str">
            <v>4x7</v>
          </cell>
          <cell r="C1506">
            <v>316.26799999999997</v>
          </cell>
          <cell r="D1506">
            <v>278.19200000000001</v>
          </cell>
          <cell r="E1506">
            <v>2</v>
          </cell>
        </row>
        <row r="1507">
          <cell r="A1507" t="str">
            <v>RC2-25V100MST-T80</v>
          </cell>
          <cell r="B1507" t="str">
            <v>4x7</v>
          </cell>
          <cell r="C1507">
            <v>316.26799999999997</v>
          </cell>
          <cell r="D1507">
            <v>278.19200000000001</v>
          </cell>
          <cell r="E1507">
            <v>6</v>
          </cell>
        </row>
        <row r="1508">
          <cell r="A1508" t="str">
            <v>RC2-25V101M</v>
          </cell>
          <cell r="B1508" t="str">
            <v>8x7</v>
          </cell>
          <cell r="C1508">
            <v>505.48899999999998</v>
          </cell>
          <cell r="D1508">
            <v>467.94099999999997</v>
          </cell>
          <cell r="E1508">
            <v>8</v>
          </cell>
        </row>
        <row r="1509">
          <cell r="A1509" t="str">
            <v>RC2-25V101M-T2</v>
          </cell>
          <cell r="B1509" t="str">
            <v>8x7</v>
          </cell>
          <cell r="C1509">
            <v>512.255</v>
          </cell>
          <cell r="D1509">
            <v>488.76600000000002</v>
          </cell>
          <cell r="E1509">
            <v>6</v>
          </cell>
        </row>
        <row r="1510">
          <cell r="A1510" t="str">
            <v>RC2-25V101M-T8</v>
          </cell>
          <cell r="B1510" t="str">
            <v>8x7</v>
          </cell>
          <cell r="C1510">
            <v>512.255</v>
          </cell>
          <cell r="D1510">
            <v>488.76600000000002</v>
          </cell>
          <cell r="E1510">
            <v>18</v>
          </cell>
        </row>
        <row r="1511">
          <cell r="A1511" t="str">
            <v>RC2-25V101MGZ-F1</v>
          </cell>
          <cell r="B1511" t="str">
            <v>8x7</v>
          </cell>
          <cell r="C1511">
            <v>522.09699999999998</v>
          </cell>
          <cell r="D1511">
            <v>490.62900000000002</v>
          </cell>
          <cell r="E1511">
            <v>6</v>
          </cell>
        </row>
        <row r="1512">
          <cell r="A1512" t="str">
            <v>RC2-25V220MB</v>
          </cell>
          <cell r="B1512" t="str">
            <v>6.3x7</v>
          </cell>
          <cell r="C1512">
            <v>384.17099999999999</v>
          </cell>
          <cell r="D1512">
            <v>345.25400000000002</v>
          </cell>
          <cell r="E1512">
            <v>0</v>
          </cell>
        </row>
        <row r="1513">
          <cell r="A1513" t="str">
            <v>RC2-25V220ME1#-T2</v>
          </cell>
          <cell r="B1513" t="str">
            <v>5x7</v>
          </cell>
          <cell r="C1513">
            <v>336.35</v>
          </cell>
          <cell r="D1513">
            <v>311.71800000000002</v>
          </cell>
          <cell r="E1513">
            <v>4</v>
          </cell>
        </row>
        <row r="1514">
          <cell r="A1514" t="str">
            <v>RC2-25V220ME1#-T72</v>
          </cell>
          <cell r="B1514" t="str">
            <v>5x7</v>
          </cell>
          <cell r="C1514">
            <v>336.35</v>
          </cell>
          <cell r="D1514">
            <v>311.71800000000002</v>
          </cell>
          <cell r="E1514">
            <v>12</v>
          </cell>
        </row>
        <row r="1515">
          <cell r="A1515" t="str">
            <v>RC2-25V220MGZ-T58</v>
          </cell>
          <cell r="B1515" t="str">
            <v>6.3x7</v>
          </cell>
          <cell r="C1515">
            <v>400.05399999999997</v>
          </cell>
          <cell r="D1515">
            <v>361.19</v>
          </cell>
          <cell r="E1515">
            <v>0</v>
          </cell>
        </row>
        <row r="1516">
          <cell r="A1516" t="str">
            <v>RC2-25V220MS</v>
          </cell>
          <cell r="B1516" t="str">
            <v>5x7</v>
          </cell>
          <cell r="C1516">
            <v>327.29199999999997</v>
          </cell>
          <cell r="D1516">
            <v>295.92099999999999</v>
          </cell>
          <cell r="E1516">
            <v>0</v>
          </cell>
        </row>
        <row r="1517">
          <cell r="A1517" t="str">
            <v>RC2-25V220MS-T2</v>
          </cell>
          <cell r="B1517" t="str">
            <v>5x7</v>
          </cell>
          <cell r="C1517">
            <v>336.35</v>
          </cell>
          <cell r="D1517">
            <v>311.71800000000002</v>
          </cell>
          <cell r="E1517">
            <v>24</v>
          </cell>
        </row>
        <row r="1518">
          <cell r="A1518" t="str">
            <v>RC2-25V220MS-T30</v>
          </cell>
          <cell r="B1518" t="str">
            <v>5x7</v>
          </cell>
          <cell r="C1518">
            <v>336.35</v>
          </cell>
          <cell r="D1518">
            <v>311.71800000000002</v>
          </cell>
          <cell r="E1518">
            <v>0</v>
          </cell>
        </row>
        <row r="1519">
          <cell r="A1519" t="str">
            <v>RC2-25V220MSGZ-T10</v>
          </cell>
          <cell r="B1519" t="str">
            <v>5x7</v>
          </cell>
          <cell r="C1519">
            <v>336.35</v>
          </cell>
          <cell r="D1519">
            <v>311.71800000000002</v>
          </cell>
          <cell r="E1519">
            <v>0</v>
          </cell>
        </row>
        <row r="1520">
          <cell r="A1520" t="str">
            <v>RC2-25V220MSGZ-T32</v>
          </cell>
          <cell r="B1520" t="str">
            <v>5x7</v>
          </cell>
          <cell r="C1520">
            <v>336.35</v>
          </cell>
          <cell r="D1520">
            <v>311.71800000000002</v>
          </cell>
          <cell r="E1520">
            <v>6</v>
          </cell>
        </row>
        <row r="1521">
          <cell r="A1521" t="str">
            <v>RC2-25V220MSGZ-T58</v>
          </cell>
          <cell r="B1521" t="str">
            <v>5x7</v>
          </cell>
          <cell r="C1521">
            <v>336.35</v>
          </cell>
          <cell r="D1521">
            <v>311.71800000000002</v>
          </cell>
          <cell r="E1521">
            <v>0</v>
          </cell>
        </row>
        <row r="1522">
          <cell r="A1522" t="str">
            <v>RC2-25V220MSGZ-T72</v>
          </cell>
          <cell r="B1522" t="str">
            <v>5x7</v>
          </cell>
          <cell r="C1522">
            <v>336.35</v>
          </cell>
          <cell r="D1522">
            <v>311.71800000000002</v>
          </cell>
          <cell r="E1522">
            <v>38</v>
          </cell>
        </row>
        <row r="1523">
          <cell r="A1523" t="str">
            <v>RC2-25V330MB</v>
          </cell>
          <cell r="B1523" t="str">
            <v>6.3x7</v>
          </cell>
          <cell r="C1523">
            <v>384.17099999999999</v>
          </cell>
          <cell r="D1523">
            <v>345.25400000000002</v>
          </cell>
          <cell r="E1523">
            <v>14</v>
          </cell>
        </row>
        <row r="1524">
          <cell r="A1524" t="str">
            <v>RC2-25V330MB-T2</v>
          </cell>
          <cell r="B1524" t="str">
            <v>6.3x7</v>
          </cell>
          <cell r="C1524">
            <v>400.05399999999997</v>
          </cell>
          <cell r="D1524">
            <v>361.19</v>
          </cell>
          <cell r="E1524">
            <v>6</v>
          </cell>
        </row>
        <row r="1525">
          <cell r="A1525" t="str">
            <v>RC2-25V330ME1#</v>
          </cell>
          <cell r="B1525" t="str">
            <v>5x7</v>
          </cell>
          <cell r="C1525">
            <v>327.29199999999997</v>
          </cell>
          <cell r="D1525">
            <v>295.92099999999999</v>
          </cell>
          <cell r="E1525">
            <v>0</v>
          </cell>
        </row>
        <row r="1526">
          <cell r="A1526" t="str">
            <v>RC2-25V330ME1#-T2</v>
          </cell>
          <cell r="B1526" t="str">
            <v>5x7</v>
          </cell>
          <cell r="C1526">
            <v>336.35</v>
          </cell>
          <cell r="D1526">
            <v>311.71800000000002</v>
          </cell>
          <cell r="E1526">
            <v>0</v>
          </cell>
        </row>
        <row r="1527">
          <cell r="A1527" t="str">
            <v>RC2-25V330ME1#-T72</v>
          </cell>
          <cell r="B1527" t="str">
            <v>5x7</v>
          </cell>
          <cell r="C1527">
            <v>336.35</v>
          </cell>
          <cell r="D1527">
            <v>311.71800000000002</v>
          </cell>
          <cell r="E1527">
            <v>192</v>
          </cell>
        </row>
        <row r="1528">
          <cell r="A1528" t="str">
            <v>RC2-25V330MGZ-T58</v>
          </cell>
          <cell r="B1528" t="str">
            <v>6.3x7</v>
          </cell>
          <cell r="C1528">
            <v>400.05399999999997</v>
          </cell>
          <cell r="D1528">
            <v>361.19</v>
          </cell>
          <cell r="E1528">
            <v>0</v>
          </cell>
        </row>
        <row r="1529">
          <cell r="A1529" t="str">
            <v>RC2-25V330MS</v>
          </cell>
          <cell r="B1529" t="str">
            <v>5x7</v>
          </cell>
          <cell r="C1529">
            <v>327.29199999999997</v>
          </cell>
          <cell r="D1529">
            <v>295.92099999999999</v>
          </cell>
          <cell r="E1529">
            <v>0</v>
          </cell>
        </row>
        <row r="1530">
          <cell r="A1530" t="str">
            <v>RC2-25V330MS-F0</v>
          </cell>
          <cell r="B1530" t="str">
            <v>5x7</v>
          </cell>
          <cell r="C1530">
            <v>344.47500000000002</v>
          </cell>
          <cell r="D1530">
            <v>312.02600000000001</v>
          </cell>
          <cell r="E1530">
            <v>0</v>
          </cell>
        </row>
        <row r="1531">
          <cell r="A1531" t="str">
            <v>RC2-25V330MS-T2</v>
          </cell>
          <cell r="B1531" t="str">
            <v>5x7</v>
          </cell>
          <cell r="C1531">
            <v>336.35</v>
          </cell>
          <cell r="D1531">
            <v>311.71800000000002</v>
          </cell>
          <cell r="E1531">
            <v>0</v>
          </cell>
        </row>
        <row r="1532">
          <cell r="A1532" t="str">
            <v>RC2-25V330MSGZ-T58</v>
          </cell>
          <cell r="B1532" t="str">
            <v>5x7</v>
          </cell>
          <cell r="C1532">
            <v>336.35</v>
          </cell>
          <cell r="D1532">
            <v>311.71800000000002</v>
          </cell>
          <cell r="E1532">
            <v>0</v>
          </cell>
        </row>
        <row r="1533">
          <cell r="A1533" t="str">
            <v>RC2-25V330MSGZ-T72</v>
          </cell>
          <cell r="B1533" t="str">
            <v>5x7</v>
          </cell>
          <cell r="C1533">
            <v>336.35</v>
          </cell>
          <cell r="D1533">
            <v>311.71800000000002</v>
          </cell>
          <cell r="E1533">
            <v>32</v>
          </cell>
        </row>
        <row r="1534">
          <cell r="A1534" t="str">
            <v>RC2-25V3R3MB</v>
          </cell>
          <cell r="B1534" t="str">
            <v>4x7</v>
          </cell>
          <cell r="C1534">
            <v>300.74700000000001</v>
          </cell>
          <cell r="D1534">
            <v>263.22300000000001</v>
          </cell>
          <cell r="E1534">
            <v>0</v>
          </cell>
        </row>
        <row r="1535">
          <cell r="A1535" t="str">
            <v>RC2-25V3R3MB-T2</v>
          </cell>
          <cell r="B1535" t="str">
            <v>4x7</v>
          </cell>
          <cell r="C1535">
            <v>316.26799999999997</v>
          </cell>
          <cell r="D1535">
            <v>278.19200000000001</v>
          </cell>
          <cell r="E1535">
            <v>2</v>
          </cell>
        </row>
        <row r="1536">
          <cell r="A1536" t="str">
            <v>RC2-25V3R3MBGA-T2</v>
          </cell>
          <cell r="B1536" t="str">
            <v>4x7</v>
          </cell>
          <cell r="C1536">
            <v>316.26799999999997</v>
          </cell>
          <cell r="D1536">
            <v>278.19200000000001</v>
          </cell>
          <cell r="E1536">
            <v>6</v>
          </cell>
        </row>
        <row r="1537">
          <cell r="A1537" t="str">
            <v>RC2-25V3R3MGZ-T58</v>
          </cell>
          <cell r="B1537" t="str">
            <v>4x7</v>
          </cell>
          <cell r="C1537">
            <v>316.26799999999997</v>
          </cell>
          <cell r="D1537">
            <v>278.19200000000001</v>
          </cell>
          <cell r="E1537">
            <v>2</v>
          </cell>
        </row>
        <row r="1538">
          <cell r="A1538" t="str">
            <v>RC2-25V470MB</v>
          </cell>
          <cell r="B1538" t="str">
            <v>6.3x7</v>
          </cell>
          <cell r="C1538">
            <v>384.17099999999999</v>
          </cell>
          <cell r="D1538">
            <v>345.25400000000002</v>
          </cell>
          <cell r="E1538">
            <v>2</v>
          </cell>
        </row>
        <row r="1539">
          <cell r="A1539" t="str">
            <v>RC2-25V470MB-F27</v>
          </cell>
          <cell r="B1539" t="str">
            <v>6.3x7</v>
          </cell>
          <cell r="C1539">
            <v>400.779</v>
          </cell>
          <cell r="D1539">
            <v>361.91500000000002</v>
          </cell>
          <cell r="E1539">
            <v>0</v>
          </cell>
        </row>
        <row r="1540">
          <cell r="A1540" t="str">
            <v>RC2-25V470MB-T2</v>
          </cell>
          <cell r="B1540" t="str">
            <v>6.3x7</v>
          </cell>
          <cell r="C1540">
            <v>400.05399999999997</v>
          </cell>
          <cell r="D1540">
            <v>361.19</v>
          </cell>
          <cell r="E1540">
            <v>8</v>
          </cell>
        </row>
        <row r="1541">
          <cell r="A1541" t="str">
            <v>RC2-25V470MF1#</v>
          </cell>
          <cell r="B1541" t="str">
            <v>6.3x7</v>
          </cell>
          <cell r="C1541">
            <v>384.17099999999999</v>
          </cell>
          <cell r="D1541">
            <v>345.25400000000002</v>
          </cell>
          <cell r="E1541">
            <v>0</v>
          </cell>
        </row>
        <row r="1542">
          <cell r="A1542" t="str">
            <v>RC2-25V470MF1#-T72</v>
          </cell>
          <cell r="B1542" t="str">
            <v>6.3x7</v>
          </cell>
          <cell r="C1542">
            <v>400.05399999999997</v>
          </cell>
          <cell r="D1542">
            <v>361.19</v>
          </cell>
          <cell r="E1542">
            <v>42</v>
          </cell>
        </row>
        <row r="1543">
          <cell r="A1543" t="str">
            <v>RC2-25V470MGZ-T32</v>
          </cell>
          <cell r="B1543" t="str">
            <v>6.3x7</v>
          </cell>
          <cell r="C1543">
            <v>400.05399999999997</v>
          </cell>
          <cell r="D1543">
            <v>361.19</v>
          </cell>
          <cell r="E1543">
            <v>0</v>
          </cell>
        </row>
        <row r="1544">
          <cell r="A1544" t="str">
            <v>RC2-25V470MGZ-T36</v>
          </cell>
          <cell r="B1544" t="str">
            <v>6.3x7</v>
          </cell>
          <cell r="C1544">
            <v>400.05399999999997</v>
          </cell>
          <cell r="D1544">
            <v>361.19</v>
          </cell>
          <cell r="E1544">
            <v>0</v>
          </cell>
        </row>
        <row r="1545">
          <cell r="A1545" t="str">
            <v>RC2-25V470MGZ-T58</v>
          </cell>
          <cell r="B1545" t="str">
            <v>6.3x7</v>
          </cell>
          <cell r="C1545">
            <v>400.05399999999997</v>
          </cell>
          <cell r="D1545">
            <v>361.19</v>
          </cell>
          <cell r="E1545">
            <v>0</v>
          </cell>
        </row>
        <row r="1546">
          <cell r="A1546" t="str">
            <v>RC2-25V470MGZ-T72</v>
          </cell>
          <cell r="B1546" t="str">
            <v>6.3x7</v>
          </cell>
          <cell r="C1546">
            <v>400.05399999999997</v>
          </cell>
          <cell r="D1546">
            <v>361.19</v>
          </cell>
          <cell r="E1546">
            <v>16</v>
          </cell>
        </row>
        <row r="1547">
          <cell r="A1547" t="str">
            <v>RC2-25V470MSL</v>
          </cell>
          <cell r="B1547" t="str">
            <v>8x7</v>
          </cell>
          <cell r="C1547">
            <v>505.48899999999998</v>
          </cell>
          <cell r="D1547">
            <v>467.94099999999997</v>
          </cell>
          <cell r="E1547">
            <v>0</v>
          </cell>
        </row>
        <row r="1548">
          <cell r="A1548" t="str">
            <v>RC2-25V470MSL-T2</v>
          </cell>
          <cell r="B1548" t="str">
            <v>8x7</v>
          </cell>
          <cell r="C1548">
            <v>512.255</v>
          </cell>
          <cell r="D1548">
            <v>488.76600000000002</v>
          </cell>
          <cell r="E1548">
            <v>2</v>
          </cell>
        </row>
        <row r="1549">
          <cell r="A1549" t="str">
            <v>RC2-25V4R7MB</v>
          </cell>
          <cell r="B1549" t="str">
            <v>4x7</v>
          </cell>
          <cell r="C1549">
            <v>300.74700000000001</v>
          </cell>
          <cell r="D1549">
            <v>263.22300000000001</v>
          </cell>
          <cell r="E1549">
            <v>36</v>
          </cell>
        </row>
        <row r="1550">
          <cell r="A1550" t="str">
            <v>RC2-25V4R7MB-F1</v>
          </cell>
          <cell r="B1550" t="str">
            <v>4x7</v>
          </cell>
          <cell r="C1550">
            <v>317.92899999999997</v>
          </cell>
          <cell r="D1550">
            <v>278.601</v>
          </cell>
          <cell r="E1550">
            <v>0</v>
          </cell>
        </row>
        <row r="1551">
          <cell r="A1551" t="str">
            <v>RC2-25V4R7MB-T2</v>
          </cell>
          <cell r="B1551" t="str">
            <v>4x7</v>
          </cell>
          <cell r="C1551">
            <v>316.26799999999997</v>
          </cell>
          <cell r="D1551">
            <v>278.19200000000001</v>
          </cell>
          <cell r="E1551">
            <v>2</v>
          </cell>
        </row>
        <row r="1552">
          <cell r="A1552" t="str">
            <v>RC2-25V4R7MB-T30</v>
          </cell>
          <cell r="B1552" t="str">
            <v>4x7</v>
          </cell>
          <cell r="C1552">
            <v>316.26799999999997</v>
          </cell>
          <cell r="D1552">
            <v>278.19200000000001</v>
          </cell>
          <cell r="E1552">
            <v>14</v>
          </cell>
        </row>
        <row r="1553">
          <cell r="A1553" t="str">
            <v>RC2-25V4R7MBT-T72</v>
          </cell>
          <cell r="B1553" t="str">
            <v>4x7</v>
          </cell>
          <cell r="C1553">
            <v>316.26799999999997</v>
          </cell>
          <cell r="D1553">
            <v>278.19200000000001</v>
          </cell>
          <cell r="E1553">
            <v>0</v>
          </cell>
        </row>
        <row r="1554">
          <cell r="A1554" t="str">
            <v>RC2-25V4R7MD1#</v>
          </cell>
          <cell r="B1554" t="str">
            <v>4x7</v>
          </cell>
          <cell r="C1554">
            <v>300.74700000000001</v>
          </cell>
          <cell r="D1554">
            <v>263.22300000000001</v>
          </cell>
          <cell r="E1554">
            <v>0</v>
          </cell>
        </row>
        <row r="1555">
          <cell r="A1555" t="str">
            <v>RC2-25V4R7MD1#-F1</v>
          </cell>
          <cell r="B1555" t="str">
            <v>4x7</v>
          </cell>
          <cell r="C1555">
            <v>317.92899999999997</v>
          </cell>
          <cell r="D1555">
            <v>278.601</v>
          </cell>
          <cell r="E1555">
            <v>10</v>
          </cell>
        </row>
        <row r="1556">
          <cell r="A1556" t="str">
            <v>RC2-25V4R7MD1#-T30</v>
          </cell>
          <cell r="B1556" t="str">
            <v>4x7</v>
          </cell>
          <cell r="C1556">
            <v>316.26799999999997</v>
          </cell>
          <cell r="D1556">
            <v>278.19200000000001</v>
          </cell>
          <cell r="E1556">
            <v>0</v>
          </cell>
        </row>
        <row r="1557">
          <cell r="A1557" t="str">
            <v>RC2-25V4R7MD1#-T58</v>
          </cell>
          <cell r="B1557" t="str">
            <v>4x7</v>
          </cell>
          <cell r="C1557">
            <v>316.26799999999997</v>
          </cell>
          <cell r="D1557">
            <v>278.19200000000001</v>
          </cell>
          <cell r="E1557">
            <v>0</v>
          </cell>
        </row>
        <row r="1558">
          <cell r="A1558" t="str">
            <v>RC2-25V4R7MD1#-T72</v>
          </cell>
          <cell r="B1558" t="str">
            <v>4x7</v>
          </cell>
          <cell r="C1558">
            <v>316.26799999999997</v>
          </cell>
          <cell r="D1558">
            <v>278.19200000000001</v>
          </cell>
          <cell r="E1558">
            <v>2</v>
          </cell>
        </row>
        <row r="1559">
          <cell r="A1559" t="str">
            <v>RC2-25V4R7MGZ-T32</v>
          </cell>
          <cell r="B1559" t="str">
            <v>4x7</v>
          </cell>
          <cell r="C1559">
            <v>316.26799999999997</v>
          </cell>
          <cell r="D1559">
            <v>278.19200000000001</v>
          </cell>
          <cell r="E1559">
            <v>20</v>
          </cell>
        </row>
        <row r="1560">
          <cell r="A1560" t="str">
            <v>RC2-25V4R7MGZ-T36</v>
          </cell>
          <cell r="B1560" t="str">
            <v>4x7</v>
          </cell>
          <cell r="C1560">
            <v>316.26799999999997</v>
          </cell>
          <cell r="D1560">
            <v>278.19200000000001</v>
          </cell>
          <cell r="E1560">
            <v>0</v>
          </cell>
        </row>
        <row r="1561">
          <cell r="A1561" t="str">
            <v>RC2-25V4R7MGZ-T58</v>
          </cell>
          <cell r="B1561" t="str">
            <v>4x7</v>
          </cell>
          <cell r="C1561">
            <v>316.26799999999997</v>
          </cell>
          <cell r="D1561">
            <v>278.19200000000001</v>
          </cell>
          <cell r="E1561">
            <v>0</v>
          </cell>
        </row>
        <row r="1562">
          <cell r="A1562" t="str">
            <v>RC2-25V4R7MGZ-T64</v>
          </cell>
          <cell r="B1562" t="str">
            <v>4x7</v>
          </cell>
          <cell r="C1562">
            <v>316.26799999999997</v>
          </cell>
          <cell r="D1562">
            <v>278.19200000000001</v>
          </cell>
          <cell r="E1562">
            <v>98</v>
          </cell>
        </row>
        <row r="1563">
          <cell r="A1563" t="str">
            <v>RC2-25V4R7MGZ-T72</v>
          </cell>
          <cell r="B1563" t="str">
            <v>4x7</v>
          </cell>
          <cell r="C1563">
            <v>316.26799999999997</v>
          </cell>
          <cell r="D1563">
            <v>278.19200000000001</v>
          </cell>
          <cell r="E1563">
            <v>2</v>
          </cell>
        </row>
        <row r="1564">
          <cell r="A1564" t="str">
            <v>RC2-25V4R7MS-T14</v>
          </cell>
          <cell r="B1564" t="str">
            <v>4x7</v>
          </cell>
          <cell r="C1564">
            <v>316.26799999999997</v>
          </cell>
          <cell r="D1564">
            <v>278.19200000000001</v>
          </cell>
          <cell r="E1564">
            <v>0</v>
          </cell>
        </row>
        <row r="1565">
          <cell r="A1565" t="str">
            <v>RC2-35V100MB</v>
          </cell>
          <cell r="B1565" t="str">
            <v>5x7</v>
          </cell>
          <cell r="C1565">
            <v>327.29199999999997</v>
          </cell>
          <cell r="D1565">
            <v>295.92099999999999</v>
          </cell>
          <cell r="E1565">
            <v>0</v>
          </cell>
        </row>
        <row r="1566">
          <cell r="A1566" t="str">
            <v>RC2-35V100MB-F</v>
          </cell>
          <cell r="B1566" t="str">
            <v>5x7</v>
          </cell>
          <cell r="C1566">
            <v>344.47500000000002</v>
          </cell>
          <cell r="D1566">
            <v>312.02600000000001</v>
          </cell>
          <cell r="E1566">
            <v>0</v>
          </cell>
        </row>
        <row r="1567">
          <cell r="A1567" t="str">
            <v>RC2-35V100MB-T2</v>
          </cell>
          <cell r="B1567" t="str">
            <v>5x7</v>
          </cell>
          <cell r="C1567">
            <v>336.35</v>
          </cell>
          <cell r="D1567">
            <v>311.71800000000002</v>
          </cell>
          <cell r="E1567">
            <v>18</v>
          </cell>
        </row>
        <row r="1568">
          <cell r="A1568" t="str">
            <v>RC2-35V100MD1#</v>
          </cell>
          <cell r="B1568" t="str">
            <v>4x7</v>
          </cell>
          <cell r="C1568">
            <v>300.74700000000001</v>
          </cell>
          <cell r="D1568">
            <v>263.22300000000001</v>
          </cell>
          <cell r="E1568">
            <v>2</v>
          </cell>
        </row>
        <row r="1569">
          <cell r="A1569" t="str">
            <v>RC2-35V100MD1#-T2</v>
          </cell>
          <cell r="B1569" t="str">
            <v>4x7</v>
          </cell>
          <cell r="C1569">
            <v>316.26799999999997</v>
          </cell>
          <cell r="D1569">
            <v>278.19200000000001</v>
          </cell>
          <cell r="E1569">
            <v>4</v>
          </cell>
        </row>
        <row r="1570">
          <cell r="A1570" t="str">
            <v>RC2-35V100MD1#-T72</v>
          </cell>
          <cell r="B1570" t="str">
            <v>4x7</v>
          </cell>
          <cell r="C1570">
            <v>316.26799999999997</v>
          </cell>
          <cell r="D1570">
            <v>278.19200000000001</v>
          </cell>
          <cell r="E1570">
            <v>0</v>
          </cell>
        </row>
        <row r="1571">
          <cell r="A1571" t="str">
            <v>RC2-35V100MD1#-T80</v>
          </cell>
          <cell r="B1571" t="str">
            <v>4x7</v>
          </cell>
          <cell r="C1571">
            <v>316.26799999999997</v>
          </cell>
          <cell r="D1571">
            <v>278.19200000000001</v>
          </cell>
          <cell r="E1571">
            <v>14</v>
          </cell>
        </row>
        <row r="1572">
          <cell r="A1572" t="str">
            <v>RC2-35V100MGZ-T10</v>
          </cell>
          <cell r="B1572" t="str">
            <v>5x7</v>
          </cell>
          <cell r="C1572">
            <v>336.35</v>
          </cell>
          <cell r="D1572">
            <v>311.71800000000002</v>
          </cell>
          <cell r="E1572">
            <v>0</v>
          </cell>
        </row>
        <row r="1573">
          <cell r="A1573" t="str">
            <v>RC2-35V100MGZ-T58</v>
          </cell>
          <cell r="B1573" t="str">
            <v>5x7</v>
          </cell>
          <cell r="C1573">
            <v>336.35</v>
          </cell>
          <cell r="D1573">
            <v>311.71800000000002</v>
          </cell>
          <cell r="E1573">
            <v>0</v>
          </cell>
        </row>
        <row r="1574">
          <cell r="A1574" t="str">
            <v>RC2-35V100MS</v>
          </cell>
          <cell r="B1574" t="str">
            <v>4x7</v>
          </cell>
          <cell r="C1574">
            <v>300.74700000000001</v>
          </cell>
          <cell r="D1574">
            <v>263.22300000000001</v>
          </cell>
          <cell r="E1574">
            <v>62</v>
          </cell>
        </row>
        <row r="1575">
          <cell r="A1575" t="str">
            <v>RC2-35V100MS-F</v>
          </cell>
          <cell r="B1575" t="str">
            <v>4x7</v>
          </cell>
          <cell r="C1575">
            <v>317.92899999999997</v>
          </cell>
          <cell r="D1575">
            <v>278.601</v>
          </cell>
          <cell r="E1575">
            <v>0</v>
          </cell>
        </row>
        <row r="1576">
          <cell r="A1576" t="str">
            <v>RC2-35V100MS-F1</v>
          </cell>
          <cell r="B1576" t="str">
            <v>4x7</v>
          </cell>
          <cell r="C1576">
            <v>317.92899999999997</v>
          </cell>
          <cell r="D1576">
            <v>278.601</v>
          </cell>
          <cell r="E1576">
            <v>0</v>
          </cell>
        </row>
        <row r="1577">
          <cell r="A1577" t="str">
            <v>RC2-35V100MS-S1</v>
          </cell>
          <cell r="B1577" t="str">
            <v>4x7</v>
          </cell>
          <cell r="C1577">
            <v>317.92899999999997</v>
          </cell>
          <cell r="D1577">
            <v>278.601</v>
          </cell>
          <cell r="E1577">
            <v>0</v>
          </cell>
        </row>
        <row r="1578">
          <cell r="A1578" t="str">
            <v>RC2-35V100MS-T10</v>
          </cell>
          <cell r="B1578" t="str">
            <v>4x7</v>
          </cell>
          <cell r="C1578">
            <v>316.26799999999997</v>
          </cell>
          <cell r="D1578">
            <v>278.19200000000001</v>
          </cell>
          <cell r="E1578">
            <v>0</v>
          </cell>
        </row>
        <row r="1579">
          <cell r="A1579" t="str">
            <v>RC2-35V100MS-T2</v>
          </cell>
          <cell r="B1579" t="str">
            <v>4x7</v>
          </cell>
          <cell r="C1579">
            <v>316.26799999999997</v>
          </cell>
          <cell r="D1579">
            <v>278.19200000000001</v>
          </cell>
          <cell r="E1579">
            <v>0</v>
          </cell>
        </row>
        <row r="1580">
          <cell r="A1580" t="str">
            <v>RC2-35V100MSGA-T2</v>
          </cell>
          <cell r="B1580" t="str">
            <v>4x7</v>
          </cell>
          <cell r="C1580">
            <v>316.26799999999997</v>
          </cell>
          <cell r="D1580">
            <v>278.19200000000001</v>
          </cell>
          <cell r="E1580">
            <v>14</v>
          </cell>
        </row>
        <row r="1581">
          <cell r="A1581" t="str">
            <v>RC2-35V100MSGZ-T10</v>
          </cell>
          <cell r="B1581" t="str">
            <v>4x7</v>
          </cell>
          <cell r="C1581">
            <v>316.26799999999997</v>
          </cell>
          <cell r="D1581">
            <v>278.19200000000001</v>
          </cell>
          <cell r="E1581">
            <v>4</v>
          </cell>
        </row>
        <row r="1582">
          <cell r="A1582" t="str">
            <v>RC2-35V100MSGZ-T32</v>
          </cell>
          <cell r="B1582" t="str">
            <v>4x7</v>
          </cell>
          <cell r="C1582">
            <v>316.26799999999997</v>
          </cell>
          <cell r="D1582">
            <v>278.19200000000001</v>
          </cell>
          <cell r="E1582">
            <v>0</v>
          </cell>
        </row>
        <row r="1583">
          <cell r="A1583" t="str">
            <v>RC2-35V100MSGZ-T58</v>
          </cell>
          <cell r="B1583" t="str">
            <v>4x7</v>
          </cell>
          <cell r="C1583">
            <v>316.26799999999997</v>
          </cell>
          <cell r="D1583">
            <v>278.19200000000001</v>
          </cell>
          <cell r="E1583">
            <v>22</v>
          </cell>
        </row>
        <row r="1584">
          <cell r="A1584" t="str">
            <v>RC2-35V100MSGZ-T72</v>
          </cell>
          <cell r="B1584" t="str">
            <v>4x7</v>
          </cell>
          <cell r="C1584">
            <v>316.26799999999997</v>
          </cell>
          <cell r="D1584">
            <v>278.19200000000001</v>
          </cell>
          <cell r="E1584">
            <v>0</v>
          </cell>
        </row>
        <row r="1585">
          <cell r="A1585" t="str">
            <v>RC2-35V100MST-T80</v>
          </cell>
          <cell r="B1585" t="str">
            <v>4x7</v>
          </cell>
          <cell r="C1585">
            <v>316.26799999999997</v>
          </cell>
          <cell r="D1585">
            <v>278.19200000000001</v>
          </cell>
          <cell r="E1585">
            <v>12</v>
          </cell>
        </row>
        <row r="1586">
          <cell r="A1586" t="str">
            <v>RC2-35V220KS</v>
          </cell>
          <cell r="B1586" t="str">
            <v>5x7</v>
          </cell>
          <cell r="C1586">
            <v>327.29199999999997</v>
          </cell>
          <cell r="D1586">
            <v>295.92099999999999</v>
          </cell>
          <cell r="E1586">
            <v>0</v>
          </cell>
        </row>
        <row r="1587">
          <cell r="A1587" t="str">
            <v>RC2-35V220KS-T2</v>
          </cell>
          <cell r="B1587" t="str">
            <v>5x7</v>
          </cell>
          <cell r="C1587">
            <v>336.35</v>
          </cell>
          <cell r="D1587">
            <v>311.71800000000002</v>
          </cell>
          <cell r="E1587">
            <v>2</v>
          </cell>
        </row>
        <row r="1588">
          <cell r="A1588" t="str">
            <v>RC2-35V220MB</v>
          </cell>
          <cell r="B1588" t="str">
            <v>6.3x7</v>
          </cell>
          <cell r="C1588">
            <v>384.17099999999999</v>
          </cell>
          <cell r="D1588">
            <v>345.25400000000002</v>
          </cell>
          <cell r="E1588">
            <v>4</v>
          </cell>
        </row>
        <row r="1589">
          <cell r="A1589" t="str">
            <v>RC2-35V220MB-T2</v>
          </cell>
          <cell r="B1589" t="str">
            <v>6.3x7</v>
          </cell>
          <cell r="C1589">
            <v>400.05399999999997</v>
          </cell>
          <cell r="D1589">
            <v>361.19</v>
          </cell>
          <cell r="E1589">
            <v>0</v>
          </cell>
        </row>
        <row r="1590">
          <cell r="A1590" t="str">
            <v>RC2-35V220ME1#</v>
          </cell>
          <cell r="B1590" t="str">
            <v>5x7</v>
          </cell>
          <cell r="C1590">
            <v>327.29199999999997</v>
          </cell>
          <cell r="D1590">
            <v>295.92099999999999</v>
          </cell>
          <cell r="E1590">
            <v>2</v>
          </cell>
        </row>
        <row r="1591">
          <cell r="A1591" t="str">
            <v>RC2-35V220ME1#-T2</v>
          </cell>
          <cell r="B1591" t="str">
            <v>5x7</v>
          </cell>
          <cell r="C1591">
            <v>336.35</v>
          </cell>
          <cell r="D1591">
            <v>311.71800000000002</v>
          </cell>
          <cell r="E1591">
            <v>0</v>
          </cell>
        </row>
        <row r="1592">
          <cell r="A1592" t="str">
            <v>RC2-35V220ME1#-T72</v>
          </cell>
          <cell r="B1592" t="str">
            <v>5x7</v>
          </cell>
          <cell r="C1592">
            <v>336.35</v>
          </cell>
          <cell r="D1592">
            <v>311.71800000000002</v>
          </cell>
          <cell r="E1592">
            <v>16</v>
          </cell>
        </row>
        <row r="1593">
          <cell r="A1593" t="str">
            <v>RC2-35V220MGZ-T58</v>
          </cell>
          <cell r="B1593" t="str">
            <v>6.3x7</v>
          </cell>
          <cell r="C1593">
            <v>400.05399999999997</v>
          </cell>
          <cell r="D1593">
            <v>361.19</v>
          </cell>
          <cell r="E1593">
            <v>0</v>
          </cell>
        </row>
        <row r="1594">
          <cell r="A1594" t="str">
            <v>RC2-35V220MS</v>
          </cell>
          <cell r="B1594" t="str">
            <v>5x7</v>
          </cell>
          <cell r="C1594">
            <v>327.29199999999997</v>
          </cell>
          <cell r="D1594">
            <v>295.92099999999999</v>
          </cell>
          <cell r="E1594">
            <v>2</v>
          </cell>
        </row>
        <row r="1595">
          <cell r="A1595" t="str">
            <v>RC2-35V220MS-F1</v>
          </cell>
          <cell r="B1595" t="str">
            <v>5x7</v>
          </cell>
          <cell r="C1595">
            <v>344.47500000000002</v>
          </cell>
          <cell r="D1595">
            <v>312.02600000000001</v>
          </cell>
          <cell r="E1595">
            <v>14</v>
          </cell>
        </row>
        <row r="1596">
          <cell r="A1596" t="str">
            <v>RC2-35V220MS-T2</v>
          </cell>
          <cell r="B1596" t="str">
            <v>5x7</v>
          </cell>
          <cell r="C1596">
            <v>336.35</v>
          </cell>
          <cell r="D1596">
            <v>311.71800000000002</v>
          </cell>
          <cell r="E1596">
            <v>82</v>
          </cell>
        </row>
        <row r="1597">
          <cell r="A1597" t="str">
            <v>RC2-35V220MSGZ-T58</v>
          </cell>
          <cell r="B1597" t="str">
            <v>5x7</v>
          </cell>
          <cell r="C1597">
            <v>336.35</v>
          </cell>
          <cell r="D1597">
            <v>311.71800000000002</v>
          </cell>
          <cell r="E1597">
            <v>2</v>
          </cell>
        </row>
        <row r="1598">
          <cell r="A1598" t="str">
            <v>RC2-35V220MSGZ-T72</v>
          </cell>
          <cell r="B1598" t="str">
            <v>5x7</v>
          </cell>
          <cell r="C1598">
            <v>336.35</v>
          </cell>
          <cell r="D1598">
            <v>311.71800000000002</v>
          </cell>
          <cell r="E1598">
            <v>10</v>
          </cell>
        </row>
        <row r="1599">
          <cell r="A1599" t="str">
            <v>RC2-35V330MB</v>
          </cell>
          <cell r="B1599" t="str">
            <v>6.3x7</v>
          </cell>
          <cell r="C1599">
            <v>384.17099999999999</v>
          </cell>
          <cell r="D1599">
            <v>345.25400000000002</v>
          </cell>
          <cell r="E1599">
            <v>0</v>
          </cell>
        </row>
        <row r="1600">
          <cell r="A1600" t="str">
            <v>RC2-35V330MB-T2</v>
          </cell>
          <cell r="B1600" t="str">
            <v>6.3x7</v>
          </cell>
          <cell r="C1600">
            <v>400.05399999999997</v>
          </cell>
          <cell r="D1600">
            <v>361.19</v>
          </cell>
          <cell r="E1600">
            <v>4</v>
          </cell>
        </row>
        <row r="1601">
          <cell r="A1601" t="str">
            <v>RC2-35V330MF1#-T72</v>
          </cell>
          <cell r="B1601" t="str">
            <v>6.3x7</v>
          </cell>
          <cell r="C1601">
            <v>400.05399999999997</v>
          </cell>
          <cell r="D1601">
            <v>361.19</v>
          </cell>
          <cell r="E1601">
            <v>4</v>
          </cell>
        </row>
        <row r="1602">
          <cell r="A1602" t="str">
            <v>RC2-35V330MGZ-T58</v>
          </cell>
          <cell r="B1602" t="str">
            <v>6.3x7</v>
          </cell>
          <cell r="C1602">
            <v>400.05399999999997</v>
          </cell>
          <cell r="D1602">
            <v>361.19</v>
          </cell>
          <cell r="E1602">
            <v>0</v>
          </cell>
        </row>
        <row r="1603">
          <cell r="A1603" t="str">
            <v>RC2-35V3R3MB</v>
          </cell>
          <cell r="B1603" t="str">
            <v>4x7</v>
          </cell>
          <cell r="C1603">
            <v>300.74700000000001</v>
          </cell>
          <cell r="D1603">
            <v>263.22300000000001</v>
          </cell>
          <cell r="E1603">
            <v>0</v>
          </cell>
        </row>
        <row r="1604">
          <cell r="A1604" t="str">
            <v>RC2-35V3R3MB-F</v>
          </cell>
          <cell r="B1604" t="str">
            <v>4x7</v>
          </cell>
          <cell r="C1604">
            <v>317.92899999999997</v>
          </cell>
          <cell r="D1604">
            <v>278.601</v>
          </cell>
          <cell r="E1604">
            <v>0</v>
          </cell>
        </row>
        <row r="1605">
          <cell r="A1605" t="str">
            <v>RC2-35V3R3MB-T2</v>
          </cell>
          <cell r="B1605" t="str">
            <v>4x7</v>
          </cell>
          <cell r="C1605">
            <v>316.26799999999997</v>
          </cell>
          <cell r="D1605">
            <v>278.19200000000001</v>
          </cell>
          <cell r="E1605">
            <v>30</v>
          </cell>
        </row>
        <row r="1606">
          <cell r="A1606" t="str">
            <v>RC2-35V3R3MGZ-T58</v>
          </cell>
          <cell r="B1606" t="str">
            <v>4x7</v>
          </cell>
          <cell r="C1606">
            <v>316.26799999999997</v>
          </cell>
          <cell r="D1606">
            <v>278.19200000000001</v>
          </cell>
          <cell r="E1606">
            <v>0</v>
          </cell>
        </row>
        <row r="1607">
          <cell r="A1607" t="str">
            <v>RC2-35V470MG1#-T2</v>
          </cell>
          <cell r="B1607" t="str">
            <v>8x7</v>
          </cell>
          <cell r="C1607">
            <v>512.255</v>
          </cell>
          <cell r="D1607">
            <v>488.76600000000002</v>
          </cell>
          <cell r="E1607">
            <v>3</v>
          </cell>
        </row>
        <row r="1608">
          <cell r="A1608" t="str">
            <v>RC2-35V4R7MB</v>
          </cell>
          <cell r="B1608" t="str">
            <v>4x7</v>
          </cell>
          <cell r="C1608">
            <v>300.74700000000001</v>
          </cell>
          <cell r="D1608">
            <v>263.22300000000001</v>
          </cell>
          <cell r="E1608">
            <v>2</v>
          </cell>
        </row>
        <row r="1609">
          <cell r="A1609" t="str">
            <v>RC2-35V4R7MB-F39</v>
          </cell>
          <cell r="B1609" t="str">
            <v>4x7</v>
          </cell>
          <cell r="C1609">
            <v>317.92899999999997</v>
          </cell>
          <cell r="D1609">
            <v>278.601</v>
          </cell>
          <cell r="E1609">
            <v>0</v>
          </cell>
        </row>
        <row r="1610">
          <cell r="A1610" t="str">
            <v>RC2-35V4R7MB-T2</v>
          </cell>
          <cell r="B1610" t="str">
            <v>4x7</v>
          </cell>
          <cell r="C1610">
            <v>316.26799999999997</v>
          </cell>
          <cell r="D1610">
            <v>278.19200000000001</v>
          </cell>
          <cell r="E1610">
            <v>46</v>
          </cell>
        </row>
        <row r="1611">
          <cell r="A1611" t="str">
            <v>RC2-35V4R7MB-T80</v>
          </cell>
          <cell r="B1611" t="str">
            <v>4x7</v>
          </cell>
          <cell r="C1611">
            <v>316.26799999999997</v>
          </cell>
          <cell r="D1611">
            <v>278.19200000000001</v>
          </cell>
          <cell r="E1611">
            <v>27</v>
          </cell>
        </row>
        <row r="1612">
          <cell r="A1612" t="str">
            <v>RC2-35V4R7MBT-T2A</v>
          </cell>
          <cell r="B1612" t="str">
            <v>4x7</v>
          </cell>
          <cell r="C1612">
            <v>316.26799999999997</v>
          </cell>
          <cell r="D1612">
            <v>278.19200000000001</v>
          </cell>
          <cell r="E1612">
            <v>0</v>
          </cell>
        </row>
        <row r="1613">
          <cell r="A1613" t="str">
            <v>RC2-35V4R7MBT-T72</v>
          </cell>
          <cell r="B1613" t="str">
            <v>4x7</v>
          </cell>
          <cell r="C1613">
            <v>316.26799999999997</v>
          </cell>
          <cell r="D1613">
            <v>278.19200000000001</v>
          </cell>
          <cell r="E1613">
            <v>50</v>
          </cell>
        </row>
        <row r="1614">
          <cell r="A1614" t="str">
            <v>RC2-35V4R7MBT-T80</v>
          </cell>
          <cell r="B1614" t="str">
            <v>4x7</v>
          </cell>
          <cell r="C1614">
            <v>316.26799999999997</v>
          </cell>
          <cell r="D1614">
            <v>278.19200000000001</v>
          </cell>
          <cell r="E1614">
            <v>28</v>
          </cell>
        </row>
        <row r="1615">
          <cell r="A1615" t="str">
            <v>RC2-35V4R7MD1</v>
          </cell>
          <cell r="B1615" t="str">
            <v>4x7</v>
          </cell>
          <cell r="C1615">
            <v>300.74700000000001</v>
          </cell>
          <cell r="D1615">
            <v>263.22300000000001</v>
          </cell>
          <cell r="E1615">
            <v>0</v>
          </cell>
        </row>
        <row r="1616">
          <cell r="A1616" t="str">
            <v>RC2-35V4R7MD1#</v>
          </cell>
          <cell r="B1616" t="str">
            <v>4x7</v>
          </cell>
          <cell r="C1616">
            <v>300.74700000000001</v>
          </cell>
          <cell r="D1616">
            <v>263.22300000000001</v>
          </cell>
          <cell r="E1616">
            <v>2</v>
          </cell>
        </row>
        <row r="1617">
          <cell r="A1617" t="str">
            <v>RC2-35V4R7MD1#-T2</v>
          </cell>
          <cell r="B1617" t="str">
            <v>4x7</v>
          </cell>
          <cell r="C1617">
            <v>316.26799999999997</v>
          </cell>
          <cell r="D1617">
            <v>278.19200000000001</v>
          </cell>
          <cell r="E1617">
            <v>0</v>
          </cell>
        </row>
        <row r="1618">
          <cell r="A1618" t="str">
            <v>RC2-35V4R7MD1#-T36</v>
          </cell>
          <cell r="B1618" t="str">
            <v>4x7</v>
          </cell>
          <cell r="C1618">
            <v>316.26799999999997</v>
          </cell>
          <cell r="D1618">
            <v>278.19200000000001</v>
          </cell>
          <cell r="E1618">
            <v>16</v>
          </cell>
        </row>
        <row r="1619">
          <cell r="A1619" t="str">
            <v>RC2-35V4R7MD1#-T58</v>
          </cell>
          <cell r="B1619" t="str">
            <v>4x7</v>
          </cell>
          <cell r="C1619">
            <v>316.26799999999997</v>
          </cell>
          <cell r="D1619">
            <v>278.19200000000001</v>
          </cell>
          <cell r="E1619">
            <v>0</v>
          </cell>
        </row>
        <row r="1620">
          <cell r="A1620" t="str">
            <v>RC2-35V4R7MD1#-T72</v>
          </cell>
          <cell r="B1620" t="str">
            <v>4x7</v>
          </cell>
          <cell r="C1620">
            <v>316.26799999999997</v>
          </cell>
          <cell r="D1620">
            <v>278.19200000000001</v>
          </cell>
          <cell r="E1620">
            <v>0</v>
          </cell>
        </row>
        <row r="1621">
          <cell r="A1621" t="str">
            <v>RC2-35V4R7MD1#-T80</v>
          </cell>
          <cell r="B1621" t="str">
            <v>4x7</v>
          </cell>
          <cell r="C1621">
            <v>316.26799999999997</v>
          </cell>
          <cell r="D1621">
            <v>278.19200000000001</v>
          </cell>
          <cell r="E1621">
            <v>36</v>
          </cell>
        </row>
        <row r="1622">
          <cell r="A1622" t="str">
            <v>RC2-35V4R7MGZ-T32</v>
          </cell>
          <cell r="B1622" t="str">
            <v>4x7</v>
          </cell>
          <cell r="C1622">
            <v>316.26799999999997</v>
          </cell>
          <cell r="D1622">
            <v>278.19200000000001</v>
          </cell>
          <cell r="E1622">
            <v>0</v>
          </cell>
        </row>
        <row r="1623">
          <cell r="A1623" t="str">
            <v>RC2-35V4R7MGZ-T58</v>
          </cell>
          <cell r="B1623" t="str">
            <v>4x7</v>
          </cell>
          <cell r="C1623">
            <v>316.26799999999997</v>
          </cell>
          <cell r="D1623">
            <v>278.19200000000001</v>
          </cell>
          <cell r="E1623">
            <v>20</v>
          </cell>
        </row>
        <row r="1624">
          <cell r="A1624" t="str">
            <v>RC2-35V4R7MGZ-T72</v>
          </cell>
          <cell r="B1624" t="str">
            <v>4x7</v>
          </cell>
          <cell r="C1624">
            <v>316.26799999999997</v>
          </cell>
          <cell r="D1624">
            <v>278.19200000000001</v>
          </cell>
          <cell r="E1624">
            <v>6</v>
          </cell>
        </row>
        <row r="1625">
          <cell r="A1625" t="str">
            <v>RC2-4V101MB</v>
          </cell>
          <cell r="B1625" t="str">
            <v>5x7</v>
          </cell>
          <cell r="C1625">
            <v>327.29199999999997</v>
          </cell>
          <cell r="D1625">
            <v>295.92099999999999</v>
          </cell>
          <cell r="E1625">
            <v>0</v>
          </cell>
        </row>
        <row r="1626">
          <cell r="A1626" t="str">
            <v>RC2-4V101MB-T14</v>
          </cell>
          <cell r="B1626" t="str">
            <v>5x7</v>
          </cell>
          <cell r="C1626">
            <v>336.35</v>
          </cell>
          <cell r="D1626">
            <v>311.71800000000002</v>
          </cell>
          <cell r="E1626">
            <v>0</v>
          </cell>
        </row>
        <row r="1627">
          <cell r="A1627" t="str">
            <v>RC2-4V101MB-T2</v>
          </cell>
          <cell r="B1627" t="str">
            <v>5x7</v>
          </cell>
          <cell r="C1627">
            <v>336.35</v>
          </cell>
          <cell r="D1627">
            <v>311.71800000000002</v>
          </cell>
          <cell r="E1627">
            <v>0</v>
          </cell>
        </row>
        <row r="1628">
          <cell r="A1628" t="str">
            <v>RC2-4V101MGZ-T58</v>
          </cell>
          <cell r="B1628" t="str">
            <v>5x7</v>
          </cell>
          <cell r="C1628">
            <v>336.35</v>
          </cell>
          <cell r="D1628">
            <v>311.71800000000002</v>
          </cell>
          <cell r="E1628">
            <v>0</v>
          </cell>
        </row>
        <row r="1629">
          <cell r="A1629" t="str">
            <v>RC2-4V220MB</v>
          </cell>
          <cell r="B1629" t="str">
            <v>4x7</v>
          </cell>
          <cell r="C1629">
            <v>300.74700000000001</v>
          </cell>
          <cell r="D1629">
            <v>263.22300000000001</v>
          </cell>
          <cell r="E1629">
            <v>0</v>
          </cell>
        </row>
        <row r="1630">
          <cell r="A1630" t="str">
            <v>RC2-4V220MSG-T58</v>
          </cell>
          <cell r="B1630" t="str">
            <v>4x7</v>
          </cell>
          <cell r="C1630">
            <v>316.26799999999997</v>
          </cell>
          <cell r="D1630">
            <v>278.19200000000001</v>
          </cell>
          <cell r="E1630">
            <v>0</v>
          </cell>
        </row>
        <row r="1631">
          <cell r="A1631" t="str">
            <v>RC2-4V221MB</v>
          </cell>
          <cell r="B1631" t="str">
            <v>6.3x7</v>
          </cell>
          <cell r="C1631">
            <v>384.17099999999999</v>
          </cell>
          <cell r="D1631">
            <v>345.25400000000002</v>
          </cell>
          <cell r="E1631">
            <v>0</v>
          </cell>
        </row>
        <row r="1632">
          <cell r="A1632" t="str">
            <v>RC2-4V221MGZ-T58</v>
          </cell>
          <cell r="B1632" t="str">
            <v>6.3x7</v>
          </cell>
          <cell r="C1632">
            <v>400.05399999999997</v>
          </cell>
          <cell r="D1632">
            <v>361.19</v>
          </cell>
          <cell r="E1632">
            <v>2</v>
          </cell>
        </row>
        <row r="1633">
          <cell r="A1633" t="str">
            <v>RC2-4V330MB</v>
          </cell>
          <cell r="B1633" t="str">
            <v>4x7</v>
          </cell>
          <cell r="C1633">
            <v>300.74700000000001</v>
          </cell>
          <cell r="D1633">
            <v>263.22300000000001</v>
          </cell>
          <cell r="E1633">
            <v>0</v>
          </cell>
        </row>
        <row r="1634">
          <cell r="A1634" t="str">
            <v>RC2-4V330MGZ-T58</v>
          </cell>
          <cell r="B1634" t="str">
            <v>4x7</v>
          </cell>
          <cell r="C1634">
            <v>316.26799999999997</v>
          </cell>
          <cell r="D1634">
            <v>278.19200000000001</v>
          </cell>
          <cell r="E1634">
            <v>0</v>
          </cell>
        </row>
        <row r="1635">
          <cell r="A1635" t="str">
            <v>RC2-4V331M</v>
          </cell>
          <cell r="B1635" t="str">
            <v>8x7</v>
          </cell>
          <cell r="C1635">
            <v>505.48899999999998</v>
          </cell>
          <cell r="D1635">
            <v>467.94099999999997</v>
          </cell>
          <cell r="E1635">
            <v>0</v>
          </cell>
        </row>
        <row r="1636">
          <cell r="A1636" t="str">
            <v>RC2-4V470MB</v>
          </cell>
          <cell r="B1636" t="str">
            <v>4x7</v>
          </cell>
          <cell r="C1636">
            <v>300.74700000000001</v>
          </cell>
          <cell r="D1636">
            <v>263.22300000000001</v>
          </cell>
          <cell r="E1636">
            <v>3</v>
          </cell>
        </row>
        <row r="1637">
          <cell r="A1637" t="str">
            <v>RC2-4V470MB-T2</v>
          </cell>
          <cell r="B1637" t="str">
            <v>4x7</v>
          </cell>
          <cell r="C1637">
            <v>316.26799999999997</v>
          </cell>
          <cell r="D1637">
            <v>278.19200000000001</v>
          </cell>
          <cell r="E1637">
            <v>0</v>
          </cell>
        </row>
        <row r="1638">
          <cell r="A1638" t="str">
            <v>RC2-4V470MGZ-T58</v>
          </cell>
          <cell r="B1638" t="str">
            <v>4x7</v>
          </cell>
          <cell r="C1638">
            <v>316.26799999999997</v>
          </cell>
          <cell r="D1638">
            <v>278.19200000000001</v>
          </cell>
          <cell r="E1638">
            <v>0</v>
          </cell>
        </row>
        <row r="1639">
          <cell r="A1639" t="str">
            <v>RC2-50V010MB</v>
          </cell>
          <cell r="B1639" t="str">
            <v>4x7</v>
          </cell>
          <cell r="C1639">
            <v>300.74700000000001</v>
          </cell>
          <cell r="D1639">
            <v>263.22300000000001</v>
          </cell>
          <cell r="E1639">
            <v>134</v>
          </cell>
        </row>
        <row r="1640">
          <cell r="A1640" t="str">
            <v>RC2-50V010MB-F</v>
          </cell>
          <cell r="B1640" t="str">
            <v>4x7</v>
          </cell>
          <cell r="C1640">
            <v>317.92899999999997</v>
          </cell>
          <cell r="D1640">
            <v>278.601</v>
          </cell>
          <cell r="E1640">
            <v>42</v>
          </cell>
        </row>
        <row r="1641">
          <cell r="A1641" t="str">
            <v>RC2-50V010MB-F0</v>
          </cell>
          <cell r="B1641" t="str">
            <v>4x7</v>
          </cell>
          <cell r="C1641">
            <v>317.92899999999997</v>
          </cell>
          <cell r="D1641">
            <v>278.601</v>
          </cell>
          <cell r="E1641">
            <v>0</v>
          </cell>
        </row>
        <row r="1642">
          <cell r="A1642" t="str">
            <v>RC2-50V010MB-F1</v>
          </cell>
          <cell r="B1642" t="str">
            <v>4x7</v>
          </cell>
          <cell r="C1642">
            <v>317.92899999999997</v>
          </cell>
          <cell r="D1642">
            <v>278.601</v>
          </cell>
          <cell r="E1642">
            <v>0</v>
          </cell>
        </row>
        <row r="1643">
          <cell r="A1643" t="str">
            <v>RC2-50V010MB-F12</v>
          </cell>
          <cell r="B1643" t="str">
            <v>4x7</v>
          </cell>
          <cell r="C1643">
            <v>317.92899999999997</v>
          </cell>
          <cell r="D1643">
            <v>278.601</v>
          </cell>
          <cell r="E1643">
            <v>0</v>
          </cell>
        </row>
        <row r="1644">
          <cell r="A1644" t="str">
            <v>RC2-50V010MB-F27</v>
          </cell>
          <cell r="B1644" t="str">
            <v>4x7</v>
          </cell>
          <cell r="C1644">
            <v>317.92899999999997</v>
          </cell>
          <cell r="D1644">
            <v>278.601</v>
          </cell>
          <cell r="E1644">
            <v>0</v>
          </cell>
        </row>
        <row r="1645">
          <cell r="A1645" t="str">
            <v>RC2-50V010MB-F30</v>
          </cell>
          <cell r="B1645" t="str">
            <v>4x7</v>
          </cell>
          <cell r="C1645">
            <v>317.92899999999997</v>
          </cell>
          <cell r="D1645">
            <v>278.601</v>
          </cell>
          <cell r="E1645">
            <v>9.3000000000000007</v>
          </cell>
        </row>
        <row r="1646">
          <cell r="A1646" t="str">
            <v>RC2-50V010MB-S1</v>
          </cell>
          <cell r="B1646" t="str">
            <v>4x7</v>
          </cell>
          <cell r="C1646">
            <v>317.92899999999997</v>
          </cell>
          <cell r="D1646">
            <v>278.601</v>
          </cell>
          <cell r="E1646">
            <v>0</v>
          </cell>
        </row>
        <row r="1647">
          <cell r="A1647" t="str">
            <v>RC2-50V010MB-T2</v>
          </cell>
          <cell r="B1647" t="str">
            <v>4x7</v>
          </cell>
          <cell r="C1647">
            <v>316.26799999999997</v>
          </cell>
          <cell r="D1647">
            <v>278.19200000000001</v>
          </cell>
          <cell r="E1647">
            <v>10</v>
          </cell>
        </row>
        <row r="1648">
          <cell r="A1648" t="str">
            <v>RC2-50V010MB-T30</v>
          </cell>
          <cell r="B1648" t="str">
            <v>4x7</v>
          </cell>
          <cell r="C1648">
            <v>316.26799999999997</v>
          </cell>
          <cell r="D1648">
            <v>278.19200000000001</v>
          </cell>
          <cell r="E1648">
            <v>8</v>
          </cell>
        </row>
        <row r="1649">
          <cell r="A1649" t="str">
            <v>RC2-50V010MB-T72</v>
          </cell>
          <cell r="B1649" t="str">
            <v>4x7</v>
          </cell>
          <cell r="C1649">
            <v>316.26799999999997</v>
          </cell>
          <cell r="D1649">
            <v>278.19200000000001</v>
          </cell>
          <cell r="E1649">
            <v>0</v>
          </cell>
        </row>
        <row r="1650">
          <cell r="A1650" t="str">
            <v>RC2-50V010MB-T80</v>
          </cell>
          <cell r="B1650" t="str">
            <v>4x7</v>
          </cell>
          <cell r="C1650">
            <v>316.26799999999997</v>
          </cell>
          <cell r="D1650">
            <v>278.19200000000001</v>
          </cell>
          <cell r="E1650">
            <v>46</v>
          </cell>
        </row>
        <row r="1651">
          <cell r="A1651" t="str">
            <v>RC2-50V010MBGA-T2</v>
          </cell>
          <cell r="B1651" t="str">
            <v>4x7</v>
          </cell>
          <cell r="C1651">
            <v>316.26799999999997</v>
          </cell>
          <cell r="D1651">
            <v>278.19200000000001</v>
          </cell>
          <cell r="E1651">
            <v>0</v>
          </cell>
        </row>
        <row r="1652">
          <cell r="A1652" t="str">
            <v>RC2-50V010MBT-T58</v>
          </cell>
          <cell r="B1652" t="str">
            <v>4x7</v>
          </cell>
          <cell r="C1652">
            <v>316.26799999999997</v>
          </cell>
          <cell r="D1652">
            <v>278.19200000000001</v>
          </cell>
          <cell r="E1652">
            <v>2</v>
          </cell>
        </row>
        <row r="1653">
          <cell r="A1653" t="str">
            <v>RC2-50V010MBT-T72</v>
          </cell>
          <cell r="B1653" t="str">
            <v>4x7</v>
          </cell>
          <cell r="C1653">
            <v>316.26799999999997</v>
          </cell>
          <cell r="D1653">
            <v>278.19200000000001</v>
          </cell>
          <cell r="E1653">
            <v>10</v>
          </cell>
        </row>
        <row r="1654">
          <cell r="A1654" t="str">
            <v>RC2-50V010MBT-T80</v>
          </cell>
          <cell r="B1654" t="str">
            <v>4x7</v>
          </cell>
          <cell r="C1654">
            <v>316.26799999999997</v>
          </cell>
          <cell r="D1654">
            <v>278.19200000000001</v>
          </cell>
          <cell r="E1654">
            <v>2</v>
          </cell>
        </row>
        <row r="1655">
          <cell r="A1655" t="str">
            <v>RC2-50V010MD1#</v>
          </cell>
          <cell r="B1655" t="str">
            <v>4x7</v>
          </cell>
          <cell r="C1655">
            <v>300.74700000000001</v>
          </cell>
          <cell r="D1655">
            <v>263.22300000000001</v>
          </cell>
          <cell r="E1655">
            <v>0</v>
          </cell>
        </row>
        <row r="1656">
          <cell r="A1656" t="str">
            <v>RC2-50V010MD1#-F</v>
          </cell>
          <cell r="B1656" t="str">
            <v>4x7</v>
          </cell>
          <cell r="C1656">
            <v>317.92899999999997</v>
          </cell>
          <cell r="D1656">
            <v>278.601</v>
          </cell>
          <cell r="E1656">
            <v>0</v>
          </cell>
        </row>
        <row r="1657">
          <cell r="A1657" t="str">
            <v>RC2-50V010MD1#-F1</v>
          </cell>
          <cell r="B1657" t="str">
            <v>4x7</v>
          </cell>
          <cell r="C1657">
            <v>317.92899999999997</v>
          </cell>
          <cell r="D1657">
            <v>278.601</v>
          </cell>
          <cell r="E1657">
            <v>0</v>
          </cell>
        </row>
        <row r="1658">
          <cell r="A1658" t="str">
            <v>RC2-50V010MD1#-F30</v>
          </cell>
          <cell r="B1658" t="str">
            <v>4x7</v>
          </cell>
          <cell r="C1658">
            <v>317.92899999999997</v>
          </cell>
          <cell r="D1658">
            <v>278.601</v>
          </cell>
          <cell r="E1658">
            <v>8</v>
          </cell>
        </row>
        <row r="1659">
          <cell r="A1659" t="str">
            <v>RC2-50V010MD1#-T2</v>
          </cell>
          <cell r="B1659" t="str">
            <v>4x7</v>
          </cell>
          <cell r="C1659">
            <v>316.26799999999997</v>
          </cell>
          <cell r="D1659">
            <v>278.19200000000001</v>
          </cell>
          <cell r="E1659">
            <v>0</v>
          </cell>
        </row>
        <row r="1660">
          <cell r="A1660" t="str">
            <v>RC2-50V010MD1#-T30</v>
          </cell>
          <cell r="B1660" t="str">
            <v>4x7</v>
          </cell>
          <cell r="C1660">
            <v>316.26799999999997</v>
          </cell>
          <cell r="D1660">
            <v>278.19200000000001</v>
          </cell>
          <cell r="E1660">
            <v>2</v>
          </cell>
        </row>
        <row r="1661">
          <cell r="A1661" t="str">
            <v>RC2-50V010MD1#-T36</v>
          </cell>
          <cell r="B1661" t="str">
            <v>4x7</v>
          </cell>
          <cell r="C1661">
            <v>316.26799999999997</v>
          </cell>
          <cell r="D1661">
            <v>278.19200000000001</v>
          </cell>
          <cell r="E1661">
            <v>0</v>
          </cell>
        </row>
        <row r="1662">
          <cell r="A1662" t="str">
            <v>RC2-50V010MD1#-T58</v>
          </cell>
          <cell r="B1662" t="str">
            <v>4x7</v>
          </cell>
          <cell r="C1662">
            <v>316.26799999999997</v>
          </cell>
          <cell r="D1662">
            <v>278.19200000000001</v>
          </cell>
          <cell r="E1662">
            <v>8</v>
          </cell>
        </row>
        <row r="1663">
          <cell r="A1663" t="str">
            <v>RC2-50V010MD1#-T72</v>
          </cell>
          <cell r="B1663" t="str">
            <v>4x7</v>
          </cell>
          <cell r="C1663">
            <v>316.26799999999997</v>
          </cell>
          <cell r="D1663">
            <v>278.19200000000001</v>
          </cell>
          <cell r="E1663">
            <v>0.8</v>
          </cell>
        </row>
        <row r="1664">
          <cell r="A1664" t="str">
            <v>RC2-50V010MD1#-T80</v>
          </cell>
          <cell r="B1664" t="str">
            <v>4x7</v>
          </cell>
          <cell r="C1664">
            <v>316.26799999999997</v>
          </cell>
          <cell r="D1664">
            <v>278.19200000000001</v>
          </cell>
          <cell r="E1664">
            <v>10</v>
          </cell>
        </row>
        <row r="1665">
          <cell r="A1665" t="str">
            <v>RC2-50V010ME2-T36</v>
          </cell>
          <cell r="B1665" t="str">
            <v>4x7</v>
          </cell>
          <cell r="C1665">
            <v>316.26799999999997</v>
          </cell>
          <cell r="D1665">
            <v>278.19200000000001</v>
          </cell>
          <cell r="E1665">
            <v>0</v>
          </cell>
        </row>
        <row r="1666">
          <cell r="A1666" t="str">
            <v>RC2-50V010ME2-T58</v>
          </cell>
          <cell r="B1666" t="str">
            <v>4x7</v>
          </cell>
          <cell r="C1666">
            <v>316.26799999999997</v>
          </cell>
          <cell r="D1666">
            <v>278.19200000000001</v>
          </cell>
          <cell r="E1666">
            <v>0</v>
          </cell>
        </row>
        <row r="1667">
          <cell r="A1667" t="str">
            <v>RC2-50V010MGZ-T10</v>
          </cell>
          <cell r="B1667" t="str">
            <v>4x7</v>
          </cell>
          <cell r="C1667">
            <v>316.26799999999997</v>
          </cell>
          <cell r="D1667">
            <v>278.19200000000001</v>
          </cell>
          <cell r="E1667">
            <v>0</v>
          </cell>
        </row>
        <row r="1668">
          <cell r="A1668" t="str">
            <v>RC2-50V010MGZ-T32</v>
          </cell>
          <cell r="B1668" t="str">
            <v>4x7</v>
          </cell>
          <cell r="C1668">
            <v>316.26799999999997</v>
          </cell>
          <cell r="D1668">
            <v>278.19200000000001</v>
          </cell>
          <cell r="E1668">
            <v>0</v>
          </cell>
        </row>
        <row r="1669">
          <cell r="A1669" t="str">
            <v>RC2-50V010MGZ-T36</v>
          </cell>
          <cell r="B1669" t="str">
            <v>4x7</v>
          </cell>
          <cell r="C1669">
            <v>316.26799999999997</v>
          </cell>
          <cell r="D1669">
            <v>278.19200000000001</v>
          </cell>
          <cell r="E1669">
            <v>5</v>
          </cell>
        </row>
        <row r="1670">
          <cell r="A1670" t="str">
            <v>RC2-50V010MGZ-T58</v>
          </cell>
          <cell r="B1670" t="str">
            <v>4x7</v>
          </cell>
          <cell r="C1670">
            <v>316.26799999999997</v>
          </cell>
          <cell r="D1670">
            <v>278.19200000000001</v>
          </cell>
          <cell r="E1670">
            <v>14</v>
          </cell>
        </row>
        <row r="1671">
          <cell r="A1671" t="str">
            <v>RC2-50V010MGZ-T64</v>
          </cell>
          <cell r="B1671" t="str">
            <v>4x7</v>
          </cell>
          <cell r="C1671">
            <v>316.26799999999997</v>
          </cell>
          <cell r="D1671">
            <v>278.19200000000001</v>
          </cell>
          <cell r="E1671">
            <v>46</v>
          </cell>
        </row>
        <row r="1672">
          <cell r="A1672" t="str">
            <v>RC2-50V010MGZ-T72</v>
          </cell>
          <cell r="B1672" t="str">
            <v>4x7</v>
          </cell>
          <cell r="C1672">
            <v>316.26799999999997</v>
          </cell>
          <cell r="D1672">
            <v>278.19200000000001</v>
          </cell>
          <cell r="E1672">
            <v>14</v>
          </cell>
        </row>
        <row r="1673">
          <cell r="A1673" t="str">
            <v>RC2-50V010MZ2-F35</v>
          </cell>
          <cell r="B1673" t="str">
            <v>4x7</v>
          </cell>
          <cell r="C1673">
            <v>317.92899999999997</v>
          </cell>
          <cell r="D1673">
            <v>278.601</v>
          </cell>
          <cell r="E1673">
            <v>0</v>
          </cell>
        </row>
        <row r="1674">
          <cell r="A1674" t="str">
            <v>RC2-50V100MB</v>
          </cell>
          <cell r="B1674" t="str">
            <v>6.3x7</v>
          </cell>
          <cell r="C1674">
            <v>384.17099999999999</v>
          </cell>
          <cell r="D1674">
            <v>345.25400000000002</v>
          </cell>
          <cell r="E1674">
            <v>8</v>
          </cell>
        </row>
        <row r="1675">
          <cell r="A1675" t="str">
            <v>RC2-50V100MB-F</v>
          </cell>
          <cell r="B1675" t="str">
            <v>6.3x7</v>
          </cell>
          <cell r="C1675">
            <v>400.779</v>
          </cell>
          <cell r="D1675">
            <v>361.91500000000002</v>
          </cell>
          <cell r="E1675">
            <v>0</v>
          </cell>
        </row>
        <row r="1676">
          <cell r="A1676" t="str">
            <v>RC2-50V100MB-S1</v>
          </cell>
          <cell r="B1676" t="str">
            <v>6.3x7</v>
          </cell>
          <cell r="C1676">
            <v>400.779</v>
          </cell>
          <cell r="D1676">
            <v>361.91500000000002</v>
          </cell>
          <cell r="E1676">
            <v>0</v>
          </cell>
        </row>
        <row r="1677">
          <cell r="A1677" t="str">
            <v>RC2-50V100MB-T2</v>
          </cell>
          <cell r="B1677" t="str">
            <v>6.3x7</v>
          </cell>
          <cell r="C1677">
            <v>400.05399999999997</v>
          </cell>
          <cell r="D1677">
            <v>361.19</v>
          </cell>
          <cell r="E1677">
            <v>4</v>
          </cell>
        </row>
        <row r="1678">
          <cell r="A1678" t="str">
            <v>RC2-50V100ME1#</v>
          </cell>
          <cell r="B1678" t="str">
            <v>5x7</v>
          </cell>
          <cell r="C1678">
            <v>327.29199999999997</v>
          </cell>
          <cell r="D1678">
            <v>295.92099999999999</v>
          </cell>
          <cell r="E1678">
            <v>0</v>
          </cell>
        </row>
        <row r="1679">
          <cell r="A1679" t="str">
            <v>RC2-50V100ME1#-T2</v>
          </cell>
          <cell r="B1679" t="str">
            <v>5x7</v>
          </cell>
          <cell r="C1679">
            <v>336.35</v>
          </cell>
          <cell r="D1679">
            <v>311.71800000000002</v>
          </cell>
          <cell r="E1679">
            <v>12</v>
          </cell>
        </row>
        <row r="1680">
          <cell r="A1680" t="str">
            <v>RC2-50V100ME1#-T58</v>
          </cell>
          <cell r="B1680" t="str">
            <v>5x7</v>
          </cell>
          <cell r="C1680">
            <v>336.35</v>
          </cell>
          <cell r="D1680">
            <v>311.71800000000002</v>
          </cell>
          <cell r="E1680">
            <v>6</v>
          </cell>
        </row>
        <row r="1681">
          <cell r="A1681" t="str">
            <v>RC2-50V100ME1#-T72</v>
          </cell>
          <cell r="B1681" t="str">
            <v>5x7</v>
          </cell>
          <cell r="C1681">
            <v>336.35</v>
          </cell>
          <cell r="D1681">
            <v>311.71800000000002</v>
          </cell>
          <cell r="E1681">
            <v>191</v>
          </cell>
        </row>
        <row r="1682">
          <cell r="A1682" t="str">
            <v>RC2-50V100MGZ-T58</v>
          </cell>
          <cell r="B1682" t="str">
            <v>6.3x7</v>
          </cell>
          <cell r="C1682">
            <v>400.05399999999997</v>
          </cell>
          <cell r="D1682">
            <v>361.19</v>
          </cell>
          <cell r="E1682">
            <v>0</v>
          </cell>
        </row>
        <row r="1683">
          <cell r="A1683" t="str">
            <v>RC2-50V100MS</v>
          </cell>
          <cell r="B1683" t="str">
            <v>5x7</v>
          </cell>
          <cell r="C1683">
            <v>327.29199999999997</v>
          </cell>
          <cell r="D1683">
            <v>295.92099999999999</v>
          </cell>
          <cell r="E1683">
            <v>0</v>
          </cell>
        </row>
        <row r="1684">
          <cell r="A1684" t="str">
            <v>RC2-50V100MS-F</v>
          </cell>
          <cell r="B1684" t="str">
            <v>5x7</v>
          </cell>
          <cell r="C1684">
            <v>344.47500000000002</v>
          </cell>
          <cell r="D1684">
            <v>312.02600000000001</v>
          </cell>
          <cell r="E1684">
            <v>0</v>
          </cell>
        </row>
        <row r="1685">
          <cell r="A1685" t="str">
            <v>RC2-50V100MS-F1</v>
          </cell>
          <cell r="B1685" t="str">
            <v>5x7</v>
          </cell>
          <cell r="C1685">
            <v>344.47500000000002</v>
          </cell>
          <cell r="D1685">
            <v>312.02600000000001</v>
          </cell>
          <cell r="E1685">
            <v>10</v>
          </cell>
        </row>
        <row r="1686">
          <cell r="A1686" t="str">
            <v>RC2-50V100MS-T2</v>
          </cell>
          <cell r="B1686" t="str">
            <v>5x7</v>
          </cell>
          <cell r="C1686">
            <v>336.35</v>
          </cell>
          <cell r="D1686">
            <v>311.71800000000002</v>
          </cell>
          <cell r="E1686">
            <v>17</v>
          </cell>
        </row>
        <row r="1687">
          <cell r="A1687" t="str">
            <v>RC2-50V100MS-T58</v>
          </cell>
          <cell r="B1687" t="str">
            <v>5x7</v>
          </cell>
          <cell r="C1687">
            <v>336.35</v>
          </cell>
          <cell r="D1687">
            <v>311.71800000000002</v>
          </cell>
          <cell r="E1687">
            <v>6</v>
          </cell>
        </row>
        <row r="1688">
          <cell r="A1688" t="str">
            <v>RC2-50V100MSE2Z-T58</v>
          </cell>
          <cell r="B1688" t="str">
            <v>5x7</v>
          </cell>
          <cell r="C1688">
            <v>336.35</v>
          </cell>
          <cell r="D1688">
            <v>311.71800000000002</v>
          </cell>
          <cell r="E1688">
            <v>0</v>
          </cell>
        </row>
        <row r="1689">
          <cell r="A1689" t="str">
            <v>RC2-50V100MSGZ-T58</v>
          </cell>
          <cell r="B1689" t="str">
            <v>5x7</v>
          </cell>
          <cell r="C1689">
            <v>336.35</v>
          </cell>
          <cell r="D1689">
            <v>311.71800000000002</v>
          </cell>
          <cell r="E1689">
            <v>16</v>
          </cell>
        </row>
        <row r="1690">
          <cell r="A1690" t="str">
            <v>RC2-50V100MSGZ-T72</v>
          </cell>
          <cell r="B1690" t="str">
            <v>5x7</v>
          </cell>
          <cell r="C1690">
            <v>336.35</v>
          </cell>
          <cell r="D1690">
            <v>311.71800000000002</v>
          </cell>
          <cell r="E1690">
            <v>0</v>
          </cell>
        </row>
        <row r="1691">
          <cell r="A1691" t="str">
            <v>RC2-50V1R5MB</v>
          </cell>
          <cell r="B1691" t="str">
            <v>4x7</v>
          </cell>
          <cell r="C1691">
            <v>300.74700000000001</v>
          </cell>
          <cell r="D1691">
            <v>263.22300000000001</v>
          </cell>
          <cell r="E1691">
            <v>0</v>
          </cell>
        </row>
        <row r="1692">
          <cell r="A1692" t="str">
            <v>RC2-50V1R5MB-T2</v>
          </cell>
          <cell r="B1692" t="str">
            <v>4x7</v>
          </cell>
          <cell r="C1692">
            <v>316.26799999999997</v>
          </cell>
          <cell r="D1692">
            <v>278.19200000000001</v>
          </cell>
          <cell r="E1692">
            <v>52</v>
          </cell>
        </row>
        <row r="1693">
          <cell r="A1693" t="str">
            <v>RC2-50V1R5MBT-T72</v>
          </cell>
          <cell r="B1693" t="str">
            <v>4x7</v>
          </cell>
          <cell r="C1693">
            <v>316.26799999999997</v>
          </cell>
          <cell r="D1693">
            <v>278.19200000000001</v>
          </cell>
          <cell r="E1693">
            <v>12</v>
          </cell>
        </row>
        <row r="1694">
          <cell r="A1694" t="str">
            <v>RC2-50V1R5MD1#-T72</v>
          </cell>
          <cell r="B1694" t="str">
            <v>4x7</v>
          </cell>
          <cell r="C1694">
            <v>316.26799999999997</v>
          </cell>
          <cell r="D1694">
            <v>278.19200000000001</v>
          </cell>
          <cell r="E1694">
            <v>2</v>
          </cell>
        </row>
        <row r="1695">
          <cell r="A1695" t="str">
            <v>RC2-50V1R5MGZ-T32</v>
          </cell>
          <cell r="B1695" t="str">
            <v>4x7</v>
          </cell>
          <cell r="C1695">
            <v>316.26799999999997</v>
          </cell>
          <cell r="D1695">
            <v>278.19200000000001</v>
          </cell>
          <cell r="E1695">
            <v>0</v>
          </cell>
        </row>
        <row r="1696">
          <cell r="A1696" t="str">
            <v>RC2-50V1R5MGZ-T58</v>
          </cell>
          <cell r="B1696" t="str">
            <v>4x7</v>
          </cell>
          <cell r="C1696">
            <v>316.26799999999997</v>
          </cell>
          <cell r="D1696">
            <v>278.19200000000001</v>
          </cell>
          <cell r="E1696">
            <v>0</v>
          </cell>
        </row>
        <row r="1697">
          <cell r="A1697" t="str">
            <v>RC2-50V1R5MGZ-T72</v>
          </cell>
          <cell r="B1697" t="str">
            <v>4x7</v>
          </cell>
          <cell r="C1697">
            <v>316.26799999999997</v>
          </cell>
          <cell r="D1697">
            <v>278.19200000000001</v>
          </cell>
          <cell r="E1697">
            <v>32</v>
          </cell>
        </row>
        <row r="1698">
          <cell r="A1698" t="str">
            <v>RC2-50V220K-T58</v>
          </cell>
          <cell r="B1698" t="str">
            <v>6.3x7</v>
          </cell>
          <cell r="C1698">
            <v>400.05399999999997</v>
          </cell>
          <cell r="D1698">
            <v>361.19</v>
          </cell>
          <cell r="E1698">
            <v>10</v>
          </cell>
        </row>
        <row r="1699">
          <cell r="A1699" t="str">
            <v>RC2-50V220MB</v>
          </cell>
          <cell r="B1699" t="str">
            <v>6.3x7</v>
          </cell>
          <cell r="C1699">
            <v>384.17099999999999</v>
          </cell>
          <cell r="D1699">
            <v>345.25400000000002</v>
          </cell>
          <cell r="E1699">
            <v>0</v>
          </cell>
        </row>
        <row r="1700">
          <cell r="A1700" t="str">
            <v>RC2-50V220MB-F27</v>
          </cell>
          <cell r="B1700" t="str">
            <v>6.3x7</v>
          </cell>
          <cell r="C1700">
            <v>400.779</v>
          </cell>
          <cell r="D1700">
            <v>361.91500000000002</v>
          </cell>
          <cell r="E1700">
            <v>0</v>
          </cell>
        </row>
        <row r="1701">
          <cell r="A1701" t="str">
            <v>RC2-50V220MB-T2</v>
          </cell>
          <cell r="B1701" t="str">
            <v>6.3x7</v>
          </cell>
          <cell r="C1701">
            <v>400.05399999999997</v>
          </cell>
          <cell r="D1701">
            <v>361.19</v>
          </cell>
          <cell r="E1701">
            <v>6</v>
          </cell>
        </row>
        <row r="1702">
          <cell r="A1702" t="str">
            <v>RC2-50V220MGZ-T36</v>
          </cell>
          <cell r="B1702" t="str">
            <v>6.3x7</v>
          </cell>
          <cell r="C1702">
            <v>400.05399999999997</v>
          </cell>
          <cell r="D1702">
            <v>361.19</v>
          </cell>
          <cell r="E1702">
            <v>0</v>
          </cell>
        </row>
        <row r="1703">
          <cell r="A1703" t="str">
            <v>RC2-50V220MGZ-T58</v>
          </cell>
          <cell r="B1703" t="str">
            <v>6.3x7</v>
          </cell>
          <cell r="C1703">
            <v>400.05399999999997</v>
          </cell>
          <cell r="D1703">
            <v>361.19</v>
          </cell>
          <cell r="E1703">
            <v>0</v>
          </cell>
        </row>
        <row r="1704">
          <cell r="A1704" t="str">
            <v>RC2-50V2R2K</v>
          </cell>
          <cell r="B1704" t="str">
            <v>4x7</v>
          </cell>
          <cell r="C1704">
            <v>300.74700000000001</v>
          </cell>
          <cell r="D1704">
            <v>263.22300000000001</v>
          </cell>
          <cell r="E1704">
            <v>0</v>
          </cell>
        </row>
        <row r="1705">
          <cell r="A1705" t="str">
            <v>RC2-50V2R2MB</v>
          </cell>
          <cell r="B1705" t="str">
            <v>4x7</v>
          </cell>
          <cell r="C1705">
            <v>300.74700000000001</v>
          </cell>
          <cell r="D1705">
            <v>263.22300000000001</v>
          </cell>
          <cell r="E1705">
            <v>4</v>
          </cell>
        </row>
        <row r="1706">
          <cell r="A1706" t="str">
            <v>RC2-50V2R2MB-F</v>
          </cell>
          <cell r="B1706" t="str">
            <v>4x7</v>
          </cell>
          <cell r="C1706">
            <v>317.92899999999997</v>
          </cell>
          <cell r="D1706">
            <v>278.601</v>
          </cell>
          <cell r="E1706">
            <v>0</v>
          </cell>
        </row>
        <row r="1707">
          <cell r="A1707" t="str">
            <v>RC2-50V2R2MB-F0</v>
          </cell>
          <cell r="B1707" t="str">
            <v>4x7</v>
          </cell>
          <cell r="C1707">
            <v>317.92899999999997</v>
          </cell>
          <cell r="D1707">
            <v>278.601</v>
          </cell>
          <cell r="E1707">
            <v>0</v>
          </cell>
        </row>
        <row r="1708">
          <cell r="A1708" t="str">
            <v>RC2-50V2R2MB-S1</v>
          </cell>
          <cell r="B1708" t="str">
            <v>4x7</v>
          </cell>
          <cell r="C1708">
            <v>317.92899999999997</v>
          </cell>
          <cell r="D1708">
            <v>278.601</v>
          </cell>
          <cell r="E1708">
            <v>0</v>
          </cell>
        </row>
        <row r="1709">
          <cell r="A1709" t="str">
            <v>RC2-50V2R2MB-T14</v>
          </cell>
          <cell r="B1709" t="str">
            <v>4x7</v>
          </cell>
          <cell r="C1709">
            <v>316.26799999999997</v>
          </cell>
          <cell r="D1709">
            <v>278.19200000000001</v>
          </cell>
          <cell r="E1709">
            <v>0</v>
          </cell>
        </row>
        <row r="1710">
          <cell r="A1710" t="str">
            <v>RC2-50V2R2MB-T2</v>
          </cell>
          <cell r="B1710" t="str">
            <v>4x7</v>
          </cell>
          <cell r="C1710">
            <v>316.26799999999997</v>
          </cell>
          <cell r="D1710">
            <v>278.19200000000001</v>
          </cell>
          <cell r="E1710">
            <v>36</v>
          </cell>
        </row>
        <row r="1711">
          <cell r="A1711" t="str">
            <v>RC2-50V2R2MB-T30</v>
          </cell>
          <cell r="B1711" t="str">
            <v>4x7</v>
          </cell>
          <cell r="C1711">
            <v>316.26799999999997</v>
          </cell>
          <cell r="D1711">
            <v>278.19200000000001</v>
          </cell>
          <cell r="E1711">
            <v>0</v>
          </cell>
        </row>
        <row r="1712">
          <cell r="A1712" t="str">
            <v>RC2-50V2R2MBGA-T2</v>
          </cell>
          <cell r="B1712" t="str">
            <v>4x7</v>
          </cell>
          <cell r="C1712">
            <v>316.26799999999997</v>
          </cell>
          <cell r="D1712">
            <v>278.19200000000001</v>
          </cell>
          <cell r="E1712">
            <v>4</v>
          </cell>
        </row>
        <row r="1713">
          <cell r="A1713" t="str">
            <v>RC2-50V2R2MBT-T72</v>
          </cell>
          <cell r="B1713" t="str">
            <v>4x7</v>
          </cell>
          <cell r="C1713">
            <v>316.26799999999997</v>
          </cell>
          <cell r="D1713">
            <v>278.19200000000001</v>
          </cell>
          <cell r="E1713">
            <v>6</v>
          </cell>
        </row>
        <row r="1714">
          <cell r="A1714" t="str">
            <v>RC2-50V2R2MBT-T80</v>
          </cell>
          <cell r="B1714" t="str">
            <v>4x7</v>
          </cell>
          <cell r="C1714">
            <v>316.26799999999997</v>
          </cell>
          <cell r="D1714">
            <v>278.19200000000001</v>
          </cell>
          <cell r="E1714">
            <v>94</v>
          </cell>
        </row>
        <row r="1715">
          <cell r="A1715" t="str">
            <v>RC2-50V2R2MD1#</v>
          </cell>
          <cell r="B1715" t="str">
            <v>4x7</v>
          </cell>
          <cell r="C1715">
            <v>300.74700000000001</v>
          </cell>
          <cell r="D1715">
            <v>263.22300000000001</v>
          </cell>
          <cell r="E1715">
            <v>0</v>
          </cell>
        </row>
        <row r="1716">
          <cell r="A1716" t="str">
            <v>RC2-50V2R2MD1#-T2</v>
          </cell>
          <cell r="B1716" t="str">
            <v>4x7</v>
          </cell>
          <cell r="C1716">
            <v>316.26799999999997</v>
          </cell>
          <cell r="D1716">
            <v>278.19200000000001</v>
          </cell>
          <cell r="E1716">
            <v>6</v>
          </cell>
        </row>
        <row r="1717">
          <cell r="A1717" t="str">
            <v>RC2-50V2R2MD1#-T30</v>
          </cell>
          <cell r="B1717" t="str">
            <v>4x7</v>
          </cell>
          <cell r="C1717">
            <v>316.26799999999997</v>
          </cell>
          <cell r="D1717">
            <v>278.19200000000001</v>
          </cell>
          <cell r="E1717">
            <v>4</v>
          </cell>
        </row>
        <row r="1718">
          <cell r="A1718" t="str">
            <v>RC2-50V2R2MD1#-T36</v>
          </cell>
          <cell r="B1718" t="str">
            <v>4x7</v>
          </cell>
          <cell r="C1718">
            <v>316.26799999999997</v>
          </cell>
          <cell r="D1718">
            <v>278.19200000000001</v>
          </cell>
          <cell r="E1718">
            <v>6</v>
          </cell>
        </row>
        <row r="1719">
          <cell r="A1719" t="str">
            <v>RC2-50V2R2MD1#-T58</v>
          </cell>
          <cell r="B1719" t="str">
            <v>4x7</v>
          </cell>
          <cell r="C1719">
            <v>316.26799999999997</v>
          </cell>
          <cell r="D1719">
            <v>278.19200000000001</v>
          </cell>
          <cell r="E1719">
            <v>8</v>
          </cell>
        </row>
        <row r="1720">
          <cell r="A1720" t="str">
            <v>RC2-50V2R2MD1#-T72</v>
          </cell>
          <cell r="B1720" t="str">
            <v>4x7</v>
          </cell>
          <cell r="C1720">
            <v>316.26799999999997</v>
          </cell>
          <cell r="D1720">
            <v>278.19200000000001</v>
          </cell>
          <cell r="E1720">
            <v>24</v>
          </cell>
        </row>
        <row r="1721">
          <cell r="A1721" t="str">
            <v>RC2-50V2R2MD1#-T80</v>
          </cell>
          <cell r="B1721" t="str">
            <v>4x7</v>
          </cell>
          <cell r="C1721">
            <v>316.26799999999997</v>
          </cell>
          <cell r="D1721">
            <v>278.19200000000001</v>
          </cell>
          <cell r="E1721">
            <v>6</v>
          </cell>
        </row>
        <row r="1722">
          <cell r="A1722" t="str">
            <v>RC2-50V2R2ME2-T58</v>
          </cell>
          <cell r="B1722" t="str">
            <v>4x7</v>
          </cell>
          <cell r="C1722">
            <v>316.26799999999997</v>
          </cell>
          <cell r="D1722">
            <v>278.19200000000001</v>
          </cell>
          <cell r="E1722">
            <v>6</v>
          </cell>
        </row>
        <row r="1723">
          <cell r="A1723" t="str">
            <v>RC2-50V2R2MGZ-T32</v>
          </cell>
          <cell r="B1723" t="str">
            <v>4x7</v>
          </cell>
          <cell r="C1723">
            <v>316.26799999999997</v>
          </cell>
          <cell r="D1723">
            <v>278.19200000000001</v>
          </cell>
          <cell r="E1723">
            <v>0</v>
          </cell>
        </row>
        <row r="1724">
          <cell r="A1724" t="str">
            <v>RC2-50V2R2MGZ-T36</v>
          </cell>
          <cell r="B1724" t="str">
            <v>4x7</v>
          </cell>
          <cell r="C1724">
            <v>316.26799999999997</v>
          </cell>
          <cell r="D1724">
            <v>278.19200000000001</v>
          </cell>
          <cell r="E1724">
            <v>10</v>
          </cell>
        </row>
        <row r="1725">
          <cell r="A1725" t="str">
            <v>RC2-50V2R2MGZ-T58</v>
          </cell>
          <cell r="B1725" t="str">
            <v>4x7</v>
          </cell>
          <cell r="C1725">
            <v>316.26799999999997</v>
          </cell>
          <cell r="D1725">
            <v>278.19200000000001</v>
          </cell>
          <cell r="E1725">
            <v>134</v>
          </cell>
        </row>
        <row r="1726">
          <cell r="A1726" t="str">
            <v>RC2-50V2R2MGZ-T64</v>
          </cell>
          <cell r="B1726" t="str">
            <v>4x7</v>
          </cell>
          <cell r="C1726">
            <v>316.26799999999997</v>
          </cell>
          <cell r="D1726">
            <v>278.19200000000001</v>
          </cell>
          <cell r="E1726">
            <v>0</v>
          </cell>
        </row>
        <row r="1727">
          <cell r="A1727" t="str">
            <v>RC2-50V2R2MGZ-T72</v>
          </cell>
          <cell r="B1727" t="str">
            <v>4x7</v>
          </cell>
          <cell r="C1727">
            <v>316.26799999999997</v>
          </cell>
          <cell r="D1727">
            <v>278.19200000000001</v>
          </cell>
          <cell r="E1727">
            <v>14</v>
          </cell>
        </row>
        <row r="1728">
          <cell r="A1728" t="str">
            <v>RC2-50V2R2MGZ-T80</v>
          </cell>
          <cell r="B1728" t="str">
            <v>4x7</v>
          </cell>
          <cell r="C1728">
            <v>316.26799999999997</v>
          </cell>
          <cell r="D1728">
            <v>278.19200000000001</v>
          </cell>
          <cell r="E1728">
            <v>0</v>
          </cell>
        </row>
        <row r="1729">
          <cell r="A1729" t="str">
            <v>RC2-50V330M</v>
          </cell>
          <cell r="B1729" t="str">
            <v>8x7</v>
          </cell>
          <cell r="C1729">
            <v>505.48899999999998</v>
          </cell>
          <cell r="D1729">
            <v>467.94099999999997</v>
          </cell>
          <cell r="E1729">
            <v>2</v>
          </cell>
        </row>
        <row r="1730">
          <cell r="A1730" t="str">
            <v>RC2-50V330M-T2</v>
          </cell>
          <cell r="B1730" t="str">
            <v>8x7</v>
          </cell>
          <cell r="C1730">
            <v>512.255</v>
          </cell>
          <cell r="D1730">
            <v>488.76600000000002</v>
          </cell>
          <cell r="E1730">
            <v>2</v>
          </cell>
        </row>
        <row r="1731">
          <cell r="A1731" t="str">
            <v>RC2-50V3R3K-T2</v>
          </cell>
          <cell r="B1731" t="str">
            <v>4x7</v>
          </cell>
          <cell r="C1731">
            <v>316.26799999999997</v>
          </cell>
          <cell r="D1731">
            <v>278.19200000000001</v>
          </cell>
          <cell r="E1731">
            <v>4</v>
          </cell>
        </row>
        <row r="1732">
          <cell r="A1732" t="str">
            <v>RC2-50V3R3MB</v>
          </cell>
          <cell r="B1732" t="str">
            <v>4x7</v>
          </cell>
          <cell r="C1732">
            <v>300.74700000000001</v>
          </cell>
          <cell r="D1732">
            <v>263.22300000000001</v>
          </cell>
          <cell r="E1732">
            <v>18</v>
          </cell>
        </row>
        <row r="1733">
          <cell r="A1733" t="str">
            <v>RC2-50V3R3MB-S1</v>
          </cell>
          <cell r="B1733" t="str">
            <v>4x7</v>
          </cell>
          <cell r="C1733">
            <v>317.92899999999997</v>
          </cell>
          <cell r="D1733">
            <v>278.601</v>
          </cell>
          <cell r="E1733">
            <v>2</v>
          </cell>
        </row>
        <row r="1734">
          <cell r="A1734" t="str">
            <v>RC2-50V3R3MB-T2</v>
          </cell>
          <cell r="B1734" t="str">
            <v>4x7</v>
          </cell>
          <cell r="C1734">
            <v>316.26799999999997</v>
          </cell>
          <cell r="D1734">
            <v>278.19200000000001</v>
          </cell>
          <cell r="E1734">
            <v>20</v>
          </cell>
        </row>
        <row r="1735">
          <cell r="A1735" t="str">
            <v>RC2-50V3R3MB-T30</v>
          </cell>
          <cell r="B1735" t="str">
            <v>4x7</v>
          </cell>
          <cell r="C1735">
            <v>316.26799999999997</v>
          </cell>
          <cell r="D1735">
            <v>278.19200000000001</v>
          </cell>
          <cell r="E1735">
            <v>0</v>
          </cell>
        </row>
        <row r="1736">
          <cell r="A1736" t="str">
            <v>RC2-50V3R3MBGA-T2</v>
          </cell>
          <cell r="B1736" t="str">
            <v>4x7</v>
          </cell>
          <cell r="C1736">
            <v>316.26799999999997</v>
          </cell>
          <cell r="D1736">
            <v>278.19200000000001</v>
          </cell>
          <cell r="E1736">
            <v>6</v>
          </cell>
        </row>
        <row r="1737">
          <cell r="A1737" t="str">
            <v>RC2-50V3R3MBT-T2A</v>
          </cell>
          <cell r="B1737" t="str">
            <v>4x7</v>
          </cell>
          <cell r="C1737">
            <v>316.26799999999997</v>
          </cell>
          <cell r="D1737">
            <v>278.19200000000001</v>
          </cell>
          <cell r="E1737">
            <v>0</v>
          </cell>
        </row>
        <row r="1738">
          <cell r="A1738" t="str">
            <v>RC2-50V3R3MBT-T80</v>
          </cell>
          <cell r="B1738" t="str">
            <v>4x7</v>
          </cell>
          <cell r="C1738">
            <v>316.26799999999997</v>
          </cell>
          <cell r="D1738">
            <v>278.19200000000001</v>
          </cell>
          <cell r="E1738">
            <v>24</v>
          </cell>
        </row>
        <row r="1739">
          <cell r="A1739" t="str">
            <v>RC2-50V3R3MD1#-T2</v>
          </cell>
          <cell r="B1739" t="str">
            <v>4x7</v>
          </cell>
          <cell r="C1739">
            <v>316.26799999999997</v>
          </cell>
          <cell r="D1739">
            <v>278.19200000000001</v>
          </cell>
          <cell r="E1739">
            <v>0</v>
          </cell>
        </row>
        <row r="1740">
          <cell r="A1740" t="str">
            <v>RC2-50V3R3MD1#-T58</v>
          </cell>
          <cell r="B1740" t="str">
            <v>4x7</v>
          </cell>
          <cell r="C1740">
            <v>316.26799999999997</v>
          </cell>
          <cell r="D1740">
            <v>278.19200000000001</v>
          </cell>
          <cell r="E1740">
            <v>16</v>
          </cell>
        </row>
        <row r="1741">
          <cell r="A1741" t="str">
            <v>RC2-50V3R3MD1#-T72</v>
          </cell>
          <cell r="B1741" t="str">
            <v>4x7</v>
          </cell>
          <cell r="C1741">
            <v>316.26799999999997</v>
          </cell>
          <cell r="D1741">
            <v>278.19200000000001</v>
          </cell>
          <cell r="E1741">
            <v>2</v>
          </cell>
        </row>
        <row r="1742">
          <cell r="A1742" t="str">
            <v>RC2-50V3R3MD1#-T80</v>
          </cell>
          <cell r="B1742" t="str">
            <v>4x7</v>
          </cell>
          <cell r="C1742">
            <v>316.26799999999997</v>
          </cell>
          <cell r="D1742">
            <v>278.19200000000001</v>
          </cell>
          <cell r="E1742">
            <v>38</v>
          </cell>
        </row>
        <row r="1743">
          <cell r="A1743" t="str">
            <v>RC2-50V3R3MGZ-T32</v>
          </cell>
          <cell r="B1743" t="str">
            <v>4x7</v>
          </cell>
          <cell r="C1743">
            <v>316.26799999999997</v>
          </cell>
          <cell r="D1743">
            <v>278.19200000000001</v>
          </cell>
          <cell r="E1743">
            <v>0</v>
          </cell>
        </row>
        <row r="1744">
          <cell r="A1744" t="str">
            <v>RC2-50V3R3MGZ-T36</v>
          </cell>
          <cell r="B1744" t="str">
            <v>4x7</v>
          </cell>
          <cell r="C1744">
            <v>316.26799999999997</v>
          </cell>
          <cell r="D1744">
            <v>278.19200000000001</v>
          </cell>
          <cell r="E1744">
            <v>0</v>
          </cell>
        </row>
        <row r="1745">
          <cell r="A1745" t="str">
            <v>RC2-50V3R3MGZ-T58</v>
          </cell>
          <cell r="B1745" t="str">
            <v>4x7</v>
          </cell>
          <cell r="C1745">
            <v>316.26799999999997</v>
          </cell>
          <cell r="D1745">
            <v>278.19200000000001</v>
          </cell>
          <cell r="E1745">
            <v>38</v>
          </cell>
        </row>
        <row r="1746">
          <cell r="A1746" t="str">
            <v>RC2-50V3R3MGZ-T64</v>
          </cell>
          <cell r="B1746" t="str">
            <v>4x7</v>
          </cell>
          <cell r="C1746">
            <v>316.26799999999997</v>
          </cell>
          <cell r="D1746">
            <v>278.19200000000001</v>
          </cell>
          <cell r="E1746">
            <v>0</v>
          </cell>
        </row>
        <row r="1747">
          <cell r="A1747" t="str">
            <v>RC2-50V3R3MGZ-T72</v>
          </cell>
          <cell r="B1747" t="str">
            <v>4x7</v>
          </cell>
          <cell r="C1747">
            <v>316.26799999999997</v>
          </cell>
          <cell r="D1747">
            <v>278.19200000000001</v>
          </cell>
          <cell r="E1747">
            <v>36</v>
          </cell>
        </row>
        <row r="1748">
          <cell r="A1748" t="str">
            <v>RC2-50V4R7MB</v>
          </cell>
          <cell r="B1748" t="str">
            <v>5x7</v>
          </cell>
          <cell r="C1748">
            <v>327.29199999999997</v>
          </cell>
          <cell r="D1748">
            <v>295.92099999999999</v>
          </cell>
          <cell r="E1748">
            <v>0</v>
          </cell>
        </row>
        <row r="1749">
          <cell r="A1749" t="str">
            <v>RC2-50V4R7MB-F</v>
          </cell>
          <cell r="B1749" t="str">
            <v>5x7</v>
          </cell>
          <cell r="C1749">
            <v>344.47500000000002</v>
          </cell>
          <cell r="D1749">
            <v>312.02600000000001</v>
          </cell>
          <cell r="E1749">
            <v>0</v>
          </cell>
        </row>
        <row r="1750">
          <cell r="A1750" t="str">
            <v>RC2-50V4R7MB-F1</v>
          </cell>
          <cell r="B1750" t="str">
            <v>5x7</v>
          </cell>
          <cell r="C1750">
            <v>344.47500000000002</v>
          </cell>
          <cell r="D1750">
            <v>312.02600000000001</v>
          </cell>
          <cell r="E1750">
            <v>0</v>
          </cell>
        </row>
        <row r="1751">
          <cell r="A1751" t="str">
            <v>RC2-50V4R7MB-T2</v>
          </cell>
          <cell r="B1751" t="str">
            <v>5x7</v>
          </cell>
          <cell r="C1751">
            <v>336.35</v>
          </cell>
          <cell r="D1751">
            <v>311.71800000000002</v>
          </cell>
          <cell r="E1751">
            <v>0</v>
          </cell>
        </row>
        <row r="1752">
          <cell r="A1752" t="str">
            <v>RC2-50V4R7MD1#</v>
          </cell>
          <cell r="B1752" t="str">
            <v>4x7</v>
          </cell>
          <cell r="C1752">
            <v>300.74700000000001</v>
          </cell>
          <cell r="D1752">
            <v>263.22300000000001</v>
          </cell>
          <cell r="E1752">
            <v>0</v>
          </cell>
        </row>
        <row r="1753">
          <cell r="A1753" t="str">
            <v>RC2-50V4R7MD1#-T2</v>
          </cell>
          <cell r="B1753" t="str">
            <v>4x7</v>
          </cell>
          <cell r="C1753">
            <v>316.26799999999997</v>
          </cell>
          <cell r="D1753">
            <v>278.19200000000001</v>
          </cell>
          <cell r="E1753">
            <v>10</v>
          </cell>
        </row>
        <row r="1754">
          <cell r="A1754" t="str">
            <v>RC2-50V4R7MD1#-T58</v>
          </cell>
          <cell r="B1754" t="str">
            <v>4x7</v>
          </cell>
          <cell r="C1754">
            <v>316.26799999999997</v>
          </cell>
          <cell r="D1754">
            <v>278.19200000000001</v>
          </cell>
          <cell r="E1754">
            <v>2</v>
          </cell>
        </row>
        <row r="1755">
          <cell r="A1755" t="str">
            <v>RC2-50V4R7MD1#-T72</v>
          </cell>
          <cell r="B1755" t="str">
            <v>4x7</v>
          </cell>
          <cell r="C1755">
            <v>316.26799999999997</v>
          </cell>
          <cell r="D1755">
            <v>278.19200000000001</v>
          </cell>
          <cell r="E1755">
            <v>0</v>
          </cell>
        </row>
        <row r="1756">
          <cell r="A1756" t="str">
            <v>RC2-50V4R7MGZ-T10</v>
          </cell>
          <cell r="B1756" t="str">
            <v>4x7</v>
          </cell>
          <cell r="C1756">
            <v>316.26799999999997</v>
          </cell>
          <cell r="D1756">
            <v>278.19200000000001</v>
          </cell>
          <cell r="E1756">
            <v>0</v>
          </cell>
        </row>
        <row r="1757">
          <cell r="A1757" t="str">
            <v>RC2-50V4R7MGZ-T58</v>
          </cell>
          <cell r="B1757" t="str">
            <v>5x7</v>
          </cell>
          <cell r="C1757">
            <v>336.35</v>
          </cell>
          <cell r="D1757">
            <v>311.71800000000002</v>
          </cell>
          <cell r="E1757">
            <v>0</v>
          </cell>
        </row>
        <row r="1758">
          <cell r="A1758" t="str">
            <v>RC2-50V4R7MS</v>
          </cell>
          <cell r="B1758" t="str">
            <v>4x7</v>
          </cell>
          <cell r="C1758">
            <v>300.74700000000001</v>
          </cell>
          <cell r="D1758">
            <v>263.22300000000001</v>
          </cell>
          <cell r="E1758">
            <v>12</v>
          </cell>
        </row>
        <row r="1759">
          <cell r="A1759" t="str">
            <v>RC2-50V4R7MS-F</v>
          </cell>
          <cell r="B1759" t="str">
            <v>4x7</v>
          </cell>
          <cell r="C1759">
            <v>317.92899999999997</v>
          </cell>
          <cell r="D1759">
            <v>278.601</v>
          </cell>
          <cell r="E1759">
            <v>0</v>
          </cell>
        </row>
        <row r="1760">
          <cell r="A1760" t="str">
            <v>RC2-50V4R7MS-F1</v>
          </cell>
          <cell r="B1760" t="str">
            <v>4x7</v>
          </cell>
          <cell r="C1760">
            <v>317.92899999999997</v>
          </cell>
          <cell r="D1760">
            <v>278.601</v>
          </cell>
          <cell r="E1760">
            <v>0</v>
          </cell>
        </row>
        <row r="1761">
          <cell r="A1761" t="str">
            <v>RC2-50V4R7MS-F27</v>
          </cell>
          <cell r="B1761" t="str">
            <v>4x7</v>
          </cell>
          <cell r="C1761">
            <v>317.92899999999997</v>
          </cell>
          <cell r="D1761">
            <v>278.601</v>
          </cell>
          <cell r="E1761">
            <v>0</v>
          </cell>
        </row>
        <row r="1762">
          <cell r="A1762" t="str">
            <v>RC2-50V4R7MS-S1</v>
          </cell>
          <cell r="B1762" t="str">
            <v>4x7</v>
          </cell>
          <cell r="C1762">
            <v>317.92899999999997</v>
          </cell>
          <cell r="D1762">
            <v>278.601</v>
          </cell>
          <cell r="E1762">
            <v>0</v>
          </cell>
        </row>
        <row r="1763">
          <cell r="A1763" t="str">
            <v>RC2-50V4R7MS-T2</v>
          </cell>
          <cell r="B1763" t="str">
            <v>4x7</v>
          </cell>
          <cell r="C1763">
            <v>316.26799999999997</v>
          </cell>
          <cell r="D1763">
            <v>278.19200000000001</v>
          </cell>
          <cell r="E1763">
            <v>16</v>
          </cell>
        </row>
        <row r="1764">
          <cell r="A1764" t="str">
            <v>RC2-50V4R7MSGA-T2</v>
          </cell>
          <cell r="B1764" t="str">
            <v>4x7</v>
          </cell>
          <cell r="C1764">
            <v>316.26799999999997</v>
          </cell>
          <cell r="D1764">
            <v>278.19200000000001</v>
          </cell>
          <cell r="E1764">
            <v>0</v>
          </cell>
        </row>
        <row r="1765">
          <cell r="A1765" t="str">
            <v>RC2-50V4R7MSGZ-T32</v>
          </cell>
          <cell r="B1765" t="str">
            <v>4x7</v>
          </cell>
          <cell r="C1765">
            <v>316.26799999999997</v>
          </cell>
          <cell r="D1765">
            <v>278.19200000000001</v>
          </cell>
          <cell r="E1765">
            <v>0</v>
          </cell>
        </row>
        <row r="1766">
          <cell r="A1766" t="str">
            <v>RC2-50V4R7MSGZ-T58</v>
          </cell>
          <cell r="B1766" t="str">
            <v>4x7</v>
          </cell>
          <cell r="C1766">
            <v>316.26799999999997</v>
          </cell>
          <cell r="D1766">
            <v>278.19200000000001</v>
          </cell>
          <cell r="E1766">
            <v>52</v>
          </cell>
        </row>
        <row r="1767">
          <cell r="A1767" t="str">
            <v>RC2-50V4R7MSGZ-T72</v>
          </cell>
          <cell r="B1767" t="str">
            <v>4x7</v>
          </cell>
          <cell r="C1767">
            <v>316.26799999999997</v>
          </cell>
          <cell r="D1767">
            <v>278.19200000000001</v>
          </cell>
          <cell r="E1767">
            <v>4</v>
          </cell>
        </row>
        <row r="1768">
          <cell r="A1768" t="str">
            <v>RC2-50V4R7MSZ2-F35</v>
          </cell>
          <cell r="B1768" t="str">
            <v>4x7</v>
          </cell>
          <cell r="C1768">
            <v>317.92899999999997</v>
          </cell>
          <cell r="D1768">
            <v>278.601</v>
          </cell>
          <cell r="E1768">
            <v>0</v>
          </cell>
        </row>
        <row r="1769">
          <cell r="A1769" t="str">
            <v>RC2-50VR10MB</v>
          </cell>
          <cell r="B1769" t="str">
            <v>4x7</v>
          </cell>
          <cell r="C1769">
            <v>300.74700000000001</v>
          </cell>
          <cell r="D1769">
            <v>263.22300000000001</v>
          </cell>
          <cell r="E1769">
            <v>2.6</v>
          </cell>
        </row>
        <row r="1770">
          <cell r="A1770" t="str">
            <v>RC2-50VR10MB-F</v>
          </cell>
          <cell r="B1770" t="str">
            <v>4x7</v>
          </cell>
          <cell r="C1770">
            <v>317.92899999999997</v>
          </cell>
          <cell r="D1770">
            <v>278.601</v>
          </cell>
          <cell r="E1770">
            <v>0</v>
          </cell>
        </row>
        <row r="1771">
          <cell r="A1771" t="str">
            <v>RC2-50VR10MB-F0</v>
          </cell>
          <cell r="B1771" t="str">
            <v>4x7</v>
          </cell>
          <cell r="C1771">
            <v>317.92899999999997</v>
          </cell>
          <cell r="D1771">
            <v>278.601</v>
          </cell>
          <cell r="E1771">
            <v>0</v>
          </cell>
        </row>
        <row r="1772">
          <cell r="A1772" t="str">
            <v>RC2-50VR10MB-F4</v>
          </cell>
          <cell r="B1772" t="str">
            <v>4x7</v>
          </cell>
          <cell r="C1772">
            <v>317.92899999999997</v>
          </cell>
          <cell r="D1772">
            <v>278.601</v>
          </cell>
          <cell r="E1772">
            <v>0</v>
          </cell>
        </row>
        <row r="1773">
          <cell r="A1773" t="str">
            <v>RC2-50VR10MB-S1</v>
          </cell>
          <cell r="B1773" t="str">
            <v>4x7</v>
          </cell>
          <cell r="C1773">
            <v>317.92899999999997</v>
          </cell>
          <cell r="D1773">
            <v>278.601</v>
          </cell>
          <cell r="E1773">
            <v>0</v>
          </cell>
        </row>
        <row r="1774">
          <cell r="A1774" t="str">
            <v>RC2-50VR10MB-T10</v>
          </cell>
          <cell r="B1774" t="str">
            <v>4x7</v>
          </cell>
          <cell r="C1774">
            <v>316.26799999999997</v>
          </cell>
          <cell r="D1774">
            <v>278.19200000000001</v>
          </cell>
          <cell r="E1774">
            <v>0</v>
          </cell>
        </row>
        <row r="1775">
          <cell r="A1775" t="str">
            <v>RC2-50VR10MB-T2</v>
          </cell>
          <cell r="B1775" t="str">
            <v>4x7</v>
          </cell>
          <cell r="C1775">
            <v>316.26799999999997</v>
          </cell>
          <cell r="D1775">
            <v>278.19200000000001</v>
          </cell>
          <cell r="E1775">
            <v>0</v>
          </cell>
        </row>
        <row r="1776">
          <cell r="A1776" t="str">
            <v>RC2-50VR10MBGA-T2</v>
          </cell>
          <cell r="B1776" t="str">
            <v>4x7</v>
          </cell>
          <cell r="C1776">
            <v>316.26799999999997</v>
          </cell>
          <cell r="D1776">
            <v>278.19200000000001</v>
          </cell>
          <cell r="E1776">
            <v>8</v>
          </cell>
        </row>
        <row r="1777">
          <cell r="A1777" t="str">
            <v>RC2-50VR10MBT-T80</v>
          </cell>
          <cell r="B1777" t="str">
            <v>4x7</v>
          </cell>
          <cell r="C1777">
            <v>316.26799999999997</v>
          </cell>
          <cell r="D1777">
            <v>278.19200000000001</v>
          </cell>
          <cell r="E1777">
            <v>0</v>
          </cell>
        </row>
        <row r="1778">
          <cell r="A1778" t="str">
            <v>RC2-50VR10MD1#</v>
          </cell>
          <cell r="B1778" t="str">
            <v>4x7</v>
          </cell>
          <cell r="C1778">
            <v>300.74700000000001</v>
          </cell>
          <cell r="D1778">
            <v>263.22300000000001</v>
          </cell>
          <cell r="E1778">
            <v>0</v>
          </cell>
        </row>
        <row r="1779">
          <cell r="A1779" t="str">
            <v>RC2-50VR10MD1#-T2</v>
          </cell>
          <cell r="B1779" t="str">
            <v>4x7</v>
          </cell>
          <cell r="C1779">
            <v>316.26799999999997</v>
          </cell>
          <cell r="D1779">
            <v>278.19200000000001</v>
          </cell>
          <cell r="E1779">
            <v>4</v>
          </cell>
        </row>
        <row r="1780">
          <cell r="A1780" t="str">
            <v>RC2-50VR10MD1#-T30</v>
          </cell>
          <cell r="B1780" t="str">
            <v>4x7</v>
          </cell>
          <cell r="C1780">
            <v>316.26799999999997</v>
          </cell>
          <cell r="D1780">
            <v>278.19200000000001</v>
          </cell>
          <cell r="E1780">
            <v>0</v>
          </cell>
        </row>
        <row r="1781">
          <cell r="A1781" t="str">
            <v>RC2-50VR10MD1#-T72</v>
          </cell>
          <cell r="B1781" t="str">
            <v>4x7</v>
          </cell>
          <cell r="C1781">
            <v>316.26799999999997</v>
          </cell>
          <cell r="D1781">
            <v>278.19200000000001</v>
          </cell>
          <cell r="E1781">
            <v>8</v>
          </cell>
        </row>
        <row r="1782">
          <cell r="A1782" t="str">
            <v>RC2-50VR10MD1#-T80</v>
          </cell>
          <cell r="B1782" t="str">
            <v>4x7</v>
          </cell>
          <cell r="C1782">
            <v>316.26799999999997</v>
          </cell>
          <cell r="D1782">
            <v>278.19200000000001</v>
          </cell>
          <cell r="E1782">
            <v>2</v>
          </cell>
        </row>
        <row r="1783">
          <cell r="A1783" t="str">
            <v>RC2-50VR10MGZ-T10</v>
          </cell>
          <cell r="B1783" t="str">
            <v>4x7</v>
          </cell>
          <cell r="C1783">
            <v>316.26799999999997</v>
          </cell>
          <cell r="D1783">
            <v>278.19200000000001</v>
          </cell>
          <cell r="E1783">
            <v>0</v>
          </cell>
        </row>
        <row r="1784">
          <cell r="A1784" t="str">
            <v>RC2-50VR10MGZ-T32</v>
          </cell>
          <cell r="B1784" t="str">
            <v>4x7</v>
          </cell>
          <cell r="C1784">
            <v>316.26799999999997</v>
          </cell>
          <cell r="D1784">
            <v>278.19200000000001</v>
          </cell>
          <cell r="E1784">
            <v>0</v>
          </cell>
        </row>
        <row r="1785">
          <cell r="A1785" t="str">
            <v>RC2-50VR10MGZ-T58</v>
          </cell>
          <cell r="B1785" t="str">
            <v>4x7</v>
          </cell>
          <cell r="C1785">
            <v>316.26799999999997</v>
          </cell>
          <cell r="D1785">
            <v>278.19200000000001</v>
          </cell>
          <cell r="E1785">
            <v>0</v>
          </cell>
        </row>
        <row r="1786">
          <cell r="A1786" t="str">
            <v>RC2-50VR10MGZ-T72</v>
          </cell>
          <cell r="B1786" t="str">
            <v>4x7</v>
          </cell>
          <cell r="C1786">
            <v>316.26799999999997</v>
          </cell>
          <cell r="D1786">
            <v>278.19200000000001</v>
          </cell>
          <cell r="E1786">
            <v>0</v>
          </cell>
        </row>
        <row r="1787">
          <cell r="A1787" t="str">
            <v>RC2-50VR15MB</v>
          </cell>
          <cell r="B1787" t="str">
            <v>4x7</v>
          </cell>
          <cell r="C1787">
            <v>300.74700000000001</v>
          </cell>
          <cell r="D1787">
            <v>263.22300000000001</v>
          </cell>
          <cell r="E1787">
            <v>0</v>
          </cell>
        </row>
        <row r="1788">
          <cell r="A1788" t="str">
            <v>RC2-50VR15MB-T2</v>
          </cell>
          <cell r="B1788" t="str">
            <v>4x7</v>
          </cell>
          <cell r="C1788">
            <v>316.26799999999997</v>
          </cell>
          <cell r="D1788">
            <v>278.19200000000001</v>
          </cell>
          <cell r="E1788">
            <v>8</v>
          </cell>
        </row>
        <row r="1789">
          <cell r="A1789" t="str">
            <v>RC2-50VR15MD1#-T72</v>
          </cell>
          <cell r="B1789" t="str">
            <v>4x7</v>
          </cell>
          <cell r="C1789">
            <v>316.26799999999997</v>
          </cell>
          <cell r="D1789">
            <v>278.19200000000001</v>
          </cell>
          <cell r="E1789">
            <v>12</v>
          </cell>
        </row>
        <row r="1790">
          <cell r="A1790" t="str">
            <v>RC2-50VR15MGZ-T58</v>
          </cell>
          <cell r="B1790" t="str">
            <v>4x7</v>
          </cell>
          <cell r="C1790">
            <v>316.26799999999997</v>
          </cell>
          <cell r="D1790">
            <v>278.19200000000001</v>
          </cell>
          <cell r="E1790">
            <v>0</v>
          </cell>
        </row>
        <row r="1791">
          <cell r="A1791" t="str">
            <v>RC2-50VR15MGZ-T72</v>
          </cell>
          <cell r="B1791" t="str">
            <v>4x7</v>
          </cell>
          <cell r="C1791">
            <v>316.26799999999997</v>
          </cell>
          <cell r="D1791">
            <v>278.19200000000001</v>
          </cell>
          <cell r="E1791">
            <v>40</v>
          </cell>
        </row>
        <row r="1792">
          <cell r="A1792" t="str">
            <v>RC2-50VR22MB</v>
          </cell>
          <cell r="B1792" t="str">
            <v>4x7</v>
          </cell>
          <cell r="C1792">
            <v>300.74700000000001</v>
          </cell>
          <cell r="D1792">
            <v>263.22300000000001</v>
          </cell>
          <cell r="E1792">
            <v>2</v>
          </cell>
        </row>
        <row r="1793">
          <cell r="A1793" t="str">
            <v>RC2-50VR22MB-F</v>
          </cell>
          <cell r="B1793" t="str">
            <v>4x7</v>
          </cell>
          <cell r="C1793">
            <v>317.92899999999997</v>
          </cell>
          <cell r="D1793">
            <v>278.601</v>
          </cell>
          <cell r="E1793">
            <v>0</v>
          </cell>
        </row>
        <row r="1794">
          <cell r="A1794" t="str">
            <v>RC2-50VR22MB-F0</v>
          </cell>
          <cell r="B1794" t="str">
            <v>4x7</v>
          </cell>
          <cell r="C1794">
            <v>317.92899999999997</v>
          </cell>
          <cell r="D1794">
            <v>278.601</v>
          </cell>
          <cell r="E1794">
            <v>0</v>
          </cell>
        </row>
        <row r="1795">
          <cell r="A1795" t="str">
            <v>RC2-50VR22MB-S1</v>
          </cell>
          <cell r="B1795" t="str">
            <v>4x7</v>
          </cell>
          <cell r="C1795">
            <v>317.92899999999997</v>
          </cell>
          <cell r="D1795">
            <v>278.601</v>
          </cell>
          <cell r="E1795">
            <v>0</v>
          </cell>
        </row>
        <row r="1796">
          <cell r="A1796" t="str">
            <v>RC2-50VR22MB-T2</v>
          </cell>
          <cell r="B1796" t="str">
            <v>4x7</v>
          </cell>
          <cell r="C1796">
            <v>316.26799999999997</v>
          </cell>
          <cell r="D1796">
            <v>278.19200000000001</v>
          </cell>
          <cell r="E1796">
            <v>9</v>
          </cell>
        </row>
        <row r="1797">
          <cell r="A1797" t="str">
            <v>RC2-50VR22MBGA-T2</v>
          </cell>
          <cell r="B1797" t="str">
            <v>4x7</v>
          </cell>
          <cell r="C1797">
            <v>316.26799999999997</v>
          </cell>
          <cell r="D1797">
            <v>278.19200000000001</v>
          </cell>
          <cell r="E1797">
            <v>0</v>
          </cell>
        </row>
        <row r="1798">
          <cell r="A1798" t="str">
            <v>RC2-50VR22MBT-T72</v>
          </cell>
          <cell r="B1798" t="str">
            <v>4x7</v>
          </cell>
          <cell r="C1798">
            <v>316.26799999999997</v>
          </cell>
          <cell r="D1798">
            <v>278.19200000000001</v>
          </cell>
          <cell r="E1798">
            <v>10</v>
          </cell>
        </row>
        <row r="1799">
          <cell r="A1799" t="str">
            <v>RC2-50VR22MBT-T80</v>
          </cell>
          <cell r="B1799" t="str">
            <v>4x7</v>
          </cell>
          <cell r="C1799">
            <v>316.26799999999997</v>
          </cell>
          <cell r="D1799">
            <v>278.19200000000001</v>
          </cell>
          <cell r="E1799">
            <v>12</v>
          </cell>
        </row>
        <row r="1800">
          <cell r="A1800" t="str">
            <v>RC2-50VR22MD1#</v>
          </cell>
          <cell r="B1800" t="str">
            <v>4x7</v>
          </cell>
          <cell r="C1800">
            <v>300.74700000000001</v>
          </cell>
          <cell r="D1800">
            <v>263.22300000000001</v>
          </cell>
          <cell r="E1800">
            <v>0</v>
          </cell>
        </row>
        <row r="1801">
          <cell r="A1801" t="str">
            <v>RC2-50VR22MD1#-T30</v>
          </cell>
          <cell r="B1801" t="str">
            <v>4x7</v>
          </cell>
          <cell r="C1801">
            <v>316.26799999999997</v>
          </cell>
          <cell r="D1801">
            <v>278.19200000000001</v>
          </cell>
          <cell r="E1801">
            <v>2</v>
          </cell>
        </row>
        <row r="1802">
          <cell r="A1802" t="str">
            <v>RC2-50VR22MD1#-T72</v>
          </cell>
          <cell r="B1802" t="str">
            <v>4x7</v>
          </cell>
          <cell r="C1802">
            <v>316.26799999999997</v>
          </cell>
          <cell r="D1802">
            <v>278.19200000000001</v>
          </cell>
          <cell r="E1802">
            <v>6</v>
          </cell>
        </row>
        <row r="1803">
          <cell r="A1803" t="str">
            <v>RC2-50VR22MD1#-T80</v>
          </cell>
          <cell r="B1803" t="str">
            <v>4x7</v>
          </cell>
          <cell r="C1803">
            <v>316.26799999999997</v>
          </cell>
          <cell r="D1803">
            <v>278.19200000000001</v>
          </cell>
          <cell r="E1803">
            <v>6</v>
          </cell>
        </row>
        <row r="1804">
          <cell r="A1804" t="str">
            <v>RC2-50VR22MGZ-T32</v>
          </cell>
          <cell r="B1804" t="str">
            <v>4x7</v>
          </cell>
          <cell r="C1804">
            <v>316.26799999999997</v>
          </cell>
          <cell r="D1804">
            <v>278.19200000000001</v>
          </cell>
          <cell r="E1804">
            <v>0</v>
          </cell>
        </row>
        <row r="1805">
          <cell r="A1805" t="str">
            <v>RC2-50VR22MGZ-T58</v>
          </cell>
          <cell r="B1805" t="str">
            <v>4x7</v>
          </cell>
          <cell r="C1805">
            <v>316.26799999999997</v>
          </cell>
          <cell r="D1805">
            <v>278.19200000000001</v>
          </cell>
          <cell r="E1805">
            <v>2</v>
          </cell>
        </row>
        <row r="1806">
          <cell r="A1806" t="str">
            <v>RC2-50VR22MGZ-T72</v>
          </cell>
          <cell r="B1806" t="str">
            <v>4x7</v>
          </cell>
          <cell r="C1806">
            <v>316.26799999999997</v>
          </cell>
          <cell r="D1806">
            <v>278.19200000000001</v>
          </cell>
          <cell r="E1806">
            <v>26</v>
          </cell>
        </row>
        <row r="1807">
          <cell r="A1807" t="str">
            <v>RC2-50VR33MB</v>
          </cell>
          <cell r="B1807" t="str">
            <v>4x7</v>
          </cell>
          <cell r="C1807">
            <v>300.74700000000001</v>
          </cell>
          <cell r="D1807">
            <v>263.22300000000001</v>
          </cell>
          <cell r="E1807">
            <v>40</v>
          </cell>
        </row>
        <row r="1808">
          <cell r="A1808" t="str">
            <v>RC2-50VR33MB-F</v>
          </cell>
          <cell r="B1808" t="str">
            <v>4x7</v>
          </cell>
          <cell r="C1808">
            <v>317.92899999999997</v>
          </cell>
          <cell r="D1808">
            <v>278.601</v>
          </cell>
          <cell r="E1808">
            <v>0</v>
          </cell>
        </row>
        <row r="1809">
          <cell r="A1809" t="str">
            <v>RC2-50VR33MB-F0</v>
          </cell>
          <cell r="B1809" t="str">
            <v>4x7</v>
          </cell>
          <cell r="C1809">
            <v>317.92899999999997</v>
          </cell>
          <cell r="D1809">
            <v>278.601</v>
          </cell>
          <cell r="E1809">
            <v>0</v>
          </cell>
        </row>
        <row r="1810">
          <cell r="A1810" t="str">
            <v>RC2-50VR33MB-S1</v>
          </cell>
          <cell r="B1810" t="str">
            <v>4x7</v>
          </cell>
          <cell r="C1810">
            <v>317.92899999999997</v>
          </cell>
          <cell r="D1810">
            <v>278.601</v>
          </cell>
          <cell r="E1810">
            <v>0</v>
          </cell>
        </row>
        <row r="1811">
          <cell r="A1811" t="str">
            <v>RC2-50VR33MB-T2</v>
          </cell>
          <cell r="B1811" t="str">
            <v>4x7</v>
          </cell>
          <cell r="C1811">
            <v>316.26799999999997</v>
          </cell>
          <cell r="D1811">
            <v>278.19200000000001</v>
          </cell>
          <cell r="E1811">
            <v>12</v>
          </cell>
        </row>
        <row r="1812">
          <cell r="A1812" t="str">
            <v>RC2-50VR33MBGA-T2</v>
          </cell>
          <cell r="B1812" t="str">
            <v>4x7</v>
          </cell>
          <cell r="C1812">
            <v>316.26799999999997</v>
          </cell>
          <cell r="D1812">
            <v>278.19200000000001</v>
          </cell>
          <cell r="E1812">
            <v>0</v>
          </cell>
        </row>
        <row r="1813">
          <cell r="A1813" t="str">
            <v>RC2-50VR33MBT-T72</v>
          </cell>
          <cell r="B1813" t="str">
            <v>4x7</v>
          </cell>
          <cell r="C1813">
            <v>316.26799999999997</v>
          </cell>
          <cell r="D1813">
            <v>278.19200000000001</v>
          </cell>
          <cell r="E1813">
            <v>6</v>
          </cell>
        </row>
        <row r="1814">
          <cell r="A1814" t="str">
            <v>RC2-50VR33MBT-T80</v>
          </cell>
          <cell r="B1814" t="str">
            <v>4x7</v>
          </cell>
          <cell r="C1814">
            <v>316.26799999999997</v>
          </cell>
          <cell r="D1814">
            <v>278.19200000000001</v>
          </cell>
          <cell r="E1814">
            <v>0</v>
          </cell>
        </row>
        <row r="1815">
          <cell r="A1815" t="str">
            <v>RC2-50VR33MD1#-T2</v>
          </cell>
          <cell r="B1815" t="str">
            <v>4x7</v>
          </cell>
          <cell r="C1815">
            <v>316.26799999999997</v>
          </cell>
          <cell r="D1815">
            <v>278.19200000000001</v>
          </cell>
          <cell r="E1815">
            <v>0</v>
          </cell>
        </row>
        <row r="1816">
          <cell r="A1816" t="str">
            <v>RC2-50VR33MD1#-T72</v>
          </cell>
          <cell r="B1816" t="str">
            <v>4x7</v>
          </cell>
          <cell r="C1816">
            <v>316.26799999999997</v>
          </cell>
          <cell r="D1816">
            <v>278.19200000000001</v>
          </cell>
          <cell r="E1816">
            <v>0</v>
          </cell>
        </row>
        <row r="1817">
          <cell r="A1817" t="str">
            <v>RC2-50VR33MD1#-T80</v>
          </cell>
          <cell r="B1817" t="str">
            <v>4x7</v>
          </cell>
          <cell r="C1817">
            <v>316.26799999999997</v>
          </cell>
          <cell r="D1817">
            <v>278.19200000000001</v>
          </cell>
          <cell r="E1817">
            <v>10</v>
          </cell>
        </row>
        <row r="1818">
          <cell r="A1818" t="str">
            <v>RC2-50VR33MGZ-T32</v>
          </cell>
          <cell r="B1818" t="str">
            <v>4x7</v>
          </cell>
          <cell r="C1818">
            <v>316.26799999999997</v>
          </cell>
          <cell r="D1818">
            <v>278.19200000000001</v>
          </cell>
          <cell r="E1818">
            <v>0</v>
          </cell>
        </row>
        <row r="1819">
          <cell r="A1819" t="str">
            <v>RC2-50VR33MGZ-T58</v>
          </cell>
          <cell r="B1819" t="str">
            <v>4x7</v>
          </cell>
          <cell r="C1819">
            <v>316.26799999999997</v>
          </cell>
          <cell r="D1819">
            <v>278.19200000000001</v>
          </cell>
          <cell r="E1819">
            <v>0</v>
          </cell>
        </row>
        <row r="1820">
          <cell r="A1820" t="str">
            <v>RC2-50VR33MGZ-T72</v>
          </cell>
          <cell r="B1820" t="str">
            <v>4x7</v>
          </cell>
          <cell r="C1820">
            <v>316.26799999999997</v>
          </cell>
          <cell r="D1820">
            <v>278.19200000000001</v>
          </cell>
          <cell r="E1820">
            <v>6</v>
          </cell>
        </row>
        <row r="1821">
          <cell r="A1821" t="str">
            <v>RC2-50VR47MB</v>
          </cell>
          <cell r="B1821" t="str">
            <v>4x7</v>
          </cell>
          <cell r="C1821">
            <v>300.74700000000001</v>
          </cell>
          <cell r="D1821">
            <v>263.22300000000001</v>
          </cell>
          <cell r="E1821">
            <v>15</v>
          </cell>
        </row>
        <row r="1822">
          <cell r="A1822" t="str">
            <v>RC2-50VR47MB-F</v>
          </cell>
          <cell r="B1822" t="str">
            <v>4x7</v>
          </cell>
          <cell r="C1822">
            <v>317.92899999999997</v>
          </cell>
          <cell r="D1822">
            <v>278.601</v>
          </cell>
          <cell r="E1822">
            <v>0</v>
          </cell>
        </row>
        <row r="1823">
          <cell r="A1823" t="str">
            <v>RC2-50VR47MB-F0</v>
          </cell>
          <cell r="B1823" t="str">
            <v>4x7</v>
          </cell>
          <cell r="C1823">
            <v>317.92899999999997</v>
          </cell>
          <cell r="D1823">
            <v>278.601</v>
          </cell>
          <cell r="E1823">
            <v>0</v>
          </cell>
        </row>
        <row r="1824">
          <cell r="A1824" t="str">
            <v>RC2-50VR47MB-F1</v>
          </cell>
          <cell r="B1824" t="str">
            <v>4x7</v>
          </cell>
          <cell r="C1824">
            <v>317.92899999999997</v>
          </cell>
          <cell r="D1824">
            <v>278.601</v>
          </cell>
          <cell r="E1824">
            <v>0</v>
          </cell>
        </row>
        <row r="1825">
          <cell r="A1825" t="str">
            <v>RC2-50VR47MB-T14</v>
          </cell>
          <cell r="B1825" t="str">
            <v>4x7</v>
          </cell>
          <cell r="C1825">
            <v>316.26799999999997</v>
          </cell>
          <cell r="D1825">
            <v>278.19200000000001</v>
          </cell>
          <cell r="E1825">
            <v>0</v>
          </cell>
        </row>
        <row r="1826">
          <cell r="A1826" t="str">
            <v>RC2-50VR47MB-T2</v>
          </cell>
          <cell r="B1826" t="str">
            <v>4x7</v>
          </cell>
          <cell r="C1826">
            <v>316.26799999999997</v>
          </cell>
          <cell r="D1826">
            <v>278.19200000000001</v>
          </cell>
          <cell r="E1826">
            <v>44</v>
          </cell>
        </row>
        <row r="1827">
          <cell r="A1827" t="str">
            <v>RC2-50VR47MB-T30</v>
          </cell>
          <cell r="B1827" t="str">
            <v>4x7</v>
          </cell>
          <cell r="C1827">
            <v>316.26799999999997</v>
          </cell>
          <cell r="D1827">
            <v>278.19200000000001</v>
          </cell>
          <cell r="E1827">
            <v>0</v>
          </cell>
        </row>
        <row r="1828">
          <cell r="A1828" t="str">
            <v>RC2-50VR47MBGA-T2</v>
          </cell>
          <cell r="B1828" t="str">
            <v>4x7</v>
          </cell>
          <cell r="C1828">
            <v>316.26799999999997</v>
          </cell>
          <cell r="D1828">
            <v>278.19200000000001</v>
          </cell>
          <cell r="E1828">
            <v>14</v>
          </cell>
        </row>
        <row r="1829">
          <cell r="A1829" t="str">
            <v>RC2-50VR47MBT-T72</v>
          </cell>
          <cell r="B1829" t="str">
            <v>4x7</v>
          </cell>
          <cell r="C1829">
            <v>316.26799999999997</v>
          </cell>
          <cell r="D1829">
            <v>278.19200000000001</v>
          </cell>
          <cell r="E1829">
            <v>28</v>
          </cell>
        </row>
        <row r="1830">
          <cell r="A1830" t="str">
            <v>RC2-50VR47MBT-T80</v>
          </cell>
          <cell r="B1830" t="str">
            <v>4x7</v>
          </cell>
          <cell r="C1830">
            <v>316.26799999999997</v>
          </cell>
          <cell r="D1830">
            <v>278.19200000000001</v>
          </cell>
          <cell r="E1830">
            <v>20</v>
          </cell>
        </row>
        <row r="1831">
          <cell r="A1831" t="str">
            <v>RC2-50VR47MD1#-T2</v>
          </cell>
          <cell r="B1831" t="str">
            <v>4x7</v>
          </cell>
          <cell r="C1831">
            <v>316.26799999999997</v>
          </cell>
          <cell r="D1831">
            <v>278.19200000000001</v>
          </cell>
          <cell r="E1831">
            <v>2</v>
          </cell>
        </row>
        <row r="1832">
          <cell r="A1832" t="str">
            <v>RC2-50VR47MD1#-T58</v>
          </cell>
          <cell r="B1832" t="str">
            <v>4x7</v>
          </cell>
          <cell r="C1832">
            <v>316.26799999999997</v>
          </cell>
          <cell r="D1832">
            <v>278.19200000000001</v>
          </cell>
          <cell r="E1832">
            <v>10</v>
          </cell>
        </row>
        <row r="1833">
          <cell r="A1833" t="str">
            <v>RC2-50VR47MD1#-T72</v>
          </cell>
          <cell r="B1833" t="str">
            <v>4x7</v>
          </cell>
          <cell r="C1833">
            <v>316.26799999999997</v>
          </cell>
          <cell r="D1833">
            <v>278.19200000000001</v>
          </cell>
          <cell r="E1833">
            <v>28</v>
          </cell>
        </row>
        <row r="1834">
          <cell r="A1834" t="str">
            <v>RC2-50VR47MD1#-T80</v>
          </cell>
          <cell r="B1834" t="str">
            <v>4x7</v>
          </cell>
          <cell r="C1834">
            <v>316.26799999999997</v>
          </cell>
          <cell r="D1834">
            <v>278.19200000000001</v>
          </cell>
          <cell r="E1834">
            <v>30</v>
          </cell>
        </row>
        <row r="1835">
          <cell r="A1835" t="str">
            <v>RC2-50VR47MGZ-T10</v>
          </cell>
          <cell r="B1835" t="str">
            <v>4x7</v>
          </cell>
          <cell r="C1835">
            <v>316.26799999999997</v>
          </cell>
          <cell r="D1835">
            <v>278.19200000000001</v>
          </cell>
          <cell r="E1835">
            <v>0</v>
          </cell>
        </row>
        <row r="1836">
          <cell r="A1836" t="str">
            <v>RC2-50VR47MGZ-T32</v>
          </cell>
          <cell r="B1836" t="str">
            <v>4x7</v>
          </cell>
          <cell r="C1836">
            <v>316.26799999999997</v>
          </cell>
          <cell r="D1836">
            <v>278.19200000000001</v>
          </cell>
          <cell r="E1836">
            <v>4</v>
          </cell>
        </row>
        <row r="1837">
          <cell r="A1837" t="str">
            <v>RC2-50VR47MGZ-T58</v>
          </cell>
          <cell r="B1837" t="str">
            <v>4x7</v>
          </cell>
          <cell r="C1837">
            <v>316.26799999999997</v>
          </cell>
          <cell r="D1837">
            <v>278.19200000000001</v>
          </cell>
          <cell r="E1837">
            <v>10</v>
          </cell>
        </row>
        <row r="1838">
          <cell r="A1838" t="str">
            <v>RC2-50VR47MGZ-T72</v>
          </cell>
          <cell r="B1838" t="str">
            <v>4x7</v>
          </cell>
          <cell r="C1838">
            <v>316.26799999999997</v>
          </cell>
          <cell r="D1838">
            <v>278.19200000000001</v>
          </cell>
          <cell r="E1838">
            <v>20</v>
          </cell>
        </row>
        <row r="1839">
          <cell r="A1839" t="str">
            <v>RC2-50VR68MB</v>
          </cell>
          <cell r="B1839" t="str">
            <v>4x7</v>
          </cell>
          <cell r="C1839">
            <v>300.74700000000001</v>
          </cell>
          <cell r="D1839">
            <v>263.22300000000001</v>
          </cell>
          <cell r="E1839">
            <v>2</v>
          </cell>
        </row>
        <row r="1840">
          <cell r="A1840" t="str">
            <v>RC2-50VR68MB-T2</v>
          </cell>
          <cell r="B1840" t="str">
            <v>4x7</v>
          </cell>
          <cell r="C1840">
            <v>316.26799999999997</v>
          </cell>
          <cell r="D1840">
            <v>278.19200000000001</v>
          </cell>
          <cell r="E1840">
            <v>24</v>
          </cell>
        </row>
        <row r="1841">
          <cell r="A1841" t="str">
            <v>RC2-50VR68MGZ-T32</v>
          </cell>
          <cell r="B1841" t="str">
            <v>4x7</v>
          </cell>
          <cell r="C1841">
            <v>316.26799999999997</v>
          </cell>
          <cell r="D1841">
            <v>278.19200000000001</v>
          </cell>
          <cell r="E1841">
            <v>0</v>
          </cell>
        </row>
        <row r="1842">
          <cell r="A1842" t="str">
            <v>RC2-50VR68MGZ-T72</v>
          </cell>
          <cell r="B1842" t="str">
            <v>4x7</v>
          </cell>
          <cell r="C1842">
            <v>316.26799999999997</v>
          </cell>
          <cell r="D1842">
            <v>278.19200000000001</v>
          </cell>
          <cell r="E1842">
            <v>6</v>
          </cell>
        </row>
        <row r="1843">
          <cell r="A1843" t="str">
            <v>RC2-63V010MB</v>
          </cell>
          <cell r="B1843" t="str">
            <v>4x7</v>
          </cell>
          <cell r="C1843">
            <v>300.74700000000001</v>
          </cell>
          <cell r="D1843">
            <v>263.22300000000001</v>
          </cell>
          <cell r="E1843">
            <v>0</v>
          </cell>
        </row>
        <row r="1844">
          <cell r="A1844" t="str">
            <v>RC2-63V010MB-T2</v>
          </cell>
          <cell r="B1844" t="str">
            <v>4x7</v>
          </cell>
          <cell r="C1844">
            <v>316.26799999999997</v>
          </cell>
          <cell r="D1844">
            <v>278.19200000000001</v>
          </cell>
          <cell r="E1844">
            <v>0</v>
          </cell>
        </row>
        <row r="1845">
          <cell r="A1845" t="str">
            <v>RC2-63V010MGZ-T58</v>
          </cell>
          <cell r="B1845" t="str">
            <v>4x7</v>
          </cell>
          <cell r="C1845">
            <v>316.26799999999997</v>
          </cell>
          <cell r="D1845">
            <v>278.19200000000001</v>
          </cell>
          <cell r="E1845">
            <v>0</v>
          </cell>
        </row>
        <row r="1846">
          <cell r="A1846" t="str">
            <v>RC2-63V100M</v>
          </cell>
          <cell r="B1846" t="str">
            <v>6.3x7</v>
          </cell>
          <cell r="C1846">
            <v>384.17099999999999</v>
          </cell>
          <cell r="D1846">
            <v>345.25400000000002</v>
          </cell>
          <cell r="E1846">
            <v>0</v>
          </cell>
        </row>
        <row r="1847">
          <cell r="A1847" t="str">
            <v>RC2-63V100M-T2</v>
          </cell>
          <cell r="B1847" t="str">
            <v>6.3x7</v>
          </cell>
          <cell r="C1847">
            <v>400.05399999999997</v>
          </cell>
          <cell r="D1847">
            <v>361.19</v>
          </cell>
          <cell r="E1847">
            <v>4</v>
          </cell>
        </row>
        <row r="1848">
          <cell r="A1848" t="str">
            <v>RC2-63V100MGZ-T58</v>
          </cell>
          <cell r="B1848" t="str">
            <v>6.3x7</v>
          </cell>
          <cell r="C1848">
            <v>400.05399999999997</v>
          </cell>
          <cell r="D1848">
            <v>361.19</v>
          </cell>
          <cell r="E1848">
            <v>0</v>
          </cell>
        </row>
        <row r="1849">
          <cell r="A1849" t="str">
            <v>RC2-63V220MF1GA</v>
          </cell>
          <cell r="B1849" t="str">
            <v>6.3x7</v>
          </cell>
          <cell r="C1849">
            <v>384.17099999999999</v>
          </cell>
          <cell r="D1849">
            <v>345.25400000000002</v>
          </cell>
          <cell r="E1849">
            <v>0</v>
          </cell>
        </row>
        <row r="1850">
          <cell r="A1850" t="str">
            <v>RC2-63V220MF1GA-T2</v>
          </cell>
          <cell r="B1850" t="str">
            <v>6.3x7</v>
          </cell>
          <cell r="C1850">
            <v>400.05399999999997</v>
          </cell>
          <cell r="D1850">
            <v>361.19</v>
          </cell>
          <cell r="E1850">
            <v>0</v>
          </cell>
        </row>
        <row r="1851">
          <cell r="A1851" t="str">
            <v>RC2-63V2R2MB</v>
          </cell>
          <cell r="B1851" t="str">
            <v>4x7</v>
          </cell>
          <cell r="C1851">
            <v>300.74700000000001</v>
          </cell>
          <cell r="D1851">
            <v>263.22300000000001</v>
          </cell>
          <cell r="E1851">
            <v>8</v>
          </cell>
        </row>
        <row r="1852">
          <cell r="A1852" t="str">
            <v>RC2-63V2R2MB-T2</v>
          </cell>
          <cell r="B1852" t="str">
            <v>4x7</v>
          </cell>
          <cell r="C1852">
            <v>316.26799999999997</v>
          </cell>
          <cell r="D1852">
            <v>278.19200000000001</v>
          </cell>
          <cell r="E1852">
            <v>4</v>
          </cell>
        </row>
        <row r="1853">
          <cell r="A1853" t="str">
            <v>RC2-63V2R2MGZ-T10</v>
          </cell>
          <cell r="B1853" t="str">
            <v>4x7</v>
          </cell>
          <cell r="C1853">
            <v>316.26799999999997</v>
          </cell>
          <cell r="D1853">
            <v>278.19200000000001</v>
          </cell>
          <cell r="E1853">
            <v>0</v>
          </cell>
        </row>
        <row r="1854">
          <cell r="A1854" t="str">
            <v>RC2-63V2R2MGZ-T32</v>
          </cell>
          <cell r="B1854" t="str">
            <v>4x7</v>
          </cell>
          <cell r="C1854">
            <v>316.26799999999997</v>
          </cell>
          <cell r="D1854">
            <v>278.19200000000001</v>
          </cell>
          <cell r="E1854">
            <v>0</v>
          </cell>
        </row>
        <row r="1855">
          <cell r="A1855" t="str">
            <v>RC2-63V2R2MGZ-T36</v>
          </cell>
          <cell r="B1855" t="str">
            <v>4x7</v>
          </cell>
          <cell r="C1855">
            <v>316.26799999999997</v>
          </cell>
          <cell r="D1855">
            <v>278.19200000000001</v>
          </cell>
          <cell r="E1855">
            <v>0</v>
          </cell>
        </row>
        <row r="1856">
          <cell r="A1856" t="str">
            <v>RC2-63V2R2MGZ-T58</v>
          </cell>
          <cell r="B1856" t="str">
            <v>4x7</v>
          </cell>
          <cell r="C1856">
            <v>316.26799999999997</v>
          </cell>
          <cell r="D1856">
            <v>278.19200000000001</v>
          </cell>
          <cell r="E1856">
            <v>6</v>
          </cell>
        </row>
        <row r="1857">
          <cell r="A1857" t="str">
            <v>RC2-63V3R3MS</v>
          </cell>
          <cell r="B1857" t="str">
            <v>4x7</v>
          </cell>
          <cell r="C1857">
            <v>300.74700000000001</v>
          </cell>
          <cell r="D1857">
            <v>263.22300000000001</v>
          </cell>
          <cell r="E1857">
            <v>0</v>
          </cell>
        </row>
        <row r="1858">
          <cell r="A1858" t="str">
            <v>RC2-63V3R3MSGZ-T10</v>
          </cell>
          <cell r="B1858" t="str">
            <v>4x7</v>
          </cell>
          <cell r="C1858">
            <v>316.26799999999997</v>
          </cell>
          <cell r="D1858">
            <v>278.19200000000001</v>
          </cell>
          <cell r="E1858">
            <v>0</v>
          </cell>
        </row>
        <row r="1859">
          <cell r="A1859" t="str">
            <v>RC2-63V4R7MS</v>
          </cell>
          <cell r="B1859" t="str">
            <v>5x7</v>
          </cell>
          <cell r="C1859">
            <v>327.29199999999997</v>
          </cell>
          <cell r="D1859">
            <v>295.92099999999999</v>
          </cell>
          <cell r="E1859">
            <v>0</v>
          </cell>
        </row>
        <row r="1860">
          <cell r="A1860" t="str">
            <v>RC2-63V4R7MS-F1</v>
          </cell>
          <cell r="B1860" t="str">
            <v>5x7</v>
          </cell>
          <cell r="C1860">
            <v>344.47500000000002</v>
          </cell>
          <cell r="D1860">
            <v>312.02600000000001</v>
          </cell>
          <cell r="E1860">
            <v>0</v>
          </cell>
        </row>
        <row r="1861">
          <cell r="A1861" t="str">
            <v>RC2-63V4R7MSGZ-T58</v>
          </cell>
          <cell r="B1861" t="str">
            <v>5x7</v>
          </cell>
          <cell r="C1861">
            <v>336.35</v>
          </cell>
          <cell r="D1861">
            <v>311.71800000000002</v>
          </cell>
          <cell r="E1861">
            <v>2</v>
          </cell>
        </row>
        <row r="1862">
          <cell r="A1862" t="str">
            <v>RC2-63VR33MB</v>
          </cell>
          <cell r="B1862" t="str">
            <v>4x7</v>
          </cell>
          <cell r="C1862">
            <v>300.74700000000001</v>
          </cell>
          <cell r="D1862">
            <v>263.22300000000001</v>
          </cell>
          <cell r="E1862">
            <v>0</v>
          </cell>
        </row>
        <row r="1863">
          <cell r="A1863" t="str">
            <v>RC2-63VR33MB-F</v>
          </cell>
          <cell r="B1863" t="str">
            <v>4x7</v>
          </cell>
          <cell r="C1863">
            <v>317.92899999999997</v>
          </cell>
          <cell r="D1863">
            <v>278.601</v>
          </cell>
          <cell r="E1863">
            <v>2</v>
          </cell>
        </row>
        <row r="1864">
          <cell r="A1864" t="str">
            <v>RC2-63VR47MB</v>
          </cell>
          <cell r="B1864" t="str">
            <v>4x7</v>
          </cell>
          <cell r="C1864">
            <v>300.74700000000001</v>
          </cell>
          <cell r="D1864">
            <v>263.22300000000001</v>
          </cell>
          <cell r="E1864">
            <v>0</v>
          </cell>
        </row>
        <row r="1865">
          <cell r="A1865" t="str">
            <v>RC2-63VR47MB-F</v>
          </cell>
          <cell r="B1865" t="str">
            <v>4x7</v>
          </cell>
          <cell r="C1865">
            <v>317.92899999999997</v>
          </cell>
          <cell r="D1865">
            <v>278.601</v>
          </cell>
          <cell r="E1865">
            <v>0</v>
          </cell>
        </row>
        <row r="1866">
          <cell r="A1866" t="str">
            <v>RC2-6V101MB</v>
          </cell>
          <cell r="B1866" t="str">
            <v>6.3x7</v>
          </cell>
          <cell r="C1866">
            <v>384.17099999999999</v>
          </cell>
          <cell r="D1866">
            <v>345.25400000000002</v>
          </cell>
          <cell r="E1866">
            <v>2</v>
          </cell>
        </row>
        <row r="1867">
          <cell r="A1867" t="str">
            <v>RC2-6V101MB-F1</v>
          </cell>
          <cell r="B1867" t="str">
            <v>6.3x7</v>
          </cell>
          <cell r="C1867">
            <v>400.779</v>
          </cell>
          <cell r="D1867">
            <v>361.91500000000002</v>
          </cell>
          <cell r="E1867">
            <v>0</v>
          </cell>
        </row>
        <row r="1868">
          <cell r="A1868" t="str">
            <v>RC2-6V101MB-T2</v>
          </cell>
          <cell r="B1868" t="str">
            <v>6.3x7</v>
          </cell>
          <cell r="C1868">
            <v>400.05399999999997</v>
          </cell>
          <cell r="D1868">
            <v>361.19</v>
          </cell>
          <cell r="E1868">
            <v>28</v>
          </cell>
        </row>
        <row r="1869">
          <cell r="A1869" t="str">
            <v>RC2-6V101ME1#</v>
          </cell>
          <cell r="B1869" t="str">
            <v>5x7</v>
          </cell>
          <cell r="C1869">
            <v>327.29199999999997</v>
          </cell>
          <cell r="D1869">
            <v>295.92099999999999</v>
          </cell>
          <cell r="E1869">
            <v>2</v>
          </cell>
        </row>
        <row r="1870">
          <cell r="A1870" t="str">
            <v>RC2-6V101ME1#-T2</v>
          </cell>
          <cell r="B1870" t="str">
            <v>5x7</v>
          </cell>
          <cell r="C1870">
            <v>336.35</v>
          </cell>
          <cell r="D1870">
            <v>311.71800000000002</v>
          </cell>
          <cell r="E1870">
            <v>2</v>
          </cell>
        </row>
        <row r="1871">
          <cell r="A1871" t="str">
            <v>RC2-6V101ME1#-T58</v>
          </cell>
          <cell r="B1871" t="str">
            <v>5x7</v>
          </cell>
          <cell r="C1871">
            <v>336.35</v>
          </cell>
          <cell r="D1871">
            <v>311.71800000000002</v>
          </cell>
          <cell r="E1871">
            <v>0</v>
          </cell>
        </row>
        <row r="1872">
          <cell r="A1872" t="str">
            <v>RC2-6V101ME1#-T72</v>
          </cell>
          <cell r="B1872" t="str">
            <v>5x7</v>
          </cell>
          <cell r="C1872">
            <v>336.35</v>
          </cell>
          <cell r="D1872">
            <v>311.71800000000002</v>
          </cell>
          <cell r="E1872">
            <v>6</v>
          </cell>
        </row>
        <row r="1873">
          <cell r="A1873" t="str">
            <v>RC2-6V101MF1#-T72</v>
          </cell>
          <cell r="B1873" t="str">
            <v>6.3x7</v>
          </cell>
          <cell r="C1873">
            <v>400.05399999999997</v>
          </cell>
          <cell r="D1873">
            <v>361.19</v>
          </cell>
          <cell r="E1873">
            <v>6</v>
          </cell>
        </row>
        <row r="1874">
          <cell r="A1874" t="str">
            <v>RC2-6V101MGZ-T32</v>
          </cell>
          <cell r="B1874" t="str">
            <v>5x7</v>
          </cell>
          <cell r="C1874">
            <v>336.35</v>
          </cell>
          <cell r="D1874">
            <v>311.71800000000002</v>
          </cell>
          <cell r="E1874">
            <v>0</v>
          </cell>
        </row>
        <row r="1875">
          <cell r="A1875" t="str">
            <v>RC2-6V101MGZ-T58</v>
          </cell>
          <cell r="B1875" t="str">
            <v>6.3x7</v>
          </cell>
          <cell r="C1875">
            <v>400.05399999999997</v>
          </cell>
          <cell r="D1875">
            <v>361.19</v>
          </cell>
          <cell r="E1875">
            <v>4</v>
          </cell>
        </row>
        <row r="1876">
          <cell r="A1876" t="str">
            <v>RC2-6V101MGZ-T72</v>
          </cell>
          <cell r="B1876" t="str">
            <v>6.3x7</v>
          </cell>
          <cell r="C1876">
            <v>400.05399999999997</v>
          </cell>
          <cell r="D1876">
            <v>361.19</v>
          </cell>
          <cell r="E1876">
            <v>2</v>
          </cell>
        </row>
        <row r="1877">
          <cell r="A1877" t="str">
            <v>RC2-6V101MS</v>
          </cell>
          <cell r="B1877" t="str">
            <v>5x7</v>
          </cell>
          <cell r="C1877">
            <v>327.29199999999997</v>
          </cell>
          <cell r="D1877">
            <v>295.92099999999999</v>
          </cell>
          <cell r="E1877">
            <v>8</v>
          </cell>
        </row>
        <row r="1878">
          <cell r="A1878" t="str">
            <v>RC2-6V101MS-F</v>
          </cell>
          <cell r="B1878" t="str">
            <v>5x7</v>
          </cell>
          <cell r="C1878">
            <v>344.47500000000002</v>
          </cell>
          <cell r="D1878">
            <v>312.02600000000001</v>
          </cell>
          <cell r="E1878">
            <v>0</v>
          </cell>
        </row>
        <row r="1879">
          <cell r="A1879" t="str">
            <v>RC2-6V101MS-F12</v>
          </cell>
          <cell r="B1879" t="str">
            <v>5x7</v>
          </cell>
          <cell r="C1879">
            <v>344.47500000000002</v>
          </cell>
          <cell r="D1879">
            <v>312.02600000000001</v>
          </cell>
          <cell r="E1879">
            <v>0</v>
          </cell>
        </row>
        <row r="1880">
          <cell r="A1880" t="str">
            <v>RC2-6V101MS-T14</v>
          </cell>
          <cell r="B1880" t="str">
            <v>5x7</v>
          </cell>
          <cell r="C1880">
            <v>336.35</v>
          </cell>
          <cell r="D1880">
            <v>311.71800000000002</v>
          </cell>
          <cell r="E1880">
            <v>0</v>
          </cell>
        </row>
        <row r="1881">
          <cell r="A1881" t="str">
            <v>RC2-6V101MS-T2</v>
          </cell>
          <cell r="B1881" t="str">
            <v>5x7</v>
          </cell>
          <cell r="C1881">
            <v>336.35</v>
          </cell>
          <cell r="D1881">
            <v>311.71800000000002</v>
          </cell>
          <cell r="E1881">
            <v>68</v>
          </cell>
        </row>
        <row r="1882">
          <cell r="A1882" t="str">
            <v>RC2-6V101MSG-T10</v>
          </cell>
          <cell r="B1882" t="str">
            <v>5x7</v>
          </cell>
          <cell r="C1882">
            <v>336.35</v>
          </cell>
          <cell r="D1882">
            <v>311.71800000000002</v>
          </cell>
          <cell r="E1882">
            <v>0</v>
          </cell>
        </row>
        <row r="1883">
          <cell r="A1883" t="str">
            <v>RC2-6V101MSG-T32</v>
          </cell>
          <cell r="B1883" t="str">
            <v>5x7</v>
          </cell>
          <cell r="C1883">
            <v>336.35</v>
          </cell>
          <cell r="D1883">
            <v>311.71800000000002</v>
          </cell>
          <cell r="E1883">
            <v>6</v>
          </cell>
        </row>
        <row r="1884">
          <cell r="A1884" t="str">
            <v>RC2-6V101MSG-T36</v>
          </cell>
          <cell r="B1884" t="str">
            <v>5x7</v>
          </cell>
          <cell r="C1884">
            <v>336.35</v>
          </cell>
          <cell r="D1884">
            <v>311.71800000000002</v>
          </cell>
          <cell r="E1884">
            <v>4</v>
          </cell>
        </row>
        <row r="1885">
          <cell r="A1885" t="str">
            <v>RC2-6V101MSG-T58</v>
          </cell>
          <cell r="B1885" t="str">
            <v>5x7</v>
          </cell>
          <cell r="C1885">
            <v>336.35</v>
          </cell>
          <cell r="D1885">
            <v>311.71800000000002</v>
          </cell>
          <cell r="E1885">
            <v>10</v>
          </cell>
        </row>
        <row r="1886">
          <cell r="A1886" t="str">
            <v>RC2-6V101MSG-T72</v>
          </cell>
          <cell r="B1886" t="str">
            <v>5x7</v>
          </cell>
          <cell r="C1886">
            <v>336.35</v>
          </cell>
          <cell r="D1886">
            <v>311.71800000000002</v>
          </cell>
          <cell r="E1886">
            <v>4</v>
          </cell>
        </row>
        <row r="1887">
          <cell r="A1887" t="str">
            <v>RC2-6V101MSGA-T2</v>
          </cell>
          <cell r="B1887" t="str">
            <v>5x7</v>
          </cell>
          <cell r="C1887">
            <v>336.35</v>
          </cell>
          <cell r="D1887">
            <v>311.71800000000002</v>
          </cell>
          <cell r="E1887">
            <v>0</v>
          </cell>
        </row>
        <row r="1888">
          <cell r="A1888" t="str">
            <v>RC2-6V220MB</v>
          </cell>
          <cell r="B1888" t="str">
            <v>4x7</v>
          </cell>
          <cell r="C1888">
            <v>300.74700000000001</v>
          </cell>
          <cell r="D1888">
            <v>263.22300000000001</v>
          </cell>
          <cell r="E1888">
            <v>4</v>
          </cell>
        </row>
        <row r="1889">
          <cell r="A1889" t="str">
            <v>RC2-6V220MB-F1</v>
          </cell>
          <cell r="B1889" t="str">
            <v>4x7</v>
          </cell>
          <cell r="C1889">
            <v>317.92899999999997</v>
          </cell>
          <cell r="D1889">
            <v>278.601</v>
          </cell>
          <cell r="E1889">
            <v>0</v>
          </cell>
        </row>
        <row r="1890">
          <cell r="A1890" t="str">
            <v>RC2-6V220MB-T2</v>
          </cell>
          <cell r="B1890" t="str">
            <v>4x7</v>
          </cell>
          <cell r="C1890">
            <v>316.26799999999997</v>
          </cell>
          <cell r="D1890">
            <v>278.19200000000001</v>
          </cell>
          <cell r="E1890">
            <v>0</v>
          </cell>
        </row>
        <row r="1891">
          <cell r="A1891" t="str">
            <v>RC2-6V220MB-T26</v>
          </cell>
          <cell r="B1891" t="str">
            <v>4x7</v>
          </cell>
          <cell r="C1891">
            <v>316.26799999999997</v>
          </cell>
          <cell r="D1891">
            <v>278.19200000000001</v>
          </cell>
          <cell r="E1891">
            <v>0</v>
          </cell>
        </row>
        <row r="1892">
          <cell r="A1892" t="str">
            <v>RC2-6V220MB-T30</v>
          </cell>
          <cell r="B1892" t="str">
            <v>4x7</v>
          </cell>
          <cell r="C1892">
            <v>316.26799999999997</v>
          </cell>
          <cell r="D1892">
            <v>278.19200000000001</v>
          </cell>
          <cell r="E1892">
            <v>0</v>
          </cell>
        </row>
        <row r="1893">
          <cell r="A1893" t="str">
            <v>RC2-6V220MBGA-T2</v>
          </cell>
          <cell r="B1893" t="str">
            <v>4x7</v>
          </cell>
          <cell r="C1893">
            <v>316.26799999999997</v>
          </cell>
          <cell r="D1893">
            <v>278.19200000000001</v>
          </cell>
          <cell r="E1893">
            <v>0</v>
          </cell>
        </row>
        <row r="1894">
          <cell r="A1894" t="str">
            <v>RC2-6V220MBT-T80</v>
          </cell>
          <cell r="B1894" t="str">
            <v>4x7</v>
          </cell>
          <cell r="C1894">
            <v>316.26799999999997</v>
          </cell>
          <cell r="D1894">
            <v>278.19200000000001</v>
          </cell>
          <cell r="E1894">
            <v>54</v>
          </cell>
        </row>
        <row r="1895">
          <cell r="A1895" t="str">
            <v>RC2-6V220MD1#</v>
          </cell>
          <cell r="B1895" t="str">
            <v>4x7</v>
          </cell>
          <cell r="C1895">
            <v>300.74700000000001</v>
          </cell>
          <cell r="D1895">
            <v>263.22300000000001</v>
          </cell>
          <cell r="E1895">
            <v>0</v>
          </cell>
        </row>
        <row r="1896">
          <cell r="A1896" t="str">
            <v>RC2-6V220MD1#-T58</v>
          </cell>
          <cell r="B1896" t="str">
            <v>4x7</v>
          </cell>
          <cell r="C1896">
            <v>316.26799999999997</v>
          </cell>
          <cell r="D1896">
            <v>278.19200000000001</v>
          </cell>
          <cell r="E1896">
            <v>0</v>
          </cell>
        </row>
        <row r="1897">
          <cell r="A1897" t="str">
            <v>RC2-6V220MD1#-T72</v>
          </cell>
          <cell r="B1897" t="str">
            <v>4x7</v>
          </cell>
          <cell r="C1897">
            <v>316.26799999999997</v>
          </cell>
          <cell r="D1897">
            <v>278.19200000000001</v>
          </cell>
          <cell r="E1897">
            <v>2</v>
          </cell>
        </row>
        <row r="1898">
          <cell r="A1898" t="str">
            <v>RC2-6V220MD1#-T80</v>
          </cell>
          <cell r="B1898" t="str">
            <v>4x7</v>
          </cell>
          <cell r="C1898">
            <v>316.26799999999997</v>
          </cell>
          <cell r="D1898">
            <v>278.19200000000001</v>
          </cell>
          <cell r="E1898">
            <v>0</v>
          </cell>
        </row>
        <row r="1899">
          <cell r="A1899" t="str">
            <v>RC2-6V220MGZ-T32</v>
          </cell>
          <cell r="B1899" t="str">
            <v>4x7</v>
          </cell>
          <cell r="C1899">
            <v>316.26799999999997</v>
          </cell>
          <cell r="D1899">
            <v>278.19200000000001</v>
          </cell>
          <cell r="E1899">
            <v>0</v>
          </cell>
        </row>
        <row r="1900">
          <cell r="A1900" t="str">
            <v>RC2-6V220MGZ-T36</v>
          </cell>
          <cell r="B1900" t="str">
            <v>4x7</v>
          </cell>
          <cell r="C1900">
            <v>316.26799999999997</v>
          </cell>
          <cell r="D1900">
            <v>278.19200000000001</v>
          </cell>
          <cell r="E1900">
            <v>4</v>
          </cell>
        </row>
        <row r="1901">
          <cell r="A1901" t="str">
            <v>RC2-6V220MGZ-T58</v>
          </cell>
          <cell r="B1901" t="str">
            <v>4x7</v>
          </cell>
          <cell r="C1901">
            <v>316.26799999999997</v>
          </cell>
          <cell r="D1901">
            <v>278.19200000000001</v>
          </cell>
          <cell r="E1901">
            <v>0</v>
          </cell>
        </row>
        <row r="1902">
          <cell r="A1902" t="str">
            <v>RC2-6V220MGZ-T72</v>
          </cell>
          <cell r="B1902" t="str">
            <v>4x7</v>
          </cell>
          <cell r="C1902">
            <v>316.26799999999997</v>
          </cell>
          <cell r="D1902">
            <v>278.19200000000001</v>
          </cell>
          <cell r="E1902">
            <v>12</v>
          </cell>
        </row>
        <row r="1903">
          <cell r="A1903" t="str">
            <v>RC2-6V220MGZ-T80</v>
          </cell>
          <cell r="B1903" t="str">
            <v>4x7</v>
          </cell>
          <cell r="C1903">
            <v>316.26799999999997</v>
          </cell>
          <cell r="D1903">
            <v>278.19200000000001</v>
          </cell>
          <cell r="E1903">
            <v>0</v>
          </cell>
        </row>
        <row r="1904">
          <cell r="A1904" t="str">
            <v>RC2-6V221M</v>
          </cell>
          <cell r="B1904" t="str">
            <v>6.3x7</v>
          </cell>
          <cell r="C1904">
            <v>384.17099999999999</v>
          </cell>
          <cell r="D1904">
            <v>345.25400000000002</v>
          </cell>
          <cell r="E1904">
            <v>0</v>
          </cell>
        </row>
        <row r="1905">
          <cell r="A1905" t="str">
            <v>RC2-6V221M-T2</v>
          </cell>
          <cell r="B1905" t="str">
            <v>6.3x7</v>
          </cell>
          <cell r="C1905">
            <v>400.05399999999997</v>
          </cell>
          <cell r="D1905">
            <v>361.19</v>
          </cell>
          <cell r="E1905">
            <v>62</v>
          </cell>
        </row>
        <row r="1906">
          <cell r="A1906" t="str">
            <v>RC2-6V221MF1#-T2</v>
          </cell>
          <cell r="B1906" t="str">
            <v>6.3x7</v>
          </cell>
          <cell r="C1906">
            <v>400.05399999999997</v>
          </cell>
          <cell r="D1906">
            <v>361.19</v>
          </cell>
          <cell r="E1906">
            <v>0</v>
          </cell>
        </row>
        <row r="1907">
          <cell r="A1907" t="str">
            <v>RC2-6V221MF1#-T58</v>
          </cell>
          <cell r="B1907" t="str">
            <v>6.3x7</v>
          </cell>
          <cell r="C1907">
            <v>400.05399999999997</v>
          </cell>
          <cell r="D1907">
            <v>361.19</v>
          </cell>
          <cell r="E1907">
            <v>8</v>
          </cell>
        </row>
        <row r="1908">
          <cell r="A1908" t="str">
            <v>RC2-6V221MF1#-T72</v>
          </cell>
          <cell r="B1908" t="str">
            <v>6.3x7</v>
          </cell>
          <cell r="C1908">
            <v>400.05399999999997</v>
          </cell>
          <cell r="D1908">
            <v>361.19</v>
          </cell>
          <cell r="E1908">
            <v>0</v>
          </cell>
        </row>
        <row r="1909">
          <cell r="A1909" t="str">
            <v>RC2-6V221MG-T58</v>
          </cell>
          <cell r="B1909" t="str">
            <v>6.3x7</v>
          </cell>
          <cell r="C1909">
            <v>400.05399999999997</v>
          </cell>
          <cell r="D1909">
            <v>361.19</v>
          </cell>
          <cell r="E1909">
            <v>38</v>
          </cell>
        </row>
        <row r="1910">
          <cell r="A1910" t="str">
            <v>RC2-6V221MG-T72</v>
          </cell>
          <cell r="B1910" t="str">
            <v>6.3x7</v>
          </cell>
          <cell r="C1910">
            <v>400.05399999999997</v>
          </cell>
          <cell r="D1910">
            <v>361.19</v>
          </cell>
          <cell r="E1910">
            <v>22</v>
          </cell>
        </row>
        <row r="1911">
          <cell r="A1911" t="str">
            <v>RC2-6V221MGA-T2</v>
          </cell>
          <cell r="B1911" t="str">
            <v>6.3x7</v>
          </cell>
          <cell r="C1911">
            <v>400.05399999999997</v>
          </cell>
          <cell r="D1911">
            <v>361.19</v>
          </cell>
          <cell r="E1911">
            <v>0</v>
          </cell>
        </row>
        <row r="1912">
          <cell r="A1912" t="str">
            <v>RC2-6V221MGZ-T58</v>
          </cell>
          <cell r="B1912" t="str">
            <v>6.3x7</v>
          </cell>
          <cell r="C1912">
            <v>400.05399999999997</v>
          </cell>
          <cell r="D1912">
            <v>361.19</v>
          </cell>
          <cell r="E1912">
            <v>0</v>
          </cell>
        </row>
        <row r="1913">
          <cell r="A1913" t="str">
            <v>RC2-6V221MGZ-T72</v>
          </cell>
          <cell r="B1913" t="str">
            <v>6.3x7</v>
          </cell>
          <cell r="C1913">
            <v>400.05399999999997</v>
          </cell>
          <cell r="D1913">
            <v>361.19</v>
          </cell>
          <cell r="E1913">
            <v>0</v>
          </cell>
        </row>
        <row r="1914">
          <cell r="A1914" t="str">
            <v>RC2-6V330MB</v>
          </cell>
          <cell r="B1914" t="str">
            <v>5x7</v>
          </cell>
          <cell r="C1914">
            <v>327.29199999999997</v>
          </cell>
          <cell r="D1914">
            <v>295.92099999999999</v>
          </cell>
          <cell r="E1914">
            <v>0</v>
          </cell>
        </row>
        <row r="1915">
          <cell r="A1915" t="str">
            <v>RC2-6V330MB-T2</v>
          </cell>
          <cell r="B1915" t="str">
            <v>5x7</v>
          </cell>
          <cell r="C1915">
            <v>336.35</v>
          </cell>
          <cell r="D1915">
            <v>311.71800000000002</v>
          </cell>
          <cell r="E1915">
            <v>0</v>
          </cell>
        </row>
        <row r="1916">
          <cell r="A1916" t="str">
            <v>RC2-6V330MB-T30</v>
          </cell>
          <cell r="B1916" t="str">
            <v>5x7</v>
          </cell>
          <cell r="C1916">
            <v>336.35</v>
          </cell>
          <cell r="D1916">
            <v>311.71800000000002</v>
          </cell>
          <cell r="E1916">
            <v>0</v>
          </cell>
        </row>
        <row r="1917">
          <cell r="A1917" t="str">
            <v>RC2-6V330MGZ-T72</v>
          </cell>
          <cell r="B1917" t="str">
            <v>4x7</v>
          </cell>
          <cell r="C1917">
            <v>316.26799999999997</v>
          </cell>
          <cell r="D1917">
            <v>278.19200000000001</v>
          </cell>
          <cell r="E1917">
            <v>2</v>
          </cell>
        </row>
        <row r="1918">
          <cell r="A1918" t="str">
            <v>RC2-6V330MS</v>
          </cell>
          <cell r="B1918" t="str">
            <v>4x7</v>
          </cell>
          <cell r="C1918">
            <v>300.74700000000001</v>
          </cell>
          <cell r="D1918">
            <v>263.22300000000001</v>
          </cell>
          <cell r="E1918">
            <v>0</v>
          </cell>
        </row>
        <row r="1919">
          <cell r="A1919" t="str">
            <v>RC2-6V330MS-F1</v>
          </cell>
          <cell r="B1919" t="str">
            <v>4x7</v>
          </cell>
          <cell r="C1919">
            <v>317.92899999999997</v>
          </cell>
          <cell r="D1919">
            <v>278.601</v>
          </cell>
          <cell r="E1919">
            <v>0</v>
          </cell>
        </row>
        <row r="1920">
          <cell r="A1920" t="str">
            <v>RC2-6V330MS-T2</v>
          </cell>
          <cell r="B1920" t="str">
            <v>4x7</v>
          </cell>
          <cell r="C1920">
            <v>316.26799999999997</v>
          </cell>
          <cell r="D1920">
            <v>278.19200000000001</v>
          </cell>
          <cell r="E1920">
            <v>0</v>
          </cell>
        </row>
        <row r="1921">
          <cell r="A1921" t="str">
            <v>RC2-6V330MSGA</v>
          </cell>
          <cell r="B1921" t="str">
            <v>4x7</v>
          </cell>
          <cell r="C1921">
            <v>300.74700000000001</v>
          </cell>
          <cell r="D1921">
            <v>263.22300000000001</v>
          </cell>
          <cell r="E1921">
            <v>0</v>
          </cell>
        </row>
        <row r="1922">
          <cell r="A1922" t="str">
            <v>RC2-6V330MSGA-T2</v>
          </cell>
          <cell r="B1922" t="str">
            <v>4x7</v>
          </cell>
          <cell r="C1922">
            <v>316.26799999999997</v>
          </cell>
          <cell r="D1922">
            <v>278.19200000000001</v>
          </cell>
          <cell r="E1922">
            <v>4</v>
          </cell>
        </row>
        <row r="1923">
          <cell r="A1923" t="str">
            <v>RC2-6V330MSGZ-T58</v>
          </cell>
          <cell r="B1923" t="str">
            <v>4x7</v>
          </cell>
          <cell r="C1923">
            <v>316.26799999999997</v>
          </cell>
          <cell r="D1923">
            <v>278.19200000000001</v>
          </cell>
          <cell r="E1923">
            <v>0</v>
          </cell>
        </row>
        <row r="1924">
          <cell r="A1924" t="str">
            <v>RC2-6V331M</v>
          </cell>
          <cell r="B1924" t="str">
            <v>8x7</v>
          </cell>
          <cell r="C1924">
            <v>505.48899999999998</v>
          </cell>
          <cell r="D1924">
            <v>467.94099999999997</v>
          </cell>
          <cell r="E1924">
            <v>18</v>
          </cell>
        </row>
        <row r="1925">
          <cell r="A1925" t="str">
            <v>RC2-6V331M-T2</v>
          </cell>
          <cell r="B1925" t="str">
            <v>8x7</v>
          </cell>
          <cell r="C1925">
            <v>512.255</v>
          </cell>
          <cell r="D1925">
            <v>488.76600000000002</v>
          </cell>
          <cell r="E1925">
            <v>33</v>
          </cell>
        </row>
        <row r="1926">
          <cell r="A1926" t="str">
            <v>RC2-6V331MG1#-T2</v>
          </cell>
          <cell r="B1926" t="str">
            <v>8x7</v>
          </cell>
          <cell r="C1926">
            <v>512.255</v>
          </cell>
          <cell r="D1926">
            <v>488.76600000000002</v>
          </cell>
          <cell r="E1926">
            <v>0</v>
          </cell>
        </row>
        <row r="1927">
          <cell r="A1927" t="str">
            <v>RC2-6V331MGA-T2</v>
          </cell>
          <cell r="B1927" t="str">
            <v>8x7</v>
          </cell>
          <cell r="C1927">
            <v>512.255</v>
          </cell>
          <cell r="D1927">
            <v>488.76600000000002</v>
          </cell>
          <cell r="E1927">
            <v>17</v>
          </cell>
        </row>
        <row r="1928">
          <cell r="A1928" t="str">
            <v>RC2-6V470MB</v>
          </cell>
          <cell r="B1928" t="str">
            <v>5x7</v>
          </cell>
          <cell r="C1928">
            <v>327.29199999999997</v>
          </cell>
          <cell r="D1928">
            <v>295.92099999999999</v>
          </cell>
          <cell r="E1928">
            <v>6</v>
          </cell>
        </row>
        <row r="1929">
          <cell r="A1929" t="str">
            <v>RC2-6V470MB-T2</v>
          </cell>
          <cell r="B1929" t="str">
            <v>5x7</v>
          </cell>
          <cell r="C1929">
            <v>336.35</v>
          </cell>
          <cell r="D1929">
            <v>311.71800000000002</v>
          </cell>
          <cell r="E1929">
            <v>4</v>
          </cell>
        </row>
        <row r="1930">
          <cell r="A1930" t="str">
            <v>RC2-6V470MD1#</v>
          </cell>
          <cell r="B1930" t="str">
            <v>4x7</v>
          </cell>
          <cell r="C1930">
            <v>300.74700000000001</v>
          </cell>
          <cell r="D1930">
            <v>263.22300000000001</v>
          </cell>
          <cell r="E1930">
            <v>70</v>
          </cell>
        </row>
        <row r="1931">
          <cell r="A1931" t="str">
            <v>RC2-6V470MD1#-T2</v>
          </cell>
          <cell r="B1931" t="str">
            <v>4x7</v>
          </cell>
          <cell r="C1931">
            <v>316.26799999999997</v>
          </cell>
          <cell r="D1931">
            <v>278.19200000000001</v>
          </cell>
          <cell r="E1931">
            <v>49</v>
          </cell>
        </row>
        <row r="1932">
          <cell r="A1932" t="str">
            <v>RC2-6V470MD1#-T58</v>
          </cell>
          <cell r="B1932" t="str">
            <v>4x7</v>
          </cell>
          <cell r="C1932">
            <v>316.26799999999997</v>
          </cell>
          <cell r="D1932">
            <v>278.19200000000001</v>
          </cell>
          <cell r="E1932">
            <v>18</v>
          </cell>
        </row>
        <row r="1933">
          <cell r="A1933" t="str">
            <v>RC2-6V470MD1#-T72</v>
          </cell>
          <cell r="B1933" t="str">
            <v>4x7</v>
          </cell>
          <cell r="C1933">
            <v>316.26799999999997</v>
          </cell>
          <cell r="D1933">
            <v>278.19200000000001</v>
          </cell>
          <cell r="E1933">
            <v>14</v>
          </cell>
        </row>
        <row r="1934">
          <cell r="A1934" t="str">
            <v>RC2-6V470MD1#-T80</v>
          </cell>
          <cell r="B1934" t="str">
            <v>4x7</v>
          </cell>
          <cell r="C1934">
            <v>316.26799999999997</v>
          </cell>
          <cell r="D1934">
            <v>278.19200000000001</v>
          </cell>
          <cell r="E1934">
            <v>32</v>
          </cell>
        </row>
        <row r="1935">
          <cell r="A1935" t="str">
            <v>RC2-6V470MGZ-T58</v>
          </cell>
          <cell r="B1935" t="str">
            <v>5x7</v>
          </cell>
          <cell r="C1935">
            <v>336.35</v>
          </cell>
          <cell r="D1935">
            <v>311.71800000000002</v>
          </cell>
          <cell r="E1935">
            <v>0</v>
          </cell>
        </row>
        <row r="1936">
          <cell r="A1936" t="str">
            <v>RC2-6V470MGZ-T72</v>
          </cell>
          <cell r="B1936" t="str">
            <v>5x7</v>
          </cell>
          <cell r="C1936">
            <v>336.35</v>
          </cell>
          <cell r="D1936">
            <v>311.71800000000002</v>
          </cell>
          <cell r="E1936">
            <v>0</v>
          </cell>
        </row>
        <row r="1937">
          <cell r="A1937" t="str">
            <v>RC2-6V470MS</v>
          </cell>
          <cell r="B1937" t="str">
            <v>4x7</v>
          </cell>
          <cell r="C1937">
            <v>300.74700000000001</v>
          </cell>
          <cell r="D1937">
            <v>263.22300000000001</v>
          </cell>
          <cell r="E1937">
            <v>52</v>
          </cell>
        </row>
        <row r="1938">
          <cell r="A1938" t="str">
            <v>RC2-6V470MS-F</v>
          </cell>
          <cell r="B1938" t="str">
            <v>4x7</v>
          </cell>
          <cell r="C1938">
            <v>317.92899999999997</v>
          </cell>
          <cell r="D1938">
            <v>278.601</v>
          </cell>
          <cell r="E1938">
            <v>0</v>
          </cell>
        </row>
        <row r="1939">
          <cell r="A1939" t="str">
            <v>RC2-6V470MS-F4</v>
          </cell>
          <cell r="B1939" t="str">
            <v>4x7</v>
          </cell>
          <cell r="C1939">
            <v>317.92899999999997</v>
          </cell>
          <cell r="D1939">
            <v>278.601</v>
          </cell>
          <cell r="E1939">
            <v>0</v>
          </cell>
        </row>
        <row r="1940">
          <cell r="A1940" t="str">
            <v>RC2-6V470MS-T2</v>
          </cell>
          <cell r="B1940" t="str">
            <v>4x7</v>
          </cell>
          <cell r="C1940">
            <v>316.26799999999997</v>
          </cell>
          <cell r="D1940">
            <v>278.19200000000001</v>
          </cell>
          <cell r="E1940">
            <v>20</v>
          </cell>
        </row>
        <row r="1941">
          <cell r="A1941" t="str">
            <v>RC2-6V470MS-T30</v>
          </cell>
          <cell r="B1941" t="str">
            <v>4x7</v>
          </cell>
          <cell r="C1941">
            <v>316.26799999999997</v>
          </cell>
          <cell r="D1941">
            <v>278.19200000000001</v>
          </cell>
          <cell r="E1941">
            <v>6</v>
          </cell>
        </row>
        <row r="1942">
          <cell r="A1942" t="str">
            <v>RC2-6V470MSG-T10</v>
          </cell>
          <cell r="B1942" t="str">
            <v>4x7</v>
          </cell>
          <cell r="C1942">
            <v>316.26799999999997</v>
          </cell>
          <cell r="D1942">
            <v>278.19200000000001</v>
          </cell>
          <cell r="E1942">
            <v>0</v>
          </cell>
        </row>
        <row r="1943">
          <cell r="A1943" t="str">
            <v>RC2-6V470MSG-T58</v>
          </cell>
          <cell r="B1943" t="str">
            <v>4x7</v>
          </cell>
          <cell r="C1943">
            <v>316.26799999999997</v>
          </cell>
          <cell r="D1943">
            <v>278.19200000000001</v>
          </cell>
          <cell r="E1943">
            <v>87</v>
          </cell>
        </row>
        <row r="1944">
          <cell r="A1944" t="str">
            <v>RC2-6V470MSG-T72</v>
          </cell>
          <cell r="B1944" t="str">
            <v>4x7</v>
          </cell>
          <cell r="C1944">
            <v>316.26799999999997</v>
          </cell>
          <cell r="D1944">
            <v>278.19200000000001</v>
          </cell>
          <cell r="E1944">
            <v>192</v>
          </cell>
        </row>
        <row r="1945">
          <cell r="A1945" t="str">
            <v>RC2-6V470MSG-T80</v>
          </cell>
          <cell r="B1945" t="str">
            <v>4x7</v>
          </cell>
          <cell r="C1945">
            <v>316.26799999999997</v>
          </cell>
          <cell r="D1945">
            <v>278.19200000000001</v>
          </cell>
          <cell r="E1945">
            <v>0</v>
          </cell>
        </row>
        <row r="1946">
          <cell r="A1946" t="str">
            <v>RC2-6V470MSGA-T2</v>
          </cell>
          <cell r="B1946" t="str">
            <v>4x7</v>
          </cell>
          <cell r="C1946">
            <v>316.26799999999997</v>
          </cell>
          <cell r="D1946">
            <v>278.19200000000001</v>
          </cell>
          <cell r="E1946">
            <v>10</v>
          </cell>
        </row>
        <row r="1947">
          <cell r="A1947" t="str">
            <v>RC2-6V470MST-T72</v>
          </cell>
          <cell r="B1947" t="str">
            <v>4x7</v>
          </cell>
          <cell r="C1947">
            <v>316.26799999999997</v>
          </cell>
          <cell r="D1947">
            <v>278.19200000000001</v>
          </cell>
          <cell r="E1947">
            <v>0</v>
          </cell>
        </row>
        <row r="1948">
          <cell r="A1948" t="str">
            <v>RC2-6V470MST-T80</v>
          </cell>
          <cell r="B1948" t="str">
            <v>4x7</v>
          </cell>
          <cell r="C1948">
            <v>316.26799999999997</v>
          </cell>
          <cell r="D1948">
            <v>278.19200000000001</v>
          </cell>
          <cell r="E1948">
            <v>4</v>
          </cell>
        </row>
        <row r="1949">
          <cell r="A1949" t="str">
            <v>RC3-10V100M</v>
          </cell>
          <cell r="B1949" t="str">
            <v>4x5</v>
          </cell>
          <cell r="C1949">
            <v>314.911</v>
          </cell>
          <cell r="D1949">
            <v>254.357</v>
          </cell>
          <cell r="E1949">
            <v>0</v>
          </cell>
        </row>
        <row r="1950">
          <cell r="A1950" t="str">
            <v>RC3-10V100M-F</v>
          </cell>
          <cell r="B1950" t="str">
            <v>4x5</v>
          </cell>
          <cell r="C1950">
            <v>333.06400000000002</v>
          </cell>
          <cell r="D1950">
            <v>270.12</v>
          </cell>
          <cell r="E1950">
            <v>0</v>
          </cell>
        </row>
        <row r="1951">
          <cell r="A1951" t="str">
            <v>RC3-10V100M-T2</v>
          </cell>
          <cell r="B1951" t="str">
            <v>4x5</v>
          </cell>
          <cell r="C1951">
            <v>316.548</v>
          </cell>
          <cell r="D1951">
            <v>256.44499999999999</v>
          </cell>
          <cell r="E1951">
            <v>6</v>
          </cell>
        </row>
        <row r="1952">
          <cell r="A1952" t="str">
            <v>RC3-10V100MD0#</v>
          </cell>
          <cell r="B1952" t="str">
            <v>4x5</v>
          </cell>
          <cell r="C1952">
            <v>314.911</v>
          </cell>
          <cell r="D1952">
            <v>254.357</v>
          </cell>
          <cell r="E1952">
            <v>0</v>
          </cell>
        </row>
        <row r="1953">
          <cell r="A1953" t="str">
            <v>RC3-10V100MD0#-T2</v>
          </cell>
          <cell r="B1953" t="str">
            <v>4x5</v>
          </cell>
          <cell r="C1953">
            <v>316.548</v>
          </cell>
          <cell r="D1953">
            <v>256.44499999999999</v>
          </cell>
          <cell r="E1953">
            <v>0</v>
          </cell>
        </row>
        <row r="1954">
          <cell r="A1954" t="str">
            <v>RC3-10V100MD0#-T58</v>
          </cell>
          <cell r="B1954" t="str">
            <v>4x5</v>
          </cell>
          <cell r="C1954">
            <v>316.548</v>
          </cell>
          <cell r="D1954">
            <v>256.44499999999999</v>
          </cell>
          <cell r="E1954">
            <v>0</v>
          </cell>
        </row>
        <row r="1955">
          <cell r="A1955" t="str">
            <v>RC3-10V100MGZ</v>
          </cell>
          <cell r="B1955" t="str">
            <v>4x5</v>
          </cell>
          <cell r="C1955">
            <v>314.911</v>
          </cell>
          <cell r="D1955">
            <v>254.357</v>
          </cell>
          <cell r="E1955">
            <v>6</v>
          </cell>
        </row>
        <row r="1956">
          <cell r="A1956" t="str">
            <v>RC3-10V100MGZ-T32</v>
          </cell>
          <cell r="B1956" t="str">
            <v>4x5</v>
          </cell>
          <cell r="C1956">
            <v>316.548</v>
          </cell>
          <cell r="D1956">
            <v>256.44499999999999</v>
          </cell>
          <cell r="E1956">
            <v>3</v>
          </cell>
        </row>
        <row r="1957">
          <cell r="A1957" t="str">
            <v>RC3-10V100MGZ-T58</v>
          </cell>
          <cell r="B1957" t="str">
            <v>4x5</v>
          </cell>
          <cell r="C1957">
            <v>316.548</v>
          </cell>
          <cell r="D1957">
            <v>256.44499999999999</v>
          </cell>
          <cell r="E1957">
            <v>18</v>
          </cell>
        </row>
        <row r="1958">
          <cell r="A1958" t="str">
            <v>RC3-10V101K</v>
          </cell>
          <cell r="B1958" t="str">
            <v>6.3x5</v>
          </cell>
          <cell r="C1958">
            <v>389.54300000000001</v>
          </cell>
          <cell r="D1958">
            <v>321.26600000000002</v>
          </cell>
          <cell r="E1958">
            <v>0</v>
          </cell>
        </row>
        <row r="1959">
          <cell r="A1959" t="str">
            <v>RC3-10V101KGZ-T2</v>
          </cell>
          <cell r="B1959" t="str">
            <v>6.3x5</v>
          </cell>
          <cell r="C1959">
            <v>406.07499999999999</v>
          </cell>
          <cell r="D1959">
            <v>336.93200000000002</v>
          </cell>
          <cell r="E1959">
            <v>0</v>
          </cell>
        </row>
        <row r="1960">
          <cell r="A1960" t="str">
            <v>RC3-10V101M</v>
          </cell>
          <cell r="B1960" t="str">
            <v>6.3x5</v>
          </cell>
          <cell r="C1960">
            <v>389.54300000000001</v>
          </cell>
          <cell r="D1960">
            <v>321.26600000000002</v>
          </cell>
          <cell r="E1960">
            <v>52</v>
          </cell>
        </row>
        <row r="1961">
          <cell r="A1961" t="str">
            <v>RC3-10V101M-F</v>
          </cell>
          <cell r="B1961" t="str">
            <v>6.3x5</v>
          </cell>
          <cell r="C1961">
            <v>406.15199999999999</v>
          </cell>
          <cell r="D1961">
            <v>337.22500000000002</v>
          </cell>
          <cell r="E1961">
            <v>0</v>
          </cell>
        </row>
        <row r="1962">
          <cell r="A1962" t="str">
            <v>RC3-10V101M-F30</v>
          </cell>
          <cell r="B1962" t="str">
            <v>6.3x5</v>
          </cell>
          <cell r="C1962">
            <v>406.15199999999999</v>
          </cell>
          <cell r="D1962">
            <v>337.22500000000002</v>
          </cell>
          <cell r="E1962">
            <v>0</v>
          </cell>
        </row>
        <row r="1963">
          <cell r="A1963" t="str">
            <v>RC3-10V101M-S1</v>
          </cell>
          <cell r="B1963" t="str">
            <v>6.3x5</v>
          </cell>
          <cell r="C1963">
            <v>406.15199999999999</v>
          </cell>
          <cell r="D1963">
            <v>337.22500000000002</v>
          </cell>
          <cell r="E1963">
            <v>0</v>
          </cell>
        </row>
        <row r="1964">
          <cell r="A1964" t="str">
            <v>RC3-10V101M-T2</v>
          </cell>
          <cell r="B1964" t="str">
            <v>6.3x5</v>
          </cell>
          <cell r="C1964">
            <v>406.07499999999999</v>
          </cell>
          <cell r="D1964">
            <v>336.93200000000002</v>
          </cell>
          <cell r="E1964">
            <v>63</v>
          </cell>
        </row>
        <row r="1965">
          <cell r="A1965" t="str">
            <v>RC3-10V101MF0#</v>
          </cell>
          <cell r="B1965" t="str">
            <v>6.3x5</v>
          </cell>
          <cell r="C1965">
            <v>389.54300000000001</v>
          </cell>
          <cell r="D1965">
            <v>321.26600000000002</v>
          </cell>
          <cell r="E1965">
            <v>31</v>
          </cell>
        </row>
        <row r="1966">
          <cell r="A1966" t="str">
            <v>RC3-10V101MF0#-T2</v>
          </cell>
          <cell r="B1966" t="str">
            <v>6.3x5</v>
          </cell>
          <cell r="C1966">
            <v>406.07499999999999</v>
          </cell>
          <cell r="D1966">
            <v>336.93200000000002</v>
          </cell>
          <cell r="E1966">
            <v>2</v>
          </cell>
        </row>
        <row r="1967">
          <cell r="A1967" t="str">
            <v>RC3-10V101MF0#-T58</v>
          </cell>
          <cell r="B1967" t="str">
            <v>6.3x5</v>
          </cell>
          <cell r="C1967">
            <v>406.07499999999999</v>
          </cell>
          <cell r="D1967">
            <v>336.93200000000002</v>
          </cell>
          <cell r="E1967">
            <v>0</v>
          </cell>
        </row>
        <row r="1968">
          <cell r="A1968" t="str">
            <v>RC3-10V101MF0#-T72</v>
          </cell>
          <cell r="B1968" t="str">
            <v>6.3x5</v>
          </cell>
          <cell r="C1968">
            <v>406.07499999999999</v>
          </cell>
          <cell r="D1968">
            <v>336.93200000000002</v>
          </cell>
          <cell r="E1968">
            <v>202</v>
          </cell>
        </row>
        <row r="1969">
          <cell r="A1969" t="str">
            <v>RC3-10V101MGZ-T32</v>
          </cell>
          <cell r="B1969" t="str">
            <v>6.3x5</v>
          </cell>
          <cell r="C1969">
            <v>406.07499999999999</v>
          </cell>
          <cell r="D1969">
            <v>336.93200000000002</v>
          </cell>
          <cell r="E1969">
            <v>30</v>
          </cell>
        </row>
        <row r="1970">
          <cell r="A1970" t="str">
            <v>RC3-10V101MGZ-T36</v>
          </cell>
          <cell r="B1970" t="str">
            <v>6.3x5</v>
          </cell>
          <cell r="C1970">
            <v>406.07499999999999</v>
          </cell>
          <cell r="D1970">
            <v>336.93200000000002</v>
          </cell>
          <cell r="E1970">
            <v>0</v>
          </cell>
        </row>
        <row r="1971">
          <cell r="A1971" t="str">
            <v>RC3-10V101MGZ-T56</v>
          </cell>
          <cell r="B1971" t="str">
            <v>6.3x5</v>
          </cell>
          <cell r="C1971">
            <v>406.07499999999999</v>
          </cell>
          <cell r="D1971">
            <v>336.93200000000002</v>
          </cell>
          <cell r="E1971">
            <v>0</v>
          </cell>
        </row>
        <row r="1972">
          <cell r="A1972" t="str">
            <v>RC3-10V101MGZ-T58</v>
          </cell>
          <cell r="B1972" t="str">
            <v>6.3x5</v>
          </cell>
          <cell r="C1972">
            <v>406.07499999999999</v>
          </cell>
          <cell r="D1972">
            <v>336.93200000000002</v>
          </cell>
          <cell r="E1972">
            <v>194</v>
          </cell>
        </row>
        <row r="1973">
          <cell r="A1973" t="str">
            <v>RC3-10V101MGZ-T72</v>
          </cell>
          <cell r="B1973" t="str">
            <v>6.3x5</v>
          </cell>
          <cell r="C1973">
            <v>406.07499999999999</v>
          </cell>
          <cell r="D1973">
            <v>336.93200000000002</v>
          </cell>
          <cell r="E1973">
            <v>28</v>
          </cell>
        </row>
        <row r="1974">
          <cell r="A1974" t="str">
            <v>RC3-10V150M</v>
          </cell>
          <cell r="B1974" t="str">
            <v>4x5</v>
          </cell>
          <cell r="C1974">
            <v>314.911</v>
          </cell>
          <cell r="D1974">
            <v>254.357</v>
          </cell>
          <cell r="E1974">
            <v>0</v>
          </cell>
        </row>
        <row r="1975">
          <cell r="A1975" t="str">
            <v>RC3-10V150MD0#-T72</v>
          </cell>
          <cell r="B1975" t="str">
            <v>4x5</v>
          </cell>
          <cell r="C1975">
            <v>316.548</v>
          </cell>
          <cell r="D1975">
            <v>256.44499999999999</v>
          </cell>
          <cell r="E1975">
            <v>8</v>
          </cell>
        </row>
        <row r="1976">
          <cell r="A1976" t="str">
            <v>RC3-10V150MD0#-T80</v>
          </cell>
          <cell r="B1976" t="str">
            <v>4x5</v>
          </cell>
          <cell r="C1976">
            <v>316.548</v>
          </cell>
          <cell r="D1976">
            <v>256.44499999999999</v>
          </cell>
          <cell r="E1976">
            <v>0</v>
          </cell>
        </row>
        <row r="1977">
          <cell r="A1977" t="str">
            <v>RC3-10V150MGZ-T72</v>
          </cell>
          <cell r="B1977" t="str">
            <v>4x5</v>
          </cell>
          <cell r="C1977">
            <v>316.548</v>
          </cell>
          <cell r="D1977">
            <v>256.44499999999999</v>
          </cell>
          <cell r="E1977">
            <v>0</v>
          </cell>
        </row>
        <row r="1978">
          <cell r="A1978" t="str">
            <v>RC3-10V150MT-T72</v>
          </cell>
          <cell r="B1978" t="str">
            <v>4x5</v>
          </cell>
          <cell r="C1978">
            <v>316.548</v>
          </cell>
          <cell r="D1978">
            <v>256.44499999999999</v>
          </cell>
          <cell r="E1978">
            <v>92</v>
          </cell>
        </row>
        <row r="1979">
          <cell r="A1979" t="str">
            <v>RC3-10V220M</v>
          </cell>
          <cell r="B1979" t="str">
            <v>5x5</v>
          </cell>
          <cell r="C1979">
            <v>335.59699999999998</v>
          </cell>
          <cell r="D1979">
            <v>269.90499999999997</v>
          </cell>
          <cell r="E1979">
            <v>0</v>
          </cell>
        </row>
        <row r="1980">
          <cell r="A1980" t="str">
            <v>RC3-10V220M-F</v>
          </cell>
          <cell r="B1980" t="str">
            <v>5x5</v>
          </cell>
          <cell r="C1980">
            <v>353.75</v>
          </cell>
          <cell r="D1980">
            <v>285.96899999999999</v>
          </cell>
          <cell r="E1980">
            <v>0</v>
          </cell>
        </row>
        <row r="1981">
          <cell r="A1981" t="str">
            <v>RC3-10V220M-T2</v>
          </cell>
          <cell r="B1981" t="str">
            <v>5x5</v>
          </cell>
          <cell r="C1981">
            <v>352.13600000000002</v>
          </cell>
          <cell r="D1981">
            <v>285.18599999999998</v>
          </cell>
          <cell r="E1981">
            <v>2</v>
          </cell>
        </row>
        <row r="1982">
          <cell r="A1982" t="str">
            <v>RC3-10V220ME0#</v>
          </cell>
          <cell r="B1982" t="str">
            <v>5x5</v>
          </cell>
          <cell r="C1982">
            <v>335.59699999999998</v>
          </cell>
          <cell r="D1982">
            <v>269.90499999999997</v>
          </cell>
          <cell r="E1982">
            <v>0</v>
          </cell>
        </row>
        <row r="1983">
          <cell r="A1983" t="str">
            <v>RC3-10V220ME0#-T58</v>
          </cell>
          <cell r="B1983" t="str">
            <v>5x5</v>
          </cell>
          <cell r="C1983">
            <v>352.13600000000002</v>
          </cell>
          <cell r="D1983">
            <v>285.18599999999998</v>
          </cell>
          <cell r="E1983">
            <v>6</v>
          </cell>
        </row>
        <row r="1984">
          <cell r="A1984" t="str">
            <v>RC3-10V220ME0#-T72</v>
          </cell>
          <cell r="B1984" t="str">
            <v>5x5</v>
          </cell>
          <cell r="C1984">
            <v>352.13600000000002</v>
          </cell>
          <cell r="D1984">
            <v>285.18599999999998</v>
          </cell>
          <cell r="E1984">
            <v>4</v>
          </cell>
        </row>
        <row r="1985">
          <cell r="A1985" t="str">
            <v>RC3-10V220MGZ-T32</v>
          </cell>
          <cell r="B1985" t="str">
            <v>5x5</v>
          </cell>
          <cell r="C1985">
            <v>352.13600000000002</v>
          </cell>
          <cell r="D1985">
            <v>285.18599999999998</v>
          </cell>
          <cell r="E1985">
            <v>14</v>
          </cell>
        </row>
        <row r="1986">
          <cell r="A1986" t="str">
            <v>RC3-10V220MGZ-T58</v>
          </cell>
          <cell r="B1986" t="str">
            <v>5x5</v>
          </cell>
          <cell r="C1986">
            <v>352.13600000000002</v>
          </cell>
          <cell r="D1986">
            <v>285.18599999999998</v>
          </cell>
          <cell r="E1986">
            <v>0</v>
          </cell>
        </row>
        <row r="1987">
          <cell r="A1987" t="str">
            <v>RC3-10V220MGZ-T72</v>
          </cell>
          <cell r="B1987" t="str">
            <v>5x5</v>
          </cell>
          <cell r="C1987">
            <v>352.13600000000002</v>
          </cell>
          <cell r="D1987">
            <v>285.18599999999998</v>
          </cell>
          <cell r="E1987">
            <v>4</v>
          </cell>
        </row>
        <row r="1988">
          <cell r="A1988" t="str">
            <v>RC3-10V220MSGZ-T32</v>
          </cell>
          <cell r="B1988" t="str">
            <v>4x5</v>
          </cell>
          <cell r="C1988">
            <v>316.548</v>
          </cell>
          <cell r="D1988">
            <v>256.44499999999999</v>
          </cell>
          <cell r="E1988">
            <v>0</v>
          </cell>
        </row>
        <row r="1989">
          <cell r="A1989" t="str">
            <v>RC3-10V221MG0#</v>
          </cell>
          <cell r="B1989" t="str">
            <v>8x5</v>
          </cell>
          <cell r="C1989">
            <v>501.54700000000003</v>
          </cell>
          <cell r="D1989">
            <v>445.83199999999999</v>
          </cell>
          <cell r="E1989">
            <v>6</v>
          </cell>
        </row>
        <row r="1990">
          <cell r="A1990" t="str">
            <v>RC3-10V221MG0#-T2</v>
          </cell>
          <cell r="B1990" t="str">
            <v>8x5</v>
          </cell>
          <cell r="C1990">
            <v>518.04300000000001</v>
          </cell>
          <cell r="D1990">
            <v>463.50700000000001</v>
          </cell>
          <cell r="E1990">
            <v>4</v>
          </cell>
        </row>
        <row r="1991">
          <cell r="A1991" t="str">
            <v>RC3-10V221MG0#-T58</v>
          </cell>
          <cell r="B1991" t="str">
            <v>8x5</v>
          </cell>
          <cell r="C1991">
            <v>518.04300000000001</v>
          </cell>
          <cell r="D1991">
            <v>463.50700000000001</v>
          </cell>
          <cell r="E1991">
            <v>12</v>
          </cell>
        </row>
        <row r="1992">
          <cell r="A1992" t="str">
            <v>RC3-10V221MGZ</v>
          </cell>
          <cell r="B1992" t="str">
            <v>8x5</v>
          </cell>
          <cell r="C1992">
            <v>501.54700000000003</v>
          </cell>
          <cell r="D1992">
            <v>445.83199999999999</v>
          </cell>
          <cell r="E1992">
            <v>0</v>
          </cell>
        </row>
        <row r="1993">
          <cell r="A1993" t="str">
            <v>RC3-10V221MGZ-F1</v>
          </cell>
          <cell r="B1993" t="str">
            <v>8x5</v>
          </cell>
          <cell r="C1993">
            <v>518.15499999999997</v>
          </cell>
          <cell r="D1993">
            <v>464.11700000000002</v>
          </cell>
          <cell r="E1993">
            <v>0</v>
          </cell>
        </row>
        <row r="1994">
          <cell r="A1994" t="str">
            <v>RC3-10V221MGZ-F27</v>
          </cell>
          <cell r="B1994" t="str">
            <v>8x5</v>
          </cell>
          <cell r="C1994">
            <v>518.15499999999997</v>
          </cell>
          <cell r="D1994">
            <v>464.11700000000002</v>
          </cell>
          <cell r="E1994">
            <v>2</v>
          </cell>
        </row>
        <row r="1995">
          <cell r="A1995" t="str">
            <v>RC3-10V221MGZ-T2</v>
          </cell>
          <cell r="B1995" t="str">
            <v>8x5</v>
          </cell>
          <cell r="C1995">
            <v>518.04300000000001</v>
          </cell>
          <cell r="D1995">
            <v>463.50700000000001</v>
          </cell>
          <cell r="E1995">
            <v>13</v>
          </cell>
        </row>
        <row r="1996">
          <cell r="A1996" t="str">
            <v>RC3-10V221MGZ-T32</v>
          </cell>
          <cell r="B1996" t="str">
            <v>8x5</v>
          </cell>
          <cell r="C1996">
            <v>518.04300000000001</v>
          </cell>
          <cell r="D1996">
            <v>463.50700000000001</v>
          </cell>
          <cell r="E1996">
            <v>3</v>
          </cell>
        </row>
        <row r="1997">
          <cell r="A1997" t="str">
            <v>RC3-10V221MGZ-T36</v>
          </cell>
          <cell r="B1997" t="str">
            <v>8x5</v>
          </cell>
          <cell r="C1997">
            <v>518.04300000000001</v>
          </cell>
          <cell r="D1997">
            <v>463.50700000000001</v>
          </cell>
          <cell r="E1997">
            <v>0</v>
          </cell>
        </row>
        <row r="1998">
          <cell r="A1998" t="str">
            <v>RC3-10V221MGZ-T56</v>
          </cell>
          <cell r="B1998" t="str">
            <v>8x5</v>
          </cell>
          <cell r="C1998">
            <v>518.04300000000001</v>
          </cell>
          <cell r="D1998">
            <v>463.50700000000001</v>
          </cell>
          <cell r="E1998">
            <v>0</v>
          </cell>
        </row>
        <row r="1999">
          <cell r="A1999" t="str">
            <v>RC3-10V221MGZ-T58</v>
          </cell>
          <cell r="B1999" t="str">
            <v>8x5</v>
          </cell>
          <cell r="C1999">
            <v>518.04300000000001</v>
          </cell>
          <cell r="D1999">
            <v>463.50700000000001</v>
          </cell>
          <cell r="E1999">
            <v>30</v>
          </cell>
        </row>
        <row r="2000">
          <cell r="A2000" t="str">
            <v>RC3-10V330M</v>
          </cell>
          <cell r="B2000" t="str">
            <v>5x5</v>
          </cell>
          <cell r="C2000">
            <v>335.59699999999998</v>
          </cell>
          <cell r="D2000">
            <v>269.90499999999997</v>
          </cell>
          <cell r="E2000">
            <v>5</v>
          </cell>
        </row>
        <row r="2001">
          <cell r="A2001" t="str">
            <v>RC3-10V330M-F0</v>
          </cell>
          <cell r="B2001" t="str">
            <v>5x5</v>
          </cell>
          <cell r="C2001">
            <v>353.75</v>
          </cell>
          <cell r="D2001">
            <v>285.96899999999999</v>
          </cell>
          <cell r="E2001">
            <v>0</v>
          </cell>
        </row>
        <row r="2002">
          <cell r="A2002" t="str">
            <v>RC3-10V330M-F1</v>
          </cell>
          <cell r="B2002" t="str">
            <v>5x5</v>
          </cell>
          <cell r="C2002">
            <v>353.75</v>
          </cell>
          <cell r="D2002">
            <v>285.96899999999999</v>
          </cell>
          <cell r="E2002">
            <v>0</v>
          </cell>
        </row>
        <row r="2003">
          <cell r="A2003" t="str">
            <v>RC3-10V330M-T2</v>
          </cell>
          <cell r="B2003" t="str">
            <v>5x5</v>
          </cell>
          <cell r="C2003">
            <v>352.13600000000002</v>
          </cell>
          <cell r="D2003">
            <v>285.18599999999998</v>
          </cell>
          <cell r="E2003">
            <v>6</v>
          </cell>
        </row>
        <row r="2004">
          <cell r="A2004" t="str">
            <v>RC3-10V330ME0#</v>
          </cell>
          <cell r="B2004" t="str">
            <v>5x5</v>
          </cell>
          <cell r="C2004">
            <v>335.59699999999998</v>
          </cell>
          <cell r="D2004">
            <v>269.90499999999997</v>
          </cell>
          <cell r="E2004">
            <v>0</v>
          </cell>
        </row>
        <row r="2005">
          <cell r="A2005" t="str">
            <v>RC3-10V330ME0#-T72</v>
          </cell>
          <cell r="B2005" t="str">
            <v>5x5</v>
          </cell>
          <cell r="C2005">
            <v>352.13600000000002</v>
          </cell>
          <cell r="D2005">
            <v>285.18599999999998</v>
          </cell>
          <cell r="E2005">
            <v>8</v>
          </cell>
        </row>
        <row r="2006">
          <cell r="A2006" t="str">
            <v>RC3-10V330MGZ-T10</v>
          </cell>
          <cell r="B2006" t="str">
            <v>5x5</v>
          </cell>
          <cell r="C2006">
            <v>352.13600000000002</v>
          </cell>
          <cell r="D2006">
            <v>285.18599999999998</v>
          </cell>
          <cell r="E2006">
            <v>0</v>
          </cell>
        </row>
        <row r="2007">
          <cell r="A2007" t="str">
            <v>RC3-10V330MGZ-T32</v>
          </cell>
          <cell r="B2007" t="str">
            <v>5x5</v>
          </cell>
          <cell r="C2007">
            <v>352.13600000000002</v>
          </cell>
          <cell r="D2007">
            <v>285.18599999999998</v>
          </cell>
          <cell r="E2007">
            <v>4</v>
          </cell>
        </row>
        <row r="2008">
          <cell r="A2008" t="str">
            <v>RC3-10V330MGZ-T58</v>
          </cell>
          <cell r="B2008" t="str">
            <v>5x5</v>
          </cell>
          <cell r="C2008">
            <v>352.13600000000002</v>
          </cell>
          <cell r="D2008">
            <v>285.18599999999998</v>
          </cell>
          <cell r="E2008">
            <v>6</v>
          </cell>
        </row>
        <row r="2009">
          <cell r="A2009" t="str">
            <v>RC3-10V330MGZ-T72</v>
          </cell>
          <cell r="B2009" t="str">
            <v>5x5</v>
          </cell>
          <cell r="C2009">
            <v>352.13600000000002</v>
          </cell>
          <cell r="D2009">
            <v>285.18599999999998</v>
          </cell>
          <cell r="E2009">
            <v>18</v>
          </cell>
        </row>
        <row r="2010">
          <cell r="A2010" t="str">
            <v>RC3-10V470M</v>
          </cell>
          <cell r="B2010" t="str">
            <v>6.3x5</v>
          </cell>
          <cell r="C2010">
            <v>389.54300000000001</v>
          </cell>
          <cell r="D2010">
            <v>321.26600000000002</v>
          </cell>
          <cell r="E2010">
            <v>0</v>
          </cell>
        </row>
        <row r="2011">
          <cell r="A2011" t="str">
            <v>RC3-10V470M-T2</v>
          </cell>
          <cell r="B2011" t="str">
            <v>6.3x5</v>
          </cell>
          <cell r="C2011">
            <v>406.07499999999999</v>
          </cell>
          <cell r="D2011">
            <v>336.93200000000002</v>
          </cell>
          <cell r="E2011">
            <v>8</v>
          </cell>
        </row>
        <row r="2012">
          <cell r="A2012" t="str">
            <v>RC3-10V470MF0#</v>
          </cell>
          <cell r="B2012" t="str">
            <v>6.3x5</v>
          </cell>
          <cell r="C2012">
            <v>389.54300000000001</v>
          </cell>
          <cell r="D2012">
            <v>321.26600000000002</v>
          </cell>
          <cell r="E2012">
            <v>0</v>
          </cell>
        </row>
        <row r="2013">
          <cell r="A2013" t="str">
            <v>RC3-10V470MF0#-T2</v>
          </cell>
          <cell r="B2013" t="str">
            <v>6.3x5</v>
          </cell>
          <cell r="C2013">
            <v>406.07499999999999</v>
          </cell>
          <cell r="D2013">
            <v>336.93200000000002</v>
          </cell>
          <cell r="E2013">
            <v>0</v>
          </cell>
        </row>
        <row r="2014">
          <cell r="A2014" t="str">
            <v>RC3-10V470MF0#-T58</v>
          </cell>
          <cell r="B2014" t="str">
            <v>6.3x5</v>
          </cell>
          <cell r="C2014">
            <v>406.07499999999999</v>
          </cell>
          <cell r="D2014">
            <v>336.93200000000002</v>
          </cell>
          <cell r="E2014">
            <v>24</v>
          </cell>
        </row>
        <row r="2015">
          <cell r="A2015" t="str">
            <v>RC3-10V470MF0#-T72</v>
          </cell>
          <cell r="B2015" t="str">
            <v>6.3x5</v>
          </cell>
          <cell r="C2015">
            <v>406.07499999999999</v>
          </cell>
          <cell r="D2015">
            <v>336.93200000000002</v>
          </cell>
          <cell r="E2015">
            <v>4</v>
          </cell>
        </row>
        <row r="2016">
          <cell r="A2016" t="str">
            <v>RC3-10V470MGZ-T32</v>
          </cell>
          <cell r="B2016" t="str">
            <v>6.3x5</v>
          </cell>
          <cell r="C2016">
            <v>406.07499999999999</v>
          </cell>
          <cell r="D2016">
            <v>336.93200000000002</v>
          </cell>
          <cell r="E2016">
            <v>12</v>
          </cell>
        </row>
        <row r="2017">
          <cell r="A2017" t="str">
            <v>RC3-10V470MGZ-T36</v>
          </cell>
          <cell r="B2017" t="str">
            <v>6.3x5</v>
          </cell>
          <cell r="C2017">
            <v>406.07499999999999</v>
          </cell>
          <cell r="D2017">
            <v>336.93200000000002</v>
          </cell>
          <cell r="E2017">
            <v>4</v>
          </cell>
        </row>
        <row r="2018">
          <cell r="A2018" t="str">
            <v>RC3-10V470MGZ-T58</v>
          </cell>
          <cell r="B2018" t="str">
            <v>6.3x5</v>
          </cell>
          <cell r="C2018">
            <v>406.07499999999999</v>
          </cell>
          <cell r="D2018">
            <v>336.93200000000002</v>
          </cell>
          <cell r="E2018">
            <v>15</v>
          </cell>
        </row>
        <row r="2019">
          <cell r="A2019" t="str">
            <v>RC3-10V470MGZ-T72</v>
          </cell>
          <cell r="B2019" t="str">
            <v>6.3x5</v>
          </cell>
          <cell r="C2019">
            <v>406.07499999999999</v>
          </cell>
          <cell r="D2019">
            <v>336.93200000000002</v>
          </cell>
          <cell r="E2019">
            <v>546</v>
          </cell>
        </row>
        <row r="2020">
          <cell r="A2020" t="str">
            <v>RC3-10V470MZ2X</v>
          </cell>
          <cell r="B2020" t="str">
            <v>6.3x5</v>
          </cell>
          <cell r="C2020">
            <v>389.54300000000001</v>
          </cell>
          <cell r="D2020">
            <v>321.26600000000002</v>
          </cell>
          <cell r="E2020">
            <v>0</v>
          </cell>
        </row>
        <row r="2021">
          <cell r="A2021" t="str">
            <v>RC3-10V470MZ2X-T36</v>
          </cell>
          <cell r="B2021" t="str">
            <v>6.3x5</v>
          </cell>
          <cell r="C2021">
            <v>406.07499999999999</v>
          </cell>
          <cell r="D2021">
            <v>336.93200000000002</v>
          </cell>
          <cell r="E2021">
            <v>6</v>
          </cell>
        </row>
        <row r="2022">
          <cell r="A2022" t="str">
            <v>RC3-10V680M</v>
          </cell>
          <cell r="B2022" t="str">
            <v>6.3x5</v>
          </cell>
          <cell r="C2022">
            <v>389.54300000000001</v>
          </cell>
          <cell r="D2022">
            <v>321.26600000000002</v>
          </cell>
          <cell r="E2022">
            <v>0</v>
          </cell>
        </row>
        <row r="2023">
          <cell r="A2023" t="str">
            <v>RC3-10V680M-T2</v>
          </cell>
          <cell r="B2023" t="str">
            <v>6.3x5</v>
          </cell>
          <cell r="C2023">
            <v>406.07499999999999</v>
          </cell>
          <cell r="D2023">
            <v>336.93200000000002</v>
          </cell>
          <cell r="E2023">
            <v>0</v>
          </cell>
        </row>
        <row r="2024">
          <cell r="A2024" t="str">
            <v>RC3-10V680MGZ-T58</v>
          </cell>
          <cell r="B2024" t="str">
            <v>6.3x5</v>
          </cell>
          <cell r="C2024">
            <v>406.07499999999999</v>
          </cell>
          <cell r="D2024">
            <v>336.93200000000002</v>
          </cell>
          <cell r="E2024">
            <v>2</v>
          </cell>
        </row>
        <row r="2025">
          <cell r="A2025" t="str">
            <v>RC3-10V6R8M</v>
          </cell>
          <cell r="B2025" t="str">
            <v>4x5</v>
          </cell>
          <cell r="C2025">
            <v>314.911</v>
          </cell>
          <cell r="D2025">
            <v>254.357</v>
          </cell>
          <cell r="E2025">
            <v>0</v>
          </cell>
        </row>
        <row r="2026">
          <cell r="A2026" t="str">
            <v>RC3-10V6R8M-T2</v>
          </cell>
          <cell r="B2026" t="str">
            <v>4x5</v>
          </cell>
          <cell r="C2026">
            <v>316.548</v>
          </cell>
          <cell r="D2026">
            <v>256.44499999999999</v>
          </cell>
          <cell r="E2026">
            <v>0</v>
          </cell>
        </row>
        <row r="2027">
          <cell r="A2027" t="str">
            <v>RC3-16V100M</v>
          </cell>
          <cell r="B2027" t="str">
            <v>4x5</v>
          </cell>
          <cell r="C2027">
            <v>314.911</v>
          </cell>
          <cell r="D2027">
            <v>254.357</v>
          </cell>
          <cell r="E2027">
            <v>4</v>
          </cell>
        </row>
        <row r="2028">
          <cell r="A2028" t="str">
            <v>RC3-16V100M-F</v>
          </cell>
          <cell r="B2028" t="str">
            <v>4x5</v>
          </cell>
          <cell r="C2028">
            <v>333.06400000000002</v>
          </cell>
          <cell r="D2028">
            <v>270.12</v>
          </cell>
          <cell r="E2028">
            <v>4</v>
          </cell>
        </row>
        <row r="2029">
          <cell r="A2029" t="str">
            <v>RC3-16V100M-F1</v>
          </cell>
          <cell r="B2029" t="str">
            <v>4x5</v>
          </cell>
          <cell r="C2029">
            <v>333.06400000000002</v>
          </cell>
          <cell r="D2029">
            <v>270.12</v>
          </cell>
          <cell r="E2029">
            <v>0</v>
          </cell>
        </row>
        <row r="2030">
          <cell r="A2030" t="str">
            <v>RC3-16V100M-F28</v>
          </cell>
          <cell r="B2030" t="str">
            <v>4x5</v>
          </cell>
          <cell r="C2030">
            <v>333.06400000000002</v>
          </cell>
          <cell r="D2030">
            <v>270.12</v>
          </cell>
          <cell r="E2030">
            <v>0</v>
          </cell>
        </row>
        <row r="2031">
          <cell r="A2031" t="str">
            <v>RC3-16V100M-S1</v>
          </cell>
          <cell r="B2031" t="str">
            <v>4x5</v>
          </cell>
          <cell r="C2031">
            <v>333.06400000000002</v>
          </cell>
          <cell r="D2031">
            <v>270.12</v>
          </cell>
          <cell r="E2031">
            <v>8</v>
          </cell>
        </row>
        <row r="2032">
          <cell r="A2032" t="str">
            <v>RC3-16V100M-T10</v>
          </cell>
          <cell r="B2032" t="str">
            <v>4x5</v>
          </cell>
          <cell r="C2032">
            <v>316.548</v>
          </cell>
          <cell r="D2032">
            <v>256.44499999999999</v>
          </cell>
          <cell r="E2032">
            <v>0</v>
          </cell>
        </row>
        <row r="2033">
          <cell r="A2033" t="str">
            <v>RC3-16V100M-T2</v>
          </cell>
          <cell r="B2033" t="str">
            <v>4x5</v>
          </cell>
          <cell r="C2033">
            <v>316.548</v>
          </cell>
          <cell r="D2033">
            <v>256.44499999999999</v>
          </cell>
          <cell r="E2033">
            <v>97</v>
          </cell>
        </row>
        <row r="2034">
          <cell r="A2034" t="str">
            <v>RC3-16V100M-T30</v>
          </cell>
          <cell r="B2034" t="str">
            <v>4x5</v>
          </cell>
          <cell r="C2034">
            <v>316.548</v>
          </cell>
          <cell r="D2034">
            <v>256.44499999999999</v>
          </cell>
          <cell r="E2034">
            <v>0</v>
          </cell>
        </row>
        <row r="2035">
          <cell r="A2035" t="str">
            <v>RC3-16V100MD0#</v>
          </cell>
          <cell r="B2035" t="str">
            <v>4x5</v>
          </cell>
          <cell r="C2035">
            <v>314.911</v>
          </cell>
          <cell r="D2035">
            <v>254.357</v>
          </cell>
          <cell r="E2035">
            <v>32</v>
          </cell>
        </row>
        <row r="2036">
          <cell r="A2036" t="str">
            <v>RC3-16V100MD0#-T2</v>
          </cell>
          <cell r="B2036" t="str">
            <v>4x5</v>
          </cell>
          <cell r="C2036">
            <v>316.548</v>
          </cell>
          <cell r="D2036">
            <v>256.44499999999999</v>
          </cell>
          <cell r="E2036">
            <v>38</v>
          </cell>
        </row>
        <row r="2037">
          <cell r="A2037" t="str">
            <v>RC3-16V100MD0#-T58</v>
          </cell>
          <cell r="B2037" t="str">
            <v>4x5</v>
          </cell>
          <cell r="C2037">
            <v>316.548</v>
          </cell>
          <cell r="D2037">
            <v>256.44499999999999</v>
          </cell>
          <cell r="E2037">
            <v>72</v>
          </cell>
        </row>
        <row r="2038">
          <cell r="A2038" t="str">
            <v>RC3-16V100MD0#-T72</v>
          </cell>
          <cell r="B2038" t="str">
            <v>4x5</v>
          </cell>
          <cell r="C2038">
            <v>316.548</v>
          </cell>
          <cell r="D2038">
            <v>256.44499999999999</v>
          </cell>
          <cell r="E2038">
            <v>2</v>
          </cell>
        </row>
        <row r="2039">
          <cell r="A2039" t="str">
            <v>RC3-16V100MD0#-T80</v>
          </cell>
          <cell r="B2039" t="str">
            <v>4x5</v>
          </cell>
          <cell r="C2039">
            <v>316.548</v>
          </cell>
          <cell r="D2039">
            <v>256.44499999999999</v>
          </cell>
          <cell r="E2039">
            <v>38</v>
          </cell>
        </row>
        <row r="2040">
          <cell r="A2040" t="str">
            <v>RC3-16V100MGZ-T10</v>
          </cell>
          <cell r="B2040" t="str">
            <v>4x5</v>
          </cell>
          <cell r="C2040">
            <v>316.548</v>
          </cell>
          <cell r="D2040">
            <v>256.44499999999999</v>
          </cell>
          <cell r="E2040">
            <v>4</v>
          </cell>
        </row>
        <row r="2041">
          <cell r="A2041" t="str">
            <v>RC3-16V100MGZ-T32</v>
          </cell>
          <cell r="B2041" t="str">
            <v>4x5</v>
          </cell>
          <cell r="C2041">
            <v>316.548</v>
          </cell>
          <cell r="D2041">
            <v>256.44499999999999</v>
          </cell>
          <cell r="E2041">
            <v>68</v>
          </cell>
        </row>
        <row r="2042">
          <cell r="A2042" t="str">
            <v>RC3-16V100MGZ-T36</v>
          </cell>
          <cell r="B2042" t="str">
            <v>4x5</v>
          </cell>
          <cell r="C2042">
            <v>316.548</v>
          </cell>
          <cell r="D2042">
            <v>256.44499999999999</v>
          </cell>
          <cell r="E2042">
            <v>2</v>
          </cell>
        </row>
        <row r="2043">
          <cell r="A2043" t="str">
            <v>RC3-16V100MGZ-T40</v>
          </cell>
          <cell r="B2043" t="str">
            <v>4x5</v>
          </cell>
          <cell r="C2043">
            <v>316.548</v>
          </cell>
          <cell r="D2043">
            <v>256.44499999999999</v>
          </cell>
          <cell r="E2043">
            <v>0</v>
          </cell>
        </row>
        <row r="2044">
          <cell r="A2044" t="str">
            <v>RC3-16V100MGZ-T42</v>
          </cell>
          <cell r="B2044" t="str">
            <v>4x5</v>
          </cell>
          <cell r="C2044">
            <v>316.548</v>
          </cell>
          <cell r="D2044">
            <v>256.44499999999999</v>
          </cell>
          <cell r="E2044">
            <v>0</v>
          </cell>
        </row>
        <row r="2045">
          <cell r="A2045" t="str">
            <v>RC3-16V100MGZ-T58</v>
          </cell>
          <cell r="B2045" t="str">
            <v>4x5</v>
          </cell>
          <cell r="C2045">
            <v>316.548</v>
          </cell>
          <cell r="D2045">
            <v>256.44499999999999</v>
          </cell>
          <cell r="E2045">
            <v>59</v>
          </cell>
        </row>
        <row r="2046">
          <cell r="A2046" t="str">
            <v>RC3-16V100MGZ-T72</v>
          </cell>
          <cell r="B2046" t="str">
            <v>4x5</v>
          </cell>
          <cell r="C2046">
            <v>316.548</v>
          </cell>
          <cell r="D2046">
            <v>256.44499999999999</v>
          </cell>
          <cell r="E2046">
            <v>12</v>
          </cell>
        </row>
        <row r="2047">
          <cell r="A2047" t="str">
            <v>RC3-16V100MGZ-T80</v>
          </cell>
          <cell r="B2047" t="str">
            <v>4x5</v>
          </cell>
          <cell r="C2047">
            <v>316.548</v>
          </cell>
          <cell r="D2047">
            <v>256.44499999999999</v>
          </cell>
          <cell r="E2047">
            <v>10</v>
          </cell>
        </row>
        <row r="2048">
          <cell r="A2048" t="str">
            <v>RC3-16V100MT-T32</v>
          </cell>
          <cell r="B2048" t="str">
            <v>4x5</v>
          </cell>
          <cell r="C2048">
            <v>316.548</v>
          </cell>
          <cell r="D2048">
            <v>256.44499999999999</v>
          </cell>
          <cell r="E2048">
            <v>0</v>
          </cell>
        </row>
        <row r="2049">
          <cell r="A2049" t="str">
            <v>RC3-16V100MT-T72</v>
          </cell>
          <cell r="B2049" t="str">
            <v>4x5</v>
          </cell>
          <cell r="C2049">
            <v>316.548</v>
          </cell>
          <cell r="D2049">
            <v>256.44499999999999</v>
          </cell>
          <cell r="E2049">
            <v>8</v>
          </cell>
        </row>
        <row r="2050">
          <cell r="A2050" t="str">
            <v>RC3-16V100Z</v>
          </cell>
          <cell r="B2050" t="str">
            <v>4x5</v>
          </cell>
          <cell r="C2050">
            <v>314.911</v>
          </cell>
          <cell r="D2050">
            <v>254.357</v>
          </cell>
          <cell r="E2050">
            <v>0</v>
          </cell>
        </row>
        <row r="2051">
          <cell r="A2051" t="str">
            <v>RC3-16V100Z-T2</v>
          </cell>
          <cell r="B2051" t="str">
            <v>4x5</v>
          </cell>
          <cell r="C2051">
            <v>316.548</v>
          </cell>
          <cell r="D2051">
            <v>256.44499999999999</v>
          </cell>
          <cell r="E2051">
            <v>0</v>
          </cell>
        </row>
        <row r="2052">
          <cell r="A2052" t="str">
            <v>RC3-16V101MF0#</v>
          </cell>
          <cell r="B2052" t="str">
            <v>6.3x5</v>
          </cell>
          <cell r="C2052">
            <v>389.54300000000001</v>
          </cell>
          <cell r="D2052">
            <v>321.26600000000002</v>
          </cell>
          <cell r="E2052">
            <v>2</v>
          </cell>
        </row>
        <row r="2053">
          <cell r="A2053" t="str">
            <v>RC3-16V101MF0#-T2</v>
          </cell>
          <cell r="B2053" t="str">
            <v>6.3x5</v>
          </cell>
          <cell r="C2053">
            <v>406.07499999999999</v>
          </cell>
          <cell r="D2053">
            <v>336.93200000000002</v>
          </cell>
          <cell r="E2053">
            <v>0</v>
          </cell>
        </row>
        <row r="2054">
          <cell r="A2054" t="str">
            <v>RC3-16V101MF0#-T36</v>
          </cell>
          <cell r="B2054" t="str">
            <v>6.3x5</v>
          </cell>
          <cell r="C2054">
            <v>406.07499999999999</v>
          </cell>
          <cell r="D2054">
            <v>336.93200000000002</v>
          </cell>
          <cell r="E2054">
            <v>2</v>
          </cell>
        </row>
        <row r="2055">
          <cell r="A2055" t="str">
            <v>RC3-16V101MG0#-T2</v>
          </cell>
          <cell r="B2055" t="str">
            <v>8x5</v>
          </cell>
          <cell r="C2055">
            <v>518.04300000000001</v>
          </cell>
          <cell r="D2055">
            <v>463.50700000000001</v>
          </cell>
          <cell r="E2055">
            <v>33</v>
          </cell>
        </row>
        <row r="2056">
          <cell r="A2056" t="str">
            <v>RC3-16V101MG0#-T36</v>
          </cell>
          <cell r="B2056" t="str">
            <v>8x5</v>
          </cell>
          <cell r="C2056">
            <v>518.04300000000001</v>
          </cell>
          <cell r="D2056">
            <v>463.50700000000001</v>
          </cell>
          <cell r="E2056">
            <v>0</v>
          </cell>
        </row>
        <row r="2057">
          <cell r="A2057" t="str">
            <v>RC3-16V101MG0#-T58</v>
          </cell>
          <cell r="B2057" t="str">
            <v>8x5</v>
          </cell>
          <cell r="C2057">
            <v>518.04300000000001</v>
          </cell>
          <cell r="D2057">
            <v>463.50700000000001</v>
          </cell>
          <cell r="E2057">
            <v>0</v>
          </cell>
        </row>
        <row r="2058">
          <cell r="A2058" t="str">
            <v>RC3-16V101MGZ</v>
          </cell>
          <cell r="B2058" t="str">
            <v>8x5</v>
          </cell>
          <cell r="C2058">
            <v>501.54700000000003</v>
          </cell>
          <cell r="D2058">
            <v>445.83199999999999</v>
          </cell>
          <cell r="E2058">
            <v>0</v>
          </cell>
        </row>
        <row r="2059">
          <cell r="A2059" t="str">
            <v>RC3-16V101MGZ-F</v>
          </cell>
          <cell r="B2059" t="str">
            <v>8x5</v>
          </cell>
          <cell r="C2059">
            <v>518.15499999999997</v>
          </cell>
          <cell r="D2059">
            <v>464.11700000000002</v>
          </cell>
          <cell r="E2059">
            <v>0</v>
          </cell>
        </row>
        <row r="2060">
          <cell r="A2060" t="str">
            <v>RC3-16V101MGZ-T2</v>
          </cell>
          <cell r="B2060" t="str">
            <v>8x5</v>
          </cell>
          <cell r="C2060">
            <v>518.04300000000001</v>
          </cell>
          <cell r="D2060">
            <v>463.50700000000001</v>
          </cell>
          <cell r="E2060">
            <v>46</v>
          </cell>
        </row>
        <row r="2061">
          <cell r="A2061" t="str">
            <v>RC3-16V101MGZ-T32</v>
          </cell>
          <cell r="B2061" t="str">
            <v>8x5</v>
          </cell>
          <cell r="C2061">
            <v>518.04300000000001</v>
          </cell>
          <cell r="D2061">
            <v>463.50700000000001</v>
          </cell>
          <cell r="E2061">
            <v>0</v>
          </cell>
        </row>
        <row r="2062">
          <cell r="A2062" t="str">
            <v>RC3-16V101MGZ-T36</v>
          </cell>
          <cell r="B2062" t="str">
            <v>8x5</v>
          </cell>
          <cell r="C2062">
            <v>518.04300000000001</v>
          </cell>
          <cell r="D2062">
            <v>463.50700000000001</v>
          </cell>
          <cell r="E2062">
            <v>0</v>
          </cell>
        </row>
        <row r="2063">
          <cell r="A2063" t="str">
            <v>RC3-16V101MGZ-T58</v>
          </cell>
          <cell r="B2063" t="str">
            <v>8x5</v>
          </cell>
          <cell r="C2063">
            <v>518.04300000000001</v>
          </cell>
          <cell r="D2063">
            <v>463.50700000000001</v>
          </cell>
          <cell r="E2063">
            <v>84</v>
          </cell>
        </row>
        <row r="2064">
          <cell r="A2064" t="str">
            <v>RC3-16V101MGZ-T72</v>
          </cell>
          <cell r="B2064" t="str">
            <v>8x5</v>
          </cell>
          <cell r="C2064">
            <v>518.04300000000001</v>
          </cell>
          <cell r="D2064">
            <v>463.50700000000001</v>
          </cell>
          <cell r="E2064">
            <v>6</v>
          </cell>
        </row>
        <row r="2065">
          <cell r="A2065" t="str">
            <v>RC3-16V101MS</v>
          </cell>
          <cell r="B2065" t="str">
            <v>6.3x5</v>
          </cell>
          <cell r="C2065">
            <v>389.54300000000001</v>
          </cell>
          <cell r="D2065">
            <v>321.26600000000002</v>
          </cell>
          <cell r="E2065">
            <v>2</v>
          </cell>
        </row>
        <row r="2066">
          <cell r="A2066" t="str">
            <v>RC3-16V101MS-T2</v>
          </cell>
          <cell r="B2066" t="str">
            <v>6.3x5</v>
          </cell>
          <cell r="C2066">
            <v>406.07499999999999</v>
          </cell>
          <cell r="D2066">
            <v>336.93200000000002</v>
          </cell>
          <cell r="E2066">
            <v>6</v>
          </cell>
        </row>
        <row r="2067">
          <cell r="A2067" t="str">
            <v>RC3-16V101MS-T36</v>
          </cell>
          <cell r="B2067" t="str">
            <v>6.3x5</v>
          </cell>
          <cell r="C2067">
            <v>406.07499999999999</v>
          </cell>
          <cell r="D2067">
            <v>336.93200000000002</v>
          </cell>
          <cell r="E2067">
            <v>130</v>
          </cell>
        </row>
        <row r="2068">
          <cell r="A2068" t="str">
            <v>RC3-16V101MS-T58</v>
          </cell>
          <cell r="B2068" t="str">
            <v>6.3x5</v>
          </cell>
          <cell r="C2068">
            <v>406.07499999999999</v>
          </cell>
          <cell r="D2068">
            <v>336.93200000000002</v>
          </cell>
          <cell r="E2068">
            <v>20</v>
          </cell>
        </row>
        <row r="2069">
          <cell r="A2069" t="str">
            <v>RC3-16V151MGZ</v>
          </cell>
          <cell r="B2069" t="str">
            <v>8x5</v>
          </cell>
          <cell r="C2069">
            <v>501.54700000000003</v>
          </cell>
          <cell r="D2069">
            <v>445.83199999999999</v>
          </cell>
          <cell r="E2069">
            <v>14</v>
          </cell>
        </row>
        <row r="2070">
          <cell r="A2070" t="str">
            <v>RC3-16V220M</v>
          </cell>
          <cell r="B2070" t="str">
            <v>5x5</v>
          </cell>
          <cell r="C2070">
            <v>335.59699999999998</v>
          </cell>
          <cell r="D2070">
            <v>269.90499999999997</v>
          </cell>
          <cell r="E2070">
            <v>10</v>
          </cell>
        </row>
        <row r="2071">
          <cell r="A2071" t="str">
            <v>RC3-16V220M-F</v>
          </cell>
          <cell r="B2071" t="str">
            <v>5x5</v>
          </cell>
          <cell r="C2071">
            <v>353.75</v>
          </cell>
          <cell r="D2071">
            <v>285.96899999999999</v>
          </cell>
          <cell r="E2071">
            <v>0</v>
          </cell>
        </row>
        <row r="2072">
          <cell r="A2072" t="str">
            <v>RC3-16V220M-T10</v>
          </cell>
          <cell r="B2072" t="str">
            <v>5x5</v>
          </cell>
          <cell r="C2072">
            <v>352.13600000000002</v>
          </cell>
          <cell r="D2072">
            <v>285.18599999999998</v>
          </cell>
          <cell r="E2072">
            <v>0</v>
          </cell>
        </row>
        <row r="2073">
          <cell r="A2073" t="str">
            <v>RC3-16V220M-T2</v>
          </cell>
          <cell r="B2073" t="str">
            <v>5x5</v>
          </cell>
          <cell r="C2073">
            <v>352.13600000000002</v>
          </cell>
          <cell r="D2073">
            <v>285.18599999999998</v>
          </cell>
          <cell r="E2073">
            <v>28</v>
          </cell>
        </row>
        <row r="2074">
          <cell r="A2074" t="str">
            <v>RC3-16V220ME0#</v>
          </cell>
          <cell r="B2074" t="str">
            <v>5x5</v>
          </cell>
          <cell r="C2074">
            <v>335.59699999999998</v>
          </cell>
          <cell r="D2074">
            <v>269.90499999999997</v>
          </cell>
          <cell r="E2074">
            <v>2</v>
          </cell>
        </row>
        <row r="2075">
          <cell r="A2075" t="str">
            <v>RC3-16V220ME0#-T2</v>
          </cell>
          <cell r="B2075" t="str">
            <v>5x5</v>
          </cell>
          <cell r="C2075">
            <v>352.13600000000002</v>
          </cell>
          <cell r="D2075">
            <v>285.18599999999998</v>
          </cell>
          <cell r="E2075">
            <v>0</v>
          </cell>
        </row>
        <row r="2076">
          <cell r="A2076" t="str">
            <v>RC3-16V220ME0#-T58</v>
          </cell>
          <cell r="B2076" t="str">
            <v>5x5</v>
          </cell>
          <cell r="C2076">
            <v>352.13600000000002</v>
          </cell>
          <cell r="D2076">
            <v>285.18599999999998</v>
          </cell>
          <cell r="E2076">
            <v>2</v>
          </cell>
        </row>
        <row r="2077">
          <cell r="A2077" t="str">
            <v>RC3-16V220ME0#-T72</v>
          </cell>
          <cell r="B2077" t="str">
            <v>5x5</v>
          </cell>
          <cell r="C2077">
            <v>352.13600000000002</v>
          </cell>
          <cell r="D2077">
            <v>285.18599999999998</v>
          </cell>
          <cell r="E2077">
            <v>4</v>
          </cell>
        </row>
        <row r="2078">
          <cell r="A2078" t="str">
            <v>RC3-16V220MGZ-T10</v>
          </cell>
          <cell r="B2078" t="str">
            <v>5x5</v>
          </cell>
          <cell r="C2078">
            <v>352.13600000000002</v>
          </cell>
          <cell r="D2078">
            <v>285.18599999999998</v>
          </cell>
          <cell r="E2078">
            <v>0</v>
          </cell>
        </row>
        <row r="2079">
          <cell r="A2079" t="str">
            <v>RC3-16V220MGZ-T32</v>
          </cell>
          <cell r="B2079" t="str">
            <v>5x5</v>
          </cell>
          <cell r="C2079">
            <v>352.13600000000002</v>
          </cell>
          <cell r="D2079">
            <v>285.18599999999998</v>
          </cell>
          <cell r="E2079">
            <v>0</v>
          </cell>
        </row>
        <row r="2080">
          <cell r="A2080" t="str">
            <v>RC3-16V220MGZ-T36</v>
          </cell>
          <cell r="B2080" t="str">
            <v>5x5</v>
          </cell>
          <cell r="C2080">
            <v>352.13600000000002</v>
          </cell>
          <cell r="D2080">
            <v>285.18599999999998</v>
          </cell>
          <cell r="E2080">
            <v>202</v>
          </cell>
        </row>
        <row r="2081">
          <cell r="A2081" t="str">
            <v>RC3-16V220MGZ-T40</v>
          </cell>
          <cell r="B2081" t="str">
            <v>5x5</v>
          </cell>
          <cell r="C2081">
            <v>352.13600000000002</v>
          </cell>
          <cell r="D2081">
            <v>285.18599999999998</v>
          </cell>
          <cell r="E2081">
            <v>0</v>
          </cell>
        </row>
        <row r="2082">
          <cell r="A2082" t="str">
            <v>RC3-16V220MGZ-T58</v>
          </cell>
          <cell r="B2082" t="str">
            <v>5x5</v>
          </cell>
          <cell r="C2082">
            <v>352.13600000000002</v>
          </cell>
          <cell r="D2082">
            <v>285.18599999999998</v>
          </cell>
          <cell r="E2082">
            <v>149</v>
          </cell>
        </row>
        <row r="2083">
          <cell r="A2083" t="str">
            <v>RC3-16V220MGZ-T72</v>
          </cell>
          <cell r="B2083" t="str">
            <v>5x5</v>
          </cell>
          <cell r="C2083">
            <v>352.13600000000002</v>
          </cell>
          <cell r="D2083">
            <v>285.18599999999998</v>
          </cell>
          <cell r="E2083">
            <v>2</v>
          </cell>
        </row>
        <row r="2084">
          <cell r="A2084" t="str">
            <v>RC3-16V220MT-T72</v>
          </cell>
          <cell r="B2084" t="str">
            <v>5x5</v>
          </cell>
          <cell r="C2084">
            <v>352.13600000000002</v>
          </cell>
          <cell r="D2084">
            <v>285.18599999999998</v>
          </cell>
          <cell r="E2084">
            <v>0</v>
          </cell>
        </row>
        <row r="2085">
          <cell r="A2085" t="str">
            <v>RC3-16V221ZSGZ-T32</v>
          </cell>
          <cell r="B2085" t="str">
            <v>8x5</v>
          </cell>
          <cell r="C2085">
            <v>518.04300000000001</v>
          </cell>
          <cell r="D2085">
            <v>463.50700000000001</v>
          </cell>
          <cell r="E2085">
            <v>3</v>
          </cell>
        </row>
        <row r="2086">
          <cell r="A2086" t="str">
            <v>RC3-16V330M</v>
          </cell>
          <cell r="B2086" t="str">
            <v>6.3x5</v>
          </cell>
          <cell r="C2086">
            <v>389.54300000000001</v>
          </cell>
          <cell r="D2086">
            <v>321.26600000000002</v>
          </cell>
          <cell r="E2086">
            <v>2</v>
          </cell>
        </row>
        <row r="2087">
          <cell r="A2087" t="str">
            <v>RC3-16V330M-F1</v>
          </cell>
          <cell r="B2087" t="str">
            <v>6.3x5</v>
          </cell>
          <cell r="C2087">
            <v>406.15199999999999</v>
          </cell>
          <cell r="D2087">
            <v>337.22500000000002</v>
          </cell>
          <cell r="E2087">
            <v>0</v>
          </cell>
        </row>
        <row r="2088">
          <cell r="A2088" t="str">
            <v>RC3-16V330M-T2</v>
          </cell>
          <cell r="B2088" t="str">
            <v>6.3x5</v>
          </cell>
          <cell r="C2088">
            <v>406.07499999999999</v>
          </cell>
          <cell r="D2088">
            <v>336.93200000000002</v>
          </cell>
          <cell r="E2088">
            <v>0</v>
          </cell>
        </row>
        <row r="2089">
          <cell r="A2089" t="str">
            <v>RC3-16V330MF0#</v>
          </cell>
          <cell r="B2089" t="str">
            <v>6.3x5</v>
          </cell>
          <cell r="C2089">
            <v>389.54300000000001</v>
          </cell>
          <cell r="D2089">
            <v>321.26600000000002</v>
          </cell>
          <cell r="E2089">
            <v>0</v>
          </cell>
        </row>
        <row r="2090">
          <cell r="A2090" t="str">
            <v>RC3-16V330MF0#-T2</v>
          </cell>
          <cell r="B2090" t="str">
            <v>6.3x5</v>
          </cell>
          <cell r="C2090">
            <v>406.07499999999999</v>
          </cell>
          <cell r="D2090">
            <v>336.93200000000002</v>
          </cell>
          <cell r="E2090">
            <v>0</v>
          </cell>
        </row>
        <row r="2091">
          <cell r="A2091" t="str">
            <v>RC3-16V330MF0#-T58</v>
          </cell>
          <cell r="B2091" t="str">
            <v>6.3x5</v>
          </cell>
          <cell r="C2091">
            <v>406.07499999999999</v>
          </cell>
          <cell r="D2091">
            <v>336.93200000000002</v>
          </cell>
          <cell r="E2091">
            <v>0</v>
          </cell>
        </row>
        <row r="2092">
          <cell r="A2092" t="str">
            <v>RC3-16V330MGZ-T32</v>
          </cell>
          <cell r="B2092" t="str">
            <v>6.3x5</v>
          </cell>
          <cell r="C2092">
            <v>406.07499999999999</v>
          </cell>
          <cell r="D2092">
            <v>336.93200000000002</v>
          </cell>
          <cell r="E2092">
            <v>0</v>
          </cell>
        </row>
        <row r="2093">
          <cell r="A2093" t="str">
            <v>RC3-16V330MGZ-T36</v>
          </cell>
          <cell r="B2093" t="str">
            <v>6.3x5</v>
          </cell>
          <cell r="C2093">
            <v>406.07499999999999</v>
          </cell>
          <cell r="D2093">
            <v>336.93200000000002</v>
          </cell>
          <cell r="E2093">
            <v>0</v>
          </cell>
        </row>
        <row r="2094">
          <cell r="A2094" t="str">
            <v>RC3-16V330MGZ-T56</v>
          </cell>
          <cell r="B2094" t="str">
            <v>6.3x5</v>
          </cell>
          <cell r="C2094">
            <v>406.07499999999999</v>
          </cell>
          <cell r="D2094">
            <v>336.93200000000002</v>
          </cell>
          <cell r="E2094">
            <v>0</v>
          </cell>
        </row>
        <row r="2095">
          <cell r="A2095" t="str">
            <v>RC3-16V330MGZ-T58</v>
          </cell>
          <cell r="B2095" t="str">
            <v>6.3x5</v>
          </cell>
          <cell r="C2095">
            <v>406.07499999999999</v>
          </cell>
          <cell r="D2095">
            <v>336.93200000000002</v>
          </cell>
          <cell r="E2095">
            <v>13</v>
          </cell>
        </row>
        <row r="2096">
          <cell r="A2096" t="str">
            <v>RC3-16V470M</v>
          </cell>
          <cell r="B2096" t="str">
            <v>6.3x5</v>
          </cell>
          <cell r="C2096">
            <v>389.54300000000001</v>
          </cell>
          <cell r="D2096">
            <v>321.26600000000002</v>
          </cell>
          <cell r="E2096">
            <v>16</v>
          </cell>
        </row>
        <row r="2097">
          <cell r="A2097" t="str">
            <v>RC3-16V470M-F</v>
          </cell>
          <cell r="B2097" t="str">
            <v>6.3x5</v>
          </cell>
          <cell r="C2097">
            <v>406.15199999999999</v>
          </cell>
          <cell r="D2097">
            <v>337.22500000000002</v>
          </cell>
          <cell r="E2097">
            <v>4</v>
          </cell>
        </row>
        <row r="2098">
          <cell r="A2098" t="str">
            <v>RC3-16V470M-F0</v>
          </cell>
          <cell r="B2098" t="str">
            <v>6.3x5</v>
          </cell>
          <cell r="C2098">
            <v>406.15199999999999</v>
          </cell>
          <cell r="D2098">
            <v>337.22500000000002</v>
          </cell>
          <cell r="E2098">
            <v>0</v>
          </cell>
        </row>
        <row r="2099">
          <cell r="A2099" t="str">
            <v>RC3-16V470M-S1</v>
          </cell>
          <cell r="B2099" t="str">
            <v>6.3x5</v>
          </cell>
          <cell r="C2099">
            <v>406.15199999999999</v>
          </cell>
          <cell r="D2099">
            <v>337.22500000000002</v>
          </cell>
          <cell r="E2099">
            <v>0</v>
          </cell>
        </row>
        <row r="2100">
          <cell r="A2100" t="str">
            <v>RC3-16V470M-T2</v>
          </cell>
          <cell r="B2100" t="str">
            <v>6.3x5</v>
          </cell>
          <cell r="C2100">
            <v>406.07499999999999</v>
          </cell>
          <cell r="D2100">
            <v>336.93200000000002</v>
          </cell>
          <cell r="E2100">
            <v>100</v>
          </cell>
        </row>
        <row r="2101">
          <cell r="A2101" t="str">
            <v>RC3-16V470M-T30</v>
          </cell>
          <cell r="B2101" t="str">
            <v>6.3x5</v>
          </cell>
          <cell r="C2101">
            <v>406.07499999999999</v>
          </cell>
          <cell r="D2101">
            <v>336.93200000000002</v>
          </cell>
          <cell r="E2101">
            <v>0</v>
          </cell>
        </row>
        <row r="2102">
          <cell r="A2102" t="str">
            <v>RC3-16V470MF0#</v>
          </cell>
          <cell r="B2102" t="str">
            <v>6.3x5</v>
          </cell>
          <cell r="C2102">
            <v>389.54300000000001</v>
          </cell>
          <cell r="D2102">
            <v>321.26600000000002</v>
          </cell>
          <cell r="E2102">
            <v>30</v>
          </cell>
        </row>
        <row r="2103">
          <cell r="A2103" t="str">
            <v>RC3-16V470MF0#-T2</v>
          </cell>
          <cell r="B2103" t="str">
            <v>6.3x5</v>
          </cell>
          <cell r="C2103">
            <v>406.07499999999999</v>
          </cell>
          <cell r="D2103">
            <v>336.93200000000002</v>
          </cell>
          <cell r="E2103">
            <v>6</v>
          </cell>
        </row>
        <row r="2104">
          <cell r="A2104" t="str">
            <v>RC3-16V470MF0#-T58</v>
          </cell>
          <cell r="B2104" t="str">
            <v>6.3x5</v>
          </cell>
          <cell r="C2104">
            <v>406.07499999999999</v>
          </cell>
          <cell r="D2104">
            <v>336.93200000000002</v>
          </cell>
          <cell r="E2104">
            <v>4</v>
          </cell>
        </row>
        <row r="2105">
          <cell r="A2105" t="str">
            <v>RC3-16V470MF0#-T72</v>
          </cell>
          <cell r="B2105" t="str">
            <v>6.3x5</v>
          </cell>
          <cell r="C2105">
            <v>406.07499999999999</v>
          </cell>
          <cell r="D2105">
            <v>336.93200000000002</v>
          </cell>
          <cell r="E2105">
            <v>68</v>
          </cell>
        </row>
        <row r="2106">
          <cell r="A2106" t="str">
            <v>RC3-16V470MGZ-T32</v>
          </cell>
          <cell r="B2106" t="str">
            <v>6.3x5</v>
          </cell>
          <cell r="C2106">
            <v>406.07499999999999</v>
          </cell>
          <cell r="D2106">
            <v>336.93200000000002</v>
          </cell>
          <cell r="E2106">
            <v>6</v>
          </cell>
        </row>
        <row r="2107">
          <cell r="A2107" t="str">
            <v>RC3-16V470MGZ-T36</v>
          </cell>
          <cell r="B2107" t="str">
            <v>6.3x5</v>
          </cell>
          <cell r="C2107">
            <v>406.07499999999999</v>
          </cell>
          <cell r="D2107">
            <v>336.93200000000002</v>
          </cell>
          <cell r="E2107">
            <v>0</v>
          </cell>
        </row>
        <row r="2108">
          <cell r="A2108" t="str">
            <v>RC3-16V470MGZ-T56</v>
          </cell>
          <cell r="B2108" t="str">
            <v>6.3x5</v>
          </cell>
          <cell r="C2108">
            <v>406.07499999999999</v>
          </cell>
          <cell r="D2108">
            <v>336.93200000000002</v>
          </cell>
          <cell r="E2108">
            <v>0</v>
          </cell>
        </row>
        <row r="2109">
          <cell r="A2109" t="str">
            <v>RC3-16V470MGZ-T58</v>
          </cell>
          <cell r="B2109" t="str">
            <v>6.3x5</v>
          </cell>
          <cell r="C2109">
            <v>406.07499999999999</v>
          </cell>
          <cell r="D2109">
            <v>336.93200000000002</v>
          </cell>
          <cell r="E2109">
            <v>56</v>
          </cell>
        </row>
        <row r="2110">
          <cell r="A2110" t="str">
            <v>RC3-16V470MGZ-T72</v>
          </cell>
          <cell r="B2110" t="str">
            <v>6.3x5</v>
          </cell>
          <cell r="C2110">
            <v>406.07499999999999</v>
          </cell>
          <cell r="D2110">
            <v>336.93200000000002</v>
          </cell>
          <cell r="E2110">
            <v>24</v>
          </cell>
        </row>
        <row r="2111">
          <cell r="A2111" t="str">
            <v>RC3-16V4R7M</v>
          </cell>
          <cell r="B2111" t="str">
            <v>4x5</v>
          </cell>
          <cell r="C2111">
            <v>314.911</v>
          </cell>
          <cell r="D2111">
            <v>254.357</v>
          </cell>
          <cell r="E2111">
            <v>236</v>
          </cell>
        </row>
        <row r="2112">
          <cell r="A2112" t="str">
            <v>RC3-16V4R7M-T2</v>
          </cell>
          <cell r="B2112" t="str">
            <v>4x5</v>
          </cell>
          <cell r="C2112">
            <v>316.548</v>
          </cell>
          <cell r="D2112">
            <v>256.44499999999999</v>
          </cell>
          <cell r="E2112">
            <v>10</v>
          </cell>
        </row>
        <row r="2113">
          <cell r="A2113" t="str">
            <v>RC3-16V4R7MD0#</v>
          </cell>
          <cell r="B2113" t="str">
            <v>4x5</v>
          </cell>
          <cell r="C2113">
            <v>314.911</v>
          </cell>
          <cell r="D2113">
            <v>254.357</v>
          </cell>
          <cell r="E2113">
            <v>0</v>
          </cell>
        </row>
        <row r="2114">
          <cell r="A2114" t="str">
            <v>RC3-16V4R7MD0#-F4</v>
          </cell>
          <cell r="B2114" t="str">
            <v>4x5</v>
          </cell>
          <cell r="C2114">
            <v>333.06400000000002</v>
          </cell>
          <cell r="D2114">
            <v>270.12</v>
          </cell>
          <cell r="E2114">
            <v>2</v>
          </cell>
        </row>
        <row r="2115">
          <cell r="A2115" t="str">
            <v>RC3-16V4R7MD0#-T2</v>
          </cell>
          <cell r="B2115" t="str">
            <v>4x5</v>
          </cell>
          <cell r="C2115">
            <v>316.548</v>
          </cell>
          <cell r="D2115">
            <v>256.44499999999999</v>
          </cell>
          <cell r="E2115">
            <v>2</v>
          </cell>
        </row>
        <row r="2116">
          <cell r="A2116" t="str">
            <v>RC3-16V4R7MD0#-T58</v>
          </cell>
          <cell r="B2116" t="str">
            <v>4x5</v>
          </cell>
          <cell r="C2116">
            <v>316.548</v>
          </cell>
          <cell r="D2116">
            <v>256.44499999999999</v>
          </cell>
          <cell r="E2116">
            <v>2</v>
          </cell>
        </row>
        <row r="2117">
          <cell r="A2117" t="str">
            <v>RC3-16V4R7MD0#-T72</v>
          </cell>
          <cell r="B2117" t="str">
            <v>4x5</v>
          </cell>
          <cell r="C2117">
            <v>316.548</v>
          </cell>
          <cell r="D2117">
            <v>256.44499999999999</v>
          </cell>
          <cell r="E2117">
            <v>2</v>
          </cell>
        </row>
        <row r="2118">
          <cell r="A2118" t="str">
            <v>RC3-16V4R7MD0#-T80</v>
          </cell>
          <cell r="B2118" t="str">
            <v>4x5</v>
          </cell>
          <cell r="C2118">
            <v>316.548</v>
          </cell>
          <cell r="D2118">
            <v>256.44499999999999</v>
          </cell>
          <cell r="E2118">
            <v>0</v>
          </cell>
        </row>
        <row r="2119">
          <cell r="A2119" t="str">
            <v>RC3-16V4R7MGZ-T32</v>
          </cell>
          <cell r="B2119" t="str">
            <v>4x5</v>
          </cell>
          <cell r="C2119">
            <v>316.548</v>
          </cell>
          <cell r="D2119">
            <v>256.44499999999999</v>
          </cell>
          <cell r="E2119">
            <v>6</v>
          </cell>
        </row>
        <row r="2120">
          <cell r="A2120" t="str">
            <v>RC3-16V4R7MGZ-T58</v>
          </cell>
          <cell r="B2120" t="str">
            <v>4x5</v>
          </cell>
          <cell r="C2120">
            <v>316.548</v>
          </cell>
          <cell r="D2120">
            <v>256.44499999999999</v>
          </cell>
          <cell r="E2120">
            <v>4</v>
          </cell>
        </row>
        <row r="2121">
          <cell r="A2121" t="str">
            <v>RC3-16V4R7MGZ-T72</v>
          </cell>
          <cell r="B2121" t="str">
            <v>4x5</v>
          </cell>
          <cell r="C2121">
            <v>316.548</v>
          </cell>
          <cell r="D2121">
            <v>256.44499999999999</v>
          </cell>
          <cell r="E2121">
            <v>2</v>
          </cell>
        </row>
        <row r="2122">
          <cell r="A2122" t="str">
            <v>RC3-16V4R7MT-T72</v>
          </cell>
          <cell r="B2122" t="str">
            <v>4x5</v>
          </cell>
          <cell r="C2122">
            <v>316.548</v>
          </cell>
          <cell r="D2122">
            <v>256.44499999999999</v>
          </cell>
          <cell r="E2122">
            <v>4</v>
          </cell>
        </row>
        <row r="2123">
          <cell r="A2123" t="str">
            <v>RC3-16V680M-T2</v>
          </cell>
          <cell r="B2123" t="str">
            <v>6.3x5</v>
          </cell>
          <cell r="C2123">
            <v>406.07499999999999</v>
          </cell>
          <cell r="D2123">
            <v>336.93200000000002</v>
          </cell>
          <cell r="E2123">
            <v>0</v>
          </cell>
        </row>
        <row r="2124">
          <cell r="A2124" t="str">
            <v>RC3-16V6R8M</v>
          </cell>
          <cell r="B2124" t="str">
            <v>4x5</v>
          </cell>
          <cell r="C2124">
            <v>314.911</v>
          </cell>
          <cell r="D2124">
            <v>254.357</v>
          </cell>
          <cell r="E2124">
            <v>0</v>
          </cell>
        </row>
        <row r="2125">
          <cell r="A2125" t="str">
            <v>RC3-16V6R8M-T2</v>
          </cell>
          <cell r="B2125" t="str">
            <v>4x5</v>
          </cell>
          <cell r="C2125">
            <v>316.548</v>
          </cell>
          <cell r="D2125">
            <v>256.44499999999999</v>
          </cell>
          <cell r="E2125">
            <v>2</v>
          </cell>
        </row>
        <row r="2126">
          <cell r="A2126" t="str">
            <v>RC3-25V100M</v>
          </cell>
          <cell r="B2126" t="str">
            <v>5x5</v>
          </cell>
          <cell r="C2126">
            <v>335.59699999999998</v>
          </cell>
          <cell r="D2126">
            <v>269.90499999999997</v>
          </cell>
          <cell r="E2126">
            <v>4</v>
          </cell>
        </row>
        <row r="2127">
          <cell r="A2127" t="str">
            <v>RC3-25V100M-T2</v>
          </cell>
          <cell r="B2127" t="str">
            <v>5x5</v>
          </cell>
          <cell r="C2127">
            <v>352.13600000000002</v>
          </cell>
          <cell r="D2127">
            <v>285.18599999999998</v>
          </cell>
          <cell r="E2127">
            <v>22</v>
          </cell>
        </row>
        <row r="2128">
          <cell r="A2128" t="str">
            <v>RC3-25V100ME0#</v>
          </cell>
          <cell r="B2128" t="str">
            <v>5x5</v>
          </cell>
          <cell r="C2128">
            <v>335.59699999999998</v>
          </cell>
          <cell r="D2128">
            <v>269.90499999999997</v>
          </cell>
          <cell r="E2128">
            <v>2</v>
          </cell>
        </row>
        <row r="2129">
          <cell r="A2129" t="str">
            <v>RC3-25V100ME0#-T2</v>
          </cell>
          <cell r="B2129" t="str">
            <v>5x5</v>
          </cell>
          <cell r="C2129">
            <v>352.13600000000002</v>
          </cell>
          <cell r="D2129">
            <v>285.18599999999998</v>
          </cell>
          <cell r="E2129">
            <v>10</v>
          </cell>
        </row>
        <row r="2130">
          <cell r="A2130" t="str">
            <v>RC3-25V100ME0#-T72</v>
          </cell>
          <cell r="B2130" t="str">
            <v>5x5</v>
          </cell>
          <cell r="C2130">
            <v>352.13600000000002</v>
          </cell>
          <cell r="D2130">
            <v>285.18599999999998</v>
          </cell>
          <cell r="E2130">
            <v>42</v>
          </cell>
        </row>
        <row r="2131">
          <cell r="A2131" t="str">
            <v>RC3-25V100MGZ-T10</v>
          </cell>
          <cell r="B2131" t="str">
            <v>5x5</v>
          </cell>
          <cell r="C2131">
            <v>352.13600000000002</v>
          </cell>
          <cell r="D2131">
            <v>285.18599999999998</v>
          </cell>
          <cell r="E2131">
            <v>0</v>
          </cell>
        </row>
        <row r="2132">
          <cell r="A2132" t="str">
            <v>RC3-25V100MGZ-T32</v>
          </cell>
          <cell r="B2132" t="str">
            <v>5x5</v>
          </cell>
          <cell r="C2132">
            <v>352.13600000000002</v>
          </cell>
          <cell r="D2132">
            <v>285.18599999999998</v>
          </cell>
          <cell r="E2132">
            <v>0</v>
          </cell>
        </row>
        <row r="2133">
          <cell r="A2133" t="str">
            <v>RC3-25V100MGZ-T58</v>
          </cell>
          <cell r="B2133" t="str">
            <v>5x5</v>
          </cell>
          <cell r="C2133">
            <v>352.13600000000002</v>
          </cell>
          <cell r="D2133">
            <v>285.18599999999998</v>
          </cell>
          <cell r="E2133">
            <v>2</v>
          </cell>
        </row>
        <row r="2134">
          <cell r="A2134" t="str">
            <v>RC3-25V100MGZ-T72</v>
          </cell>
          <cell r="B2134" t="str">
            <v>5x5</v>
          </cell>
          <cell r="C2134">
            <v>352.13600000000002</v>
          </cell>
          <cell r="D2134">
            <v>285.18599999999998</v>
          </cell>
          <cell r="E2134">
            <v>0</v>
          </cell>
        </row>
        <row r="2135">
          <cell r="A2135" t="str">
            <v>RC3-25V101MGZ</v>
          </cell>
          <cell r="B2135" t="str">
            <v>8x5</v>
          </cell>
          <cell r="C2135">
            <v>501.54700000000003</v>
          </cell>
          <cell r="D2135">
            <v>445.83199999999999</v>
          </cell>
          <cell r="E2135">
            <v>4</v>
          </cell>
        </row>
        <row r="2136">
          <cell r="A2136" t="str">
            <v>RC3-25V101MGZ-F27</v>
          </cell>
          <cell r="B2136" t="str">
            <v>8x5</v>
          </cell>
          <cell r="C2136">
            <v>518.15499999999997</v>
          </cell>
          <cell r="D2136">
            <v>464.11700000000002</v>
          </cell>
          <cell r="E2136">
            <v>0</v>
          </cell>
        </row>
        <row r="2137">
          <cell r="A2137" t="str">
            <v>RC3-25V101MGZ-T2</v>
          </cell>
          <cell r="B2137" t="str">
            <v>8x5</v>
          </cell>
          <cell r="C2137">
            <v>518.04300000000001</v>
          </cell>
          <cell r="D2137">
            <v>463.50700000000001</v>
          </cell>
          <cell r="E2137">
            <v>1</v>
          </cell>
        </row>
        <row r="2138">
          <cell r="A2138" t="str">
            <v>RC3-25V101MGZ-T32</v>
          </cell>
          <cell r="B2138" t="str">
            <v>8x5</v>
          </cell>
          <cell r="C2138">
            <v>518.04300000000001</v>
          </cell>
          <cell r="D2138">
            <v>463.50700000000001</v>
          </cell>
          <cell r="E2138">
            <v>0</v>
          </cell>
        </row>
        <row r="2139">
          <cell r="A2139" t="str">
            <v>RC3-25V101MGZ-T58</v>
          </cell>
          <cell r="B2139" t="str">
            <v>8x5</v>
          </cell>
          <cell r="C2139">
            <v>518.04300000000001</v>
          </cell>
          <cell r="D2139">
            <v>463.50700000000001</v>
          </cell>
          <cell r="E2139">
            <v>6</v>
          </cell>
        </row>
        <row r="2140">
          <cell r="A2140" t="str">
            <v>RC3-25V220M</v>
          </cell>
          <cell r="B2140" t="str">
            <v>6.3x5</v>
          </cell>
          <cell r="C2140">
            <v>389.54300000000001</v>
          </cell>
          <cell r="D2140">
            <v>321.26600000000002</v>
          </cell>
          <cell r="E2140">
            <v>0</v>
          </cell>
        </row>
        <row r="2141">
          <cell r="A2141" t="str">
            <v>RC3-25V220M-F4</v>
          </cell>
          <cell r="B2141" t="str">
            <v>6.3x5</v>
          </cell>
          <cell r="C2141">
            <v>406.15199999999999</v>
          </cell>
          <cell r="D2141">
            <v>337.22500000000002</v>
          </cell>
          <cell r="E2141">
            <v>0</v>
          </cell>
        </row>
        <row r="2142">
          <cell r="A2142" t="str">
            <v>RC3-25V220M-T2</v>
          </cell>
          <cell r="B2142" t="str">
            <v>6.3x5</v>
          </cell>
          <cell r="C2142">
            <v>406.07499999999999</v>
          </cell>
          <cell r="D2142">
            <v>336.93200000000002</v>
          </cell>
          <cell r="E2142">
            <v>7.5</v>
          </cell>
        </row>
        <row r="2143">
          <cell r="A2143" t="str">
            <v>RC3-25V220MF0#</v>
          </cell>
          <cell r="B2143" t="str">
            <v>6.3x5</v>
          </cell>
          <cell r="C2143">
            <v>389.54300000000001</v>
          </cell>
          <cell r="D2143">
            <v>321.26600000000002</v>
          </cell>
          <cell r="E2143">
            <v>0</v>
          </cell>
        </row>
        <row r="2144">
          <cell r="A2144" t="str">
            <v>RC3-25V220MF0#-T2</v>
          </cell>
          <cell r="B2144" t="str">
            <v>6.3x5</v>
          </cell>
          <cell r="C2144">
            <v>406.07499999999999</v>
          </cell>
          <cell r="D2144">
            <v>336.93200000000002</v>
          </cell>
          <cell r="E2144">
            <v>4</v>
          </cell>
        </row>
        <row r="2145">
          <cell r="A2145" t="str">
            <v>RC3-25V220MGZ-T58</v>
          </cell>
          <cell r="B2145" t="str">
            <v>6.3x5</v>
          </cell>
          <cell r="C2145">
            <v>406.07499999999999</v>
          </cell>
          <cell r="D2145">
            <v>336.93200000000002</v>
          </cell>
          <cell r="E2145">
            <v>4</v>
          </cell>
        </row>
        <row r="2146">
          <cell r="A2146" t="str">
            <v>RC3-25V330M</v>
          </cell>
          <cell r="B2146" t="str">
            <v>6.3x5</v>
          </cell>
          <cell r="C2146">
            <v>389.54300000000001</v>
          </cell>
          <cell r="D2146">
            <v>321.26600000000002</v>
          </cell>
          <cell r="E2146">
            <v>2</v>
          </cell>
        </row>
        <row r="2147">
          <cell r="A2147" t="str">
            <v>RC3-25V330M-F</v>
          </cell>
          <cell r="B2147" t="str">
            <v>6.3x5</v>
          </cell>
          <cell r="C2147">
            <v>406.15199999999999</v>
          </cell>
          <cell r="D2147">
            <v>337.22500000000002</v>
          </cell>
          <cell r="E2147">
            <v>2</v>
          </cell>
        </row>
        <row r="2148">
          <cell r="A2148" t="str">
            <v>RC3-25V330M-T2</v>
          </cell>
          <cell r="B2148" t="str">
            <v>6.3x5</v>
          </cell>
          <cell r="C2148">
            <v>406.07499999999999</v>
          </cell>
          <cell r="D2148">
            <v>336.93200000000002</v>
          </cell>
          <cell r="E2148">
            <v>2</v>
          </cell>
        </row>
        <row r="2149">
          <cell r="A2149" t="str">
            <v>RC3-25V330MF0#</v>
          </cell>
          <cell r="B2149" t="str">
            <v>6.3x5</v>
          </cell>
          <cell r="C2149">
            <v>389.54300000000001</v>
          </cell>
          <cell r="D2149">
            <v>321.26600000000002</v>
          </cell>
          <cell r="E2149">
            <v>0</v>
          </cell>
        </row>
        <row r="2150">
          <cell r="A2150" t="str">
            <v>RC3-25V330MF0#-T2</v>
          </cell>
          <cell r="B2150" t="str">
            <v>6.3x5</v>
          </cell>
          <cell r="C2150">
            <v>406.07499999999999</v>
          </cell>
          <cell r="D2150">
            <v>336.93200000000002</v>
          </cell>
          <cell r="E2150">
            <v>0</v>
          </cell>
        </row>
        <row r="2151">
          <cell r="A2151" t="str">
            <v>RC3-25V330MGZ-T32</v>
          </cell>
          <cell r="B2151" t="str">
            <v>6.3x5</v>
          </cell>
          <cell r="C2151">
            <v>406.07499999999999</v>
          </cell>
          <cell r="D2151">
            <v>336.93200000000002</v>
          </cell>
          <cell r="E2151">
            <v>0</v>
          </cell>
        </row>
        <row r="2152">
          <cell r="A2152" t="str">
            <v>RC3-25V330MGZ-T36</v>
          </cell>
          <cell r="B2152" t="str">
            <v>6.3x5</v>
          </cell>
          <cell r="C2152">
            <v>406.07499999999999</v>
          </cell>
          <cell r="D2152">
            <v>336.93200000000002</v>
          </cell>
          <cell r="E2152">
            <v>0</v>
          </cell>
        </row>
        <row r="2153">
          <cell r="A2153" t="str">
            <v>RC3-25V330MGZ-T58</v>
          </cell>
          <cell r="B2153" t="str">
            <v>6.3x5</v>
          </cell>
          <cell r="C2153">
            <v>406.07499999999999</v>
          </cell>
          <cell r="D2153">
            <v>336.93200000000002</v>
          </cell>
          <cell r="E2153">
            <v>0</v>
          </cell>
        </row>
        <row r="2154">
          <cell r="A2154" t="str">
            <v>RC3-25V3R3M</v>
          </cell>
          <cell r="B2154" t="str">
            <v>4x5</v>
          </cell>
          <cell r="C2154">
            <v>314.911</v>
          </cell>
          <cell r="D2154">
            <v>254.357</v>
          </cell>
          <cell r="E2154">
            <v>0</v>
          </cell>
        </row>
        <row r="2155">
          <cell r="A2155" t="str">
            <v>RC3-25V3R3M-T2</v>
          </cell>
          <cell r="B2155" t="str">
            <v>4x5</v>
          </cell>
          <cell r="C2155">
            <v>316.548</v>
          </cell>
          <cell r="D2155">
            <v>256.44499999999999</v>
          </cell>
          <cell r="E2155">
            <v>0</v>
          </cell>
        </row>
        <row r="2156">
          <cell r="A2156" t="str">
            <v>RC3-25V3R3MD0#</v>
          </cell>
          <cell r="B2156" t="str">
            <v>4x5</v>
          </cell>
          <cell r="C2156">
            <v>314.911</v>
          </cell>
          <cell r="D2156">
            <v>254.357</v>
          </cell>
          <cell r="E2156">
            <v>0</v>
          </cell>
        </row>
        <row r="2157">
          <cell r="A2157" t="str">
            <v>RC3-25V3R3MGZ-T32</v>
          </cell>
          <cell r="B2157" t="str">
            <v>4x5</v>
          </cell>
          <cell r="C2157">
            <v>316.548</v>
          </cell>
          <cell r="D2157">
            <v>256.44499999999999</v>
          </cell>
          <cell r="E2157">
            <v>4</v>
          </cell>
        </row>
        <row r="2158">
          <cell r="A2158" t="str">
            <v>RC3-25V3R3MGZ-T58</v>
          </cell>
          <cell r="B2158" t="str">
            <v>4x5</v>
          </cell>
          <cell r="C2158">
            <v>316.548</v>
          </cell>
          <cell r="D2158">
            <v>256.44499999999999</v>
          </cell>
          <cell r="E2158">
            <v>26</v>
          </cell>
        </row>
        <row r="2159">
          <cell r="A2159" t="str">
            <v>RC3-25V470MGZ</v>
          </cell>
          <cell r="B2159" t="str">
            <v>8x5</v>
          </cell>
          <cell r="C2159">
            <v>501.54700000000003</v>
          </cell>
          <cell r="D2159">
            <v>445.83199999999999</v>
          </cell>
          <cell r="E2159">
            <v>0</v>
          </cell>
        </row>
        <row r="2160">
          <cell r="A2160" t="str">
            <v>RC3-25V470MGZ-T2</v>
          </cell>
          <cell r="B2160" t="str">
            <v>8x5</v>
          </cell>
          <cell r="C2160">
            <v>518.04300000000001</v>
          </cell>
          <cell r="D2160">
            <v>463.50700000000001</v>
          </cell>
          <cell r="E2160">
            <v>0</v>
          </cell>
        </row>
        <row r="2161">
          <cell r="A2161" t="str">
            <v>RC3-25V470MGZ-T36</v>
          </cell>
          <cell r="B2161" t="str">
            <v>8x5</v>
          </cell>
          <cell r="C2161">
            <v>518.04300000000001</v>
          </cell>
          <cell r="D2161">
            <v>463.50700000000001</v>
          </cell>
          <cell r="E2161">
            <v>0</v>
          </cell>
        </row>
        <row r="2162">
          <cell r="A2162" t="str">
            <v>RC3-25V470MGZ-T58</v>
          </cell>
          <cell r="B2162" t="str">
            <v>8x5</v>
          </cell>
          <cell r="C2162">
            <v>518.04300000000001</v>
          </cell>
          <cell r="D2162">
            <v>463.50700000000001</v>
          </cell>
          <cell r="E2162">
            <v>1</v>
          </cell>
        </row>
        <row r="2163">
          <cell r="A2163" t="str">
            <v>RC3-25V4R7M</v>
          </cell>
          <cell r="B2163" t="str">
            <v>4x5</v>
          </cell>
          <cell r="C2163">
            <v>314.911</v>
          </cell>
          <cell r="D2163">
            <v>254.357</v>
          </cell>
          <cell r="E2163">
            <v>28.4</v>
          </cell>
        </row>
        <row r="2164">
          <cell r="A2164" t="str">
            <v>RC3-25V4R7M-T2</v>
          </cell>
          <cell r="B2164" t="str">
            <v>4x5</v>
          </cell>
          <cell r="C2164">
            <v>316.548</v>
          </cell>
          <cell r="D2164">
            <v>256.44499999999999</v>
          </cell>
          <cell r="E2164">
            <v>0</v>
          </cell>
        </row>
        <row r="2165">
          <cell r="A2165" t="str">
            <v>RC3-25V4R7MD0#</v>
          </cell>
          <cell r="B2165" t="str">
            <v>4x5</v>
          </cell>
          <cell r="C2165">
            <v>314.911</v>
          </cell>
          <cell r="D2165">
            <v>254.357</v>
          </cell>
          <cell r="E2165">
            <v>0</v>
          </cell>
        </row>
        <row r="2166">
          <cell r="A2166" t="str">
            <v>RC3-25V4R7MD0#-T58</v>
          </cell>
          <cell r="B2166" t="str">
            <v>4x5</v>
          </cell>
          <cell r="C2166">
            <v>316.548</v>
          </cell>
          <cell r="D2166">
            <v>256.44499999999999</v>
          </cell>
          <cell r="E2166">
            <v>22</v>
          </cell>
        </row>
        <row r="2167">
          <cell r="A2167" t="str">
            <v>RC3-25V4R7MGZ-T10</v>
          </cell>
          <cell r="B2167" t="str">
            <v>4x5</v>
          </cell>
          <cell r="C2167">
            <v>316.548</v>
          </cell>
          <cell r="D2167">
            <v>256.44499999999999</v>
          </cell>
          <cell r="E2167">
            <v>0</v>
          </cell>
        </row>
        <row r="2168">
          <cell r="A2168" t="str">
            <v>RC3-25V4R7MGZ-T32</v>
          </cell>
          <cell r="B2168" t="str">
            <v>4x5</v>
          </cell>
          <cell r="C2168">
            <v>316.548</v>
          </cell>
          <cell r="D2168">
            <v>256.44499999999999</v>
          </cell>
          <cell r="E2168">
            <v>2</v>
          </cell>
        </row>
        <row r="2169">
          <cell r="A2169" t="str">
            <v>RC3-25V4R7MGZ-T58</v>
          </cell>
          <cell r="B2169" t="str">
            <v>4x5</v>
          </cell>
          <cell r="C2169">
            <v>316.548</v>
          </cell>
          <cell r="D2169">
            <v>256.44499999999999</v>
          </cell>
          <cell r="E2169">
            <v>8</v>
          </cell>
        </row>
        <row r="2170">
          <cell r="A2170" t="str">
            <v>RC3-25V6R8M</v>
          </cell>
          <cell r="B2170" t="str">
            <v>4x5</v>
          </cell>
          <cell r="C2170">
            <v>314.911</v>
          </cell>
          <cell r="D2170">
            <v>254.357</v>
          </cell>
          <cell r="E2170">
            <v>0</v>
          </cell>
        </row>
        <row r="2171">
          <cell r="A2171" t="str">
            <v>RC3-25V6R8M-T2</v>
          </cell>
          <cell r="B2171" t="str">
            <v>4x5</v>
          </cell>
          <cell r="C2171">
            <v>316.548</v>
          </cell>
          <cell r="D2171">
            <v>256.44499999999999</v>
          </cell>
          <cell r="E2171">
            <v>0</v>
          </cell>
        </row>
        <row r="2172">
          <cell r="A2172" t="str">
            <v>RC3-25V6R8MD0#</v>
          </cell>
          <cell r="B2172" t="str">
            <v>4x5</v>
          </cell>
          <cell r="C2172">
            <v>314.911</v>
          </cell>
          <cell r="D2172">
            <v>254.357</v>
          </cell>
          <cell r="E2172">
            <v>0</v>
          </cell>
        </row>
        <row r="2173">
          <cell r="A2173" t="str">
            <v>RC3-25V6R8MGZ-T58</v>
          </cell>
          <cell r="B2173" t="str">
            <v>4x5</v>
          </cell>
          <cell r="C2173">
            <v>316.548</v>
          </cell>
          <cell r="D2173">
            <v>256.44499999999999</v>
          </cell>
          <cell r="E2173">
            <v>0</v>
          </cell>
        </row>
        <row r="2174">
          <cell r="A2174" t="str">
            <v>RC3-35V100M</v>
          </cell>
          <cell r="B2174" t="str">
            <v>5x5</v>
          </cell>
          <cell r="C2174">
            <v>335.59699999999998</v>
          </cell>
          <cell r="D2174">
            <v>269.90499999999997</v>
          </cell>
          <cell r="E2174">
            <v>2</v>
          </cell>
        </row>
        <row r="2175">
          <cell r="A2175" t="str">
            <v>RC3-35V100M-F0</v>
          </cell>
          <cell r="B2175" t="str">
            <v>5x5</v>
          </cell>
          <cell r="C2175">
            <v>353.75</v>
          </cell>
          <cell r="D2175">
            <v>285.96899999999999</v>
          </cell>
          <cell r="E2175">
            <v>0</v>
          </cell>
        </row>
        <row r="2176">
          <cell r="A2176" t="str">
            <v>RC3-35V100M-T10</v>
          </cell>
          <cell r="B2176" t="str">
            <v>5x5</v>
          </cell>
          <cell r="C2176">
            <v>352.13600000000002</v>
          </cell>
          <cell r="D2176">
            <v>285.18599999999998</v>
          </cell>
          <cell r="E2176">
            <v>2</v>
          </cell>
        </row>
        <row r="2177">
          <cell r="A2177" t="str">
            <v>RC3-35V100M-T2</v>
          </cell>
          <cell r="B2177" t="str">
            <v>5x5</v>
          </cell>
          <cell r="C2177">
            <v>352.13600000000002</v>
          </cell>
          <cell r="D2177">
            <v>285.18599999999998</v>
          </cell>
          <cell r="E2177">
            <v>8</v>
          </cell>
        </row>
        <row r="2178">
          <cell r="A2178" t="str">
            <v>RC3-35V100ME0#</v>
          </cell>
          <cell r="B2178" t="str">
            <v>5x5</v>
          </cell>
          <cell r="C2178">
            <v>335.59699999999998</v>
          </cell>
          <cell r="D2178">
            <v>269.90499999999997</v>
          </cell>
          <cell r="E2178">
            <v>0</v>
          </cell>
        </row>
        <row r="2179">
          <cell r="A2179" t="str">
            <v>RC3-35V100ME0#-T2</v>
          </cell>
          <cell r="B2179" t="str">
            <v>5x5</v>
          </cell>
          <cell r="C2179">
            <v>352.13600000000002</v>
          </cell>
          <cell r="D2179">
            <v>285.18599999999998</v>
          </cell>
          <cell r="E2179">
            <v>10</v>
          </cell>
        </row>
        <row r="2180">
          <cell r="A2180" t="str">
            <v>RC3-35V100MGZ-T10</v>
          </cell>
          <cell r="B2180" t="str">
            <v>5x5</v>
          </cell>
          <cell r="C2180">
            <v>352.13600000000002</v>
          </cell>
          <cell r="D2180">
            <v>285.18599999999998</v>
          </cell>
          <cell r="E2180">
            <v>0</v>
          </cell>
        </row>
        <row r="2181">
          <cell r="A2181" t="str">
            <v>RC3-35V100MGZ-T32</v>
          </cell>
          <cell r="B2181" t="str">
            <v>5x5</v>
          </cell>
          <cell r="C2181">
            <v>352.13600000000002</v>
          </cell>
          <cell r="D2181">
            <v>285.18599999999998</v>
          </cell>
          <cell r="E2181">
            <v>0</v>
          </cell>
        </row>
        <row r="2182">
          <cell r="A2182" t="str">
            <v>RC3-35V100MGZ-T36</v>
          </cell>
          <cell r="B2182" t="str">
            <v>5x5</v>
          </cell>
          <cell r="C2182">
            <v>352.13600000000002</v>
          </cell>
          <cell r="D2182">
            <v>285.18599999999998</v>
          </cell>
          <cell r="E2182">
            <v>2</v>
          </cell>
        </row>
        <row r="2183">
          <cell r="A2183" t="str">
            <v>RC3-35V100MGZ-T58</v>
          </cell>
          <cell r="B2183" t="str">
            <v>5x5</v>
          </cell>
          <cell r="C2183">
            <v>352.13600000000002</v>
          </cell>
          <cell r="D2183">
            <v>285.18599999999998</v>
          </cell>
          <cell r="E2183">
            <v>2</v>
          </cell>
        </row>
        <row r="2184">
          <cell r="A2184" t="str">
            <v>RC3-35V220M</v>
          </cell>
          <cell r="B2184" t="str">
            <v>6.3x5</v>
          </cell>
          <cell r="C2184">
            <v>389.54300000000001</v>
          </cell>
          <cell r="D2184">
            <v>321.26600000000002</v>
          </cell>
          <cell r="E2184">
            <v>2</v>
          </cell>
        </row>
        <row r="2185">
          <cell r="A2185" t="str">
            <v>RC3-35V220M-T2</v>
          </cell>
          <cell r="B2185" t="str">
            <v>6.3x5</v>
          </cell>
          <cell r="C2185">
            <v>406.07499999999999</v>
          </cell>
          <cell r="D2185">
            <v>336.93200000000002</v>
          </cell>
          <cell r="E2185">
            <v>4</v>
          </cell>
        </row>
        <row r="2186">
          <cell r="A2186" t="str">
            <v>RC3-35V220MF0#-F4</v>
          </cell>
          <cell r="B2186" t="str">
            <v>6.3x5</v>
          </cell>
          <cell r="C2186">
            <v>406.15199999999999</v>
          </cell>
          <cell r="D2186">
            <v>337.22500000000002</v>
          </cell>
          <cell r="E2186">
            <v>0</v>
          </cell>
        </row>
        <row r="2187">
          <cell r="A2187" t="str">
            <v>RC3-35V220MF0#-T2</v>
          </cell>
          <cell r="B2187" t="str">
            <v>6.3x5</v>
          </cell>
          <cell r="C2187">
            <v>406.07499999999999</v>
          </cell>
          <cell r="D2187">
            <v>336.93200000000002</v>
          </cell>
          <cell r="E2187">
            <v>2</v>
          </cell>
        </row>
        <row r="2188">
          <cell r="A2188" t="str">
            <v>RC3-35V220MGZ-T32</v>
          </cell>
          <cell r="B2188" t="str">
            <v>6.3x5</v>
          </cell>
          <cell r="C2188">
            <v>406.07499999999999</v>
          </cell>
          <cell r="D2188">
            <v>336.93200000000002</v>
          </cell>
          <cell r="E2188">
            <v>0</v>
          </cell>
        </row>
        <row r="2189">
          <cell r="A2189" t="str">
            <v>RC3-35V220MGZ-T58</v>
          </cell>
          <cell r="B2189" t="str">
            <v>6.3x5</v>
          </cell>
          <cell r="C2189">
            <v>406.07499999999999</v>
          </cell>
          <cell r="D2189">
            <v>336.93200000000002</v>
          </cell>
          <cell r="E2189">
            <v>0</v>
          </cell>
        </row>
        <row r="2190">
          <cell r="A2190" t="str">
            <v>RC3-35V220MGZ-T72</v>
          </cell>
          <cell r="B2190" t="str">
            <v>6.3x5</v>
          </cell>
          <cell r="C2190">
            <v>406.07499999999999</v>
          </cell>
          <cell r="D2190">
            <v>336.93200000000002</v>
          </cell>
          <cell r="E2190">
            <v>4</v>
          </cell>
        </row>
        <row r="2191">
          <cell r="A2191" t="str">
            <v>RC3-35V2R2M</v>
          </cell>
          <cell r="B2191" t="str">
            <v>4x5</v>
          </cell>
          <cell r="C2191">
            <v>314.911</v>
          </cell>
          <cell r="D2191">
            <v>254.357</v>
          </cell>
          <cell r="E2191">
            <v>52</v>
          </cell>
        </row>
        <row r="2192">
          <cell r="A2192" t="str">
            <v>RC3-35V2R2M-T2</v>
          </cell>
          <cell r="B2192" t="str">
            <v>4x5</v>
          </cell>
          <cell r="C2192">
            <v>316.548</v>
          </cell>
          <cell r="D2192">
            <v>256.44499999999999</v>
          </cell>
          <cell r="E2192">
            <v>0</v>
          </cell>
        </row>
        <row r="2193">
          <cell r="A2193" t="str">
            <v>RC3-35V2R2MD0#</v>
          </cell>
          <cell r="B2193" t="str">
            <v>4x5</v>
          </cell>
          <cell r="C2193">
            <v>314.911</v>
          </cell>
          <cell r="D2193">
            <v>254.357</v>
          </cell>
          <cell r="E2193">
            <v>0</v>
          </cell>
        </row>
        <row r="2194">
          <cell r="A2194" t="str">
            <v>RC3-35V2R2MGZ-T10</v>
          </cell>
          <cell r="B2194" t="str">
            <v>4x5</v>
          </cell>
          <cell r="C2194">
            <v>316.548</v>
          </cell>
          <cell r="D2194">
            <v>256.44499999999999</v>
          </cell>
          <cell r="E2194">
            <v>0</v>
          </cell>
        </row>
        <row r="2195">
          <cell r="A2195" t="str">
            <v>RC3-35V2R2MGZ-T32</v>
          </cell>
          <cell r="B2195" t="str">
            <v>4x5</v>
          </cell>
          <cell r="C2195">
            <v>316.548</v>
          </cell>
          <cell r="D2195">
            <v>256.44499999999999</v>
          </cell>
          <cell r="E2195">
            <v>0</v>
          </cell>
        </row>
        <row r="2196">
          <cell r="A2196" t="str">
            <v>RC3-35V2R2MGZ-T42</v>
          </cell>
          <cell r="B2196" t="str">
            <v>4x5</v>
          </cell>
          <cell r="C2196">
            <v>316.548</v>
          </cell>
          <cell r="D2196">
            <v>256.44499999999999</v>
          </cell>
          <cell r="E2196">
            <v>0</v>
          </cell>
        </row>
        <row r="2197">
          <cell r="A2197" t="str">
            <v>RC3-35V2R2MGZ-T58</v>
          </cell>
          <cell r="B2197" t="str">
            <v>4x5</v>
          </cell>
          <cell r="C2197">
            <v>316.548</v>
          </cell>
          <cell r="D2197">
            <v>256.44499999999999</v>
          </cell>
          <cell r="E2197">
            <v>0</v>
          </cell>
        </row>
        <row r="2198">
          <cell r="A2198" t="str">
            <v>RC3-35V3R3M</v>
          </cell>
          <cell r="B2198" t="str">
            <v>4x5</v>
          </cell>
          <cell r="C2198">
            <v>314.911</v>
          </cell>
          <cell r="D2198">
            <v>254.357</v>
          </cell>
          <cell r="E2198">
            <v>0</v>
          </cell>
        </row>
        <row r="2199">
          <cell r="A2199" t="str">
            <v>RC3-35V3R3M-T2</v>
          </cell>
          <cell r="B2199" t="str">
            <v>4x5</v>
          </cell>
          <cell r="C2199">
            <v>316.548</v>
          </cell>
          <cell r="D2199">
            <v>256.44499999999999</v>
          </cell>
          <cell r="E2199">
            <v>4</v>
          </cell>
        </row>
        <row r="2200">
          <cell r="A2200" t="str">
            <v>RC3-35V3R3MGZ-T58</v>
          </cell>
          <cell r="B2200" t="str">
            <v>4x5</v>
          </cell>
          <cell r="C2200">
            <v>316.548</v>
          </cell>
          <cell r="D2200">
            <v>256.44499999999999</v>
          </cell>
          <cell r="E2200">
            <v>0</v>
          </cell>
        </row>
        <row r="2201">
          <cell r="A2201" t="str">
            <v>RC3-35V470MGZ</v>
          </cell>
          <cell r="B2201" t="str">
            <v>8x5</v>
          </cell>
          <cell r="C2201">
            <v>501.54700000000003</v>
          </cell>
          <cell r="D2201">
            <v>445.83199999999999</v>
          </cell>
          <cell r="E2201">
            <v>1</v>
          </cell>
        </row>
        <row r="2202">
          <cell r="A2202" t="str">
            <v>RC3-35V470MGZ-T2</v>
          </cell>
          <cell r="B2202" t="str">
            <v>8x5</v>
          </cell>
          <cell r="C2202">
            <v>518.04300000000001</v>
          </cell>
          <cell r="D2202">
            <v>463.50700000000001</v>
          </cell>
          <cell r="E2202">
            <v>2</v>
          </cell>
        </row>
        <row r="2203">
          <cell r="A2203" t="str">
            <v>RC3-35V470MGZ-T58</v>
          </cell>
          <cell r="B2203" t="str">
            <v>8x5</v>
          </cell>
          <cell r="C2203">
            <v>518.04300000000001</v>
          </cell>
          <cell r="D2203">
            <v>463.50700000000001</v>
          </cell>
          <cell r="E2203">
            <v>0</v>
          </cell>
        </row>
        <row r="2204">
          <cell r="A2204" t="str">
            <v>RC3-35V4R7M</v>
          </cell>
          <cell r="B2204" t="str">
            <v>4x5</v>
          </cell>
          <cell r="C2204">
            <v>314.911</v>
          </cell>
          <cell r="D2204">
            <v>254.357</v>
          </cell>
          <cell r="E2204">
            <v>21</v>
          </cell>
        </row>
        <row r="2205">
          <cell r="A2205" t="str">
            <v>RC3-35V4R7M-T2</v>
          </cell>
          <cell r="B2205" t="str">
            <v>4x5</v>
          </cell>
          <cell r="C2205">
            <v>316.548</v>
          </cell>
          <cell r="D2205">
            <v>256.44499999999999</v>
          </cell>
          <cell r="E2205">
            <v>0</v>
          </cell>
        </row>
        <row r="2206">
          <cell r="A2206" t="str">
            <v>RC3-35V4R7MD0#</v>
          </cell>
          <cell r="B2206" t="str">
            <v>4x5</v>
          </cell>
          <cell r="C2206">
            <v>314.911</v>
          </cell>
          <cell r="D2206">
            <v>254.357</v>
          </cell>
          <cell r="E2206">
            <v>0</v>
          </cell>
        </row>
        <row r="2207">
          <cell r="A2207" t="str">
            <v>RC3-35V4R7MD0#-T58</v>
          </cell>
          <cell r="B2207" t="str">
            <v>4x5</v>
          </cell>
          <cell r="C2207">
            <v>316.548</v>
          </cell>
          <cell r="D2207">
            <v>256.44499999999999</v>
          </cell>
          <cell r="E2207">
            <v>6</v>
          </cell>
        </row>
        <row r="2208">
          <cell r="A2208" t="str">
            <v>RC3-35V4R7MD0#-T72</v>
          </cell>
          <cell r="B2208" t="str">
            <v>4x5</v>
          </cell>
          <cell r="C2208">
            <v>316.548</v>
          </cell>
          <cell r="D2208">
            <v>256.44499999999999</v>
          </cell>
          <cell r="E2208">
            <v>0</v>
          </cell>
        </row>
        <row r="2209">
          <cell r="A2209" t="str">
            <v>RC3-35V4R7MD0#-T80</v>
          </cell>
          <cell r="B2209" t="str">
            <v>4x5</v>
          </cell>
          <cell r="C2209">
            <v>316.548</v>
          </cell>
          <cell r="D2209">
            <v>256.44499999999999</v>
          </cell>
          <cell r="E2209">
            <v>2</v>
          </cell>
        </row>
        <row r="2210">
          <cell r="A2210" t="str">
            <v>RC3-35V4R7MGZ-T10</v>
          </cell>
          <cell r="B2210" t="str">
            <v>4x5</v>
          </cell>
          <cell r="C2210">
            <v>316.548</v>
          </cell>
          <cell r="D2210">
            <v>256.44499999999999</v>
          </cell>
          <cell r="E2210">
            <v>2</v>
          </cell>
        </row>
        <row r="2211">
          <cell r="A2211" t="str">
            <v>RC3-35V4R7MGZ-T32</v>
          </cell>
          <cell r="B2211" t="str">
            <v>4x5</v>
          </cell>
          <cell r="C2211">
            <v>316.548</v>
          </cell>
          <cell r="D2211">
            <v>256.44499999999999</v>
          </cell>
          <cell r="E2211">
            <v>4</v>
          </cell>
        </row>
        <row r="2212">
          <cell r="A2212" t="str">
            <v>RC3-35V4R7MGZ-T58</v>
          </cell>
          <cell r="B2212" t="str">
            <v>4x5</v>
          </cell>
          <cell r="C2212">
            <v>316.548</v>
          </cell>
          <cell r="D2212">
            <v>256.44499999999999</v>
          </cell>
          <cell r="E2212">
            <v>8</v>
          </cell>
        </row>
        <row r="2213">
          <cell r="A2213" t="str">
            <v>RC3-35V4R7MGZ-T72</v>
          </cell>
          <cell r="B2213" t="str">
            <v>4x5</v>
          </cell>
          <cell r="C2213">
            <v>316.548</v>
          </cell>
          <cell r="D2213">
            <v>256.44499999999999</v>
          </cell>
          <cell r="E2213">
            <v>15.8</v>
          </cell>
        </row>
        <row r="2214">
          <cell r="A2214" t="str">
            <v>RC3-35V4R7MGZ-T80</v>
          </cell>
          <cell r="B2214" t="str">
            <v>4x5</v>
          </cell>
          <cell r="C2214">
            <v>316.548</v>
          </cell>
          <cell r="D2214">
            <v>256.44499999999999</v>
          </cell>
          <cell r="E2214">
            <v>0</v>
          </cell>
        </row>
        <row r="2215">
          <cell r="A2215" t="str">
            <v>RC3-35V6R8M</v>
          </cell>
          <cell r="B2215" t="str">
            <v>5x5</v>
          </cell>
          <cell r="C2215">
            <v>335.59699999999998</v>
          </cell>
          <cell r="D2215">
            <v>269.90499999999997</v>
          </cell>
          <cell r="E2215">
            <v>2</v>
          </cell>
        </row>
        <row r="2216">
          <cell r="A2216" t="str">
            <v>RC3-35V6R8M-T2</v>
          </cell>
          <cell r="B2216" t="str">
            <v>5x5</v>
          </cell>
          <cell r="C2216">
            <v>352.13600000000002</v>
          </cell>
          <cell r="D2216">
            <v>285.18599999999998</v>
          </cell>
          <cell r="E2216">
            <v>0</v>
          </cell>
        </row>
        <row r="2217">
          <cell r="A2217" t="str">
            <v>RC3-35V6R8ME0#-T72</v>
          </cell>
          <cell r="B2217" t="str">
            <v>5x5</v>
          </cell>
          <cell r="C2217">
            <v>352.13600000000002</v>
          </cell>
          <cell r="D2217">
            <v>285.18599999999998</v>
          </cell>
          <cell r="E2217">
            <v>0</v>
          </cell>
        </row>
        <row r="2218">
          <cell r="A2218" t="str">
            <v>RC3-35V6R8MGZ-T72</v>
          </cell>
          <cell r="B2218" t="str">
            <v>5x5</v>
          </cell>
          <cell r="C2218">
            <v>352.13600000000002</v>
          </cell>
          <cell r="D2218">
            <v>285.18599999999998</v>
          </cell>
          <cell r="E2218">
            <v>0</v>
          </cell>
        </row>
        <row r="2219">
          <cell r="A2219" t="str">
            <v>RC3-4V101M</v>
          </cell>
          <cell r="B2219" t="str">
            <v>5x5</v>
          </cell>
          <cell r="C2219">
            <v>335.59699999999998</v>
          </cell>
          <cell r="D2219">
            <v>269.90499999999997</v>
          </cell>
          <cell r="E2219">
            <v>16</v>
          </cell>
        </row>
        <row r="2220">
          <cell r="A2220" t="str">
            <v>RC3-4V101M-F1</v>
          </cell>
          <cell r="B2220" t="str">
            <v>5x5</v>
          </cell>
          <cell r="C2220">
            <v>353.75</v>
          </cell>
          <cell r="D2220">
            <v>285.96899999999999</v>
          </cell>
          <cell r="E2220">
            <v>0</v>
          </cell>
        </row>
        <row r="2221">
          <cell r="A2221" t="str">
            <v>RC3-4V101M-T2</v>
          </cell>
          <cell r="B2221" t="str">
            <v>5x5</v>
          </cell>
          <cell r="C2221">
            <v>352.13600000000002</v>
          </cell>
          <cell r="D2221">
            <v>285.18599999999998</v>
          </cell>
          <cell r="E2221">
            <v>0</v>
          </cell>
        </row>
        <row r="2222">
          <cell r="A2222" t="str">
            <v>RC3-4V101ME0#-T58</v>
          </cell>
          <cell r="B2222" t="str">
            <v>5x5</v>
          </cell>
          <cell r="C2222">
            <v>352.13600000000002</v>
          </cell>
          <cell r="D2222">
            <v>285.18599999999998</v>
          </cell>
          <cell r="E2222">
            <v>8</v>
          </cell>
        </row>
        <row r="2223">
          <cell r="A2223" t="str">
            <v>RC3-4V101MGZ-T10</v>
          </cell>
          <cell r="B2223" t="str">
            <v>5x5</v>
          </cell>
          <cell r="C2223">
            <v>352.13600000000002</v>
          </cell>
          <cell r="D2223">
            <v>285.18599999999998</v>
          </cell>
          <cell r="E2223">
            <v>0</v>
          </cell>
        </row>
        <row r="2224">
          <cell r="A2224" t="str">
            <v>RC3-4V101MGZ-T32</v>
          </cell>
          <cell r="B2224" t="str">
            <v>5x5</v>
          </cell>
          <cell r="C2224">
            <v>352.13600000000002</v>
          </cell>
          <cell r="D2224">
            <v>285.18599999999998</v>
          </cell>
          <cell r="E2224">
            <v>0</v>
          </cell>
        </row>
        <row r="2225">
          <cell r="A2225" t="str">
            <v>RC3-4V101MGZ-T58</v>
          </cell>
          <cell r="B2225" t="str">
            <v>5x5</v>
          </cell>
          <cell r="C2225">
            <v>352.13600000000002</v>
          </cell>
          <cell r="D2225">
            <v>285.18599999999998</v>
          </cell>
          <cell r="E2225">
            <v>0</v>
          </cell>
        </row>
        <row r="2226">
          <cell r="A2226" t="str">
            <v>RC3-4V220M</v>
          </cell>
          <cell r="B2226" t="str">
            <v>4x5</v>
          </cell>
          <cell r="C2226">
            <v>314.911</v>
          </cell>
          <cell r="D2226">
            <v>254.357</v>
          </cell>
          <cell r="E2226">
            <v>0</v>
          </cell>
        </row>
        <row r="2227">
          <cell r="A2227" t="str">
            <v>RC3-4V220M-T2</v>
          </cell>
          <cell r="B2227" t="str">
            <v>4x5</v>
          </cell>
          <cell r="C2227">
            <v>316.548</v>
          </cell>
          <cell r="D2227">
            <v>256.44499999999999</v>
          </cell>
          <cell r="E2227">
            <v>0</v>
          </cell>
        </row>
        <row r="2228">
          <cell r="A2228" t="str">
            <v>RC3-4V220MGZ-T58</v>
          </cell>
          <cell r="B2228" t="str">
            <v>4x5</v>
          </cell>
          <cell r="C2228">
            <v>316.548</v>
          </cell>
          <cell r="D2228">
            <v>256.44499999999999</v>
          </cell>
          <cell r="E2228">
            <v>0</v>
          </cell>
        </row>
        <row r="2229">
          <cell r="A2229" t="str">
            <v>RC3-4V221M</v>
          </cell>
          <cell r="B2229" t="str">
            <v>6.3x5</v>
          </cell>
          <cell r="C2229">
            <v>389.54300000000001</v>
          </cell>
          <cell r="D2229">
            <v>321.26600000000002</v>
          </cell>
          <cell r="E2229">
            <v>0</v>
          </cell>
        </row>
        <row r="2230">
          <cell r="A2230" t="str">
            <v>RC3-4V221M-F1</v>
          </cell>
          <cell r="B2230" t="str">
            <v>6.3x5</v>
          </cell>
          <cell r="C2230">
            <v>406.15199999999999</v>
          </cell>
          <cell r="D2230">
            <v>337.22500000000002</v>
          </cell>
          <cell r="E2230">
            <v>0</v>
          </cell>
        </row>
        <row r="2231">
          <cell r="A2231" t="str">
            <v>RC3-4V221M-T2</v>
          </cell>
          <cell r="B2231" t="str">
            <v>6.3x5</v>
          </cell>
          <cell r="C2231">
            <v>406.07499999999999</v>
          </cell>
          <cell r="D2231">
            <v>336.93200000000002</v>
          </cell>
          <cell r="E2231">
            <v>17</v>
          </cell>
        </row>
        <row r="2232">
          <cell r="A2232" t="str">
            <v>RC3-4V221MGZ-T58</v>
          </cell>
          <cell r="B2232" t="str">
            <v>6.3x5</v>
          </cell>
          <cell r="C2232">
            <v>406.07499999999999</v>
          </cell>
          <cell r="D2232">
            <v>336.93200000000002</v>
          </cell>
          <cell r="E2232">
            <v>10</v>
          </cell>
        </row>
        <row r="2233">
          <cell r="A2233" t="str">
            <v>RC3-4V330M</v>
          </cell>
          <cell r="B2233" t="str">
            <v>4x5</v>
          </cell>
          <cell r="C2233">
            <v>314.911</v>
          </cell>
          <cell r="D2233">
            <v>254.357</v>
          </cell>
          <cell r="E2233">
            <v>0</v>
          </cell>
        </row>
        <row r="2234">
          <cell r="A2234" t="str">
            <v>RC3-4V330M-T2</v>
          </cell>
          <cell r="B2234" t="str">
            <v>4x5</v>
          </cell>
          <cell r="C2234">
            <v>316.548</v>
          </cell>
          <cell r="D2234">
            <v>256.44499999999999</v>
          </cell>
          <cell r="E2234">
            <v>0</v>
          </cell>
        </row>
        <row r="2235">
          <cell r="A2235" t="str">
            <v>RC3-4V330MGZ-T58</v>
          </cell>
          <cell r="B2235" t="str">
            <v>4x5</v>
          </cell>
          <cell r="C2235">
            <v>316.548</v>
          </cell>
          <cell r="D2235">
            <v>256.44499999999999</v>
          </cell>
          <cell r="E2235">
            <v>0</v>
          </cell>
        </row>
        <row r="2236">
          <cell r="A2236" t="str">
            <v>RC3-4V470M</v>
          </cell>
          <cell r="B2236" t="str">
            <v>4x5</v>
          </cell>
          <cell r="C2236">
            <v>314.911</v>
          </cell>
          <cell r="D2236">
            <v>254.357</v>
          </cell>
          <cell r="E2236">
            <v>10</v>
          </cell>
        </row>
        <row r="2237">
          <cell r="A2237" t="str">
            <v>RC3-4V470M-T2</v>
          </cell>
          <cell r="B2237" t="str">
            <v>4x5</v>
          </cell>
          <cell r="C2237">
            <v>316.548</v>
          </cell>
          <cell r="D2237">
            <v>256.44499999999999</v>
          </cell>
          <cell r="E2237">
            <v>2</v>
          </cell>
        </row>
        <row r="2238">
          <cell r="A2238" t="str">
            <v>RC3-4V470MD0#</v>
          </cell>
          <cell r="B2238" t="str">
            <v>4x5</v>
          </cell>
          <cell r="C2238">
            <v>314.911</v>
          </cell>
          <cell r="D2238">
            <v>254.357</v>
          </cell>
          <cell r="E2238">
            <v>0</v>
          </cell>
        </row>
        <row r="2239">
          <cell r="A2239" t="str">
            <v>RC3-4V470MGZ-T10</v>
          </cell>
          <cell r="B2239" t="str">
            <v>4x5</v>
          </cell>
          <cell r="C2239">
            <v>316.548</v>
          </cell>
          <cell r="D2239">
            <v>256.44499999999999</v>
          </cell>
          <cell r="E2239">
            <v>0</v>
          </cell>
        </row>
        <row r="2240">
          <cell r="A2240" t="str">
            <v>RC3-4V470MGZ-T42</v>
          </cell>
          <cell r="B2240" t="str">
            <v>4x5</v>
          </cell>
          <cell r="C2240">
            <v>316.548</v>
          </cell>
          <cell r="D2240">
            <v>256.44499999999999</v>
          </cell>
          <cell r="E2240">
            <v>0</v>
          </cell>
        </row>
        <row r="2241">
          <cell r="A2241" t="str">
            <v>RC3-4V470MGZ-T58</v>
          </cell>
          <cell r="B2241" t="str">
            <v>4x5</v>
          </cell>
          <cell r="C2241">
            <v>316.548</v>
          </cell>
          <cell r="D2241">
            <v>256.44499999999999</v>
          </cell>
          <cell r="E2241">
            <v>0</v>
          </cell>
        </row>
        <row r="2242">
          <cell r="A2242" t="str">
            <v>RC3-4V471MG0#</v>
          </cell>
          <cell r="B2242" t="str">
            <v>8x5</v>
          </cell>
          <cell r="C2242">
            <v>501.54700000000003</v>
          </cell>
          <cell r="D2242">
            <v>445.83199999999999</v>
          </cell>
          <cell r="E2242">
            <v>2</v>
          </cell>
        </row>
        <row r="2243">
          <cell r="A2243" t="str">
            <v>RC3-4V471MG0#-T58</v>
          </cell>
          <cell r="B2243" t="str">
            <v>8x5</v>
          </cell>
          <cell r="C2243">
            <v>518.04300000000001</v>
          </cell>
          <cell r="D2243">
            <v>463.50700000000001</v>
          </cell>
          <cell r="E2243">
            <v>5</v>
          </cell>
        </row>
        <row r="2244">
          <cell r="A2244" t="str">
            <v>RC3-4V471MGZ</v>
          </cell>
          <cell r="B2244" t="str">
            <v>8x5</v>
          </cell>
          <cell r="C2244">
            <v>501.54700000000003</v>
          </cell>
          <cell r="D2244">
            <v>445.83199999999999</v>
          </cell>
          <cell r="E2244">
            <v>2</v>
          </cell>
        </row>
        <row r="2245">
          <cell r="A2245" t="str">
            <v>RC3-4V471MGZ-F27</v>
          </cell>
          <cell r="B2245" t="str">
            <v>8x5</v>
          </cell>
          <cell r="C2245">
            <v>518.15499999999997</v>
          </cell>
          <cell r="D2245">
            <v>464.11700000000002</v>
          </cell>
          <cell r="E2245">
            <v>2</v>
          </cell>
        </row>
        <row r="2246">
          <cell r="A2246" t="str">
            <v>RC3-4V471MGZ-S1</v>
          </cell>
          <cell r="B2246" t="str">
            <v>8x5</v>
          </cell>
          <cell r="C2246">
            <v>518.15499999999997</v>
          </cell>
          <cell r="D2246">
            <v>464.11700000000002</v>
          </cell>
          <cell r="E2246">
            <v>0</v>
          </cell>
        </row>
        <row r="2247">
          <cell r="A2247" t="str">
            <v>RC3-4V471MGZ-T2</v>
          </cell>
          <cell r="B2247" t="str">
            <v>8x5</v>
          </cell>
          <cell r="C2247">
            <v>518.04300000000001</v>
          </cell>
          <cell r="D2247">
            <v>463.50700000000001</v>
          </cell>
          <cell r="E2247">
            <v>0</v>
          </cell>
        </row>
        <row r="2248">
          <cell r="A2248" t="str">
            <v>RC3-4V471MGZ-T58</v>
          </cell>
          <cell r="B2248" t="str">
            <v>8x5</v>
          </cell>
          <cell r="C2248">
            <v>518.04300000000001</v>
          </cell>
          <cell r="D2248">
            <v>463.50700000000001</v>
          </cell>
          <cell r="E2248">
            <v>1</v>
          </cell>
        </row>
        <row r="2249">
          <cell r="A2249" t="str">
            <v>RC3-50V010M</v>
          </cell>
          <cell r="B2249" t="str">
            <v>4x5</v>
          </cell>
          <cell r="C2249">
            <v>314.911</v>
          </cell>
          <cell r="D2249">
            <v>254.357</v>
          </cell>
          <cell r="E2249">
            <v>27</v>
          </cell>
        </row>
        <row r="2250">
          <cell r="A2250" t="str">
            <v>RC3-50V010M-F</v>
          </cell>
          <cell r="B2250" t="str">
            <v>4x5</v>
          </cell>
          <cell r="C2250">
            <v>333.06400000000002</v>
          </cell>
          <cell r="D2250">
            <v>270.12</v>
          </cell>
          <cell r="E2250">
            <v>4</v>
          </cell>
        </row>
        <row r="2251">
          <cell r="A2251" t="str">
            <v>RC3-50V010M-G9</v>
          </cell>
          <cell r="B2251" t="str">
            <v>4x5</v>
          </cell>
          <cell r="C2251">
            <v>333.06400000000002</v>
          </cell>
          <cell r="D2251">
            <v>270.12</v>
          </cell>
          <cell r="E2251">
            <v>0</v>
          </cell>
        </row>
        <row r="2252">
          <cell r="A2252" t="str">
            <v>RC3-50V010M-T2</v>
          </cell>
          <cell r="B2252" t="str">
            <v>4x5</v>
          </cell>
          <cell r="C2252">
            <v>316.548</v>
          </cell>
          <cell r="D2252">
            <v>256.44499999999999</v>
          </cell>
          <cell r="E2252">
            <v>8</v>
          </cell>
        </row>
        <row r="2253">
          <cell r="A2253" t="str">
            <v>RC3-50V010M-T30</v>
          </cell>
          <cell r="B2253" t="str">
            <v>4x5</v>
          </cell>
          <cell r="C2253">
            <v>316.548</v>
          </cell>
          <cell r="D2253">
            <v>256.44499999999999</v>
          </cell>
          <cell r="E2253">
            <v>0</v>
          </cell>
        </row>
        <row r="2254">
          <cell r="A2254" t="str">
            <v>RC3-50V010MA-F</v>
          </cell>
          <cell r="B2254" t="str">
            <v>4x5</v>
          </cell>
          <cell r="C2254">
            <v>333.06400000000002</v>
          </cell>
          <cell r="D2254">
            <v>270.12</v>
          </cell>
          <cell r="E2254">
            <v>0</v>
          </cell>
        </row>
        <row r="2255">
          <cell r="A2255" t="str">
            <v>RC3-50V010MA-T40</v>
          </cell>
          <cell r="B2255" t="str">
            <v>4x5</v>
          </cell>
          <cell r="C2255">
            <v>316.548</v>
          </cell>
          <cell r="D2255">
            <v>256.44499999999999</v>
          </cell>
          <cell r="E2255">
            <v>0</v>
          </cell>
        </row>
        <row r="2256">
          <cell r="A2256" t="str">
            <v>RC3-50V010MD0#</v>
          </cell>
          <cell r="B2256" t="str">
            <v>4x5</v>
          </cell>
          <cell r="C2256">
            <v>314.911</v>
          </cell>
          <cell r="D2256">
            <v>254.357</v>
          </cell>
          <cell r="E2256">
            <v>0</v>
          </cell>
        </row>
        <row r="2257">
          <cell r="A2257" t="str">
            <v>RC3-50V010MD0#-T2</v>
          </cell>
          <cell r="B2257" t="str">
            <v>4x5</v>
          </cell>
          <cell r="C2257">
            <v>316.548</v>
          </cell>
          <cell r="D2257">
            <v>256.44499999999999</v>
          </cell>
          <cell r="E2257">
            <v>66</v>
          </cell>
        </row>
        <row r="2258">
          <cell r="A2258" t="str">
            <v>RC3-50V010MD0#-T58</v>
          </cell>
          <cell r="B2258" t="str">
            <v>4x5</v>
          </cell>
          <cell r="C2258">
            <v>316.548</v>
          </cell>
          <cell r="D2258">
            <v>256.44499999999999</v>
          </cell>
          <cell r="E2258">
            <v>186</v>
          </cell>
        </row>
        <row r="2259">
          <cell r="A2259" t="str">
            <v>RC3-50V010MD0#-T72</v>
          </cell>
          <cell r="B2259" t="str">
            <v>4x5</v>
          </cell>
          <cell r="C2259">
            <v>316.548</v>
          </cell>
          <cell r="D2259">
            <v>256.44499999999999</v>
          </cell>
          <cell r="E2259">
            <v>22</v>
          </cell>
        </row>
        <row r="2260">
          <cell r="A2260" t="str">
            <v>RC3-50V010MD0#-T80</v>
          </cell>
          <cell r="B2260" t="str">
            <v>4x5</v>
          </cell>
          <cell r="C2260">
            <v>316.548</v>
          </cell>
          <cell r="D2260">
            <v>256.44499999999999</v>
          </cell>
          <cell r="E2260">
            <v>76</v>
          </cell>
        </row>
        <row r="2261">
          <cell r="A2261" t="str">
            <v>RC3-50V010MGZ-T10</v>
          </cell>
          <cell r="B2261" t="str">
            <v>4x5</v>
          </cell>
          <cell r="C2261">
            <v>316.548</v>
          </cell>
          <cell r="D2261">
            <v>256.44499999999999</v>
          </cell>
          <cell r="E2261">
            <v>0</v>
          </cell>
        </row>
        <row r="2262">
          <cell r="A2262" t="str">
            <v>RC3-50V010MGZ-T32</v>
          </cell>
          <cell r="B2262" t="str">
            <v>4x5</v>
          </cell>
          <cell r="C2262">
            <v>316.548</v>
          </cell>
          <cell r="D2262">
            <v>256.44499999999999</v>
          </cell>
          <cell r="E2262">
            <v>16</v>
          </cell>
        </row>
        <row r="2263">
          <cell r="A2263" t="str">
            <v>RC3-50V010MGZ-T36</v>
          </cell>
          <cell r="B2263" t="str">
            <v>4x5</v>
          </cell>
          <cell r="C2263">
            <v>316.548</v>
          </cell>
          <cell r="D2263">
            <v>256.44499999999999</v>
          </cell>
          <cell r="E2263">
            <v>0</v>
          </cell>
        </row>
        <row r="2264">
          <cell r="A2264" t="str">
            <v>RC3-50V010MGZ-T42</v>
          </cell>
          <cell r="B2264" t="str">
            <v>4x5</v>
          </cell>
          <cell r="C2264">
            <v>316.548</v>
          </cell>
          <cell r="D2264">
            <v>256.44499999999999</v>
          </cell>
          <cell r="E2264">
            <v>0</v>
          </cell>
        </row>
        <row r="2265">
          <cell r="A2265" t="str">
            <v>RC3-50V010MGZ-T58</v>
          </cell>
          <cell r="B2265" t="str">
            <v>4x5</v>
          </cell>
          <cell r="C2265">
            <v>316.548</v>
          </cell>
          <cell r="D2265">
            <v>256.44499999999999</v>
          </cell>
          <cell r="E2265">
            <v>95</v>
          </cell>
        </row>
        <row r="2266">
          <cell r="A2266" t="str">
            <v>RC3-50V010MGZ-T72</v>
          </cell>
          <cell r="B2266" t="str">
            <v>4x5</v>
          </cell>
          <cell r="C2266">
            <v>316.548</v>
          </cell>
          <cell r="D2266">
            <v>256.44499999999999</v>
          </cell>
          <cell r="E2266">
            <v>2</v>
          </cell>
        </row>
        <row r="2267">
          <cell r="A2267" t="str">
            <v>RC3-50V010MGZ-T80</v>
          </cell>
          <cell r="B2267" t="str">
            <v>4x5</v>
          </cell>
          <cell r="C2267">
            <v>316.548</v>
          </cell>
          <cell r="D2267">
            <v>256.44499999999999</v>
          </cell>
          <cell r="E2267">
            <v>4</v>
          </cell>
        </row>
        <row r="2268">
          <cell r="A2268" t="str">
            <v>RC3-50V010MT-T72</v>
          </cell>
          <cell r="B2268" t="str">
            <v>4x5</v>
          </cell>
          <cell r="C2268">
            <v>316.548</v>
          </cell>
          <cell r="D2268">
            <v>256.44499999999999</v>
          </cell>
          <cell r="E2268">
            <v>22</v>
          </cell>
        </row>
        <row r="2269">
          <cell r="A2269" t="str">
            <v>RC3-50V010MT-T80</v>
          </cell>
          <cell r="B2269" t="str">
            <v>4x5</v>
          </cell>
          <cell r="C2269">
            <v>316.548</v>
          </cell>
          <cell r="D2269">
            <v>256.44499999999999</v>
          </cell>
          <cell r="E2269">
            <v>2</v>
          </cell>
        </row>
        <row r="2270">
          <cell r="A2270" t="str">
            <v>RC3-50V010MZ9-T76</v>
          </cell>
          <cell r="B2270" t="str">
            <v>4x5</v>
          </cell>
          <cell r="C2270">
            <v>316.548</v>
          </cell>
          <cell r="D2270">
            <v>256.44499999999999</v>
          </cell>
          <cell r="E2270">
            <v>6</v>
          </cell>
        </row>
        <row r="2271">
          <cell r="A2271" t="str">
            <v>RC3-50V100M</v>
          </cell>
          <cell r="B2271" t="str">
            <v>6.3x5</v>
          </cell>
          <cell r="C2271">
            <v>389.54300000000001</v>
          </cell>
          <cell r="D2271">
            <v>321.26600000000002</v>
          </cell>
          <cell r="E2271">
            <v>6</v>
          </cell>
        </row>
        <row r="2272">
          <cell r="A2272" t="str">
            <v>RC3-50V100M-F</v>
          </cell>
          <cell r="B2272" t="str">
            <v>6.3x5</v>
          </cell>
          <cell r="C2272">
            <v>406.15199999999999</v>
          </cell>
          <cell r="D2272">
            <v>337.22500000000002</v>
          </cell>
          <cell r="E2272">
            <v>8</v>
          </cell>
        </row>
        <row r="2273">
          <cell r="A2273" t="str">
            <v>RC3-50V100M-F1</v>
          </cell>
          <cell r="B2273" t="str">
            <v>6.3x5</v>
          </cell>
          <cell r="C2273">
            <v>406.15199999999999</v>
          </cell>
          <cell r="D2273">
            <v>337.22500000000002</v>
          </cell>
          <cell r="E2273">
            <v>0</v>
          </cell>
        </row>
        <row r="2274">
          <cell r="A2274" t="str">
            <v>RC3-50V100M-T2</v>
          </cell>
          <cell r="B2274" t="str">
            <v>6.3x5</v>
          </cell>
          <cell r="C2274">
            <v>406.07499999999999</v>
          </cell>
          <cell r="D2274">
            <v>336.93200000000002</v>
          </cell>
          <cell r="E2274">
            <v>20</v>
          </cell>
        </row>
        <row r="2275">
          <cell r="A2275" t="str">
            <v>RC3-50V100M-T72</v>
          </cell>
          <cell r="B2275" t="str">
            <v>6.3x5</v>
          </cell>
          <cell r="C2275">
            <v>406.07499999999999</v>
          </cell>
          <cell r="D2275">
            <v>336.93200000000002</v>
          </cell>
          <cell r="E2275">
            <v>0</v>
          </cell>
        </row>
        <row r="2276">
          <cell r="A2276" t="str">
            <v>RC3-50V100MF0#</v>
          </cell>
          <cell r="B2276" t="str">
            <v>6.3x5</v>
          </cell>
          <cell r="C2276">
            <v>389.54300000000001</v>
          </cell>
          <cell r="D2276">
            <v>321.26600000000002</v>
          </cell>
          <cell r="E2276">
            <v>0</v>
          </cell>
        </row>
        <row r="2277">
          <cell r="A2277" t="str">
            <v>RC3-50V100MF0#-T2</v>
          </cell>
          <cell r="B2277" t="str">
            <v>6.3x5</v>
          </cell>
          <cell r="C2277">
            <v>406.07499999999999</v>
          </cell>
          <cell r="D2277">
            <v>336.93200000000002</v>
          </cell>
          <cell r="E2277">
            <v>0</v>
          </cell>
        </row>
        <row r="2278">
          <cell r="A2278" t="str">
            <v>RC3-50V100MF0#-T72</v>
          </cell>
          <cell r="B2278" t="str">
            <v>6.3x5</v>
          </cell>
          <cell r="C2278">
            <v>406.07499999999999</v>
          </cell>
          <cell r="D2278">
            <v>336.93200000000002</v>
          </cell>
          <cell r="E2278">
            <v>6</v>
          </cell>
        </row>
        <row r="2279">
          <cell r="A2279" t="str">
            <v>RC3-50V100MGZ-T32</v>
          </cell>
          <cell r="B2279" t="str">
            <v>6.3x5</v>
          </cell>
          <cell r="C2279">
            <v>406.07499999999999</v>
          </cell>
          <cell r="D2279">
            <v>336.93200000000002</v>
          </cell>
          <cell r="E2279">
            <v>12</v>
          </cell>
        </row>
        <row r="2280">
          <cell r="A2280" t="str">
            <v>RC3-50V100MGZ-T58</v>
          </cell>
          <cell r="B2280" t="str">
            <v>6.3x5</v>
          </cell>
          <cell r="C2280">
            <v>406.07499999999999</v>
          </cell>
          <cell r="D2280">
            <v>336.93200000000002</v>
          </cell>
          <cell r="E2280">
            <v>14</v>
          </cell>
        </row>
        <row r="2281">
          <cell r="A2281" t="str">
            <v>RC3-50V100MGZ-T72</v>
          </cell>
          <cell r="B2281" t="str">
            <v>6.3x5</v>
          </cell>
          <cell r="C2281">
            <v>406.07499999999999</v>
          </cell>
          <cell r="D2281">
            <v>336.93200000000002</v>
          </cell>
          <cell r="E2281">
            <v>22</v>
          </cell>
        </row>
        <row r="2282">
          <cell r="A2282" t="str">
            <v>RC3-50V1R5M</v>
          </cell>
          <cell r="B2282" t="str">
            <v>4x5</v>
          </cell>
          <cell r="C2282">
            <v>314.911</v>
          </cell>
          <cell r="D2282">
            <v>254.357</v>
          </cell>
          <cell r="E2282">
            <v>0</v>
          </cell>
        </row>
        <row r="2283">
          <cell r="A2283" t="str">
            <v>RC3-50V1R5MA-T2</v>
          </cell>
          <cell r="B2283" t="str">
            <v>4x5</v>
          </cell>
          <cell r="C2283">
            <v>316.548</v>
          </cell>
          <cell r="D2283">
            <v>256.44499999999999</v>
          </cell>
          <cell r="E2283">
            <v>0</v>
          </cell>
        </row>
        <row r="2284">
          <cell r="A2284" t="str">
            <v>RC3-50V1R5MGZ-T58</v>
          </cell>
          <cell r="B2284" t="str">
            <v>4x5</v>
          </cell>
          <cell r="C2284">
            <v>316.548</v>
          </cell>
          <cell r="D2284">
            <v>256.44499999999999</v>
          </cell>
          <cell r="E2284">
            <v>0</v>
          </cell>
        </row>
        <row r="2285">
          <cell r="A2285" t="str">
            <v>RC3-50V1R5MT-T72</v>
          </cell>
          <cell r="B2285" t="str">
            <v>4x5</v>
          </cell>
          <cell r="C2285">
            <v>316.548</v>
          </cell>
          <cell r="D2285">
            <v>256.44499999999999</v>
          </cell>
          <cell r="E2285">
            <v>0</v>
          </cell>
        </row>
        <row r="2286">
          <cell r="A2286" t="str">
            <v>RC3-50V220M</v>
          </cell>
          <cell r="B2286" t="str">
            <v>6.3x5</v>
          </cell>
          <cell r="C2286">
            <v>389.54300000000001</v>
          </cell>
          <cell r="D2286">
            <v>321.26600000000002</v>
          </cell>
          <cell r="E2286">
            <v>0</v>
          </cell>
        </row>
        <row r="2287">
          <cell r="A2287" t="str">
            <v>RC3-50V220MF0#</v>
          </cell>
          <cell r="B2287" t="str">
            <v>6.3x5</v>
          </cell>
          <cell r="C2287">
            <v>389.54300000000001</v>
          </cell>
          <cell r="D2287">
            <v>321.26600000000002</v>
          </cell>
          <cell r="E2287">
            <v>0</v>
          </cell>
        </row>
        <row r="2288">
          <cell r="A2288" t="str">
            <v>RC3-50V220MF0#-T2</v>
          </cell>
          <cell r="B2288" t="str">
            <v>6.3x5</v>
          </cell>
          <cell r="C2288">
            <v>406.07499999999999</v>
          </cell>
          <cell r="D2288">
            <v>336.93200000000002</v>
          </cell>
          <cell r="E2288">
            <v>2</v>
          </cell>
        </row>
        <row r="2289">
          <cell r="A2289" t="str">
            <v>RC3-50V220MSGZ</v>
          </cell>
          <cell r="B2289" t="str">
            <v>6.3x5</v>
          </cell>
          <cell r="C2289">
            <v>389.54300000000001</v>
          </cell>
          <cell r="D2289">
            <v>321.26600000000002</v>
          </cell>
          <cell r="E2289">
            <v>0</v>
          </cell>
        </row>
        <row r="2290">
          <cell r="A2290" t="str">
            <v>RC3-50V220MSGZ-T2</v>
          </cell>
          <cell r="B2290" t="str">
            <v>6.3x5</v>
          </cell>
          <cell r="C2290">
            <v>406.07499999999999</v>
          </cell>
          <cell r="D2290">
            <v>336.93200000000002</v>
          </cell>
          <cell r="E2290">
            <v>2</v>
          </cell>
        </row>
        <row r="2291">
          <cell r="A2291" t="str">
            <v>RC3-50V2R2M</v>
          </cell>
          <cell r="B2291" t="str">
            <v>4x5</v>
          </cell>
          <cell r="C2291">
            <v>314.911</v>
          </cell>
          <cell r="D2291">
            <v>254.357</v>
          </cell>
          <cell r="E2291">
            <v>0</v>
          </cell>
        </row>
        <row r="2292">
          <cell r="A2292" t="str">
            <v>RC3-50V2R2M-F</v>
          </cell>
          <cell r="B2292" t="str">
            <v>4x5</v>
          </cell>
          <cell r="C2292">
            <v>333.06400000000002</v>
          </cell>
          <cell r="D2292">
            <v>270.12</v>
          </cell>
          <cell r="E2292">
            <v>0</v>
          </cell>
        </row>
        <row r="2293">
          <cell r="A2293" t="str">
            <v>RC3-50V2R2M-F28</v>
          </cell>
          <cell r="B2293" t="str">
            <v>4x5</v>
          </cell>
          <cell r="C2293">
            <v>333.06400000000002</v>
          </cell>
          <cell r="D2293">
            <v>270.12</v>
          </cell>
          <cell r="E2293">
            <v>0</v>
          </cell>
        </row>
        <row r="2294">
          <cell r="A2294" t="str">
            <v>RC3-50V2R2M-T2</v>
          </cell>
          <cell r="B2294" t="str">
            <v>4x5</v>
          </cell>
          <cell r="C2294">
            <v>316.548</v>
          </cell>
          <cell r="D2294">
            <v>256.44499999999999</v>
          </cell>
          <cell r="E2294">
            <v>42</v>
          </cell>
        </row>
        <row r="2295">
          <cell r="A2295" t="str">
            <v>RC3-50V2R2MD0#</v>
          </cell>
          <cell r="B2295" t="str">
            <v>4x5</v>
          </cell>
          <cell r="C2295">
            <v>314.911</v>
          </cell>
          <cell r="D2295">
            <v>254.357</v>
          </cell>
          <cell r="E2295">
            <v>0</v>
          </cell>
        </row>
        <row r="2296">
          <cell r="A2296" t="str">
            <v>RC3-50V2R2MD0#-T2</v>
          </cell>
          <cell r="B2296" t="str">
            <v>4x5</v>
          </cell>
          <cell r="C2296">
            <v>316.548</v>
          </cell>
          <cell r="D2296">
            <v>256.44499999999999</v>
          </cell>
          <cell r="E2296">
            <v>0</v>
          </cell>
        </row>
        <row r="2297">
          <cell r="A2297" t="str">
            <v>RC3-50V2R2MD0#-T58</v>
          </cell>
          <cell r="B2297" t="str">
            <v>4x5</v>
          </cell>
          <cell r="C2297">
            <v>316.548</v>
          </cell>
          <cell r="D2297">
            <v>256.44499999999999</v>
          </cell>
          <cell r="E2297">
            <v>60</v>
          </cell>
        </row>
        <row r="2298">
          <cell r="A2298" t="str">
            <v>RC3-50V2R2MD0#-T72</v>
          </cell>
          <cell r="B2298" t="str">
            <v>4x5</v>
          </cell>
          <cell r="C2298">
            <v>316.548</v>
          </cell>
          <cell r="D2298">
            <v>256.44499999999999</v>
          </cell>
          <cell r="E2298">
            <v>2</v>
          </cell>
        </row>
        <row r="2299">
          <cell r="A2299" t="str">
            <v>RC3-50V2R2MD0#-T80</v>
          </cell>
          <cell r="B2299" t="str">
            <v>4x5</v>
          </cell>
          <cell r="C2299">
            <v>316.548</v>
          </cell>
          <cell r="D2299">
            <v>256.44499999999999</v>
          </cell>
          <cell r="E2299">
            <v>18</v>
          </cell>
        </row>
        <row r="2300">
          <cell r="A2300" t="str">
            <v>RC3-50V2R2MGZ-T32</v>
          </cell>
          <cell r="B2300" t="str">
            <v>4x5</v>
          </cell>
          <cell r="C2300">
            <v>316.548</v>
          </cell>
          <cell r="D2300">
            <v>256.44499999999999</v>
          </cell>
          <cell r="E2300">
            <v>2</v>
          </cell>
        </row>
        <row r="2301">
          <cell r="A2301" t="str">
            <v>RC3-50V2R2MGZ-T36</v>
          </cell>
          <cell r="B2301" t="str">
            <v>4x5</v>
          </cell>
          <cell r="C2301">
            <v>316.548</v>
          </cell>
          <cell r="D2301">
            <v>256.44499999999999</v>
          </cell>
          <cell r="E2301">
            <v>0</v>
          </cell>
        </row>
        <row r="2302">
          <cell r="A2302" t="str">
            <v>RC3-50V2R2MGZ-T40</v>
          </cell>
          <cell r="B2302" t="str">
            <v>4x5</v>
          </cell>
          <cell r="C2302">
            <v>316.548</v>
          </cell>
          <cell r="D2302">
            <v>256.44499999999999</v>
          </cell>
          <cell r="E2302">
            <v>0</v>
          </cell>
        </row>
        <row r="2303">
          <cell r="A2303" t="str">
            <v>RC3-50V2R2MGZ-T42</v>
          </cell>
          <cell r="B2303" t="str">
            <v>4x5</v>
          </cell>
          <cell r="C2303">
            <v>316.548</v>
          </cell>
          <cell r="D2303">
            <v>256.44499999999999</v>
          </cell>
          <cell r="E2303">
            <v>0</v>
          </cell>
        </row>
        <row r="2304">
          <cell r="A2304" t="str">
            <v>RC3-50V2R2MGZ-T58</v>
          </cell>
          <cell r="B2304" t="str">
            <v>4x5</v>
          </cell>
          <cell r="C2304">
            <v>316.548</v>
          </cell>
          <cell r="D2304">
            <v>256.44499999999999</v>
          </cell>
          <cell r="E2304">
            <v>79</v>
          </cell>
        </row>
        <row r="2305">
          <cell r="A2305" t="str">
            <v>RC3-50V2R2MGZ-T72</v>
          </cell>
          <cell r="B2305" t="str">
            <v>4x5</v>
          </cell>
          <cell r="C2305">
            <v>316.548</v>
          </cell>
          <cell r="D2305">
            <v>256.44499999999999</v>
          </cell>
          <cell r="E2305">
            <v>8</v>
          </cell>
        </row>
        <row r="2306">
          <cell r="A2306" t="str">
            <v>RC3-50V2R2MGZ-T80</v>
          </cell>
          <cell r="B2306" t="str">
            <v>4x5</v>
          </cell>
          <cell r="C2306">
            <v>316.548</v>
          </cell>
          <cell r="D2306">
            <v>256.44499999999999</v>
          </cell>
          <cell r="E2306">
            <v>2</v>
          </cell>
        </row>
        <row r="2307">
          <cell r="A2307" t="str">
            <v>RC3-50V2R2MT-T72</v>
          </cell>
          <cell r="B2307" t="str">
            <v>4x5</v>
          </cell>
          <cell r="C2307">
            <v>316.548</v>
          </cell>
          <cell r="D2307">
            <v>256.44499999999999</v>
          </cell>
          <cell r="E2307">
            <v>0</v>
          </cell>
        </row>
        <row r="2308">
          <cell r="A2308" t="str">
            <v>RC3-50V2R2MT-T80</v>
          </cell>
          <cell r="B2308" t="str">
            <v>4x5</v>
          </cell>
          <cell r="C2308">
            <v>316.548</v>
          </cell>
          <cell r="D2308">
            <v>256.44499999999999</v>
          </cell>
          <cell r="E2308">
            <v>0</v>
          </cell>
        </row>
        <row r="2309">
          <cell r="A2309" t="str">
            <v>RC3-50V2R2MZ-T40</v>
          </cell>
          <cell r="B2309" t="str">
            <v>4x5</v>
          </cell>
          <cell r="C2309">
            <v>316.548</v>
          </cell>
          <cell r="D2309">
            <v>256.44499999999999</v>
          </cell>
          <cell r="E2309">
            <v>0</v>
          </cell>
        </row>
        <row r="2310">
          <cell r="A2310" t="str">
            <v>RC3-50V2R2MZ9-T76</v>
          </cell>
          <cell r="B2310" t="str">
            <v>4x5</v>
          </cell>
          <cell r="C2310">
            <v>316.548</v>
          </cell>
          <cell r="D2310">
            <v>256.44499999999999</v>
          </cell>
          <cell r="E2310">
            <v>0</v>
          </cell>
        </row>
        <row r="2311">
          <cell r="A2311" t="str">
            <v>RC3-50V330MGZ</v>
          </cell>
          <cell r="B2311" t="str">
            <v>8x5</v>
          </cell>
          <cell r="C2311">
            <v>501.54700000000003</v>
          </cell>
          <cell r="D2311">
            <v>445.83199999999999</v>
          </cell>
          <cell r="E2311">
            <v>0</v>
          </cell>
        </row>
        <row r="2312">
          <cell r="A2312" t="str">
            <v>RC3-50V330MGZ-F27</v>
          </cell>
          <cell r="B2312" t="str">
            <v>8x5</v>
          </cell>
          <cell r="C2312">
            <v>518.15499999999997</v>
          </cell>
          <cell r="D2312">
            <v>464.11700000000002</v>
          </cell>
          <cell r="E2312">
            <v>0</v>
          </cell>
        </row>
        <row r="2313">
          <cell r="A2313" t="str">
            <v>RC3-50V330MGZ-T2</v>
          </cell>
          <cell r="B2313" t="str">
            <v>8x5</v>
          </cell>
          <cell r="C2313">
            <v>518.04300000000001</v>
          </cell>
          <cell r="D2313">
            <v>463.50700000000001</v>
          </cell>
          <cell r="E2313">
            <v>3</v>
          </cell>
        </row>
        <row r="2314">
          <cell r="A2314" t="str">
            <v>RC3-50V330MGZ-T56</v>
          </cell>
          <cell r="B2314" t="str">
            <v>8x5</v>
          </cell>
          <cell r="C2314">
            <v>518.04300000000001</v>
          </cell>
          <cell r="D2314">
            <v>463.50700000000001</v>
          </cell>
          <cell r="E2314">
            <v>0</v>
          </cell>
        </row>
        <row r="2315">
          <cell r="A2315" t="str">
            <v>RC3-50V3R3M</v>
          </cell>
          <cell r="B2315" t="str">
            <v>4x5</v>
          </cell>
          <cell r="C2315">
            <v>314.911</v>
          </cell>
          <cell r="D2315">
            <v>254.357</v>
          </cell>
          <cell r="E2315">
            <v>10</v>
          </cell>
        </row>
        <row r="2316">
          <cell r="A2316" t="str">
            <v>RC3-50V3R3M-F</v>
          </cell>
          <cell r="B2316" t="str">
            <v>4x5</v>
          </cell>
          <cell r="C2316">
            <v>333.06400000000002</v>
          </cell>
          <cell r="D2316">
            <v>270.12</v>
          </cell>
          <cell r="E2316">
            <v>0</v>
          </cell>
        </row>
        <row r="2317">
          <cell r="A2317" t="str">
            <v>RC3-50V3R3M-T2</v>
          </cell>
          <cell r="B2317" t="str">
            <v>4x5</v>
          </cell>
          <cell r="C2317">
            <v>316.548</v>
          </cell>
          <cell r="D2317">
            <v>256.44499999999999</v>
          </cell>
          <cell r="E2317">
            <v>0</v>
          </cell>
        </row>
        <row r="2318">
          <cell r="A2318" t="str">
            <v>RC3-50V3R3MA-F28</v>
          </cell>
          <cell r="B2318" t="str">
            <v>4x5</v>
          </cell>
          <cell r="C2318">
            <v>333.06400000000002</v>
          </cell>
          <cell r="D2318">
            <v>270.12</v>
          </cell>
          <cell r="E2318">
            <v>0</v>
          </cell>
        </row>
        <row r="2319">
          <cell r="A2319" t="str">
            <v>RC3-50V3R3MD0#</v>
          </cell>
          <cell r="B2319" t="str">
            <v>4x5</v>
          </cell>
          <cell r="C2319">
            <v>314.911</v>
          </cell>
          <cell r="D2319">
            <v>254.357</v>
          </cell>
          <cell r="E2319">
            <v>0</v>
          </cell>
        </row>
        <row r="2320">
          <cell r="A2320" t="str">
            <v>RC3-50V3R3MD0#-T2</v>
          </cell>
          <cell r="B2320" t="str">
            <v>4x5</v>
          </cell>
          <cell r="C2320">
            <v>316.548</v>
          </cell>
          <cell r="D2320">
            <v>256.44499999999999</v>
          </cell>
          <cell r="E2320">
            <v>0</v>
          </cell>
        </row>
        <row r="2321">
          <cell r="A2321" t="str">
            <v>RC3-50V3R3MD0#-T58</v>
          </cell>
          <cell r="B2321" t="str">
            <v>4x5</v>
          </cell>
          <cell r="C2321">
            <v>316.548</v>
          </cell>
          <cell r="D2321">
            <v>256.44499999999999</v>
          </cell>
          <cell r="E2321">
            <v>6</v>
          </cell>
        </row>
        <row r="2322">
          <cell r="A2322" t="str">
            <v>RC3-50V3R3MD0#-T72</v>
          </cell>
          <cell r="B2322" t="str">
            <v>4x5</v>
          </cell>
          <cell r="C2322">
            <v>316.548</v>
          </cell>
          <cell r="D2322">
            <v>256.44499999999999</v>
          </cell>
          <cell r="E2322">
            <v>8</v>
          </cell>
        </row>
        <row r="2323">
          <cell r="A2323" t="str">
            <v>RC3-50V3R3MD0#-T80</v>
          </cell>
          <cell r="B2323" t="str">
            <v>4x5</v>
          </cell>
          <cell r="C2323">
            <v>316.548</v>
          </cell>
          <cell r="D2323">
            <v>256.44499999999999</v>
          </cell>
          <cell r="E2323">
            <v>7</v>
          </cell>
        </row>
        <row r="2324">
          <cell r="A2324" t="str">
            <v>RC3-50V3R3MGZ-T10</v>
          </cell>
          <cell r="B2324" t="str">
            <v>4x5</v>
          </cell>
          <cell r="C2324">
            <v>316.548</v>
          </cell>
          <cell r="D2324">
            <v>256.44499999999999</v>
          </cell>
          <cell r="E2324">
            <v>0</v>
          </cell>
        </row>
        <row r="2325">
          <cell r="A2325" t="str">
            <v>RC3-50V3R3MGZ-T32</v>
          </cell>
          <cell r="B2325" t="str">
            <v>4x5</v>
          </cell>
          <cell r="C2325">
            <v>316.548</v>
          </cell>
          <cell r="D2325">
            <v>256.44499999999999</v>
          </cell>
          <cell r="E2325">
            <v>15</v>
          </cell>
        </row>
        <row r="2326">
          <cell r="A2326" t="str">
            <v>RC3-50V3R3MGZ-T58</v>
          </cell>
          <cell r="B2326" t="str">
            <v>4x5</v>
          </cell>
          <cell r="C2326">
            <v>316.548</v>
          </cell>
          <cell r="D2326">
            <v>256.44499999999999</v>
          </cell>
          <cell r="E2326">
            <v>5.5</v>
          </cell>
        </row>
        <row r="2327">
          <cell r="A2327" t="str">
            <v>RC3-50V3R3MGZ-T80</v>
          </cell>
          <cell r="B2327" t="str">
            <v>4x5</v>
          </cell>
          <cell r="C2327">
            <v>316.548</v>
          </cell>
          <cell r="D2327">
            <v>256.44499999999999</v>
          </cell>
          <cell r="E2327">
            <v>0</v>
          </cell>
        </row>
        <row r="2328">
          <cell r="A2328" t="str">
            <v>RC3-50V3R3MT-T72</v>
          </cell>
          <cell r="B2328" t="str">
            <v>4x5</v>
          </cell>
          <cell r="C2328">
            <v>316.548</v>
          </cell>
          <cell r="D2328">
            <v>256.44499999999999</v>
          </cell>
          <cell r="E2328">
            <v>8</v>
          </cell>
        </row>
        <row r="2329">
          <cell r="A2329" t="str">
            <v>RC3-50V3R3MT-T80</v>
          </cell>
          <cell r="B2329" t="str">
            <v>4x5</v>
          </cell>
          <cell r="C2329">
            <v>316.548</v>
          </cell>
          <cell r="D2329">
            <v>256.44499999999999</v>
          </cell>
          <cell r="E2329">
            <v>2</v>
          </cell>
        </row>
        <row r="2330">
          <cell r="A2330" t="str">
            <v>RC3-50V4R7M</v>
          </cell>
          <cell r="B2330" t="str">
            <v>5x5</v>
          </cell>
          <cell r="C2330">
            <v>335.59699999999998</v>
          </cell>
          <cell r="D2330">
            <v>269.90499999999997</v>
          </cell>
          <cell r="E2330">
            <v>0</v>
          </cell>
        </row>
        <row r="2331">
          <cell r="A2331" t="str">
            <v>RC3-50V4R7M-F</v>
          </cell>
          <cell r="B2331" t="str">
            <v>5x5</v>
          </cell>
          <cell r="C2331">
            <v>353.75</v>
          </cell>
          <cell r="D2331">
            <v>285.96899999999999</v>
          </cell>
          <cell r="E2331">
            <v>0</v>
          </cell>
        </row>
        <row r="2332">
          <cell r="A2332" t="str">
            <v>RC3-50V4R7M-T10</v>
          </cell>
          <cell r="B2332" t="str">
            <v>5x5</v>
          </cell>
          <cell r="C2332">
            <v>352.13600000000002</v>
          </cell>
          <cell r="D2332">
            <v>285.18599999999998</v>
          </cell>
          <cell r="E2332">
            <v>8</v>
          </cell>
        </row>
        <row r="2333">
          <cell r="A2333" t="str">
            <v>RC3-50V4R7M-T2</v>
          </cell>
          <cell r="B2333" t="str">
            <v>5x5</v>
          </cell>
          <cell r="C2333">
            <v>352.13600000000002</v>
          </cell>
          <cell r="D2333">
            <v>285.18599999999998</v>
          </cell>
          <cell r="E2333">
            <v>20</v>
          </cell>
        </row>
        <row r="2334">
          <cell r="A2334" t="str">
            <v>RC3-50V4R7MA-T2</v>
          </cell>
          <cell r="B2334" t="str">
            <v>5x5</v>
          </cell>
          <cell r="C2334">
            <v>352.13600000000002</v>
          </cell>
          <cell r="D2334">
            <v>285.18599999999998</v>
          </cell>
          <cell r="E2334">
            <v>0</v>
          </cell>
        </row>
        <row r="2335">
          <cell r="A2335" t="str">
            <v>RC3-50V4R7ME0#</v>
          </cell>
          <cell r="B2335" t="str">
            <v>5x5</v>
          </cell>
          <cell r="C2335">
            <v>335.59699999999998</v>
          </cell>
          <cell r="D2335">
            <v>269.90499999999997</v>
          </cell>
          <cell r="E2335">
            <v>8</v>
          </cell>
        </row>
        <row r="2336">
          <cell r="A2336" t="str">
            <v>RC3-50V4R7ME0#-T58</v>
          </cell>
          <cell r="B2336" t="str">
            <v>5x5</v>
          </cell>
          <cell r="C2336">
            <v>352.13600000000002</v>
          </cell>
          <cell r="D2336">
            <v>285.18599999999998</v>
          </cell>
          <cell r="E2336">
            <v>12</v>
          </cell>
        </row>
        <row r="2337">
          <cell r="A2337" t="str">
            <v>RC3-50V4R7ME0#-T72</v>
          </cell>
          <cell r="B2337" t="str">
            <v>5x5</v>
          </cell>
          <cell r="C2337">
            <v>352.13600000000002</v>
          </cell>
          <cell r="D2337">
            <v>285.18599999999998</v>
          </cell>
          <cell r="E2337">
            <v>20</v>
          </cell>
        </row>
        <row r="2338">
          <cell r="A2338" t="str">
            <v>RC3-50V4R7MGZ-T10</v>
          </cell>
          <cell r="B2338" t="str">
            <v>5x5</v>
          </cell>
          <cell r="C2338">
            <v>352.13600000000002</v>
          </cell>
          <cell r="D2338">
            <v>285.18599999999998</v>
          </cell>
          <cell r="E2338">
            <v>0</v>
          </cell>
        </row>
        <row r="2339">
          <cell r="A2339" t="str">
            <v>RC3-50V4R7MGZ-T32</v>
          </cell>
          <cell r="B2339" t="str">
            <v>5x5</v>
          </cell>
          <cell r="C2339">
            <v>352.13600000000002</v>
          </cell>
          <cell r="D2339">
            <v>285.18599999999998</v>
          </cell>
          <cell r="E2339">
            <v>0</v>
          </cell>
        </row>
        <row r="2340">
          <cell r="A2340" t="str">
            <v>RC3-50V4R7MGZ-T36</v>
          </cell>
          <cell r="B2340" t="str">
            <v>5x5</v>
          </cell>
          <cell r="C2340">
            <v>352.13600000000002</v>
          </cell>
          <cell r="D2340">
            <v>285.18599999999998</v>
          </cell>
          <cell r="E2340">
            <v>0</v>
          </cell>
        </row>
        <row r="2341">
          <cell r="A2341" t="str">
            <v>RC3-50V4R7MGZ-T42</v>
          </cell>
          <cell r="B2341" t="str">
            <v>5x5</v>
          </cell>
          <cell r="C2341">
            <v>352.13600000000002</v>
          </cell>
          <cell r="D2341">
            <v>285.18599999999998</v>
          </cell>
          <cell r="E2341">
            <v>0</v>
          </cell>
        </row>
        <row r="2342">
          <cell r="A2342" t="str">
            <v>RC3-50V4R7MGZ-T58</v>
          </cell>
          <cell r="B2342" t="str">
            <v>5x5</v>
          </cell>
          <cell r="C2342">
            <v>352.13600000000002</v>
          </cell>
          <cell r="D2342">
            <v>285.18599999999998</v>
          </cell>
          <cell r="E2342">
            <v>16</v>
          </cell>
        </row>
        <row r="2343">
          <cell r="A2343" t="str">
            <v>RC3-50V4R7MGZ-T72</v>
          </cell>
          <cell r="B2343" t="str">
            <v>5x5</v>
          </cell>
          <cell r="C2343">
            <v>352.13600000000002</v>
          </cell>
          <cell r="D2343">
            <v>285.18599999999998</v>
          </cell>
          <cell r="E2343">
            <v>2</v>
          </cell>
        </row>
        <row r="2344">
          <cell r="A2344" t="str">
            <v>RC3-50V6R8M-T2</v>
          </cell>
          <cell r="B2344" t="str">
            <v>6.3x5</v>
          </cell>
          <cell r="C2344">
            <v>406.07499999999999</v>
          </cell>
          <cell r="D2344">
            <v>336.93200000000002</v>
          </cell>
          <cell r="E2344">
            <v>4</v>
          </cell>
        </row>
        <row r="2345">
          <cell r="A2345" t="str">
            <v>RC3-50VR10M</v>
          </cell>
          <cell r="B2345" t="str">
            <v>4x5</v>
          </cell>
          <cell r="C2345">
            <v>314.911</v>
          </cell>
          <cell r="D2345">
            <v>254.357</v>
          </cell>
          <cell r="E2345">
            <v>2</v>
          </cell>
        </row>
        <row r="2346">
          <cell r="A2346" t="str">
            <v>RC3-50VR10M-T2</v>
          </cell>
          <cell r="B2346" t="str">
            <v>4x5</v>
          </cell>
          <cell r="C2346">
            <v>316.548</v>
          </cell>
          <cell r="D2346">
            <v>256.44499999999999</v>
          </cell>
          <cell r="E2346">
            <v>16</v>
          </cell>
        </row>
        <row r="2347">
          <cell r="A2347" t="str">
            <v>RC3-50VR10MA</v>
          </cell>
          <cell r="B2347" t="str">
            <v>4x5</v>
          </cell>
          <cell r="C2347">
            <v>314.911</v>
          </cell>
          <cell r="D2347">
            <v>254.357</v>
          </cell>
          <cell r="E2347">
            <v>0</v>
          </cell>
        </row>
        <row r="2348">
          <cell r="A2348" t="str">
            <v>RC3-50VR10MD0#</v>
          </cell>
          <cell r="B2348" t="str">
            <v>4x5</v>
          </cell>
          <cell r="C2348">
            <v>314.911</v>
          </cell>
          <cell r="D2348">
            <v>254.357</v>
          </cell>
          <cell r="E2348">
            <v>0</v>
          </cell>
        </row>
        <row r="2349">
          <cell r="A2349" t="str">
            <v>RC3-50VR10MD0#-T2</v>
          </cell>
          <cell r="B2349" t="str">
            <v>4x5</v>
          </cell>
          <cell r="C2349">
            <v>316.548</v>
          </cell>
          <cell r="D2349">
            <v>256.44499999999999</v>
          </cell>
          <cell r="E2349">
            <v>8</v>
          </cell>
        </row>
        <row r="2350">
          <cell r="A2350" t="str">
            <v>RC3-50VR10MD0#-T58</v>
          </cell>
          <cell r="B2350" t="str">
            <v>4x5</v>
          </cell>
          <cell r="C2350">
            <v>316.548</v>
          </cell>
          <cell r="D2350">
            <v>256.44499999999999</v>
          </cell>
          <cell r="E2350">
            <v>2</v>
          </cell>
        </row>
        <row r="2351">
          <cell r="A2351" t="str">
            <v>RC3-50VR10MD0#-T72</v>
          </cell>
          <cell r="B2351" t="str">
            <v>4x5</v>
          </cell>
          <cell r="C2351">
            <v>316.548</v>
          </cell>
          <cell r="D2351">
            <v>256.44499999999999</v>
          </cell>
          <cell r="E2351">
            <v>12</v>
          </cell>
        </row>
        <row r="2352">
          <cell r="A2352" t="str">
            <v>RC3-50VR10MGZ-T32</v>
          </cell>
          <cell r="B2352" t="str">
            <v>4x5</v>
          </cell>
          <cell r="C2352">
            <v>316.548</v>
          </cell>
          <cell r="D2352">
            <v>256.44499999999999</v>
          </cell>
          <cell r="E2352">
            <v>6</v>
          </cell>
        </row>
        <row r="2353">
          <cell r="A2353" t="str">
            <v>RC3-50VR10MGZ-T58</v>
          </cell>
          <cell r="B2353" t="str">
            <v>4x5</v>
          </cell>
          <cell r="C2353">
            <v>316.548</v>
          </cell>
          <cell r="D2353">
            <v>256.44499999999999</v>
          </cell>
          <cell r="E2353">
            <v>48</v>
          </cell>
        </row>
        <row r="2354">
          <cell r="A2354" t="str">
            <v>RC3-50VR10MGZ-T72</v>
          </cell>
          <cell r="B2354" t="str">
            <v>4x5</v>
          </cell>
          <cell r="C2354">
            <v>316.548</v>
          </cell>
          <cell r="D2354">
            <v>256.44499999999999</v>
          </cell>
          <cell r="E2354">
            <v>0</v>
          </cell>
        </row>
        <row r="2355">
          <cell r="A2355" t="str">
            <v>RC3-50VR10MZ9-T76</v>
          </cell>
          <cell r="B2355" t="str">
            <v>4x5</v>
          </cell>
          <cell r="C2355">
            <v>316.548</v>
          </cell>
          <cell r="D2355">
            <v>256.44499999999999</v>
          </cell>
          <cell r="E2355">
            <v>4</v>
          </cell>
        </row>
        <row r="2356">
          <cell r="A2356" t="str">
            <v>RC3-50VR15M</v>
          </cell>
          <cell r="B2356" t="str">
            <v>4x5</v>
          </cell>
          <cell r="C2356">
            <v>314.911</v>
          </cell>
          <cell r="D2356">
            <v>254.357</v>
          </cell>
          <cell r="E2356">
            <v>0</v>
          </cell>
        </row>
        <row r="2357">
          <cell r="A2357" t="str">
            <v>RC3-50VR15M-T2</v>
          </cell>
          <cell r="B2357" t="str">
            <v>4x5</v>
          </cell>
          <cell r="C2357">
            <v>316.548</v>
          </cell>
          <cell r="D2357">
            <v>256.44499999999999</v>
          </cell>
          <cell r="E2357">
            <v>8</v>
          </cell>
        </row>
        <row r="2358">
          <cell r="A2358" t="str">
            <v>RC3-50VR15MGZ-T58</v>
          </cell>
          <cell r="B2358" t="str">
            <v>4x5</v>
          </cell>
          <cell r="C2358">
            <v>316.548</v>
          </cell>
          <cell r="D2358">
            <v>256.44499999999999</v>
          </cell>
          <cell r="E2358">
            <v>8</v>
          </cell>
        </row>
        <row r="2359">
          <cell r="A2359" t="str">
            <v>RC3-50VR22M</v>
          </cell>
          <cell r="B2359" t="str">
            <v>4x5</v>
          </cell>
          <cell r="C2359">
            <v>314.911</v>
          </cell>
          <cell r="D2359">
            <v>254.357</v>
          </cell>
          <cell r="E2359">
            <v>0</v>
          </cell>
        </row>
        <row r="2360">
          <cell r="A2360" t="str">
            <v>RC3-50VR22M-F</v>
          </cell>
          <cell r="B2360" t="str">
            <v>4x5</v>
          </cell>
          <cell r="C2360">
            <v>333.06400000000002</v>
          </cell>
          <cell r="D2360">
            <v>270.12</v>
          </cell>
          <cell r="E2360">
            <v>0</v>
          </cell>
        </row>
        <row r="2361">
          <cell r="A2361" t="str">
            <v>RC3-50VR22M-T2</v>
          </cell>
          <cell r="B2361" t="str">
            <v>4x5</v>
          </cell>
          <cell r="C2361">
            <v>316.548</v>
          </cell>
          <cell r="D2361">
            <v>256.44499999999999</v>
          </cell>
          <cell r="E2361">
            <v>0</v>
          </cell>
        </row>
        <row r="2362">
          <cell r="A2362" t="str">
            <v>RC3-50VR22MD0#-T2</v>
          </cell>
          <cell r="B2362" t="str">
            <v>4x5</v>
          </cell>
          <cell r="C2362">
            <v>316.548</v>
          </cell>
          <cell r="D2362">
            <v>256.44499999999999</v>
          </cell>
          <cell r="E2362">
            <v>0</v>
          </cell>
        </row>
        <row r="2363">
          <cell r="A2363" t="str">
            <v>RC3-50VR22MD0#-T58</v>
          </cell>
          <cell r="B2363" t="str">
            <v>4x5</v>
          </cell>
          <cell r="C2363">
            <v>316.548</v>
          </cell>
          <cell r="D2363">
            <v>256.44499999999999</v>
          </cell>
          <cell r="E2363">
            <v>6</v>
          </cell>
        </row>
        <row r="2364">
          <cell r="A2364" t="str">
            <v>RC3-50VR22MD0#-T80</v>
          </cell>
          <cell r="B2364" t="str">
            <v>4x5</v>
          </cell>
          <cell r="C2364">
            <v>316.548</v>
          </cell>
          <cell r="D2364">
            <v>256.44499999999999</v>
          </cell>
          <cell r="E2364">
            <v>12</v>
          </cell>
        </row>
        <row r="2365">
          <cell r="A2365" t="str">
            <v>RC3-50VR22MGZ-T32</v>
          </cell>
          <cell r="B2365" t="str">
            <v>4x5</v>
          </cell>
          <cell r="C2365">
            <v>316.548</v>
          </cell>
          <cell r="D2365">
            <v>256.44499999999999</v>
          </cell>
          <cell r="E2365">
            <v>0</v>
          </cell>
        </row>
        <row r="2366">
          <cell r="A2366" t="str">
            <v>RC3-50VR22MGZ-T42</v>
          </cell>
          <cell r="B2366" t="str">
            <v>4x5</v>
          </cell>
          <cell r="C2366">
            <v>316.548</v>
          </cell>
          <cell r="D2366">
            <v>256.44499999999999</v>
          </cell>
          <cell r="E2366">
            <v>0</v>
          </cell>
        </row>
        <row r="2367">
          <cell r="A2367" t="str">
            <v>RC3-50VR22MGZ-T58</v>
          </cell>
          <cell r="B2367" t="str">
            <v>4x5</v>
          </cell>
          <cell r="C2367">
            <v>316.548</v>
          </cell>
          <cell r="D2367">
            <v>256.44499999999999</v>
          </cell>
          <cell r="E2367">
            <v>18</v>
          </cell>
        </row>
        <row r="2368">
          <cell r="A2368" t="str">
            <v>RC3-50VR22MGZ-T80</v>
          </cell>
          <cell r="B2368" t="str">
            <v>4x5</v>
          </cell>
          <cell r="C2368">
            <v>316.548</v>
          </cell>
          <cell r="D2368">
            <v>256.44499999999999</v>
          </cell>
          <cell r="E2368">
            <v>0</v>
          </cell>
        </row>
        <row r="2369">
          <cell r="A2369" t="str">
            <v>RC3-50VR22MZ9-T76</v>
          </cell>
          <cell r="B2369" t="str">
            <v>4x5</v>
          </cell>
          <cell r="C2369">
            <v>316.548</v>
          </cell>
          <cell r="D2369">
            <v>256.44499999999999</v>
          </cell>
          <cell r="E2369">
            <v>0</v>
          </cell>
        </row>
        <row r="2370">
          <cell r="A2370" t="str">
            <v>RC3-50VR33M</v>
          </cell>
          <cell r="B2370" t="str">
            <v>4x5</v>
          </cell>
          <cell r="C2370">
            <v>314.911</v>
          </cell>
          <cell r="D2370">
            <v>254.357</v>
          </cell>
          <cell r="E2370">
            <v>14</v>
          </cell>
        </row>
        <row r="2371">
          <cell r="A2371" t="str">
            <v>RC3-50VR33M-T2</v>
          </cell>
          <cell r="B2371" t="str">
            <v>4x5</v>
          </cell>
          <cell r="C2371">
            <v>316.548</v>
          </cell>
          <cell r="D2371">
            <v>256.44499999999999</v>
          </cell>
          <cell r="E2371">
            <v>0</v>
          </cell>
        </row>
        <row r="2372">
          <cell r="A2372" t="str">
            <v>RC3-50VR33MA</v>
          </cell>
          <cell r="B2372" t="str">
            <v>4x5</v>
          </cell>
          <cell r="C2372">
            <v>314.911</v>
          </cell>
          <cell r="D2372">
            <v>254.357</v>
          </cell>
          <cell r="E2372">
            <v>0</v>
          </cell>
        </row>
        <row r="2373">
          <cell r="A2373" t="str">
            <v>RC3-50VR33MD0#</v>
          </cell>
          <cell r="B2373" t="str">
            <v>4x5</v>
          </cell>
          <cell r="C2373">
            <v>314.911</v>
          </cell>
          <cell r="D2373">
            <v>254.357</v>
          </cell>
          <cell r="E2373">
            <v>2</v>
          </cell>
        </row>
        <row r="2374">
          <cell r="A2374" t="str">
            <v>RC3-50VR33MD0#-T2</v>
          </cell>
          <cell r="B2374" t="str">
            <v>4x5</v>
          </cell>
          <cell r="C2374">
            <v>316.548</v>
          </cell>
          <cell r="D2374">
            <v>256.44499999999999</v>
          </cell>
          <cell r="E2374">
            <v>0</v>
          </cell>
        </row>
        <row r="2375">
          <cell r="A2375" t="str">
            <v>RC3-50VR33MGZ-T32</v>
          </cell>
          <cell r="B2375" t="str">
            <v>4x5</v>
          </cell>
          <cell r="C2375">
            <v>316.548</v>
          </cell>
          <cell r="D2375">
            <v>256.44499999999999</v>
          </cell>
          <cell r="E2375">
            <v>2</v>
          </cell>
        </row>
        <row r="2376">
          <cell r="A2376" t="str">
            <v>RC3-50VR33MGZ-T58</v>
          </cell>
          <cell r="B2376" t="str">
            <v>4x5</v>
          </cell>
          <cell r="C2376">
            <v>316.548</v>
          </cell>
          <cell r="D2376">
            <v>256.44499999999999</v>
          </cell>
          <cell r="E2376">
            <v>46</v>
          </cell>
        </row>
        <row r="2377">
          <cell r="A2377" t="str">
            <v>RC3-50VR33MGZ-T72</v>
          </cell>
          <cell r="B2377" t="str">
            <v>4x5</v>
          </cell>
          <cell r="C2377">
            <v>316.548</v>
          </cell>
          <cell r="D2377">
            <v>256.44499999999999</v>
          </cell>
          <cell r="E2377">
            <v>0</v>
          </cell>
        </row>
        <row r="2378">
          <cell r="A2378" t="str">
            <v>RC3-50VR33MGZ-T80</v>
          </cell>
          <cell r="B2378" t="str">
            <v>4x5</v>
          </cell>
          <cell r="C2378">
            <v>316.548</v>
          </cell>
          <cell r="D2378">
            <v>256.44499999999999</v>
          </cell>
          <cell r="E2378">
            <v>0</v>
          </cell>
        </row>
        <row r="2379">
          <cell r="A2379" t="str">
            <v>RC3-50VR33MZ9-T76</v>
          </cell>
          <cell r="B2379" t="str">
            <v>4x5</v>
          </cell>
          <cell r="C2379">
            <v>316.548</v>
          </cell>
          <cell r="D2379">
            <v>256.44499999999999</v>
          </cell>
          <cell r="E2379">
            <v>4</v>
          </cell>
        </row>
        <row r="2380">
          <cell r="A2380" t="str">
            <v>RC3-50VR47M</v>
          </cell>
          <cell r="B2380" t="str">
            <v>4x5</v>
          </cell>
          <cell r="C2380">
            <v>314.911</v>
          </cell>
          <cell r="D2380">
            <v>254.357</v>
          </cell>
          <cell r="E2380">
            <v>0</v>
          </cell>
        </row>
        <row r="2381">
          <cell r="A2381" t="str">
            <v>RC3-50VR47M-T2</v>
          </cell>
          <cell r="B2381" t="str">
            <v>4x5</v>
          </cell>
          <cell r="C2381">
            <v>316.548</v>
          </cell>
          <cell r="D2381">
            <v>256.44499999999999</v>
          </cell>
          <cell r="E2381">
            <v>14</v>
          </cell>
        </row>
        <row r="2382">
          <cell r="A2382" t="str">
            <v>RC3-50VR47MD0#</v>
          </cell>
          <cell r="B2382" t="str">
            <v>4x5</v>
          </cell>
          <cell r="C2382">
            <v>314.911</v>
          </cell>
          <cell r="D2382">
            <v>254.357</v>
          </cell>
          <cell r="E2382">
            <v>0</v>
          </cell>
        </row>
        <row r="2383">
          <cell r="A2383" t="str">
            <v>RC3-50VR47MD0#-T2</v>
          </cell>
          <cell r="B2383" t="str">
            <v>4x5</v>
          </cell>
          <cell r="C2383">
            <v>316.548</v>
          </cell>
          <cell r="D2383">
            <v>256.44499999999999</v>
          </cell>
          <cell r="E2383">
            <v>4</v>
          </cell>
        </row>
        <row r="2384">
          <cell r="A2384" t="str">
            <v>RC3-50VR47MD0#-T58</v>
          </cell>
          <cell r="B2384" t="str">
            <v>4x5</v>
          </cell>
          <cell r="C2384">
            <v>316.548</v>
          </cell>
          <cell r="D2384">
            <v>256.44499999999999</v>
          </cell>
          <cell r="E2384">
            <v>2</v>
          </cell>
        </row>
        <row r="2385">
          <cell r="A2385" t="str">
            <v>RC3-50VR47MD0#-T72</v>
          </cell>
          <cell r="B2385" t="str">
            <v>4x5</v>
          </cell>
          <cell r="C2385">
            <v>316.548</v>
          </cell>
          <cell r="D2385">
            <v>256.44499999999999</v>
          </cell>
          <cell r="E2385">
            <v>32</v>
          </cell>
        </row>
        <row r="2386">
          <cell r="A2386" t="str">
            <v>RC3-50VR47MD0#-T80</v>
          </cell>
          <cell r="B2386" t="str">
            <v>4x5</v>
          </cell>
          <cell r="C2386">
            <v>316.548</v>
          </cell>
          <cell r="D2386">
            <v>256.44499999999999</v>
          </cell>
          <cell r="E2386">
            <v>28</v>
          </cell>
        </row>
        <row r="2387">
          <cell r="A2387" t="str">
            <v>RC3-50VR47MGZ-T32</v>
          </cell>
          <cell r="B2387" t="str">
            <v>4x5</v>
          </cell>
          <cell r="C2387">
            <v>316.548</v>
          </cell>
          <cell r="D2387">
            <v>256.44499999999999</v>
          </cell>
          <cell r="E2387">
            <v>29</v>
          </cell>
        </row>
        <row r="2388">
          <cell r="A2388" t="str">
            <v>RC3-50VR47MGZ-T58</v>
          </cell>
          <cell r="B2388" t="str">
            <v>4x5</v>
          </cell>
          <cell r="C2388">
            <v>316.548</v>
          </cell>
          <cell r="D2388">
            <v>256.44499999999999</v>
          </cell>
          <cell r="E2388">
            <v>17</v>
          </cell>
        </row>
        <row r="2389">
          <cell r="A2389" t="str">
            <v>RC3-50VR47MGZ-T72</v>
          </cell>
          <cell r="B2389" t="str">
            <v>4x5</v>
          </cell>
          <cell r="C2389">
            <v>316.548</v>
          </cell>
          <cell r="D2389">
            <v>256.44499999999999</v>
          </cell>
          <cell r="E2389">
            <v>0</v>
          </cell>
        </row>
        <row r="2390">
          <cell r="A2390" t="str">
            <v>RC3-50VR47MGZ-T80</v>
          </cell>
          <cell r="B2390" t="str">
            <v>4x5</v>
          </cell>
          <cell r="C2390">
            <v>316.548</v>
          </cell>
          <cell r="D2390">
            <v>256.44499999999999</v>
          </cell>
          <cell r="E2390">
            <v>6</v>
          </cell>
        </row>
        <row r="2391">
          <cell r="A2391" t="str">
            <v>RC3-50VR47MZ9-T76</v>
          </cell>
          <cell r="B2391" t="str">
            <v>4x5</v>
          </cell>
          <cell r="C2391">
            <v>316.548</v>
          </cell>
          <cell r="D2391">
            <v>256.44499999999999</v>
          </cell>
          <cell r="E2391">
            <v>0</v>
          </cell>
        </row>
        <row r="2392">
          <cell r="A2392" t="str">
            <v>RC3-50VR68M</v>
          </cell>
          <cell r="B2392" t="str">
            <v>4x5</v>
          </cell>
          <cell r="C2392">
            <v>314.911</v>
          </cell>
          <cell r="D2392">
            <v>254.357</v>
          </cell>
          <cell r="E2392">
            <v>2</v>
          </cell>
        </row>
        <row r="2393">
          <cell r="A2393" t="str">
            <v>RC3-50VR68M-T2</v>
          </cell>
          <cell r="B2393" t="str">
            <v>4x5</v>
          </cell>
          <cell r="C2393">
            <v>316.548</v>
          </cell>
          <cell r="D2393">
            <v>256.44499999999999</v>
          </cell>
          <cell r="E2393">
            <v>0</v>
          </cell>
        </row>
        <row r="2394">
          <cell r="A2394" t="str">
            <v>RC3-50VR68MD0#-T2</v>
          </cell>
          <cell r="B2394" t="str">
            <v>4x5</v>
          </cell>
          <cell r="C2394">
            <v>316.548</v>
          </cell>
          <cell r="D2394">
            <v>256.44499999999999</v>
          </cell>
          <cell r="E2394">
            <v>4</v>
          </cell>
        </row>
        <row r="2395">
          <cell r="A2395" t="str">
            <v>RC3-50VR68MD0#-T72</v>
          </cell>
          <cell r="B2395" t="str">
            <v>4x5</v>
          </cell>
          <cell r="C2395">
            <v>316.548</v>
          </cell>
          <cell r="D2395">
            <v>256.44499999999999</v>
          </cell>
          <cell r="E2395">
            <v>4</v>
          </cell>
        </row>
        <row r="2396">
          <cell r="A2396" t="str">
            <v>RC3-50VR68MGZ-T32</v>
          </cell>
          <cell r="B2396" t="str">
            <v>4x5</v>
          </cell>
          <cell r="C2396">
            <v>316.548</v>
          </cell>
          <cell r="D2396">
            <v>256.44499999999999</v>
          </cell>
          <cell r="E2396">
            <v>2</v>
          </cell>
        </row>
        <row r="2397">
          <cell r="A2397" t="str">
            <v>RC3-50VR68MGZ-T58</v>
          </cell>
          <cell r="B2397" t="str">
            <v>4x5</v>
          </cell>
          <cell r="C2397">
            <v>316.548</v>
          </cell>
          <cell r="D2397">
            <v>256.44499999999999</v>
          </cell>
          <cell r="E2397">
            <v>0</v>
          </cell>
        </row>
        <row r="2398">
          <cell r="A2398" t="str">
            <v>RC3-50VR68MGZ-T72</v>
          </cell>
          <cell r="B2398" t="str">
            <v>4x5</v>
          </cell>
          <cell r="C2398">
            <v>316.548</v>
          </cell>
          <cell r="D2398">
            <v>256.44499999999999</v>
          </cell>
          <cell r="E2398">
            <v>0</v>
          </cell>
        </row>
        <row r="2399">
          <cell r="A2399" t="str">
            <v>RC3-50VR68MT-T72</v>
          </cell>
          <cell r="B2399" t="str">
            <v>4x5</v>
          </cell>
          <cell r="C2399">
            <v>316.548</v>
          </cell>
          <cell r="D2399">
            <v>256.44499999999999</v>
          </cell>
          <cell r="E2399">
            <v>2</v>
          </cell>
        </row>
        <row r="2400">
          <cell r="A2400" t="str">
            <v>RC3-6V100M</v>
          </cell>
          <cell r="B2400" t="str">
            <v>4x5</v>
          </cell>
          <cell r="C2400">
            <v>314.911</v>
          </cell>
          <cell r="D2400">
            <v>254.357</v>
          </cell>
          <cell r="E2400">
            <v>0</v>
          </cell>
        </row>
        <row r="2401">
          <cell r="A2401" t="str">
            <v>RC3-6V100M-T2</v>
          </cell>
          <cell r="B2401" t="str">
            <v>4x5</v>
          </cell>
          <cell r="C2401">
            <v>316.548</v>
          </cell>
          <cell r="D2401">
            <v>256.44499999999999</v>
          </cell>
          <cell r="E2401">
            <v>2</v>
          </cell>
        </row>
        <row r="2402">
          <cell r="A2402" t="str">
            <v>RC3-6V100MD0#-T72</v>
          </cell>
          <cell r="B2402" t="str">
            <v>4x5</v>
          </cell>
          <cell r="C2402">
            <v>316.548</v>
          </cell>
          <cell r="D2402">
            <v>256.44499999999999</v>
          </cell>
          <cell r="E2402">
            <v>6</v>
          </cell>
        </row>
        <row r="2403">
          <cell r="A2403" t="str">
            <v>RC3-6V100MD0#-T80</v>
          </cell>
          <cell r="B2403" t="str">
            <v>4x5</v>
          </cell>
          <cell r="C2403">
            <v>316.548</v>
          </cell>
          <cell r="D2403">
            <v>256.44499999999999</v>
          </cell>
          <cell r="E2403">
            <v>0</v>
          </cell>
        </row>
        <row r="2404">
          <cell r="A2404" t="str">
            <v>RC3-6V100MGZ-T10</v>
          </cell>
          <cell r="B2404" t="str">
            <v>4x5</v>
          </cell>
          <cell r="C2404">
            <v>316.548</v>
          </cell>
          <cell r="D2404">
            <v>256.44499999999999</v>
          </cell>
          <cell r="E2404">
            <v>0</v>
          </cell>
        </row>
        <row r="2405">
          <cell r="A2405" t="str">
            <v>RC3-6V100MGZ-T32</v>
          </cell>
          <cell r="B2405" t="str">
            <v>4x5</v>
          </cell>
          <cell r="C2405">
            <v>316.548</v>
          </cell>
          <cell r="D2405">
            <v>256.44499999999999</v>
          </cell>
          <cell r="E2405">
            <v>4</v>
          </cell>
        </row>
        <row r="2406">
          <cell r="A2406" t="str">
            <v>RC3-6V100MGZ-T58</v>
          </cell>
          <cell r="B2406" t="str">
            <v>4x5</v>
          </cell>
          <cell r="C2406">
            <v>316.548</v>
          </cell>
          <cell r="D2406">
            <v>256.44499999999999</v>
          </cell>
          <cell r="E2406">
            <v>13</v>
          </cell>
        </row>
        <row r="2407">
          <cell r="A2407" t="str">
            <v>RC3-6V100MT-T72</v>
          </cell>
          <cell r="B2407" t="str">
            <v>4x5</v>
          </cell>
          <cell r="C2407">
            <v>316.548</v>
          </cell>
          <cell r="D2407">
            <v>256.44499999999999</v>
          </cell>
          <cell r="E2407">
            <v>10</v>
          </cell>
        </row>
        <row r="2408">
          <cell r="A2408" t="str">
            <v>RC3-6V101M</v>
          </cell>
          <cell r="B2408" t="str">
            <v>6.3x5</v>
          </cell>
          <cell r="C2408">
            <v>389.54300000000001</v>
          </cell>
          <cell r="D2408">
            <v>321.26600000000002</v>
          </cell>
          <cell r="E2408">
            <v>2</v>
          </cell>
        </row>
        <row r="2409">
          <cell r="A2409" t="str">
            <v>RC3-6V101M-F</v>
          </cell>
          <cell r="B2409" t="str">
            <v>6.3x5</v>
          </cell>
          <cell r="C2409">
            <v>406.15199999999999</v>
          </cell>
          <cell r="D2409">
            <v>337.22500000000002</v>
          </cell>
          <cell r="E2409">
            <v>18</v>
          </cell>
        </row>
        <row r="2410">
          <cell r="A2410" t="str">
            <v>RC3-6V101M-F0</v>
          </cell>
          <cell r="B2410" t="str">
            <v>6.3x5</v>
          </cell>
          <cell r="C2410">
            <v>406.15199999999999</v>
          </cell>
          <cell r="D2410">
            <v>337.22500000000002</v>
          </cell>
          <cell r="E2410">
            <v>0</v>
          </cell>
        </row>
        <row r="2411">
          <cell r="A2411" t="str">
            <v>RC3-6V101M-T2</v>
          </cell>
          <cell r="B2411" t="str">
            <v>6.3x5</v>
          </cell>
          <cell r="C2411">
            <v>406.07499999999999</v>
          </cell>
          <cell r="D2411">
            <v>336.93200000000002</v>
          </cell>
          <cell r="E2411">
            <v>8</v>
          </cell>
        </row>
        <row r="2412">
          <cell r="A2412" t="str">
            <v>RC3-6V101MF0#</v>
          </cell>
          <cell r="B2412" t="str">
            <v>6.3x5</v>
          </cell>
          <cell r="C2412">
            <v>389.54300000000001</v>
          </cell>
          <cell r="D2412">
            <v>321.26600000000002</v>
          </cell>
          <cell r="E2412">
            <v>0</v>
          </cell>
        </row>
        <row r="2413">
          <cell r="A2413" t="str">
            <v>RC3-6V101MF0#-T2</v>
          </cell>
          <cell r="B2413" t="str">
            <v>6.3x5</v>
          </cell>
          <cell r="C2413">
            <v>406.07499999999999</v>
          </cell>
          <cell r="D2413">
            <v>336.93200000000002</v>
          </cell>
          <cell r="E2413">
            <v>0</v>
          </cell>
        </row>
        <row r="2414">
          <cell r="A2414" t="str">
            <v>RC3-6V101MF0#-T58</v>
          </cell>
          <cell r="B2414" t="str">
            <v>6.3x5</v>
          </cell>
          <cell r="C2414">
            <v>406.07499999999999</v>
          </cell>
          <cell r="D2414">
            <v>336.93200000000002</v>
          </cell>
          <cell r="E2414">
            <v>62</v>
          </cell>
        </row>
        <row r="2415">
          <cell r="A2415" t="str">
            <v>RC3-6V101MF0#-T72</v>
          </cell>
          <cell r="B2415" t="str">
            <v>6.3x5</v>
          </cell>
          <cell r="C2415">
            <v>406.07499999999999</v>
          </cell>
          <cell r="D2415">
            <v>336.93200000000002</v>
          </cell>
          <cell r="E2415">
            <v>0</v>
          </cell>
        </row>
        <row r="2416">
          <cell r="A2416" t="str">
            <v>RC3-6V101MGZ-T32</v>
          </cell>
          <cell r="B2416" t="str">
            <v>6.3x5</v>
          </cell>
          <cell r="C2416">
            <v>406.07499999999999</v>
          </cell>
          <cell r="D2416">
            <v>336.93200000000002</v>
          </cell>
          <cell r="E2416">
            <v>0</v>
          </cell>
        </row>
        <row r="2417">
          <cell r="A2417" t="str">
            <v>RC3-6V101MGZ-T58</v>
          </cell>
          <cell r="B2417" t="str">
            <v>6.3x5</v>
          </cell>
          <cell r="C2417">
            <v>406.07499999999999</v>
          </cell>
          <cell r="D2417">
            <v>336.93200000000002</v>
          </cell>
          <cell r="E2417">
            <v>35</v>
          </cell>
        </row>
        <row r="2418">
          <cell r="A2418" t="str">
            <v>RC3-6V101MGZ-T72</v>
          </cell>
          <cell r="B2418" t="str">
            <v>6.3x5</v>
          </cell>
          <cell r="C2418">
            <v>406.07499999999999</v>
          </cell>
          <cell r="D2418">
            <v>336.93200000000002</v>
          </cell>
          <cell r="E2418">
            <v>0</v>
          </cell>
        </row>
        <row r="2419">
          <cell r="A2419" t="str">
            <v>RC3-6V101MZ9</v>
          </cell>
          <cell r="B2419" t="str">
            <v>6.3x5</v>
          </cell>
          <cell r="C2419">
            <v>389.54300000000001</v>
          </cell>
          <cell r="D2419">
            <v>321.26600000000002</v>
          </cell>
          <cell r="E2419">
            <v>20.2</v>
          </cell>
        </row>
        <row r="2420">
          <cell r="A2420" t="str">
            <v>RC3-6V220M</v>
          </cell>
          <cell r="B2420" t="str">
            <v>4x5</v>
          </cell>
          <cell r="C2420">
            <v>314.911</v>
          </cell>
          <cell r="D2420">
            <v>254.357</v>
          </cell>
          <cell r="E2420">
            <v>6</v>
          </cell>
        </row>
        <row r="2421">
          <cell r="A2421" t="str">
            <v>RC3-6V220M-S1</v>
          </cell>
          <cell r="B2421" t="str">
            <v>4x5</v>
          </cell>
          <cell r="C2421">
            <v>333.06400000000002</v>
          </cell>
          <cell r="D2421">
            <v>270.12</v>
          </cell>
          <cell r="E2421">
            <v>4</v>
          </cell>
        </row>
        <row r="2422">
          <cell r="A2422" t="str">
            <v>RC3-6V220M-T2</v>
          </cell>
          <cell r="B2422" t="str">
            <v>4x5</v>
          </cell>
          <cell r="C2422">
            <v>316.548</v>
          </cell>
          <cell r="D2422">
            <v>256.44499999999999</v>
          </cell>
          <cell r="E2422">
            <v>0</v>
          </cell>
        </row>
        <row r="2423">
          <cell r="A2423" t="str">
            <v>RC3-6V220MD0#</v>
          </cell>
          <cell r="B2423" t="str">
            <v>4x5</v>
          </cell>
          <cell r="C2423">
            <v>314.911</v>
          </cell>
          <cell r="D2423">
            <v>254.357</v>
          </cell>
          <cell r="E2423">
            <v>0</v>
          </cell>
        </row>
        <row r="2424">
          <cell r="A2424" t="str">
            <v>RC3-6V220MD0#-T2</v>
          </cell>
          <cell r="B2424" t="str">
            <v>4x5</v>
          </cell>
          <cell r="C2424">
            <v>316.548</v>
          </cell>
          <cell r="D2424">
            <v>256.44499999999999</v>
          </cell>
          <cell r="E2424">
            <v>0</v>
          </cell>
        </row>
        <row r="2425">
          <cell r="A2425" t="str">
            <v>RC3-6V220MD0#-T58</v>
          </cell>
          <cell r="B2425" t="str">
            <v>4x5</v>
          </cell>
          <cell r="C2425">
            <v>316.548</v>
          </cell>
          <cell r="D2425">
            <v>256.44499999999999</v>
          </cell>
          <cell r="E2425">
            <v>16</v>
          </cell>
        </row>
        <row r="2426">
          <cell r="A2426" t="str">
            <v>RC3-6V220MD0#-T72</v>
          </cell>
          <cell r="B2426" t="str">
            <v>4x5</v>
          </cell>
          <cell r="C2426">
            <v>316.548</v>
          </cell>
          <cell r="D2426">
            <v>256.44499999999999</v>
          </cell>
          <cell r="E2426">
            <v>6</v>
          </cell>
        </row>
        <row r="2427">
          <cell r="A2427" t="str">
            <v>RC3-6V220MD0#-T80</v>
          </cell>
          <cell r="B2427" t="str">
            <v>4x5</v>
          </cell>
          <cell r="C2427">
            <v>316.548</v>
          </cell>
          <cell r="D2427">
            <v>256.44499999999999</v>
          </cell>
          <cell r="E2427">
            <v>32</v>
          </cell>
        </row>
        <row r="2428">
          <cell r="A2428" t="str">
            <v>RC3-6V220MD1#-T72</v>
          </cell>
          <cell r="B2428" t="str">
            <v>4x5</v>
          </cell>
          <cell r="C2428">
            <v>316.548</v>
          </cell>
          <cell r="D2428">
            <v>256.44499999999999</v>
          </cell>
          <cell r="E2428">
            <v>0</v>
          </cell>
        </row>
        <row r="2429">
          <cell r="A2429" t="str">
            <v>RC3-6V220MGZ-T10</v>
          </cell>
          <cell r="B2429" t="str">
            <v>4x5</v>
          </cell>
          <cell r="C2429">
            <v>316.548</v>
          </cell>
          <cell r="D2429">
            <v>256.44499999999999</v>
          </cell>
          <cell r="E2429">
            <v>0</v>
          </cell>
        </row>
        <row r="2430">
          <cell r="A2430" t="str">
            <v>RC3-6V220MGZ-T32</v>
          </cell>
          <cell r="B2430" t="str">
            <v>4x5</v>
          </cell>
          <cell r="C2430">
            <v>316.548</v>
          </cell>
          <cell r="D2430">
            <v>256.44499999999999</v>
          </cell>
          <cell r="E2430">
            <v>0</v>
          </cell>
        </row>
        <row r="2431">
          <cell r="A2431" t="str">
            <v>RC3-6V220MGZ-T42</v>
          </cell>
          <cell r="B2431" t="str">
            <v>4x5</v>
          </cell>
          <cell r="C2431">
            <v>316.548</v>
          </cell>
          <cell r="D2431">
            <v>256.44499999999999</v>
          </cell>
          <cell r="E2431">
            <v>0</v>
          </cell>
        </row>
        <row r="2432">
          <cell r="A2432" t="str">
            <v>RC3-6V220MGZ-T58</v>
          </cell>
          <cell r="B2432" t="str">
            <v>4x5</v>
          </cell>
          <cell r="C2432">
            <v>316.548</v>
          </cell>
          <cell r="D2432">
            <v>256.44499999999999</v>
          </cell>
          <cell r="E2432">
            <v>10</v>
          </cell>
        </row>
        <row r="2433">
          <cell r="A2433" t="str">
            <v>RC3-6V220MGZ-T72</v>
          </cell>
          <cell r="B2433" t="str">
            <v>4x5</v>
          </cell>
          <cell r="C2433">
            <v>316.548</v>
          </cell>
          <cell r="D2433">
            <v>256.44499999999999</v>
          </cell>
          <cell r="E2433">
            <v>0</v>
          </cell>
        </row>
        <row r="2434">
          <cell r="A2434" t="str">
            <v>RC3-6V220MGZ-T80</v>
          </cell>
          <cell r="B2434" t="str">
            <v>4x5</v>
          </cell>
          <cell r="C2434">
            <v>316.548</v>
          </cell>
          <cell r="D2434">
            <v>256.44499999999999</v>
          </cell>
          <cell r="E2434">
            <v>0</v>
          </cell>
        </row>
        <row r="2435">
          <cell r="A2435" t="str">
            <v>RC3-6V220MT-T2</v>
          </cell>
          <cell r="B2435" t="str">
            <v>4x5</v>
          </cell>
          <cell r="C2435">
            <v>316.548</v>
          </cell>
          <cell r="D2435">
            <v>256.44499999999999</v>
          </cell>
          <cell r="E2435">
            <v>0</v>
          </cell>
        </row>
        <row r="2436">
          <cell r="A2436" t="str">
            <v>RC3-6V220MT-T72</v>
          </cell>
          <cell r="B2436" t="str">
            <v>4x5</v>
          </cell>
          <cell r="C2436">
            <v>316.548</v>
          </cell>
          <cell r="D2436">
            <v>256.44499999999999</v>
          </cell>
          <cell r="E2436">
            <v>20</v>
          </cell>
        </row>
        <row r="2437">
          <cell r="A2437" t="str">
            <v>RC3-6V220MT-T80</v>
          </cell>
          <cell r="B2437" t="str">
            <v>4x5</v>
          </cell>
          <cell r="C2437">
            <v>316.548</v>
          </cell>
          <cell r="D2437">
            <v>256.44499999999999</v>
          </cell>
          <cell r="E2437">
            <v>2</v>
          </cell>
        </row>
        <row r="2438">
          <cell r="A2438" t="str">
            <v>RC3-6V221MGZ</v>
          </cell>
          <cell r="B2438" t="str">
            <v>8x5</v>
          </cell>
          <cell r="C2438">
            <v>501.54700000000003</v>
          </cell>
          <cell r="D2438">
            <v>445.83199999999999</v>
          </cell>
          <cell r="E2438">
            <v>0</v>
          </cell>
        </row>
        <row r="2439">
          <cell r="A2439" t="str">
            <v>RC3-6V221MGZ-T2</v>
          </cell>
          <cell r="B2439" t="str">
            <v>8x5</v>
          </cell>
          <cell r="C2439">
            <v>518.04300000000001</v>
          </cell>
          <cell r="D2439">
            <v>463.50700000000001</v>
          </cell>
          <cell r="E2439">
            <v>0</v>
          </cell>
        </row>
        <row r="2440">
          <cell r="A2440" t="str">
            <v>RC3-6V221MGZ-T32</v>
          </cell>
          <cell r="B2440" t="str">
            <v>8x5</v>
          </cell>
          <cell r="C2440">
            <v>518.04300000000001</v>
          </cell>
          <cell r="D2440">
            <v>463.50700000000001</v>
          </cell>
          <cell r="E2440">
            <v>0</v>
          </cell>
        </row>
        <row r="2441">
          <cell r="A2441" t="str">
            <v>RC3-6V221MGZ-T58</v>
          </cell>
          <cell r="B2441" t="str">
            <v>8x5</v>
          </cell>
          <cell r="C2441">
            <v>518.04300000000001</v>
          </cell>
          <cell r="D2441">
            <v>463.50700000000001</v>
          </cell>
          <cell r="E2441">
            <v>6</v>
          </cell>
        </row>
        <row r="2442">
          <cell r="A2442" t="str">
            <v>RC3-6V221ZS</v>
          </cell>
          <cell r="B2442" t="str">
            <v>6.3x5</v>
          </cell>
          <cell r="C2442">
            <v>389.54300000000001</v>
          </cell>
          <cell r="D2442">
            <v>321.26600000000002</v>
          </cell>
          <cell r="E2442">
            <v>5</v>
          </cell>
        </row>
        <row r="2443">
          <cell r="A2443" t="str">
            <v>RC3-6V330M</v>
          </cell>
          <cell r="B2443" t="str">
            <v>5x5</v>
          </cell>
          <cell r="C2443">
            <v>335.59699999999998</v>
          </cell>
          <cell r="D2443">
            <v>269.90499999999997</v>
          </cell>
          <cell r="E2443">
            <v>0</v>
          </cell>
        </row>
        <row r="2444">
          <cell r="A2444" t="str">
            <v>RC3-6V330M-T2</v>
          </cell>
          <cell r="B2444" t="str">
            <v>5x5</v>
          </cell>
          <cell r="C2444">
            <v>352.13600000000002</v>
          </cell>
          <cell r="D2444">
            <v>285.18599999999998</v>
          </cell>
          <cell r="E2444">
            <v>4</v>
          </cell>
        </row>
        <row r="2445">
          <cell r="A2445" t="str">
            <v>RC3-6V330ME0#</v>
          </cell>
          <cell r="B2445" t="str">
            <v>5x5</v>
          </cell>
          <cell r="C2445">
            <v>335.59699999999998</v>
          </cell>
          <cell r="D2445">
            <v>269.90499999999997</v>
          </cell>
          <cell r="E2445">
            <v>0</v>
          </cell>
        </row>
        <row r="2446">
          <cell r="A2446" t="str">
            <v>RC3-6V330MGZ-T32</v>
          </cell>
          <cell r="B2446" t="str">
            <v>5x5</v>
          </cell>
          <cell r="C2446">
            <v>352.13600000000002</v>
          </cell>
          <cell r="D2446">
            <v>285.18599999999998</v>
          </cell>
          <cell r="E2446">
            <v>0</v>
          </cell>
        </row>
        <row r="2447">
          <cell r="A2447" t="str">
            <v>RC3-6V330MGZ-T36</v>
          </cell>
          <cell r="B2447" t="str">
            <v>5x5</v>
          </cell>
          <cell r="C2447">
            <v>352.13600000000002</v>
          </cell>
          <cell r="D2447">
            <v>285.18599999999998</v>
          </cell>
          <cell r="E2447">
            <v>0</v>
          </cell>
        </row>
        <row r="2448">
          <cell r="A2448" t="str">
            <v>RC3-6V330MGZ-T58</v>
          </cell>
          <cell r="B2448" t="str">
            <v>5x5</v>
          </cell>
          <cell r="C2448">
            <v>352.13600000000002</v>
          </cell>
          <cell r="D2448">
            <v>285.18599999999998</v>
          </cell>
          <cell r="E2448">
            <v>0</v>
          </cell>
        </row>
        <row r="2449">
          <cell r="A2449" t="str">
            <v>RC3-6V330MGZ-T72</v>
          </cell>
          <cell r="B2449" t="str">
            <v>5x5</v>
          </cell>
          <cell r="C2449">
            <v>352.13600000000002</v>
          </cell>
          <cell r="D2449">
            <v>285.18599999999998</v>
          </cell>
          <cell r="E2449">
            <v>0</v>
          </cell>
        </row>
        <row r="2450">
          <cell r="A2450" t="str">
            <v>RC3-6V331MG0#</v>
          </cell>
          <cell r="B2450" t="str">
            <v>8x5</v>
          </cell>
          <cell r="C2450">
            <v>501.54700000000003</v>
          </cell>
          <cell r="D2450">
            <v>445.83199999999999</v>
          </cell>
          <cell r="E2450">
            <v>4</v>
          </cell>
        </row>
        <row r="2451">
          <cell r="A2451" t="str">
            <v>RC3-6V331MG0#-T2</v>
          </cell>
          <cell r="B2451" t="str">
            <v>8x5</v>
          </cell>
          <cell r="C2451">
            <v>518.04300000000001</v>
          </cell>
          <cell r="D2451">
            <v>463.50700000000001</v>
          </cell>
          <cell r="E2451">
            <v>1</v>
          </cell>
        </row>
        <row r="2452">
          <cell r="A2452" t="str">
            <v>RC3-6V331MG0#-T58</v>
          </cell>
          <cell r="B2452" t="str">
            <v>8x5</v>
          </cell>
          <cell r="C2452">
            <v>518.04300000000001</v>
          </cell>
          <cell r="D2452">
            <v>463.50700000000001</v>
          </cell>
          <cell r="E2452">
            <v>12</v>
          </cell>
        </row>
        <row r="2453">
          <cell r="A2453" t="str">
            <v>RC3-6V331MG0#-T72</v>
          </cell>
          <cell r="B2453" t="str">
            <v>8x5</v>
          </cell>
          <cell r="C2453">
            <v>518.04300000000001</v>
          </cell>
          <cell r="D2453">
            <v>463.50700000000001</v>
          </cell>
          <cell r="E2453">
            <v>2</v>
          </cell>
        </row>
        <row r="2454">
          <cell r="A2454" t="str">
            <v>RC3-6V331MGZ</v>
          </cell>
          <cell r="B2454" t="str">
            <v>8x5</v>
          </cell>
          <cell r="C2454">
            <v>501.54700000000003</v>
          </cell>
          <cell r="D2454">
            <v>445.83199999999999</v>
          </cell>
          <cell r="E2454">
            <v>0</v>
          </cell>
        </row>
        <row r="2455">
          <cell r="A2455" t="str">
            <v>RC3-6V331MGZ#</v>
          </cell>
          <cell r="B2455" t="str">
            <v>8x5</v>
          </cell>
          <cell r="C2455">
            <v>501.54700000000003</v>
          </cell>
          <cell r="D2455">
            <v>445.83199999999999</v>
          </cell>
          <cell r="E2455">
            <v>0</v>
          </cell>
        </row>
        <row r="2456">
          <cell r="A2456" t="str">
            <v>RC3-6V331MGZ-S1</v>
          </cell>
          <cell r="B2456" t="str">
            <v>8x5</v>
          </cell>
          <cell r="C2456">
            <v>518.15499999999997</v>
          </cell>
          <cell r="D2456">
            <v>464.11700000000002</v>
          </cell>
          <cell r="E2456">
            <v>0</v>
          </cell>
        </row>
        <row r="2457">
          <cell r="A2457" t="str">
            <v>RC3-6V331MGZ-T2</v>
          </cell>
          <cell r="B2457" t="str">
            <v>8x5</v>
          </cell>
          <cell r="C2457">
            <v>518.04300000000001</v>
          </cell>
          <cell r="D2457">
            <v>463.50700000000001</v>
          </cell>
          <cell r="E2457">
            <v>9</v>
          </cell>
        </row>
        <row r="2458">
          <cell r="A2458" t="str">
            <v>RC3-6V331MGZ-T30</v>
          </cell>
          <cell r="B2458" t="str">
            <v>8x5</v>
          </cell>
          <cell r="C2458">
            <v>518.04300000000001</v>
          </cell>
          <cell r="D2458">
            <v>463.50700000000001</v>
          </cell>
          <cell r="E2458">
            <v>0</v>
          </cell>
        </row>
        <row r="2459">
          <cell r="A2459" t="str">
            <v>RC3-6V331MGZ-T32</v>
          </cell>
          <cell r="B2459" t="str">
            <v>8x5</v>
          </cell>
          <cell r="C2459">
            <v>518.04300000000001</v>
          </cell>
          <cell r="D2459">
            <v>463.50700000000001</v>
          </cell>
          <cell r="E2459">
            <v>0</v>
          </cell>
        </row>
        <row r="2460">
          <cell r="A2460" t="str">
            <v>RC3-6V331MGZ-T58</v>
          </cell>
          <cell r="B2460" t="str">
            <v>8x5</v>
          </cell>
          <cell r="C2460">
            <v>518.04300000000001</v>
          </cell>
          <cell r="D2460">
            <v>463.50700000000001</v>
          </cell>
          <cell r="E2460">
            <v>67</v>
          </cell>
        </row>
        <row r="2461">
          <cell r="A2461" t="str">
            <v>RC3-6V470M</v>
          </cell>
          <cell r="B2461" t="str">
            <v>5x5</v>
          </cell>
          <cell r="C2461">
            <v>335.59699999999998</v>
          </cell>
          <cell r="D2461">
            <v>269.90499999999997</v>
          </cell>
          <cell r="E2461">
            <v>0</v>
          </cell>
        </row>
        <row r="2462">
          <cell r="A2462" t="str">
            <v>RC3-6V470M-T2</v>
          </cell>
          <cell r="B2462" t="str">
            <v>5x5</v>
          </cell>
          <cell r="C2462">
            <v>352.13600000000002</v>
          </cell>
          <cell r="D2462">
            <v>285.18599999999998</v>
          </cell>
          <cell r="E2462">
            <v>4</v>
          </cell>
        </row>
        <row r="2463">
          <cell r="A2463" t="str">
            <v>RC3-6V470M-T30</v>
          </cell>
          <cell r="B2463" t="str">
            <v>5x5</v>
          </cell>
          <cell r="C2463">
            <v>352.13600000000002</v>
          </cell>
          <cell r="D2463">
            <v>285.18599999999998</v>
          </cell>
          <cell r="E2463">
            <v>0</v>
          </cell>
        </row>
        <row r="2464">
          <cell r="A2464" t="str">
            <v>RC3-6V470M-T8</v>
          </cell>
          <cell r="B2464" t="str">
            <v>5x5</v>
          </cell>
          <cell r="C2464">
            <v>352.13600000000002</v>
          </cell>
          <cell r="D2464">
            <v>285.18599999999998</v>
          </cell>
          <cell r="E2464">
            <v>0</v>
          </cell>
        </row>
        <row r="2465">
          <cell r="A2465" t="str">
            <v>RC3-6V470ME0#</v>
          </cell>
          <cell r="B2465" t="str">
            <v>5x5</v>
          </cell>
          <cell r="C2465">
            <v>335.59699999999998</v>
          </cell>
          <cell r="D2465">
            <v>269.90499999999997</v>
          </cell>
          <cell r="E2465">
            <v>8</v>
          </cell>
        </row>
        <row r="2466">
          <cell r="A2466" t="str">
            <v>RC3-6V470ME0#-T2</v>
          </cell>
          <cell r="B2466" t="str">
            <v>5x5</v>
          </cell>
          <cell r="C2466">
            <v>352.13600000000002</v>
          </cell>
          <cell r="D2466">
            <v>285.18599999999998</v>
          </cell>
          <cell r="E2466">
            <v>26</v>
          </cell>
        </row>
        <row r="2467">
          <cell r="A2467" t="str">
            <v>RC3-6V470ME0#-T58</v>
          </cell>
          <cell r="B2467" t="str">
            <v>5x5</v>
          </cell>
          <cell r="C2467">
            <v>352.13600000000002</v>
          </cell>
          <cell r="D2467">
            <v>285.18599999999998</v>
          </cell>
          <cell r="E2467">
            <v>66</v>
          </cell>
        </row>
        <row r="2468">
          <cell r="A2468" t="str">
            <v>RC3-6V470ME0#-T72</v>
          </cell>
          <cell r="B2468" t="str">
            <v>5x5</v>
          </cell>
          <cell r="C2468">
            <v>352.13600000000002</v>
          </cell>
          <cell r="D2468">
            <v>285.18599999999998</v>
          </cell>
          <cell r="E2468">
            <v>22</v>
          </cell>
        </row>
        <row r="2469">
          <cell r="A2469" t="str">
            <v>RC3-6V470MGZ-T10</v>
          </cell>
          <cell r="B2469" t="str">
            <v>5x5</v>
          </cell>
          <cell r="C2469">
            <v>352.13600000000002</v>
          </cell>
          <cell r="D2469">
            <v>285.18599999999998</v>
          </cell>
          <cell r="E2469">
            <v>0</v>
          </cell>
        </row>
        <row r="2470">
          <cell r="A2470" t="str">
            <v>RC3-6V470MGZ-T32</v>
          </cell>
          <cell r="B2470" t="str">
            <v>5x5</v>
          </cell>
          <cell r="C2470">
            <v>352.13600000000002</v>
          </cell>
          <cell r="D2470">
            <v>285.18599999999998</v>
          </cell>
          <cell r="E2470">
            <v>0</v>
          </cell>
        </row>
        <row r="2471">
          <cell r="A2471" t="str">
            <v>RC3-6V470MGZ-T40</v>
          </cell>
          <cell r="B2471" t="str">
            <v>5x5</v>
          </cell>
          <cell r="C2471">
            <v>352.13600000000002</v>
          </cell>
          <cell r="D2471">
            <v>285.18599999999998</v>
          </cell>
          <cell r="E2471">
            <v>0</v>
          </cell>
        </row>
        <row r="2472">
          <cell r="A2472" t="str">
            <v>RC3-6V470MGZ-T42</v>
          </cell>
          <cell r="B2472" t="str">
            <v>5x5</v>
          </cell>
          <cell r="C2472">
            <v>352.13600000000002</v>
          </cell>
          <cell r="D2472">
            <v>285.18599999999998</v>
          </cell>
          <cell r="E2472">
            <v>8</v>
          </cell>
        </row>
        <row r="2473">
          <cell r="A2473" t="str">
            <v>RC3-6V470MGZ-T56</v>
          </cell>
          <cell r="B2473" t="str">
            <v>5x5</v>
          </cell>
          <cell r="C2473">
            <v>352.13600000000002</v>
          </cell>
          <cell r="D2473">
            <v>285.18599999999998</v>
          </cell>
          <cell r="E2473">
            <v>8</v>
          </cell>
        </row>
        <row r="2474">
          <cell r="A2474" t="str">
            <v>RC3-6V470MGZ-T58</v>
          </cell>
          <cell r="B2474" t="str">
            <v>5x5</v>
          </cell>
          <cell r="C2474">
            <v>352.13600000000002</v>
          </cell>
          <cell r="D2474">
            <v>285.18599999999998</v>
          </cell>
          <cell r="E2474">
            <v>8</v>
          </cell>
        </row>
        <row r="2475">
          <cell r="A2475" t="str">
            <v>RC3-6V470MGZ-T72</v>
          </cell>
          <cell r="B2475" t="str">
            <v>5x5</v>
          </cell>
          <cell r="C2475">
            <v>352.13600000000002</v>
          </cell>
          <cell r="D2475">
            <v>285.18599999999998</v>
          </cell>
          <cell r="E2475">
            <v>45</v>
          </cell>
        </row>
        <row r="2476">
          <cell r="A2476" t="str">
            <v>RC3-6V680MS-T2</v>
          </cell>
          <cell r="B2476" t="str">
            <v>5x5</v>
          </cell>
          <cell r="C2476">
            <v>352.13600000000002</v>
          </cell>
          <cell r="D2476">
            <v>285.18599999999998</v>
          </cell>
          <cell r="E2476">
            <v>0</v>
          </cell>
        </row>
        <row r="2477">
          <cell r="A2477" t="str">
            <v>RE2-100V010MMA</v>
          </cell>
          <cell r="B2477" t="str">
            <v>5x11</v>
          </cell>
          <cell r="C2477">
            <v>321.51</v>
          </cell>
          <cell r="D2477">
            <v>304.39400000000001</v>
          </cell>
          <cell r="E2477">
            <v>0</v>
          </cell>
        </row>
        <row r="2478">
          <cell r="A2478" t="str">
            <v>RE2-100V010MMA-F</v>
          </cell>
          <cell r="B2478" t="str">
            <v>5x11</v>
          </cell>
          <cell r="C2478">
            <v>337.72399999999999</v>
          </cell>
          <cell r="D2478">
            <v>315.97699999999998</v>
          </cell>
          <cell r="E2478">
            <v>0</v>
          </cell>
        </row>
        <row r="2479">
          <cell r="A2479" t="str">
            <v>RE2-100V010MMA-F1</v>
          </cell>
          <cell r="B2479" t="str">
            <v>5x11</v>
          </cell>
          <cell r="C2479">
            <v>337.72399999999999</v>
          </cell>
          <cell r="D2479">
            <v>315.97699999999998</v>
          </cell>
          <cell r="E2479">
            <v>0</v>
          </cell>
        </row>
        <row r="2480">
          <cell r="A2480" t="str">
            <v>RE2-100V010MMA-F27</v>
          </cell>
          <cell r="B2480" t="str">
            <v>5x11</v>
          </cell>
          <cell r="C2480">
            <v>337.72399999999999</v>
          </cell>
          <cell r="D2480">
            <v>315.97699999999998</v>
          </cell>
          <cell r="E2480">
            <v>0</v>
          </cell>
        </row>
        <row r="2481">
          <cell r="A2481" t="str">
            <v>RE2-100V010MMA-S1</v>
          </cell>
          <cell r="B2481" t="str">
            <v>5x11</v>
          </cell>
          <cell r="C2481">
            <v>337.72399999999999</v>
          </cell>
          <cell r="D2481">
            <v>315.97699999999998</v>
          </cell>
          <cell r="E2481">
            <v>0</v>
          </cell>
        </row>
        <row r="2482">
          <cell r="A2482" t="str">
            <v>RE2-100V010MMA-T2</v>
          </cell>
          <cell r="B2482" t="str">
            <v>5x11</v>
          </cell>
          <cell r="C2482">
            <v>338.05900000000003</v>
          </cell>
          <cell r="D2482">
            <v>313.33999999999997</v>
          </cell>
          <cell r="E2482">
            <v>1</v>
          </cell>
        </row>
        <row r="2483">
          <cell r="A2483" t="str">
            <v>RE2-100V010MMA-T54</v>
          </cell>
          <cell r="B2483" t="str">
            <v>5x11</v>
          </cell>
          <cell r="C2483">
            <v>338.05900000000003</v>
          </cell>
          <cell r="D2483">
            <v>313.33999999999997</v>
          </cell>
          <cell r="E2483">
            <v>0</v>
          </cell>
        </row>
        <row r="2484">
          <cell r="A2484" t="str">
            <v>RE2-100V010MMAGZ-T10</v>
          </cell>
          <cell r="B2484" t="str">
            <v>5x11</v>
          </cell>
          <cell r="C2484">
            <v>338.05900000000003</v>
          </cell>
          <cell r="D2484">
            <v>313.33999999999997</v>
          </cell>
          <cell r="E2484">
            <v>0</v>
          </cell>
        </row>
        <row r="2485">
          <cell r="A2485" t="str">
            <v>RE2-100V010MMAGZ-T36</v>
          </cell>
          <cell r="B2485" t="str">
            <v>5x11</v>
          </cell>
          <cell r="C2485">
            <v>338.05900000000003</v>
          </cell>
          <cell r="D2485">
            <v>313.33999999999997</v>
          </cell>
          <cell r="E2485">
            <v>0</v>
          </cell>
        </row>
        <row r="2486">
          <cell r="A2486" t="str">
            <v>RE2-100V010MMAGZ-T58</v>
          </cell>
          <cell r="B2486" t="str">
            <v>5x11</v>
          </cell>
          <cell r="C2486">
            <v>338.05900000000003</v>
          </cell>
          <cell r="D2486">
            <v>313.33999999999997</v>
          </cell>
          <cell r="E2486">
            <v>2</v>
          </cell>
        </row>
        <row r="2487">
          <cell r="A2487" t="str">
            <v>RE2-100V010MMAZ5-T54</v>
          </cell>
          <cell r="B2487" t="str">
            <v>5x11</v>
          </cell>
          <cell r="C2487">
            <v>338.05900000000003</v>
          </cell>
          <cell r="D2487">
            <v>313.33999999999997</v>
          </cell>
          <cell r="E2487">
            <v>0</v>
          </cell>
        </row>
        <row r="2488">
          <cell r="A2488" t="str">
            <v>RE2-100V100MMA</v>
          </cell>
          <cell r="B2488" t="str">
            <v>6.3x11</v>
          </cell>
          <cell r="C2488">
            <v>677.15700000000004</v>
          </cell>
          <cell r="D2488">
            <v>605.69899999999996</v>
          </cell>
          <cell r="E2488">
            <v>0</v>
          </cell>
        </row>
        <row r="2489">
          <cell r="A2489" t="str">
            <v>RE2-100V100MMA-F</v>
          </cell>
          <cell r="B2489" t="str">
            <v>6.3x11</v>
          </cell>
          <cell r="C2489">
            <v>691.29700000000003</v>
          </cell>
          <cell r="D2489">
            <v>617.29100000000005</v>
          </cell>
          <cell r="E2489">
            <v>0</v>
          </cell>
        </row>
        <row r="2490">
          <cell r="A2490" t="str">
            <v>RE2-100V100MMA-F1</v>
          </cell>
          <cell r="B2490" t="str">
            <v>6.3x11</v>
          </cell>
          <cell r="C2490">
            <v>691.29700000000003</v>
          </cell>
          <cell r="D2490">
            <v>617.29100000000005</v>
          </cell>
          <cell r="E2490">
            <v>0</v>
          </cell>
        </row>
        <row r="2491">
          <cell r="A2491" t="str">
            <v>RE2-100V100MMA-T2</v>
          </cell>
          <cell r="B2491" t="str">
            <v>6.3x11</v>
          </cell>
          <cell r="C2491">
            <v>693.86800000000005</v>
          </cell>
          <cell r="D2491">
            <v>312.39600000000002</v>
          </cell>
          <cell r="E2491">
            <v>0</v>
          </cell>
        </row>
        <row r="2492">
          <cell r="A2492" t="str">
            <v>RE2-100V100MMA-T36</v>
          </cell>
          <cell r="B2492" t="str">
            <v>6.3x11</v>
          </cell>
          <cell r="C2492">
            <v>693.86800000000005</v>
          </cell>
          <cell r="D2492">
            <v>312.39600000000002</v>
          </cell>
          <cell r="E2492">
            <v>0</v>
          </cell>
        </row>
        <row r="2493">
          <cell r="A2493" t="str">
            <v>RE2-100V100MMAGZ-T58</v>
          </cell>
          <cell r="B2493" t="str">
            <v>6.3x11</v>
          </cell>
          <cell r="C2493">
            <v>693.86800000000005</v>
          </cell>
          <cell r="D2493">
            <v>312.39600000000002</v>
          </cell>
          <cell r="E2493">
            <v>0</v>
          </cell>
        </row>
        <row r="2494">
          <cell r="A2494" t="str">
            <v>RE2-100V101ME9</v>
          </cell>
          <cell r="B2494" t="str">
            <v>10x20</v>
          </cell>
          <cell r="C2494">
            <v>2004.3689999999999</v>
          </cell>
          <cell r="D2494">
            <v>1712.998</v>
          </cell>
          <cell r="E2494">
            <v>4</v>
          </cell>
        </row>
        <row r="2495">
          <cell r="A2495" t="str">
            <v>RE2-100V101ME9-F</v>
          </cell>
          <cell r="B2495" t="str">
            <v>10x20</v>
          </cell>
          <cell r="C2495">
            <v>2073.2800000000002</v>
          </cell>
          <cell r="D2495">
            <v>1763.204</v>
          </cell>
          <cell r="E2495">
            <v>0</v>
          </cell>
        </row>
        <row r="2496">
          <cell r="A2496" t="str">
            <v>RE2-100V101ME9-T2</v>
          </cell>
          <cell r="B2496" t="str">
            <v>10x20</v>
          </cell>
          <cell r="C2496">
            <v>2034.0519999999999</v>
          </cell>
          <cell r="D2496">
            <v>1723.7739999999999</v>
          </cell>
          <cell r="E2496">
            <v>1</v>
          </cell>
        </row>
        <row r="2497">
          <cell r="A2497" t="str">
            <v>RE2-100V101MMA</v>
          </cell>
          <cell r="B2497" t="str">
            <v>12.5x20</v>
          </cell>
          <cell r="C2497">
            <v>2700.0059999999999</v>
          </cell>
          <cell r="D2497">
            <v>2501.5700000000002</v>
          </cell>
          <cell r="E2497">
            <v>2</v>
          </cell>
        </row>
        <row r="2498">
          <cell r="A2498" t="str">
            <v>RE2-100V101MMA-F</v>
          </cell>
          <cell r="B2498" t="str">
            <v>12.5x20</v>
          </cell>
          <cell r="C2498">
            <v>2771.049</v>
          </cell>
          <cell r="D2498">
            <v>2558.4169999999999</v>
          </cell>
          <cell r="E2498">
            <v>0</v>
          </cell>
        </row>
        <row r="2499">
          <cell r="A2499" t="str">
            <v>RE2-100V101MMA-S1</v>
          </cell>
          <cell r="B2499" t="str">
            <v>12.5x20</v>
          </cell>
          <cell r="C2499">
            <v>2771.049</v>
          </cell>
          <cell r="D2499">
            <v>2558.4169999999999</v>
          </cell>
          <cell r="E2499">
            <v>0</v>
          </cell>
        </row>
        <row r="2500">
          <cell r="A2500" t="str">
            <v>RE2-100V101MMA-T4</v>
          </cell>
          <cell r="B2500" t="str">
            <v>12.5x20</v>
          </cell>
          <cell r="C2500">
            <v>2732.5659999999998</v>
          </cell>
          <cell r="D2500">
            <v>2506.6370000000002</v>
          </cell>
          <cell r="E2500">
            <v>0.5</v>
          </cell>
        </row>
        <row r="2501">
          <cell r="A2501" t="str">
            <v>RE2-100V151ME9</v>
          </cell>
          <cell r="B2501" t="str">
            <v>12.5x20</v>
          </cell>
          <cell r="C2501">
            <v>2700.0059999999999</v>
          </cell>
          <cell r="D2501">
            <v>2501.5700000000002</v>
          </cell>
          <cell r="E2501">
            <v>0</v>
          </cell>
        </row>
        <row r="2502">
          <cell r="A2502" t="str">
            <v>RE2-100V151MMA</v>
          </cell>
          <cell r="B2502" t="str">
            <v>12.5x25</v>
          </cell>
          <cell r="C2502">
            <v>3293.4090000000001</v>
          </cell>
          <cell r="D2502">
            <v>3141.549</v>
          </cell>
          <cell r="E2502">
            <v>0</v>
          </cell>
        </row>
        <row r="2503">
          <cell r="A2503" t="str">
            <v>RE2-100V1R5MMA</v>
          </cell>
          <cell r="B2503" t="str">
            <v>5x11</v>
          </cell>
          <cell r="C2503">
            <v>321.51</v>
          </cell>
          <cell r="D2503">
            <v>304.39400000000001</v>
          </cell>
          <cell r="E2503">
            <v>0</v>
          </cell>
        </row>
        <row r="2504">
          <cell r="A2504" t="str">
            <v>RE2-100V1R5MMA-T2</v>
          </cell>
          <cell r="B2504" t="str">
            <v>5x11</v>
          </cell>
          <cell r="C2504">
            <v>338.05900000000003</v>
          </cell>
          <cell r="D2504">
            <v>313.33999999999997</v>
          </cell>
          <cell r="E2504">
            <v>0</v>
          </cell>
        </row>
        <row r="2505">
          <cell r="A2505" t="str">
            <v>RE2-100V220MMA</v>
          </cell>
          <cell r="B2505" t="str">
            <v>8x11.5</v>
          </cell>
          <cell r="C2505">
            <v>835.03499999999997</v>
          </cell>
          <cell r="D2505">
            <v>673.39400000000001</v>
          </cell>
          <cell r="E2505">
            <v>0.3</v>
          </cell>
        </row>
        <row r="2506">
          <cell r="A2506" t="str">
            <v>RE2-100V220MMA-T2</v>
          </cell>
          <cell r="B2506" t="str">
            <v>8x11.5</v>
          </cell>
          <cell r="C2506">
            <v>856.90899999999999</v>
          </cell>
          <cell r="D2506">
            <v>683.69799999999998</v>
          </cell>
          <cell r="E2506">
            <v>3</v>
          </cell>
        </row>
        <row r="2507">
          <cell r="A2507" t="str">
            <v>RE2-100V220MMA-T8</v>
          </cell>
          <cell r="B2507" t="str">
            <v>8x11.5</v>
          </cell>
          <cell r="C2507">
            <v>856.90899999999999</v>
          </cell>
          <cell r="D2507">
            <v>683.69799999999998</v>
          </cell>
          <cell r="E2507">
            <v>1</v>
          </cell>
        </row>
        <row r="2508">
          <cell r="A2508" t="str">
            <v>RE2-100V221ME9</v>
          </cell>
          <cell r="B2508" t="str">
            <v>12.5x25</v>
          </cell>
          <cell r="C2508">
            <v>3293.4090000000001</v>
          </cell>
          <cell r="D2508">
            <v>3141.549</v>
          </cell>
          <cell r="E2508">
            <v>0</v>
          </cell>
        </row>
        <row r="2509">
          <cell r="A2509" t="str">
            <v>RE2-100V221ME9-F</v>
          </cell>
          <cell r="B2509" t="str">
            <v>12.5x25</v>
          </cell>
          <cell r="C2509">
            <v>3361.7939999999999</v>
          </cell>
          <cell r="D2509">
            <v>3198.2139999999999</v>
          </cell>
          <cell r="E2509">
            <v>0</v>
          </cell>
        </row>
        <row r="2510">
          <cell r="A2510" t="str">
            <v>RE2-100V221ME9-T70</v>
          </cell>
          <cell r="B2510" t="str">
            <v>12.5x25</v>
          </cell>
          <cell r="C2510">
            <v>3319.248</v>
          </cell>
          <cell r="D2510">
            <v>3135.3620000000001</v>
          </cell>
          <cell r="E2510">
            <v>1.5</v>
          </cell>
        </row>
        <row r="2511">
          <cell r="A2511" t="str">
            <v>RE2-100V221MMA</v>
          </cell>
          <cell r="B2511" t="str">
            <v>16x25</v>
          </cell>
          <cell r="C2511">
            <v>4593.3860000000004</v>
          </cell>
          <cell r="D2511">
            <v>4438.3280000000004</v>
          </cell>
          <cell r="E2511">
            <v>3.5</v>
          </cell>
        </row>
        <row r="2512">
          <cell r="A2512" t="str">
            <v>RE2-100V221MMA-F</v>
          </cell>
          <cell r="B2512" t="str">
            <v>16x25</v>
          </cell>
          <cell r="C2512">
            <v>4661.848</v>
          </cell>
          <cell r="D2512">
            <v>4492.8459999999995</v>
          </cell>
          <cell r="E2512">
            <v>0</v>
          </cell>
        </row>
        <row r="2513">
          <cell r="A2513" t="str">
            <v>RE2-100V221MMA-F21</v>
          </cell>
          <cell r="B2513" t="str">
            <v>16x25</v>
          </cell>
          <cell r="C2513">
            <v>4661.848</v>
          </cell>
          <cell r="D2513">
            <v>4492.8459999999995</v>
          </cell>
          <cell r="E2513">
            <v>0</v>
          </cell>
        </row>
        <row r="2514">
          <cell r="A2514" t="str">
            <v>RE2-100V221MMA-S1</v>
          </cell>
          <cell r="B2514" t="str">
            <v>16x25</v>
          </cell>
          <cell r="C2514">
            <v>4661.848</v>
          </cell>
          <cell r="D2514">
            <v>4492.8459999999995</v>
          </cell>
          <cell r="E2514">
            <v>0</v>
          </cell>
        </row>
        <row r="2515">
          <cell r="A2515" t="str">
            <v>RE2-100V221MMA-T2</v>
          </cell>
          <cell r="B2515" t="str">
            <v>16x25</v>
          </cell>
          <cell r="C2515">
            <v>4636.3760000000002</v>
          </cell>
          <cell r="D2515">
            <v>4439.3450000000003</v>
          </cell>
          <cell r="E2515">
            <v>0</v>
          </cell>
        </row>
        <row r="2516">
          <cell r="A2516" t="str">
            <v>RE2-100V2R2K</v>
          </cell>
          <cell r="B2516" t="str">
            <v>5x11</v>
          </cell>
          <cell r="C2516">
            <v>321.51</v>
          </cell>
          <cell r="D2516">
            <v>304.39400000000001</v>
          </cell>
          <cell r="E2516">
            <v>0</v>
          </cell>
        </row>
        <row r="2517">
          <cell r="A2517" t="str">
            <v>RE2-100V2R2MMA</v>
          </cell>
          <cell r="B2517" t="str">
            <v>5x11</v>
          </cell>
          <cell r="C2517">
            <v>321.51</v>
          </cell>
          <cell r="D2517">
            <v>304.39400000000001</v>
          </cell>
          <cell r="E2517">
            <v>0</v>
          </cell>
        </row>
        <row r="2518">
          <cell r="A2518" t="str">
            <v>RE2-100V2R2MMA-F</v>
          </cell>
          <cell r="B2518" t="str">
            <v>5x11</v>
          </cell>
          <cell r="C2518">
            <v>337.72399999999999</v>
          </cell>
          <cell r="D2518">
            <v>315.97699999999998</v>
          </cell>
          <cell r="E2518">
            <v>0</v>
          </cell>
        </row>
        <row r="2519">
          <cell r="A2519" t="str">
            <v>RE2-100V2R2MMA-F1</v>
          </cell>
          <cell r="B2519" t="str">
            <v>5x11</v>
          </cell>
          <cell r="C2519">
            <v>337.72399999999999</v>
          </cell>
          <cell r="D2519">
            <v>315.97699999999998</v>
          </cell>
          <cell r="E2519">
            <v>0</v>
          </cell>
        </row>
        <row r="2520">
          <cell r="A2520" t="str">
            <v>RE2-100V2R2MMA-T2</v>
          </cell>
          <cell r="B2520" t="str">
            <v>5x11</v>
          </cell>
          <cell r="C2520">
            <v>338.05900000000003</v>
          </cell>
          <cell r="D2520">
            <v>313.33999999999997</v>
          </cell>
          <cell r="E2520">
            <v>4</v>
          </cell>
        </row>
        <row r="2521">
          <cell r="A2521" t="str">
            <v>RE2-100V2R2MMA-T54</v>
          </cell>
          <cell r="B2521" t="str">
            <v>5x11</v>
          </cell>
          <cell r="C2521">
            <v>338.05900000000003</v>
          </cell>
          <cell r="D2521">
            <v>313.33999999999997</v>
          </cell>
          <cell r="E2521">
            <v>0</v>
          </cell>
        </row>
        <row r="2522">
          <cell r="A2522" t="str">
            <v>RE2-100V2R2MMAGZ-T10</v>
          </cell>
          <cell r="B2522" t="str">
            <v>5x11</v>
          </cell>
          <cell r="C2522">
            <v>338.05900000000003</v>
          </cell>
          <cell r="D2522">
            <v>313.33999999999997</v>
          </cell>
          <cell r="E2522">
            <v>0</v>
          </cell>
        </row>
        <row r="2523">
          <cell r="A2523" t="str">
            <v>RE2-100V2R2MMAGZ-T36</v>
          </cell>
          <cell r="B2523" t="str">
            <v>5x11</v>
          </cell>
          <cell r="C2523">
            <v>338.05900000000003</v>
          </cell>
          <cell r="D2523">
            <v>313.33999999999997</v>
          </cell>
          <cell r="E2523">
            <v>0</v>
          </cell>
        </row>
        <row r="2524">
          <cell r="A2524" t="str">
            <v>RE2-100V2R2MMAGZ-T58</v>
          </cell>
          <cell r="B2524" t="str">
            <v>5x11</v>
          </cell>
          <cell r="C2524">
            <v>338.05900000000003</v>
          </cell>
          <cell r="D2524">
            <v>313.33999999999997</v>
          </cell>
          <cell r="E2524">
            <v>0</v>
          </cell>
        </row>
        <row r="2525">
          <cell r="A2525" t="str">
            <v>RE2-100V2R2MMAZ5-T54</v>
          </cell>
          <cell r="B2525" t="str">
            <v>5x11</v>
          </cell>
          <cell r="C2525">
            <v>338.05900000000003</v>
          </cell>
          <cell r="D2525">
            <v>313.33999999999997</v>
          </cell>
          <cell r="E2525">
            <v>0</v>
          </cell>
        </row>
        <row r="2526">
          <cell r="A2526" t="str">
            <v>RE2-100V330ME9</v>
          </cell>
          <cell r="B2526" t="str">
            <v>10x12.5</v>
          </cell>
          <cell r="C2526">
            <v>1412.325</v>
          </cell>
          <cell r="D2526">
            <v>1044.7449999999999</v>
          </cell>
          <cell r="E2526">
            <v>2</v>
          </cell>
        </row>
        <row r="2527">
          <cell r="A2527" t="str">
            <v>RE2-100V330ME9-T2</v>
          </cell>
          <cell r="B2527" t="str">
            <v>10x12.5</v>
          </cell>
          <cell r="C2527">
            <v>1439.7529999999999</v>
          </cell>
          <cell r="D2527">
            <v>1058.347</v>
          </cell>
          <cell r="E2527">
            <v>0</v>
          </cell>
        </row>
        <row r="2528">
          <cell r="A2528" t="str">
            <v>RE2-100V330MMA</v>
          </cell>
          <cell r="B2528" t="str">
            <v>10x12.5</v>
          </cell>
          <cell r="C2528">
            <v>1412.325</v>
          </cell>
          <cell r="D2528">
            <v>1044.7449999999999</v>
          </cell>
          <cell r="E2528">
            <v>0</v>
          </cell>
        </row>
        <row r="2529">
          <cell r="A2529" t="str">
            <v>RE2-100V330MMA-F</v>
          </cell>
          <cell r="B2529" t="str">
            <v>10x12.5</v>
          </cell>
          <cell r="C2529">
            <v>1474.184</v>
          </cell>
          <cell r="D2529">
            <v>1091.066</v>
          </cell>
          <cell r="E2529">
            <v>0</v>
          </cell>
        </row>
        <row r="2530">
          <cell r="A2530" t="str">
            <v>RE2-100V330MMA-S1</v>
          </cell>
          <cell r="B2530" t="str">
            <v>10x12.5</v>
          </cell>
          <cell r="C2530">
            <v>1474.184</v>
          </cell>
          <cell r="D2530">
            <v>1091.066</v>
          </cell>
          <cell r="E2530">
            <v>0</v>
          </cell>
        </row>
        <row r="2531">
          <cell r="A2531" t="str">
            <v>RE2-100V330MMA-T2</v>
          </cell>
          <cell r="B2531" t="str">
            <v>10x12.5</v>
          </cell>
          <cell r="C2531">
            <v>1439.7529999999999</v>
          </cell>
          <cell r="D2531">
            <v>1058.347</v>
          </cell>
          <cell r="E2531">
            <v>1</v>
          </cell>
        </row>
        <row r="2532">
          <cell r="A2532" t="str">
            <v>RE2-100V331ME9</v>
          </cell>
          <cell r="B2532" t="str">
            <v>16x25</v>
          </cell>
          <cell r="C2532">
            <v>4593.3860000000004</v>
          </cell>
          <cell r="D2532">
            <v>4438.3280000000004</v>
          </cell>
          <cell r="E2532">
            <v>1.5</v>
          </cell>
        </row>
        <row r="2533">
          <cell r="A2533" t="str">
            <v>RE2-100V331ME9-F</v>
          </cell>
          <cell r="B2533" t="str">
            <v>16x25</v>
          </cell>
          <cell r="C2533">
            <v>4661.848</v>
          </cell>
          <cell r="D2533">
            <v>4492.8459999999995</v>
          </cell>
          <cell r="E2533">
            <v>2</v>
          </cell>
        </row>
        <row r="2534">
          <cell r="A2534" t="str">
            <v>RE2-100V331ME9-T68</v>
          </cell>
          <cell r="B2534" t="str">
            <v>16x25</v>
          </cell>
          <cell r="C2534">
            <v>4636.3760000000002</v>
          </cell>
          <cell r="D2534">
            <v>4439.3450000000003</v>
          </cell>
          <cell r="E2534">
            <v>0.25</v>
          </cell>
        </row>
        <row r="2535">
          <cell r="A2535" t="str">
            <v>RE2-100V331MMA</v>
          </cell>
          <cell r="B2535" t="str">
            <v>16x25</v>
          </cell>
          <cell r="C2535">
            <v>4593.3860000000004</v>
          </cell>
          <cell r="D2535">
            <v>4438.3280000000004</v>
          </cell>
          <cell r="E2535">
            <v>2</v>
          </cell>
        </row>
        <row r="2536">
          <cell r="A2536" t="str">
            <v>RE2-100V331MMA-F</v>
          </cell>
          <cell r="B2536" t="str">
            <v>16x25</v>
          </cell>
          <cell r="C2536">
            <v>4661.848</v>
          </cell>
          <cell r="D2536">
            <v>4492.8459999999995</v>
          </cell>
          <cell r="E2536">
            <v>1</v>
          </cell>
        </row>
        <row r="2537">
          <cell r="A2537" t="str">
            <v>RE2-100V331MMA-S1</v>
          </cell>
          <cell r="B2537" t="str">
            <v>16x25</v>
          </cell>
          <cell r="C2537">
            <v>4661.848</v>
          </cell>
          <cell r="D2537">
            <v>4492.8459999999995</v>
          </cell>
          <cell r="E2537">
            <v>0</v>
          </cell>
        </row>
        <row r="2538">
          <cell r="A2538" t="str">
            <v>RE2-100V3R3MMA</v>
          </cell>
          <cell r="B2538" t="str">
            <v>5x11</v>
          </cell>
          <cell r="C2538">
            <v>321.51</v>
          </cell>
          <cell r="D2538">
            <v>304.39400000000001</v>
          </cell>
          <cell r="E2538">
            <v>0</v>
          </cell>
        </row>
        <row r="2539">
          <cell r="A2539" t="str">
            <v>RE2-100V3R3MMA-F</v>
          </cell>
          <cell r="B2539" t="str">
            <v>5x11</v>
          </cell>
          <cell r="C2539">
            <v>337.72399999999999</v>
          </cell>
          <cell r="D2539">
            <v>315.97699999999998</v>
          </cell>
          <cell r="E2539">
            <v>0</v>
          </cell>
        </row>
        <row r="2540">
          <cell r="A2540" t="str">
            <v>RE2-100V3R3MMA-S1</v>
          </cell>
          <cell r="B2540" t="str">
            <v>5x11</v>
          </cell>
          <cell r="C2540">
            <v>337.72399999999999</v>
          </cell>
          <cell r="D2540">
            <v>315.97699999999998</v>
          </cell>
          <cell r="E2540">
            <v>0</v>
          </cell>
        </row>
        <row r="2541">
          <cell r="A2541" t="str">
            <v>RE2-100V3R3MMA-T2</v>
          </cell>
          <cell r="B2541" t="str">
            <v>5x11</v>
          </cell>
          <cell r="C2541">
            <v>338.05900000000003</v>
          </cell>
          <cell r="D2541">
            <v>313.33999999999997</v>
          </cell>
          <cell r="E2541">
            <v>0</v>
          </cell>
        </row>
        <row r="2542">
          <cell r="A2542" t="str">
            <v>RE2-100V3R3MMAGZ-T10</v>
          </cell>
          <cell r="B2542" t="str">
            <v>5x11</v>
          </cell>
          <cell r="C2542">
            <v>338.05900000000003</v>
          </cell>
          <cell r="D2542">
            <v>313.33999999999997</v>
          </cell>
          <cell r="E2542">
            <v>0</v>
          </cell>
        </row>
        <row r="2543">
          <cell r="A2543" t="str">
            <v>RE2-100V3R3MMAGZ-T36</v>
          </cell>
          <cell r="B2543" t="str">
            <v>5x11</v>
          </cell>
          <cell r="C2543">
            <v>338.05900000000003</v>
          </cell>
          <cell r="D2543">
            <v>313.33999999999997</v>
          </cell>
          <cell r="E2543">
            <v>0</v>
          </cell>
        </row>
        <row r="2544">
          <cell r="A2544" t="str">
            <v>RE2-100V3R3MMAGZ-T58</v>
          </cell>
          <cell r="B2544" t="str">
            <v>5x11</v>
          </cell>
          <cell r="C2544">
            <v>338.05900000000003</v>
          </cell>
          <cell r="D2544">
            <v>313.33999999999997</v>
          </cell>
          <cell r="E2544">
            <v>0</v>
          </cell>
        </row>
        <row r="2545">
          <cell r="A2545" t="str">
            <v>RE2-100V470K</v>
          </cell>
          <cell r="B2545" t="str">
            <v>10x16</v>
          </cell>
          <cell r="C2545">
            <v>1640.8409999999999</v>
          </cell>
          <cell r="D2545">
            <v>1283.2049999999999</v>
          </cell>
          <cell r="E2545">
            <v>0</v>
          </cell>
        </row>
        <row r="2546">
          <cell r="A2546" t="str">
            <v>RE2-100V470ME9</v>
          </cell>
          <cell r="B2546" t="str">
            <v>10x16</v>
          </cell>
          <cell r="C2546">
            <v>1640.8409999999999</v>
          </cell>
          <cell r="D2546">
            <v>1283.2049999999999</v>
          </cell>
          <cell r="E2546">
            <v>5</v>
          </cell>
        </row>
        <row r="2547">
          <cell r="A2547" t="str">
            <v>RE2-100V470ME9-F</v>
          </cell>
          <cell r="B2547" t="str">
            <v>10x16</v>
          </cell>
          <cell r="C2547">
            <v>1705.6669999999999</v>
          </cell>
          <cell r="D2547">
            <v>1329.8440000000001</v>
          </cell>
          <cell r="E2547">
            <v>0</v>
          </cell>
        </row>
        <row r="2548">
          <cell r="A2548" t="str">
            <v>RE2-100V470ME9-T2</v>
          </cell>
          <cell r="B2548" t="str">
            <v>10x16</v>
          </cell>
          <cell r="C2548">
            <v>1657.9649999999999</v>
          </cell>
          <cell r="D2548">
            <v>1285.2260000000001</v>
          </cell>
          <cell r="E2548">
            <v>3</v>
          </cell>
        </row>
        <row r="2549">
          <cell r="A2549" t="str">
            <v>RE2-100V470MMA</v>
          </cell>
          <cell r="B2549" t="str">
            <v>10x16</v>
          </cell>
          <cell r="C2549">
            <v>1640.8409999999999</v>
          </cell>
          <cell r="D2549">
            <v>1283.2049999999999</v>
          </cell>
          <cell r="E2549">
            <v>0.4</v>
          </cell>
        </row>
        <row r="2550">
          <cell r="A2550" t="str">
            <v>RE2-100V470MMA-F</v>
          </cell>
          <cell r="B2550" t="str">
            <v>10x16</v>
          </cell>
          <cell r="C2550">
            <v>1705.6669999999999</v>
          </cell>
          <cell r="D2550">
            <v>1329.8440000000001</v>
          </cell>
          <cell r="E2550">
            <v>0</v>
          </cell>
        </row>
        <row r="2551">
          <cell r="A2551" t="str">
            <v>RE2-100V470MMA-S1</v>
          </cell>
          <cell r="B2551" t="str">
            <v>10x16</v>
          </cell>
          <cell r="C2551">
            <v>1705.6669999999999</v>
          </cell>
          <cell r="D2551">
            <v>1329.8440000000001</v>
          </cell>
          <cell r="E2551">
            <v>1</v>
          </cell>
        </row>
        <row r="2552">
          <cell r="A2552" t="str">
            <v>RE2-100V470MMA-T2</v>
          </cell>
          <cell r="B2552" t="str">
            <v>10x16</v>
          </cell>
          <cell r="C2552">
            <v>1657.9649999999999</v>
          </cell>
          <cell r="D2552">
            <v>1285.2260000000001</v>
          </cell>
          <cell r="E2552">
            <v>3</v>
          </cell>
        </row>
        <row r="2553">
          <cell r="A2553" t="str">
            <v>RE2-100V470MMA-T4</v>
          </cell>
          <cell r="B2553" t="str">
            <v>10x16</v>
          </cell>
          <cell r="C2553">
            <v>1657.9649999999999</v>
          </cell>
          <cell r="D2553">
            <v>1285.2260000000001</v>
          </cell>
          <cell r="E2553">
            <v>0</v>
          </cell>
        </row>
        <row r="2554">
          <cell r="A2554" t="str">
            <v>RE2-100V471ME9</v>
          </cell>
          <cell r="B2554" t="str">
            <v>16x31.5</v>
          </cell>
          <cell r="C2554">
            <v>6069.22</v>
          </cell>
          <cell r="D2554">
            <v>5975.4129999999996</v>
          </cell>
          <cell r="E2554">
            <v>0</v>
          </cell>
        </row>
        <row r="2555">
          <cell r="A2555" t="str">
            <v>RE2-100V471ME9-F</v>
          </cell>
          <cell r="B2555" t="str">
            <v>16x31.5</v>
          </cell>
          <cell r="C2555">
            <v>6146.7830000000004</v>
          </cell>
          <cell r="D2555">
            <v>6035.7690000000002</v>
          </cell>
          <cell r="E2555">
            <v>0</v>
          </cell>
        </row>
        <row r="2556">
          <cell r="A2556" t="str">
            <v>RE2-100V471ME9-T68</v>
          </cell>
          <cell r="B2556" t="str">
            <v>16x31.5</v>
          </cell>
          <cell r="C2556">
            <v>6075.5839999999998</v>
          </cell>
          <cell r="D2556">
            <v>5930.7020000000002</v>
          </cell>
          <cell r="E2556">
            <v>1.25</v>
          </cell>
        </row>
        <row r="2557">
          <cell r="A2557" t="str">
            <v>RE2-100V471MMA</v>
          </cell>
          <cell r="B2557" t="str">
            <v>16x31.5</v>
          </cell>
          <cell r="C2557">
            <v>6069.22</v>
          </cell>
          <cell r="D2557">
            <v>5975.4129999999996</v>
          </cell>
          <cell r="E2557">
            <v>1.2</v>
          </cell>
        </row>
        <row r="2558">
          <cell r="A2558" t="str">
            <v>RE2-100V471MMA-F</v>
          </cell>
          <cell r="B2558" t="str">
            <v>16x31.5</v>
          </cell>
          <cell r="C2558">
            <v>6146.7830000000004</v>
          </cell>
          <cell r="D2558">
            <v>6035.7690000000002</v>
          </cell>
          <cell r="E2558">
            <v>0</v>
          </cell>
        </row>
        <row r="2559">
          <cell r="A2559" t="str">
            <v>RE2-100V471MMA-F27</v>
          </cell>
          <cell r="B2559" t="str">
            <v>16x31.5</v>
          </cell>
          <cell r="C2559">
            <v>6146.7830000000004</v>
          </cell>
          <cell r="D2559">
            <v>6035.7690000000002</v>
          </cell>
          <cell r="E2559">
            <v>0</v>
          </cell>
        </row>
        <row r="2560">
          <cell r="A2560" t="str">
            <v>RE2-100V471MMA-S1</v>
          </cell>
          <cell r="B2560" t="str">
            <v>16x31.5</v>
          </cell>
          <cell r="C2560">
            <v>6146.7830000000004</v>
          </cell>
          <cell r="D2560">
            <v>6035.7690000000002</v>
          </cell>
          <cell r="E2560">
            <v>0</v>
          </cell>
        </row>
        <row r="2561">
          <cell r="A2561" t="str">
            <v>RE2-100V4R7MMA</v>
          </cell>
          <cell r="B2561" t="str">
            <v>5x11</v>
          </cell>
          <cell r="C2561">
            <v>321.51</v>
          </cell>
          <cell r="D2561">
            <v>304.39400000000001</v>
          </cell>
          <cell r="E2561">
            <v>0</v>
          </cell>
        </row>
        <row r="2562">
          <cell r="A2562" t="str">
            <v>RE2-100V4R7MMA-F</v>
          </cell>
          <cell r="B2562" t="str">
            <v>5x11</v>
          </cell>
          <cell r="C2562">
            <v>337.72399999999999</v>
          </cell>
          <cell r="D2562">
            <v>315.97699999999998</v>
          </cell>
          <cell r="E2562">
            <v>0</v>
          </cell>
        </row>
        <row r="2563">
          <cell r="A2563" t="str">
            <v>RE2-100V4R7MMA-S1</v>
          </cell>
          <cell r="B2563" t="str">
            <v>5x11</v>
          </cell>
          <cell r="C2563">
            <v>337.72399999999999</v>
          </cell>
          <cell r="D2563">
            <v>315.97699999999998</v>
          </cell>
          <cell r="E2563">
            <v>0</v>
          </cell>
        </row>
        <row r="2564">
          <cell r="A2564" t="str">
            <v>RE2-100V4R7MMA-T2</v>
          </cell>
          <cell r="B2564" t="str">
            <v>5x11</v>
          </cell>
          <cell r="C2564">
            <v>338.05900000000003</v>
          </cell>
          <cell r="D2564">
            <v>313.33999999999997</v>
          </cell>
          <cell r="E2564">
            <v>0</v>
          </cell>
        </row>
        <row r="2565">
          <cell r="A2565" t="str">
            <v>RE2-100V4R7MMAGZ-T58</v>
          </cell>
          <cell r="B2565" t="str">
            <v>5x11</v>
          </cell>
          <cell r="C2565">
            <v>338.05900000000003</v>
          </cell>
          <cell r="D2565">
            <v>313.33999999999997</v>
          </cell>
          <cell r="E2565">
            <v>0</v>
          </cell>
        </row>
        <row r="2566">
          <cell r="A2566" t="str">
            <v>RE2-100V680ME9</v>
          </cell>
          <cell r="B2566" t="str">
            <v>10x16</v>
          </cell>
          <cell r="C2566">
            <v>1640.8409999999999</v>
          </cell>
          <cell r="D2566">
            <v>1283.2049999999999</v>
          </cell>
          <cell r="E2566">
            <v>0</v>
          </cell>
        </row>
        <row r="2567">
          <cell r="A2567" t="str">
            <v>RE2-100V681MMA</v>
          </cell>
          <cell r="B2567" t="str">
            <v>18x35.5</v>
          </cell>
          <cell r="C2567">
            <v>9523.4490000000005</v>
          </cell>
          <cell r="D2567">
            <v>10589.752</v>
          </cell>
          <cell r="E2567">
            <v>2.6</v>
          </cell>
        </row>
        <row r="2568">
          <cell r="A2568" t="str">
            <v>RE2-100VR10MMA</v>
          </cell>
          <cell r="B2568" t="str">
            <v>5x11</v>
          </cell>
          <cell r="C2568">
            <v>321.51</v>
          </cell>
          <cell r="D2568">
            <v>304.39400000000001</v>
          </cell>
          <cell r="E2568">
            <v>0</v>
          </cell>
        </row>
        <row r="2569">
          <cell r="A2569" t="str">
            <v>RE2-100VR10MMA-T2</v>
          </cell>
          <cell r="B2569" t="str">
            <v>5x11</v>
          </cell>
          <cell r="C2569">
            <v>338.05900000000003</v>
          </cell>
          <cell r="D2569">
            <v>313.33999999999997</v>
          </cell>
          <cell r="E2569">
            <v>0</v>
          </cell>
        </row>
        <row r="2570">
          <cell r="A2570" t="str">
            <v>RE2-100VR22MMA</v>
          </cell>
          <cell r="B2570" t="str">
            <v>5x11</v>
          </cell>
          <cell r="C2570">
            <v>321.51</v>
          </cell>
          <cell r="D2570">
            <v>304.39400000000001</v>
          </cell>
          <cell r="E2570">
            <v>0</v>
          </cell>
        </row>
        <row r="2571">
          <cell r="A2571" t="str">
            <v>RE2-100VR22MMA-F</v>
          </cell>
          <cell r="B2571" t="str">
            <v>5x11</v>
          </cell>
          <cell r="C2571">
            <v>337.72399999999999</v>
          </cell>
          <cell r="D2571">
            <v>315.97699999999998</v>
          </cell>
          <cell r="E2571">
            <v>0</v>
          </cell>
        </row>
        <row r="2572">
          <cell r="A2572" t="str">
            <v>RE2-100VR22MMA-T2</v>
          </cell>
          <cell r="B2572" t="str">
            <v>5x11</v>
          </cell>
          <cell r="C2572">
            <v>338.05900000000003</v>
          </cell>
          <cell r="D2572">
            <v>313.33999999999997</v>
          </cell>
          <cell r="E2572">
            <v>0</v>
          </cell>
        </row>
        <row r="2573">
          <cell r="A2573" t="str">
            <v>RE2-100VR22MMAGZ-T58</v>
          </cell>
          <cell r="B2573" t="str">
            <v>5x11</v>
          </cell>
          <cell r="C2573">
            <v>338.05900000000003</v>
          </cell>
          <cell r="D2573">
            <v>313.33999999999997</v>
          </cell>
          <cell r="E2573">
            <v>0</v>
          </cell>
        </row>
        <row r="2574">
          <cell r="A2574" t="str">
            <v>RE2-100VR33MMA</v>
          </cell>
          <cell r="B2574" t="str">
            <v>5x11</v>
          </cell>
          <cell r="C2574">
            <v>321.51</v>
          </cell>
          <cell r="D2574">
            <v>304.39400000000001</v>
          </cell>
          <cell r="E2574">
            <v>0</v>
          </cell>
        </row>
        <row r="2575">
          <cell r="A2575" t="str">
            <v>RE2-100VR33MMA-F</v>
          </cell>
          <cell r="B2575" t="str">
            <v>5x11</v>
          </cell>
          <cell r="C2575">
            <v>337.72399999999999</v>
          </cell>
          <cell r="D2575">
            <v>315.97699999999998</v>
          </cell>
          <cell r="E2575">
            <v>0</v>
          </cell>
        </row>
        <row r="2576">
          <cell r="A2576" t="str">
            <v>RE2-100VR33MMA-F1</v>
          </cell>
          <cell r="B2576" t="str">
            <v>5x11</v>
          </cell>
          <cell r="C2576">
            <v>337.72399999999999</v>
          </cell>
          <cell r="D2576">
            <v>315.97699999999998</v>
          </cell>
          <cell r="E2576">
            <v>0</v>
          </cell>
        </row>
        <row r="2577">
          <cell r="A2577" t="str">
            <v>RE2-100VR33MMA-S1</v>
          </cell>
          <cell r="B2577" t="str">
            <v>5x11</v>
          </cell>
          <cell r="C2577">
            <v>337.72399999999999</v>
          </cell>
          <cell r="D2577">
            <v>315.97699999999998</v>
          </cell>
          <cell r="E2577">
            <v>0</v>
          </cell>
        </row>
        <row r="2578">
          <cell r="A2578" t="str">
            <v>RE2-100VR33MMAGZ-T58</v>
          </cell>
          <cell r="B2578" t="str">
            <v>5x11</v>
          </cell>
          <cell r="C2578">
            <v>338.05900000000003</v>
          </cell>
          <cell r="D2578">
            <v>313.33999999999997</v>
          </cell>
          <cell r="E2578">
            <v>0</v>
          </cell>
        </row>
        <row r="2579">
          <cell r="A2579" t="str">
            <v>RE2-100VR47MMA</v>
          </cell>
          <cell r="B2579" t="str">
            <v>5x11</v>
          </cell>
          <cell r="C2579">
            <v>321.51</v>
          </cell>
          <cell r="D2579">
            <v>304.39400000000001</v>
          </cell>
          <cell r="E2579">
            <v>0</v>
          </cell>
        </row>
        <row r="2580">
          <cell r="A2580" t="str">
            <v>RE2-100VR47MMA-F</v>
          </cell>
          <cell r="B2580" t="str">
            <v>5x11</v>
          </cell>
          <cell r="C2580">
            <v>337.72399999999999</v>
          </cell>
          <cell r="D2580">
            <v>315.97699999999998</v>
          </cell>
          <cell r="E2580">
            <v>0</v>
          </cell>
        </row>
        <row r="2581">
          <cell r="A2581" t="str">
            <v>RE2-100VR47MMA-F1</v>
          </cell>
          <cell r="B2581" t="str">
            <v>5x11</v>
          </cell>
          <cell r="C2581">
            <v>337.72399999999999</v>
          </cell>
          <cell r="D2581">
            <v>315.97699999999998</v>
          </cell>
          <cell r="E2581">
            <v>0</v>
          </cell>
        </row>
        <row r="2582">
          <cell r="A2582" t="str">
            <v>RE2-100VR47MMA-S1</v>
          </cell>
          <cell r="B2582" t="str">
            <v>5x11</v>
          </cell>
          <cell r="C2582">
            <v>337.72399999999999</v>
          </cell>
          <cell r="D2582">
            <v>315.97699999999998</v>
          </cell>
          <cell r="E2582">
            <v>0</v>
          </cell>
        </row>
        <row r="2583">
          <cell r="A2583" t="str">
            <v>RE2-100VR47MMA-T2</v>
          </cell>
          <cell r="B2583" t="str">
            <v>5x11</v>
          </cell>
          <cell r="C2583">
            <v>338.05900000000003</v>
          </cell>
          <cell r="D2583">
            <v>313.33999999999997</v>
          </cell>
          <cell r="E2583">
            <v>0</v>
          </cell>
        </row>
        <row r="2584">
          <cell r="A2584" t="str">
            <v>RE2-100VR47MMAGZ-T10</v>
          </cell>
          <cell r="B2584" t="str">
            <v>5x11</v>
          </cell>
          <cell r="C2584">
            <v>338.05900000000003</v>
          </cell>
          <cell r="D2584">
            <v>313.33999999999997</v>
          </cell>
          <cell r="E2584">
            <v>0</v>
          </cell>
        </row>
        <row r="2585">
          <cell r="A2585" t="str">
            <v>RE2-100VR47MMAGZ-T58</v>
          </cell>
          <cell r="B2585" t="str">
            <v>5x11</v>
          </cell>
          <cell r="C2585">
            <v>338.05900000000003</v>
          </cell>
          <cell r="D2585">
            <v>313.33999999999997</v>
          </cell>
          <cell r="E2585">
            <v>0</v>
          </cell>
        </row>
        <row r="2586">
          <cell r="A2586" t="str">
            <v>RE2-10V100MMA</v>
          </cell>
          <cell r="B2586" t="str">
            <v>5x11</v>
          </cell>
          <cell r="C2586">
            <v>321.51</v>
          </cell>
          <cell r="D2586">
            <v>304.39400000000001</v>
          </cell>
          <cell r="E2586">
            <v>4</v>
          </cell>
        </row>
        <row r="2587">
          <cell r="A2587" t="str">
            <v>RE2-10V101K</v>
          </cell>
          <cell r="B2587" t="str">
            <v>5x11</v>
          </cell>
          <cell r="C2587">
            <v>321.51</v>
          </cell>
          <cell r="D2587">
            <v>304.39400000000001</v>
          </cell>
          <cell r="E2587">
            <v>0</v>
          </cell>
        </row>
        <row r="2588">
          <cell r="A2588" t="str">
            <v>RE2-10V101KGZ-T2</v>
          </cell>
          <cell r="B2588" t="str">
            <v>5x11</v>
          </cell>
          <cell r="C2588">
            <v>338.05900000000003</v>
          </cell>
          <cell r="D2588">
            <v>313.33999999999997</v>
          </cell>
          <cell r="E2588">
            <v>0</v>
          </cell>
        </row>
        <row r="2589">
          <cell r="A2589" t="str">
            <v>RE2-10V101ME3#-T2</v>
          </cell>
          <cell r="B2589" t="str">
            <v>5x11</v>
          </cell>
          <cell r="C2589">
            <v>338.05900000000003</v>
          </cell>
          <cell r="D2589">
            <v>313.33999999999997</v>
          </cell>
          <cell r="E2589">
            <v>0</v>
          </cell>
        </row>
        <row r="2590">
          <cell r="A2590" t="str">
            <v>RE2-10V101MMA</v>
          </cell>
          <cell r="B2590" t="str">
            <v>5x11</v>
          </cell>
          <cell r="C2590">
            <v>321.51</v>
          </cell>
          <cell r="D2590">
            <v>304.39400000000001</v>
          </cell>
          <cell r="E2590">
            <v>0</v>
          </cell>
        </row>
        <row r="2591">
          <cell r="A2591" t="str">
            <v>RE2-10V101MMA-F</v>
          </cell>
          <cell r="B2591" t="str">
            <v>5x11</v>
          </cell>
          <cell r="C2591">
            <v>337.72399999999999</v>
          </cell>
          <cell r="D2591">
            <v>315.97699999999998</v>
          </cell>
          <cell r="E2591">
            <v>6</v>
          </cell>
        </row>
        <row r="2592">
          <cell r="A2592" t="str">
            <v>RE2-10V101MMA-F0</v>
          </cell>
          <cell r="B2592" t="str">
            <v>5x11</v>
          </cell>
          <cell r="C2592">
            <v>337.72399999999999</v>
          </cell>
          <cell r="D2592">
            <v>315.97699999999998</v>
          </cell>
          <cell r="E2592">
            <v>0</v>
          </cell>
        </row>
        <row r="2593">
          <cell r="A2593" t="str">
            <v>RE2-10V101MMA-F1</v>
          </cell>
          <cell r="B2593" t="str">
            <v>5x11</v>
          </cell>
          <cell r="C2593">
            <v>337.72399999999999</v>
          </cell>
          <cell r="D2593">
            <v>315.97699999999998</v>
          </cell>
          <cell r="E2593">
            <v>0</v>
          </cell>
        </row>
        <row r="2594">
          <cell r="A2594" t="str">
            <v>RE2-10V101MMA-S1</v>
          </cell>
          <cell r="B2594" t="str">
            <v>5x11</v>
          </cell>
          <cell r="C2594">
            <v>337.72399999999999</v>
          </cell>
          <cell r="D2594">
            <v>315.97699999999998</v>
          </cell>
          <cell r="E2594">
            <v>0</v>
          </cell>
        </row>
        <row r="2595">
          <cell r="A2595" t="str">
            <v>RE2-10V101MMA-T14</v>
          </cell>
          <cell r="B2595" t="str">
            <v>5x11</v>
          </cell>
          <cell r="C2595">
            <v>338.05900000000003</v>
          </cell>
          <cell r="D2595">
            <v>313.33999999999997</v>
          </cell>
          <cell r="E2595">
            <v>0</v>
          </cell>
        </row>
        <row r="2596">
          <cell r="A2596" t="str">
            <v>RE2-10V101MMA-T2</v>
          </cell>
          <cell r="B2596" t="str">
            <v>5x11</v>
          </cell>
          <cell r="C2596">
            <v>338.05900000000003</v>
          </cell>
          <cell r="D2596">
            <v>313.33999999999997</v>
          </cell>
          <cell r="E2596">
            <v>6</v>
          </cell>
        </row>
        <row r="2597">
          <cell r="A2597" t="str">
            <v>RE2-10V101MMA-T36</v>
          </cell>
          <cell r="B2597" t="str">
            <v>5x11</v>
          </cell>
          <cell r="C2597">
            <v>338.05900000000003</v>
          </cell>
          <cell r="D2597">
            <v>313.33999999999997</v>
          </cell>
          <cell r="E2597">
            <v>0</v>
          </cell>
        </row>
        <row r="2598">
          <cell r="A2598" t="str">
            <v>RE2-10V101MMAGZ-T10</v>
          </cell>
          <cell r="B2598" t="str">
            <v>5x11</v>
          </cell>
          <cell r="C2598">
            <v>338.05900000000003</v>
          </cell>
          <cell r="D2598">
            <v>313.33999999999997</v>
          </cell>
          <cell r="E2598">
            <v>0</v>
          </cell>
        </row>
        <row r="2599">
          <cell r="A2599" t="str">
            <v>RE2-10V101MMAGZ-T32</v>
          </cell>
          <cell r="B2599" t="str">
            <v>5x11</v>
          </cell>
          <cell r="C2599">
            <v>338.05900000000003</v>
          </cell>
          <cell r="D2599">
            <v>313.33999999999997</v>
          </cell>
          <cell r="E2599">
            <v>0</v>
          </cell>
        </row>
        <row r="2600">
          <cell r="A2600" t="str">
            <v>RE2-10V101MMAGZ-T58</v>
          </cell>
          <cell r="B2600" t="str">
            <v>5x11</v>
          </cell>
          <cell r="C2600">
            <v>338.05900000000003</v>
          </cell>
          <cell r="D2600">
            <v>313.33999999999997</v>
          </cell>
          <cell r="E2600">
            <v>6</v>
          </cell>
        </row>
        <row r="2601">
          <cell r="A2601" t="str">
            <v>RE2-10V101MMAGZ-T64</v>
          </cell>
          <cell r="B2601" t="str">
            <v>5x11</v>
          </cell>
          <cell r="C2601">
            <v>338.05900000000003</v>
          </cell>
          <cell r="D2601">
            <v>313.33999999999997</v>
          </cell>
          <cell r="E2601">
            <v>6</v>
          </cell>
        </row>
        <row r="2602">
          <cell r="A2602" t="str">
            <v>RE2-10V101MMAGZ-T72</v>
          </cell>
          <cell r="B2602" t="str">
            <v>5x11</v>
          </cell>
          <cell r="C2602">
            <v>338.05900000000003</v>
          </cell>
          <cell r="D2602">
            <v>313.33999999999997</v>
          </cell>
          <cell r="E2602">
            <v>0</v>
          </cell>
        </row>
        <row r="2603">
          <cell r="A2603" t="str">
            <v>RE2-10V102ME9</v>
          </cell>
          <cell r="B2603" t="str">
            <v>10x16</v>
          </cell>
          <cell r="C2603">
            <v>1640.8409999999999</v>
          </cell>
          <cell r="D2603">
            <v>1283.2049999999999</v>
          </cell>
          <cell r="E2603">
            <v>0</v>
          </cell>
        </row>
        <row r="2604">
          <cell r="A2604" t="str">
            <v>RE2-10V102ME9-F</v>
          </cell>
          <cell r="B2604" t="str">
            <v>10x16</v>
          </cell>
          <cell r="C2604">
            <v>1705.6669999999999</v>
          </cell>
          <cell r="D2604">
            <v>1329.8440000000001</v>
          </cell>
          <cell r="E2604">
            <v>1</v>
          </cell>
        </row>
        <row r="2605">
          <cell r="A2605" t="str">
            <v>RE2-10V102ME9-T2</v>
          </cell>
          <cell r="B2605" t="str">
            <v>10x16</v>
          </cell>
          <cell r="C2605">
            <v>1657.9649999999999</v>
          </cell>
          <cell r="D2605">
            <v>1285.2260000000001</v>
          </cell>
          <cell r="E2605">
            <v>1.5</v>
          </cell>
        </row>
        <row r="2606">
          <cell r="A2606" t="str">
            <v>RE2-10V102MH4#</v>
          </cell>
          <cell r="B2606" t="str">
            <v>10x16</v>
          </cell>
          <cell r="C2606">
            <v>1640.8409999999999</v>
          </cell>
          <cell r="D2606">
            <v>1283.2049999999999</v>
          </cell>
          <cell r="E2606">
            <v>3</v>
          </cell>
        </row>
        <row r="2607">
          <cell r="A2607" t="str">
            <v>RE2-10V102MMA</v>
          </cell>
          <cell r="B2607" t="str">
            <v>10x16</v>
          </cell>
          <cell r="C2607">
            <v>1640.8409999999999</v>
          </cell>
          <cell r="D2607">
            <v>1283.2049999999999</v>
          </cell>
          <cell r="E2607">
            <v>20</v>
          </cell>
        </row>
        <row r="2608">
          <cell r="A2608" t="str">
            <v>RE2-10V102MMA-F</v>
          </cell>
          <cell r="B2608" t="str">
            <v>10x16</v>
          </cell>
          <cell r="C2608">
            <v>1705.6669999999999</v>
          </cell>
          <cell r="D2608">
            <v>1329.8440000000001</v>
          </cell>
          <cell r="E2608">
            <v>0</v>
          </cell>
        </row>
        <row r="2609">
          <cell r="A2609" t="str">
            <v>RE2-10V102MMA-F27</v>
          </cell>
          <cell r="B2609" t="str">
            <v>10x16</v>
          </cell>
          <cell r="C2609">
            <v>1705.6669999999999</v>
          </cell>
          <cell r="D2609">
            <v>1329.8440000000001</v>
          </cell>
          <cell r="E2609">
            <v>0</v>
          </cell>
        </row>
        <row r="2610">
          <cell r="A2610" t="str">
            <v>RE2-10V102MMA-F31</v>
          </cell>
          <cell r="B2610" t="str">
            <v>10x16</v>
          </cell>
          <cell r="C2610">
            <v>1705.6669999999999</v>
          </cell>
          <cell r="D2610">
            <v>1329.8440000000001</v>
          </cell>
          <cell r="E2610">
            <v>2</v>
          </cell>
        </row>
        <row r="2611">
          <cell r="A2611" t="str">
            <v>RE2-10V102MMA-S1</v>
          </cell>
          <cell r="B2611" t="str">
            <v>10x16</v>
          </cell>
          <cell r="C2611">
            <v>1705.6669999999999</v>
          </cell>
          <cell r="D2611">
            <v>1329.8440000000001</v>
          </cell>
          <cell r="E2611">
            <v>1</v>
          </cell>
        </row>
        <row r="2612">
          <cell r="A2612" t="str">
            <v>RE2-10V102MMA-T18</v>
          </cell>
          <cell r="B2612" t="str">
            <v>10x16</v>
          </cell>
          <cell r="C2612">
            <v>1657.9649999999999</v>
          </cell>
          <cell r="D2612">
            <v>1285.2260000000001</v>
          </cell>
          <cell r="E2612">
            <v>0.5</v>
          </cell>
        </row>
        <row r="2613">
          <cell r="A2613" t="str">
            <v>RE2-10V102MMA-T2</v>
          </cell>
          <cell r="B2613" t="str">
            <v>10x16</v>
          </cell>
          <cell r="C2613">
            <v>1657.9649999999999</v>
          </cell>
          <cell r="D2613">
            <v>1285.2260000000001</v>
          </cell>
          <cell r="E2613">
            <v>70</v>
          </cell>
        </row>
        <row r="2614">
          <cell r="A2614" t="str">
            <v>RE2-10V151MMA</v>
          </cell>
          <cell r="B2614" t="str">
            <v>6.3x11</v>
          </cell>
          <cell r="C2614">
            <v>677.15700000000004</v>
          </cell>
          <cell r="D2614">
            <v>605.69899999999996</v>
          </cell>
          <cell r="E2614">
            <v>0</v>
          </cell>
        </row>
        <row r="2615">
          <cell r="A2615" t="str">
            <v>RE2-10V151MMAGZ-T36</v>
          </cell>
          <cell r="B2615" t="str">
            <v>6.3x11</v>
          </cell>
          <cell r="C2615">
            <v>693.86800000000005</v>
          </cell>
          <cell r="D2615">
            <v>312.39600000000002</v>
          </cell>
          <cell r="E2615">
            <v>0</v>
          </cell>
        </row>
        <row r="2616">
          <cell r="A2616" t="str">
            <v>RE2-10V152MMA</v>
          </cell>
          <cell r="B2616" t="str">
            <v>10x20</v>
          </cell>
          <cell r="C2616">
            <v>2004.3689999999999</v>
          </cell>
          <cell r="D2616">
            <v>1712.998</v>
          </cell>
          <cell r="E2616">
            <v>0</v>
          </cell>
        </row>
        <row r="2617">
          <cell r="A2617" t="str">
            <v>RE2-10V220MMA</v>
          </cell>
          <cell r="B2617" t="str">
            <v>5x11</v>
          </cell>
          <cell r="C2617">
            <v>321.51</v>
          </cell>
          <cell r="D2617">
            <v>304.39400000000001</v>
          </cell>
          <cell r="E2617">
            <v>0</v>
          </cell>
        </row>
        <row r="2618">
          <cell r="A2618" t="str">
            <v>RE2-10V220MMA-S1</v>
          </cell>
          <cell r="B2618" t="str">
            <v>5x11</v>
          </cell>
          <cell r="C2618">
            <v>337.72399999999999</v>
          </cell>
          <cell r="D2618">
            <v>315.97699999999998</v>
          </cell>
          <cell r="E2618">
            <v>0</v>
          </cell>
        </row>
        <row r="2619">
          <cell r="A2619" t="str">
            <v>RE2-10V220MMA-T14</v>
          </cell>
          <cell r="B2619" t="str">
            <v>5x11</v>
          </cell>
          <cell r="C2619">
            <v>338.05900000000003</v>
          </cell>
          <cell r="D2619">
            <v>313.33999999999997</v>
          </cell>
          <cell r="E2619">
            <v>0</v>
          </cell>
        </row>
        <row r="2620">
          <cell r="A2620" t="str">
            <v>RE2-10V220MMA-T2</v>
          </cell>
          <cell r="B2620" t="str">
            <v>5x11</v>
          </cell>
          <cell r="C2620">
            <v>338.05900000000003</v>
          </cell>
          <cell r="D2620">
            <v>313.33999999999997</v>
          </cell>
          <cell r="E2620">
            <v>16</v>
          </cell>
        </row>
        <row r="2621">
          <cell r="A2621" t="str">
            <v>RE2-10V220MMAGZ-T58</v>
          </cell>
          <cell r="B2621" t="str">
            <v>5x11</v>
          </cell>
          <cell r="C2621">
            <v>338.05900000000003</v>
          </cell>
          <cell r="D2621">
            <v>313.33999999999997</v>
          </cell>
          <cell r="E2621">
            <v>0</v>
          </cell>
        </row>
        <row r="2622">
          <cell r="A2622" t="str">
            <v>RE2-10V221MF3#-T2</v>
          </cell>
          <cell r="B2622" t="str">
            <v>6.3x11</v>
          </cell>
          <cell r="C2622">
            <v>693.86800000000005</v>
          </cell>
          <cell r="D2622">
            <v>312.39600000000002</v>
          </cell>
          <cell r="E2622">
            <v>0</v>
          </cell>
        </row>
        <row r="2623">
          <cell r="A2623" t="str">
            <v>RE2-10V221MF3#-T72</v>
          </cell>
          <cell r="B2623" t="str">
            <v>6.3x11</v>
          </cell>
          <cell r="C2623">
            <v>693.86800000000005</v>
          </cell>
          <cell r="D2623">
            <v>312.39600000000002</v>
          </cell>
          <cell r="E2623">
            <v>6</v>
          </cell>
        </row>
        <row r="2624">
          <cell r="A2624" t="str">
            <v>RE2-10V221MMA</v>
          </cell>
          <cell r="B2624" t="str">
            <v>6.3x11</v>
          </cell>
          <cell r="C2624">
            <v>677.15700000000004</v>
          </cell>
          <cell r="D2624">
            <v>605.69899999999996</v>
          </cell>
          <cell r="E2624">
            <v>0</v>
          </cell>
        </row>
        <row r="2625">
          <cell r="A2625" t="str">
            <v>RE2-10V221MMA-F</v>
          </cell>
          <cell r="B2625" t="str">
            <v>6.3x11</v>
          </cell>
          <cell r="C2625">
            <v>691.29700000000003</v>
          </cell>
          <cell r="D2625">
            <v>617.29100000000005</v>
          </cell>
          <cell r="E2625">
            <v>0</v>
          </cell>
        </row>
        <row r="2626">
          <cell r="A2626" t="str">
            <v>RE2-10V221MMA-F0</v>
          </cell>
          <cell r="B2626" t="str">
            <v>6.3x11</v>
          </cell>
          <cell r="C2626">
            <v>691.29700000000003</v>
          </cell>
          <cell r="D2626">
            <v>617.29100000000005</v>
          </cell>
          <cell r="E2626">
            <v>0</v>
          </cell>
        </row>
        <row r="2627">
          <cell r="A2627" t="str">
            <v>RE2-10V221MMA-S1</v>
          </cell>
          <cell r="B2627" t="str">
            <v>6.3x11</v>
          </cell>
          <cell r="C2627">
            <v>691.29700000000003</v>
          </cell>
          <cell r="D2627">
            <v>617.29100000000005</v>
          </cell>
          <cell r="E2627">
            <v>0</v>
          </cell>
        </row>
        <row r="2628">
          <cell r="A2628" t="str">
            <v>RE2-10V221MMA-T2</v>
          </cell>
          <cell r="B2628" t="str">
            <v>6.3x11</v>
          </cell>
          <cell r="C2628">
            <v>693.86800000000005</v>
          </cell>
          <cell r="D2628">
            <v>312.39600000000002</v>
          </cell>
          <cell r="E2628">
            <v>69</v>
          </cell>
        </row>
        <row r="2629">
          <cell r="A2629" t="str">
            <v>RE2-10V221MMA-T72</v>
          </cell>
          <cell r="B2629" t="str">
            <v>6.3x11</v>
          </cell>
          <cell r="C2629">
            <v>693.86800000000005</v>
          </cell>
          <cell r="D2629">
            <v>312.39600000000002</v>
          </cell>
          <cell r="E2629">
            <v>10</v>
          </cell>
        </row>
        <row r="2630">
          <cell r="A2630" t="str">
            <v>RE2-10V221MMAGZ-T32</v>
          </cell>
          <cell r="B2630" t="str">
            <v>6.3x11</v>
          </cell>
          <cell r="C2630">
            <v>693.86800000000005</v>
          </cell>
          <cell r="D2630">
            <v>312.39600000000002</v>
          </cell>
          <cell r="E2630">
            <v>0</v>
          </cell>
        </row>
        <row r="2631">
          <cell r="A2631" t="str">
            <v>RE2-10V221MMAGZ-T58</v>
          </cell>
          <cell r="B2631" t="str">
            <v>6.3x11</v>
          </cell>
          <cell r="C2631">
            <v>693.86800000000005</v>
          </cell>
          <cell r="D2631">
            <v>312.39600000000002</v>
          </cell>
          <cell r="E2631">
            <v>2</v>
          </cell>
        </row>
        <row r="2632">
          <cell r="A2632" t="str">
            <v>RE2-10V221MMAGZ-T72</v>
          </cell>
          <cell r="B2632" t="str">
            <v>6.3x11</v>
          </cell>
          <cell r="C2632">
            <v>693.86800000000005</v>
          </cell>
          <cell r="D2632">
            <v>312.39600000000002</v>
          </cell>
          <cell r="E2632">
            <v>2</v>
          </cell>
        </row>
        <row r="2633">
          <cell r="A2633" t="str">
            <v>RE2-10V222ME9</v>
          </cell>
          <cell r="B2633" t="str">
            <v>12.5x20</v>
          </cell>
          <cell r="C2633">
            <v>2700.0059999999999</v>
          </cell>
          <cell r="D2633">
            <v>2501.5700000000002</v>
          </cell>
          <cell r="E2633">
            <v>0</v>
          </cell>
        </row>
        <row r="2634">
          <cell r="A2634" t="str">
            <v>RE2-10V222ME9-F</v>
          </cell>
          <cell r="B2634" t="str">
            <v>12.5x20</v>
          </cell>
          <cell r="C2634">
            <v>2771.049</v>
          </cell>
          <cell r="D2634">
            <v>2558.4169999999999</v>
          </cell>
          <cell r="E2634">
            <v>0</v>
          </cell>
        </row>
        <row r="2635">
          <cell r="A2635" t="str">
            <v>RE2-10V222ME9-T70</v>
          </cell>
          <cell r="B2635" t="str">
            <v>12.5x20</v>
          </cell>
          <cell r="C2635">
            <v>2732.5659999999998</v>
          </cell>
          <cell r="D2635">
            <v>2506.6370000000002</v>
          </cell>
          <cell r="E2635">
            <v>1.5</v>
          </cell>
        </row>
        <row r="2636">
          <cell r="A2636" t="str">
            <v>RE2-10V222MI5#-S1</v>
          </cell>
          <cell r="B2636" t="str">
            <v>12.5x20</v>
          </cell>
          <cell r="C2636">
            <v>2771.049</v>
          </cell>
          <cell r="D2636">
            <v>2558.4169999999999</v>
          </cell>
          <cell r="E2636">
            <v>2</v>
          </cell>
        </row>
        <row r="2637">
          <cell r="A2637" t="str">
            <v>RE2-10V222MMA</v>
          </cell>
          <cell r="B2637" t="str">
            <v>12.5x20</v>
          </cell>
          <cell r="C2637">
            <v>2700.0059999999999</v>
          </cell>
          <cell r="D2637">
            <v>2501.5700000000002</v>
          </cell>
          <cell r="E2637">
            <v>0</v>
          </cell>
        </row>
        <row r="2638">
          <cell r="A2638" t="str">
            <v>RE2-10V222MMA-F</v>
          </cell>
          <cell r="B2638" t="str">
            <v>12.5x20</v>
          </cell>
          <cell r="C2638">
            <v>2771.049</v>
          </cell>
          <cell r="D2638">
            <v>2558.4169999999999</v>
          </cell>
          <cell r="E2638">
            <v>0</v>
          </cell>
        </row>
        <row r="2639">
          <cell r="A2639" t="str">
            <v>RE2-10V222MMA-F27</v>
          </cell>
          <cell r="B2639" t="str">
            <v>12.5x20</v>
          </cell>
          <cell r="C2639">
            <v>2771.049</v>
          </cell>
          <cell r="D2639">
            <v>2558.4169999999999</v>
          </cell>
          <cell r="E2639">
            <v>0</v>
          </cell>
        </row>
        <row r="2640">
          <cell r="A2640" t="str">
            <v>RE2-10V222MMA-S1</v>
          </cell>
          <cell r="B2640" t="str">
            <v>12.5x20</v>
          </cell>
          <cell r="C2640">
            <v>2771.049</v>
          </cell>
          <cell r="D2640">
            <v>2558.4169999999999</v>
          </cell>
          <cell r="E2640">
            <v>0</v>
          </cell>
        </row>
        <row r="2641">
          <cell r="A2641" t="str">
            <v>RE2-10V222MZ-F</v>
          </cell>
          <cell r="B2641" t="str">
            <v>12.5x20</v>
          </cell>
          <cell r="C2641">
            <v>2771.049</v>
          </cell>
          <cell r="D2641">
            <v>2558.4169999999999</v>
          </cell>
          <cell r="E2641">
            <v>0</v>
          </cell>
        </row>
        <row r="2642">
          <cell r="A2642" t="str">
            <v>RE2-10V330MMA</v>
          </cell>
          <cell r="B2642" t="str">
            <v>5x11</v>
          </cell>
          <cell r="C2642">
            <v>321.51</v>
          </cell>
          <cell r="D2642">
            <v>304.39400000000001</v>
          </cell>
          <cell r="E2642">
            <v>6.2</v>
          </cell>
        </row>
        <row r="2643">
          <cell r="A2643" t="str">
            <v>RE2-10V330MMA-S1</v>
          </cell>
          <cell r="B2643" t="str">
            <v>5x11</v>
          </cell>
          <cell r="C2643">
            <v>337.72399999999999</v>
          </cell>
          <cell r="D2643">
            <v>315.97699999999998</v>
          </cell>
          <cell r="E2643">
            <v>0</v>
          </cell>
        </row>
        <row r="2644">
          <cell r="A2644" t="str">
            <v>RE2-10V330MMA-T14</v>
          </cell>
          <cell r="B2644" t="str">
            <v>5x11</v>
          </cell>
          <cell r="C2644">
            <v>338.05900000000003</v>
          </cell>
          <cell r="D2644">
            <v>313.33999999999997</v>
          </cell>
          <cell r="E2644">
            <v>0</v>
          </cell>
        </row>
        <row r="2645">
          <cell r="A2645" t="str">
            <v>RE2-10V330MMA-T2</v>
          </cell>
          <cell r="B2645" t="str">
            <v>5x11</v>
          </cell>
          <cell r="C2645">
            <v>338.05900000000003</v>
          </cell>
          <cell r="D2645">
            <v>313.33999999999997</v>
          </cell>
          <cell r="E2645">
            <v>58</v>
          </cell>
        </row>
        <row r="2646">
          <cell r="A2646" t="str">
            <v>RE2-10V330MMA-T34</v>
          </cell>
          <cell r="B2646" t="str">
            <v>5x11</v>
          </cell>
          <cell r="C2646">
            <v>338.05900000000003</v>
          </cell>
          <cell r="D2646">
            <v>313.33999999999997</v>
          </cell>
          <cell r="E2646">
            <v>0</v>
          </cell>
        </row>
        <row r="2647">
          <cell r="A2647" t="str">
            <v>RE2-10V330MMAGZ-T32</v>
          </cell>
          <cell r="B2647" t="str">
            <v>5x11</v>
          </cell>
          <cell r="C2647">
            <v>338.05900000000003</v>
          </cell>
          <cell r="D2647">
            <v>313.33999999999997</v>
          </cell>
          <cell r="E2647">
            <v>0</v>
          </cell>
        </row>
        <row r="2648">
          <cell r="A2648" t="str">
            <v>RE2-10V330MMAGZ-T58</v>
          </cell>
          <cell r="B2648" t="str">
            <v>5x11</v>
          </cell>
          <cell r="C2648">
            <v>338.05900000000003</v>
          </cell>
          <cell r="D2648">
            <v>313.33999999999997</v>
          </cell>
          <cell r="E2648">
            <v>0</v>
          </cell>
        </row>
        <row r="2649">
          <cell r="A2649" t="str">
            <v>RE2-10V330MMAGZ-T72</v>
          </cell>
          <cell r="B2649" t="str">
            <v>5x11</v>
          </cell>
          <cell r="C2649">
            <v>338.05900000000003</v>
          </cell>
          <cell r="D2649">
            <v>313.33999999999997</v>
          </cell>
          <cell r="E2649">
            <v>0</v>
          </cell>
        </row>
        <row r="2650">
          <cell r="A2650" t="str">
            <v>RE2-10V331MG3#-T2</v>
          </cell>
          <cell r="B2650" t="str">
            <v>8x11.5</v>
          </cell>
          <cell r="C2650">
            <v>856.90899999999999</v>
          </cell>
          <cell r="D2650">
            <v>683.69799999999998</v>
          </cell>
          <cell r="E2650">
            <v>0</v>
          </cell>
        </row>
        <row r="2651">
          <cell r="A2651" t="str">
            <v>RE2-10V331MMA</v>
          </cell>
          <cell r="B2651" t="str">
            <v>8x11.5</v>
          </cell>
          <cell r="C2651">
            <v>835.03499999999997</v>
          </cell>
          <cell r="D2651">
            <v>673.39400000000001</v>
          </cell>
          <cell r="E2651">
            <v>0</v>
          </cell>
        </row>
        <row r="2652">
          <cell r="A2652" t="str">
            <v>RE2-10V331MMA-F</v>
          </cell>
          <cell r="B2652" t="str">
            <v>8x11.5</v>
          </cell>
          <cell r="C2652">
            <v>851.61800000000005</v>
          </cell>
          <cell r="D2652">
            <v>685.99099999999999</v>
          </cell>
          <cell r="E2652">
            <v>0</v>
          </cell>
        </row>
        <row r="2653">
          <cell r="A2653" t="str">
            <v>RE2-10V331MMA-T2</v>
          </cell>
          <cell r="B2653" t="str">
            <v>8x11.5</v>
          </cell>
          <cell r="C2653">
            <v>856.90899999999999</v>
          </cell>
          <cell r="D2653">
            <v>683.69799999999998</v>
          </cell>
          <cell r="E2653">
            <v>36</v>
          </cell>
        </row>
        <row r="2654">
          <cell r="A2654" t="str">
            <v>RE2-10V331MMA-T8</v>
          </cell>
          <cell r="B2654" t="str">
            <v>8x11.5</v>
          </cell>
          <cell r="C2654">
            <v>856.90899999999999</v>
          </cell>
          <cell r="D2654">
            <v>683.69799999999998</v>
          </cell>
          <cell r="E2654">
            <v>2</v>
          </cell>
        </row>
        <row r="2655">
          <cell r="A2655" t="str">
            <v>RE2-10V332ME9</v>
          </cell>
          <cell r="B2655" t="str">
            <v>12.5x25</v>
          </cell>
          <cell r="C2655">
            <v>3293.4090000000001</v>
          </cell>
          <cell r="D2655">
            <v>3141.549</v>
          </cell>
          <cell r="E2655">
            <v>0</v>
          </cell>
        </row>
        <row r="2656">
          <cell r="A2656" t="str">
            <v>RE2-10V332ME9-F</v>
          </cell>
          <cell r="B2656" t="str">
            <v>12.5x25</v>
          </cell>
          <cell r="C2656">
            <v>3361.7939999999999</v>
          </cell>
          <cell r="D2656">
            <v>3198.2139999999999</v>
          </cell>
          <cell r="E2656">
            <v>0</v>
          </cell>
        </row>
        <row r="2657">
          <cell r="A2657" t="str">
            <v>RE2-10V332ME9-T70</v>
          </cell>
          <cell r="B2657" t="str">
            <v>12.5x25</v>
          </cell>
          <cell r="C2657">
            <v>3319.248</v>
          </cell>
          <cell r="D2657">
            <v>3135.3620000000001</v>
          </cell>
          <cell r="E2657">
            <v>2.5</v>
          </cell>
        </row>
        <row r="2658">
          <cell r="A2658" t="str">
            <v>RE2-10V332MMA</v>
          </cell>
          <cell r="B2658" t="str">
            <v>12.5x25</v>
          </cell>
          <cell r="C2658">
            <v>3293.4090000000001</v>
          </cell>
          <cell r="D2658">
            <v>3141.549</v>
          </cell>
          <cell r="E2658">
            <v>0</v>
          </cell>
        </row>
        <row r="2659">
          <cell r="A2659" t="str">
            <v>RE2-10V332MMA-F</v>
          </cell>
          <cell r="B2659" t="str">
            <v>12.5x25</v>
          </cell>
          <cell r="C2659">
            <v>3361.7939999999999</v>
          </cell>
          <cell r="D2659">
            <v>3198.2139999999999</v>
          </cell>
          <cell r="E2659">
            <v>0</v>
          </cell>
        </row>
        <row r="2660">
          <cell r="A2660" t="str">
            <v>RE2-10V332MMA-S1</v>
          </cell>
          <cell r="B2660" t="str">
            <v>12.5x25</v>
          </cell>
          <cell r="C2660">
            <v>3361.7939999999999</v>
          </cell>
          <cell r="D2660">
            <v>3198.2139999999999</v>
          </cell>
          <cell r="E2660">
            <v>0</v>
          </cell>
        </row>
        <row r="2661">
          <cell r="A2661" t="str">
            <v>RE2-10V470ME3#-T2</v>
          </cell>
          <cell r="B2661" t="str">
            <v>5x11</v>
          </cell>
          <cell r="C2661">
            <v>338.05900000000003</v>
          </cell>
          <cell r="D2661">
            <v>313.33999999999997</v>
          </cell>
          <cell r="E2661">
            <v>6</v>
          </cell>
        </row>
        <row r="2662">
          <cell r="A2662" t="str">
            <v>RE2-10V470MMA</v>
          </cell>
          <cell r="B2662" t="str">
            <v>5x11</v>
          </cell>
          <cell r="C2662">
            <v>321.51</v>
          </cell>
          <cell r="D2662">
            <v>304.39400000000001</v>
          </cell>
          <cell r="E2662">
            <v>6</v>
          </cell>
        </row>
        <row r="2663">
          <cell r="A2663" t="str">
            <v>RE2-10V470MMA-F</v>
          </cell>
          <cell r="B2663" t="str">
            <v>5x11</v>
          </cell>
          <cell r="C2663">
            <v>337.72399999999999</v>
          </cell>
          <cell r="D2663">
            <v>315.97699999999998</v>
          </cell>
          <cell r="E2663">
            <v>0</v>
          </cell>
        </row>
        <row r="2664">
          <cell r="A2664" t="str">
            <v>RE2-10V470MMA-F0</v>
          </cell>
          <cell r="B2664" t="str">
            <v>5x11</v>
          </cell>
          <cell r="C2664">
            <v>337.72399999999999</v>
          </cell>
          <cell r="D2664">
            <v>315.97699999999998</v>
          </cell>
          <cell r="E2664">
            <v>0</v>
          </cell>
        </row>
        <row r="2665">
          <cell r="A2665" t="str">
            <v>RE2-10V470MMA-S1</v>
          </cell>
          <cell r="B2665" t="str">
            <v>5x11</v>
          </cell>
          <cell r="C2665">
            <v>337.72399999999999</v>
          </cell>
          <cell r="D2665">
            <v>315.97699999999998</v>
          </cell>
          <cell r="E2665">
            <v>0</v>
          </cell>
        </row>
        <row r="2666">
          <cell r="A2666" t="str">
            <v>RE2-10V470MMA-T14</v>
          </cell>
          <cell r="B2666" t="str">
            <v>5x11</v>
          </cell>
          <cell r="C2666">
            <v>338.05900000000003</v>
          </cell>
          <cell r="D2666">
            <v>313.33999999999997</v>
          </cell>
          <cell r="E2666">
            <v>0</v>
          </cell>
        </row>
        <row r="2667">
          <cell r="A2667" t="str">
            <v>RE2-10V470MMA-T2</v>
          </cell>
          <cell r="B2667" t="str">
            <v>5x11</v>
          </cell>
          <cell r="C2667">
            <v>338.05900000000003</v>
          </cell>
          <cell r="D2667">
            <v>313.33999999999997</v>
          </cell>
          <cell r="E2667">
            <v>4.6219999999999999</v>
          </cell>
        </row>
        <row r="2668">
          <cell r="A2668" t="str">
            <v>RE2-10V470MMAGZ-T10</v>
          </cell>
          <cell r="B2668" t="str">
            <v>5x11</v>
          </cell>
          <cell r="C2668">
            <v>338.05900000000003</v>
          </cell>
          <cell r="D2668">
            <v>313.33999999999997</v>
          </cell>
          <cell r="E2668">
            <v>0</v>
          </cell>
        </row>
        <row r="2669">
          <cell r="A2669" t="str">
            <v>RE2-10V470MMAGZ-T32</v>
          </cell>
          <cell r="B2669" t="str">
            <v>5x11</v>
          </cell>
          <cell r="C2669">
            <v>338.05900000000003</v>
          </cell>
          <cell r="D2669">
            <v>313.33999999999997</v>
          </cell>
          <cell r="E2669">
            <v>2</v>
          </cell>
        </row>
        <row r="2670">
          <cell r="A2670" t="str">
            <v>RE2-10V470MMAGZ-T36</v>
          </cell>
          <cell r="B2670" t="str">
            <v>5x11</v>
          </cell>
          <cell r="C2670">
            <v>338.05900000000003</v>
          </cell>
          <cell r="D2670">
            <v>313.33999999999997</v>
          </cell>
          <cell r="E2670">
            <v>0</v>
          </cell>
        </row>
        <row r="2671">
          <cell r="A2671" t="str">
            <v>RE2-10V470MMAGZ-T58</v>
          </cell>
          <cell r="B2671" t="str">
            <v>5x11</v>
          </cell>
          <cell r="C2671">
            <v>338.05900000000003</v>
          </cell>
          <cell r="D2671">
            <v>313.33999999999997</v>
          </cell>
          <cell r="E2671">
            <v>6</v>
          </cell>
        </row>
        <row r="2672">
          <cell r="A2672" t="str">
            <v>RE2-10V470MMAGZ-T64</v>
          </cell>
          <cell r="B2672" t="str">
            <v>5x11</v>
          </cell>
          <cell r="C2672">
            <v>338.05900000000003</v>
          </cell>
          <cell r="D2672">
            <v>313.33999999999997</v>
          </cell>
          <cell r="E2672">
            <v>0</v>
          </cell>
        </row>
        <row r="2673">
          <cell r="A2673" t="str">
            <v>RE2-10V470MMAGZ-T72</v>
          </cell>
          <cell r="B2673" t="str">
            <v>5x11</v>
          </cell>
          <cell r="C2673">
            <v>338.05900000000003</v>
          </cell>
          <cell r="D2673">
            <v>313.33999999999997</v>
          </cell>
          <cell r="E2673">
            <v>0</v>
          </cell>
        </row>
        <row r="2674">
          <cell r="A2674" t="str">
            <v>RE2-10V471MG3#-F1</v>
          </cell>
          <cell r="B2674" t="str">
            <v>8x11.5</v>
          </cell>
          <cell r="C2674">
            <v>851.61800000000005</v>
          </cell>
          <cell r="D2674">
            <v>685.99099999999999</v>
          </cell>
          <cell r="E2674">
            <v>4</v>
          </cell>
        </row>
        <row r="2675">
          <cell r="A2675" t="str">
            <v>RE2-10V471MG3#-T2</v>
          </cell>
          <cell r="B2675" t="str">
            <v>8x11.5</v>
          </cell>
          <cell r="C2675">
            <v>856.90899999999999</v>
          </cell>
          <cell r="D2675">
            <v>683.69799999999998</v>
          </cell>
          <cell r="E2675">
            <v>1</v>
          </cell>
        </row>
        <row r="2676">
          <cell r="A2676" t="str">
            <v>RE2-10V471MMA</v>
          </cell>
          <cell r="B2676" t="str">
            <v>8x11.5</v>
          </cell>
          <cell r="C2676">
            <v>835.03499999999997</v>
          </cell>
          <cell r="D2676">
            <v>673.39400000000001</v>
          </cell>
          <cell r="E2676">
            <v>31.23</v>
          </cell>
        </row>
        <row r="2677">
          <cell r="A2677" t="str">
            <v>RE2-10V471MMA-F</v>
          </cell>
          <cell r="B2677" t="str">
            <v>8x11.5</v>
          </cell>
          <cell r="C2677">
            <v>851.61800000000005</v>
          </cell>
          <cell r="D2677">
            <v>685.99099999999999</v>
          </cell>
          <cell r="E2677">
            <v>0</v>
          </cell>
        </row>
        <row r="2678">
          <cell r="A2678" t="str">
            <v>RE2-10V471MMA-F1</v>
          </cell>
          <cell r="B2678" t="str">
            <v>8x11.5</v>
          </cell>
          <cell r="C2678">
            <v>851.61800000000005</v>
          </cell>
          <cell r="D2678">
            <v>685.99099999999999</v>
          </cell>
          <cell r="E2678">
            <v>59</v>
          </cell>
        </row>
        <row r="2679">
          <cell r="A2679" t="str">
            <v>RE2-10V471MMA-S1</v>
          </cell>
          <cell r="B2679" t="str">
            <v>8x11.5</v>
          </cell>
          <cell r="C2679">
            <v>851.61800000000005</v>
          </cell>
          <cell r="D2679">
            <v>685.99099999999999</v>
          </cell>
          <cell r="E2679">
            <v>0</v>
          </cell>
        </row>
        <row r="2680">
          <cell r="A2680" t="str">
            <v>RE2-10V471MMA-T2</v>
          </cell>
          <cell r="B2680" t="str">
            <v>8x11.5</v>
          </cell>
          <cell r="C2680">
            <v>856.90899999999999</v>
          </cell>
          <cell r="D2680">
            <v>683.69799999999998</v>
          </cell>
          <cell r="E2680">
            <v>6</v>
          </cell>
        </row>
        <row r="2681">
          <cell r="A2681" t="str">
            <v>RE2-10V471MMA-T20</v>
          </cell>
          <cell r="B2681" t="str">
            <v>8x11.5</v>
          </cell>
          <cell r="C2681">
            <v>856.90899999999999</v>
          </cell>
          <cell r="D2681">
            <v>683.69799999999998</v>
          </cell>
          <cell r="E2681">
            <v>0</v>
          </cell>
        </row>
        <row r="2682">
          <cell r="A2682" t="str">
            <v>RE2-10V471MMA-T8</v>
          </cell>
          <cell r="B2682" t="str">
            <v>8x11.5</v>
          </cell>
          <cell r="C2682">
            <v>856.90899999999999</v>
          </cell>
          <cell r="D2682">
            <v>683.69799999999998</v>
          </cell>
          <cell r="E2682">
            <v>1</v>
          </cell>
        </row>
        <row r="2683">
          <cell r="A2683" t="str">
            <v>RE2-10V472ME9</v>
          </cell>
          <cell r="B2683" t="str">
            <v>16x25</v>
          </cell>
          <cell r="C2683">
            <v>4593.3860000000004</v>
          </cell>
          <cell r="D2683">
            <v>4438.3280000000004</v>
          </cell>
          <cell r="E2683">
            <v>0.5</v>
          </cell>
        </row>
        <row r="2684">
          <cell r="A2684" t="str">
            <v>RE2-10V472ME9-F</v>
          </cell>
          <cell r="B2684" t="str">
            <v>16x25</v>
          </cell>
          <cell r="C2684">
            <v>4661.848</v>
          </cell>
          <cell r="D2684">
            <v>4492.8459999999995</v>
          </cell>
          <cell r="E2684">
            <v>1</v>
          </cell>
        </row>
        <row r="2685">
          <cell r="A2685" t="str">
            <v>RE2-10V472ME9-T68</v>
          </cell>
          <cell r="B2685" t="str">
            <v>16x25</v>
          </cell>
          <cell r="C2685">
            <v>4636.3760000000002</v>
          </cell>
          <cell r="D2685">
            <v>4439.3450000000003</v>
          </cell>
          <cell r="E2685">
            <v>0</v>
          </cell>
        </row>
        <row r="2686">
          <cell r="A2686" t="str">
            <v>RE2-10V472MMA</v>
          </cell>
          <cell r="B2686" t="str">
            <v>16x25</v>
          </cell>
          <cell r="C2686">
            <v>4593.3860000000004</v>
          </cell>
          <cell r="D2686">
            <v>4438.3280000000004</v>
          </cell>
          <cell r="E2686">
            <v>6.3</v>
          </cell>
        </row>
        <row r="2687">
          <cell r="A2687" t="str">
            <v>RE2-10V472MMA-F</v>
          </cell>
          <cell r="B2687" t="str">
            <v>16x25</v>
          </cell>
          <cell r="C2687">
            <v>4661.848</v>
          </cell>
          <cell r="D2687">
            <v>4492.8459999999995</v>
          </cell>
          <cell r="E2687">
            <v>0</v>
          </cell>
        </row>
        <row r="2688">
          <cell r="A2688" t="str">
            <v>RE2-10V472MMA-S1</v>
          </cell>
          <cell r="B2688" t="str">
            <v>16x25</v>
          </cell>
          <cell r="C2688">
            <v>4661.848</v>
          </cell>
          <cell r="D2688">
            <v>4492.8459999999995</v>
          </cell>
          <cell r="E2688">
            <v>2</v>
          </cell>
        </row>
        <row r="2689">
          <cell r="A2689" t="str">
            <v>RE2-10V472MMA-T50</v>
          </cell>
          <cell r="B2689" t="str">
            <v>16x25</v>
          </cell>
          <cell r="C2689">
            <v>4636.3760000000002</v>
          </cell>
          <cell r="D2689">
            <v>4439.3450000000003</v>
          </cell>
          <cell r="E2689">
            <v>0</v>
          </cell>
        </row>
        <row r="2690">
          <cell r="A2690" t="str">
            <v>RE2-10V681ME9</v>
          </cell>
          <cell r="B2690" t="str">
            <v>10x12.5</v>
          </cell>
          <cell r="C2690">
            <v>1412.325</v>
          </cell>
          <cell r="D2690">
            <v>1044.7449999999999</v>
          </cell>
          <cell r="E2690">
            <v>0</v>
          </cell>
        </row>
        <row r="2691">
          <cell r="A2691" t="str">
            <v>RE2-10V681ME9-F</v>
          </cell>
          <cell r="B2691" t="str">
            <v>10x12.5</v>
          </cell>
          <cell r="C2691">
            <v>1474.184</v>
          </cell>
          <cell r="D2691">
            <v>1091.066</v>
          </cell>
          <cell r="E2691">
            <v>0</v>
          </cell>
        </row>
        <row r="2692">
          <cell r="A2692" t="str">
            <v>RE2-10V682MMA</v>
          </cell>
          <cell r="B2692" t="str">
            <v>16x31.5</v>
          </cell>
          <cell r="C2692">
            <v>6069.22</v>
          </cell>
          <cell r="D2692">
            <v>5975.4129999999996</v>
          </cell>
          <cell r="E2692">
            <v>0</v>
          </cell>
        </row>
        <row r="2693">
          <cell r="A2693" t="str">
            <v>RE2-10V682MMA-F</v>
          </cell>
          <cell r="B2693" t="str">
            <v>16x31.5</v>
          </cell>
          <cell r="C2693">
            <v>6146.7830000000004</v>
          </cell>
          <cell r="D2693">
            <v>6035.7690000000002</v>
          </cell>
          <cell r="E2693">
            <v>0</v>
          </cell>
        </row>
        <row r="2694">
          <cell r="A2694" t="str">
            <v>RE2-160V010M</v>
          </cell>
          <cell r="B2694" t="str">
            <v>6.3x11</v>
          </cell>
          <cell r="C2694">
            <v>634.22400000000005</v>
          </cell>
          <cell r="D2694">
            <v>534.40800000000002</v>
          </cell>
          <cell r="E2694">
            <v>0</v>
          </cell>
        </row>
        <row r="2695">
          <cell r="A2695" t="str">
            <v>RE2-160V010M-T2</v>
          </cell>
          <cell r="B2695" t="str">
            <v>6.3x11</v>
          </cell>
          <cell r="C2695">
            <v>650.93600000000004</v>
          </cell>
          <cell r="D2695">
            <v>541.81299999999999</v>
          </cell>
          <cell r="E2695">
            <v>0</v>
          </cell>
        </row>
        <row r="2696">
          <cell r="A2696" t="str">
            <v>RE2-160V010M-T58</v>
          </cell>
          <cell r="B2696" t="str">
            <v>6.3x11</v>
          </cell>
          <cell r="C2696">
            <v>650.93600000000004</v>
          </cell>
          <cell r="D2696">
            <v>541.81299999999999</v>
          </cell>
          <cell r="E2696">
            <v>0</v>
          </cell>
        </row>
        <row r="2697">
          <cell r="A2697" t="str">
            <v>RE2-160V100M</v>
          </cell>
          <cell r="B2697" t="str">
            <v>10x12.5</v>
          </cell>
          <cell r="C2697">
            <v>1681.9639999999999</v>
          </cell>
          <cell r="D2697">
            <v>1317.299</v>
          </cell>
          <cell r="E2697">
            <v>0</v>
          </cell>
        </row>
        <row r="2698">
          <cell r="A2698" t="str">
            <v>RE2-160V100M-F</v>
          </cell>
          <cell r="B2698" t="str">
            <v>10x12.5</v>
          </cell>
          <cell r="C2698">
            <v>1751.52</v>
          </cell>
          <cell r="D2698">
            <v>1368.0160000000001</v>
          </cell>
          <cell r="E2698">
            <v>0</v>
          </cell>
        </row>
        <row r="2699">
          <cell r="A2699" t="str">
            <v>RE2-160V100M-T2</v>
          </cell>
          <cell r="B2699" t="str">
            <v>10x12.5</v>
          </cell>
          <cell r="C2699">
            <v>1709.3910000000001</v>
          </cell>
          <cell r="D2699">
            <v>1328.635</v>
          </cell>
          <cell r="E2699">
            <v>1.5</v>
          </cell>
        </row>
        <row r="2700">
          <cell r="A2700" t="str">
            <v>RE2-160V100MH4</v>
          </cell>
          <cell r="B2700" t="str">
            <v>10x16</v>
          </cell>
          <cell r="C2700">
            <v>1960.904</v>
          </cell>
          <cell r="D2700">
            <v>1735.34</v>
          </cell>
          <cell r="E2700">
            <v>0</v>
          </cell>
        </row>
        <row r="2701">
          <cell r="A2701" t="str">
            <v>RE2-160V100MH4-F</v>
          </cell>
          <cell r="B2701" t="str">
            <v>10x16</v>
          </cell>
          <cell r="C2701">
            <v>2020.2809999999999</v>
          </cell>
          <cell r="D2701">
            <v>1777.739</v>
          </cell>
          <cell r="E2701">
            <v>4.5</v>
          </cell>
        </row>
        <row r="2702">
          <cell r="A2702" t="str">
            <v>RE2-160V100MH4-T2</v>
          </cell>
          <cell r="B2702" t="str">
            <v>10x16</v>
          </cell>
          <cell r="C2702">
            <v>1978.028</v>
          </cell>
          <cell r="D2702">
            <v>1733.3610000000001</v>
          </cell>
          <cell r="E2702">
            <v>0</v>
          </cell>
        </row>
        <row r="2703">
          <cell r="A2703" t="str">
            <v>RE2-160V101M</v>
          </cell>
          <cell r="B2703" t="str">
            <v>16x25</v>
          </cell>
          <cell r="C2703">
            <v>6173.3459999999995</v>
          </cell>
          <cell r="D2703">
            <v>6139.0609999999997</v>
          </cell>
          <cell r="E2703">
            <v>1.5</v>
          </cell>
        </row>
        <row r="2704">
          <cell r="A2704" t="str">
            <v>RE2-160V101M-F</v>
          </cell>
          <cell r="B2704" t="str">
            <v>16x25</v>
          </cell>
          <cell r="C2704">
            <v>6255.0050000000001</v>
          </cell>
          <cell r="D2704">
            <v>6228.0839999999998</v>
          </cell>
          <cell r="E2704">
            <v>0</v>
          </cell>
        </row>
        <row r="2705">
          <cell r="A2705" t="str">
            <v>RE2-160V101M-S1</v>
          </cell>
          <cell r="B2705" t="str">
            <v>16x25</v>
          </cell>
          <cell r="C2705">
            <v>6255.0050000000001</v>
          </cell>
          <cell r="D2705">
            <v>6228.0839999999998</v>
          </cell>
          <cell r="E2705">
            <v>0</v>
          </cell>
        </row>
        <row r="2706">
          <cell r="A2706" t="str">
            <v>RE2-160V220M</v>
          </cell>
          <cell r="B2706" t="str">
            <v>10x20</v>
          </cell>
          <cell r="C2706">
            <v>2577.174</v>
          </cell>
          <cell r="D2706">
            <v>2273.154</v>
          </cell>
          <cell r="E2706">
            <v>0</v>
          </cell>
        </row>
        <row r="2707">
          <cell r="A2707" t="str">
            <v>RE2-160V220M-F</v>
          </cell>
          <cell r="B2707" t="str">
            <v>10x20</v>
          </cell>
          <cell r="C2707">
            <v>2668.5709999999999</v>
          </cell>
          <cell r="D2707">
            <v>2344.9760000000001</v>
          </cell>
          <cell r="E2707">
            <v>0</v>
          </cell>
        </row>
        <row r="2708">
          <cell r="A2708" t="str">
            <v>RE2-160V220M-S1</v>
          </cell>
          <cell r="B2708" t="str">
            <v>10x20</v>
          </cell>
          <cell r="C2708">
            <v>2668.5709999999999</v>
          </cell>
          <cell r="D2708">
            <v>2344.9760000000001</v>
          </cell>
          <cell r="E2708">
            <v>5.5</v>
          </cell>
        </row>
        <row r="2709">
          <cell r="A2709" t="str">
            <v>RE2-160V220M-T2</v>
          </cell>
          <cell r="B2709" t="str">
            <v>10x20</v>
          </cell>
          <cell r="C2709">
            <v>2606.857</v>
          </cell>
          <cell r="D2709">
            <v>2278.9870000000001</v>
          </cell>
          <cell r="E2709">
            <v>0</v>
          </cell>
        </row>
        <row r="2710">
          <cell r="A2710" t="str">
            <v>RE2-160V220MI4-F</v>
          </cell>
          <cell r="B2710" t="str">
            <v>12.5x16</v>
          </cell>
          <cell r="C2710">
            <v>3605.2809999999999</v>
          </cell>
          <cell r="D2710">
            <v>0</v>
          </cell>
          <cell r="E2710">
            <v>12.5</v>
          </cell>
        </row>
        <row r="2711">
          <cell r="A2711" t="str">
            <v>RE2-160V220MI4-T2</v>
          </cell>
          <cell r="B2711" t="str">
            <v>12.5x16</v>
          </cell>
          <cell r="C2711">
            <v>2504.5070000000001</v>
          </cell>
          <cell r="D2711">
            <v>0</v>
          </cell>
          <cell r="E2711">
            <v>0</v>
          </cell>
        </row>
        <row r="2712">
          <cell r="A2712" t="str">
            <v>RE2-160V220MI4-T4</v>
          </cell>
          <cell r="B2712" t="str">
            <v>12.5x16</v>
          </cell>
          <cell r="C2712">
            <v>2504.5070000000001</v>
          </cell>
          <cell r="D2712">
            <v>0</v>
          </cell>
          <cell r="E2712">
            <v>23</v>
          </cell>
        </row>
        <row r="2713">
          <cell r="A2713" t="str">
            <v>RE2-160V221M</v>
          </cell>
          <cell r="B2713" t="str">
            <v>18x35.5</v>
          </cell>
          <cell r="C2713">
            <v>12133.642</v>
          </cell>
          <cell r="D2713">
            <v>12558.471</v>
          </cell>
          <cell r="E2713">
            <v>4.55</v>
          </cell>
        </row>
        <row r="2714">
          <cell r="A2714" t="str">
            <v>RE2-160V221M-S1</v>
          </cell>
          <cell r="B2714" t="str">
            <v>18x35.5</v>
          </cell>
          <cell r="C2714">
            <v>12170.035</v>
          </cell>
          <cell r="D2714">
            <v>12590.245000000001</v>
          </cell>
          <cell r="E2714">
            <v>4</v>
          </cell>
        </row>
        <row r="2715">
          <cell r="A2715" t="str">
            <v>RE2-160V2R2M</v>
          </cell>
          <cell r="B2715" t="str">
            <v>6.3x11</v>
          </cell>
          <cell r="C2715">
            <v>634.22400000000005</v>
          </cell>
          <cell r="D2715">
            <v>534.40800000000002</v>
          </cell>
          <cell r="E2715">
            <v>4.5999999999999996</v>
          </cell>
        </row>
        <row r="2716">
          <cell r="A2716" t="str">
            <v>RE2-160V2R2M-T2</v>
          </cell>
          <cell r="B2716" t="str">
            <v>6.3x11</v>
          </cell>
          <cell r="C2716">
            <v>650.93600000000004</v>
          </cell>
          <cell r="D2716">
            <v>541.81299999999999</v>
          </cell>
          <cell r="E2716">
            <v>4</v>
          </cell>
        </row>
        <row r="2717">
          <cell r="A2717" t="str">
            <v>RE2-160V2R2MGZ-T58</v>
          </cell>
          <cell r="B2717" t="str">
            <v>6.3x11</v>
          </cell>
          <cell r="C2717">
            <v>650.93600000000004</v>
          </cell>
          <cell r="D2717">
            <v>541.81299999999999</v>
          </cell>
          <cell r="E2717">
            <v>0</v>
          </cell>
        </row>
        <row r="2718">
          <cell r="A2718" t="str">
            <v>RE2-160V330M</v>
          </cell>
          <cell r="B2718" t="str">
            <v>12.5x20</v>
          </cell>
          <cell r="C2718">
            <v>3514.5680000000002</v>
          </cell>
          <cell r="D2718">
            <v>3269.1880000000001</v>
          </cell>
          <cell r="E2718">
            <v>6</v>
          </cell>
        </row>
        <row r="2719">
          <cell r="A2719" t="str">
            <v>RE2-160V330M-T70</v>
          </cell>
          <cell r="B2719" t="str">
            <v>12.5x20</v>
          </cell>
          <cell r="C2719">
            <v>3547.1289999999999</v>
          </cell>
          <cell r="D2719">
            <v>3267.317</v>
          </cell>
          <cell r="E2719">
            <v>0.5</v>
          </cell>
        </row>
        <row r="2720">
          <cell r="A2720" t="str">
            <v>RE2-160V3R3M</v>
          </cell>
          <cell r="B2720" t="str">
            <v>8x11.5</v>
          </cell>
          <cell r="C2720">
            <v>825.58199999999999</v>
          </cell>
          <cell r="D2720">
            <v>742.22699999999998</v>
          </cell>
          <cell r="E2720">
            <v>0</v>
          </cell>
        </row>
        <row r="2721">
          <cell r="A2721" t="str">
            <v>RE2-160V3R3M-T2</v>
          </cell>
          <cell r="B2721" t="str">
            <v>8x11.5</v>
          </cell>
          <cell r="C2721">
            <v>855.47400000000005</v>
          </cell>
          <cell r="D2721">
            <v>758.63499999999999</v>
          </cell>
          <cell r="E2721">
            <v>0</v>
          </cell>
        </row>
        <row r="2722">
          <cell r="A2722" t="str">
            <v>RE2-160V470M</v>
          </cell>
          <cell r="B2722" t="str">
            <v>12.5x25</v>
          </cell>
          <cell r="C2722">
            <v>4615.2979999999998</v>
          </cell>
          <cell r="D2722">
            <v>4478.7280000000001</v>
          </cell>
          <cell r="E2722">
            <v>0.5</v>
          </cell>
        </row>
        <row r="2723">
          <cell r="A2723" t="str">
            <v>RE2-160V470M-T70</v>
          </cell>
          <cell r="B2723" t="str">
            <v>12.5x25</v>
          </cell>
          <cell r="C2723">
            <v>4641.1379999999999</v>
          </cell>
          <cell r="D2723">
            <v>4460.3890000000001</v>
          </cell>
          <cell r="E2723">
            <v>0.5</v>
          </cell>
        </row>
        <row r="2724">
          <cell r="A2724" t="str">
            <v>RE2-160V4R7M</v>
          </cell>
          <cell r="B2724" t="str">
            <v>8x11.5</v>
          </cell>
          <cell r="C2724">
            <v>825.58199999999999</v>
          </cell>
          <cell r="D2724">
            <v>742.22699999999998</v>
          </cell>
          <cell r="E2724">
            <v>6</v>
          </cell>
        </row>
        <row r="2725">
          <cell r="A2725" t="str">
            <v>RE2-160V4R7M-T2</v>
          </cell>
          <cell r="B2725" t="str">
            <v>8x11.5</v>
          </cell>
          <cell r="C2725">
            <v>855.47400000000005</v>
          </cell>
          <cell r="D2725">
            <v>758.63499999999999</v>
          </cell>
          <cell r="E2725">
            <v>0</v>
          </cell>
        </row>
        <row r="2726">
          <cell r="A2726" t="str">
            <v>RE2-160VR47M</v>
          </cell>
          <cell r="B2726" t="str">
            <v>6.3x11</v>
          </cell>
          <cell r="C2726">
            <v>634.22400000000005</v>
          </cell>
          <cell r="D2726">
            <v>534.40800000000002</v>
          </cell>
          <cell r="E2726">
            <v>0</v>
          </cell>
        </row>
        <row r="2727">
          <cell r="A2727" t="str">
            <v>RE2-160VR47M-T2</v>
          </cell>
          <cell r="B2727" t="str">
            <v>6.3x11</v>
          </cell>
          <cell r="C2727">
            <v>650.93600000000004</v>
          </cell>
          <cell r="D2727">
            <v>541.81299999999999</v>
          </cell>
          <cell r="E2727">
            <v>0</v>
          </cell>
        </row>
        <row r="2728">
          <cell r="A2728" t="str">
            <v>RE2-16V100ME3#-T32</v>
          </cell>
          <cell r="B2728" t="str">
            <v>5x11</v>
          </cell>
          <cell r="C2728">
            <v>338.05900000000003</v>
          </cell>
          <cell r="D2728">
            <v>313.33999999999997</v>
          </cell>
          <cell r="E2728">
            <v>0</v>
          </cell>
        </row>
        <row r="2729">
          <cell r="A2729" t="str">
            <v>RE2-16V100MMA</v>
          </cell>
          <cell r="B2729" t="str">
            <v>5x11</v>
          </cell>
          <cell r="C2729">
            <v>321.51</v>
          </cell>
          <cell r="D2729">
            <v>304.39400000000001</v>
          </cell>
          <cell r="E2729">
            <v>10</v>
          </cell>
        </row>
        <row r="2730">
          <cell r="A2730" t="str">
            <v>RE2-16V100MMA-F</v>
          </cell>
          <cell r="B2730" t="str">
            <v>5x11</v>
          </cell>
          <cell r="C2730">
            <v>337.72399999999999</v>
          </cell>
          <cell r="D2730">
            <v>315.97699999999998</v>
          </cell>
          <cell r="E2730">
            <v>0</v>
          </cell>
        </row>
        <row r="2731">
          <cell r="A2731" t="str">
            <v>RE2-16V100MMA-F0</v>
          </cell>
          <cell r="B2731" t="str">
            <v>5x11</v>
          </cell>
          <cell r="C2731">
            <v>337.72399999999999</v>
          </cell>
          <cell r="D2731">
            <v>315.97699999999998</v>
          </cell>
          <cell r="E2731">
            <v>0</v>
          </cell>
        </row>
        <row r="2732">
          <cell r="A2732" t="str">
            <v>RE2-16V100MMA-S1</v>
          </cell>
          <cell r="B2732" t="str">
            <v>5x11</v>
          </cell>
          <cell r="C2732">
            <v>337.72399999999999</v>
          </cell>
          <cell r="D2732">
            <v>315.97699999999998</v>
          </cell>
          <cell r="E2732">
            <v>0</v>
          </cell>
        </row>
        <row r="2733">
          <cell r="A2733" t="str">
            <v>RE2-16V100MMA-T14</v>
          </cell>
          <cell r="B2733" t="str">
            <v>5x11</v>
          </cell>
          <cell r="C2733">
            <v>338.05900000000003</v>
          </cell>
          <cell r="D2733">
            <v>313.33999999999997</v>
          </cell>
          <cell r="E2733">
            <v>0</v>
          </cell>
        </row>
        <row r="2734">
          <cell r="A2734" t="str">
            <v>RE2-16V100MMA-T2</v>
          </cell>
          <cell r="B2734" t="str">
            <v>5x11</v>
          </cell>
          <cell r="C2734">
            <v>338.05900000000003</v>
          </cell>
          <cell r="D2734">
            <v>313.33999999999997</v>
          </cell>
          <cell r="E2734">
            <v>7</v>
          </cell>
        </row>
        <row r="2735">
          <cell r="A2735" t="str">
            <v>RE2-16V100MMAGZ-T10</v>
          </cell>
          <cell r="B2735" t="str">
            <v>5x11</v>
          </cell>
          <cell r="C2735">
            <v>338.05900000000003</v>
          </cell>
          <cell r="D2735">
            <v>313.33999999999997</v>
          </cell>
          <cell r="E2735">
            <v>0</v>
          </cell>
        </row>
        <row r="2736">
          <cell r="A2736" t="str">
            <v>RE2-16V100MMAGZ-T32</v>
          </cell>
          <cell r="B2736" t="str">
            <v>5x11</v>
          </cell>
          <cell r="C2736">
            <v>338.05900000000003</v>
          </cell>
          <cell r="D2736">
            <v>313.33999999999997</v>
          </cell>
          <cell r="E2736">
            <v>158</v>
          </cell>
        </row>
        <row r="2737">
          <cell r="A2737" t="str">
            <v>RE2-16V100MMAGZ-T58</v>
          </cell>
          <cell r="B2737" t="str">
            <v>5x11</v>
          </cell>
          <cell r="C2737">
            <v>338.05900000000003</v>
          </cell>
          <cell r="D2737">
            <v>313.33999999999997</v>
          </cell>
          <cell r="E2737">
            <v>0</v>
          </cell>
        </row>
        <row r="2738">
          <cell r="A2738" t="str">
            <v>RE2-16V100MMAGZ-T64</v>
          </cell>
          <cell r="B2738" t="str">
            <v>5x11</v>
          </cell>
          <cell r="C2738">
            <v>338.05900000000003</v>
          </cell>
          <cell r="D2738">
            <v>313.33999999999997</v>
          </cell>
          <cell r="E2738">
            <v>6</v>
          </cell>
        </row>
        <row r="2739">
          <cell r="A2739" t="str">
            <v>RE2-16V100MMAGZ-T72</v>
          </cell>
          <cell r="B2739" t="str">
            <v>5x11</v>
          </cell>
          <cell r="C2739">
            <v>338.05900000000003</v>
          </cell>
          <cell r="D2739">
            <v>313.33999999999997</v>
          </cell>
          <cell r="E2739">
            <v>6</v>
          </cell>
        </row>
        <row r="2740">
          <cell r="A2740" t="str">
            <v>RE2-16V101MF3#-T2</v>
          </cell>
          <cell r="B2740" t="str">
            <v>6.3x11</v>
          </cell>
          <cell r="C2740">
            <v>693.86800000000005</v>
          </cell>
          <cell r="D2740">
            <v>312.39600000000002</v>
          </cell>
          <cell r="E2740">
            <v>10</v>
          </cell>
        </row>
        <row r="2741">
          <cell r="A2741" t="str">
            <v>RE2-16V101MMA</v>
          </cell>
          <cell r="B2741" t="str">
            <v>6.3x11</v>
          </cell>
          <cell r="C2741">
            <v>677.15700000000004</v>
          </cell>
          <cell r="D2741">
            <v>605.69899999999996</v>
          </cell>
          <cell r="E2741">
            <v>10</v>
          </cell>
        </row>
        <row r="2742">
          <cell r="A2742" t="str">
            <v>RE2-16V101MMA-F</v>
          </cell>
          <cell r="B2742" t="str">
            <v>6.3x11</v>
          </cell>
          <cell r="C2742">
            <v>691.29700000000003</v>
          </cell>
          <cell r="D2742">
            <v>617.29100000000005</v>
          </cell>
          <cell r="E2742">
            <v>4</v>
          </cell>
        </row>
        <row r="2743">
          <cell r="A2743" t="str">
            <v>RE2-16V101MMA-F1</v>
          </cell>
          <cell r="B2743" t="str">
            <v>6.3x11</v>
          </cell>
          <cell r="C2743">
            <v>691.29700000000003</v>
          </cell>
          <cell r="D2743">
            <v>617.29100000000005</v>
          </cell>
          <cell r="E2743">
            <v>0</v>
          </cell>
        </row>
        <row r="2744">
          <cell r="A2744" t="str">
            <v>RE2-16V101MMA-F4</v>
          </cell>
          <cell r="B2744" t="str">
            <v>6.3x11</v>
          </cell>
          <cell r="C2744">
            <v>691.29700000000003</v>
          </cell>
          <cell r="D2744">
            <v>617.29100000000005</v>
          </cell>
          <cell r="E2744">
            <v>0</v>
          </cell>
        </row>
        <row r="2745">
          <cell r="A2745" t="str">
            <v>RE2-16V101MMA-S1</v>
          </cell>
          <cell r="B2745" t="str">
            <v>6.3x11</v>
          </cell>
          <cell r="C2745">
            <v>691.29700000000003</v>
          </cell>
          <cell r="D2745">
            <v>617.29100000000005</v>
          </cell>
          <cell r="E2745">
            <v>0</v>
          </cell>
        </row>
        <row r="2746">
          <cell r="A2746" t="str">
            <v>RE2-16V101MMA-T2</v>
          </cell>
          <cell r="B2746" t="str">
            <v>6.3x11</v>
          </cell>
          <cell r="C2746">
            <v>693.86800000000005</v>
          </cell>
          <cell r="D2746">
            <v>312.39600000000002</v>
          </cell>
          <cell r="E2746">
            <v>10</v>
          </cell>
        </row>
        <row r="2747">
          <cell r="A2747" t="str">
            <v>RE2-16V101MMAGZ-T32</v>
          </cell>
          <cell r="B2747" t="str">
            <v>6.3x11</v>
          </cell>
          <cell r="C2747">
            <v>693.86800000000005</v>
          </cell>
          <cell r="D2747">
            <v>312.39600000000002</v>
          </cell>
          <cell r="E2747">
            <v>0</v>
          </cell>
        </row>
        <row r="2748">
          <cell r="A2748" t="str">
            <v>RE2-16V101MMAGZ-T36</v>
          </cell>
          <cell r="B2748" t="str">
            <v>6.3x11</v>
          </cell>
          <cell r="C2748">
            <v>693.86800000000005</v>
          </cell>
          <cell r="D2748">
            <v>312.39600000000002</v>
          </cell>
          <cell r="E2748">
            <v>0</v>
          </cell>
        </row>
        <row r="2749">
          <cell r="A2749" t="str">
            <v>RE2-16V101MMAGZ-T58</v>
          </cell>
          <cell r="B2749" t="str">
            <v>6.3x11</v>
          </cell>
          <cell r="C2749">
            <v>693.86800000000005</v>
          </cell>
          <cell r="D2749">
            <v>312.39600000000002</v>
          </cell>
          <cell r="E2749">
            <v>12</v>
          </cell>
        </row>
        <row r="2750">
          <cell r="A2750" t="str">
            <v>RE2-16V102ME9</v>
          </cell>
          <cell r="B2750" t="str">
            <v>10x20</v>
          </cell>
          <cell r="C2750">
            <v>2004.3689999999999</v>
          </cell>
          <cell r="D2750">
            <v>1712.998</v>
          </cell>
          <cell r="E2750">
            <v>4</v>
          </cell>
        </row>
        <row r="2751">
          <cell r="A2751" t="str">
            <v>RE2-16V102ME9-F</v>
          </cell>
          <cell r="B2751" t="str">
            <v>10x20</v>
          </cell>
          <cell r="C2751">
            <v>2073.2800000000002</v>
          </cell>
          <cell r="D2751">
            <v>1763.204</v>
          </cell>
          <cell r="E2751">
            <v>3.5</v>
          </cell>
        </row>
        <row r="2752">
          <cell r="A2752" t="str">
            <v>RE2-16V102ME9-T2</v>
          </cell>
          <cell r="B2752" t="str">
            <v>10x20</v>
          </cell>
          <cell r="C2752">
            <v>2034.0519999999999</v>
          </cell>
          <cell r="D2752">
            <v>1723.7739999999999</v>
          </cell>
          <cell r="E2752">
            <v>0</v>
          </cell>
        </row>
        <row r="2753">
          <cell r="A2753" t="str">
            <v>RE2-16V102MH5#</v>
          </cell>
          <cell r="B2753" t="str">
            <v>10x20</v>
          </cell>
          <cell r="C2753">
            <v>2004.3689999999999</v>
          </cell>
          <cell r="D2753">
            <v>1712.998</v>
          </cell>
          <cell r="E2753">
            <v>2</v>
          </cell>
        </row>
        <row r="2754">
          <cell r="A2754" t="str">
            <v>RE2-16V102MMA</v>
          </cell>
          <cell r="B2754" t="str">
            <v>10x20</v>
          </cell>
          <cell r="C2754">
            <v>2004.3689999999999</v>
          </cell>
          <cell r="D2754">
            <v>1712.998</v>
          </cell>
          <cell r="E2754">
            <v>14</v>
          </cell>
        </row>
        <row r="2755">
          <cell r="A2755" t="str">
            <v>RE2-16V102MMA-F</v>
          </cell>
          <cell r="B2755" t="str">
            <v>10x20</v>
          </cell>
          <cell r="C2755">
            <v>2073.2800000000002</v>
          </cell>
          <cell r="D2755">
            <v>1763.204</v>
          </cell>
          <cell r="E2755">
            <v>0</v>
          </cell>
        </row>
        <row r="2756">
          <cell r="A2756" t="str">
            <v>RE2-16V102MMA-F27</v>
          </cell>
          <cell r="B2756" t="str">
            <v>10x20</v>
          </cell>
          <cell r="C2756">
            <v>2073.2800000000002</v>
          </cell>
          <cell r="D2756">
            <v>1763.204</v>
          </cell>
          <cell r="E2756">
            <v>1</v>
          </cell>
        </row>
        <row r="2757">
          <cell r="A2757" t="str">
            <v>RE2-16V102MMA-S1</v>
          </cell>
          <cell r="B2757" t="str">
            <v>10x20</v>
          </cell>
          <cell r="C2757">
            <v>2073.2800000000002</v>
          </cell>
          <cell r="D2757">
            <v>1763.204</v>
          </cell>
          <cell r="E2757">
            <v>3.1</v>
          </cell>
        </row>
        <row r="2758">
          <cell r="A2758" t="str">
            <v>RE2-16V102MMA-T18</v>
          </cell>
          <cell r="B2758" t="str">
            <v>10x20</v>
          </cell>
          <cell r="C2758">
            <v>2034.0519999999999</v>
          </cell>
          <cell r="D2758">
            <v>1723.7739999999999</v>
          </cell>
          <cell r="E2758">
            <v>0</v>
          </cell>
        </row>
        <row r="2759">
          <cell r="A2759" t="str">
            <v>RE2-16V102MMA-T2</v>
          </cell>
          <cell r="B2759" t="str">
            <v>10x20</v>
          </cell>
          <cell r="C2759">
            <v>2034.0519999999999</v>
          </cell>
          <cell r="D2759">
            <v>1723.7739999999999</v>
          </cell>
          <cell r="E2759">
            <v>2</v>
          </cell>
        </row>
        <row r="2760">
          <cell r="A2760" t="str">
            <v>RE2-16V152ME9</v>
          </cell>
          <cell r="B2760" t="str">
            <v>12.5x20</v>
          </cell>
          <cell r="C2760">
            <v>2700.0059999999999</v>
          </cell>
          <cell r="D2760">
            <v>2501.5700000000002</v>
          </cell>
          <cell r="E2760">
            <v>0</v>
          </cell>
        </row>
        <row r="2761">
          <cell r="A2761" t="str">
            <v>RE2-16V152ME9-F</v>
          </cell>
          <cell r="B2761" t="str">
            <v>12.5x20</v>
          </cell>
          <cell r="C2761">
            <v>2771.049</v>
          </cell>
          <cell r="D2761">
            <v>2558.4169999999999</v>
          </cell>
          <cell r="E2761">
            <v>0</v>
          </cell>
        </row>
        <row r="2762">
          <cell r="A2762" t="str">
            <v>RE2-16V152ME9-T70</v>
          </cell>
          <cell r="B2762" t="str">
            <v>12.5x20</v>
          </cell>
          <cell r="C2762">
            <v>2732.5659999999998</v>
          </cell>
          <cell r="D2762">
            <v>2506.6370000000002</v>
          </cell>
          <cell r="E2762">
            <v>3</v>
          </cell>
        </row>
        <row r="2763">
          <cell r="A2763" t="str">
            <v>RE2-16V152MMA</v>
          </cell>
          <cell r="B2763" t="str">
            <v>12.5x20</v>
          </cell>
          <cell r="C2763">
            <v>2700.0059999999999</v>
          </cell>
          <cell r="D2763">
            <v>2501.5700000000002</v>
          </cell>
          <cell r="E2763">
            <v>0</v>
          </cell>
        </row>
        <row r="2764">
          <cell r="A2764" t="str">
            <v>RE2-16V220ME3#-T2</v>
          </cell>
          <cell r="B2764" t="str">
            <v>5x11</v>
          </cell>
          <cell r="C2764">
            <v>338.05900000000003</v>
          </cell>
          <cell r="D2764">
            <v>313.33999999999997</v>
          </cell>
          <cell r="E2764">
            <v>0</v>
          </cell>
        </row>
        <row r="2765">
          <cell r="A2765" t="str">
            <v>RE2-16V220MMA</v>
          </cell>
          <cell r="B2765" t="str">
            <v>5x11</v>
          </cell>
          <cell r="C2765">
            <v>321.51</v>
          </cell>
          <cell r="D2765">
            <v>304.39400000000001</v>
          </cell>
          <cell r="E2765">
            <v>6</v>
          </cell>
        </row>
        <row r="2766">
          <cell r="A2766" t="str">
            <v>RE2-16V220MMA-F</v>
          </cell>
          <cell r="B2766" t="str">
            <v>5x11</v>
          </cell>
          <cell r="C2766">
            <v>337.72399999999999</v>
          </cell>
          <cell r="D2766">
            <v>315.97699999999998</v>
          </cell>
          <cell r="E2766">
            <v>0</v>
          </cell>
        </row>
        <row r="2767">
          <cell r="A2767" t="str">
            <v>RE2-16V220MMA-F27</v>
          </cell>
          <cell r="B2767" t="str">
            <v>5x11</v>
          </cell>
          <cell r="C2767">
            <v>337.72399999999999</v>
          </cell>
          <cell r="D2767">
            <v>315.97699999999998</v>
          </cell>
          <cell r="E2767">
            <v>0</v>
          </cell>
        </row>
        <row r="2768">
          <cell r="A2768" t="str">
            <v>RE2-16V220MMA-S1</v>
          </cell>
          <cell r="B2768" t="str">
            <v>5x11</v>
          </cell>
          <cell r="C2768">
            <v>337.72399999999999</v>
          </cell>
          <cell r="D2768">
            <v>315.97699999999998</v>
          </cell>
          <cell r="E2768">
            <v>0</v>
          </cell>
        </row>
        <row r="2769">
          <cell r="A2769" t="str">
            <v>RE2-16V220MMA-T2</v>
          </cell>
          <cell r="B2769" t="str">
            <v>5x11</v>
          </cell>
          <cell r="C2769">
            <v>338.05900000000003</v>
          </cell>
          <cell r="D2769">
            <v>313.33999999999997</v>
          </cell>
          <cell r="E2769">
            <v>0</v>
          </cell>
        </row>
        <row r="2770">
          <cell r="A2770" t="str">
            <v>RE2-16V220MMAGZ-T10</v>
          </cell>
          <cell r="B2770" t="str">
            <v>5x11</v>
          </cell>
          <cell r="C2770">
            <v>338.05900000000003</v>
          </cell>
          <cell r="D2770">
            <v>313.33999999999997</v>
          </cell>
          <cell r="E2770">
            <v>0</v>
          </cell>
        </row>
        <row r="2771">
          <cell r="A2771" t="str">
            <v>RE2-16V220MMAGZ-T32</v>
          </cell>
          <cell r="B2771" t="str">
            <v>5x11</v>
          </cell>
          <cell r="C2771">
            <v>338.05900000000003</v>
          </cell>
          <cell r="D2771">
            <v>313.33999999999997</v>
          </cell>
          <cell r="E2771">
            <v>0</v>
          </cell>
        </row>
        <row r="2772">
          <cell r="A2772" t="str">
            <v>RE2-16V220MMAGZ-T58</v>
          </cell>
          <cell r="B2772" t="str">
            <v>5x11</v>
          </cell>
          <cell r="C2772">
            <v>338.05900000000003</v>
          </cell>
          <cell r="D2772">
            <v>313.33999999999997</v>
          </cell>
          <cell r="E2772">
            <v>0</v>
          </cell>
        </row>
        <row r="2773">
          <cell r="A2773" t="str">
            <v>RE2-16V220MMAGZ-T64</v>
          </cell>
          <cell r="B2773" t="str">
            <v>5x11</v>
          </cell>
          <cell r="C2773">
            <v>338.05900000000003</v>
          </cell>
          <cell r="D2773">
            <v>313.33999999999997</v>
          </cell>
          <cell r="E2773">
            <v>8</v>
          </cell>
        </row>
        <row r="2774">
          <cell r="A2774" t="str">
            <v>RE2-16V221K</v>
          </cell>
          <cell r="B2774" t="str">
            <v>8x11.5</v>
          </cell>
          <cell r="C2774">
            <v>835.03499999999997</v>
          </cell>
          <cell r="D2774">
            <v>673.39400000000001</v>
          </cell>
          <cell r="E2774">
            <v>0</v>
          </cell>
        </row>
        <row r="2775">
          <cell r="A2775" t="str">
            <v>RE2-16V221KGZ-T2</v>
          </cell>
          <cell r="B2775" t="str">
            <v>8x11.5</v>
          </cell>
          <cell r="C2775">
            <v>856.90899999999999</v>
          </cell>
          <cell r="D2775">
            <v>683.69799999999998</v>
          </cell>
          <cell r="E2775">
            <v>0</v>
          </cell>
        </row>
        <row r="2776">
          <cell r="A2776" t="str">
            <v>RE2-16V221MG3#</v>
          </cell>
          <cell r="B2776" t="str">
            <v>8x11.5</v>
          </cell>
          <cell r="C2776">
            <v>835.03499999999997</v>
          </cell>
          <cell r="D2776">
            <v>673.39400000000001</v>
          </cell>
          <cell r="E2776">
            <v>10</v>
          </cell>
        </row>
        <row r="2777">
          <cell r="A2777" t="str">
            <v>RE2-16V221MMA</v>
          </cell>
          <cell r="B2777" t="str">
            <v>8x11.5</v>
          </cell>
          <cell r="C2777">
            <v>835.03499999999997</v>
          </cell>
          <cell r="D2777">
            <v>673.39400000000001</v>
          </cell>
          <cell r="E2777">
            <v>12</v>
          </cell>
        </row>
        <row r="2778">
          <cell r="A2778" t="str">
            <v>RE2-16V221MMA-F</v>
          </cell>
          <cell r="B2778" t="str">
            <v>8x11.5</v>
          </cell>
          <cell r="C2778">
            <v>851.61800000000005</v>
          </cell>
          <cell r="D2778">
            <v>685.99099999999999</v>
          </cell>
          <cell r="E2778">
            <v>6</v>
          </cell>
        </row>
        <row r="2779">
          <cell r="A2779" t="str">
            <v>RE2-16V221MMA-F1</v>
          </cell>
          <cell r="B2779" t="str">
            <v>8x11.5</v>
          </cell>
          <cell r="C2779">
            <v>851.61800000000005</v>
          </cell>
          <cell r="D2779">
            <v>685.99099999999999</v>
          </cell>
          <cell r="E2779">
            <v>0</v>
          </cell>
        </row>
        <row r="2780">
          <cell r="A2780" t="str">
            <v>RE2-16V221MMA-F25</v>
          </cell>
          <cell r="B2780" t="str">
            <v>8x11.5</v>
          </cell>
          <cell r="C2780">
            <v>851.61800000000005</v>
          </cell>
          <cell r="D2780">
            <v>685.99099999999999</v>
          </cell>
          <cell r="E2780">
            <v>0</v>
          </cell>
        </row>
        <row r="2781">
          <cell r="A2781" t="str">
            <v>RE2-16V221MMA-F27</v>
          </cell>
          <cell r="B2781" t="str">
            <v>8x11.5</v>
          </cell>
          <cell r="C2781">
            <v>851.61800000000005</v>
          </cell>
          <cell r="D2781">
            <v>685.99099999999999</v>
          </cell>
          <cell r="E2781">
            <v>0</v>
          </cell>
        </row>
        <row r="2782">
          <cell r="A2782" t="str">
            <v>RE2-16V221MMA-S1</v>
          </cell>
          <cell r="B2782" t="str">
            <v>8x11.5</v>
          </cell>
          <cell r="C2782">
            <v>851.61800000000005</v>
          </cell>
          <cell r="D2782">
            <v>685.99099999999999</v>
          </cell>
          <cell r="E2782">
            <v>0</v>
          </cell>
        </row>
        <row r="2783">
          <cell r="A2783" t="str">
            <v>RE2-16V221MMA-T2</v>
          </cell>
          <cell r="B2783" t="str">
            <v>8x11.5</v>
          </cell>
          <cell r="C2783">
            <v>856.90899999999999</v>
          </cell>
          <cell r="D2783">
            <v>683.69799999999998</v>
          </cell>
          <cell r="E2783">
            <v>8</v>
          </cell>
        </row>
        <row r="2784">
          <cell r="A2784" t="str">
            <v>RE2-16V221MMAGZ-T8</v>
          </cell>
          <cell r="B2784" t="str">
            <v>8x11.5</v>
          </cell>
          <cell r="C2784">
            <v>856.90899999999999</v>
          </cell>
          <cell r="D2784">
            <v>683.69799999999998</v>
          </cell>
          <cell r="E2784">
            <v>0</v>
          </cell>
        </row>
        <row r="2785">
          <cell r="A2785" t="str">
            <v>RE2-16V222ME9</v>
          </cell>
          <cell r="B2785" t="str">
            <v>12.5x25</v>
          </cell>
          <cell r="C2785">
            <v>3293.4090000000001</v>
          </cell>
          <cell r="D2785">
            <v>3141.549</v>
          </cell>
          <cell r="E2785">
            <v>2</v>
          </cell>
        </row>
        <row r="2786">
          <cell r="A2786" t="str">
            <v>RE2-16V222ME9-F</v>
          </cell>
          <cell r="B2786" t="str">
            <v>12.5x25</v>
          </cell>
          <cell r="C2786">
            <v>3361.7939999999999</v>
          </cell>
          <cell r="D2786">
            <v>3198.2139999999999</v>
          </cell>
          <cell r="E2786">
            <v>0</v>
          </cell>
        </row>
        <row r="2787">
          <cell r="A2787" t="str">
            <v>RE2-16V222ME9-T70</v>
          </cell>
          <cell r="B2787" t="str">
            <v>12.5x25</v>
          </cell>
          <cell r="C2787">
            <v>3319.248</v>
          </cell>
          <cell r="D2787">
            <v>3135.3620000000001</v>
          </cell>
          <cell r="E2787">
            <v>1</v>
          </cell>
        </row>
        <row r="2788">
          <cell r="A2788" t="str">
            <v>RE2-16V222MMA</v>
          </cell>
          <cell r="B2788" t="str">
            <v>12.5x25</v>
          </cell>
          <cell r="C2788">
            <v>3293.4090000000001</v>
          </cell>
          <cell r="D2788">
            <v>3141.549</v>
          </cell>
          <cell r="E2788">
            <v>5</v>
          </cell>
        </row>
        <row r="2789">
          <cell r="A2789" t="str">
            <v>RE2-16V222MMA-F</v>
          </cell>
          <cell r="B2789" t="str">
            <v>12.5x25</v>
          </cell>
          <cell r="C2789">
            <v>3361.7939999999999</v>
          </cell>
          <cell r="D2789">
            <v>3198.2139999999999</v>
          </cell>
          <cell r="E2789">
            <v>3</v>
          </cell>
        </row>
        <row r="2790">
          <cell r="A2790" t="str">
            <v>RE2-16V222MMA-F13</v>
          </cell>
          <cell r="B2790" t="str">
            <v>12.5x25</v>
          </cell>
          <cell r="C2790">
            <v>3361.7939999999999</v>
          </cell>
          <cell r="D2790">
            <v>3198.2139999999999</v>
          </cell>
          <cell r="E2790">
            <v>0</v>
          </cell>
        </row>
        <row r="2791">
          <cell r="A2791" t="str">
            <v>RE2-16V222MMA-F21</v>
          </cell>
          <cell r="B2791" t="str">
            <v>12.5x25</v>
          </cell>
          <cell r="C2791">
            <v>3361.7939999999999</v>
          </cell>
          <cell r="D2791">
            <v>3198.2139999999999</v>
          </cell>
          <cell r="E2791">
            <v>0</v>
          </cell>
        </row>
        <row r="2792">
          <cell r="A2792" t="str">
            <v>RE2-16V222MMA-F27</v>
          </cell>
          <cell r="B2792" t="str">
            <v>12.5x25</v>
          </cell>
          <cell r="C2792">
            <v>3361.7939999999999</v>
          </cell>
          <cell r="D2792">
            <v>3198.2139999999999</v>
          </cell>
          <cell r="E2792">
            <v>0</v>
          </cell>
        </row>
        <row r="2793">
          <cell r="A2793" t="str">
            <v>RE2-16V222MMA-F7</v>
          </cell>
          <cell r="B2793" t="str">
            <v>12.5x25</v>
          </cell>
          <cell r="C2793">
            <v>3361.7939999999999</v>
          </cell>
          <cell r="D2793">
            <v>3198.2139999999999</v>
          </cell>
          <cell r="E2793">
            <v>0</v>
          </cell>
        </row>
        <row r="2794">
          <cell r="A2794" t="str">
            <v>RE2-16V222MMA-S1</v>
          </cell>
          <cell r="B2794" t="str">
            <v>12.5x25</v>
          </cell>
          <cell r="C2794">
            <v>3361.7939999999999</v>
          </cell>
          <cell r="D2794">
            <v>3198.2139999999999</v>
          </cell>
          <cell r="E2794">
            <v>4</v>
          </cell>
        </row>
        <row r="2795">
          <cell r="A2795" t="str">
            <v>RE2-16V222MMA-T18</v>
          </cell>
          <cell r="B2795" t="str">
            <v>12.5x25</v>
          </cell>
          <cell r="C2795">
            <v>3319.248</v>
          </cell>
          <cell r="D2795">
            <v>3135.3620000000001</v>
          </cell>
          <cell r="E2795">
            <v>0</v>
          </cell>
        </row>
        <row r="2796">
          <cell r="A2796" t="str">
            <v>RE2-16V222MMA-T4</v>
          </cell>
          <cell r="B2796" t="str">
            <v>12.5x25</v>
          </cell>
          <cell r="C2796">
            <v>3319.248</v>
          </cell>
          <cell r="D2796">
            <v>3135.3620000000001</v>
          </cell>
          <cell r="E2796">
            <v>0</v>
          </cell>
        </row>
        <row r="2797">
          <cell r="A2797" t="str">
            <v>RE2-16V222MMA-T70</v>
          </cell>
          <cell r="B2797" t="str">
            <v>12.5x25</v>
          </cell>
          <cell r="C2797">
            <v>3319.248</v>
          </cell>
          <cell r="D2797">
            <v>3135.3620000000001</v>
          </cell>
          <cell r="E2797">
            <v>0</v>
          </cell>
        </row>
        <row r="2798">
          <cell r="A2798" t="str">
            <v>RE2-16V330ME3#-T2</v>
          </cell>
          <cell r="B2798" t="str">
            <v>5x11</v>
          </cell>
          <cell r="C2798">
            <v>338.05900000000003</v>
          </cell>
          <cell r="D2798">
            <v>313.33999999999997</v>
          </cell>
          <cell r="E2798">
            <v>0</v>
          </cell>
        </row>
        <row r="2799">
          <cell r="A2799" t="str">
            <v>RE2-16V330MMA</v>
          </cell>
          <cell r="B2799" t="str">
            <v>5x11</v>
          </cell>
          <cell r="C2799">
            <v>321.51</v>
          </cell>
          <cell r="D2799">
            <v>304.39400000000001</v>
          </cell>
          <cell r="E2799">
            <v>0</v>
          </cell>
        </row>
        <row r="2800">
          <cell r="A2800" t="str">
            <v>RE2-16V330MMA-F</v>
          </cell>
          <cell r="B2800" t="str">
            <v>5x11</v>
          </cell>
          <cell r="C2800">
            <v>337.72399999999999</v>
          </cell>
          <cell r="D2800">
            <v>315.97699999999998</v>
          </cell>
          <cell r="E2800">
            <v>0</v>
          </cell>
        </row>
        <row r="2801">
          <cell r="A2801" t="str">
            <v>RE2-16V330MMA-F1</v>
          </cell>
          <cell r="B2801" t="str">
            <v>5x11</v>
          </cell>
          <cell r="C2801">
            <v>337.72399999999999</v>
          </cell>
          <cell r="D2801">
            <v>315.97699999999998</v>
          </cell>
          <cell r="E2801">
            <v>4</v>
          </cell>
        </row>
        <row r="2802">
          <cell r="A2802" t="str">
            <v>RE2-16V330MMA-T2</v>
          </cell>
          <cell r="B2802" t="str">
            <v>5x11</v>
          </cell>
          <cell r="C2802">
            <v>338.05900000000003</v>
          </cell>
          <cell r="D2802">
            <v>313.33999999999997</v>
          </cell>
          <cell r="E2802">
            <v>2</v>
          </cell>
        </row>
        <row r="2803">
          <cell r="A2803" t="str">
            <v>RE2-16V330MMAGZ-T58</v>
          </cell>
          <cell r="B2803" t="str">
            <v>5x11</v>
          </cell>
          <cell r="C2803">
            <v>338.05900000000003</v>
          </cell>
          <cell r="D2803">
            <v>313.33999999999997</v>
          </cell>
          <cell r="E2803">
            <v>2</v>
          </cell>
        </row>
        <row r="2804">
          <cell r="A2804" t="str">
            <v>RE2-16V330MMAGZ-T64</v>
          </cell>
          <cell r="B2804" t="str">
            <v>5x11</v>
          </cell>
          <cell r="C2804">
            <v>338.05900000000003</v>
          </cell>
          <cell r="D2804">
            <v>313.33999999999997</v>
          </cell>
          <cell r="E2804">
            <v>6</v>
          </cell>
        </row>
        <row r="2805">
          <cell r="A2805" t="str">
            <v>RE2-16V331ME9</v>
          </cell>
          <cell r="B2805" t="str">
            <v>8x11.5</v>
          </cell>
          <cell r="C2805">
            <v>835.03499999999997</v>
          </cell>
          <cell r="D2805">
            <v>673.39400000000001</v>
          </cell>
          <cell r="E2805">
            <v>0</v>
          </cell>
        </row>
        <row r="2806">
          <cell r="A2806" t="str">
            <v>RE2-16V331MG3#</v>
          </cell>
          <cell r="B2806" t="str">
            <v>8x11.5</v>
          </cell>
          <cell r="C2806">
            <v>835.03499999999997</v>
          </cell>
          <cell r="D2806">
            <v>673.39400000000001</v>
          </cell>
          <cell r="E2806">
            <v>0</v>
          </cell>
        </row>
        <row r="2807">
          <cell r="A2807" t="str">
            <v>RE2-16V331MG3#-T2</v>
          </cell>
          <cell r="B2807" t="str">
            <v>8x11.5</v>
          </cell>
          <cell r="C2807">
            <v>856.90899999999999</v>
          </cell>
          <cell r="D2807">
            <v>683.69799999999998</v>
          </cell>
          <cell r="E2807">
            <v>3</v>
          </cell>
        </row>
        <row r="2808">
          <cell r="A2808" t="str">
            <v>RE2-16V331MMA</v>
          </cell>
          <cell r="B2808" t="str">
            <v>8x11.5</v>
          </cell>
          <cell r="C2808">
            <v>835.03499999999997</v>
          </cell>
          <cell r="D2808">
            <v>673.39400000000001</v>
          </cell>
          <cell r="E2808">
            <v>3.4</v>
          </cell>
        </row>
        <row r="2809">
          <cell r="A2809" t="str">
            <v>RE2-16V331MMA-F</v>
          </cell>
          <cell r="B2809" t="str">
            <v>8x11.5</v>
          </cell>
          <cell r="C2809">
            <v>851.61800000000005</v>
          </cell>
          <cell r="D2809">
            <v>685.99099999999999</v>
          </cell>
          <cell r="E2809">
            <v>8</v>
          </cell>
        </row>
        <row r="2810">
          <cell r="A2810" t="str">
            <v>RE2-16V331MMA-F0</v>
          </cell>
          <cell r="B2810" t="str">
            <v>8x11.5</v>
          </cell>
          <cell r="C2810">
            <v>851.61800000000005</v>
          </cell>
          <cell r="D2810">
            <v>685.99099999999999</v>
          </cell>
          <cell r="E2810">
            <v>0</v>
          </cell>
        </row>
        <row r="2811">
          <cell r="A2811" t="str">
            <v>RE2-16V331MMA-S1</v>
          </cell>
          <cell r="B2811" t="str">
            <v>8x11.5</v>
          </cell>
          <cell r="C2811">
            <v>851.61800000000005</v>
          </cell>
          <cell r="D2811">
            <v>685.99099999999999</v>
          </cell>
          <cell r="E2811">
            <v>0</v>
          </cell>
        </row>
        <row r="2812">
          <cell r="A2812" t="str">
            <v>RE2-16V331MMA-T2</v>
          </cell>
          <cell r="B2812" t="str">
            <v>8x11.5</v>
          </cell>
          <cell r="C2812">
            <v>856.90899999999999</v>
          </cell>
          <cell r="D2812">
            <v>683.69799999999998</v>
          </cell>
          <cell r="E2812">
            <v>101</v>
          </cell>
        </row>
        <row r="2813">
          <cell r="A2813" t="str">
            <v>RE2-16V331MMA-T20</v>
          </cell>
          <cell r="B2813" t="str">
            <v>8x11.5</v>
          </cell>
          <cell r="C2813">
            <v>856.90899999999999</v>
          </cell>
          <cell r="D2813">
            <v>683.69799999999998</v>
          </cell>
          <cell r="E2813">
            <v>0</v>
          </cell>
        </row>
        <row r="2814">
          <cell r="A2814" t="str">
            <v>RE2-16V331MMA-T8</v>
          </cell>
          <cell r="B2814" t="str">
            <v>8x11.5</v>
          </cell>
          <cell r="C2814">
            <v>856.90899999999999</v>
          </cell>
          <cell r="D2814">
            <v>683.69799999999998</v>
          </cell>
          <cell r="E2814">
            <v>3</v>
          </cell>
        </row>
        <row r="2815">
          <cell r="A2815" t="str">
            <v>RE2-16V331MMA-T96</v>
          </cell>
          <cell r="B2815" t="str">
            <v>8x11.5</v>
          </cell>
          <cell r="C2815">
            <v>856.90899999999999</v>
          </cell>
          <cell r="D2815">
            <v>683.69799999999998</v>
          </cell>
          <cell r="E2815">
            <v>0</v>
          </cell>
        </row>
        <row r="2816">
          <cell r="A2816" t="str">
            <v>RE2-16V332ME9</v>
          </cell>
          <cell r="B2816" t="str">
            <v>16x25</v>
          </cell>
          <cell r="C2816">
            <v>4593.3860000000004</v>
          </cell>
          <cell r="D2816">
            <v>4438.3280000000004</v>
          </cell>
          <cell r="E2816">
            <v>2.5</v>
          </cell>
        </row>
        <row r="2817">
          <cell r="A2817" t="str">
            <v>RE2-16V332ME9-F</v>
          </cell>
          <cell r="B2817" t="str">
            <v>16x25</v>
          </cell>
          <cell r="C2817">
            <v>4661.848</v>
          </cell>
          <cell r="D2817">
            <v>4492.8459999999995</v>
          </cell>
          <cell r="E2817">
            <v>4</v>
          </cell>
        </row>
        <row r="2818">
          <cell r="A2818" t="str">
            <v>RE2-16V332MJ6#</v>
          </cell>
          <cell r="B2818" t="str">
            <v>16x25</v>
          </cell>
          <cell r="C2818">
            <v>4593.3860000000004</v>
          </cell>
          <cell r="D2818">
            <v>4438.3280000000004</v>
          </cell>
          <cell r="E2818">
            <v>11</v>
          </cell>
        </row>
        <row r="2819">
          <cell r="A2819" t="str">
            <v>RE2-16V332MJ6#-S1</v>
          </cell>
          <cell r="B2819" t="str">
            <v>16x25</v>
          </cell>
          <cell r="C2819">
            <v>4661.848</v>
          </cell>
          <cell r="D2819">
            <v>4492.8459999999995</v>
          </cell>
          <cell r="E2819">
            <v>2</v>
          </cell>
        </row>
        <row r="2820">
          <cell r="A2820" t="str">
            <v>RE2-16V332MMA</v>
          </cell>
          <cell r="B2820" t="str">
            <v>16x25</v>
          </cell>
          <cell r="C2820">
            <v>4593.3860000000004</v>
          </cell>
          <cell r="D2820">
            <v>4438.3280000000004</v>
          </cell>
          <cell r="E2820">
            <v>0.5</v>
          </cell>
        </row>
        <row r="2821">
          <cell r="A2821" t="str">
            <v>RE2-16V332MMA-F</v>
          </cell>
          <cell r="B2821" t="str">
            <v>16x25</v>
          </cell>
          <cell r="C2821">
            <v>4661.848</v>
          </cell>
          <cell r="D2821">
            <v>4492.8459999999995</v>
          </cell>
          <cell r="E2821">
            <v>1</v>
          </cell>
        </row>
        <row r="2822">
          <cell r="A2822" t="str">
            <v>RE2-16V332MMA-S1</v>
          </cell>
          <cell r="B2822" t="str">
            <v>16x25</v>
          </cell>
          <cell r="C2822">
            <v>4661.848</v>
          </cell>
          <cell r="D2822">
            <v>4492.8459999999995</v>
          </cell>
          <cell r="E2822">
            <v>0</v>
          </cell>
        </row>
        <row r="2823">
          <cell r="A2823" t="str">
            <v>RE2-16V332MMA-T50</v>
          </cell>
          <cell r="B2823" t="str">
            <v>16x25</v>
          </cell>
          <cell r="C2823">
            <v>4636.3760000000002</v>
          </cell>
          <cell r="D2823">
            <v>4439.3450000000003</v>
          </cell>
          <cell r="E2823">
            <v>1.25</v>
          </cell>
        </row>
        <row r="2824">
          <cell r="A2824" t="str">
            <v>RE2-16V470KGZ</v>
          </cell>
          <cell r="B2824" t="str">
            <v>5x11</v>
          </cell>
          <cell r="C2824">
            <v>321.51</v>
          </cell>
          <cell r="D2824">
            <v>304.39400000000001</v>
          </cell>
          <cell r="E2824">
            <v>0</v>
          </cell>
        </row>
        <row r="2825">
          <cell r="A2825" t="str">
            <v>RE2-16V470KGZ-T2</v>
          </cell>
          <cell r="B2825" t="str">
            <v>5x11</v>
          </cell>
          <cell r="C2825">
            <v>338.05900000000003</v>
          </cell>
          <cell r="D2825">
            <v>313.33999999999997</v>
          </cell>
          <cell r="E2825">
            <v>0</v>
          </cell>
        </row>
        <row r="2826">
          <cell r="A2826" t="str">
            <v>RE2-16V470ME3#-T72</v>
          </cell>
          <cell r="B2826" t="str">
            <v>5x11</v>
          </cell>
          <cell r="C2826">
            <v>338.05900000000003</v>
          </cell>
          <cell r="D2826">
            <v>313.33999999999997</v>
          </cell>
          <cell r="E2826">
            <v>0</v>
          </cell>
        </row>
        <row r="2827">
          <cell r="A2827" t="str">
            <v>RE2-16V470MMA</v>
          </cell>
          <cell r="B2827" t="str">
            <v>5x11</v>
          </cell>
          <cell r="C2827">
            <v>321.51</v>
          </cell>
          <cell r="D2827">
            <v>304.39400000000001</v>
          </cell>
          <cell r="E2827">
            <v>0</v>
          </cell>
        </row>
        <row r="2828">
          <cell r="A2828" t="str">
            <v>RE2-16V470MMA-F</v>
          </cell>
          <cell r="B2828" t="str">
            <v>5x11</v>
          </cell>
          <cell r="C2828">
            <v>337.72399999999999</v>
          </cell>
          <cell r="D2828">
            <v>315.97699999999998</v>
          </cell>
          <cell r="E2828">
            <v>0</v>
          </cell>
        </row>
        <row r="2829">
          <cell r="A2829" t="str">
            <v>RE2-16V470MMA-F1</v>
          </cell>
          <cell r="B2829" t="str">
            <v>5x11</v>
          </cell>
          <cell r="C2829">
            <v>337.72399999999999</v>
          </cell>
          <cell r="D2829">
            <v>315.97699999999998</v>
          </cell>
          <cell r="E2829">
            <v>0</v>
          </cell>
        </row>
        <row r="2830">
          <cell r="A2830" t="str">
            <v>RE2-16V470MMA-S1</v>
          </cell>
          <cell r="B2830" t="str">
            <v>5x11</v>
          </cell>
          <cell r="C2830">
            <v>337.72399999999999</v>
          </cell>
          <cell r="D2830">
            <v>315.97699999999998</v>
          </cell>
          <cell r="E2830">
            <v>0</v>
          </cell>
        </row>
        <row r="2831">
          <cell r="A2831" t="str">
            <v>RE2-16V470MMA-T2</v>
          </cell>
          <cell r="B2831" t="str">
            <v>5x11</v>
          </cell>
          <cell r="C2831">
            <v>338.05900000000003</v>
          </cell>
          <cell r="D2831">
            <v>313.33999999999997</v>
          </cell>
          <cell r="E2831">
            <v>0</v>
          </cell>
        </row>
        <row r="2832">
          <cell r="A2832" t="str">
            <v>RE2-16V470MMAGZ-T10</v>
          </cell>
          <cell r="B2832" t="str">
            <v>5x11</v>
          </cell>
          <cell r="C2832">
            <v>338.05900000000003</v>
          </cell>
          <cell r="D2832">
            <v>313.33999999999997</v>
          </cell>
          <cell r="E2832">
            <v>0</v>
          </cell>
        </row>
        <row r="2833">
          <cell r="A2833" t="str">
            <v>RE2-16V470MMAGZ-T32</v>
          </cell>
          <cell r="B2833" t="str">
            <v>5x11</v>
          </cell>
          <cell r="C2833">
            <v>338.05900000000003</v>
          </cell>
          <cell r="D2833">
            <v>313.33999999999997</v>
          </cell>
          <cell r="E2833">
            <v>10</v>
          </cell>
        </row>
        <row r="2834">
          <cell r="A2834" t="str">
            <v>RE2-16V470MMAGZ-T36</v>
          </cell>
          <cell r="B2834" t="str">
            <v>5x11</v>
          </cell>
          <cell r="C2834">
            <v>338.05900000000003</v>
          </cell>
          <cell r="D2834">
            <v>313.33999999999997</v>
          </cell>
          <cell r="E2834">
            <v>0</v>
          </cell>
        </row>
        <row r="2835">
          <cell r="A2835" t="str">
            <v>RE2-16V470MMAGZ-T58</v>
          </cell>
          <cell r="B2835" t="str">
            <v>5x11</v>
          </cell>
          <cell r="C2835">
            <v>338.05900000000003</v>
          </cell>
          <cell r="D2835">
            <v>313.33999999999997</v>
          </cell>
          <cell r="E2835">
            <v>14</v>
          </cell>
        </row>
        <row r="2836">
          <cell r="A2836" t="str">
            <v>RE2-16V470MMAGZ-T64</v>
          </cell>
          <cell r="B2836" t="str">
            <v>5x11</v>
          </cell>
          <cell r="C2836">
            <v>338.05900000000003</v>
          </cell>
          <cell r="D2836">
            <v>313.33999999999997</v>
          </cell>
          <cell r="E2836">
            <v>0</v>
          </cell>
        </row>
        <row r="2837">
          <cell r="A2837" t="str">
            <v>RE2-16V471K-T2</v>
          </cell>
          <cell r="B2837" t="str">
            <v>10x12.5</v>
          </cell>
          <cell r="C2837">
            <v>1439.7529999999999</v>
          </cell>
          <cell r="D2837">
            <v>1058.347</v>
          </cell>
          <cell r="E2837">
            <v>0</v>
          </cell>
        </row>
        <row r="2838">
          <cell r="A2838" t="str">
            <v>RE2-16V471KE9</v>
          </cell>
          <cell r="B2838" t="str">
            <v>10x12.5</v>
          </cell>
          <cell r="C2838">
            <v>1412.325</v>
          </cell>
          <cell r="D2838">
            <v>1044.7449999999999</v>
          </cell>
          <cell r="E2838">
            <v>0</v>
          </cell>
        </row>
        <row r="2839">
          <cell r="A2839" t="str">
            <v>RE2-16V471ME9</v>
          </cell>
          <cell r="B2839" t="str">
            <v>10x12.5</v>
          </cell>
          <cell r="C2839">
            <v>1412.325</v>
          </cell>
          <cell r="D2839">
            <v>1044.7449999999999</v>
          </cell>
          <cell r="E2839">
            <v>21</v>
          </cell>
        </row>
        <row r="2840">
          <cell r="A2840" t="str">
            <v>RE2-16V471ME9-F</v>
          </cell>
          <cell r="B2840" t="str">
            <v>10x12.5</v>
          </cell>
          <cell r="C2840">
            <v>1474.184</v>
          </cell>
          <cell r="D2840">
            <v>1091.066</v>
          </cell>
          <cell r="E2840">
            <v>16</v>
          </cell>
        </row>
        <row r="2841">
          <cell r="A2841" t="str">
            <v>RE2-16V471ME9-T2</v>
          </cell>
          <cell r="B2841" t="str">
            <v>10x12.5</v>
          </cell>
          <cell r="C2841">
            <v>1439.7529999999999</v>
          </cell>
          <cell r="D2841">
            <v>1058.347</v>
          </cell>
          <cell r="E2841">
            <v>18.5</v>
          </cell>
        </row>
        <row r="2842">
          <cell r="A2842" t="str">
            <v>RE2-16V471MH3#-T2</v>
          </cell>
          <cell r="B2842" t="str">
            <v>10x12.5</v>
          </cell>
          <cell r="C2842">
            <v>1439.7529999999999</v>
          </cell>
          <cell r="D2842">
            <v>1058.347</v>
          </cell>
          <cell r="E2842">
            <v>0</v>
          </cell>
        </row>
        <row r="2843">
          <cell r="A2843" t="str">
            <v>RE2-16V471MMA</v>
          </cell>
          <cell r="B2843" t="str">
            <v>10x12.5</v>
          </cell>
          <cell r="C2843">
            <v>1412.325</v>
          </cell>
          <cell r="D2843">
            <v>1044.7449999999999</v>
          </cell>
          <cell r="E2843">
            <v>7.5</v>
          </cell>
        </row>
        <row r="2844">
          <cell r="A2844" t="str">
            <v>RE2-16V471MMA-F</v>
          </cell>
          <cell r="B2844" t="str">
            <v>10x12.5</v>
          </cell>
          <cell r="C2844">
            <v>1474.184</v>
          </cell>
          <cell r="D2844">
            <v>1091.066</v>
          </cell>
          <cell r="E2844">
            <v>4</v>
          </cell>
        </row>
        <row r="2845">
          <cell r="A2845" t="str">
            <v>RE2-16V471MMA-F27</v>
          </cell>
          <cell r="B2845" t="str">
            <v>10x12.5</v>
          </cell>
          <cell r="C2845">
            <v>1474.184</v>
          </cell>
          <cell r="D2845">
            <v>1091.066</v>
          </cell>
          <cell r="E2845">
            <v>0</v>
          </cell>
        </row>
        <row r="2846">
          <cell r="A2846" t="str">
            <v>RE2-16V471MMA-S1</v>
          </cell>
          <cell r="B2846" t="str">
            <v>10x12.5</v>
          </cell>
          <cell r="C2846">
            <v>1474.184</v>
          </cell>
          <cell r="D2846">
            <v>1091.066</v>
          </cell>
          <cell r="E2846">
            <v>0</v>
          </cell>
        </row>
        <row r="2847">
          <cell r="A2847" t="str">
            <v>RE2-16V471MMA-T2</v>
          </cell>
          <cell r="B2847" t="str">
            <v>10x12.5</v>
          </cell>
          <cell r="C2847">
            <v>1439.7529999999999</v>
          </cell>
          <cell r="D2847">
            <v>1058.347</v>
          </cell>
          <cell r="E2847">
            <v>9</v>
          </cell>
        </row>
        <row r="2848">
          <cell r="A2848" t="str">
            <v>RE2-16V472ME9</v>
          </cell>
          <cell r="B2848" t="str">
            <v>16x31.5</v>
          </cell>
          <cell r="C2848">
            <v>6069.22</v>
          </cell>
          <cell r="D2848">
            <v>5975.4129999999996</v>
          </cell>
          <cell r="E2848">
            <v>1</v>
          </cell>
        </row>
        <row r="2849">
          <cell r="A2849" t="str">
            <v>RE2-16V472ME9-F</v>
          </cell>
          <cell r="B2849" t="str">
            <v>16x31.5</v>
          </cell>
          <cell r="C2849">
            <v>6146.7830000000004</v>
          </cell>
          <cell r="D2849">
            <v>6035.7690000000002</v>
          </cell>
          <cell r="E2849">
            <v>1</v>
          </cell>
        </row>
        <row r="2850">
          <cell r="A2850" t="str">
            <v>RE2-16V472ME9-T68</v>
          </cell>
          <cell r="B2850" t="str">
            <v>16x31.5</v>
          </cell>
          <cell r="C2850">
            <v>6075.5839999999998</v>
          </cell>
          <cell r="D2850">
            <v>5930.7020000000002</v>
          </cell>
          <cell r="E2850">
            <v>5.75</v>
          </cell>
        </row>
        <row r="2851">
          <cell r="A2851" t="str">
            <v>RE2-16V472MJ7#-S1</v>
          </cell>
          <cell r="B2851" t="str">
            <v>16x31.5</v>
          </cell>
          <cell r="C2851">
            <v>6146.7830000000004</v>
          </cell>
          <cell r="D2851">
            <v>6035.7690000000002</v>
          </cell>
          <cell r="E2851">
            <v>0</v>
          </cell>
        </row>
        <row r="2852">
          <cell r="A2852" t="str">
            <v>RE2-16V472MMA</v>
          </cell>
          <cell r="B2852" t="str">
            <v>16x31.5</v>
          </cell>
          <cell r="C2852">
            <v>6069.22</v>
          </cell>
          <cell r="D2852">
            <v>5975.4129999999996</v>
          </cell>
          <cell r="E2852">
            <v>0.6</v>
          </cell>
        </row>
        <row r="2853">
          <cell r="A2853" t="str">
            <v>RE2-16V472MMA-F</v>
          </cell>
          <cell r="B2853" t="str">
            <v>16x31.5</v>
          </cell>
          <cell r="C2853">
            <v>6146.7830000000004</v>
          </cell>
          <cell r="D2853">
            <v>6035.7690000000002</v>
          </cell>
          <cell r="E2853">
            <v>0</v>
          </cell>
        </row>
        <row r="2854">
          <cell r="A2854" t="str">
            <v>RE2-16V472MMA-S1</v>
          </cell>
          <cell r="B2854" t="str">
            <v>16x31.5</v>
          </cell>
          <cell r="C2854">
            <v>6146.7830000000004</v>
          </cell>
          <cell r="D2854">
            <v>6035.7690000000002</v>
          </cell>
          <cell r="E2854">
            <v>3.2</v>
          </cell>
        </row>
        <row r="2855">
          <cell r="A2855" t="str">
            <v>RE2-16V472MMA-T2</v>
          </cell>
          <cell r="B2855" t="str">
            <v>16x31.5</v>
          </cell>
          <cell r="C2855">
            <v>6075.5839999999998</v>
          </cell>
          <cell r="D2855">
            <v>5930.7020000000002</v>
          </cell>
          <cell r="E2855">
            <v>0</v>
          </cell>
        </row>
        <row r="2856">
          <cell r="A2856" t="str">
            <v>RE2-16V472MMA-T50</v>
          </cell>
          <cell r="B2856" t="str">
            <v>16x31.5</v>
          </cell>
          <cell r="C2856">
            <v>6075.5839999999998</v>
          </cell>
          <cell r="D2856">
            <v>5930.7020000000002</v>
          </cell>
          <cell r="E2856">
            <v>0</v>
          </cell>
        </row>
        <row r="2857">
          <cell r="A2857" t="str">
            <v>RE2-16V4R7MMA</v>
          </cell>
          <cell r="B2857" t="str">
            <v>5x11</v>
          </cell>
          <cell r="C2857">
            <v>321.51</v>
          </cell>
          <cell r="D2857">
            <v>304.39400000000001</v>
          </cell>
          <cell r="E2857">
            <v>0</v>
          </cell>
        </row>
        <row r="2858">
          <cell r="A2858" t="str">
            <v>RE2-16V4R7MMA-F</v>
          </cell>
          <cell r="B2858" t="str">
            <v>5x11</v>
          </cell>
          <cell r="C2858">
            <v>337.72399999999999</v>
          </cell>
          <cell r="D2858">
            <v>315.97699999999998</v>
          </cell>
          <cell r="E2858">
            <v>0</v>
          </cell>
        </row>
        <row r="2859">
          <cell r="A2859" t="str">
            <v>RE2-16V4R7MMA-T2</v>
          </cell>
          <cell r="B2859" t="str">
            <v>5x11</v>
          </cell>
          <cell r="C2859">
            <v>338.05900000000003</v>
          </cell>
          <cell r="D2859">
            <v>313.33999999999997</v>
          </cell>
          <cell r="E2859">
            <v>0</v>
          </cell>
        </row>
        <row r="2860">
          <cell r="A2860" t="str">
            <v>RE2-16V4R7MMAGZ-T58</v>
          </cell>
          <cell r="B2860" t="str">
            <v>5x11</v>
          </cell>
          <cell r="C2860">
            <v>338.05900000000003</v>
          </cell>
          <cell r="D2860">
            <v>313.33999999999997</v>
          </cell>
          <cell r="E2860">
            <v>4</v>
          </cell>
        </row>
        <row r="2861">
          <cell r="A2861" t="str">
            <v>RE2-16V680MMA</v>
          </cell>
          <cell r="B2861" t="str">
            <v>6.3x11</v>
          </cell>
          <cell r="C2861">
            <v>677.15700000000004</v>
          </cell>
          <cell r="D2861">
            <v>605.69899999999996</v>
          </cell>
          <cell r="E2861">
            <v>0</v>
          </cell>
        </row>
        <row r="2862">
          <cell r="A2862" t="str">
            <v>RE2-16V680MMAGZ-T58</v>
          </cell>
          <cell r="B2862" t="str">
            <v>6.3x11</v>
          </cell>
          <cell r="C2862">
            <v>693.86800000000005</v>
          </cell>
          <cell r="D2862">
            <v>312.39600000000002</v>
          </cell>
          <cell r="E2862">
            <v>0</v>
          </cell>
        </row>
        <row r="2863">
          <cell r="A2863" t="str">
            <v>RE2-16V681ME9</v>
          </cell>
          <cell r="B2863" t="str">
            <v>10x16</v>
          </cell>
          <cell r="C2863">
            <v>1640.8409999999999</v>
          </cell>
          <cell r="D2863">
            <v>1283.2049999999999</v>
          </cell>
          <cell r="E2863">
            <v>9</v>
          </cell>
        </row>
        <row r="2864">
          <cell r="A2864" t="str">
            <v>RE2-16V681ME9-F</v>
          </cell>
          <cell r="B2864" t="str">
            <v>10x16</v>
          </cell>
          <cell r="C2864">
            <v>1705.6669999999999</v>
          </cell>
          <cell r="D2864">
            <v>1329.8440000000001</v>
          </cell>
          <cell r="E2864">
            <v>2</v>
          </cell>
        </row>
        <row r="2865">
          <cell r="A2865" t="str">
            <v>RE2-16V681ME9-T2</v>
          </cell>
          <cell r="B2865" t="str">
            <v>10x16</v>
          </cell>
          <cell r="C2865">
            <v>1657.9649999999999</v>
          </cell>
          <cell r="D2865">
            <v>1285.2260000000001</v>
          </cell>
          <cell r="E2865">
            <v>0</v>
          </cell>
        </row>
        <row r="2866">
          <cell r="A2866" t="str">
            <v>RE2-16V681MMA</v>
          </cell>
          <cell r="B2866" t="str">
            <v>10x16</v>
          </cell>
          <cell r="C2866">
            <v>1640.8409999999999</v>
          </cell>
          <cell r="D2866">
            <v>1283.2049999999999</v>
          </cell>
          <cell r="E2866">
            <v>0</v>
          </cell>
        </row>
        <row r="2867">
          <cell r="A2867" t="str">
            <v>RE2-16V682MMA</v>
          </cell>
          <cell r="B2867" t="str">
            <v>18x35.5</v>
          </cell>
          <cell r="C2867">
            <v>9523.4490000000005</v>
          </cell>
          <cell r="D2867">
            <v>10589.752</v>
          </cell>
          <cell r="E2867">
            <v>0</v>
          </cell>
        </row>
        <row r="2868">
          <cell r="A2868" t="str">
            <v>RE2-16V682MMA-F</v>
          </cell>
          <cell r="B2868" t="str">
            <v>18x35.5</v>
          </cell>
          <cell r="C2868">
            <v>9604.2649999999994</v>
          </cell>
          <cell r="D2868">
            <v>9954.3130000000001</v>
          </cell>
          <cell r="E2868">
            <v>0</v>
          </cell>
        </row>
        <row r="2869">
          <cell r="A2869" t="str">
            <v>RE2-16V682MMA-S1</v>
          </cell>
          <cell r="B2869" t="str">
            <v>18x35.5</v>
          </cell>
          <cell r="C2869">
            <v>9604.2649999999994</v>
          </cell>
          <cell r="D2869">
            <v>9954.3130000000001</v>
          </cell>
          <cell r="E2869">
            <v>2</v>
          </cell>
        </row>
        <row r="2870">
          <cell r="A2870" t="str">
            <v>RE2-200V010M</v>
          </cell>
          <cell r="B2870" t="str">
            <v>6.3x11</v>
          </cell>
          <cell r="C2870">
            <v>634.22400000000005</v>
          </cell>
          <cell r="D2870">
            <v>534.40800000000002</v>
          </cell>
          <cell r="E2870">
            <v>0</v>
          </cell>
        </row>
        <row r="2871">
          <cell r="A2871" t="str">
            <v>RE2-200V010M-T2</v>
          </cell>
          <cell r="B2871" t="str">
            <v>6.3x11</v>
          </cell>
          <cell r="C2871">
            <v>650.93600000000004</v>
          </cell>
          <cell r="D2871">
            <v>541.81299999999999</v>
          </cell>
          <cell r="E2871">
            <v>2</v>
          </cell>
        </row>
        <row r="2872">
          <cell r="A2872" t="str">
            <v>RE2-200V100M</v>
          </cell>
          <cell r="B2872" t="str">
            <v>10x16</v>
          </cell>
          <cell r="C2872">
            <v>1960.904</v>
          </cell>
          <cell r="D2872">
            <v>1735.34</v>
          </cell>
          <cell r="E2872">
            <v>2</v>
          </cell>
        </row>
        <row r="2873">
          <cell r="A2873" t="str">
            <v>RE2-200V100M-F</v>
          </cell>
          <cell r="B2873" t="str">
            <v>10x16</v>
          </cell>
          <cell r="C2873">
            <v>2020.2809999999999</v>
          </cell>
          <cell r="D2873">
            <v>1777.739</v>
          </cell>
          <cell r="E2873">
            <v>0</v>
          </cell>
        </row>
        <row r="2874">
          <cell r="A2874" t="str">
            <v>RE2-200V100M-T2</v>
          </cell>
          <cell r="B2874" t="str">
            <v>10x16</v>
          </cell>
          <cell r="C2874">
            <v>1978.028</v>
          </cell>
          <cell r="D2874">
            <v>1733.3610000000001</v>
          </cell>
          <cell r="E2874">
            <v>0</v>
          </cell>
        </row>
        <row r="2875">
          <cell r="A2875" t="str">
            <v>RE2-200V101M</v>
          </cell>
          <cell r="B2875" t="str">
            <v>16x31.5</v>
          </cell>
          <cell r="C2875">
            <v>8309.1090000000004</v>
          </cell>
          <cell r="D2875">
            <v>8451.3340000000007</v>
          </cell>
          <cell r="E2875">
            <v>0</v>
          </cell>
        </row>
        <row r="2876">
          <cell r="A2876" t="str">
            <v>RE2-200V101M-F</v>
          </cell>
          <cell r="B2876" t="str">
            <v>16x31.5</v>
          </cell>
          <cell r="C2876">
            <v>8378.8950000000004</v>
          </cell>
          <cell r="D2876">
            <v>8509.3619999999992</v>
          </cell>
          <cell r="E2876">
            <v>0</v>
          </cell>
        </row>
        <row r="2877">
          <cell r="A2877" t="str">
            <v>RE2-200V220M</v>
          </cell>
          <cell r="B2877" t="str">
            <v>10x20</v>
          </cell>
          <cell r="C2877">
            <v>2577.174</v>
          </cell>
          <cell r="D2877">
            <v>2273.154</v>
          </cell>
          <cell r="E2877">
            <v>0</v>
          </cell>
        </row>
        <row r="2878">
          <cell r="A2878" t="str">
            <v>RE2-200V221M</v>
          </cell>
          <cell r="B2878" t="str">
            <v>18x40</v>
          </cell>
          <cell r="C2878">
            <v>15574.361000000001</v>
          </cell>
          <cell r="D2878">
            <v>16335.852000000001</v>
          </cell>
          <cell r="E2878">
            <v>3.5</v>
          </cell>
        </row>
        <row r="2879">
          <cell r="A2879" t="str">
            <v>RE2-200V2R2M</v>
          </cell>
          <cell r="B2879" t="str">
            <v>6.3x11</v>
          </cell>
          <cell r="C2879">
            <v>634.22400000000005</v>
          </cell>
          <cell r="D2879">
            <v>534.40800000000002</v>
          </cell>
          <cell r="E2879">
            <v>0</v>
          </cell>
        </row>
        <row r="2880">
          <cell r="A2880" t="str">
            <v>RE2-200V2R2M-T2</v>
          </cell>
          <cell r="B2880" t="str">
            <v>6.3x11</v>
          </cell>
          <cell r="C2880">
            <v>650.93600000000004</v>
          </cell>
          <cell r="D2880">
            <v>541.81299999999999</v>
          </cell>
          <cell r="E2880">
            <v>0</v>
          </cell>
        </row>
        <row r="2881">
          <cell r="A2881" t="str">
            <v>RE2-200V330M</v>
          </cell>
          <cell r="B2881" t="str">
            <v>12.5x25</v>
          </cell>
          <cell r="C2881">
            <v>4615.2979999999998</v>
          </cell>
          <cell r="D2881">
            <v>4478.7280000000001</v>
          </cell>
          <cell r="E2881">
            <v>0</v>
          </cell>
        </row>
        <row r="2882">
          <cell r="A2882" t="str">
            <v>RE2-200V330M-S1</v>
          </cell>
          <cell r="B2882" t="str">
            <v>12.5x25</v>
          </cell>
          <cell r="C2882">
            <v>4699.5929999999998</v>
          </cell>
          <cell r="D2882">
            <v>4544.5389999999998</v>
          </cell>
          <cell r="E2882">
            <v>0</v>
          </cell>
        </row>
        <row r="2883">
          <cell r="A2883" t="str">
            <v>RE2-200V330M-T4</v>
          </cell>
          <cell r="B2883" t="str">
            <v>12.5x25</v>
          </cell>
          <cell r="C2883">
            <v>4641.1379999999999</v>
          </cell>
          <cell r="D2883">
            <v>4460.3890000000001</v>
          </cell>
          <cell r="E2883">
            <v>5</v>
          </cell>
        </row>
        <row r="2884">
          <cell r="A2884" t="str">
            <v>RE2-200V470M</v>
          </cell>
          <cell r="B2884" t="str">
            <v>12.5x25</v>
          </cell>
          <cell r="C2884">
            <v>4615.2979999999998</v>
          </cell>
          <cell r="D2884">
            <v>4478.7280000000001</v>
          </cell>
          <cell r="E2884">
            <v>0</v>
          </cell>
        </row>
        <row r="2885">
          <cell r="A2885" t="str">
            <v>RE2-200V470M-T4</v>
          </cell>
          <cell r="B2885" t="str">
            <v>12.5x25</v>
          </cell>
          <cell r="C2885">
            <v>4641.1379999999999</v>
          </cell>
          <cell r="D2885">
            <v>4460.3890000000001</v>
          </cell>
          <cell r="E2885">
            <v>0</v>
          </cell>
        </row>
        <row r="2886">
          <cell r="A2886" t="str">
            <v>RE2-200V4R7M</v>
          </cell>
          <cell r="B2886" t="str">
            <v>10x12.5</v>
          </cell>
          <cell r="C2886">
            <v>1681.9639999999999</v>
          </cell>
          <cell r="D2886">
            <v>1317.299</v>
          </cell>
          <cell r="E2886">
            <v>0</v>
          </cell>
        </row>
        <row r="2887">
          <cell r="A2887" t="str">
            <v>RE2-200V4R7M-T2</v>
          </cell>
          <cell r="B2887" t="str">
            <v>10x12.5</v>
          </cell>
          <cell r="C2887">
            <v>1709.3910000000001</v>
          </cell>
          <cell r="D2887">
            <v>1328.635</v>
          </cell>
          <cell r="E2887">
            <v>0</v>
          </cell>
        </row>
        <row r="2888">
          <cell r="A2888" t="str">
            <v>RE2-250V010M</v>
          </cell>
          <cell r="B2888" t="str">
            <v>6.3x11</v>
          </cell>
          <cell r="C2888">
            <v>634.22400000000005</v>
          </cell>
          <cell r="D2888">
            <v>534.40800000000002</v>
          </cell>
          <cell r="E2888">
            <v>0</v>
          </cell>
        </row>
        <row r="2889">
          <cell r="A2889" t="str">
            <v>RE2-250V010M-T2</v>
          </cell>
          <cell r="B2889" t="str">
            <v>6.3x11</v>
          </cell>
          <cell r="C2889">
            <v>650.93600000000004</v>
          </cell>
          <cell r="D2889">
            <v>541.81299999999999</v>
          </cell>
          <cell r="E2889">
            <v>6</v>
          </cell>
        </row>
        <row r="2890">
          <cell r="A2890" t="str">
            <v>RE2-250V100M</v>
          </cell>
          <cell r="B2890" t="str">
            <v>10x20</v>
          </cell>
          <cell r="C2890">
            <v>2577.174</v>
          </cell>
          <cell r="D2890">
            <v>2273.154</v>
          </cell>
          <cell r="E2890">
            <v>4</v>
          </cell>
        </row>
        <row r="2891">
          <cell r="A2891" t="str">
            <v>RE2-250V100M-F</v>
          </cell>
          <cell r="B2891" t="str">
            <v>10x20</v>
          </cell>
          <cell r="C2891">
            <v>2668.5709999999999</v>
          </cell>
          <cell r="D2891">
            <v>2344.9760000000001</v>
          </cell>
          <cell r="E2891">
            <v>6</v>
          </cell>
        </row>
        <row r="2892">
          <cell r="A2892" t="str">
            <v>RE2-250V100M-T2</v>
          </cell>
          <cell r="B2892" t="str">
            <v>10x20</v>
          </cell>
          <cell r="C2892">
            <v>2606.857</v>
          </cell>
          <cell r="D2892">
            <v>2278.9870000000001</v>
          </cell>
          <cell r="E2892">
            <v>0</v>
          </cell>
        </row>
        <row r="2893">
          <cell r="A2893" t="str">
            <v>RE2-250V101M</v>
          </cell>
          <cell r="B2893" t="str">
            <v>18x35.5</v>
          </cell>
          <cell r="C2893">
            <v>12133.642</v>
          </cell>
          <cell r="D2893">
            <v>12558.471</v>
          </cell>
          <cell r="E2893">
            <v>0</v>
          </cell>
        </row>
        <row r="2894">
          <cell r="A2894" t="str">
            <v>RE2-250V101M-F</v>
          </cell>
          <cell r="B2894" t="str">
            <v>18x35.5</v>
          </cell>
          <cell r="C2894">
            <v>12170.035</v>
          </cell>
          <cell r="D2894">
            <v>12590.245000000001</v>
          </cell>
          <cell r="E2894">
            <v>0</v>
          </cell>
        </row>
        <row r="2895">
          <cell r="A2895" t="str">
            <v>RE2-250V101M-F1</v>
          </cell>
          <cell r="B2895" t="str">
            <v>18x35.5</v>
          </cell>
          <cell r="C2895">
            <v>12170.035</v>
          </cell>
          <cell r="D2895">
            <v>12590.245000000001</v>
          </cell>
          <cell r="E2895">
            <v>0</v>
          </cell>
        </row>
        <row r="2896">
          <cell r="A2896" t="str">
            <v>RE2-250V220M</v>
          </cell>
          <cell r="B2896" t="str">
            <v>12.5x25</v>
          </cell>
          <cell r="C2896">
            <v>4615.2979999999998</v>
          </cell>
          <cell r="D2896">
            <v>4478.7280000000001</v>
          </cell>
          <cell r="E2896">
            <v>4</v>
          </cell>
        </row>
        <row r="2897">
          <cell r="A2897" t="str">
            <v>RE2-250V220M-F</v>
          </cell>
          <cell r="B2897" t="str">
            <v>12.5x25</v>
          </cell>
          <cell r="C2897">
            <v>4699.5929999999998</v>
          </cell>
          <cell r="D2897">
            <v>4544.5389999999998</v>
          </cell>
          <cell r="E2897">
            <v>0</v>
          </cell>
        </row>
        <row r="2898">
          <cell r="A2898" t="str">
            <v>RE2-250V220M-S1</v>
          </cell>
          <cell r="B2898" t="str">
            <v>12.5x25</v>
          </cell>
          <cell r="C2898">
            <v>4699.5929999999998</v>
          </cell>
          <cell r="D2898">
            <v>4544.5389999999998</v>
          </cell>
          <cell r="E2898">
            <v>7</v>
          </cell>
        </row>
        <row r="2899">
          <cell r="A2899" t="str">
            <v>RE2-250V220M-T4</v>
          </cell>
          <cell r="B2899" t="str">
            <v>12.5x25</v>
          </cell>
          <cell r="C2899">
            <v>4641.1379999999999</v>
          </cell>
          <cell r="D2899">
            <v>4460.3890000000001</v>
          </cell>
          <cell r="E2899">
            <v>0</v>
          </cell>
        </row>
        <row r="2900">
          <cell r="A2900" t="str">
            <v>RE2-250V220M-T70</v>
          </cell>
          <cell r="B2900" t="str">
            <v>12.5x25</v>
          </cell>
          <cell r="C2900">
            <v>4641.1379999999999</v>
          </cell>
          <cell r="D2900">
            <v>4460.3890000000001</v>
          </cell>
          <cell r="E2900">
            <v>0</v>
          </cell>
        </row>
        <row r="2901">
          <cell r="A2901" t="str">
            <v>RE2-250V2R2M</v>
          </cell>
          <cell r="B2901" t="str">
            <v>8x11.5</v>
          </cell>
          <cell r="C2901">
            <v>825.58199999999999</v>
          </cell>
          <cell r="D2901">
            <v>742.22699999999998</v>
          </cell>
          <cell r="E2901">
            <v>0.4</v>
          </cell>
        </row>
        <row r="2902">
          <cell r="A2902" t="str">
            <v>RE2-250V2R2M-T2</v>
          </cell>
          <cell r="B2902" t="str">
            <v>8x11.5</v>
          </cell>
          <cell r="C2902">
            <v>855.47400000000005</v>
          </cell>
          <cell r="D2902">
            <v>758.63499999999999</v>
          </cell>
          <cell r="E2902">
            <v>3</v>
          </cell>
        </row>
        <row r="2903">
          <cell r="A2903" t="str">
            <v>RE2-250V2R2M-T8</v>
          </cell>
          <cell r="B2903" t="str">
            <v>8x11.5</v>
          </cell>
          <cell r="C2903">
            <v>855.47400000000005</v>
          </cell>
          <cell r="D2903">
            <v>758.63499999999999</v>
          </cell>
          <cell r="E2903">
            <v>0</v>
          </cell>
        </row>
        <row r="2904">
          <cell r="A2904" t="str">
            <v>RE2-250V330M</v>
          </cell>
          <cell r="B2904" t="str">
            <v>12.5x25</v>
          </cell>
          <cell r="C2904">
            <v>4615.2979999999998</v>
          </cell>
          <cell r="D2904">
            <v>4478.7280000000001</v>
          </cell>
          <cell r="E2904">
            <v>0.5</v>
          </cell>
        </row>
        <row r="2905">
          <cell r="A2905" t="str">
            <v>RE2-250V330M-F</v>
          </cell>
          <cell r="B2905" t="str">
            <v>12.5x25</v>
          </cell>
          <cell r="C2905">
            <v>4699.5929999999998</v>
          </cell>
          <cell r="D2905">
            <v>4544.5389999999998</v>
          </cell>
          <cell r="E2905">
            <v>0</v>
          </cell>
        </row>
        <row r="2906">
          <cell r="A2906" t="str">
            <v>RE2-250V330M-S1</v>
          </cell>
          <cell r="B2906" t="str">
            <v>12.5x25</v>
          </cell>
          <cell r="C2906">
            <v>4699.5929999999998</v>
          </cell>
          <cell r="D2906">
            <v>4544.5389999999998</v>
          </cell>
          <cell r="E2906">
            <v>4</v>
          </cell>
        </row>
        <row r="2907">
          <cell r="A2907" t="str">
            <v>RE2-250V330M-T70</v>
          </cell>
          <cell r="B2907" t="str">
            <v>12.5x25</v>
          </cell>
          <cell r="C2907">
            <v>4641.1379999999999</v>
          </cell>
          <cell r="D2907">
            <v>4460.3890000000001</v>
          </cell>
          <cell r="E2907">
            <v>0</v>
          </cell>
        </row>
        <row r="2908">
          <cell r="A2908" t="str">
            <v>RE2-250V3R3M</v>
          </cell>
          <cell r="B2908" t="str">
            <v>10x12.5</v>
          </cell>
          <cell r="C2908">
            <v>1681.9639999999999</v>
          </cell>
          <cell r="D2908">
            <v>1317.299</v>
          </cell>
          <cell r="E2908">
            <v>0</v>
          </cell>
        </row>
        <row r="2909">
          <cell r="A2909" t="str">
            <v>RE2-250V470M</v>
          </cell>
          <cell r="B2909" t="str">
            <v>16x25</v>
          </cell>
          <cell r="C2909">
            <v>6173.3459999999995</v>
          </cell>
          <cell r="D2909">
            <v>6139.0609999999997</v>
          </cell>
          <cell r="E2909">
            <v>2</v>
          </cell>
        </row>
        <row r="2910">
          <cell r="A2910" t="str">
            <v>RE2-250V470M-F</v>
          </cell>
          <cell r="B2910" t="str">
            <v>16x25</v>
          </cell>
          <cell r="C2910">
            <v>6255.0050000000001</v>
          </cell>
          <cell r="D2910">
            <v>6228.0839999999998</v>
          </cell>
          <cell r="E2910">
            <v>0</v>
          </cell>
        </row>
        <row r="2911">
          <cell r="A2911" t="str">
            <v>RE2-250V470M-S1</v>
          </cell>
          <cell r="B2911" t="str">
            <v>16x25</v>
          </cell>
          <cell r="C2911">
            <v>6255.0050000000001</v>
          </cell>
          <cell r="D2911">
            <v>6228.0839999999998</v>
          </cell>
          <cell r="E2911">
            <v>0</v>
          </cell>
        </row>
        <row r="2912">
          <cell r="A2912" t="str">
            <v>RE2-250V4R7M</v>
          </cell>
          <cell r="B2912" t="str">
            <v>10x12.5</v>
          </cell>
          <cell r="C2912">
            <v>1681.9639999999999</v>
          </cell>
          <cell r="D2912">
            <v>1317.299</v>
          </cell>
          <cell r="E2912">
            <v>2.7</v>
          </cell>
        </row>
        <row r="2913">
          <cell r="A2913" t="str">
            <v>RE2-250V4R7M-T2</v>
          </cell>
          <cell r="B2913" t="str">
            <v>10x12.5</v>
          </cell>
          <cell r="C2913">
            <v>1709.3910000000001</v>
          </cell>
          <cell r="D2913">
            <v>1328.635</v>
          </cell>
          <cell r="E2913">
            <v>0</v>
          </cell>
        </row>
        <row r="2914">
          <cell r="A2914" t="str">
            <v>RE2-250VR47M</v>
          </cell>
          <cell r="B2914" t="str">
            <v>6.3x11</v>
          </cell>
          <cell r="C2914">
            <v>634.22400000000005</v>
          </cell>
          <cell r="D2914">
            <v>534.40800000000002</v>
          </cell>
          <cell r="E2914">
            <v>0</v>
          </cell>
        </row>
        <row r="2915">
          <cell r="A2915" t="str">
            <v>RE2-25V100MMA</v>
          </cell>
          <cell r="B2915" t="str">
            <v>5x11</v>
          </cell>
          <cell r="C2915">
            <v>321.51</v>
          </cell>
          <cell r="D2915">
            <v>304.39400000000001</v>
          </cell>
          <cell r="E2915">
            <v>0.2</v>
          </cell>
        </row>
        <row r="2916">
          <cell r="A2916" t="str">
            <v>RE2-25V100MMA-F</v>
          </cell>
          <cell r="B2916" t="str">
            <v>5x11</v>
          </cell>
          <cell r="C2916">
            <v>337.72399999999999</v>
          </cell>
          <cell r="D2916">
            <v>315.97699999999998</v>
          </cell>
          <cell r="E2916">
            <v>0</v>
          </cell>
        </row>
        <row r="2917">
          <cell r="A2917" t="str">
            <v>RE2-25V100MMA-F27</v>
          </cell>
          <cell r="B2917" t="str">
            <v>5x11</v>
          </cell>
          <cell r="C2917">
            <v>337.72399999999999</v>
          </cell>
          <cell r="D2917">
            <v>315.97699999999998</v>
          </cell>
          <cell r="E2917">
            <v>2</v>
          </cell>
        </row>
        <row r="2918">
          <cell r="A2918" t="str">
            <v>RE2-25V100MMA-S1</v>
          </cell>
          <cell r="B2918" t="str">
            <v>5x11</v>
          </cell>
          <cell r="C2918">
            <v>337.72399999999999</v>
          </cell>
          <cell r="D2918">
            <v>315.97699999999998</v>
          </cell>
          <cell r="E2918">
            <v>0</v>
          </cell>
        </row>
        <row r="2919">
          <cell r="A2919" t="str">
            <v>RE2-25V100MMA-T2</v>
          </cell>
          <cell r="B2919" t="str">
            <v>5x11</v>
          </cell>
          <cell r="C2919">
            <v>338.05900000000003</v>
          </cell>
          <cell r="D2919">
            <v>313.33999999999997</v>
          </cell>
          <cell r="E2919">
            <v>3</v>
          </cell>
        </row>
        <row r="2920">
          <cell r="A2920" t="str">
            <v>RE2-25V100MMA-T34</v>
          </cell>
          <cell r="B2920" t="str">
            <v>5x11</v>
          </cell>
          <cell r="C2920">
            <v>338.05900000000003</v>
          </cell>
          <cell r="D2920">
            <v>313.33999999999997</v>
          </cell>
          <cell r="E2920">
            <v>0</v>
          </cell>
        </row>
        <row r="2921">
          <cell r="A2921" t="str">
            <v>RE2-25V100MMA-T64</v>
          </cell>
          <cell r="B2921" t="str">
            <v>5x11</v>
          </cell>
          <cell r="C2921">
            <v>338.05900000000003</v>
          </cell>
          <cell r="D2921">
            <v>313.33999999999997</v>
          </cell>
          <cell r="E2921">
            <v>0</v>
          </cell>
        </row>
        <row r="2922">
          <cell r="A2922" t="str">
            <v>RE2-25V100MMAGZ-T58</v>
          </cell>
          <cell r="B2922" t="str">
            <v>5x11</v>
          </cell>
          <cell r="C2922">
            <v>338.05900000000003</v>
          </cell>
          <cell r="D2922">
            <v>313.33999999999997</v>
          </cell>
          <cell r="E2922">
            <v>8</v>
          </cell>
        </row>
        <row r="2923">
          <cell r="A2923" t="str">
            <v>RE2-25V101K</v>
          </cell>
          <cell r="B2923" t="str">
            <v>6.3x11</v>
          </cell>
          <cell r="C2923">
            <v>677.15700000000004</v>
          </cell>
          <cell r="D2923">
            <v>605.69899999999996</v>
          </cell>
          <cell r="E2923">
            <v>0</v>
          </cell>
        </row>
        <row r="2924">
          <cell r="A2924" t="str">
            <v>RE2-25V101KGZ-T2</v>
          </cell>
          <cell r="B2924" t="str">
            <v>6.3x11</v>
          </cell>
          <cell r="C2924">
            <v>693.86800000000005</v>
          </cell>
          <cell r="D2924">
            <v>312.39600000000002</v>
          </cell>
          <cell r="E2924">
            <v>0</v>
          </cell>
        </row>
        <row r="2925">
          <cell r="A2925" t="str">
            <v>RE2-25V101MF3#</v>
          </cell>
          <cell r="B2925" t="str">
            <v>6.3x11</v>
          </cell>
          <cell r="C2925">
            <v>677.15700000000004</v>
          </cell>
          <cell r="D2925">
            <v>605.69899999999996</v>
          </cell>
          <cell r="E2925">
            <v>8</v>
          </cell>
        </row>
        <row r="2926">
          <cell r="A2926" t="str">
            <v>RE2-25V101MF3#-T2</v>
          </cell>
          <cell r="B2926" t="str">
            <v>6.3x11</v>
          </cell>
          <cell r="C2926">
            <v>693.86800000000005</v>
          </cell>
          <cell r="D2926">
            <v>312.39600000000002</v>
          </cell>
          <cell r="E2926">
            <v>0</v>
          </cell>
        </row>
        <row r="2927">
          <cell r="A2927" t="str">
            <v>RE2-25V101MMA</v>
          </cell>
          <cell r="B2927" t="str">
            <v>6.3x11</v>
          </cell>
          <cell r="C2927">
            <v>677.15700000000004</v>
          </cell>
          <cell r="D2927">
            <v>605.69899999999996</v>
          </cell>
          <cell r="E2927">
            <v>1</v>
          </cell>
        </row>
        <row r="2928">
          <cell r="A2928" t="str">
            <v>RE2-25V101MMA-F</v>
          </cell>
          <cell r="B2928" t="str">
            <v>6.3x11</v>
          </cell>
          <cell r="C2928">
            <v>691.29700000000003</v>
          </cell>
          <cell r="D2928">
            <v>617.29100000000005</v>
          </cell>
          <cell r="E2928">
            <v>0</v>
          </cell>
        </row>
        <row r="2929">
          <cell r="A2929" t="str">
            <v>RE2-25V101MMA-F1</v>
          </cell>
          <cell r="B2929" t="str">
            <v>6.3x11</v>
          </cell>
          <cell r="C2929">
            <v>691.29700000000003</v>
          </cell>
          <cell r="D2929">
            <v>617.29100000000005</v>
          </cell>
          <cell r="E2929">
            <v>0</v>
          </cell>
        </row>
        <row r="2930">
          <cell r="A2930" t="str">
            <v>RE2-25V101MMA-F27</v>
          </cell>
          <cell r="B2930" t="str">
            <v>6.3x11</v>
          </cell>
          <cell r="C2930">
            <v>691.29700000000003</v>
          </cell>
          <cell r="D2930">
            <v>617.29100000000005</v>
          </cell>
          <cell r="E2930">
            <v>0</v>
          </cell>
        </row>
        <row r="2931">
          <cell r="A2931" t="str">
            <v>RE2-25V101MMA-S1</v>
          </cell>
          <cell r="B2931" t="str">
            <v>6.3x11</v>
          </cell>
          <cell r="C2931">
            <v>691.29700000000003</v>
          </cell>
          <cell r="D2931">
            <v>617.29100000000005</v>
          </cell>
          <cell r="E2931">
            <v>0</v>
          </cell>
        </row>
        <row r="2932">
          <cell r="A2932" t="str">
            <v>RE2-25V101MMA-T2</v>
          </cell>
          <cell r="B2932" t="str">
            <v>6.3x11</v>
          </cell>
          <cell r="C2932">
            <v>693.86800000000005</v>
          </cell>
          <cell r="D2932">
            <v>312.39600000000002</v>
          </cell>
          <cell r="E2932">
            <v>46</v>
          </cell>
        </row>
        <row r="2933">
          <cell r="A2933" t="str">
            <v>RE2-25V101MMA-T58</v>
          </cell>
          <cell r="B2933" t="str">
            <v>6.3x11</v>
          </cell>
          <cell r="C2933">
            <v>693.86800000000005</v>
          </cell>
          <cell r="D2933">
            <v>312.39600000000002</v>
          </cell>
          <cell r="E2933">
            <v>0</v>
          </cell>
        </row>
        <row r="2934">
          <cell r="A2934" t="str">
            <v>RE2-25V101MMA-T8</v>
          </cell>
          <cell r="B2934" t="str">
            <v>6.3x11</v>
          </cell>
          <cell r="C2934">
            <v>693.86800000000005</v>
          </cell>
          <cell r="D2934">
            <v>312.39600000000002</v>
          </cell>
          <cell r="E2934">
            <v>0</v>
          </cell>
        </row>
        <row r="2935">
          <cell r="A2935" t="str">
            <v>RE2-25V101MMAGZ-T36</v>
          </cell>
          <cell r="B2935" t="str">
            <v>6.3x11</v>
          </cell>
          <cell r="C2935">
            <v>693.86800000000005</v>
          </cell>
          <cell r="D2935">
            <v>312.39600000000002</v>
          </cell>
          <cell r="E2935">
            <v>0</v>
          </cell>
        </row>
        <row r="2936">
          <cell r="A2936" t="str">
            <v>RE2-25V101MMAGZ-T58</v>
          </cell>
          <cell r="B2936" t="str">
            <v>6.3x11</v>
          </cell>
          <cell r="C2936">
            <v>693.86800000000005</v>
          </cell>
          <cell r="D2936">
            <v>312.39600000000002</v>
          </cell>
          <cell r="E2936">
            <v>4</v>
          </cell>
        </row>
        <row r="2937">
          <cell r="A2937" t="str">
            <v>RE2-25V102ME9</v>
          </cell>
          <cell r="B2937" t="str">
            <v>12.5x20</v>
          </cell>
          <cell r="C2937">
            <v>2700.0059999999999</v>
          </cell>
          <cell r="D2937">
            <v>2501.5700000000002</v>
          </cell>
          <cell r="E2937">
            <v>0</v>
          </cell>
        </row>
        <row r="2938">
          <cell r="A2938" t="str">
            <v>RE2-25V102ME9-F</v>
          </cell>
          <cell r="B2938" t="str">
            <v>12.5x20</v>
          </cell>
          <cell r="C2938">
            <v>2771.049</v>
          </cell>
          <cell r="D2938">
            <v>2558.4169999999999</v>
          </cell>
          <cell r="E2938">
            <v>2</v>
          </cell>
        </row>
        <row r="2939">
          <cell r="A2939" t="str">
            <v>RE2-25V102ME9-T70</v>
          </cell>
          <cell r="B2939" t="str">
            <v>12.5x20</v>
          </cell>
          <cell r="C2939">
            <v>2732.5659999999998</v>
          </cell>
          <cell r="D2939">
            <v>2506.6370000000002</v>
          </cell>
          <cell r="E2939">
            <v>0</v>
          </cell>
        </row>
        <row r="2940">
          <cell r="A2940" t="str">
            <v>RE2-25V102MMA</v>
          </cell>
          <cell r="B2940" t="str">
            <v>12.5x20</v>
          </cell>
          <cell r="C2940">
            <v>2700.0059999999999</v>
          </cell>
          <cell r="D2940">
            <v>2501.5700000000002</v>
          </cell>
          <cell r="E2940">
            <v>5</v>
          </cell>
        </row>
        <row r="2941">
          <cell r="A2941" t="str">
            <v>RE2-25V102MMA-F</v>
          </cell>
          <cell r="B2941" t="str">
            <v>12.5x20</v>
          </cell>
          <cell r="C2941">
            <v>2771.049</v>
          </cell>
          <cell r="D2941">
            <v>2558.4169999999999</v>
          </cell>
          <cell r="E2941">
            <v>2</v>
          </cell>
        </row>
        <row r="2942">
          <cell r="A2942" t="str">
            <v>RE2-25V102MMA-F21</v>
          </cell>
          <cell r="B2942" t="str">
            <v>12.5x20</v>
          </cell>
          <cell r="C2942">
            <v>2771.049</v>
          </cell>
          <cell r="D2942">
            <v>2558.4169999999999</v>
          </cell>
          <cell r="E2942">
            <v>0</v>
          </cell>
        </row>
        <row r="2943">
          <cell r="A2943" t="str">
            <v>RE2-25V102MMA-F25</v>
          </cell>
          <cell r="B2943" t="str">
            <v>12.5x20</v>
          </cell>
          <cell r="C2943">
            <v>2771.049</v>
          </cell>
          <cell r="D2943">
            <v>2558.4169999999999</v>
          </cell>
          <cell r="E2943">
            <v>0</v>
          </cell>
        </row>
        <row r="2944">
          <cell r="A2944" t="str">
            <v>RE2-25V102MMA-F27</v>
          </cell>
          <cell r="B2944" t="str">
            <v>12.5x20</v>
          </cell>
          <cell r="C2944">
            <v>2771.049</v>
          </cell>
          <cell r="D2944">
            <v>2558.4169999999999</v>
          </cell>
          <cell r="E2944">
            <v>0</v>
          </cell>
        </row>
        <row r="2945">
          <cell r="A2945" t="str">
            <v>RE2-25V102MMA-F5</v>
          </cell>
          <cell r="B2945" t="str">
            <v>12.5x20</v>
          </cell>
          <cell r="C2945">
            <v>2771.049</v>
          </cell>
          <cell r="D2945">
            <v>2558.4169999999999</v>
          </cell>
          <cell r="E2945">
            <v>0</v>
          </cell>
        </row>
        <row r="2946">
          <cell r="A2946" t="str">
            <v>RE2-25V102MMA-S1</v>
          </cell>
          <cell r="B2946" t="str">
            <v>12.5x20</v>
          </cell>
          <cell r="C2946">
            <v>2771.049</v>
          </cell>
          <cell r="D2946">
            <v>2558.4169999999999</v>
          </cell>
          <cell r="E2946">
            <v>0</v>
          </cell>
        </row>
        <row r="2947">
          <cell r="A2947" t="str">
            <v>RE2-25V102MMA-T18</v>
          </cell>
          <cell r="B2947" t="str">
            <v>12.5x20</v>
          </cell>
          <cell r="C2947">
            <v>2732.5659999999998</v>
          </cell>
          <cell r="D2947">
            <v>2506.6370000000002</v>
          </cell>
          <cell r="E2947">
            <v>0</v>
          </cell>
        </row>
        <row r="2948">
          <cell r="A2948" t="str">
            <v>RE2-25V102MMA-T2</v>
          </cell>
          <cell r="B2948" t="str">
            <v>12.5x20</v>
          </cell>
          <cell r="C2948">
            <v>2732.5659999999998</v>
          </cell>
          <cell r="D2948">
            <v>2506.6370000000002</v>
          </cell>
          <cell r="E2948">
            <v>0</v>
          </cell>
        </row>
        <row r="2949">
          <cell r="A2949" t="str">
            <v>RE2-25V102MMA-T4</v>
          </cell>
          <cell r="B2949" t="str">
            <v>12.5x20</v>
          </cell>
          <cell r="C2949">
            <v>2732.5659999999998</v>
          </cell>
          <cell r="D2949">
            <v>2506.6370000000002</v>
          </cell>
          <cell r="E2949">
            <v>2</v>
          </cell>
        </row>
        <row r="2950">
          <cell r="A2950" t="str">
            <v>RE2-25V151MMA</v>
          </cell>
          <cell r="B2950" t="str">
            <v>8x11.5</v>
          </cell>
          <cell r="C2950">
            <v>835.03499999999997</v>
          </cell>
          <cell r="D2950">
            <v>673.39400000000001</v>
          </cell>
          <cell r="E2950">
            <v>0</v>
          </cell>
        </row>
        <row r="2951">
          <cell r="A2951" t="str">
            <v>RE2-25V151MMA-T2</v>
          </cell>
          <cell r="B2951" t="str">
            <v>8x11.5</v>
          </cell>
          <cell r="C2951">
            <v>856.90899999999999</v>
          </cell>
          <cell r="D2951">
            <v>683.69799999999998</v>
          </cell>
          <cell r="E2951">
            <v>0</v>
          </cell>
        </row>
        <row r="2952">
          <cell r="A2952" t="str">
            <v>RE2-25V152ME9</v>
          </cell>
          <cell r="B2952" t="str">
            <v>12.5x25</v>
          </cell>
          <cell r="C2952">
            <v>3293.4090000000001</v>
          </cell>
          <cell r="D2952">
            <v>3141.549</v>
          </cell>
          <cell r="E2952">
            <v>1.5</v>
          </cell>
        </row>
        <row r="2953">
          <cell r="A2953" t="str">
            <v>RE2-25V152ME9-T70</v>
          </cell>
          <cell r="B2953" t="str">
            <v>12.5x25</v>
          </cell>
          <cell r="C2953">
            <v>3319.248</v>
          </cell>
          <cell r="D2953">
            <v>3135.3620000000001</v>
          </cell>
          <cell r="E2953">
            <v>0</v>
          </cell>
        </row>
        <row r="2954">
          <cell r="A2954" t="str">
            <v>RE2-25V220K</v>
          </cell>
          <cell r="B2954" t="str">
            <v>5x11</v>
          </cell>
          <cell r="C2954">
            <v>321.51</v>
          </cell>
          <cell r="D2954">
            <v>304.39400000000001</v>
          </cell>
          <cell r="E2954">
            <v>0</v>
          </cell>
        </row>
        <row r="2955">
          <cell r="A2955" t="str">
            <v>RE2-25V220K-T2</v>
          </cell>
          <cell r="B2955" t="str">
            <v>5x11</v>
          </cell>
          <cell r="C2955">
            <v>338.05900000000003</v>
          </cell>
          <cell r="D2955">
            <v>313.33999999999997</v>
          </cell>
          <cell r="E2955">
            <v>0</v>
          </cell>
        </row>
        <row r="2956">
          <cell r="A2956" t="str">
            <v>RE2-25V220MMA</v>
          </cell>
          <cell r="B2956" t="str">
            <v>5x11</v>
          </cell>
          <cell r="C2956">
            <v>321.51</v>
          </cell>
          <cell r="D2956">
            <v>304.39400000000001</v>
          </cell>
          <cell r="E2956">
            <v>0</v>
          </cell>
        </row>
        <row r="2957">
          <cell r="A2957" t="str">
            <v>RE2-25V220MMA-F</v>
          </cell>
          <cell r="B2957" t="str">
            <v>5x11</v>
          </cell>
          <cell r="C2957">
            <v>337.72399999999999</v>
          </cell>
          <cell r="D2957">
            <v>315.97699999999998</v>
          </cell>
          <cell r="E2957">
            <v>0</v>
          </cell>
        </row>
        <row r="2958">
          <cell r="A2958" t="str">
            <v>RE2-25V220MMA-F1</v>
          </cell>
          <cell r="B2958" t="str">
            <v>5x11</v>
          </cell>
          <cell r="C2958">
            <v>337.72399999999999</v>
          </cell>
          <cell r="D2958">
            <v>315.97699999999998</v>
          </cell>
          <cell r="E2958">
            <v>0</v>
          </cell>
        </row>
        <row r="2959">
          <cell r="A2959" t="str">
            <v>RE2-25V220MMA-S1</v>
          </cell>
          <cell r="B2959" t="str">
            <v>5x11</v>
          </cell>
          <cell r="C2959">
            <v>337.72399999999999</v>
          </cell>
          <cell r="D2959">
            <v>315.97699999999998</v>
          </cell>
          <cell r="E2959">
            <v>0</v>
          </cell>
        </row>
        <row r="2960">
          <cell r="A2960" t="str">
            <v>RE2-25V220MMA-T2</v>
          </cell>
          <cell r="B2960" t="str">
            <v>5x11</v>
          </cell>
          <cell r="C2960">
            <v>338.05900000000003</v>
          </cell>
          <cell r="D2960">
            <v>313.33999999999997</v>
          </cell>
          <cell r="E2960">
            <v>0</v>
          </cell>
        </row>
        <row r="2961">
          <cell r="A2961" t="str">
            <v>RE2-25V220MMA-T34</v>
          </cell>
          <cell r="B2961" t="str">
            <v>5x11</v>
          </cell>
          <cell r="C2961">
            <v>338.05900000000003</v>
          </cell>
          <cell r="D2961">
            <v>313.33999999999997</v>
          </cell>
          <cell r="E2961">
            <v>0</v>
          </cell>
        </row>
        <row r="2962">
          <cell r="A2962" t="str">
            <v>RE2-25V220MMAGZ-T10</v>
          </cell>
          <cell r="B2962" t="str">
            <v>5x11</v>
          </cell>
          <cell r="C2962">
            <v>338.05900000000003</v>
          </cell>
          <cell r="D2962">
            <v>313.33999999999997</v>
          </cell>
          <cell r="E2962">
            <v>0</v>
          </cell>
        </row>
        <row r="2963">
          <cell r="A2963" t="str">
            <v>RE2-25V220MMAGZ-T32</v>
          </cell>
          <cell r="B2963" t="str">
            <v>5x11</v>
          </cell>
          <cell r="C2963">
            <v>338.05900000000003</v>
          </cell>
          <cell r="D2963">
            <v>313.33999999999997</v>
          </cell>
          <cell r="E2963">
            <v>0</v>
          </cell>
        </row>
        <row r="2964">
          <cell r="A2964" t="str">
            <v>RE2-25V220MMAGZ-T58</v>
          </cell>
          <cell r="B2964" t="str">
            <v>5x11</v>
          </cell>
          <cell r="C2964">
            <v>338.05900000000003</v>
          </cell>
          <cell r="D2964">
            <v>313.33999999999997</v>
          </cell>
          <cell r="E2964">
            <v>0</v>
          </cell>
        </row>
        <row r="2965">
          <cell r="A2965" t="str">
            <v>RE2-25V221MMA</v>
          </cell>
          <cell r="B2965" t="str">
            <v>8x11.5</v>
          </cell>
          <cell r="C2965">
            <v>835.03499999999997</v>
          </cell>
          <cell r="D2965">
            <v>673.39400000000001</v>
          </cell>
          <cell r="E2965">
            <v>4</v>
          </cell>
        </row>
        <row r="2966">
          <cell r="A2966" t="str">
            <v>RE2-25V221MMA-F</v>
          </cell>
          <cell r="B2966" t="str">
            <v>8x11.5</v>
          </cell>
          <cell r="C2966">
            <v>851.61800000000005</v>
          </cell>
          <cell r="D2966">
            <v>685.99099999999999</v>
          </cell>
          <cell r="E2966">
            <v>0</v>
          </cell>
        </row>
        <row r="2967">
          <cell r="A2967" t="str">
            <v>RE2-25V221MMA-F0</v>
          </cell>
          <cell r="B2967" t="str">
            <v>8x11.5</v>
          </cell>
          <cell r="C2967">
            <v>851.61800000000005</v>
          </cell>
          <cell r="D2967">
            <v>685.99099999999999</v>
          </cell>
          <cell r="E2967">
            <v>0</v>
          </cell>
        </row>
        <row r="2968">
          <cell r="A2968" t="str">
            <v>RE2-25V221MMA-F1</v>
          </cell>
          <cell r="B2968" t="str">
            <v>8x11.5</v>
          </cell>
          <cell r="C2968">
            <v>851.61800000000005</v>
          </cell>
          <cell r="D2968">
            <v>685.99099999999999</v>
          </cell>
          <cell r="E2968">
            <v>0</v>
          </cell>
        </row>
        <row r="2969">
          <cell r="A2969" t="str">
            <v>RE2-25V221MMA-F27</v>
          </cell>
          <cell r="B2969" t="str">
            <v>8x11.5</v>
          </cell>
          <cell r="C2969">
            <v>851.61800000000005</v>
          </cell>
          <cell r="D2969">
            <v>685.99099999999999</v>
          </cell>
          <cell r="E2969">
            <v>0</v>
          </cell>
        </row>
        <row r="2970">
          <cell r="A2970" t="str">
            <v>RE2-25V221MMA-F35</v>
          </cell>
          <cell r="B2970" t="str">
            <v>8x11.5</v>
          </cell>
          <cell r="C2970">
            <v>851.61800000000005</v>
          </cell>
          <cell r="D2970">
            <v>685.99099999999999</v>
          </cell>
          <cell r="E2970">
            <v>2</v>
          </cell>
        </row>
        <row r="2971">
          <cell r="A2971" t="str">
            <v>RE2-25V221MMA-F9</v>
          </cell>
          <cell r="B2971" t="str">
            <v>8x11.5</v>
          </cell>
          <cell r="C2971">
            <v>851.61800000000005</v>
          </cell>
          <cell r="D2971">
            <v>685.99099999999999</v>
          </cell>
          <cell r="E2971">
            <v>0</v>
          </cell>
        </row>
        <row r="2972">
          <cell r="A2972" t="str">
            <v>RE2-25V221MMA-S1</v>
          </cell>
          <cell r="B2972" t="str">
            <v>8x11.5</v>
          </cell>
          <cell r="C2972">
            <v>851.61800000000005</v>
          </cell>
          <cell r="D2972">
            <v>685.99099999999999</v>
          </cell>
          <cell r="E2972">
            <v>0</v>
          </cell>
        </row>
        <row r="2973">
          <cell r="A2973" t="str">
            <v>RE2-25V221MMA-T2</v>
          </cell>
          <cell r="B2973" t="str">
            <v>8x11.5</v>
          </cell>
          <cell r="C2973">
            <v>856.90899999999999</v>
          </cell>
          <cell r="D2973">
            <v>683.69799999999998</v>
          </cell>
          <cell r="E2973">
            <v>2</v>
          </cell>
        </row>
        <row r="2974">
          <cell r="A2974" t="str">
            <v>RE2-25V221MMA-T20</v>
          </cell>
          <cell r="B2974" t="str">
            <v>8x11.5</v>
          </cell>
          <cell r="C2974">
            <v>856.90899999999999</v>
          </cell>
          <cell r="D2974">
            <v>683.69799999999998</v>
          </cell>
          <cell r="E2974">
            <v>0</v>
          </cell>
        </row>
        <row r="2975">
          <cell r="A2975" t="str">
            <v>RE2-25V221MMA-T8</v>
          </cell>
          <cell r="B2975" t="str">
            <v>8x11.5</v>
          </cell>
          <cell r="C2975">
            <v>856.90899999999999</v>
          </cell>
          <cell r="D2975">
            <v>683.69799999999998</v>
          </cell>
          <cell r="E2975">
            <v>5</v>
          </cell>
        </row>
        <row r="2976">
          <cell r="A2976" t="str">
            <v>RE2-25V222ME9</v>
          </cell>
          <cell r="B2976" t="str">
            <v>16x25</v>
          </cell>
          <cell r="C2976">
            <v>4593.3860000000004</v>
          </cell>
          <cell r="D2976">
            <v>4438.3280000000004</v>
          </cell>
          <cell r="E2976">
            <v>4.0999999999999996</v>
          </cell>
        </row>
        <row r="2977">
          <cell r="A2977" t="str">
            <v>RE2-25V222ME9-F</v>
          </cell>
          <cell r="B2977" t="str">
            <v>16x25</v>
          </cell>
          <cell r="C2977">
            <v>4661.848</v>
          </cell>
          <cell r="D2977">
            <v>4492.8459999999995</v>
          </cell>
          <cell r="E2977">
            <v>0</v>
          </cell>
        </row>
        <row r="2978">
          <cell r="A2978" t="str">
            <v>RE2-25V222ME9-T68</v>
          </cell>
          <cell r="B2978" t="str">
            <v>16x25</v>
          </cell>
          <cell r="C2978">
            <v>4636.3760000000002</v>
          </cell>
          <cell r="D2978">
            <v>4439.3450000000003</v>
          </cell>
          <cell r="E2978">
            <v>0.75</v>
          </cell>
        </row>
        <row r="2979">
          <cell r="A2979" t="str">
            <v>RE2-25V222MJ6#-S1</v>
          </cell>
          <cell r="B2979" t="str">
            <v>16x25</v>
          </cell>
          <cell r="C2979">
            <v>4661.848</v>
          </cell>
          <cell r="D2979">
            <v>4492.8459999999995</v>
          </cell>
          <cell r="E2979">
            <v>1</v>
          </cell>
        </row>
        <row r="2980">
          <cell r="A2980" t="str">
            <v>RE2-25V222MMA</v>
          </cell>
          <cell r="B2980" t="str">
            <v>16x25</v>
          </cell>
          <cell r="C2980">
            <v>4593.3860000000004</v>
          </cell>
          <cell r="D2980">
            <v>4438.3280000000004</v>
          </cell>
          <cell r="E2980">
            <v>4.5</v>
          </cell>
        </row>
        <row r="2981">
          <cell r="A2981" t="str">
            <v>RE2-25V222MMA-F</v>
          </cell>
          <cell r="B2981" t="str">
            <v>16x25</v>
          </cell>
          <cell r="C2981">
            <v>4661.848</v>
          </cell>
          <cell r="D2981">
            <v>4492.8459999999995</v>
          </cell>
          <cell r="E2981">
            <v>3</v>
          </cell>
        </row>
        <row r="2982">
          <cell r="A2982" t="str">
            <v>RE2-25V222MMA-S1</v>
          </cell>
          <cell r="B2982" t="str">
            <v>16x25</v>
          </cell>
          <cell r="C2982">
            <v>4661.848</v>
          </cell>
          <cell r="D2982">
            <v>4492.8459999999995</v>
          </cell>
          <cell r="E2982">
            <v>2</v>
          </cell>
        </row>
        <row r="2983">
          <cell r="A2983" t="str">
            <v>RE2-25V222MMA-T50</v>
          </cell>
          <cell r="B2983" t="str">
            <v>16x25</v>
          </cell>
          <cell r="C2983">
            <v>4636.3760000000002</v>
          </cell>
          <cell r="D2983">
            <v>4439.3450000000003</v>
          </cell>
          <cell r="E2983">
            <v>6</v>
          </cell>
        </row>
        <row r="2984">
          <cell r="A2984" t="str">
            <v>RE2-25V2R2MMA</v>
          </cell>
          <cell r="B2984" t="str">
            <v>5x11</v>
          </cell>
          <cell r="C2984">
            <v>321.51</v>
          </cell>
          <cell r="D2984">
            <v>304.39400000000001</v>
          </cell>
          <cell r="E2984">
            <v>2</v>
          </cell>
        </row>
        <row r="2985">
          <cell r="A2985" t="str">
            <v>RE2-25V330MMA</v>
          </cell>
          <cell r="B2985" t="str">
            <v>5x11</v>
          </cell>
          <cell r="C2985">
            <v>321.51</v>
          </cell>
          <cell r="D2985">
            <v>304.39400000000001</v>
          </cell>
          <cell r="E2985">
            <v>0</v>
          </cell>
        </row>
        <row r="2986">
          <cell r="A2986" t="str">
            <v>RE2-25V330MMA-T2</v>
          </cell>
          <cell r="B2986" t="str">
            <v>5x11</v>
          </cell>
          <cell r="C2986">
            <v>338.05900000000003</v>
          </cell>
          <cell r="D2986">
            <v>313.33999999999997</v>
          </cell>
          <cell r="E2986">
            <v>10</v>
          </cell>
        </row>
        <row r="2987">
          <cell r="A2987" t="str">
            <v>RE2-25V330MMAGZ-T58</v>
          </cell>
          <cell r="B2987" t="str">
            <v>5x11</v>
          </cell>
          <cell r="C2987">
            <v>338.05900000000003</v>
          </cell>
          <cell r="D2987">
            <v>313.33999999999997</v>
          </cell>
          <cell r="E2987">
            <v>0</v>
          </cell>
        </row>
        <row r="2988">
          <cell r="A2988" t="str">
            <v>RE2-25V331ME9</v>
          </cell>
          <cell r="B2988" t="str">
            <v>10x12.5</v>
          </cell>
          <cell r="C2988">
            <v>1412.325</v>
          </cell>
          <cell r="D2988">
            <v>1044.7449999999999</v>
          </cell>
          <cell r="E2988">
            <v>2</v>
          </cell>
        </row>
        <row r="2989">
          <cell r="A2989" t="str">
            <v>RE2-25V331ME9-F</v>
          </cell>
          <cell r="B2989" t="str">
            <v>10x12.5</v>
          </cell>
          <cell r="C2989">
            <v>1474.184</v>
          </cell>
          <cell r="D2989">
            <v>1091.066</v>
          </cell>
          <cell r="E2989">
            <v>0</v>
          </cell>
        </row>
        <row r="2990">
          <cell r="A2990" t="str">
            <v>RE2-25V331ME9-T2</v>
          </cell>
          <cell r="B2990" t="str">
            <v>10x12.5</v>
          </cell>
          <cell r="C2990">
            <v>1439.7529999999999</v>
          </cell>
          <cell r="D2990">
            <v>1058.347</v>
          </cell>
          <cell r="E2990">
            <v>1</v>
          </cell>
        </row>
        <row r="2991">
          <cell r="A2991" t="str">
            <v>RE2-25V331MMA</v>
          </cell>
          <cell r="B2991" t="str">
            <v>10x12.5</v>
          </cell>
          <cell r="C2991">
            <v>1412.325</v>
          </cell>
          <cell r="D2991">
            <v>1044.7449999999999</v>
          </cell>
          <cell r="E2991">
            <v>5</v>
          </cell>
        </row>
        <row r="2992">
          <cell r="A2992" t="str">
            <v>RE2-25V331MMA-F</v>
          </cell>
          <cell r="B2992" t="str">
            <v>10x12.5</v>
          </cell>
          <cell r="C2992">
            <v>1474.184</v>
          </cell>
          <cell r="D2992">
            <v>1091.066</v>
          </cell>
          <cell r="E2992">
            <v>0.2</v>
          </cell>
        </row>
        <row r="2993">
          <cell r="A2993" t="str">
            <v>RE2-25V331MMA-F27</v>
          </cell>
          <cell r="B2993" t="str">
            <v>10x12.5</v>
          </cell>
          <cell r="C2993">
            <v>1474.184</v>
          </cell>
          <cell r="D2993">
            <v>1091.066</v>
          </cell>
          <cell r="E2993">
            <v>0</v>
          </cell>
        </row>
        <row r="2994">
          <cell r="A2994" t="str">
            <v>RE2-25V331MMA-F35</v>
          </cell>
          <cell r="B2994" t="str">
            <v>10x12.5</v>
          </cell>
          <cell r="C2994">
            <v>1474.184</v>
          </cell>
          <cell r="D2994">
            <v>1091.066</v>
          </cell>
          <cell r="E2994">
            <v>0</v>
          </cell>
        </row>
        <row r="2995">
          <cell r="A2995" t="str">
            <v>RE2-25V331MMA-S1</v>
          </cell>
          <cell r="B2995" t="str">
            <v>10x12.5</v>
          </cell>
          <cell r="C2995">
            <v>1474.184</v>
          </cell>
          <cell r="D2995">
            <v>1091.066</v>
          </cell>
          <cell r="E2995">
            <v>6</v>
          </cell>
        </row>
        <row r="2996">
          <cell r="A2996" t="str">
            <v>RE2-25V331MMA-T2</v>
          </cell>
          <cell r="B2996" t="str">
            <v>10x12.5</v>
          </cell>
          <cell r="C2996">
            <v>1439.7529999999999</v>
          </cell>
          <cell r="D2996">
            <v>1058.347</v>
          </cell>
          <cell r="E2996">
            <v>6.5</v>
          </cell>
        </row>
        <row r="2997">
          <cell r="A2997" t="str">
            <v>RE2-25V332ME9</v>
          </cell>
          <cell r="B2997" t="str">
            <v>16x31.5</v>
          </cell>
          <cell r="C2997">
            <v>6069.22</v>
          </cell>
          <cell r="D2997">
            <v>5975.4129999999996</v>
          </cell>
          <cell r="E2997">
            <v>0</v>
          </cell>
        </row>
        <row r="2998">
          <cell r="A2998" t="str">
            <v>RE2-25V332ME9-F</v>
          </cell>
          <cell r="B2998" t="str">
            <v>16x31.5</v>
          </cell>
          <cell r="C2998">
            <v>6146.7830000000004</v>
          </cell>
          <cell r="D2998">
            <v>6035.7690000000002</v>
          </cell>
          <cell r="E2998">
            <v>2.75</v>
          </cell>
        </row>
        <row r="2999">
          <cell r="A2999" t="str">
            <v>RE2-25V332ME9-T68</v>
          </cell>
          <cell r="B2999" t="str">
            <v>16x31.5</v>
          </cell>
          <cell r="C2999">
            <v>6075.5839999999998</v>
          </cell>
          <cell r="D2999">
            <v>5930.7020000000002</v>
          </cell>
          <cell r="E2999">
            <v>4.5</v>
          </cell>
        </row>
        <row r="3000">
          <cell r="A3000" t="str">
            <v>RE2-25V332MMA</v>
          </cell>
          <cell r="B3000" t="str">
            <v>16x31.5</v>
          </cell>
          <cell r="C3000">
            <v>6069.22</v>
          </cell>
          <cell r="D3000">
            <v>5975.4129999999996</v>
          </cell>
          <cell r="E3000">
            <v>8.1999999999999993</v>
          </cell>
        </row>
        <row r="3001">
          <cell r="A3001" t="str">
            <v>RE2-25V332MMA-F</v>
          </cell>
          <cell r="B3001" t="str">
            <v>16x31.5</v>
          </cell>
          <cell r="C3001">
            <v>6146.7830000000004</v>
          </cell>
          <cell r="D3001">
            <v>6035.7690000000002</v>
          </cell>
          <cell r="E3001">
            <v>0</v>
          </cell>
        </row>
        <row r="3002">
          <cell r="A3002" t="str">
            <v>RE2-25V332MMA-S1</v>
          </cell>
          <cell r="B3002" t="str">
            <v>16x31.5</v>
          </cell>
          <cell r="C3002">
            <v>6146.7830000000004</v>
          </cell>
          <cell r="D3002">
            <v>6035.7690000000002</v>
          </cell>
          <cell r="E3002">
            <v>6</v>
          </cell>
        </row>
        <row r="3003">
          <cell r="A3003" t="str">
            <v>RE2-25V3R3MMA</v>
          </cell>
          <cell r="B3003" t="str">
            <v>5x11</v>
          </cell>
          <cell r="C3003">
            <v>321.51</v>
          </cell>
          <cell r="D3003">
            <v>304.39400000000001</v>
          </cell>
          <cell r="E3003">
            <v>4</v>
          </cell>
        </row>
        <row r="3004">
          <cell r="A3004" t="str">
            <v>RE2-25V3R3MMA-T2</v>
          </cell>
          <cell r="B3004" t="str">
            <v>5x11</v>
          </cell>
          <cell r="C3004">
            <v>338.05900000000003</v>
          </cell>
          <cell r="D3004">
            <v>313.33999999999997</v>
          </cell>
          <cell r="E3004">
            <v>0</v>
          </cell>
        </row>
        <row r="3005">
          <cell r="A3005" t="str">
            <v>RE2-25V470KGZ</v>
          </cell>
          <cell r="B3005" t="str">
            <v>5x11</v>
          </cell>
          <cell r="C3005">
            <v>321.51</v>
          </cell>
          <cell r="D3005">
            <v>304.39400000000001</v>
          </cell>
          <cell r="E3005">
            <v>0</v>
          </cell>
        </row>
        <row r="3006">
          <cell r="A3006" t="str">
            <v>RE2-25V470KGZ-T2</v>
          </cell>
          <cell r="B3006" t="str">
            <v>5x11</v>
          </cell>
          <cell r="C3006">
            <v>338.05900000000003</v>
          </cell>
          <cell r="D3006">
            <v>313.33999999999997</v>
          </cell>
          <cell r="E3006">
            <v>0</v>
          </cell>
        </row>
        <row r="3007">
          <cell r="A3007" t="str">
            <v>RE2-25V470ME3#-T2</v>
          </cell>
          <cell r="B3007" t="str">
            <v>5x11</v>
          </cell>
          <cell r="C3007">
            <v>338.05900000000003</v>
          </cell>
          <cell r="D3007">
            <v>313.33999999999997</v>
          </cell>
          <cell r="E3007">
            <v>0</v>
          </cell>
        </row>
        <row r="3008">
          <cell r="A3008" t="str">
            <v>RE2-25V470MMA</v>
          </cell>
          <cell r="B3008" t="str">
            <v>5x11</v>
          </cell>
          <cell r="C3008">
            <v>321.51</v>
          </cell>
          <cell r="D3008">
            <v>304.39400000000001</v>
          </cell>
          <cell r="E3008">
            <v>0</v>
          </cell>
        </row>
        <row r="3009">
          <cell r="A3009" t="str">
            <v>RE2-25V470MMA-F</v>
          </cell>
          <cell r="B3009" t="str">
            <v>5x11</v>
          </cell>
          <cell r="C3009">
            <v>337.72399999999999</v>
          </cell>
          <cell r="D3009">
            <v>315.97699999999998</v>
          </cell>
          <cell r="E3009">
            <v>0</v>
          </cell>
        </row>
        <row r="3010">
          <cell r="A3010" t="str">
            <v>RE2-25V470MMA-F1</v>
          </cell>
          <cell r="B3010" t="str">
            <v>5x11</v>
          </cell>
          <cell r="C3010">
            <v>337.72399999999999</v>
          </cell>
          <cell r="D3010">
            <v>315.97699999999998</v>
          </cell>
          <cell r="E3010">
            <v>0</v>
          </cell>
        </row>
        <row r="3011">
          <cell r="A3011" t="str">
            <v>RE2-25V470MMA-S1</v>
          </cell>
          <cell r="B3011" t="str">
            <v>5x11</v>
          </cell>
          <cell r="C3011">
            <v>337.72399999999999</v>
          </cell>
          <cell r="D3011">
            <v>315.97699999999998</v>
          </cell>
          <cell r="E3011">
            <v>0</v>
          </cell>
        </row>
        <row r="3012">
          <cell r="A3012" t="str">
            <v>RE2-25V470MMA-T2</v>
          </cell>
          <cell r="B3012" t="str">
            <v>5x11</v>
          </cell>
          <cell r="C3012">
            <v>338.05900000000003</v>
          </cell>
          <cell r="D3012">
            <v>313.33999999999997</v>
          </cell>
          <cell r="E3012">
            <v>6</v>
          </cell>
        </row>
        <row r="3013">
          <cell r="A3013" t="str">
            <v>RE2-25V470MMAGZ-T10</v>
          </cell>
          <cell r="B3013" t="str">
            <v>5x11</v>
          </cell>
          <cell r="C3013">
            <v>338.05900000000003</v>
          </cell>
          <cell r="D3013">
            <v>313.33999999999997</v>
          </cell>
          <cell r="E3013">
            <v>12</v>
          </cell>
        </row>
        <row r="3014">
          <cell r="A3014" t="str">
            <v>RE2-25V470MMAGZ-T58</v>
          </cell>
          <cell r="B3014" t="str">
            <v>5x11</v>
          </cell>
          <cell r="C3014">
            <v>338.05900000000003</v>
          </cell>
          <cell r="D3014">
            <v>313.33999999999997</v>
          </cell>
          <cell r="E3014">
            <v>0</v>
          </cell>
        </row>
        <row r="3015">
          <cell r="A3015" t="str">
            <v>RE2-25V471ME9</v>
          </cell>
          <cell r="B3015" t="str">
            <v>10x16</v>
          </cell>
          <cell r="C3015">
            <v>1640.8409999999999</v>
          </cell>
          <cell r="D3015">
            <v>1283.2049999999999</v>
          </cell>
          <cell r="E3015">
            <v>0</v>
          </cell>
        </row>
        <row r="3016">
          <cell r="A3016" t="str">
            <v>RE2-25V471ME9-F</v>
          </cell>
          <cell r="B3016" t="str">
            <v>10x16</v>
          </cell>
          <cell r="C3016">
            <v>1705.6669999999999</v>
          </cell>
          <cell r="D3016">
            <v>1329.8440000000001</v>
          </cell>
          <cell r="E3016">
            <v>3</v>
          </cell>
        </row>
        <row r="3017">
          <cell r="A3017" t="str">
            <v>RE2-25V471ME9-T2</v>
          </cell>
          <cell r="B3017" t="str">
            <v>10x16</v>
          </cell>
          <cell r="C3017">
            <v>1657.9649999999999</v>
          </cell>
          <cell r="D3017">
            <v>1285.2260000000001</v>
          </cell>
          <cell r="E3017">
            <v>3</v>
          </cell>
        </row>
        <row r="3018">
          <cell r="A3018" t="str">
            <v>RE2-25V471MH4#-S1</v>
          </cell>
          <cell r="B3018" t="str">
            <v>10x16</v>
          </cell>
          <cell r="C3018">
            <v>1705.6669999999999</v>
          </cell>
          <cell r="D3018">
            <v>1329.8440000000001</v>
          </cell>
          <cell r="E3018">
            <v>1</v>
          </cell>
        </row>
        <row r="3019">
          <cell r="A3019" t="str">
            <v>RE2-25V471MMA</v>
          </cell>
          <cell r="B3019" t="str">
            <v>10x16</v>
          </cell>
          <cell r="C3019">
            <v>1640.8409999999999</v>
          </cell>
          <cell r="D3019">
            <v>1283.2049999999999</v>
          </cell>
          <cell r="E3019">
            <v>9.9</v>
          </cell>
        </row>
        <row r="3020">
          <cell r="A3020" t="str">
            <v>RE2-25V471MMA-F</v>
          </cell>
          <cell r="B3020" t="str">
            <v>10x16</v>
          </cell>
          <cell r="C3020">
            <v>1705.6669999999999</v>
          </cell>
          <cell r="D3020">
            <v>1329.8440000000001</v>
          </cell>
          <cell r="E3020">
            <v>1</v>
          </cell>
        </row>
        <row r="3021">
          <cell r="A3021" t="str">
            <v>RE2-25V471MMA-S1</v>
          </cell>
          <cell r="B3021" t="str">
            <v>10x16</v>
          </cell>
          <cell r="C3021">
            <v>1705.6669999999999</v>
          </cell>
          <cell r="D3021">
            <v>1329.8440000000001</v>
          </cell>
          <cell r="E3021">
            <v>0</v>
          </cell>
        </row>
        <row r="3022">
          <cell r="A3022" t="str">
            <v>RE2-25V471MMA-T18</v>
          </cell>
          <cell r="B3022" t="str">
            <v>10x16</v>
          </cell>
          <cell r="C3022">
            <v>1657.9649999999999</v>
          </cell>
          <cell r="D3022">
            <v>1285.2260000000001</v>
          </cell>
          <cell r="E3022">
            <v>0</v>
          </cell>
        </row>
        <row r="3023">
          <cell r="A3023" t="str">
            <v>RE2-25V471MMA-T2</v>
          </cell>
          <cell r="B3023" t="str">
            <v>10x16</v>
          </cell>
          <cell r="C3023">
            <v>1657.9649999999999</v>
          </cell>
          <cell r="D3023">
            <v>1285.2260000000001</v>
          </cell>
          <cell r="E3023">
            <v>0</v>
          </cell>
        </row>
        <row r="3024">
          <cell r="A3024" t="str">
            <v>RE2-25V472MK8#-S1</v>
          </cell>
          <cell r="B3024" t="str">
            <v>18x35.5</v>
          </cell>
          <cell r="C3024">
            <v>9604.2649999999994</v>
          </cell>
          <cell r="D3024">
            <v>9954.3130000000001</v>
          </cell>
          <cell r="E3024">
            <v>0</v>
          </cell>
        </row>
        <row r="3025">
          <cell r="A3025" t="str">
            <v>RE2-25V472MMA</v>
          </cell>
          <cell r="B3025" t="str">
            <v>18x35.5</v>
          </cell>
          <cell r="C3025">
            <v>9523.4490000000005</v>
          </cell>
          <cell r="D3025">
            <v>10589.752</v>
          </cell>
          <cell r="E3025">
            <v>3.7</v>
          </cell>
        </row>
        <row r="3026">
          <cell r="A3026" t="str">
            <v>RE2-25V472MMA-F</v>
          </cell>
          <cell r="B3026" t="str">
            <v>18x35.5</v>
          </cell>
          <cell r="C3026">
            <v>9604.2649999999994</v>
          </cell>
          <cell r="D3026">
            <v>9954.3130000000001</v>
          </cell>
          <cell r="E3026">
            <v>0</v>
          </cell>
        </row>
        <row r="3027">
          <cell r="A3027" t="str">
            <v>RE2-25V472MMA-S1</v>
          </cell>
          <cell r="B3027" t="str">
            <v>18x35.5</v>
          </cell>
          <cell r="C3027">
            <v>9604.2649999999994</v>
          </cell>
          <cell r="D3027">
            <v>9954.3130000000001</v>
          </cell>
          <cell r="E3027">
            <v>2</v>
          </cell>
        </row>
        <row r="3028">
          <cell r="A3028" t="str">
            <v>RE2-25V4R7MMA</v>
          </cell>
          <cell r="B3028" t="str">
            <v>5x11</v>
          </cell>
          <cell r="C3028">
            <v>321.51</v>
          </cell>
          <cell r="D3028">
            <v>304.39400000000001</v>
          </cell>
          <cell r="E3028">
            <v>0</v>
          </cell>
        </row>
        <row r="3029">
          <cell r="A3029" t="str">
            <v>RE2-25V4R7MMA-F</v>
          </cell>
          <cell r="B3029" t="str">
            <v>5x11</v>
          </cell>
          <cell r="C3029">
            <v>337.72399999999999</v>
          </cell>
          <cell r="D3029">
            <v>315.97699999999998</v>
          </cell>
          <cell r="E3029">
            <v>0</v>
          </cell>
        </row>
        <row r="3030">
          <cell r="A3030" t="str">
            <v>RE2-25V4R7MMA-F27</v>
          </cell>
          <cell r="B3030" t="str">
            <v>5x11</v>
          </cell>
          <cell r="C3030">
            <v>337.72399999999999</v>
          </cell>
          <cell r="D3030">
            <v>315.97699999999998</v>
          </cell>
          <cell r="E3030">
            <v>0</v>
          </cell>
        </row>
        <row r="3031">
          <cell r="A3031" t="str">
            <v>RE2-25V4R7MMA-S1</v>
          </cell>
          <cell r="B3031" t="str">
            <v>5x11</v>
          </cell>
          <cell r="C3031">
            <v>337.72399999999999</v>
          </cell>
          <cell r="D3031">
            <v>315.97699999999998</v>
          </cell>
          <cell r="E3031">
            <v>0</v>
          </cell>
        </row>
        <row r="3032">
          <cell r="A3032" t="str">
            <v>RE2-25V4R7MMA-T14</v>
          </cell>
          <cell r="B3032" t="str">
            <v>5x11</v>
          </cell>
          <cell r="C3032">
            <v>338.05900000000003</v>
          </cell>
          <cell r="D3032">
            <v>313.33999999999997</v>
          </cell>
          <cell r="E3032">
            <v>0</v>
          </cell>
        </row>
        <row r="3033">
          <cell r="A3033" t="str">
            <v>RE2-25V4R7MMA-T2</v>
          </cell>
          <cell r="B3033" t="str">
            <v>5x11</v>
          </cell>
          <cell r="C3033">
            <v>338.05900000000003</v>
          </cell>
          <cell r="D3033">
            <v>313.33999999999997</v>
          </cell>
          <cell r="E3033">
            <v>0</v>
          </cell>
        </row>
        <row r="3034">
          <cell r="A3034" t="str">
            <v>RE2-25V4R7MMAGZ-T32</v>
          </cell>
          <cell r="B3034" t="str">
            <v>5x11</v>
          </cell>
          <cell r="C3034">
            <v>338.05900000000003</v>
          </cell>
          <cell r="D3034">
            <v>313.33999999999997</v>
          </cell>
          <cell r="E3034">
            <v>0</v>
          </cell>
        </row>
        <row r="3035">
          <cell r="A3035" t="str">
            <v>RE2-25V4R7MMAGZ-T58</v>
          </cell>
          <cell r="B3035" t="str">
            <v>5x11</v>
          </cell>
          <cell r="C3035">
            <v>338.05900000000003</v>
          </cell>
          <cell r="D3035">
            <v>313.33999999999997</v>
          </cell>
          <cell r="E3035">
            <v>8</v>
          </cell>
        </row>
        <row r="3036">
          <cell r="A3036" t="str">
            <v>RE2-25V680MMA</v>
          </cell>
          <cell r="B3036" t="str">
            <v>6.3x11</v>
          </cell>
          <cell r="C3036">
            <v>677.15700000000004</v>
          </cell>
          <cell r="D3036">
            <v>605.69899999999996</v>
          </cell>
          <cell r="E3036">
            <v>0</v>
          </cell>
        </row>
        <row r="3037">
          <cell r="A3037" t="str">
            <v>RE2-25V681MMA</v>
          </cell>
          <cell r="B3037" t="str">
            <v>10x20</v>
          </cell>
          <cell r="C3037">
            <v>2004.3689999999999</v>
          </cell>
          <cell r="D3037">
            <v>1712.998</v>
          </cell>
          <cell r="E3037">
            <v>5</v>
          </cell>
        </row>
        <row r="3038">
          <cell r="A3038" t="str">
            <v>RE2-350V010M</v>
          </cell>
          <cell r="B3038" t="str">
            <v>8x11.5</v>
          </cell>
          <cell r="C3038">
            <v>1092.527</v>
          </cell>
          <cell r="D3038">
            <v>1024.94</v>
          </cell>
          <cell r="E3038">
            <v>2</v>
          </cell>
        </row>
        <row r="3039">
          <cell r="A3039" t="str">
            <v>RE2-350V010M-F1</v>
          </cell>
          <cell r="B3039" t="str">
            <v>8x11.5</v>
          </cell>
          <cell r="C3039">
            <v>1109.1099999999999</v>
          </cell>
          <cell r="D3039">
            <v>1038.08</v>
          </cell>
          <cell r="E3039">
            <v>0</v>
          </cell>
        </row>
        <row r="3040">
          <cell r="A3040" t="str">
            <v>RE2-350V010M-T2</v>
          </cell>
          <cell r="B3040" t="str">
            <v>8x11.5</v>
          </cell>
          <cell r="C3040">
            <v>1122.4190000000001</v>
          </cell>
          <cell r="D3040">
            <v>1038.7860000000001</v>
          </cell>
          <cell r="E3040">
            <v>0</v>
          </cell>
        </row>
        <row r="3041">
          <cell r="A3041" t="str">
            <v>RE2-350V100M</v>
          </cell>
          <cell r="B3041" t="str">
            <v>10x20</v>
          </cell>
          <cell r="C3041">
            <v>2587.5210000000002</v>
          </cell>
          <cell r="D3041">
            <v>2345.681</v>
          </cell>
          <cell r="E3041">
            <v>1</v>
          </cell>
        </row>
        <row r="3042">
          <cell r="A3042" t="str">
            <v>RE2-350V220M</v>
          </cell>
          <cell r="B3042" t="str">
            <v>12.5x25</v>
          </cell>
          <cell r="C3042">
            <v>6161.2479999999996</v>
          </cell>
          <cell r="D3042">
            <v>6419.2839999999997</v>
          </cell>
          <cell r="E3042">
            <v>0.5</v>
          </cell>
        </row>
        <row r="3043">
          <cell r="A3043" t="str">
            <v>RE2-350V2R2M</v>
          </cell>
          <cell r="B3043" t="str">
            <v>10x12.5</v>
          </cell>
          <cell r="C3043">
            <v>1940.9259999999999</v>
          </cell>
          <cell r="D3043">
            <v>1634.133</v>
          </cell>
          <cell r="E3043">
            <v>1.5</v>
          </cell>
        </row>
        <row r="3044">
          <cell r="A3044" t="str">
            <v>RE2-350V330M</v>
          </cell>
          <cell r="B3044" t="str">
            <v>16x25</v>
          </cell>
          <cell r="C3044">
            <v>7936.9319999999998</v>
          </cell>
          <cell r="D3044">
            <v>8022.5469999999996</v>
          </cell>
          <cell r="E3044">
            <v>0</v>
          </cell>
        </row>
        <row r="3045">
          <cell r="A3045" t="str">
            <v>RE2-350V330M-F</v>
          </cell>
          <cell r="B3045" t="str">
            <v>16x25</v>
          </cell>
          <cell r="C3045">
            <v>8018.5910000000003</v>
          </cell>
          <cell r="D3045">
            <v>8092.2759999999998</v>
          </cell>
          <cell r="E3045">
            <v>0</v>
          </cell>
        </row>
        <row r="3046">
          <cell r="A3046" t="str">
            <v>RE2-350V330M-S1</v>
          </cell>
          <cell r="B3046" t="str">
            <v>16x25</v>
          </cell>
          <cell r="C3046">
            <v>8018.5910000000003</v>
          </cell>
          <cell r="D3046">
            <v>8092.2759999999998</v>
          </cell>
          <cell r="E3046">
            <v>0</v>
          </cell>
        </row>
        <row r="3047">
          <cell r="A3047" t="str">
            <v>RE2-350V3R3M</v>
          </cell>
          <cell r="B3047" t="str">
            <v>10x12.5</v>
          </cell>
          <cell r="C3047">
            <v>1940.9259999999999</v>
          </cell>
          <cell r="D3047">
            <v>1634.133</v>
          </cell>
          <cell r="E3047">
            <v>0</v>
          </cell>
        </row>
        <row r="3048">
          <cell r="A3048" t="str">
            <v>RE2-350V470M</v>
          </cell>
          <cell r="B3048" t="str">
            <v>16x31.5</v>
          </cell>
          <cell r="C3048">
            <v>9981.5169999999998</v>
          </cell>
          <cell r="D3048">
            <v>10257.001</v>
          </cell>
          <cell r="E3048">
            <v>0.2</v>
          </cell>
        </row>
        <row r="3049">
          <cell r="A3049" t="str">
            <v>RE2-350V4R7M</v>
          </cell>
          <cell r="B3049" t="str">
            <v>10x16</v>
          </cell>
          <cell r="C3049">
            <v>2349.2150000000001</v>
          </cell>
          <cell r="D3049">
            <v>2095.0729999999999</v>
          </cell>
          <cell r="E3049">
            <v>0</v>
          </cell>
        </row>
        <row r="3050">
          <cell r="A3050" t="str">
            <v>RE2-350VR47M</v>
          </cell>
          <cell r="B3050" t="str">
            <v>6.3x11</v>
          </cell>
          <cell r="C3050">
            <v>676.298</v>
          </cell>
          <cell r="D3050">
            <v>566.02700000000004</v>
          </cell>
          <cell r="E3050">
            <v>0</v>
          </cell>
        </row>
        <row r="3051">
          <cell r="A3051" t="str">
            <v>RE2-35V100MMA</v>
          </cell>
          <cell r="B3051" t="str">
            <v>5x11</v>
          </cell>
          <cell r="C3051">
            <v>321.51</v>
          </cell>
          <cell r="D3051">
            <v>304.39400000000001</v>
          </cell>
          <cell r="E3051">
            <v>0</v>
          </cell>
        </row>
        <row r="3052">
          <cell r="A3052" t="str">
            <v>RE2-35V100MMA-F1</v>
          </cell>
          <cell r="B3052" t="str">
            <v>5x11</v>
          </cell>
          <cell r="C3052">
            <v>337.72399999999999</v>
          </cell>
          <cell r="D3052">
            <v>315.97699999999998</v>
          </cell>
          <cell r="E3052">
            <v>2</v>
          </cell>
        </row>
        <row r="3053">
          <cell r="A3053" t="str">
            <v>RE2-35V100MMA-T2</v>
          </cell>
          <cell r="B3053" t="str">
            <v>5x11</v>
          </cell>
          <cell r="C3053">
            <v>338.05900000000003</v>
          </cell>
          <cell r="D3053">
            <v>313.33999999999997</v>
          </cell>
          <cell r="E3053">
            <v>9</v>
          </cell>
        </row>
        <row r="3054">
          <cell r="A3054" t="str">
            <v>RE2-35V100MMAGZ-T10</v>
          </cell>
          <cell r="B3054" t="str">
            <v>5x11</v>
          </cell>
          <cell r="C3054">
            <v>338.05900000000003</v>
          </cell>
          <cell r="D3054">
            <v>313.33999999999997</v>
          </cell>
          <cell r="E3054">
            <v>0</v>
          </cell>
        </row>
        <row r="3055">
          <cell r="A3055" t="str">
            <v>RE2-35V100MMAGZ-T58</v>
          </cell>
          <cell r="B3055" t="str">
            <v>5x11</v>
          </cell>
          <cell r="C3055">
            <v>338.05900000000003</v>
          </cell>
          <cell r="D3055">
            <v>313.33999999999997</v>
          </cell>
          <cell r="E3055">
            <v>0</v>
          </cell>
        </row>
        <row r="3056">
          <cell r="A3056" t="str">
            <v>RE2-35V100MMAGZ-T64</v>
          </cell>
          <cell r="B3056" t="str">
            <v>5x11</v>
          </cell>
          <cell r="C3056">
            <v>338.05900000000003</v>
          </cell>
          <cell r="D3056">
            <v>313.33999999999997</v>
          </cell>
          <cell r="E3056">
            <v>0</v>
          </cell>
        </row>
        <row r="3057">
          <cell r="A3057" t="str">
            <v>RE2-35V101K</v>
          </cell>
          <cell r="B3057" t="str">
            <v>8x11.5</v>
          </cell>
          <cell r="C3057">
            <v>835.03499999999997</v>
          </cell>
          <cell r="D3057">
            <v>673.39400000000001</v>
          </cell>
          <cell r="E3057">
            <v>0</v>
          </cell>
        </row>
        <row r="3058">
          <cell r="A3058" t="str">
            <v>RE2-35V101K-T2</v>
          </cell>
          <cell r="B3058" t="str">
            <v>8x11.5</v>
          </cell>
          <cell r="C3058">
            <v>856.90899999999999</v>
          </cell>
          <cell r="D3058">
            <v>683.69799999999998</v>
          </cell>
          <cell r="E3058">
            <v>1</v>
          </cell>
        </row>
        <row r="3059">
          <cell r="A3059" t="str">
            <v>RE2-35V101K-T8</v>
          </cell>
          <cell r="B3059" t="str">
            <v>8x11.5</v>
          </cell>
          <cell r="C3059">
            <v>856.90899999999999</v>
          </cell>
          <cell r="D3059">
            <v>683.69799999999998</v>
          </cell>
          <cell r="E3059">
            <v>0</v>
          </cell>
        </row>
        <row r="3060">
          <cell r="A3060" t="str">
            <v>RE2-35V101KGZ-T2</v>
          </cell>
          <cell r="B3060" t="str">
            <v>8x11.5</v>
          </cell>
          <cell r="C3060">
            <v>856.90899999999999</v>
          </cell>
          <cell r="D3060">
            <v>683.69799999999998</v>
          </cell>
          <cell r="E3060">
            <v>1</v>
          </cell>
        </row>
        <row r="3061">
          <cell r="A3061" t="str">
            <v>RE2-35V101MMA</v>
          </cell>
          <cell r="B3061" t="str">
            <v>8x11.5</v>
          </cell>
          <cell r="C3061">
            <v>835.03499999999997</v>
          </cell>
          <cell r="D3061">
            <v>673.39400000000001</v>
          </cell>
          <cell r="E3061">
            <v>0</v>
          </cell>
        </row>
        <row r="3062">
          <cell r="A3062" t="str">
            <v>RE2-35V101MMA-F</v>
          </cell>
          <cell r="B3062" t="str">
            <v>8x11.5</v>
          </cell>
          <cell r="C3062">
            <v>851.61800000000005</v>
          </cell>
          <cell r="D3062">
            <v>685.99099999999999</v>
          </cell>
          <cell r="E3062">
            <v>4</v>
          </cell>
        </row>
        <row r="3063">
          <cell r="A3063" t="str">
            <v>RE2-35V101MMA-F1</v>
          </cell>
          <cell r="B3063" t="str">
            <v>8x11.5</v>
          </cell>
          <cell r="C3063">
            <v>851.61800000000005</v>
          </cell>
          <cell r="D3063">
            <v>685.99099999999999</v>
          </cell>
          <cell r="E3063">
            <v>2</v>
          </cell>
        </row>
        <row r="3064">
          <cell r="A3064" t="str">
            <v>RE2-35V101MMA-F27</v>
          </cell>
          <cell r="B3064" t="str">
            <v>8x11.5</v>
          </cell>
          <cell r="C3064">
            <v>851.61800000000005</v>
          </cell>
          <cell r="D3064">
            <v>685.99099999999999</v>
          </cell>
          <cell r="E3064">
            <v>0</v>
          </cell>
        </row>
        <row r="3065">
          <cell r="A3065" t="str">
            <v>RE2-35V101MMA-G46</v>
          </cell>
          <cell r="B3065" t="str">
            <v>8x11.5</v>
          </cell>
          <cell r="C3065">
            <v>851.61800000000005</v>
          </cell>
          <cell r="D3065">
            <v>685.99099999999999</v>
          </cell>
          <cell r="E3065">
            <v>0</v>
          </cell>
        </row>
        <row r="3066">
          <cell r="A3066" t="str">
            <v>RE2-35V101MMA-G9</v>
          </cell>
          <cell r="B3066" t="str">
            <v>8x11.5</v>
          </cell>
          <cell r="C3066">
            <v>851.61800000000005</v>
          </cell>
          <cell r="D3066">
            <v>685.99099999999999</v>
          </cell>
          <cell r="E3066">
            <v>0</v>
          </cell>
        </row>
        <row r="3067">
          <cell r="A3067" t="str">
            <v>RE2-35V101MMA-S1</v>
          </cell>
          <cell r="B3067" t="str">
            <v>8x11.5</v>
          </cell>
          <cell r="C3067">
            <v>851.61800000000005</v>
          </cell>
          <cell r="D3067">
            <v>685.99099999999999</v>
          </cell>
          <cell r="E3067">
            <v>0</v>
          </cell>
        </row>
        <row r="3068">
          <cell r="A3068" t="str">
            <v>RE2-35V101MMA-T2</v>
          </cell>
          <cell r="B3068" t="str">
            <v>8x11.5</v>
          </cell>
          <cell r="C3068">
            <v>856.90899999999999</v>
          </cell>
          <cell r="D3068">
            <v>683.69799999999998</v>
          </cell>
          <cell r="E3068">
            <v>15.07</v>
          </cell>
        </row>
        <row r="3069">
          <cell r="A3069" t="str">
            <v>RE2-35V101MMA-T8</v>
          </cell>
          <cell r="B3069" t="str">
            <v>8x11.5</v>
          </cell>
          <cell r="C3069">
            <v>856.90899999999999</v>
          </cell>
          <cell r="D3069">
            <v>683.69799999999998</v>
          </cell>
          <cell r="E3069">
            <v>0</v>
          </cell>
        </row>
        <row r="3070">
          <cell r="A3070" t="str">
            <v>RE2-35V102ME9</v>
          </cell>
          <cell r="B3070" t="str">
            <v>12.5x25</v>
          </cell>
          <cell r="C3070">
            <v>3293.4090000000001</v>
          </cell>
          <cell r="D3070">
            <v>3141.549</v>
          </cell>
          <cell r="E3070">
            <v>0</v>
          </cell>
        </row>
        <row r="3071">
          <cell r="A3071" t="str">
            <v>RE2-35V102ME9-F</v>
          </cell>
          <cell r="B3071" t="str">
            <v>12.5x25</v>
          </cell>
          <cell r="C3071">
            <v>3361.7939999999999</v>
          </cell>
          <cell r="D3071">
            <v>3198.2139999999999</v>
          </cell>
          <cell r="E3071">
            <v>0</v>
          </cell>
        </row>
        <row r="3072">
          <cell r="A3072" t="str">
            <v>RE2-35V102ME9-T70</v>
          </cell>
          <cell r="B3072" t="str">
            <v>12.5x25</v>
          </cell>
          <cell r="C3072">
            <v>3319.248</v>
          </cell>
          <cell r="D3072">
            <v>3135.3620000000001</v>
          </cell>
          <cell r="E3072">
            <v>7</v>
          </cell>
        </row>
        <row r="3073">
          <cell r="A3073" t="str">
            <v>RE2-35V102MI6#-S1</v>
          </cell>
          <cell r="B3073" t="str">
            <v>12.5x25</v>
          </cell>
          <cell r="C3073">
            <v>3361.7939999999999</v>
          </cell>
          <cell r="D3073">
            <v>3198.2139999999999</v>
          </cell>
          <cell r="E3073">
            <v>0</v>
          </cell>
        </row>
        <row r="3074">
          <cell r="A3074" t="str">
            <v>RE2-35V102MMA</v>
          </cell>
          <cell r="B3074" t="str">
            <v>12.5x25</v>
          </cell>
          <cell r="C3074">
            <v>3293.4090000000001</v>
          </cell>
          <cell r="D3074">
            <v>3141.549</v>
          </cell>
          <cell r="E3074">
            <v>0</v>
          </cell>
        </row>
        <row r="3075">
          <cell r="A3075" t="str">
            <v>RE2-35V102MMA-F</v>
          </cell>
          <cell r="B3075" t="str">
            <v>12.5x25</v>
          </cell>
          <cell r="C3075">
            <v>3361.7939999999999</v>
          </cell>
          <cell r="D3075">
            <v>3198.2139999999999</v>
          </cell>
          <cell r="E3075">
            <v>4</v>
          </cell>
        </row>
        <row r="3076">
          <cell r="A3076" t="str">
            <v>RE2-35V102MMA-F11</v>
          </cell>
          <cell r="B3076" t="str">
            <v>12.5x25</v>
          </cell>
          <cell r="C3076">
            <v>3361.7939999999999</v>
          </cell>
          <cell r="D3076">
            <v>3198.2139999999999</v>
          </cell>
          <cell r="E3076">
            <v>0</v>
          </cell>
        </row>
        <row r="3077">
          <cell r="A3077" t="str">
            <v>RE2-35V102MMA-F5</v>
          </cell>
          <cell r="B3077" t="str">
            <v>12.5x25</v>
          </cell>
          <cell r="C3077">
            <v>3361.7939999999999</v>
          </cell>
          <cell r="D3077">
            <v>3198.2139999999999</v>
          </cell>
          <cell r="E3077">
            <v>0</v>
          </cell>
        </row>
        <row r="3078">
          <cell r="A3078" t="str">
            <v>RE2-35V102MMA-S1</v>
          </cell>
          <cell r="B3078" t="str">
            <v>12.5x25</v>
          </cell>
          <cell r="C3078">
            <v>3361.7939999999999</v>
          </cell>
          <cell r="D3078">
            <v>3198.2139999999999</v>
          </cell>
          <cell r="E3078">
            <v>0</v>
          </cell>
        </row>
        <row r="3079">
          <cell r="A3079" t="str">
            <v>RE2-35V102MMA-T4</v>
          </cell>
          <cell r="B3079" t="str">
            <v>12.5x25</v>
          </cell>
          <cell r="C3079">
            <v>3319.248</v>
          </cell>
          <cell r="D3079">
            <v>3135.3620000000001</v>
          </cell>
          <cell r="E3079">
            <v>1</v>
          </cell>
        </row>
        <row r="3080">
          <cell r="A3080" t="str">
            <v>RE2-35V102MMA-T70</v>
          </cell>
          <cell r="B3080" t="str">
            <v>12.5x25</v>
          </cell>
          <cell r="C3080">
            <v>3319.248</v>
          </cell>
          <cell r="D3080">
            <v>3135.3620000000001</v>
          </cell>
          <cell r="E3080">
            <v>0</v>
          </cell>
        </row>
        <row r="3081">
          <cell r="A3081" t="str">
            <v>RE2-35V150MMA</v>
          </cell>
          <cell r="B3081" t="str">
            <v>5x11</v>
          </cell>
          <cell r="C3081">
            <v>321.51</v>
          </cell>
          <cell r="D3081">
            <v>304.39400000000001</v>
          </cell>
          <cell r="E3081">
            <v>0</v>
          </cell>
        </row>
        <row r="3082">
          <cell r="A3082" t="str">
            <v>RE2-35V150MMA-T2</v>
          </cell>
          <cell r="B3082" t="str">
            <v>5x11</v>
          </cell>
          <cell r="C3082">
            <v>338.05900000000003</v>
          </cell>
          <cell r="D3082">
            <v>313.33999999999997</v>
          </cell>
          <cell r="E3082">
            <v>0</v>
          </cell>
        </row>
        <row r="3083">
          <cell r="A3083" t="str">
            <v>RE2-35V151MMA</v>
          </cell>
          <cell r="B3083" t="str">
            <v>8x11.5</v>
          </cell>
          <cell r="C3083">
            <v>835.03499999999997</v>
          </cell>
          <cell r="D3083">
            <v>673.39400000000001</v>
          </cell>
          <cell r="E3083">
            <v>0</v>
          </cell>
        </row>
        <row r="3084">
          <cell r="A3084" t="str">
            <v>RE2-35V151MMA-T2</v>
          </cell>
          <cell r="B3084" t="str">
            <v>8x11.5</v>
          </cell>
          <cell r="C3084">
            <v>856.90899999999999</v>
          </cell>
          <cell r="D3084">
            <v>683.69799999999998</v>
          </cell>
          <cell r="E3084">
            <v>0</v>
          </cell>
        </row>
        <row r="3085">
          <cell r="A3085" t="str">
            <v>RE2-35V152ME9</v>
          </cell>
          <cell r="B3085" t="str">
            <v>16x25</v>
          </cell>
          <cell r="C3085">
            <v>4593.3860000000004</v>
          </cell>
          <cell r="D3085">
            <v>4438.3280000000004</v>
          </cell>
          <cell r="E3085">
            <v>2</v>
          </cell>
        </row>
        <row r="3086">
          <cell r="A3086" t="str">
            <v>RE2-35V152ME9-F</v>
          </cell>
          <cell r="B3086" t="str">
            <v>16x25</v>
          </cell>
          <cell r="C3086">
            <v>4661.848</v>
          </cell>
          <cell r="D3086">
            <v>4492.8459999999995</v>
          </cell>
          <cell r="E3086">
            <v>0</v>
          </cell>
        </row>
        <row r="3087">
          <cell r="A3087" t="str">
            <v>RE2-35V152ME9-T68</v>
          </cell>
          <cell r="B3087" t="str">
            <v>16x25</v>
          </cell>
          <cell r="C3087">
            <v>4636.3760000000002</v>
          </cell>
          <cell r="D3087">
            <v>4439.3450000000003</v>
          </cell>
          <cell r="E3087">
            <v>1.75</v>
          </cell>
        </row>
        <row r="3088">
          <cell r="A3088" t="str">
            <v>RE2-35V220K</v>
          </cell>
          <cell r="B3088" t="str">
            <v>5x11</v>
          </cell>
          <cell r="C3088">
            <v>321.51</v>
          </cell>
          <cell r="D3088">
            <v>304.39400000000001</v>
          </cell>
          <cell r="E3088">
            <v>2</v>
          </cell>
        </row>
        <row r="3089">
          <cell r="A3089" t="str">
            <v>RE2-35V220KGZ-T2</v>
          </cell>
          <cell r="B3089" t="str">
            <v>5x11</v>
          </cell>
          <cell r="C3089">
            <v>338.05900000000003</v>
          </cell>
          <cell r="D3089">
            <v>313.33999999999997</v>
          </cell>
          <cell r="E3089">
            <v>0</v>
          </cell>
        </row>
        <row r="3090">
          <cell r="A3090" t="str">
            <v>RE2-35V220MMA</v>
          </cell>
          <cell r="B3090" t="str">
            <v>5x11</v>
          </cell>
          <cell r="C3090">
            <v>321.51</v>
          </cell>
          <cell r="D3090">
            <v>304.39400000000001</v>
          </cell>
          <cell r="E3090">
            <v>20</v>
          </cell>
        </row>
        <row r="3091">
          <cell r="A3091" t="str">
            <v>RE2-35V220MMA-F</v>
          </cell>
          <cell r="B3091" t="str">
            <v>5x11</v>
          </cell>
          <cell r="C3091">
            <v>337.72399999999999</v>
          </cell>
          <cell r="D3091">
            <v>315.97699999999998</v>
          </cell>
          <cell r="E3091">
            <v>0</v>
          </cell>
        </row>
        <row r="3092">
          <cell r="A3092" t="str">
            <v>RE2-35V220MMA-S1</v>
          </cell>
          <cell r="B3092" t="str">
            <v>5x11</v>
          </cell>
          <cell r="C3092">
            <v>337.72399999999999</v>
          </cell>
          <cell r="D3092">
            <v>315.97699999999998</v>
          </cell>
          <cell r="E3092">
            <v>0</v>
          </cell>
        </row>
        <row r="3093">
          <cell r="A3093" t="str">
            <v>RE2-35V220MMA-T2</v>
          </cell>
          <cell r="B3093" t="str">
            <v>5x11</v>
          </cell>
          <cell r="C3093">
            <v>338.05900000000003</v>
          </cell>
          <cell r="D3093">
            <v>313.33999999999997</v>
          </cell>
          <cell r="E3093">
            <v>8</v>
          </cell>
        </row>
        <row r="3094">
          <cell r="A3094" t="str">
            <v>RE2-35V220MMA-T34</v>
          </cell>
          <cell r="B3094" t="str">
            <v>5x11</v>
          </cell>
          <cell r="C3094">
            <v>338.05900000000003</v>
          </cell>
          <cell r="D3094">
            <v>313.33999999999997</v>
          </cell>
          <cell r="E3094">
            <v>0</v>
          </cell>
        </row>
        <row r="3095">
          <cell r="A3095" t="str">
            <v>RE2-35V220MMAGZ-T10</v>
          </cell>
          <cell r="B3095" t="str">
            <v>5x11</v>
          </cell>
          <cell r="C3095">
            <v>338.05900000000003</v>
          </cell>
          <cell r="D3095">
            <v>313.33999999999997</v>
          </cell>
          <cell r="E3095">
            <v>0</v>
          </cell>
        </row>
        <row r="3096">
          <cell r="A3096" t="str">
            <v>RE2-35V220MMAGZ-T58</v>
          </cell>
          <cell r="B3096" t="str">
            <v>5x11</v>
          </cell>
          <cell r="C3096">
            <v>338.05900000000003</v>
          </cell>
          <cell r="D3096">
            <v>313.33999999999997</v>
          </cell>
          <cell r="E3096">
            <v>0</v>
          </cell>
        </row>
        <row r="3097">
          <cell r="A3097" t="str">
            <v>RE2-35V221K</v>
          </cell>
          <cell r="B3097" t="str">
            <v>10x12.5</v>
          </cell>
          <cell r="C3097">
            <v>1412.325</v>
          </cell>
          <cell r="D3097">
            <v>1044.7449999999999</v>
          </cell>
          <cell r="E3097">
            <v>0</v>
          </cell>
        </row>
        <row r="3098">
          <cell r="A3098" t="str">
            <v>RE2-35V221ME9</v>
          </cell>
          <cell r="B3098" t="str">
            <v>10x12.5</v>
          </cell>
          <cell r="C3098">
            <v>1412.325</v>
          </cell>
          <cell r="D3098">
            <v>1044.7449999999999</v>
          </cell>
          <cell r="E3098">
            <v>9</v>
          </cell>
        </row>
        <row r="3099">
          <cell r="A3099" t="str">
            <v>RE2-35V221ME9-F</v>
          </cell>
          <cell r="B3099" t="str">
            <v>10x12.5</v>
          </cell>
          <cell r="C3099">
            <v>1474.184</v>
          </cell>
          <cell r="D3099">
            <v>1091.066</v>
          </cell>
          <cell r="E3099">
            <v>1</v>
          </cell>
        </row>
        <row r="3100">
          <cell r="A3100" t="str">
            <v>RE2-35V221ME9-T2</v>
          </cell>
          <cell r="B3100" t="str">
            <v>10x12.5</v>
          </cell>
          <cell r="C3100">
            <v>1439.7529999999999</v>
          </cell>
          <cell r="D3100">
            <v>1058.347</v>
          </cell>
          <cell r="E3100">
            <v>19.5</v>
          </cell>
        </row>
        <row r="3101">
          <cell r="A3101" t="str">
            <v>RE2-35V221MMA</v>
          </cell>
          <cell r="B3101" t="str">
            <v>10x12.5</v>
          </cell>
          <cell r="C3101">
            <v>1412.325</v>
          </cell>
          <cell r="D3101">
            <v>1044.7449999999999</v>
          </cell>
          <cell r="E3101">
            <v>10</v>
          </cell>
        </row>
        <row r="3102">
          <cell r="A3102" t="str">
            <v>RE2-35V221MMA-F</v>
          </cell>
          <cell r="B3102" t="str">
            <v>10x12.5</v>
          </cell>
          <cell r="C3102">
            <v>1474.184</v>
          </cell>
          <cell r="D3102">
            <v>1091.066</v>
          </cell>
          <cell r="E3102">
            <v>6</v>
          </cell>
        </row>
        <row r="3103">
          <cell r="A3103" t="str">
            <v>RE2-35V221MMA-S1</v>
          </cell>
          <cell r="B3103" t="str">
            <v>10x12.5</v>
          </cell>
          <cell r="C3103">
            <v>1474.184</v>
          </cell>
          <cell r="D3103">
            <v>1091.066</v>
          </cell>
          <cell r="E3103">
            <v>0</v>
          </cell>
        </row>
        <row r="3104">
          <cell r="A3104" t="str">
            <v>RE2-35V221MMA-T2</v>
          </cell>
          <cell r="B3104" t="str">
            <v>10x12.5</v>
          </cell>
          <cell r="C3104">
            <v>1439.7529999999999</v>
          </cell>
          <cell r="D3104">
            <v>1058.347</v>
          </cell>
          <cell r="E3104">
            <v>4</v>
          </cell>
        </row>
        <row r="3105">
          <cell r="A3105" t="str">
            <v>RE2-35V221MMA-T4</v>
          </cell>
          <cell r="B3105" t="str">
            <v>10x12.5</v>
          </cell>
          <cell r="C3105">
            <v>1439.7529999999999</v>
          </cell>
          <cell r="D3105">
            <v>1058.347</v>
          </cell>
          <cell r="E3105">
            <v>0</v>
          </cell>
        </row>
        <row r="3106">
          <cell r="A3106" t="str">
            <v>RE2-35V222ME9</v>
          </cell>
          <cell r="B3106" t="str">
            <v>16x31.5</v>
          </cell>
          <cell r="C3106">
            <v>6069.22</v>
          </cell>
          <cell r="D3106">
            <v>5975.4129999999996</v>
          </cell>
          <cell r="E3106">
            <v>4</v>
          </cell>
        </row>
        <row r="3107">
          <cell r="A3107" t="str">
            <v>RE2-35V222ME9-F</v>
          </cell>
          <cell r="B3107" t="str">
            <v>16x31.5</v>
          </cell>
          <cell r="C3107">
            <v>6146.7830000000004</v>
          </cell>
          <cell r="D3107">
            <v>6035.7690000000002</v>
          </cell>
          <cell r="E3107">
            <v>7.5</v>
          </cell>
        </row>
        <row r="3108">
          <cell r="A3108" t="str">
            <v>RE2-35V222ME9-T68</v>
          </cell>
          <cell r="B3108" t="str">
            <v>16x31.5</v>
          </cell>
          <cell r="C3108">
            <v>6075.5839999999998</v>
          </cell>
          <cell r="D3108">
            <v>5930.7020000000002</v>
          </cell>
          <cell r="E3108">
            <v>2.25</v>
          </cell>
        </row>
        <row r="3109">
          <cell r="A3109" t="str">
            <v>RE2-35V222MJ7#-S1</v>
          </cell>
          <cell r="B3109" t="str">
            <v>16x31.5</v>
          </cell>
          <cell r="C3109">
            <v>6146.7830000000004</v>
          </cell>
          <cell r="D3109">
            <v>6035.7690000000002</v>
          </cell>
          <cell r="E3109">
            <v>0</v>
          </cell>
        </row>
        <row r="3110">
          <cell r="A3110" t="str">
            <v>RE2-35V222MMA</v>
          </cell>
          <cell r="B3110" t="str">
            <v>16x31.5</v>
          </cell>
          <cell r="C3110">
            <v>6069.22</v>
          </cell>
          <cell r="D3110">
            <v>5975.4129999999996</v>
          </cell>
          <cell r="E3110">
            <v>3.8</v>
          </cell>
        </row>
        <row r="3111">
          <cell r="A3111" t="str">
            <v>RE2-35V222MMA-F</v>
          </cell>
          <cell r="B3111" t="str">
            <v>16x31.5</v>
          </cell>
          <cell r="C3111">
            <v>6146.7830000000004</v>
          </cell>
          <cell r="D3111">
            <v>6035.7690000000002</v>
          </cell>
          <cell r="E3111">
            <v>0</v>
          </cell>
        </row>
        <row r="3112">
          <cell r="A3112" t="str">
            <v>RE2-35V222MMA-S1</v>
          </cell>
          <cell r="B3112" t="str">
            <v>16x31.5</v>
          </cell>
          <cell r="C3112">
            <v>6146.7830000000004</v>
          </cell>
          <cell r="D3112">
            <v>6035.7690000000002</v>
          </cell>
          <cell r="E3112">
            <v>1.2</v>
          </cell>
        </row>
        <row r="3113">
          <cell r="A3113" t="str">
            <v>RE2-35V330MMA</v>
          </cell>
          <cell r="B3113" t="str">
            <v>5x11</v>
          </cell>
          <cell r="C3113">
            <v>321.51</v>
          </cell>
          <cell r="D3113">
            <v>304.39400000000001</v>
          </cell>
          <cell r="E3113">
            <v>0</v>
          </cell>
        </row>
        <row r="3114">
          <cell r="A3114" t="str">
            <v>RE2-35V330MMA-F</v>
          </cell>
          <cell r="B3114" t="str">
            <v>5x11</v>
          </cell>
          <cell r="C3114">
            <v>337.72399999999999</v>
          </cell>
          <cell r="D3114">
            <v>315.97699999999998</v>
          </cell>
          <cell r="E3114">
            <v>0</v>
          </cell>
        </row>
        <row r="3115">
          <cell r="A3115" t="str">
            <v>RE2-35V330MMA-F1</v>
          </cell>
          <cell r="B3115" t="str">
            <v>5x11</v>
          </cell>
          <cell r="C3115">
            <v>337.72399999999999</v>
          </cell>
          <cell r="D3115">
            <v>315.97699999999998</v>
          </cell>
          <cell r="E3115">
            <v>2</v>
          </cell>
        </row>
        <row r="3116">
          <cell r="A3116" t="str">
            <v>RE2-35V330MMA-T2</v>
          </cell>
          <cell r="B3116" t="str">
            <v>5x11</v>
          </cell>
          <cell r="C3116">
            <v>338.05900000000003</v>
          </cell>
          <cell r="D3116">
            <v>313.33999999999997</v>
          </cell>
          <cell r="E3116">
            <v>1</v>
          </cell>
        </row>
        <row r="3117">
          <cell r="A3117" t="str">
            <v>RE2-35V330MMA-T34</v>
          </cell>
          <cell r="B3117" t="str">
            <v>5x11</v>
          </cell>
          <cell r="C3117">
            <v>338.05900000000003</v>
          </cell>
          <cell r="D3117">
            <v>313.33999999999997</v>
          </cell>
          <cell r="E3117">
            <v>0</v>
          </cell>
        </row>
        <row r="3118">
          <cell r="A3118" t="str">
            <v>RE2-35V330MMAGZ-T36</v>
          </cell>
          <cell r="B3118" t="str">
            <v>5x11</v>
          </cell>
          <cell r="C3118">
            <v>338.05900000000003</v>
          </cell>
          <cell r="D3118">
            <v>313.33999999999997</v>
          </cell>
          <cell r="E3118">
            <v>0</v>
          </cell>
        </row>
        <row r="3119">
          <cell r="A3119" t="str">
            <v>RE2-35V330MMAGZ-T58</v>
          </cell>
          <cell r="B3119" t="str">
            <v>5x11</v>
          </cell>
          <cell r="C3119">
            <v>338.05900000000003</v>
          </cell>
          <cell r="D3119">
            <v>313.33999999999997</v>
          </cell>
          <cell r="E3119">
            <v>0</v>
          </cell>
        </row>
        <row r="3120">
          <cell r="A3120" t="str">
            <v>RE2-35V331ME9</v>
          </cell>
          <cell r="B3120" t="str">
            <v>10x16</v>
          </cell>
          <cell r="C3120">
            <v>1640.8409999999999</v>
          </cell>
          <cell r="D3120">
            <v>1283.2049999999999</v>
          </cell>
          <cell r="E3120">
            <v>0</v>
          </cell>
        </row>
        <row r="3121">
          <cell r="A3121" t="str">
            <v>RE2-35V331ME9-F</v>
          </cell>
          <cell r="B3121" t="str">
            <v>10x16</v>
          </cell>
          <cell r="C3121">
            <v>1705.6669999999999</v>
          </cell>
          <cell r="D3121">
            <v>1329.8440000000001</v>
          </cell>
          <cell r="E3121">
            <v>22</v>
          </cell>
        </row>
        <row r="3122">
          <cell r="A3122" t="str">
            <v>RE2-35V331ME9-T2</v>
          </cell>
          <cell r="B3122" t="str">
            <v>10x16</v>
          </cell>
          <cell r="C3122">
            <v>1657.9649999999999</v>
          </cell>
          <cell r="D3122">
            <v>1285.2260000000001</v>
          </cell>
          <cell r="E3122">
            <v>1</v>
          </cell>
        </row>
        <row r="3123">
          <cell r="A3123" t="str">
            <v>RE2-35V331MMA</v>
          </cell>
          <cell r="B3123" t="str">
            <v>10x16</v>
          </cell>
          <cell r="C3123">
            <v>1640.8409999999999</v>
          </cell>
          <cell r="D3123">
            <v>1283.2049999999999</v>
          </cell>
          <cell r="E3123">
            <v>10.3</v>
          </cell>
        </row>
        <row r="3124">
          <cell r="A3124" t="str">
            <v>RE2-35V331MMA-F</v>
          </cell>
          <cell r="B3124" t="str">
            <v>10x16</v>
          </cell>
          <cell r="C3124">
            <v>1705.6669999999999</v>
          </cell>
          <cell r="D3124">
            <v>1329.8440000000001</v>
          </cell>
          <cell r="E3124">
            <v>0</v>
          </cell>
        </row>
        <row r="3125">
          <cell r="A3125" t="str">
            <v>RE2-35V331MMA-S1</v>
          </cell>
          <cell r="B3125" t="str">
            <v>10x16</v>
          </cell>
          <cell r="C3125">
            <v>1705.6669999999999</v>
          </cell>
          <cell r="D3125">
            <v>1329.8440000000001</v>
          </cell>
          <cell r="E3125">
            <v>0</v>
          </cell>
        </row>
        <row r="3126">
          <cell r="A3126" t="str">
            <v>RE2-35V331MMA-T2</v>
          </cell>
          <cell r="B3126" t="str">
            <v>10x16</v>
          </cell>
          <cell r="C3126">
            <v>1657.9649999999999</v>
          </cell>
          <cell r="D3126">
            <v>1285.2260000000001</v>
          </cell>
          <cell r="E3126">
            <v>0.5</v>
          </cell>
        </row>
        <row r="3127">
          <cell r="A3127" t="str">
            <v>RE2-35V332MK8#-S1</v>
          </cell>
          <cell r="B3127" t="str">
            <v>18x35.5</v>
          </cell>
          <cell r="C3127">
            <v>9604.2649999999994</v>
          </cell>
          <cell r="D3127">
            <v>9954.3130000000001</v>
          </cell>
          <cell r="E3127">
            <v>0</v>
          </cell>
        </row>
        <row r="3128">
          <cell r="A3128" t="str">
            <v>RE2-35V332MMA</v>
          </cell>
          <cell r="B3128" t="str">
            <v>18x35.5</v>
          </cell>
          <cell r="C3128">
            <v>9523.4490000000005</v>
          </cell>
          <cell r="D3128">
            <v>10589.752</v>
          </cell>
          <cell r="E3128">
            <v>0</v>
          </cell>
        </row>
        <row r="3129">
          <cell r="A3129" t="str">
            <v>RE2-35V332MMA-F</v>
          </cell>
          <cell r="B3129" t="str">
            <v>18x35.5</v>
          </cell>
          <cell r="C3129">
            <v>9604.2649999999994</v>
          </cell>
          <cell r="D3129">
            <v>9954.3130000000001</v>
          </cell>
          <cell r="E3129">
            <v>0</v>
          </cell>
        </row>
        <row r="3130">
          <cell r="A3130" t="str">
            <v>RE2-35V332MMA-S1</v>
          </cell>
          <cell r="B3130" t="str">
            <v>18x35.5</v>
          </cell>
          <cell r="C3130">
            <v>9604.2649999999994</v>
          </cell>
          <cell r="D3130">
            <v>9954.3130000000001</v>
          </cell>
          <cell r="E3130">
            <v>9</v>
          </cell>
        </row>
        <row r="3131">
          <cell r="A3131" t="str">
            <v>RE2-35V3R3MMA</v>
          </cell>
          <cell r="B3131" t="str">
            <v>5x11</v>
          </cell>
          <cell r="C3131">
            <v>321.51</v>
          </cell>
          <cell r="D3131">
            <v>304.39400000000001</v>
          </cell>
          <cell r="E3131">
            <v>0</v>
          </cell>
        </row>
        <row r="3132">
          <cell r="A3132" t="str">
            <v>RE2-35V3R3MMA-T2</v>
          </cell>
          <cell r="B3132" t="str">
            <v>5x11</v>
          </cell>
          <cell r="C3132">
            <v>338.05900000000003</v>
          </cell>
          <cell r="D3132">
            <v>313.33999999999997</v>
          </cell>
          <cell r="E3132">
            <v>0</v>
          </cell>
        </row>
        <row r="3133">
          <cell r="A3133" t="str">
            <v>RE2-35V470MMA</v>
          </cell>
          <cell r="B3133" t="str">
            <v>6.3x11</v>
          </cell>
          <cell r="C3133">
            <v>677.15700000000004</v>
          </cell>
          <cell r="D3133">
            <v>605.69899999999996</v>
          </cell>
          <cell r="E3133">
            <v>0</v>
          </cell>
        </row>
        <row r="3134">
          <cell r="A3134" t="str">
            <v>RE2-35V470MMA-F</v>
          </cell>
          <cell r="B3134" t="str">
            <v>6.3x11</v>
          </cell>
          <cell r="C3134">
            <v>691.29700000000003</v>
          </cell>
          <cell r="D3134">
            <v>617.29100000000005</v>
          </cell>
          <cell r="E3134">
            <v>0</v>
          </cell>
        </row>
        <row r="3135">
          <cell r="A3135" t="str">
            <v>RE2-35V470MMA-T2</v>
          </cell>
          <cell r="B3135" t="str">
            <v>6.3x11</v>
          </cell>
          <cell r="C3135">
            <v>693.86800000000005</v>
          </cell>
          <cell r="D3135">
            <v>312.39600000000002</v>
          </cell>
          <cell r="E3135">
            <v>12.5</v>
          </cell>
        </row>
        <row r="3136">
          <cell r="A3136" t="str">
            <v>RE2-35V470MMAGZ-T58</v>
          </cell>
          <cell r="B3136" t="str">
            <v>6.3x11</v>
          </cell>
          <cell r="C3136">
            <v>693.86800000000005</v>
          </cell>
          <cell r="D3136">
            <v>312.39600000000002</v>
          </cell>
          <cell r="E3136">
            <v>2</v>
          </cell>
        </row>
        <row r="3137">
          <cell r="A3137" t="str">
            <v>RE2-35V471ME9</v>
          </cell>
          <cell r="B3137" t="str">
            <v>10x20</v>
          </cell>
          <cell r="C3137">
            <v>2004.3689999999999</v>
          </cell>
          <cell r="D3137">
            <v>1712.998</v>
          </cell>
          <cell r="E3137">
            <v>6</v>
          </cell>
        </row>
        <row r="3138">
          <cell r="A3138" t="str">
            <v>RE2-35V471ME9-F</v>
          </cell>
          <cell r="B3138" t="str">
            <v>10x20</v>
          </cell>
          <cell r="C3138">
            <v>2073.2800000000002</v>
          </cell>
          <cell r="D3138">
            <v>1763.204</v>
          </cell>
          <cell r="E3138">
            <v>6.5</v>
          </cell>
        </row>
        <row r="3139">
          <cell r="A3139" t="str">
            <v>RE2-35V471ME9-T2</v>
          </cell>
          <cell r="B3139" t="str">
            <v>10x20</v>
          </cell>
          <cell r="C3139">
            <v>2034.0519999999999</v>
          </cell>
          <cell r="D3139">
            <v>1723.7739999999999</v>
          </cell>
          <cell r="E3139">
            <v>5.5</v>
          </cell>
        </row>
        <row r="3140">
          <cell r="A3140" t="str">
            <v>RE2-35V471MH5#</v>
          </cell>
          <cell r="B3140" t="str">
            <v>10x20</v>
          </cell>
          <cell r="C3140">
            <v>2004.3689999999999</v>
          </cell>
          <cell r="D3140">
            <v>1712.998</v>
          </cell>
          <cell r="E3140">
            <v>0</v>
          </cell>
        </row>
        <row r="3141">
          <cell r="A3141" t="str">
            <v>RE2-35V471MH5#-S1</v>
          </cell>
          <cell r="B3141" t="str">
            <v>10x20</v>
          </cell>
          <cell r="C3141">
            <v>2073.2800000000002</v>
          </cell>
          <cell r="D3141">
            <v>1763.204</v>
          </cell>
          <cell r="E3141">
            <v>3.5</v>
          </cell>
        </row>
        <row r="3142">
          <cell r="A3142" t="str">
            <v>RE2-35V471MMA</v>
          </cell>
          <cell r="B3142" t="str">
            <v>10x20</v>
          </cell>
          <cell r="C3142">
            <v>2004.3689999999999</v>
          </cell>
          <cell r="D3142">
            <v>1712.998</v>
          </cell>
          <cell r="E3142">
            <v>0</v>
          </cell>
        </row>
        <row r="3143">
          <cell r="A3143" t="str">
            <v>RE2-35V471MMA-F</v>
          </cell>
          <cell r="B3143" t="str">
            <v>10x20</v>
          </cell>
          <cell r="C3143">
            <v>2073.2800000000002</v>
          </cell>
          <cell r="D3143">
            <v>1763.204</v>
          </cell>
          <cell r="E3143">
            <v>4.5</v>
          </cell>
        </row>
        <row r="3144">
          <cell r="A3144" t="str">
            <v>RE2-35V471MMA-F27</v>
          </cell>
          <cell r="B3144" t="str">
            <v>10x20</v>
          </cell>
          <cell r="C3144">
            <v>2073.2800000000002</v>
          </cell>
          <cell r="D3144">
            <v>1763.204</v>
          </cell>
          <cell r="E3144">
            <v>1</v>
          </cell>
        </row>
        <row r="3145">
          <cell r="A3145" t="str">
            <v>RE2-35V471MMA-G46</v>
          </cell>
          <cell r="B3145" t="str">
            <v>10x20</v>
          </cell>
          <cell r="C3145">
            <v>2073.2800000000002</v>
          </cell>
          <cell r="D3145">
            <v>1763.204</v>
          </cell>
          <cell r="E3145">
            <v>2.5</v>
          </cell>
        </row>
        <row r="3146">
          <cell r="A3146" t="str">
            <v>RE2-35V471MMA-S1</v>
          </cell>
          <cell r="B3146" t="str">
            <v>10x20</v>
          </cell>
          <cell r="C3146">
            <v>2073.2800000000002</v>
          </cell>
          <cell r="D3146">
            <v>1763.204</v>
          </cell>
          <cell r="E3146">
            <v>3</v>
          </cell>
        </row>
        <row r="3147">
          <cell r="A3147" t="str">
            <v>RE2-35V471MMA-T2</v>
          </cell>
          <cell r="B3147" t="str">
            <v>10x20</v>
          </cell>
          <cell r="C3147">
            <v>2034.0519999999999</v>
          </cell>
          <cell r="D3147">
            <v>1723.7739999999999</v>
          </cell>
          <cell r="E3147">
            <v>1</v>
          </cell>
        </row>
        <row r="3148">
          <cell r="A3148" t="str">
            <v>RE2-35V472MMA</v>
          </cell>
          <cell r="B3148" t="str">
            <v>18x35.5</v>
          </cell>
          <cell r="C3148">
            <v>9523.4490000000005</v>
          </cell>
          <cell r="D3148">
            <v>10589.752</v>
          </cell>
          <cell r="E3148">
            <v>0</v>
          </cell>
        </row>
        <row r="3149">
          <cell r="A3149" t="str">
            <v>RE2-35V472MS1</v>
          </cell>
          <cell r="B3149" t="str">
            <v>18x35.5</v>
          </cell>
          <cell r="C3149">
            <v>9523.4490000000005</v>
          </cell>
          <cell r="D3149">
            <v>10589.752</v>
          </cell>
          <cell r="E3149">
            <v>0</v>
          </cell>
        </row>
        <row r="3150">
          <cell r="A3150" t="str">
            <v>RE2-35V472MS1-S1</v>
          </cell>
          <cell r="B3150" t="str">
            <v>18x35.5</v>
          </cell>
          <cell r="C3150">
            <v>9604.2649999999994</v>
          </cell>
          <cell r="D3150">
            <v>9954.3130000000001</v>
          </cell>
          <cell r="E3150">
            <v>0</v>
          </cell>
        </row>
        <row r="3151">
          <cell r="A3151" t="str">
            <v>RE2-35V4R7K</v>
          </cell>
          <cell r="B3151" t="str">
            <v>5x11</v>
          </cell>
          <cell r="C3151">
            <v>321.51</v>
          </cell>
          <cell r="D3151">
            <v>304.39400000000001</v>
          </cell>
          <cell r="E3151">
            <v>0</v>
          </cell>
        </row>
        <row r="3152">
          <cell r="A3152" t="str">
            <v>RE2-35V4R7K-T2</v>
          </cell>
          <cell r="B3152" t="str">
            <v>5x11</v>
          </cell>
          <cell r="C3152">
            <v>338.05900000000003</v>
          </cell>
          <cell r="D3152">
            <v>313.33999999999997</v>
          </cell>
          <cell r="E3152">
            <v>0</v>
          </cell>
        </row>
        <row r="3153">
          <cell r="A3153" t="str">
            <v>RE2-35V4R7MMA</v>
          </cell>
          <cell r="B3153" t="str">
            <v>5x11</v>
          </cell>
          <cell r="C3153">
            <v>321.51</v>
          </cell>
          <cell r="D3153">
            <v>304.39400000000001</v>
          </cell>
          <cell r="E3153">
            <v>10</v>
          </cell>
        </row>
        <row r="3154">
          <cell r="A3154" t="str">
            <v>RE2-35V4R7MMA-F</v>
          </cell>
          <cell r="B3154" t="str">
            <v>5x11</v>
          </cell>
          <cell r="C3154">
            <v>337.72399999999999</v>
          </cell>
          <cell r="D3154">
            <v>315.97699999999998</v>
          </cell>
          <cell r="E3154">
            <v>0</v>
          </cell>
        </row>
        <row r="3155">
          <cell r="A3155" t="str">
            <v>RE2-35V4R7MMA-S1</v>
          </cell>
          <cell r="B3155" t="str">
            <v>5x11</v>
          </cell>
          <cell r="C3155">
            <v>337.72399999999999</v>
          </cell>
          <cell r="D3155">
            <v>315.97699999999998</v>
          </cell>
          <cell r="E3155">
            <v>0</v>
          </cell>
        </row>
        <row r="3156">
          <cell r="A3156" t="str">
            <v>RE2-35V4R7MMA-T2</v>
          </cell>
          <cell r="B3156" t="str">
            <v>5x11</v>
          </cell>
          <cell r="C3156">
            <v>338.05900000000003</v>
          </cell>
          <cell r="D3156">
            <v>313.33999999999997</v>
          </cell>
          <cell r="E3156">
            <v>2</v>
          </cell>
        </row>
        <row r="3157">
          <cell r="A3157" t="str">
            <v>RE2-35V4R7MMAGZ-T58</v>
          </cell>
          <cell r="B3157" t="str">
            <v>5x11</v>
          </cell>
          <cell r="C3157">
            <v>338.05900000000003</v>
          </cell>
          <cell r="D3157">
            <v>313.33999999999997</v>
          </cell>
          <cell r="E3157">
            <v>0</v>
          </cell>
        </row>
        <row r="3158">
          <cell r="A3158" t="str">
            <v>RE2-35V4R7MMAGZ-T64</v>
          </cell>
          <cell r="B3158" t="str">
            <v>5x11</v>
          </cell>
          <cell r="C3158">
            <v>338.05900000000003</v>
          </cell>
          <cell r="D3158">
            <v>313.33999999999997</v>
          </cell>
          <cell r="E3158">
            <v>0</v>
          </cell>
        </row>
        <row r="3159">
          <cell r="A3159" t="str">
            <v>RE2-35V680K</v>
          </cell>
          <cell r="B3159" t="str">
            <v>6.3x11</v>
          </cell>
          <cell r="C3159">
            <v>677.15700000000004</v>
          </cell>
          <cell r="D3159">
            <v>605.69899999999996</v>
          </cell>
          <cell r="E3159">
            <v>0</v>
          </cell>
        </row>
        <row r="3160">
          <cell r="A3160" t="str">
            <v>RE2-35V680K-T2</v>
          </cell>
          <cell r="B3160" t="str">
            <v>6.3x11</v>
          </cell>
          <cell r="C3160">
            <v>693.86800000000005</v>
          </cell>
          <cell r="D3160">
            <v>312.39600000000002</v>
          </cell>
          <cell r="E3160">
            <v>0</v>
          </cell>
        </row>
        <row r="3161">
          <cell r="A3161" t="str">
            <v>RE2-35V681ME9</v>
          </cell>
          <cell r="B3161" t="str">
            <v>12.5x20</v>
          </cell>
          <cell r="C3161">
            <v>2700.0059999999999</v>
          </cell>
          <cell r="D3161">
            <v>2501.5700000000002</v>
          </cell>
          <cell r="E3161">
            <v>5</v>
          </cell>
        </row>
        <row r="3162">
          <cell r="A3162" t="str">
            <v>RE2-35V681ME9-F</v>
          </cell>
          <cell r="B3162" t="str">
            <v>12.5x20</v>
          </cell>
          <cell r="C3162">
            <v>2771.049</v>
          </cell>
          <cell r="D3162">
            <v>2558.4169999999999</v>
          </cell>
          <cell r="E3162">
            <v>0</v>
          </cell>
        </row>
        <row r="3163">
          <cell r="A3163" t="str">
            <v>RE2-35V681ME9-T70</v>
          </cell>
          <cell r="B3163" t="str">
            <v>12.5x20</v>
          </cell>
          <cell r="C3163">
            <v>2732.5659999999998</v>
          </cell>
          <cell r="D3163">
            <v>2506.6370000000002</v>
          </cell>
          <cell r="E3163">
            <v>0</v>
          </cell>
        </row>
        <row r="3164">
          <cell r="A3164" t="str">
            <v>RE2-35V681MMA-T4</v>
          </cell>
          <cell r="B3164" t="str">
            <v>12.5x20</v>
          </cell>
          <cell r="C3164">
            <v>2732.5659999999998</v>
          </cell>
          <cell r="D3164">
            <v>2506.6370000000002</v>
          </cell>
          <cell r="E3164">
            <v>0</v>
          </cell>
        </row>
        <row r="3165">
          <cell r="A3165" t="str">
            <v>RE2-35V6R8MMA</v>
          </cell>
          <cell r="B3165" t="str">
            <v>5x11</v>
          </cell>
          <cell r="C3165">
            <v>321.51</v>
          </cell>
          <cell r="D3165">
            <v>304.39400000000001</v>
          </cell>
          <cell r="E3165">
            <v>0</v>
          </cell>
        </row>
        <row r="3166">
          <cell r="A3166" t="str">
            <v>RE2-35V6R8MMAGZ-T36</v>
          </cell>
          <cell r="B3166" t="str">
            <v>5x11</v>
          </cell>
          <cell r="C3166">
            <v>338.05900000000003</v>
          </cell>
          <cell r="D3166">
            <v>313.33999999999997</v>
          </cell>
          <cell r="E3166">
            <v>0</v>
          </cell>
        </row>
        <row r="3167">
          <cell r="A3167" t="str">
            <v>RE2-400V010M</v>
          </cell>
          <cell r="B3167" t="str">
            <v>8x11.5</v>
          </cell>
          <cell r="C3167">
            <v>1092.527</v>
          </cell>
          <cell r="D3167">
            <v>1024.94</v>
          </cell>
          <cell r="E3167">
            <v>0</v>
          </cell>
        </row>
        <row r="3168">
          <cell r="A3168" t="str">
            <v>RE2-400V010M-T2</v>
          </cell>
          <cell r="B3168" t="str">
            <v>8x11.5</v>
          </cell>
          <cell r="C3168">
            <v>1122.4190000000001</v>
          </cell>
          <cell r="D3168">
            <v>1038.7860000000001</v>
          </cell>
          <cell r="E3168">
            <v>0</v>
          </cell>
        </row>
        <row r="3169">
          <cell r="A3169" t="str">
            <v>RE2-400V010M-T8</v>
          </cell>
          <cell r="B3169" t="str">
            <v>8x11.5</v>
          </cell>
          <cell r="C3169">
            <v>1122.4190000000001</v>
          </cell>
          <cell r="D3169">
            <v>1038.7860000000001</v>
          </cell>
          <cell r="E3169">
            <v>2</v>
          </cell>
        </row>
        <row r="3170">
          <cell r="A3170" t="str">
            <v>RE2-400V100M</v>
          </cell>
          <cell r="B3170" t="str">
            <v>12.5x20</v>
          </cell>
          <cell r="C3170">
            <v>4560.7619999999997</v>
          </cell>
          <cell r="D3170">
            <v>4388.8389999999999</v>
          </cell>
          <cell r="E3170">
            <v>0</v>
          </cell>
        </row>
        <row r="3171">
          <cell r="A3171" t="str">
            <v>RE2-400V100M-T4</v>
          </cell>
          <cell r="B3171" t="str">
            <v>12.5x20</v>
          </cell>
          <cell r="C3171">
            <v>4593.3239999999996</v>
          </cell>
          <cell r="D3171">
            <v>4377.0829999999996</v>
          </cell>
          <cell r="E3171">
            <v>0</v>
          </cell>
        </row>
        <row r="3172">
          <cell r="A3172" t="str">
            <v>RE2-400V101MS</v>
          </cell>
          <cell r="B3172" t="str">
            <v>18x31.5</v>
          </cell>
          <cell r="C3172">
            <v>15844.329</v>
          </cell>
          <cell r="D3172">
            <v>16784.79</v>
          </cell>
          <cell r="E3172">
            <v>0</v>
          </cell>
        </row>
        <row r="3173">
          <cell r="A3173" t="str">
            <v>RE2-400V101MS-F</v>
          </cell>
          <cell r="B3173" t="str">
            <v>18x31.5</v>
          </cell>
          <cell r="C3173">
            <v>15880.722</v>
          </cell>
          <cell r="D3173">
            <v>16820.498</v>
          </cell>
          <cell r="E3173">
            <v>0</v>
          </cell>
        </row>
        <row r="3174">
          <cell r="A3174" t="str">
            <v>RE2-400V101MS-S1</v>
          </cell>
          <cell r="B3174" t="str">
            <v>18x31.5</v>
          </cell>
          <cell r="C3174">
            <v>15880.722</v>
          </cell>
          <cell r="D3174">
            <v>16820.498</v>
          </cell>
          <cell r="E3174">
            <v>0</v>
          </cell>
        </row>
        <row r="3175">
          <cell r="A3175" t="str">
            <v>RE2-400V220M</v>
          </cell>
          <cell r="B3175" t="str">
            <v>16x25</v>
          </cell>
          <cell r="C3175">
            <v>7936.9319999999998</v>
          </cell>
          <cell r="D3175">
            <v>8022.5469999999996</v>
          </cell>
          <cell r="E3175">
            <v>1</v>
          </cell>
        </row>
        <row r="3176">
          <cell r="A3176" t="str">
            <v>RE2-400V2R2M</v>
          </cell>
          <cell r="B3176" t="str">
            <v>10x12.5</v>
          </cell>
          <cell r="C3176">
            <v>1940.9259999999999</v>
          </cell>
          <cell r="D3176">
            <v>1634.133</v>
          </cell>
          <cell r="E3176">
            <v>0</v>
          </cell>
        </row>
        <row r="3177">
          <cell r="A3177" t="str">
            <v>RE2-400V2R2M-T2</v>
          </cell>
          <cell r="B3177" t="str">
            <v>10x12.5</v>
          </cell>
          <cell r="C3177">
            <v>1968.3530000000001</v>
          </cell>
          <cell r="D3177">
            <v>1644.903</v>
          </cell>
          <cell r="E3177">
            <v>0</v>
          </cell>
        </row>
        <row r="3178">
          <cell r="A3178" t="str">
            <v>RE2-400V330M</v>
          </cell>
          <cell r="B3178" t="str">
            <v>16x31.5</v>
          </cell>
          <cell r="C3178">
            <v>9981.5169999999998</v>
          </cell>
          <cell r="D3178">
            <v>10257.001</v>
          </cell>
          <cell r="E3178">
            <v>0</v>
          </cell>
        </row>
        <row r="3179">
          <cell r="A3179" t="str">
            <v>RE2-400V330M-F</v>
          </cell>
          <cell r="B3179" t="str">
            <v>16x31.5</v>
          </cell>
          <cell r="C3179">
            <v>10051.303</v>
          </cell>
          <cell r="D3179">
            <v>10322.826999999999</v>
          </cell>
          <cell r="E3179">
            <v>0</v>
          </cell>
        </row>
        <row r="3180">
          <cell r="A3180" t="str">
            <v>RE2-400V3R3M</v>
          </cell>
          <cell r="B3180" t="str">
            <v>10x16</v>
          </cell>
          <cell r="C3180">
            <v>2349.2150000000001</v>
          </cell>
          <cell r="D3180">
            <v>2095.0729999999999</v>
          </cell>
          <cell r="E3180">
            <v>0</v>
          </cell>
        </row>
        <row r="3181">
          <cell r="A3181" t="str">
            <v>RE2-400V3R3M-T2</v>
          </cell>
          <cell r="B3181" t="str">
            <v>10x16</v>
          </cell>
          <cell r="C3181">
            <v>2366.3389999999999</v>
          </cell>
          <cell r="D3181">
            <v>2089.663</v>
          </cell>
          <cell r="E3181">
            <v>0</v>
          </cell>
        </row>
        <row r="3182">
          <cell r="A3182" t="str">
            <v>RE2-400V470M</v>
          </cell>
          <cell r="B3182" t="str">
            <v>18x35.5</v>
          </cell>
          <cell r="C3182">
            <v>11228.067999999999</v>
          </cell>
          <cell r="D3182">
            <v>19639.848000000002</v>
          </cell>
          <cell r="E3182">
            <v>0</v>
          </cell>
        </row>
        <row r="3183">
          <cell r="A3183" t="str">
            <v>RE2-400V4R7M</v>
          </cell>
          <cell r="B3183" t="str">
            <v>10x20</v>
          </cell>
          <cell r="C3183">
            <v>2587.5210000000002</v>
          </cell>
          <cell r="D3183">
            <v>2345.681</v>
          </cell>
          <cell r="E3183">
            <v>0</v>
          </cell>
        </row>
        <row r="3184">
          <cell r="A3184" t="str">
            <v>RE2-400V4R7M-T2</v>
          </cell>
          <cell r="B3184" t="str">
            <v>10x20</v>
          </cell>
          <cell r="C3184">
            <v>2617.203</v>
          </cell>
          <cell r="D3184">
            <v>2358.9180000000001</v>
          </cell>
          <cell r="E3184">
            <v>0</v>
          </cell>
        </row>
        <row r="3185">
          <cell r="A3185" t="str">
            <v>RE2-400V820MS</v>
          </cell>
          <cell r="B3185" t="str">
            <v>18x31.5</v>
          </cell>
          <cell r="C3185">
            <v>15844.329</v>
          </cell>
          <cell r="D3185">
            <v>16784.79</v>
          </cell>
          <cell r="E3185">
            <v>0</v>
          </cell>
        </row>
        <row r="3186">
          <cell r="A3186" t="str">
            <v>RE2-400V820MS-S1</v>
          </cell>
          <cell r="B3186" t="str">
            <v>18x31.5</v>
          </cell>
          <cell r="C3186">
            <v>15880.722</v>
          </cell>
          <cell r="D3186">
            <v>16820.498</v>
          </cell>
          <cell r="E3186">
            <v>0</v>
          </cell>
        </row>
        <row r="3187">
          <cell r="A3187" t="str">
            <v>RE2-40V102ME9</v>
          </cell>
          <cell r="B3187" t="str">
            <v>16x25</v>
          </cell>
          <cell r="C3187">
            <v>4593.3860000000004</v>
          </cell>
          <cell r="D3187">
            <v>4438.3280000000004</v>
          </cell>
          <cell r="E3187">
            <v>1</v>
          </cell>
        </row>
        <row r="3188">
          <cell r="A3188" t="str">
            <v>RE2-40V102ME9-F</v>
          </cell>
          <cell r="B3188" t="str">
            <v>16x25</v>
          </cell>
          <cell r="C3188">
            <v>4661.848</v>
          </cell>
          <cell r="D3188">
            <v>4492.8459999999995</v>
          </cell>
          <cell r="E3188">
            <v>1</v>
          </cell>
        </row>
        <row r="3189">
          <cell r="A3189" t="str">
            <v>RE2-40V102ME9-T68</v>
          </cell>
          <cell r="B3189" t="str">
            <v>16x25</v>
          </cell>
          <cell r="C3189">
            <v>4636.3760000000002</v>
          </cell>
          <cell r="D3189">
            <v>4439.3450000000003</v>
          </cell>
          <cell r="E3189">
            <v>0.5</v>
          </cell>
        </row>
        <row r="3190">
          <cell r="A3190" t="str">
            <v>RE2-40V151ME9</v>
          </cell>
          <cell r="B3190" t="str">
            <v>10x12.5</v>
          </cell>
          <cell r="C3190">
            <v>1412.325</v>
          </cell>
          <cell r="D3190">
            <v>1044.7449999999999</v>
          </cell>
          <cell r="E3190">
            <v>0</v>
          </cell>
        </row>
        <row r="3191">
          <cell r="A3191" t="str">
            <v>RE2-40V151ME9-F</v>
          </cell>
          <cell r="B3191" t="str">
            <v>10x12.5</v>
          </cell>
          <cell r="C3191">
            <v>1474.184</v>
          </cell>
          <cell r="D3191">
            <v>1091.066</v>
          </cell>
          <cell r="E3191">
            <v>0</v>
          </cell>
        </row>
        <row r="3192">
          <cell r="A3192" t="str">
            <v>RE2-40V151ME9-T2</v>
          </cell>
          <cell r="B3192" t="str">
            <v>10x12.5</v>
          </cell>
          <cell r="C3192">
            <v>1439.7529999999999</v>
          </cell>
          <cell r="D3192">
            <v>1058.347</v>
          </cell>
          <cell r="E3192">
            <v>0</v>
          </cell>
        </row>
        <row r="3193">
          <cell r="A3193" t="str">
            <v>RE2-40V331ME9</v>
          </cell>
          <cell r="B3193" t="str">
            <v>10x20</v>
          </cell>
          <cell r="C3193">
            <v>2004.3689999999999</v>
          </cell>
          <cell r="D3193">
            <v>1712.998</v>
          </cell>
          <cell r="E3193">
            <v>1</v>
          </cell>
        </row>
        <row r="3194">
          <cell r="A3194" t="str">
            <v>RE2-40V471ME9</v>
          </cell>
          <cell r="B3194" t="str">
            <v>12.5x20</v>
          </cell>
          <cell r="C3194">
            <v>2700.0059999999999</v>
          </cell>
          <cell r="D3194">
            <v>2501.5700000000002</v>
          </cell>
          <cell r="E3194">
            <v>0</v>
          </cell>
        </row>
        <row r="3195">
          <cell r="A3195" t="str">
            <v>RE2-40V471ME9-F</v>
          </cell>
          <cell r="B3195" t="str">
            <v>12.5x20</v>
          </cell>
          <cell r="C3195">
            <v>2771.049</v>
          </cell>
          <cell r="D3195">
            <v>2558.4169999999999</v>
          </cell>
          <cell r="E3195">
            <v>10</v>
          </cell>
        </row>
        <row r="3196">
          <cell r="A3196" t="str">
            <v>RE2-40V471ME9-T70</v>
          </cell>
          <cell r="B3196" t="str">
            <v>12.5x20</v>
          </cell>
          <cell r="C3196">
            <v>2732.5659999999998</v>
          </cell>
          <cell r="D3196">
            <v>2506.6370000000002</v>
          </cell>
          <cell r="E3196">
            <v>0.5</v>
          </cell>
        </row>
        <row r="3197">
          <cell r="A3197" t="str">
            <v>RE2-40V681ME9</v>
          </cell>
          <cell r="B3197" t="str">
            <v>12.5x25</v>
          </cell>
          <cell r="C3197">
            <v>3293.4090000000001</v>
          </cell>
          <cell r="D3197">
            <v>3141.549</v>
          </cell>
          <cell r="E3197">
            <v>1</v>
          </cell>
        </row>
        <row r="3198">
          <cell r="A3198" t="str">
            <v>RE2-40V681ME9-T70</v>
          </cell>
          <cell r="B3198" t="str">
            <v>12.5x25</v>
          </cell>
          <cell r="C3198">
            <v>3319.248</v>
          </cell>
          <cell r="D3198">
            <v>3135.3620000000001</v>
          </cell>
          <cell r="E3198">
            <v>0</v>
          </cell>
        </row>
        <row r="3199">
          <cell r="A3199" t="str">
            <v>RE2-450V010M</v>
          </cell>
          <cell r="B3199" t="str">
            <v>10x12.5</v>
          </cell>
          <cell r="C3199">
            <v>1940.9259999999999</v>
          </cell>
          <cell r="D3199">
            <v>1634.133</v>
          </cell>
          <cell r="E3199">
            <v>5</v>
          </cell>
        </row>
        <row r="3200">
          <cell r="A3200" t="str">
            <v>RE2-450V010M-T2</v>
          </cell>
          <cell r="B3200" t="str">
            <v>10x12.5</v>
          </cell>
          <cell r="C3200">
            <v>1968.3530000000001</v>
          </cell>
          <cell r="D3200">
            <v>1644.903</v>
          </cell>
          <cell r="E3200">
            <v>0</v>
          </cell>
        </row>
        <row r="3201">
          <cell r="A3201" t="str">
            <v>RE2-450V100M</v>
          </cell>
          <cell r="B3201" t="str">
            <v>12.5x25</v>
          </cell>
          <cell r="C3201">
            <v>6161.2479999999996</v>
          </cell>
          <cell r="D3201">
            <v>6419.2839999999997</v>
          </cell>
          <cell r="E3201">
            <v>0</v>
          </cell>
        </row>
        <row r="3202">
          <cell r="A3202" t="str">
            <v>RE2-450V220M</v>
          </cell>
          <cell r="B3202" t="str">
            <v>16x31.5</v>
          </cell>
          <cell r="C3202">
            <v>9981.5169999999998</v>
          </cell>
          <cell r="D3202">
            <v>10257.001</v>
          </cell>
          <cell r="E3202">
            <v>0</v>
          </cell>
        </row>
        <row r="3203">
          <cell r="A3203" t="str">
            <v>RE2-450V2R2M</v>
          </cell>
          <cell r="B3203" t="str">
            <v>10x16</v>
          </cell>
          <cell r="C3203">
            <v>2349.2150000000001</v>
          </cell>
          <cell r="D3203">
            <v>2095.0729999999999</v>
          </cell>
          <cell r="E3203">
            <v>0</v>
          </cell>
        </row>
        <row r="3204">
          <cell r="A3204" t="str">
            <v>RE2-450V2R2M-T2</v>
          </cell>
          <cell r="B3204" t="str">
            <v>10x16</v>
          </cell>
          <cell r="C3204">
            <v>2366.3389999999999</v>
          </cell>
          <cell r="D3204">
            <v>2089.663</v>
          </cell>
          <cell r="E3204">
            <v>0</v>
          </cell>
        </row>
        <row r="3205">
          <cell r="A3205" t="str">
            <v>RE2-450V330M</v>
          </cell>
          <cell r="B3205" t="str">
            <v>18x35.5</v>
          </cell>
          <cell r="C3205">
            <v>11228.067999999999</v>
          </cell>
          <cell r="D3205">
            <v>19639.848000000002</v>
          </cell>
          <cell r="E3205">
            <v>0.25</v>
          </cell>
        </row>
        <row r="3206">
          <cell r="A3206" t="str">
            <v>RE2-450V4R7M</v>
          </cell>
          <cell r="B3206" t="str">
            <v>12.5x20</v>
          </cell>
          <cell r="C3206">
            <v>4560.7619999999997</v>
          </cell>
          <cell r="D3206">
            <v>4388.8389999999999</v>
          </cell>
          <cell r="E3206">
            <v>0</v>
          </cell>
        </row>
        <row r="3207">
          <cell r="A3207" t="str">
            <v>RE2-50V010K-T2</v>
          </cell>
          <cell r="B3207" t="str">
            <v>5x11</v>
          </cell>
          <cell r="C3207">
            <v>338.05900000000003</v>
          </cell>
          <cell r="D3207">
            <v>313.33999999999997</v>
          </cell>
          <cell r="E3207">
            <v>0</v>
          </cell>
        </row>
        <row r="3208">
          <cell r="A3208" t="str">
            <v>RE2-50V010KGZ</v>
          </cell>
          <cell r="B3208" t="str">
            <v>5x11</v>
          </cell>
          <cell r="C3208">
            <v>321.51</v>
          </cell>
          <cell r="D3208">
            <v>304.39400000000001</v>
          </cell>
          <cell r="E3208">
            <v>0</v>
          </cell>
        </row>
        <row r="3209">
          <cell r="A3209" t="str">
            <v>RE2-50V010MMA</v>
          </cell>
          <cell r="B3209" t="str">
            <v>5x11</v>
          </cell>
          <cell r="C3209">
            <v>321.51</v>
          </cell>
          <cell r="D3209">
            <v>304.39400000000001</v>
          </cell>
          <cell r="E3209">
            <v>0</v>
          </cell>
        </row>
        <row r="3210">
          <cell r="A3210" t="str">
            <v>RE2-50V010MMA-F</v>
          </cell>
          <cell r="B3210" t="str">
            <v>5x11</v>
          </cell>
          <cell r="C3210">
            <v>337.72399999999999</v>
          </cell>
          <cell r="D3210">
            <v>315.97699999999998</v>
          </cell>
          <cell r="E3210">
            <v>4</v>
          </cell>
        </row>
        <row r="3211">
          <cell r="A3211" t="str">
            <v>RE2-50V010MMA-F0</v>
          </cell>
          <cell r="B3211" t="str">
            <v>5x11</v>
          </cell>
          <cell r="C3211">
            <v>337.72399999999999</v>
          </cell>
          <cell r="D3211">
            <v>315.97699999999998</v>
          </cell>
          <cell r="E3211">
            <v>0</v>
          </cell>
        </row>
        <row r="3212">
          <cell r="A3212" t="str">
            <v>RE2-50V010MMA-F1</v>
          </cell>
          <cell r="B3212" t="str">
            <v>5x11</v>
          </cell>
          <cell r="C3212">
            <v>337.72399999999999</v>
          </cell>
          <cell r="D3212">
            <v>315.97699999999998</v>
          </cell>
          <cell r="E3212">
            <v>0</v>
          </cell>
        </row>
        <row r="3213">
          <cell r="A3213" t="str">
            <v>RE2-50V010MMA-F12</v>
          </cell>
          <cell r="B3213" t="str">
            <v>5x11</v>
          </cell>
          <cell r="C3213">
            <v>337.72399999999999</v>
          </cell>
          <cell r="D3213">
            <v>315.97699999999998</v>
          </cell>
          <cell r="E3213">
            <v>0</v>
          </cell>
        </row>
        <row r="3214">
          <cell r="A3214" t="str">
            <v>RE2-50V010MMA-F3</v>
          </cell>
          <cell r="B3214" t="str">
            <v>5x11</v>
          </cell>
          <cell r="C3214">
            <v>337.72399999999999</v>
          </cell>
          <cell r="D3214">
            <v>315.97699999999998</v>
          </cell>
          <cell r="E3214">
            <v>0</v>
          </cell>
        </row>
        <row r="3215">
          <cell r="A3215" t="str">
            <v>RE2-50V010MMA-F5</v>
          </cell>
          <cell r="B3215" t="str">
            <v>5x11</v>
          </cell>
          <cell r="C3215">
            <v>337.72399999999999</v>
          </cell>
          <cell r="D3215">
            <v>315.97699999999998</v>
          </cell>
          <cell r="E3215">
            <v>0</v>
          </cell>
        </row>
        <row r="3216">
          <cell r="A3216" t="str">
            <v>RE2-50V010MMA-S1</v>
          </cell>
          <cell r="B3216" t="str">
            <v>5x11</v>
          </cell>
          <cell r="C3216">
            <v>337.72399999999999</v>
          </cell>
          <cell r="D3216">
            <v>315.97699999999998</v>
          </cell>
          <cell r="E3216">
            <v>0</v>
          </cell>
        </row>
        <row r="3217">
          <cell r="A3217" t="str">
            <v>RE2-50V010MMA-T14</v>
          </cell>
          <cell r="B3217" t="str">
            <v>5x11</v>
          </cell>
          <cell r="C3217">
            <v>338.05900000000003</v>
          </cell>
          <cell r="D3217">
            <v>313.33999999999997</v>
          </cell>
          <cell r="E3217">
            <v>0</v>
          </cell>
        </row>
        <row r="3218">
          <cell r="A3218" t="str">
            <v>RE2-50V010MMA-T2</v>
          </cell>
          <cell r="B3218" t="str">
            <v>5x11</v>
          </cell>
          <cell r="C3218">
            <v>338.05900000000003</v>
          </cell>
          <cell r="D3218">
            <v>313.33999999999997</v>
          </cell>
          <cell r="E3218">
            <v>32.295000000000002</v>
          </cell>
        </row>
        <row r="3219">
          <cell r="A3219" t="str">
            <v>RE2-50V010MMA-T40</v>
          </cell>
          <cell r="B3219" t="str">
            <v>5x11</v>
          </cell>
          <cell r="C3219">
            <v>338.05900000000003</v>
          </cell>
          <cell r="D3219">
            <v>313.33999999999997</v>
          </cell>
          <cell r="E3219">
            <v>0</v>
          </cell>
        </row>
        <row r="3220">
          <cell r="A3220" t="str">
            <v>RE2-50V010MMAGZ-T10</v>
          </cell>
          <cell r="B3220" t="str">
            <v>5x11</v>
          </cell>
          <cell r="C3220">
            <v>338.05900000000003</v>
          </cell>
          <cell r="D3220">
            <v>313.33999999999997</v>
          </cell>
          <cell r="E3220">
            <v>0</v>
          </cell>
        </row>
        <row r="3221">
          <cell r="A3221" t="str">
            <v>RE2-50V010MMAGZ-T32</v>
          </cell>
          <cell r="B3221" t="str">
            <v>5x11</v>
          </cell>
          <cell r="C3221">
            <v>338.05900000000003</v>
          </cell>
          <cell r="D3221">
            <v>313.33999999999997</v>
          </cell>
          <cell r="E3221">
            <v>18</v>
          </cell>
        </row>
        <row r="3222">
          <cell r="A3222" t="str">
            <v>RE2-50V010MMAGZ-T58</v>
          </cell>
          <cell r="B3222" t="str">
            <v>5x11</v>
          </cell>
          <cell r="C3222">
            <v>338.05900000000003</v>
          </cell>
          <cell r="D3222">
            <v>313.33999999999997</v>
          </cell>
          <cell r="E3222">
            <v>12</v>
          </cell>
        </row>
        <row r="3223">
          <cell r="A3223" t="str">
            <v>RE2-50V010MMAGZ-T64</v>
          </cell>
          <cell r="B3223" t="str">
            <v>5x11</v>
          </cell>
          <cell r="C3223">
            <v>338.05900000000003</v>
          </cell>
          <cell r="D3223">
            <v>313.33999999999997</v>
          </cell>
          <cell r="E3223">
            <v>0</v>
          </cell>
        </row>
        <row r="3224">
          <cell r="A3224" t="str">
            <v>RE2-50V010MMAGZ-T72</v>
          </cell>
          <cell r="B3224" t="str">
            <v>5x11</v>
          </cell>
          <cell r="C3224">
            <v>338.05900000000003</v>
          </cell>
          <cell r="D3224">
            <v>313.33999999999997</v>
          </cell>
          <cell r="E3224">
            <v>2</v>
          </cell>
        </row>
        <row r="3225">
          <cell r="A3225" t="str">
            <v>RE2-50V100KGZ</v>
          </cell>
          <cell r="B3225" t="str">
            <v>5x11</v>
          </cell>
          <cell r="C3225">
            <v>321.51</v>
          </cell>
          <cell r="D3225">
            <v>304.39400000000001</v>
          </cell>
          <cell r="E3225">
            <v>0</v>
          </cell>
        </row>
        <row r="3226">
          <cell r="A3226" t="str">
            <v>RE2-50V100ME3#-T2</v>
          </cell>
          <cell r="B3226" t="str">
            <v>5x11</v>
          </cell>
          <cell r="C3226">
            <v>338.05900000000003</v>
          </cell>
          <cell r="D3226">
            <v>313.33999999999997</v>
          </cell>
          <cell r="E3226">
            <v>6</v>
          </cell>
        </row>
        <row r="3227">
          <cell r="A3227" t="str">
            <v>RE2-50V100MMA</v>
          </cell>
          <cell r="B3227" t="str">
            <v>5x11</v>
          </cell>
          <cell r="C3227">
            <v>321.51</v>
          </cell>
          <cell r="D3227">
            <v>304.39400000000001</v>
          </cell>
          <cell r="E3227">
            <v>0</v>
          </cell>
        </row>
        <row r="3228">
          <cell r="A3228" t="str">
            <v>RE2-50V100MMA-F</v>
          </cell>
          <cell r="B3228" t="str">
            <v>5x11</v>
          </cell>
          <cell r="C3228">
            <v>337.72399999999999</v>
          </cell>
          <cell r="D3228">
            <v>315.97699999999998</v>
          </cell>
          <cell r="E3228">
            <v>0</v>
          </cell>
        </row>
        <row r="3229">
          <cell r="A3229" t="str">
            <v>RE2-50V100MMA-F1</v>
          </cell>
          <cell r="B3229" t="str">
            <v>5x11</v>
          </cell>
          <cell r="C3229">
            <v>337.72399999999999</v>
          </cell>
          <cell r="D3229">
            <v>315.97699999999998</v>
          </cell>
          <cell r="E3229">
            <v>8</v>
          </cell>
        </row>
        <row r="3230">
          <cell r="A3230" t="str">
            <v>RE2-50V100MMA-F27</v>
          </cell>
          <cell r="B3230" t="str">
            <v>5x11</v>
          </cell>
          <cell r="C3230">
            <v>337.72399999999999</v>
          </cell>
          <cell r="D3230">
            <v>315.97699999999998</v>
          </cell>
          <cell r="E3230">
            <v>0</v>
          </cell>
        </row>
        <row r="3231">
          <cell r="A3231" t="str">
            <v>RE2-50V100MMA-S1</v>
          </cell>
          <cell r="B3231" t="str">
            <v>5x11</v>
          </cell>
          <cell r="C3231">
            <v>337.72399999999999</v>
          </cell>
          <cell r="D3231">
            <v>315.97699999999998</v>
          </cell>
          <cell r="E3231">
            <v>0</v>
          </cell>
        </row>
        <row r="3232">
          <cell r="A3232" t="str">
            <v>RE2-50V100MMA-T14</v>
          </cell>
          <cell r="B3232" t="str">
            <v>5x11</v>
          </cell>
          <cell r="C3232">
            <v>338.05900000000003</v>
          </cell>
          <cell r="D3232">
            <v>313.33999999999997</v>
          </cell>
          <cell r="E3232">
            <v>0</v>
          </cell>
        </row>
        <row r="3233">
          <cell r="A3233" t="str">
            <v>RE2-50V100MMA-T2</v>
          </cell>
          <cell r="B3233" t="str">
            <v>5x11</v>
          </cell>
          <cell r="C3233">
            <v>338.05900000000003</v>
          </cell>
          <cell r="D3233">
            <v>313.33999999999997</v>
          </cell>
          <cell r="E3233">
            <v>12</v>
          </cell>
        </row>
        <row r="3234">
          <cell r="A3234" t="str">
            <v>RE2-50V100MMAGZ-T10</v>
          </cell>
          <cell r="B3234" t="str">
            <v>5x11</v>
          </cell>
          <cell r="C3234">
            <v>338.05900000000003</v>
          </cell>
          <cell r="D3234">
            <v>313.33999999999997</v>
          </cell>
          <cell r="E3234">
            <v>0</v>
          </cell>
        </row>
        <row r="3235">
          <cell r="A3235" t="str">
            <v>RE2-50V100MMAGZ-T32</v>
          </cell>
          <cell r="B3235" t="str">
            <v>5x11</v>
          </cell>
          <cell r="C3235">
            <v>338.05900000000003</v>
          </cell>
          <cell r="D3235">
            <v>313.33999999999997</v>
          </cell>
          <cell r="E3235">
            <v>0</v>
          </cell>
        </row>
        <row r="3236">
          <cell r="A3236" t="str">
            <v>RE2-50V100MMAGZ-T58</v>
          </cell>
          <cell r="B3236" t="str">
            <v>5x11</v>
          </cell>
          <cell r="C3236">
            <v>338.05900000000003</v>
          </cell>
          <cell r="D3236">
            <v>313.33999999999997</v>
          </cell>
          <cell r="E3236">
            <v>0</v>
          </cell>
        </row>
        <row r="3237">
          <cell r="A3237" t="str">
            <v>RE2-50V101MG3#</v>
          </cell>
          <cell r="B3237" t="str">
            <v>8x11.5</v>
          </cell>
          <cell r="C3237">
            <v>835.03499999999997</v>
          </cell>
          <cell r="D3237">
            <v>673.39400000000001</v>
          </cell>
          <cell r="E3237">
            <v>0</v>
          </cell>
        </row>
        <row r="3238">
          <cell r="A3238" t="str">
            <v>RE2-50V101MG3#-T2</v>
          </cell>
          <cell r="B3238" t="str">
            <v>8x11.5</v>
          </cell>
          <cell r="C3238">
            <v>856.90899999999999</v>
          </cell>
          <cell r="D3238">
            <v>683.69799999999998</v>
          </cell>
          <cell r="E3238">
            <v>0</v>
          </cell>
        </row>
        <row r="3239">
          <cell r="A3239" t="str">
            <v>RE2-50V101MMA</v>
          </cell>
          <cell r="B3239" t="str">
            <v>8x11.5</v>
          </cell>
          <cell r="C3239">
            <v>835.03499999999997</v>
          </cell>
          <cell r="D3239">
            <v>673.39400000000001</v>
          </cell>
          <cell r="E3239">
            <v>4</v>
          </cell>
        </row>
        <row r="3240">
          <cell r="A3240" t="str">
            <v>RE2-50V101MMA-F</v>
          </cell>
          <cell r="B3240" t="str">
            <v>8x11.5</v>
          </cell>
          <cell r="C3240">
            <v>851.61800000000005</v>
          </cell>
          <cell r="D3240">
            <v>685.99099999999999</v>
          </cell>
          <cell r="E3240">
            <v>0</v>
          </cell>
        </row>
        <row r="3241">
          <cell r="A3241" t="str">
            <v>RE2-50V101MMA-F1</v>
          </cell>
          <cell r="B3241" t="str">
            <v>8x11.5</v>
          </cell>
          <cell r="C3241">
            <v>851.61800000000005</v>
          </cell>
          <cell r="D3241">
            <v>685.99099999999999</v>
          </cell>
          <cell r="E3241">
            <v>0</v>
          </cell>
        </row>
        <row r="3242">
          <cell r="A3242" t="str">
            <v>RE2-50V101MMA-F25</v>
          </cell>
          <cell r="B3242" t="str">
            <v>8x11.5</v>
          </cell>
          <cell r="C3242">
            <v>851.61800000000005</v>
          </cell>
          <cell r="D3242">
            <v>685.99099999999999</v>
          </cell>
          <cell r="E3242">
            <v>0</v>
          </cell>
        </row>
        <row r="3243">
          <cell r="A3243" t="str">
            <v>RE2-50V101MMA-F27</v>
          </cell>
          <cell r="B3243" t="str">
            <v>8x11.5</v>
          </cell>
          <cell r="C3243">
            <v>851.61800000000005</v>
          </cell>
          <cell r="D3243">
            <v>685.99099999999999</v>
          </cell>
          <cell r="E3243">
            <v>0</v>
          </cell>
        </row>
        <row r="3244">
          <cell r="A3244" t="str">
            <v>RE2-50V101MMA-F35</v>
          </cell>
          <cell r="B3244" t="str">
            <v>8x11.5</v>
          </cell>
          <cell r="C3244">
            <v>851.61800000000005</v>
          </cell>
          <cell r="D3244">
            <v>685.99099999999999</v>
          </cell>
          <cell r="E3244">
            <v>0</v>
          </cell>
        </row>
        <row r="3245">
          <cell r="A3245" t="str">
            <v>RE2-50V101MMA-S1</v>
          </cell>
          <cell r="B3245" t="str">
            <v>8x11.5</v>
          </cell>
          <cell r="C3245">
            <v>851.61800000000005</v>
          </cell>
          <cell r="D3245">
            <v>685.99099999999999</v>
          </cell>
          <cell r="E3245">
            <v>0</v>
          </cell>
        </row>
        <row r="3246">
          <cell r="A3246" t="str">
            <v>RE2-50V101MMA-T2</v>
          </cell>
          <cell r="B3246" t="str">
            <v>8x11.5</v>
          </cell>
          <cell r="C3246">
            <v>856.90899999999999</v>
          </cell>
          <cell r="D3246">
            <v>683.69799999999998</v>
          </cell>
          <cell r="E3246">
            <v>10</v>
          </cell>
        </row>
        <row r="3247">
          <cell r="A3247" t="str">
            <v>RE2-50V101MMA-T20</v>
          </cell>
          <cell r="B3247" t="str">
            <v>8x11.5</v>
          </cell>
          <cell r="C3247">
            <v>856.90899999999999</v>
          </cell>
          <cell r="D3247">
            <v>683.69799999999998</v>
          </cell>
          <cell r="E3247">
            <v>10</v>
          </cell>
        </row>
        <row r="3248">
          <cell r="A3248" t="str">
            <v>RE2-50V101MMA-T8</v>
          </cell>
          <cell r="B3248" t="str">
            <v>8x11.5</v>
          </cell>
          <cell r="C3248">
            <v>856.90899999999999</v>
          </cell>
          <cell r="D3248">
            <v>683.69799999999998</v>
          </cell>
          <cell r="E3248">
            <v>0</v>
          </cell>
        </row>
        <row r="3249">
          <cell r="A3249" t="str">
            <v>RE2-50V101MMAGZ-T8</v>
          </cell>
          <cell r="B3249" t="str">
            <v>8x11.5</v>
          </cell>
          <cell r="C3249">
            <v>856.90899999999999</v>
          </cell>
          <cell r="D3249">
            <v>683.69799999999998</v>
          </cell>
          <cell r="E3249">
            <v>0</v>
          </cell>
        </row>
        <row r="3250">
          <cell r="A3250" t="str">
            <v>RE2-50V102ME9</v>
          </cell>
          <cell r="B3250" t="str">
            <v>16x25</v>
          </cell>
          <cell r="C3250">
            <v>4593.3860000000004</v>
          </cell>
          <cell r="D3250">
            <v>4438.3280000000004</v>
          </cell>
          <cell r="E3250">
            <v>7</v>
          </cell>
        </row>
        <row r="3251">
          <cell r="A3251" t="str">
            <v>RE2-50V102ME9-F</v>
          </cell>
          <cell r="B3251" t="str">
            <v>16x25</v>
          </cell>
          <cell r="C3251">
            <v>4661.848</v>
          </cell>
          <cell r="D3251">
            <v>4492.8459999999995</v>
          </cell>
          <cell r="E3251">
            <v>3.1</v>
          </cell>
        </row>
        <row r="3252">
          <cell r="A3252" t="str">
            <v>RE2-50V102ME9-T68</v>
          </cell>
          <cell r="B3252" t="str">
            <v>16x25</v>
          </cell>
          <cell r="C3252">
            <v>4636.3760000000002</v>
          </cell>
          <cell r="D3252">
            <v>4439.3450000000003</v>
          </cell>
          <cell r="E3252">
            <v>1.25</v>
          </cell>
        </row>
        <row r="3253">
          <cell r="A3253" t="str">
            <v>RE2-50V102MMA</v>
          </cell>
          <cell r="B3253" t="str">
            <v>16x25</v>
          </cell>
          <cell r="C3253">
            <v>4593.3860000000004</v>
          </cell>
          <cell r="D3253">
            <v>4438.3280000000004</v>
          </cell>
          <cell r="E3253">
            <v>1.385</v>
          </cell>
        </row>
        <row r="3254">
          <cell r="A3254" t="str">
            <v>RE2-50V102MMA-F</v>
          </cell>
          <cell r="B3254" t="str">
            <v>16x25</v>
          </cell>
          <cell r="C3254">
            <v>4661.848</v>
          </cell>
          <cell r="D3254">
            <v>4492.8459999999995</v>
          </cell>
          <cell r="E3254">
            <v>2.2000000000000002</v>
          </cell>
        </row>
        <row r="3255">
          <cell r="A3255" t="str">
            <v>RE2-50V102MMA-F27</v>
          </cell>
          <cell r="B3255" t="str">
            <v>16x25</v>
          </cell>
          <cell r="C3255">
            <v>4661.848</v>
          </cell>
          <cell r="D3255">
            <v>4492.8459999999995</v>
          </cell>
          <cell r="E3255">
            <v>2</v>
          </cell>
        </row>
        <row r="3256">
          <cell r="A3256" t="str">
            <v>RE2-50V102MMA-F9</v>
          </cell>
          <cell r="B3256" t="str">
            <v>16x25</v>
          </cell>
          <cell r="C3256">
            <v>4661.848</v>
          </cell>
          <cell r="D3256">
            <v>4492.8459999999995</v>
          </cell>
          <cell r="E3256">
            <v>0</v>
          </cell>
        </row>
        <row r="3257">
          <cell r="A3257" t="str">
            <v>RE2-50V102MMA-S1</v>
          </cell>
          <cell r="B3257" t="str">
            <v>16x25</v>
          </cell>
          <cell r="C3257">
            <v>4661.848</v>
          </cell>
          <cell r="D3257">
            <v>4492.8459999999995</v>
          </cell>
          <cell r="E3257">
            <v>0</v>
          </cell>
        </row>
        <row r="3258">
          <cell r="A3258" t="str">
            <v>RE2-50V102MMA-T24</v>
          </cell>
          <cell r="B3258" t="str">
            <v>16x25</v>
          </cell>
          <cell r="C3258">
            <v>4636.3760000000002</v>
          </cell>
          <cell r="D3258">
            <v>4439.3450000000003</v>
          </cell>
          <cell r="E3258">
            <v>0</v>
          </cell>
        </row>
        <row r="3259">
          <cell r="A3259" t="str">
            <v>RE2-50V102MMA-T50</v>
          </cell>
          <cell r="B3259" t="str">
            <v>16x25</v>
          </cell>
          <cell r="C3259">
            <v>4636.3760000000002</v>
          </cell>
          <cell r="D3259">
            <v>4439.3450000000003</v>
          </cell>
          <cell r="E3259">
            <v>6</v>
          </cell>
        </row>
        <row r="3260">
          <cell r="A3260" t="str">
            <v>RE2-50V102MMAGZ-T50</v>
          </cell>
          <cell r="B3260" t="str">
            <v>16x25</v>
          </cell>
          <cell r="C3260">
            <v>4636.3760000000002</v>
          </cell>
          <cell r="D3260">
            <v>4439.3450000000003</v>
          </cell>
          <cell r="E3260">
            <v>0</v>
          </cell>
        </row>
        <row r="3261">
          <cell r="A3261" t="str">
            <v>RE2-50V150MMA</v>
          </cell>
          <cell r="B3261" t="str">
            <v>5x11</v>
          </cell>
          <cell r="C3261">
            <v>321.51</v>
          </cell>
          <cell r="D3261">
            <v>304.39400000000001</v>
          </cell>
          <cell r="E3261">
            <v>0</v>
          </cell>
        </row>
        <row r="3262">
          <cell r="A3262" t="str">
            <v>RE2-50V150MMAGZ-T58</v>
          </cell>
          <cell r="B3262" t="str">
            <v>5x11</v>
          </cell>
          <cell r="C3262">
            <v>338.05900000000003</v>
          </cell>
          <cell r="D3262">
            <v>313.33999999999997</v>
          </cell>
          <cell r="E3262">
            <v>0</v>
          </cell>
        </row>
        <row r="3263">
          <cell r="A3263" t="str">
            <v>RE2-50V151K</v>
          </cell>
          <cell r="B3263" t="str">
            <v>10x12.5</v>
          </cell>
          <cell r="C3263">
            <v>1412.325</v>
          </cell>
          <cell r="D3263">
            <v>1044.7449999999999</v>
          </cell>
          <cell r="E3263">
            <v>4</v>
          </cell>
        </row>
        <row r="3264">
          <cell r="A3264" t="str">
            <v>RE2-50V151MMA</v>
          </cell>
          <cell r="B3264" t="str">
            <v>10x12.5</v>
          </cell>
          <cell r="C3264">
            <v>1412.325</v>
          </cell>
          <cell r="D3264">
            <v>1044.7449999999999</v>
          </cell>
          <cell r="E3264">
            <v>0</v>
          </cell>
        </row>
        <row r="3265">
          <cell r="A3265" t="str">
            <v>RE2-50V151MMA-T2</v>
          </cell>
          <cell r="B3265" t="str">
            <v>10x12.5</v>
          </cell>
          <cell r="C3265">
            <v>1439.7529999999999</v>
          </cell>
          <cell r="D3265">
            <v>1058.347</v>
          </cell>
          <cell r="E3265">
            <v>0</v>
          </cell>
        </row>
        <row r="3266">
          <cell r="A3266" t="str">
            <v>RE2-50V1R5ME3#-T2</v>
          </cell>
          <cell r="B3266" t="str">
            <v>5x11</v>
          </cell>
          <cell r="C3266">
            <v>338.05900000000003</v>
          </cell>
          <cell r="D3266">
            <v>313.33999999999997</v>
          </cell>
          <cell r="E3266">
            <v>18</v>
          </cell>
        </row>
        <row r="3267">
          <cell r="A3267" t="str">
            <v>RE2-50V1R5MMA</v>
          </cell>
          <cell r="B3267" t="str">
            <v>5x11</v>
          </cell>
          <cell r="C3267">
            <v>321.51</v>
          </cell>
          <cell r="D3267">
            <v>304.39400000000001</v>
          </cell>
          <cell r="E3267">
            <v>0</v>
          </cell>
        </row>
        <row r="3268">
          <cell r="A3268" t="str">
            <v>RE2-50V1R5MMA-T2</v>
          </cell>
          <cell r="B3268" t="str">
            <v>5x11</v>
          </cell>
          <cell r="C3268">
            <v>338.05900000000003</v>
          </cell>
          <cell r="D3268">
            <v>313.33999999999997</v>
          </cell>
          <cell r="E3268">
            <v>0</v>
          </cell>
        </row>
        <row r="3269">
          <cell r="A3269" t="str">
            <v>RE2-50V220ME3#-T2</v>
          </cell>
          <cell r="B3269" t="str">
            <v>5x11</v>
          </cell>
          <cell r="C3269">
            <v>338.05900000000003</v>
          </cell>
          <cell r="D3269">
            <v>313.33999999999997</v>
          </cell>
          <cell r="E3269">
            <v>0</v>
          </cell>
        </row>
        <row r="3270">
          <cell r="A3270" t="str">
            <v>RE2-50V220MMA</v>
          </cell>
          <cell r="B3270" t="str">
            <v>5x11</v>
          </cell>
          <cell r="C3270">
            <v>321.51</v>
          </cell>
          <cell r="D3270">
            <v>304.39400000000001</v>
          </cell>
          <cell r="E3270">
            <v>4</v>
          </cell>
        </row>
        <row r="3271">
          <cell r="A3271" t="str">
            <v>RE2-50V220MMA-F</v>
          </cell>
          <cell r="B3271" t="str">
            <v>5x11</v>
          </cell>
          <cell r="C3271">
            <v>337.72399999999999</v>
          </cell>
          <cell r="D3271">
            <v>315.97699999999998</v>
          </cell>
          <cell r="E3271">
            <v>0</v>
          </cell>
        </row>
        <row r="3272">
          <cell r="A3272" t="str">
            <v>RE2-50V220MMA-F1</v>
          </cell>
          <cell r="B3272" t="str">
            <v>5x11</v>
          </cell>
          <cell r="C3272">
            <v>337.72399999999999</v>
          </cell>
          <cell r="D3272">
            <v>315.97699999999998</v>
          </cell>
          <cell r="E3272">
            <v>0</v>
          </cell>
        </row>
        <row r="3273">
          <cell r="A3273" t="str">
            <v>RE2-50V220MMA-F27</v>
          </cell>
          <cell r="B3273" t="str">
            <v>5x11</v>
          </cell>
          <cell r="C3273">
            <v>337.72399999999999</v>
          </cell>
          <cell r="D3273">
            <v>315.97699999999998</v>
          </cell>
          <cell r="E3273">
            <v>0</v>
          </cell>
        </row>
        <row r="3274">
          <cell r="A3274" t="str">
            <v>RE2-50V220MMA-S1</v>
          </cell>
          <cell r="B3274" t="str">
            <v>5x11</v>
          </cell>
          <cell r="C3274">
            <v>337.72399999999999</v>
          </cell>
          <cell r="D3274">
            <v>315.97699999999998</v>
          </cell>
          <cell r="E3274">
            <v>0</v>
          </cell>
        </row>
        <row r="3275">
          <cell r="A3275" t="str">
            <v>RE2-50V220MMA-T2</v>
          </cell>
          <cell r="B3275" t="str">
            <v>5x11</v>
          </cell>
          <cell r="C3275">
            <v>338.05900000000003</v>
          </cell>
          <cell r="D3275">
            <v>313.33999999999997</v>
          </cell>
          <cell r="E3275">
            <v>0</v>
          </cell>
        </row>
        <row r="3276">
          <cell r="A3276" t="str">
            <v>RE2-50V220MMA-T20</v>
          </cell>
          <cell r="B3276" t="str">
            <v>5x11</v>
          </cell>
          <cell r="C3276">
            <v>338.05900000000003</v>
          </cell>
          <cell r="D3276">
            <v>313.33999999999997</v>
          </cell>
          <cell r="E3276">
            <v>0</v>
          </cell>
        </row>
        <row r="3277">
          <cell r="A3277" t="str">
            <v>RE2-50V220MMA-T34</v>
          </cell>
          <cell r="B3277" t="str">
            <v>5x11</v>
          </cell>
          <cell r="C3277">
            <v>338.05900000000003</v>
          </cell>
          <cell r="D3277">
            <v>313.33999999999997</v>
          </cell>
          <cell r="E3277">
            <v>0</v>
          </cell>
        </row>
        <row r="3278">
          <cell r="A3278" t="str">
            <v>RE2-50V220MMAGZ-T10</v>
          </cell>
          <cell r="B3278" t="str">
            <v>5x11</v>
          </cell>
          <cell r="C3278">
            <v>338.05900000000003</v>
          </cell>
          <cell r="D3278">
            <v>313.33999999999997</v>
          </cell>
          <cell r="E3278">
            <v>0</v>
          </cell>
        </row>
        <row r="3279">
          <cell r="A3279" t="str">
            <v>RE2-50V220MMAGZ-T58</v>
          </cell>
          <cell r="B3279" t="str">
            <v>5x11</v>
          </cell>
          <cell r="C3279">
            <v>338.05900000000003</v>
          </cell>
          <cell r="D3279">
            <v>313.33999999999997</v>
          </cell>
          <cell r="E3279">
            <v>0.5</v>
          </cell>
        </row>
        <row r="3280">
          <cell r="A3280" t="str">
            <v>RE2-50V221ME9</v>
          </cell>
          <cell r="B3280" t="str">
            <v>10x16</v>
          </cell>
          <cell r="C3280">
            <v>1640.8409999999999</v>
          </cell>
          <cell r="D3280">
            <v>1283.2049999999999</v>
          </cell>
          <cell r="E3280">
            <v>3</v>
          </cell>
        </row>
        <row r="3281">
          <cell r="A3281" t="str">
            <v>RE2-50V221ME9-F</v>
          </cell>
          <cell r="B3281" t="str">
            <v>10x16</v>
          </cell>
          <cell r="C3281">
            <v>1705.6669999999999</v>
          </cell>
          <cell r="D3281">
            <v>1329.8440000000001</v>
          </cell>
          <cell r="E3281">
            <v>15</v>
          </cell>
        </row>
        <row r="3282">
          <cell r="A3282" t="str">
            <v>RE2-50V221ME9-T2</v>
          </cell>
          <cell r="B3282" t="str">
            <v>10x16</v>
          </cell>
          <cell r="C3282">
            <v>1657.9649999999999</v>
          </cell>
          <cell r="D3282">
            <v>1285.2260000000001</v>
          </cell>
          <cell r="E3282">
            <v>10.5</v>
          </cell>
        </row>
        <row r="3283">
          <cell r="A3283" t="str">
            <v>RE2-50V221MMA</v>
          </cell>
          <cell r="B3283" t="str">
            <v>10x16</v>
          </cell>
          <cell r="C3283">
            <v>1640.8409999999999</v>
          </cell>
          <cell r="D3283">
            <v>1283.2049999999999</v>
          </cell>
          <cell r="E3283">
            <v>12</v>
          </cell>
        </row>
        <row r="3284">
          <cell r="A3284" t="str">
            <v>RE2-50V221MMA-F</v>
          </cell>
          <cell r="B3284" t="str">
            <v>10x16</v>
          </cell>
          <cell r="C3284">
            <v>1705.6669999999999</v>
          </cell>
          <cell r="D3284">
            <v>1329.8440000000001</v>
          </cell>
          <cell r="E3284">
            <v>0</v>
          </cell>
        </row>
        <row r="3285">
          <cell r="A3285" t="str">
            <v>RE2-50V221MMA-F14</v>
          </cell>
          <cell r="B3285" t="str">
            <v>10x16</v>
          </cell>
          <cell r="C3285">
            <v>1705.6669999999999</v>
          </cell>
          <cell r="D3285">
            <v>1329.8440000000001</v>
          </cell>
          <cell r="E3285">
            <v>0</v>
          </cell>
        </row>
        <row r="3286">
          <cell r="A3286" t="str">
            <v>RE2-50V221MMA-S1</v>
          </cell>
          <cell r="B3286" t="str">
            <v>10x16</v>
          </cell>
          <cell r="C3286">
            <v>1705.6669999999999</v>
          </cell>
          <cell r="D3286">
            <v>1329.8440000000001</v>
          </cell>
          <cell r="E3286">
            <v>2</v>
          </cell>
        </row>
        <row r="3287">
          <cell r="A3287" t="str">
            <v>RE2-50V221MMA-T2</v>
          </cell>
          <cell r="B3287" t="str">
            <v>10x16</v>
          </cell>
          <cell r="C3287">
            <v>1657.9649999999999</v>
          </cell>
          <cell r="D3287">
            <v>1285.2260000000001</v>
          </cell>
          <cell r="E3287">
            <v>0</v>
          </cell>
        </row>
        <row r="3288">
          <cell r="A3288" t="str">
            <v>RE2-50V222MMA</v>
          </cell>
          <cell r="B3288" t="str">
            <v>18x35.5</v>
          </cell>
          <cell r="C3288">
            <v>9523.4490000000005</v>
          </cell>
          <cell r="D3288">
            <v>10589.752</v>
          </cell>
          <cell r="E3288">
            <v>0.5</v>
          </cell>
        </row>
        <row r="3289">
          <cell r="A3289" t="str">
            <v>RE2-50V222MMA-F</v>
          </cell>
          <cell r="B3289" t="str">
            <v>18x35.5</v>
          </cell>
          <cell r="C3289">
            <v>9604.2649999999994</v>
          </cell>
          <cell r="D3289">
            <v>9954.3130000000001</v>
          </cell>
          <cell r="E3289">
            <v>3</v>
          </cell>
        </row>
        <row r="3290">
          <cell r="A3290" t="str">
            <v>RE2-50V222MMA-S1</v>
          </cell>
          <cell r="B3290" t="str">
            <v>18x35.5</v>
          </cell>
          <cell r="C3290">
            <v>9604.2649999999994</v>
          </cell>
          <cell r="D3290">
            <v>9954.3130000000001</v>
          </cell>
          <cell r="E3290">
            <v>2</v>
          </cell>
        </row>
        <row r="3291">
          <cell r="A3291" t="str">
            <v>RE2-50V222MMA-T50</v>
          </cell>
          <cell r="B3291" t="str">
            <v>18x35.5</v>
          </cell>
          <cell r="C3291">
            <v>9496.9570000000003</v>
          </cell>
          <cell r="D3291">
            <v>10457.958000000001</v>
          </cell>
          <cell r="E3291">
            <v>0</v>
          </cell>
        </row>
        <row r="3292">
          <cell r="A3292" t="str">
            <v>RE2-50V2R2KGZ-T2</v>
          </cell>
          <cell r="B3292" t="str">
            <v>5x11</v>
          </cell>
          <cell r="C3292">
            <v>338.05900000000003</v>
          </cell>
          <cell r="D3292">
            <v>313.33999999999997</v>
          </cell>
          <cell r="E3292">
            <v>0</v>
          </cell>
        </row>
        <row r="3293">
          <cell r="A3293" t="str">
            <v>RE2-50V2R2MMA</v>
          </cell>
          <cell r="B3293" t="str">
            <v>5x11</v>
          </cell>
          <cell r="C3293">
            <v>321.51</v>
          </cell>
          <cell r="D3293">
            <v>304.39400000000001</v>
          </cell>
          <cell r="E3293">
            <v>0</v>
          </cell>
        </row>
        <row r="3294">
          <cell r="A3294" t="str">
            <v>RE2-50V2R2MMA-F</v>
          </cell>
          <cell r="B3294" t="str">
            <v>5x11</v>
          </cell>
          <cell r="C3294">
            <v>337.72399999999999</v>
          </cell>
          <cell r="D3294">
            <v>315.97699999999998</v>
          </cell>
          <cell r="E3294">
            <v>0</v>
          </cell>
        </row>
        <row r="3295">
          <cell r="A3295" t="str">
            <v>RE2-50V2R2MMA-F1</v>
          </cell>
          <cell r="B3295" t="str">
            <v>5x11</v>
          </cell>
          <cell r="C3295">
            <v>337.72399999999999</v>
          </cell>
          <cell r="D3295">
            <v>315.97699999999998</v>
          </cell>
          <cell r="E3295">
            <v>4</v>
          </cell>
        </row>
        <row r="3296">
          <cell r="A3296" t="str">
            <v>RE2-50V2R2MMA-S1</v>
          </cell>
          <cell r="B3296" t="str">
            <v>5x11</v>
          </cell>
          <cell r="C3296">
            <v>337.72399999999999</v>
          </cell>
          <cell r="D3296">
            <v>315.97699999999998</v>
          </cell>
          <cell r="E3296">
            <v>0</v>
          </cell>
        </row>
        <row r="3297">
          <cell r="A3297" t="str">
            <v>RE2-50V2R2MMA-T2</v>
          </cell>
          <cell r="B3297" t="str">
            <v>5x11</v>
          </cell>
          <cell r="C3297">
            <v>338.05900000000003</v>
          </cell>
          <cell r="D3297">
            <v>313.33999999999997</v>
          </cell>
          <cell r="E3297">
            <v>4</v>
          </cell>
        </row>
        <row r="3298">
          <cell r="A3298" t="str">
            <v>RE2-50V2R2MMA-T40</v>
          </cell>
          <cell r="B3298" t="str">
            <v>5x11</v>
          </cell>
          <cell r="C3298">
            <v>338.05900000000003</v>
          </cell>
          <cell r="D3298">
            <v>313.33999999999997</v>
          </cell>
          <cell r="E3298">
            <v>0</v>
          </cell>
        </row>
        <row r="3299">
          <cell r="A3299" t="str">
            <v>RE2-50V2R2MMA-T64</v>
          </cell>
          <cell r="B3299" t="str">
            <v>5x11</v>
          </cell>
          <cell r="C3299">
            <v>338.05900000000003</v>
          </cell>
          <cell r="D3299">
            <v>313.33999999999997</v>
          </cell>
          <cell r="E3299">
            <v>0</v>
          </cell>
        </row>
        <row r="3300">
          <cell r="A3300" t="str">
            <v>RE2-50V2R2MMAGZ-T10</v>
          </cell>
          <cell r="B3300" t="str">
            <v>5x11</v>
          </cell>
          <cell r="C3300">
            <v>338.05900000000003</v>
          </cell>
          <cell r="D3300">
            <v>313.33999999999997</v>
          </cell>
          <cell r="E3300">
            <v>0</v>
          </cell>
        </row>
        <row r="3301">
          <cell r="A3301" t="str">
            <v>RE2-50V2R2MMAGZ-T32</v>
          </cell>
          <cell r="B3301" t="str">
            <v>5x11</v>
          </cell>
          <cell r="C3301">
            <v>338.05900000000003</v>
          </cell>
          <cell r="D3301">
            <v>313.33999999999997</v>
          </cell>
          <cell r="E3301">
            <v>22</v>
          </cell>
        </row>
        <row r="3302">
          <cell r="A3302" t="str">
            <v>RE2-50V2R2MMAGZ-T58</v>
          </cell>
          <cell r="B3302" t="str">
            <v>5x11</v>
          </cell>
          <cell r="C3302">
            <v>338.05900000000003</v>
          </cell>
          <cell r="D3302">
            <v>313.33999999999997</v>
          </cell>
          <cell r="E3302">
            <v>0</v>
          </cell>
        </row>
        <row r="3303">
          <cell r="A3303" t="str">
            <v>RE2-50V2R2MMAGZ-T64</v>
          </cell>
          <cell r="B3303" t="str">
            <v>5x11</v>
          </cell>
          <cell r="C3303">
            <v>338.05900000000003</v>
          </cell>
          <cell r="D3303">
            <v>313.33999999999997</v>
          </cell>
          <cell r="E3303">
            <v>0</v>
          </cell>
        </row>
        <row r="3304">
          <cell r="A3304" t="str">
            <v>RE2-50V330MMA</v>
          </cell>
          <cell r="B3304" t="str">
            <v>6.3x11</v>
          </cell>
          <cell r="C3304">
            <v>677.15700000000004</v>
          </cell>
          <cell r="D3304">
            <v>605.69899999999996</v>
          </cell>
          <cell r="E3304">
            <v>0</v>
          </cell>
        </row>
        <row r="3305">
          <cell r="A3305" t="str">
            <v>RE2-50V330MMA-F</v>
          </cell>
          <cell r="B3305" t="str">
            <v>6.3x11</v>
          </cell>
          <cell r="C3305">
            <v>691.29700000000003</v>
          </cell>
          <cell r="D3305">
            <v>617.29100000000005</v>
          </cell>
          <cell r="E3305">
            <v>0</v>
          </cell>
        </row>
        <row r="3306">
          <cell r="A3306" t="str">
            <v>RE2-50V330MMA-F1</v>
          </cell>
          <cell r="B3306" t="str">
            <v>6.3x11</v>
          </cell>
          <cell r="C3306">
            <v>691.29700000000003</v>
          </cell>
          <cell r="D3306">
            <v>617.29100000000005</v>
          </cell>
          <cell r="E3306">
            <v>4</v>
          </cell>
        </row>
        <row r="3307">
          <cell r="A3307" t="str">
            <v>RE2-50V330MMA-S1</v>
          </cell>
          <cell r="B3307" t="str">
            <v>6.3x11</v>
          </cell>
          <cell r="C3307">
            <v>691.29700000000003</v>
          </cell>
          <cell r="D3307">
            <v>617.29100000000005</v>
          </cell>
          <cell r="E3307">
            <v>0</v>
          </cell>
        </row>
        <row r="3308">
          <cell r="A3308" t="str">
            <v>RE2-50V330MMA-T2</v>
          </cell>
          <cell r="B3308" t="str">
            <v>6.3x11</v>
          </cell>
          <cell r="C3308">
            <v>693.86800000000005</v>
          </cell>
          <cell r="D3308">
            <v>312.39600000000002</v>
          </cell>
          <cell r="E3308">
            <v>14</v>
          </cell>
        </row>
        <row r="3309">
          <cell r="A3309" t="str">
            <v>RE2-50V330MMAGZ-T58</v>
          </cell>
          <cell r="B3309" t="str">
            <v>6.3x11</v>
          </cell>
          <cell r="C3309">
            <v>693.86800000000005</v>
          </cell>
          <cell r="D3309">
            <v>312.39600000000002</v>
          </cell>
          <cell r="E3309">
            <v>4</v>
          </cell>
        </row>
        <row r="3310">
          <cell r="A3310" t="str">
            <v>RE2-50V331ME9</v>
          </cell>
          <cell r="B3310" t="str">
            <v>10x20</v>
          </cell>
          <cell r="C3310">
            <v>2004.3689999999999</v>
          </cell>
          <cell r="D3310">
            <v>1712.998</v>
          </cell>
          <cell r="E3310">
            <v>1</v>
          </cell>
        </row>
        <row r="3311">
          <cell r="A3311" t="str">
            <v>RE2-50V331ME9-F</v>
          </cell>
          <cell r="B3311" t="str">
            <v>10x20</v>
          </cell>
          <cell r="C3311">
            <v>2073.2800000000002</v>
          </cell>
          <cell r="D3311">
            <v>1763.204</v>
          </cell>
          <cell r="E3311">
            <v>0.5</v>
          </cell>
        </row>
        <row r="3312">
          <cell r="A3312" t="str">
            <v>RE2-50V331ME9-T2</v>
          </cell>
          <cell r="B3312" t="str">
            <v>10x20</v>
          </cell>
          <cell r="C3312">
            <v>2034.0519999999999</v>
          </cell>
          <cell r="D3312">
            <v>1723.7739999999999</v>
          </cell>
          <cell r="E3312">
            <v>0</v>
          </cell>
        </row>
        <row r="3313">
          <cell r="A3313" t="str">
            <v>RE2-50V331MH5#-S1</v>
          </cell>
          <cell r="B3313" t="str">
            <v>10x20</v>
          </cell>
          <cell r="C3313">
            <v>2073.2800000000002</v>
          </cell>
          <cell r="D3313">
            <v>1763.204</v>
          </cell>
          <cell r="E3313">
            <v>2.5</v>
          </cell>
        </row>
        <row r="3314">
          <cell r="A3314" t="str">
            <v>RE2-50V331MMA</v>
          </cell>
          <cell r="B3314" t="str">
            <v>10x20</v>
          </cell>
          <cell r="C3314">
            <v>2004.3689999999999</v>
          </cell>
          <cell r="D3314">
            <v>1712.998</v>
          </cell>
          <cell r="E3314">
            <v>22</v>
          </cell>
        </row>
        <row r="3315">
          <cell r="A3315" t="str">
            <v>RE2-50V331MMA-F</v>
          </cell>
          <cell r="B3315" t="str">
            <v>10x20</v>
          </cell>
          <cell r="C3315">
            <v>2073.2800000000002</v>
          </cell>
          <cell r="D3315">
            <v>1763.204</v>
          </cell>
          <cell r="E3315">
            <v>0</v>
          </cell>
        </row>
        <row r="3316">
          <cell r="A3316" t="str">
            <v>RE2-50V331MMA-F21</v>
          </cell>
          <cell r="B3316" t="str">
            <v>10x20</v>
          </cell>
          <cell r="C3316">
            <v>2073.2800000000002</v>
          </cell>
          <cell r="D3316">
            <v>1763.204</v>
          </cell>
          <cell r="E3316">
            <v>0</v>
          </cell>
        </row>
        <row r="3317">
          <cell r="A3317" t="str">
            <v>RE2-50V331MMA-F27</v>
          </cell>
          <cell r="B3317" t="str">
            <v>10x20</v>
          </cell>
          <cell r="C3317">
            <v>2073.2800000000002</v>
          </cell>
          <cell r="D3317">
            <v>1763.204</v>
          </cell>
          <cell r="E3317">
            <v>4.5</v>
          </cell>
        </row>
        <row r="3318">
          <cell r="A3318" t="str">
            <v>RE2-50V331MMA-S1</v>
          </cell>
          <cell r="B3318" t="str">
            <v>10x20</v>
          </cell>
          <cell r="C3318">
            <v>2073.2800000000002</v>
          </cell>
          <cell r="D3318">
            <v>1763.204</v>
          </cell>
          <cell r="E3318">
            <v>0</v>
          </cell>
        </row>
        <row r="3319">
          <cell r="A3319" t="str">
            <v>RE2-50V331MMA-T2</v>
          </cell>
          <cell r="B3319" t="str">
            <v>10x20</v>
          </cell>
          <cell r="C3319">
            <v>2034.0519999999999</v>
          </cell>
          <cell r="D3319">
            <v>1723.7739999999999</v>
          </cell>
          <cell r="E3319">
            <v>5.5</v>
          </cell>
        </row>
        <row r="3320">
          <cell r="A3320" t="str">
            <v>RE2-50V3R3ME3#-T2</v>
          </cell>
          <cell r="B3320" t="str">
            <v>5x11</v>
          </cell>
          <cell r="C3320">
            <v>338.05900000000003</v>
          </cell>
          <cell r="D3320">
            <v>313.33999999999997</v>
          </cell>
          <cell r="E3320">
            <v>4</v>
          </cell>
        </row>
        <row r="3321">
          <cell r="A3321" t="str">
            <v>RE2-50V3R3MMA</v>
          </cell>
          <cell r="B3321" t="str">
            <v>5x11</v>
          </cell>
          <cell r="C3321">
            <v>321.51</v>
          </cell>
          <cell r="D3321">
            <v>304.39400000000001</v>
          </cell>
          <cell r="E3321">
            <v>0</v>
          </cell>
        </row>
        <row r="3322">
          <cell r="A3322" t="str">
            <v>RE2-50V3R3MMA-F</v>
          </cell>
          <cell r="B3322" t="str">
            <v>5x11</v>
          </cell>
          <cell r="C3322">
            <v>337.72399999999999</v>
          </cell>
          <cell r="D3322">
            <v>315.97699999999998</v>
          </cell>
          <cell r="E3322">
            <v>0</v>
          </cell>
        </row>
        <row r="3323">
          <cell r="A3323" t="str">
            <v>RE2-50V3R3MMA-F0</v>
          </cell>
          <cell r="B3323" t="str">
            <v>5x11</v>
          </cell>
          <cell r="C3323">
            <v>337.72399999999999</v>
          </cell>
          <cell r="D3323">
            <v>315.97699999999998</v>
          </cell>
          <cell r="E3323">
            <v>0</v>
          </cell>
        </row>
        <row r="3324">
          <cell r="A3324" t="str">
            <v>RE2-50V3R3MMA-F1</v>
          </cell>
          <cell r="B3324" t="str">
            <v>5x11</v>
          </cell>
          <cell r="C3324">
            <v>337.72399999999999</v>
          </cell>
          <cell r="D3324">
            <v>315.97699999999998</v>
          </cell>
          <cell r="E3324">
            <v>4</v>
          </cell>
        </row>
        <row r="3325">
          <cell r="A3325" t="str">
            <v>RE2-50V3R3MMA-T2</v>
          </cell>
          <cell r="B3325" t="str">
            <v>5x11</v>
          </cell>
          <cell r="C3325">
            <v>338.05900000000003</v>
          </cell>
          <cell r="D3325">
            <v>313.33999999999997</v>
          </cell>
          <cell r="E3325">
            <v>10</v>
          </cell>
        </row>
        <row r="3326">
          <cell r="A3326" t="str">
            <v>RE2-50V3R3MMAGZ-T58</v>
          </cell>
          <cell r="B3326" t="str">
            <v>5x11</v>
          </cell>
          <cell r="C3326">
            <v>338.05900000000003</v>
          </cell>
          <cell r="D3326">
            <v>313.33999999999997</v>
          </cell>
          <cell r="E3326">
            <v>16</v>
          </cell>
        </row>
        <row r="3327">
          <cell r="A3327" t="str">
            <v>RE2-50V3R3MMAGZ-T64</v>
          </cell>
          <cell r="B3327" t="str">
            <v>5x11</v>
          </cell>
          <cell r="C3327">
            <v>338.05900000000003</v>
          </cell>
          <cell r="D3327">
            <v>313.33999999999997</v>
          </cell>
          <cell r="E3327">
            <v>9</v>
          </cell>
        </row>
        <row r="3328">
          <cell r="A3328" t="str">
            <v>RE2-50V470MF3#-T2</v>
          </cell>
          <cell r="B3328" t="str">
            <v>6.3x11</v>
          </cell>
          <cell r="C3328">
            <v>693.86800000000005</v>
          </cell>
          <cell r="D3328">
            <v>312.39600000000002</v>
          </cell>
          <cell r="E3328">
            <v>4</v>
          </cell>
        </row>
        <row r="3329">
          <cell r="A3329" t="str">
            <v>RE2-50V470MMA</v>
          </cell>
          <cell r="B3329" t="str">
            <v>6.3x11</v>
          </cell>
          <cell r="C3329">
            <v>677.15700000000004</v>
          </cell>
          <cell r="D3329">
            <v>605.69899999999996</v>
          </cell>
          <cell r="E3329">
            <v>4</v>
          </cell>
        </row>
        <row r="3330">
          <cell r="A3330" t="str">
            <v>RE2-50V470MMA-F</v>
          </cell>
          <cell r="B3330" t="str">
            <v>6.3x11</v>
          </cell>
          <cell r="C3330">
            <v>691.29700000000003</v>
          </cell>
          <cell r="D3330">
            <v>617.29100000000005</v>
          </cell>
          <cell r="E3330">
            <v>0</v>
          </cell>
        </row>
        <row r="3331">
          <cell r="A3331" t="str">
            <v>RE2-50V470MMA-F1</v>
          </cell>
          <cell r="B3331" t="str">
            <v>6.3x11</v>
          </cell>
          <cell r="C3331">
            <v>691.29700000000003</v>
          </cell>
          <cell r="D3331">
            <v>617.29100000000005</v>
          </cell>
          <cell r="E3331">
            <v>0</v>
          </cell>
        </row>
        <row r="3332">
          <cell r="A3332" t="str">
            <v>RE2-50V470MMA-F27</v>
          </cell>
          <cell r="B3332" t="str">
            <v>6.3x11</v>
          </cell>
          <cell r="C3332">
            <v>691.29700000000003</v>
          </cell>
          <cell r="D3332">
            <v>617.29100000000005</v>
          </cell>
          <cell r="E3332">
            <v>0</v>
          </cell>
        </row>
        <row r="3333">
          <cell r="A3333" t="str">
            <v>RE2-50V470MMA-S1</v>
          </cell>
          <cell r="B3333" t="str">
            <v>6.3x11</v>
          </cell>
          <cell r="C3333">
            <v>691.29700000000003</v>
          </cell>
          <cell r="D3333">
            <v>617.29100000000005</v>
          </cell>
          <cell r="E3333">
            <v>0</v>
          </cell>
        </row>
        <row r="3334">
          <cell r="A3334" t="str">
            <v>RE2-50V470MMA-T2</v>
          </cell>
          <cell r="B3334" t="str">
            <v>6.3x11</v>
          </cell>
          <cell r="C3334">
            <v>693.86800000000005</v>
          </cell>
          <cell r="D3334">
            <v>312.39600000000002</v>
          </cell>
          <cell r="E3334">
            <v>0</v>
          </cell>
        </row>
        <row r="3335">
          <cell r="A3335" t="str">
            <v>RE2-50V470MMA-T40</v>
          </cell>
          <cell r="B3335" t="str">
            <v>6.3x11</v>
          </cell>
          <cell r="C3335">
            <v>693.86800000000005</v>
          </cell>
          <cell r="D3335">
            <v>312.39600000000002</v>
          </cell>
          <cell r="E3335">
            <v>0</v>
          </cell>
        </row>
        <row r="3336">
          <cell r="A3336" t="str">
            <v>RE2-50V470MMAGZ-T32</v>
          </cell>
          <cell r="B3336" t="str">
            <v>6.3x11</v>
          </cell>
          <cell r="C3336">
            <v>693.86800000000005</v>
          </cell>
          <cell r="D3336">
            <v>312.39600000000002</v>
          </cell>
          <cell r="E3336">
            <v>0</v>
          </cell>
        </row>
        <row r="3337">
          <cell r="A3337" t="str">
            <v>RE2-50V470MMAGZ-T58</v>
          </cell>
          <cell r="B3337" t="str">
            <v>6.3x11</v>
          </cell>
          <cell r="C3337">
            <v>693.86800000000005</v>
          </cell>
          <cell r="D3337">
            <v>312.39600000000002</v>
          </cell>
          <cell r="E3337">
            <v>0</v>
          </cell>
        </row>
        <row r="3338">
          <cell r="A3338" t="str">
            <v>RE2-50V471ME9</v>
          </cell>
          <cell r="B3338" t="str">
            <v>12.5x20</v>
          </cell>
          <cell r="C3338">
            <v>2700.0059999999999</v>
          </cell>
          <cell r="D3338">
            <v>2501.5700000000002</v>
          </cell>
          <cell r="E3338">
            <v>9</v>
          </cell>
        </row>
        <row r="3339">
          <cell r="A3339" t="str">
            <v>RE2-50V471ME9-F</v>
          </cell>
          <cell r="B3339" t="str">
            <v>12.5x20</v>
          </cell>
          <cell r="C3339">
            <v>2771.049</v>
          </cell>
          <cell r="D3339">
            <v>2558.4169999999999</v>
          </cell>
          <cell r="E3339">
            <v>6</v>
          </cell>
        </row>
        <row r="3340">
          <cell r="A3340" t="str">
            <v>RE2-50V471ME9-T70</v>
          </cell>
          <cell r="B3340" t="str">
            <v>12.5x20</v>
          </cell>
          <cell r="C3340">
            <v>2732.5659999999998</v>
          </cell>
          <cell r="D3340">
            <v>2506.6370000000002</v>
          </cell>
          <cell r="E3340">
            <v>0</v>
          </cell>
        </row>
        <row r="3341">
          <cell r="A3341" t="str">
            <v>RE2-50V471MI5#-S1</v>
          </cell>
          <cell r="B3341" t="str">
            <v>12.5x20</v>
          </cell>
          <cell r="C3341">
            <v>2771.049</v>
          </cell>
          <cell r="D3341">
            <v>2558.4169999999999</v>
          </cell>
          <cell r="E3341">
            <v>2</v>
          </cell>
        </row>
        <row r="3342">
          <cell r="A3342" t="str">
            <v>RE2-50V471MMA</v>
          </cell>
          <cell r="B3342" t="str">
            <v>12.5x20</v>
          </cell>
          <cell r="C3342">
            <v>2700.0059999999999</v>
          </cell>
          <cell r="D3342">
            <v>2501.5700000000002</v>
          </cell>
          <cell r="E3342">
            <v>4.0999999999999996</v>
          </cell>
        </row>
        <row r="3343">
          <cell r="A3343" t="str">
            <v>RE2-50V471MMA-F</v>
          </cell>
          <cell r="B3343" t="str">
            <v>12.5x20</v>
          </cell>
          <cell r="C3343">
            <v>2771.049</v>
          </cell>
          <cell r="D3343">
            <v>2558.4169999999999</v>
          </cell>
          <cell r="E3343">
            <v>0</v>
          </cell>
        </row>
        <row r="3344">
          <cell r="A3344" t="str">
            <v>RE2-50V471MMA-F27</v>
          </cell>
          <cell r="B3344" t="str">
            <v>12.5x20</v>
          </cell>
          <cell r="C3344">
            <v>2771.049</v>
          </cell>
          <cell r="D3344">
            <v>2558.4169999999999</v>
          </cell>
          <cell r="E3344">
            <v>0</v>
          </cell>
        </row>
        <row r="3345">
          <cell r="A3345" t="str">
            <v>RE2-50V471MMA-S1</v>
          </cell>
          <cell r="B3345" t="str">
            <v>12.5x20</v>
          </cell>
          <cell r="C3345">
            <v>2771.049</v>
          </cell>
          <cell r="D3345">
            <v>2558.4169999999999</v>
          </cell>
          <cell r="E3345">
            <v>2</v>
          </cell>
        </row>
        <row r="3346">
          <cell r="A3346" t="str">
            <v>RE2-50V471MMA-T4</v>
          </cell>
          <cell r="B3346" t="str">
            <v>12.5x20</v>
          </cell>
          <cell r="C3346">
            <v>2732.5659999999998</v>
          </cell>
          <cell r="D3346">
            <v>2506.6370000000002</v>
          </cell>
          <cell r="E3346">
            <v>1</v>
          </cell>
        </row>
        <row r="3347">
          <cell r="A3347" t="str">
            <v>RE2-50V471MMA-T70</v>
          </cell>
          <cell r="B3347" t="str">
            <v>12.5x20</v>
          </cell>
          <cell r="C3347">
            <v>2732.5659999999998</v>
          </cell>
          <cell r="D3347">
            <v>2506.6370000000002</v>
          </cell>
          <cell r="E3347">
            <v>2.5</v>
          </cell>
        </row>
        <row r="3348">
          <cell r="A3348" t="str">
            <v>RE2-50V471MMAGZ-T58</v>
          </cell>
          <cell r="B3348" t="str">
            <v>12.5x20</v>
          </cell>
          <cell r="C3348">
            <v>2732.5659999999998</v>
          </cell>
          <cell r="D3348">
            <v>2506.6370000000002</v>
          </cell>
          <cell r="E3348">
            <v>0</v>
          </cell>
        </row>
        <row r="3349">
          <cell r="A3349" t="str">
            <v>RE2-50V471MMAGZ-T70</v>
          </cell>
          <cell r="B3349" t="str">
            <v>12.5x20</v>
          </cell>
          <cell r="C3349">
            <v>2732.5659999999998</v>
          </cell>
          <cell r="D3349">
            <v>2506.6370000000002</v>
          </cell>
          <cell r="E3349">
            <v>0</v>
          </cell>
        </row>
        <row r="3350">
          <cell r="A3350" t="str">
            <v>RE2-50V4R7ME3#-T2</v>
          </cell>
          <cell r="B3350" t="str">
            <v>5x11</v>
          </cell>
          <cell r="C3350">
            <v>338.05900000000003</v>
          </cell>
          <cell r="D3350">
            <v>313.33999999999997</v>
          </cell>
          <cell r="E3350">
            <v>0</v>
          </cell>
        </row>
        <row r="3351">
          <cell r="A3351" t="str">
            <v>RE2-50V4R7MMA</v>
          </cell>
          <cell r="B3351" t="str">
            <v>5x11</v>
          </cell>
          <cell r="C3351">
            <v>321.51</v>
          </cell>
          <cell r="D3351">
            <v>304.39400000000001</v>
          </cell>
          <cell r="E3351">
            <v>0</v>
          </cell>
        </row>
        <row r="3352">
          <cell r="A3352" t="str">
            <v>RE2-50V4R7MMA-F</v>
          </cell>
          <cell r="B3352" t="str">
            <v>5x11</v>
          </cell>
          <cell r="C3352">
            <v>337.72399999999999</v>
          </cell>
          <cell r="D3352">
            <v>315.97699999999998</v>
          </cell>
          <cell r="E3352">
            <v>0</v>
          </cell>
        </row>
        <row r="3353">
          <cell r="A3353" t="str">
            <v>RE2-50V4R7MMA-F0</v>
          </cell>
          <cell r="B3353" t="str">
            <v>5x11</v>
          </cell>
          <cell r="C3353">
            <v>337.72399999999999</v>
          </cell>
          <cell r="D3353">
            <v>315.97699999999998</v>
          </cell>
          <cell r="E3353">
            <v>0</v>
          </cell>
        </row>
        <row r="3354">
          <cell r="A3354" t="str">
            <v>RE2-50V4R7MMA-F1</v>
          </cell>
          <cell r="B3354" t="str">
            <v>5x11</v>
          </cell>
          <cell r="C3354">
            <v>337.72399999999999</v>
          </cell>
          <cell r="D3354">
            <v>315.97699999999998</v>
          </cell>
          <cell r="E3354">
            <v>6</v>
          </cell>
        </row>
        <row r="3355">
          <cell r="A3355" t="str">
            <v>RE2-50V4R7MMA-F12</v>
          </cell>
          <cell r="B3355" t="str">
            <v>5x11</v>
          </cell>
          <cell r="C3355">
            <v>337.72399999999999</v>
          </cell>
          <cell r="D3355">
            <v>315.97699999999998</v>
          </cell>
          <cell r="E3355">
            <v>0</v>
          </cell>
        </row>
        <row r="3356">
          <cell r="A3356" t="str">
            <v>RE2-50V4R7MMA-S1</v>
          </cell>
          <cell r="B3356" t="str">
            <v>5x11</v>
          </cell>
          <cell r="C3356">
            <v>337.72399999999999</v>
          </cell>
          <cell r="D3356">
            <v>315.97699999999998</v>
          </cell>
          <cell r="E3356">
            <v>0</v>
          </cell>
        </row>
        <row r="3357">
          <cell r="A3357" t="str">
            <v>RE2-50V4R7MMA-T2</v>
          </cell>
          <cell r="B3357" t="str">
            <v>5x11</v>
          </cell>
          <cell r="C3357">
            <v>338.05900000000003</v>
          </cell>
          <cell r="D3357">
            <v>313.33999999999997</v>
          </cell>
          <cell r="E3357">
            <v>2</v>
          </cell>
        </row>
        <row r="3358">
          <cell r="A3358" t="str">
            <v>RE2-50V4R7MMA-T26</v>
          </cell>
          <cell r="B3358" t="str">
            <v>5x11</v>
          </cell>
          <cell r="C3358">
            <v>338.05900000000003</v>
          </cell>
          <cell r="D3358">
            <v>313.33999999999997</v>
          </cell>
          <cell r="E3358">
            <v>0</v>
          </cell>
        </row>
        <row r="3359">
          <cell r="A3359" t="str">
            <v>RE2-50V4R7MMA-T40</v>
          </cell>
          <cell r="B3359" t="str">
            <v>5x11</v>
          </cell>
          <cell r="C3359">
            <v>338.05900000000003</v>
          </cell>
          <cell r="D3359">
            <v>313.33999999999997</v>
          </cell>
          <cell r="E3359">
            <v>0</v>
          </cell>
        </row>
        <row r="3360">
          <cell r="A3360" t="str">
            <v>RE2-50V4R7MMAGZ-T10</v>
          </cell>
          <cell r="B3360" t="str">
            <v>5x11</v>
          </cell>
          <cell r="C3360">
            <v>338.05900000000003</v>
          </cell>
          <cell r="D3360">
            <v>313.33999999999997</v>
          </cell>
          <cell r="E3360">
            <v>0</v>
          </cell>
        </row>
        <row r="3361">
          <cell r="A3361" t="str">
            <v>RE2-50V4R7MMAGZ-T36</v>
          </cell>
          <cell r="B3361" t="str">
            <v>5x11</v>
          </cell>
          <cell r="C3361">
            <v>338.05900000000003</v>
          </cell>
          <cell r="D3361">
            <v>313.33999999999997</v>
          </cell>
          <cell r="E3361">
            <v>0</v>
          </cell>
        </row>
        <row r="3362">
          <cell r="A3362" t="str">
            <v>RE2-50V4R7MMAGZ-T58</v>
          </cell>
          <cell r="B3362" t="str">
            <v>5x11</v>
          </cell>
          <cell r="C3362">
            <v>338.05900000000003</v>
          </cell>
          <cell r="D3362">
            <v>313.33999999999997</v>
          </cell>
          <cell r="E3362">
            <v>12</v>
          </cell>
        </row>
        <row r="3363">
          <cell r="A3363" t="str">
            <v>RE2-50V681ME9</v>
          </cell>
          <cell r="B3363" t="str">
            <v>12.5x25</v>
          </cell>
          <cell r="C3363">
            <v>3293.4090000000001</v>
          </cell>
          <cell r="D3363">
            <v>3141.549</v>
          </cell>
          <cell r="E3363">
            <v>0</v>
          </cell>
        </row>
        <row r="3364">
          <cell r="A3364" t="str">
            <v>RE2-50V681ME9-T70</v>
          </cell>
          <cell r="B3364" t="str">
            <v>12.5x25</v>
          </cell>
          <cell r="C3364">
            <v>3319.248</v>
          </cell>
          <cell r="D3364">
            <v>3135.3620000000001</v>
          </cell>
          <cell r="E3364">
            <v>0</v>
          </cell>
        </row>
        <row r="3365">
          <cell r="A3365" t="str">
            <v>RE2-50V681MMA</v>
          </cell>
          <cell r="B3365" t="str">
            <v>12.5x25</v>
          </cell>
          <cell r="C3365">
            <v>3293.4090000000001</v>
          </cell>
          <cell r="D3365">
            <v>3141.549</v>
          </cell>
          <cell r="E3365">
            <v>0</v>
          </cell>
        </row>
        <row r="3366">
          <cell r="A3366" t="str">
            <v>RE2-50V6R8MMA</v>
          </cell>
          <cell r="B3366" t="str">
            <v>5x11</v>
          </cell>
          <cell r="C3366">
            <v>321.51</v>
          </cell>
          <cell r="D3366">
            <v>304.39400000000001</v>
          </cell>
          <cell r="E3366">
            <v>0</v>
          </cell>
        </row>
        <row r="3367">
          <cell r="A3367" t="str">
            <v>RE2-50V6R8MMA-T2</v>
          </cell>
          <cell r="B3367" t="str">
            <v>5x11</v>
          </cell>
          <cell r="C3367">
            <v>338.05900000000003</v>
          </cell>
          <cell r="D3367">
            <v>313.33999999999997</v>
          </cell>
          <cell r="E3367">
            <v>0</v>
          </cell>
        </row>
        <row r="3368">
          <cell r="A3368" t="str">
            <v>RE2-50VR10ME3#-T2</v>
          </cell>
          <cell r="B3368" t="str">
            <v>5x11</v>
          </cell>
          <cell r="C3368">
            <v>338.05900000000003</v>
          </cell>
          <cell r="D3368">
            <v>313.33999999999997</v>
          </cell>
          <cell r="E3368">
            <v>0</v>
          </cell>
        </row>
        <row r="3369">
          <cell r="A3369" t="str">
            <v>RE2-50VR10MMA</v>
          </cell>
          <cell r="B3369" t="str">
            <v>5x11</v>
          </cell>
          <cell r="C3369">
            <v>321.51</v>
          </cell>
          <cell r="D3369">
            <v>304.39400000000001</v>
          </cell>
          <cell r="E3369">
            <v>0</v>
          </cell>
        </row>
        <row r="3370">
          <cell r="A3370" t="str">
            <v>RE2-50VR10MMA-F</v>
          </cell>
          <cell r="B3370" t="str">
            <v>5x11</v>
          </cell>
          <cell r="C3370">
            <v>337.72399999999999</v>
          </cell>
          <cell r="D3370">
            <v>315.97699999999998</v>
          </cell>
          <cell r="E3370">
            <v>0</v>
          </cell>
        </row>
        <row r="3371">
          <cell r="A3371" t="str">
            <v>RE2-50VR10MMA-T14</v>
          </cell>
          <cell r="B3371" t="str">
            <v>5x11</v>
          </cell>
          <cell r="C3371">
            <v>338.05900000000003</v>
          </cell>
          <cell r="D3371">
            <v>313.33999999999997</v>
          </cell>
          <cell r="E3371">
            <v>0</v>
          </cell>
        </row>
        <row r="3372">
          <cell r="A3372" t="str">
            <v>RE2-50VR10MMA-T2</v>
          </cell>
          <cell r="B3372" t="str">
            <v>5x11</v>
          </cell>
          <cell r="C3372">
            <v>338.05900000000003</v>
          </cell>
          <cell r="D3372">
            <v>313.33999999999997</v>
          </cell>
          <cell r="E3372">
            <v>2</v>
          </cell>
        </row>
        <row r="3373">
          <cell r="A3373" t="str">
            <v>RE2-50VR10MMAGZ-T58</v>
          </cell>
          <cell r="B3373" t="str">
            <v>5x11</v>
          </cell>
          <cell r="C3373">
            <v>338.05900000000003</v>
          </cell>
          <cell r="D3373">
            <v>313.33999999999997</v>
          </cell>
          <cell r="E3373">
            <v>0</v>
          </cell>
        </row>
        <row r="3374">
          <cell r="A3374" t="str">
            <v>RE2-50VR15ME3#-T2</v>
          </cell>
          <cell r="B3374" t="str">
            <v>5x11</v>
          </cell>
          <cell r="C3374">
            <v>338.05900000000003</v>
          </cell>
          <cell r="D3374">
            <v>313.33999999999997</v>
          </cell>
          <cell r="E3374">
            <v>12</v>
          </cell>
        </row>
        <row r="3375">
          <cell r="A3375" t="str">
            <v>RE2-50VR15MMA</v>
          </cell>
          <cell r="B3375" t="str">
            <v>5x11</v>
          </cell>
          <cell r="C3375">
            <v>321.51</v>
          </cell>
          <cell r="D3375">
            <v>304.39400000000001</v>
          </cell>
          <cell r="E3375">
            <v>0</v>
          </cell>
        </row>
        <row r="3376">
          <cell r="A3376" t="str">
            <v>RE2-50VR15MMA-T2</v>
          </cell>
          <cell r="B3376" t="str">
            <v>5x11</v>
          </cell>
          <cell r="C3376">
            <v>338.05900000000003</v>
          </cell>
          <cell r="D3376">
            <v>313.33999999999997</v>
          </cell>
          <cell r="E3376">
            <v>0</v>
          </cell>
        </row>
        <row r="3377">
          <cell r="A3377" t="str">
            <v>RE2-50VR22K</v>
          </cell>
          <cell r="B3377" t="str">
            <v>5x11</v>
          </cell>
          <cell r="C3377">
            <v>321.51</v>
          </cell>
          <cell r="D3377">
            <v>304.39400000000001</v>
          </cell>
          <cell r="E3377">
            <v>0</v>
          </cell>
        </row>
        <row r="3378">
          <cell r="A3378" t="str">
            <v>RE2-50VR22MMA</v>
          </cell>
          <cell r="B3378" t="str">
            <v>5x11</v>
          </cell>
          <cell r="C3378">
            <v>321.51</v>
          </cell>
          <cell r="D3378">
            <v>304.39400000000001</v>
          </cell>
          <cell r="E3378">
            <v>0</v>
          </cell>
        </row>
        <row r="3379">
          <cell r="A3379" t="str">
            <v>RE2-50VR22MMA-S1</v>
          </cell>
          <cell r="B3379" t="str">
            <v>5x11</v>
          </cell>
          <cell r="C3379">
            <v>337.72399999999999</v>
          </cell>
          <cell r="D3379">
            <v>315.97699999999998</v>
          </cell>
          <cell r="E3379">
            <v>0</v>
          </cell>
        </row>
        <row r="3380">
          <cell r="A3380" t="str">
            <v>RE2-50VR22MMA-T14</v>
          </cell>
          <cell r="B3380" t="str">
            <v>5x11</v>
          </cell>
          <cell r="C3380">
            <v>338.05900000000003</v>
          </cell>
          <cell r="D3380">
            <v>313.33999999999997</v>
          </cell>
          <cell r="E3380">
            <v>0</v>
          </cell>
        </row>
        <row r="3381">
          <cell r="A3381" t="str">
            <v>RE2-50VR22MMA-T2</v>
          </cell>
          <cell r="B3381" t="str">
            <v>5x11</v>
          </cell>
          <cell r="C3381">
            <v>338.05900000000003</v>
          </cell>
          <cell r="D3381">
            <v>313.33999999999997</v>
          </cell>
          <cell r="E3381">
            <v>0</v>
          </cell>
        </row>
        <row r="3382">
          <cell r="A3382" t="str">
            <v>RE2-50VR22MMA-T40</v>
          </cell>
          <cell r="B3382" t="str">
            <v>5x11</v>
          </cell>
          <cell r="C3382">
            <v>338.05900000000003</v>
          </cell>
          <cell r="D3382">
            <v>313.33999999999997</v>
          </cell>
          <cell r="E3382">
            <v>0</v>
          </cell>
        </row>
        <row r="3383">
          <cell r="A3383" t="str">
            <v>RE2-50VR22MMAGZ-T58</v>
          </cell>
          <cell r="B3383" t="str">
            <v>5x11</v>
          </cell>
          <cell r="C3383">
            <v>338.05900000000003</v>
          </cell>
          <cell r="D3383">
            <v>313.33999999999997</v>
          </cell>
          <cell r="E3383">
            <v>2</v>
          </cell>
        </row>
        <row r="3384">
          <cell r="A3384" t="str">
            <v>RE2-50VR33ME3#-T2</v>
          </cell>
          <cell r="B3384" t="str">
            <v>5x11</v>
          </cell>
          <cell r="C3384">
            <v>338.05900000000003</v>
          </cell>
          <cell r="D3384">
            <v>313.33999999999997</v>
          </cell>
          <cell r="E3384">
            <v>18</v>
          </cell>
        </row>
        <row r="3385">
          <cell r="A3385" t="str">
            <v>RE2-50VR33MMA</v>
          </cell>
          <cell r="B3385" t="str">
            <v>5x11</v>
          </cell>
          <cell r="C3385">
            <v>321.51</v>
          </cell>
          <cell r="D3385">
            <v>304.39400000000001</v>
          </cell>
          <cell r="E3385">
            <v>16</v>
          </cell>
        </row>
        <row r="3386">
          <cell r="A3386" t="str">
            <v>RE2-50VR33MMA-F</v>
          </cell>
          <cell r="B3386" t="str">
            <v>5x11</v>
          </cell>
          <cell r="C3386">
            <v>337.72399999999999</v>
          </cell>
          <cell r="D3386">
            <v>315.97699999999998</v>
          </cell>
          <cell r="E3386">
            <v>0</v>
          </cell>
        </row>
        <row r="3387">
          <cell r="A3387" t="str">
            <v>RE2-50VR33MMA-T2</v>
          </cell>
          <cell r="B3387" t="str">
            <v>5x11</v>
          </cell>
          <cell r="C3387">
            <v>338.05900000000003</v>
          </cell>
          <cell r="D3387">
            <v>313.33999999999997</v>
          </cell>
          <cell r="E3387">
            <v>23</v>
          </cell>
        </row>
        <row r="3388">
          <cell r="A3388" t="str">
            <v>RE2-50VR33MMAGZ-T58</v>
          </cell>
          <cell r="B3388" t="str">
            <v>5x11</v>
          </cell>
          <cell r="C3388">
            <v>338.05900000000003</v>
          </cell>
          <cell r="D3388">
            <v>313.33999999999997</v>
          </cell>
          <cell r="E3388">
            <v>0</v>
          </cell>
        </row>
        <row r="3389">
          <cell r="A3389" t="str">
            <v>RE2-50VR47K</v>
          </cell>
          <cell r="B3389" t="str">
            <v>5x11</v>
          </cell>
          <cell r="C3389">
            <v>321.51</v>
          </cell>
          <cell r="D3389">
            <v>304.39400000000001</v>
          </cell>
          <cell r="E3389">
            <v>0</v>
          </cell>
        </row>
        <row r="3390">
          <cell r="A3390" t="str">
            <v>RE2-50VR47ME3#-T2</v>
          </cell>
          <cell r="B3390" t="str">
            <v>5x11</v>
          </cell>
          <cell r="C3390">
            <v>338.05900000000003</v>
          </cell>
          <cell r="D3390">
            <v>313.33999999999997</v>
          </cell>
          <cell r="E3390">
            <v>0</v>
          </cell>
        </row>
        <row r="3391">
          <cell r="A3391" t="str">
            <v>RE2-50VR47MMA</v>
          </cell>
          <cell r="B3391" t="str">
            <v>5x11</v>
          </cell>
          <cell r="C3391">
            <v>321.51</v>
          </cell>
          <cell r="D3391">
            <v>304.39400000000001</v>
          </cell>
          <cell r="E3391">
            <v>0</v>
          </cell>
        </row>
        <row r="3392">
          <cell r="A3392" t="str">
            <v>RE2-50VR47MMA-F</v>
          </cell>
          <cell r="B3392" t="str">
            <v>5x11</v>
          </cell>
          <cell r="C3392">
            <v>337.72399999999999</v>
          </cell>
          <cell r="D3392">
            <v>315.97699999999998</v>
          </cell>
          <cell r="E3392">
            <v>0</v>
          </cell>
        </row>
        <row r="3393">
          <cell r="A3393" t="str">
            <v>RE2-50VR47MMA-F1</v>
          </cell>
          <cell r="B3393" t="str">
            <v>5x11</v>
          </cell>
          <cell r="C3393">
            <v>337.72399999999999</v>
          </cell>
          <cell r="D3393">
            <v>315.97699999999998</v>
          </cell>
          <cell r="E3393">
            <v>2</v>
          </cell>
        </row>
        <row r="3394">
          <cell r="A3394" t="str">
            <v>RE2-50VR47MMA-S1</v>
          </cell>
          <cell r="B3394" t="str">
            <v>5x11</v>
          </cell>
          <cell r="C3394">
            <v>337.72399999999999</v>
          </cell>
          <cell r="D3394">
            <v>315.97699999999998</v>
          </cell>
          <cell r="E3394">
            <v>0</v>
          </cell>
        </row>
        <row r="3395">
          <cell r="A3395" t="str">
            <v>RE2-50VR47MMA-T14</v>
          </cell>
          <cell r="B3395" t="str">
            <v>5x11</v>
          </cell>
          <cell r="C3395">
            <v>338.05900000000003</v>
          </cell>
          <cell r="D3395">
            <v>313.33999999999997</v>
          </cell>
          <cell r="E3395">
            <v>0</v>
          </cell>
        </row>
        <row r="3396">
          <cell r="A3396" t="str">
            <v>RE2-50VR47MMA-T2</v>
          </cell>
          <cell r="B3396" t="str">
            <v>5x11</v>
          </cell>
          <cell r="C3396">
            <v>338.05900000000003</v>
          </cell>
          <cell r="D3396">
            <v>313.33999999999997</v>
          </cell>
          <cell r="E3396">
            <v>10</v>
          </cell>
        </row>
        <row r="3397">
          <cell r="A3397" t="str">
            <v>RE2-50VR47MMA-T40</v>
          </cell>
          <cell r="B3397" t="str">
            <v>5x11</v>
          </cell>
          <cell r="C3397">
            <v>338.05900000000003</v>
          </cell>
          <cell r="D3397">
            <v>313.33999999999997</v>
          </cell>
          <cell r="E3397">
            <v>0</v>
          </cell>
        </row>
        <row r="3398">
          <cell r="A3398" t="str">
            <v>RE2-50VR47MMAGZ-T58</v>
          </cell>
          <cell r="B3398" t="str">
            <v>5x11</v>
          </cell>
          <cell r="C3398">
            <v>338.05900000000003</v>
          </cell>
          <cell r="D3398">
            <v>313.33999999999997</v>
          </cell>
          <cell r="E3398">
            <v>2</v>
          </cell>
        </row>
        <row r="3399">
          <cell r="A3399" t="str">
            <v>RE2-50VR47MMAGZ-T72</v>
          </cell>
          <cell r="B3399" t="str">
            <v>5x11</v>
          </cell>
          <cell r="C3399">
            <v>338.05900000000003</v>
          </cell>
          <cell r="D3399">
            <v>313.33999999999997</v>
          </cell>
          <cell r="E3399">
            <v>0</v>
          </cell>
        </row>
        <row r="3400">
          <cell r="A3400" t="str">
            <v>RE2-50VR56MMA</v>
          </cell>
          <cell r="B3400" t="str">
            <v>5x11</v>
          </cell>
          <cell r="C3400">
            <v>321.51</v>
          </cell>
          <cell r="D3400">
            <v>304.39400000000001</v>
          </cell>
          <cell r="E3400">
            <v>0</v>
          </cell>
        </row>
        <row r="3401">
          <cell r="A3401" t="str">
            <v>RE2-50VR56MMA-T2</v>
          </cell>
          <cell r="B3401" t="str">
            <v>5x11</v>
          </cell>
          <cell r="C3401">
            <v>338.05900000000003</v>
          </cell>
          <cell r="D3401">
            <v>313.33999999999997</v>
          </cell>
          <cell r="E3401">
            <v>0</v>
          </cell>
        </row>
        <row r="3402">
          <cell r="A3402" t="str">
            <v>RE2-50VR68MMA</v>
          </cell>
          <cell r="B3402" t="str">
            <v>5x11</v>
          </cell>
          <cell r="C3402">
            <v>321.51</v>
          </cell>
          <cell r="D3402">
            <v>304.39400000000001</v>
          </cell>
          <cell r="E3402">
            <v>0</v>
          </cell>
        </row>
        <row r="3403">
          <cell r="A3403" t="str">
            <v>RE2-50VR68MMA-F</v>
          </cell>
          <cell r="B3403" t="str">
            <v>5x11</v>
          </cell>
          <cell r="C3403">
            <v>337.72399999999999</v>
          </cell>
          <cell r="D3403">
            <v>315.97699999999998</v>
          </cell>
          <cell r="E3403">
            <v>0</v>
          </cell>
        </row>
        <row r="3404">
          <cell r="A3404" t="str">
            <v>RE2-50VR68MMA-T2</v>
          </cell>
          <cell r="B3404" t="str">
            <v>5x11</v>
          </cell>
          <cell r="C3404">
            <v>338.05900000000003</v>
          </cell>
          <cell r="D3404">
            <v>313.33999999999997</v>
          </cell>
          <cell r="E3404">
            <v>12</v>
          </cell>
        </row>
        <row r="3405">
          <cell r="A3405" t="str">
            <v>RE2-50VR82MMA</v>
          </cell>
          <cell r="B3405" t="str">
            <v>5x11</v>
          </cell>
          <cell r="C3405">
            <v>321.51</v>
          </cell>
          <cell r="D3405">
            <v>304.39400000000001</v>
          </cell>
          <cell r="E3405">
            <v>0</v>
          </cell>
        </row>
        <row r="3406">
          <cell r="A3406" t="str">
            <v>RE2-50VR82MMA-T2</v>
          </cell>
          <cell r="B3406" t="str">
            <v>5x11</v>
          </cell>
          <cell r="C3406">
            <v>338.05900000000003</v>
          </cell>
          <cell r="D3406">
            <v>313.33999999999997</v>
          </cell>
          <cell r="E3406">
            <v>0</v>
          </cell>
        </row>
        <row r="3407">
          <cell r="A3407" t="str">
            <v>RE2-63V010MMA</v>
          </cell>
          <cell r="B3407" t="str">
            <v>5x11</v>
          </cell>
          <cell r="C3407">
            <v>321.51</v>
          </cell>
          <cell r="D3407">
            <v>304.39400000000001</v>
          </cell>
          <cell r="E3407">
            <v>0</v>
          </cell>
        </row>
        <row r="3408">
          <cell r="A3408" t="str">
            <v>RE2-63V010MMA-F</v>
          </cell>
          <cell r="B3408" t="str">
            <v>5x11</v>
          </cell>
          <cell r="C3408">
            <v>337.72399999999999</v>
          </cell>
          <cell r="D3408">
            <v>315.97699999999998</v>
          </cell>
          <cell r="E3408">
            <v>0</v>
          </cell>
        </row>
        <row r="3409">
          <cell r="A3409" t="str">
            <v>RE2-63V010MMA-F1</v>
          </cell>
          <cell r="B3409" t="str">
            <v>5x11</v>
          </cell>
          <cell r="C3409">
            <v>337.72399999999999</v>
          </cell>
          <cell r="D3409">
            <v>315.97699999999998</v>
          </cell>
          <cell r="E3409">
            <v>0</v>
          </cell>
        </row>
        <row r="3410">
          <cell r="A3410" t="str">
            <v>RE2-63V010MMA-T2</v>
          </cell>
          <cell r="B3410" t="str">
            <v>5x11</v>
          </cell>
          <cell r="C3410">
            <v>338.05900000000003</v>
          </cell>
          <cell r="D3410">
            <v>313.33999999999997</v>
          </cell>
          <cell r="E3410">
            <v>0</v>
          </cell>
        </row>
        <row r="3411">
          <cell r="A3411" t="str">
            <v>RE2-63V010MMAGZ-T10</v>
          </cell>
          <cell r="B3411" t="str">
            <v>5x11</v>
          </cell>
          <cell r="C3411">
            <v>338.05900000000003</v>
          </cell>
          <cell r="D3411">
            <v>313.33999999999997</v>
          </cell>
          <cell r="E3411">
            <v>0</v>
          </cell>
        </row>
        <row r="3412">
          <cell r="A3412" t="str">
            <v>RE2-63V010MMAGZ-T58</v>
          </cell>
          <cell r="B3412" t="str">
            <v>5x11</v>
          </cell>
          <cell r="C3412">
            <v>338.05900000000003</v>
          </cell>
          <cell r="D3412">
            <v>313.33999999999997</v>
          </cell>
          <cell r="E3412">
            <v>0</v>
          </cell>
        </row>
        <row r="3413">
          <cell r="A3413" t="str">
            <v>RE2-63V100KGZ</v>
          </cell>
          <cell r="B3413" t="str">
            <v>5x11</v>
          </cell>
          <cell r="C3413">
            <v>321.51</v>
          </cell>
          <cell r="D3413">
            <v>304.39400000000001</v>
          </cell>
          <cell r="E3413">
            <v>14</v>
          </cell>
        </row>
        <row r="3414">
          <cell r="A3414" t="str">
            <v>RE2-63V100MMA</v>
          </cell>
          <cell r="B3414" t="str">
            <v>5x11</v>
          </cell>
          <cell r="C3414">
            <v>321.51</v>
          </cell>
          <cell r="D3414">
            <v>304.39400000000001</v>
          </cell>
          <cell r="E3414">
            <v>0</v>
          </cell>
        </row>
        <row r="3415">
          <cell r="A3415" t="str">
            <v>RE2-63V100MMA-F</v>
          </cell>
          <cell r="B3415" t="str">
            <v>5x11</v>
          </cell>
          <cell r="C3415">
            <v>337.72399999999999</v>
          </cell>
          <cell r="D3415">
            <v>315.97699999999998</v>
          </cell>
          <cell r="E3415">
            <v>0</v>
          </cell>
        </row>
        <row r="3416">
          <cell r="A3416" t="str">
            <v>RE2-63V100MMA-F1</v>
          </cell>
          <cell r="B3416" t="str">
            <v>5x11</v>
          </cell>
          <cell r="C3416">
            <v>337.72399999999999</v>
          </cell>
          <cell r="D3416">
            <v>315.97699999999998</v>
          </cell>
          <cell r="E3416">
            <v>2</v>
          </cell>
        </row>
        <row r="3417">
          <cell r="A3417" t="str">
            <v>RE2-63V100MMA-S1</v>
          </cell>
          <cell r="B3417" t="str">
            <v>5x11</v>
          </cell>
          <cell r="C3417">
            <v>337.72399999999999</v>
          </cell>
          <cell r="D3417">
            <v>315.97699999999998</v>
          </cell>
          <cell r="E3417">
            <v>0</v>
          </cell>
        </row>
        <row r="3418">
          <cell r="A3418" t="str">
            <v>RE2-63V100MMA-T2</v>
          </cell>
          <cell r="B3418" t="str">
            <v>5x11</v>
          </cell>
          <cell r="C3418">
            <v>338.05900000000003</v>
          </cell>
          <cell r="D3418">
            <v>313.33999999999997</v>
          </cell>
          <cell r="E3418">
            <v>0</v>
          </cell>
        </row>
        <row r="3419">
          <cell r="A3419" t="str">
            <v>RE2-63V100MMAGZ-T10</v>
          </cell>
          <cell r="B3419" t="str">
            <v>5x11</v>
          </cell>
          <cell r="C3419">
            <v>338.05900000000003</v>
          </cell>
          <cell r="D3419">
            <v>313.33999999999997</v>
          </cell>
          <cell r="E3419">
            <v>2</v>
          </cell>
        </row>
        <row r="3420">
          <cell r="A3420" t="str">
            <v>RE2-63V100MMAGZ-T36</v>
          </cell>
          <cell r="B3420" t="str">
            <v>5x11</v>
          </cell>
          <cell r="C3420">
            <v>338.05900000000003</v>
          </cell>
          <cell r="D3420">
            <v>313.33999999999997</v>
          </cell>
          <cell r="E3420">
            <v>0</v>
          </cell>
        </row>
        <row r="3421">
          <cell r="A3421" t="str">
            <v>RE2-63V100MMAGZ-T58</v>
          </cell>
          <cell r="B3421" t="str">
            <v>5x11</v>
          </cell>
          <cell r="C3421">
            <v>338.05900000000003</v>
          </cell>
          <cell r="D3421">
            <v>313.33999999999997</v>
          </cell>
          <cell r="E3421">
            <v>0</v>
          </cell>
        </row>
        <row r="3422">
          <cell r="A3422" t="str">
            <v>RE2-63V101ME9</v>
          </cell>
          <cell r="B3422" t="str">
            <v>10x12.5</v>
          </cell>
          <cell r="C3422">
            <v>1412.325</v>
          </cell>
          <cell r="D3422">
            <v>1044.7449999999999</v>
          </cell>
          <cell r="E3422">
            <v>4</v>
          </cell>
        </row>
        <row r="3423">
          <cell r="A3423" t="str">
            <v>RE2-63V101ME9-F</v>
          </cell>
          <cell r="B3423" t="str">
            <v>10x12.5</v>
          </cell>
          <cell r="C3423">
            <v>1474.184</v>
          </cell>
          <cell r="D3423">
            <v>1091.066</v>
          </cell>
          <cell r="E3423">
            <v>1</v>
          </cell>
        </row>
        <row r="3424">
          <cell r="A3424" t="str">
            <v>RE2-63V101ME9-T2</v>
          </cell>
          <cell r="B3424" t="str">
            <v>10x12.5</v>
          </cell>
          <cell r="C3424">
            <v>1439.7529999999999</v>
          </cell>
          <cell r="D3424">
            <v>1058.347</v>
          </cell>
          <cell r="E3424">
            <v>0</v>
          </cell>
        </row>
        <row r="3425">
          <cell r="A3425" t="str">
            <v>RE2-63V101MMA</v>
          </cell>
          <cell r="B3425" t="str">
            <v>10x12.5</v>
          </cell>
          <cell r="C3425">
            <v>1412.325</v>
          </cell>
          <cell r="D3425">
            <v>1044.7449999999999</v>
          </cell>
          <cell r="E3425">
            <v>7</v>
          </cell>
        </row>
        <row r="3426">
          <cell r="A3426" t="str">
            <v>RE2-63V101MMA-F</v>
          </cell>
          <cell r="B3426" t="str">
            <v>10x12.5</v>
          </cell>
          <cell r="C3426">
            <v>1474.184</v>
          </cell>
          <cell r="D3426">
            <v>1091.066</v>
          </cell>
          <cell r="E3426">
            <v>2</v>
          </cell>
        </row>
        <row r="3427">
          <cell r="A3427" t="str">
            <v>RE2-63V101MMA-F1</v>
          </cell>
          <cell r="B3427" t="str">
            <v>10x12.5</v>
          </cell>
          <cell r="C3427">
            <v>1474.184</v>
          </cell>
          <cell r="D3427">
            <v>1091.066</v>
          </cell>
          <cell r="E3427">
            <v>0</v>
          </cell>
        </row>
        <row r="3428">
          <cell r="A3428" t="str">
            <v>RE2-63V101MMA-F27</v>
          </cell>
          <cell r="B3428" t="str">
            <v>10x12.5</v>
          </cell>
          <cell r="C3428">
            <v>1474.184</v>
          </cell>
          <cell r="D3428">
            <v>1091.066</v>
          </cell>
          <cell r="E3428">
            <v>0</v>
          </cell>
        </row>
        <row r="3429">
          <cell r="A3429" t="str">
            <v>RE2-63V101MMA-S1</v>
          </cell>
          <cell r="B3429" t="str">
            <v>10x12.5</v>
          </cell>
          <cell r="C3429">
            <v>1474.184</v>
          </cell>
          <cell r="D3429">
            <v>1091.066</v>
          </cell>
          <cell r="E3429">
            <v>0</v>
          </cell>
        </row>
        <row r="3430">
          <cell r="A3430" t="str">
            <v>RE2-63V101MMA-T2</v>
          </cell>
          <cell r="B3430" t="str">
            <v>10x12.5</v>
          </cell>
          <cell r="C3430">
            <v>1439.7529999999999</v>
          </cell>
          <cell r="D3430">
            <v>1058.347</v>
          </cell>
          <cell r="E3430">
            <v>6.5</v>
          </cell>
        </row>
        <row r="3431">
          <cell r="A3431" t="str">
            <v>RE2-63V102ME9</v>
          </cell>
          <cell r="B3431" t="str">
            <v>16x31.5</v>
          </cell>
          <cell r="C3431">
            <v>6069.22</v>
          </cell>
          <cell r="D3431">
            <v>5975.4129999999996</v>
          </cell>
          <cell r="E3431">
            <v>2.8</v>
          </cell>
        </row>
        <row r="3432">
          <cell r="A3432" t="str">
            <v>RE2-63V102ME9-F</v>
          </cell>
          <cell r="B3432" t="str">
            <v>16x31.5</v>
          </cell>
          <cell r="C3432">
            <v>6146.7830000000004</v>
          </cell>
          <cell r="D3432">
            <v>6035.7690000000002</v>
          </cell>
          <cell r="E3432">
            <v>4</v>
          </cell>
        </row>
        <row r="3433">
          <cell r="A3433" t="str">
            <v>RE2-63V102ME9-T58</v>
          </cell>
          <cell r="B3433" t="str">
            <v>16x31.5</v>
          </cell>
          <cell r="C3433">
            <v>6075.5839999999998</v>
          </cell>
          <cell r="D3433">
            <v>5930.7020000000002</v>
          </cell>
          <cell r="E3433">
            <v>0</v>
          </cell>
        </row>
        <row r="3434">
          <cell r="A3434" t="str">
            <v>RE2-63V102ME9-T68</v>
          </cell>
          <cell r="B3434" t="str">
            <v>16x31.5</v>
          </cell>
          <cell r="C3434">
            <v>6075.5839999999998</v>
          </cell>
          <cell r="D3434">
            <v>5930.7020000000002</v>
          </cell>
          <cell r="E3434">
            <v>4.5</v>
          </cell>
        </row>
        <row r="3435">
          <cell r="A3435" t="str">
            <v>RE2-63V102MMA</v>
          </cell>
          <cell r="B3435" t="str">
            <v>16x31.5</v>
          </cell>
          <cell r="C3435">
            <v>6069.22</v>
          </cell>
          <cell r="D3435">
            <v>5975.4129999999996</v>
          </cell>
          <cell r="E3435">
            <v>1</v>
          </cell>
        </row>
        <row r="3436">
          <cell r="A3436" t="str">
            <v>RE2-63V102MMA-F</v>
          </cell>
          <cell r="B3436" t="str">
            <v>16x31.5</v>
          </cell>
          <cell r="C3436">
            <v>6146.7830000000004</v>
          </cell>
          <cell r="D3436">
            <v>6035.7690000000002</v>
          </cell>
          <cell r="E3436">
            <v>1</v>
          </cell>
        </row>
        <row r="3437">
          <cell r="A3437" t="str">
            <v>RE2-63V102MMA-S1</v>
          </cell>
          <cell r="B3437" t="str">
            <v>16x31.5</v>
          </cell>
          <cell r="C3437">
            <v>6146.7830000000004</v>
          </cell>
          <cell r="D3437">
            <v>6035.7690000000002</v>
          </cell>
          <cell r="E3437">
            <v>0</v>
          </cell>
        </row>
        <row r="3438">
          <cell r="A3438" t="str">
            <v>RE2-63V150MMA</v>
          </cell>
          <cell r="B3438" t="str">
            <v>5x11</v>
          </cell>
          <cell r="C3438">
            <v>321.51</v>
          </cell>
          <cell r="D3438">
            <v>304.39400000000001</v>
          </cell>
          <cell r="E3438">
            <v>0</v>
          </cell>
        </row>
        <row r="3439">
          <cell r="A3439" t="str">
            <v>RE2-63V150MMA-T2</v>
          </cell>
          <cell r="B3439" t="str">
            <v>5x11</v>
          </cell>
          <cell r="C3439">
            <v>338.05900000000003</v>
          </cell>
          <cell r="D3439">
            <v>313.33999999999997</v>
          </cell>
          <cell r="E3439">
            <v>0</v>
          </cell>
        </row>
        <row r="3440">
          <cell r="A3440" t="str">
            <v>RE2-63V151ME9</v>
          </cell>
          <cell r="B3440" t="str">
            <v>10x16</v>
          </cell>
          <cell r="C3440">
            <v>1640.8409999999999</v>
          </cell>
          <cell r="D3440">
            <v>1283.2049999999999</v>
          </cell>
          <cell r="E3440">
            <v>1</v>
          </cell>
        </row>
        <row r="3441">
          <cell r="A3441" t="str">
            <v>RE2-63V151ME9-T2</v>
          </cell>
          <cell r="B3441" t="str">
            <v>10x16</v>
          </cell>
          <cell r="C3441">
            <v>1657.9649999999999</v>
          </cell>
          <cell r="D3441">
            <v>1285.2260000000001</v>
          </cell>
          <cell r="E3441">
            <v>0</v>
          </cell>
        </row>
        <row r="3442">
          <cell r="A3442" t="str">
            <v>RE2-63V220MMA</v>
          </cell>
          <cell r="B3442" t="str">
            <v>6.3x11</v>
          </cell>
          <cell r="C3442">
            <v>677.15700000000004</v>
          </cell>
          <cell r="D3442">
            <v>605.69899999999996</v>
          </cell>
          <cell r="E3442">
            <v>6</v>
          </cell>
        </row>
        <row r="3443">
          <cell r="A3443" t="str">
            <v>RE2-63V220MMA-F</v>
          </cell>
          <cell r="B3443" t="str">
            <v>6.3x11</v>
          </cell>
          <cell r="C3443">
            <v>691.29700000000003</v>
          </cell>
          <cell r="D3443">
            <v>617.29100000000005</v>
          </cell>
          <cell r="E3443">
            <v>0</v>
          </cell>
        </row>
        <row r="3444">
          <cell r="A3444" t="str">
            <v>RE2-63V220MMA-S1</v>
          </cell>
          <cell r="B3444" t="str">
            <v>6.3x11</v>
          </cell>
          <cell r="C3444">
            <v>691.29700000000003</v>
          </cell>
          <cell r="D3444">
            <v>617.29100000000005</v>
          </cell>
          <cell r="E3444">
            <v>0</v>
          </cell>
        </row>
        <row r="3445">
          <cell r="A3445" t="str">
            <v>RE2-63V220MMA-T2</v>
          </cell>
          <cell r="B3445" t="str">
            <v>6.3x11</v>
          </cell>
          <cell r="C3445">
            <v>693.86800000000005</v>
          </cell>
          <cell r="D3445">
            <v>312.39600000000002</v>
          </cell>
          <cell r="E3445">
            <v>2</v>
          </cell>
        </row>
        <row r="3446">
          <cell r="A3446" t="str">
            <v>RE2-63V220MMAGZ-T58</v>
          </cell>
          <cell r="B3446" t="str">
            <v>6.3x11</v>
          </cell>
          <cell r="C3446">
            <v>693.86800000000005</v>
          </cell>
          <cell r="D3446">
            <v>312.39600000000002</v>
          </cell>
          <cell r="E3446">
            <v>0</v>
          </cell>
        </row>
        <row r="3447">
          <cell r="A3447" t="str">
            <v>RE2-63V221ME9</v>
          </cell>
          <cell r="B3447" t="str">
            <v>10x20</v>
          </cell>
          <cell r="C3447">
            <v>2004.3689999999999</v>
          </cell>
          <cell r="D3447">
            <v>1712.998</v>
          </cell>
          <cell r="E3447">
            <v>1</v>
          </cell>
        </row>
        <row r="3448">
          <cell r="A3448" t="str">
            <v>RE2-63V221ME9-F</v>
          </cell>
          <cell r="B3448" t="str">
            <v>10x20</v>
          </cell>
          <cell r="C3448">
            <v>2073.2800000000002</v>
          </cell>
          <cell r="D3448">
            <v>1763.204</v>
          </cell>
          <cell r="E3448">
            <v>9.5</v>
          </cell>
        </row>
        <row r="3449">
          <cell r="A3449" t="str">
            <v>RE2-63V221ME9-T2</v>
          </cell>
          <cell r="B3449" t="str">
            <v>10x20</v>
          </cell>
          <cell r="C3449">
            <v>2034.0519999999999</v>
          </cell>
          <cell r="D3449">
            <v>1723.7739999999999</v>
          </cell>
          <cell r="E3449">
            <v>2.5</v>
          </cell>
        </row>
        <row r="3450">
          <cell r="A3450" t="str">
            <v>RE2-63V221MH5#-S1</v>
          </cell>
          <cell r="B3450" t="str">
            <v>10x20</v>
          </cell>
          <cell r="C3450">
            <v>2073.2800000000002</v>
          </cell>
          <cell r="D3450">
            <v>1763.204</v>
          </cell>
          <cell r="E3450">
            <v>3.5</v>
          </cell>
        </row>
        <row r="3451">
          <cell r="A3451" t="str">
            <v>RE2-63V221MMA</v>
          </cell>
          <cell r="B3451" t="str">
            <v>10x20</v>
          </cell>
          <cell r="C3451">
            <v>2004.3689999999999</v>
          </cell>
          <cell r="D3451">
            <v>1712.998</v>
          </cell>
          <cell r="E3451">
            <v>2</v>
          </cell>
        </row>
        <row r="3452">
          <cell r="A3452" t="str">
            <v>RE2-63V221MMA-F</v>
          </cell>
          <cell r="B3452" t="str">
            <v>10x20</v>
          </cell>
          <cell r="C3452">
            <v>2073.2800000000002</v>
          </cell>
          <cell r="D3452">
            <v>1763.204</v>
          </cell>
          <cell r="E3452">
            <v>2.5</v>
          </cell>
        </row>
        <row r="3453">
          <cell r="A3453" t="str">
            <v>RE2-63V221MMA-F27</v>
          </cell>
          <cell r="B3453" t="str">
            <v>10x20</v>
          </cell>
          <cell r="C3453">
            <v>2073.2800000000002</v>
          </cell>
          <cell r="D3453">
            <v>1763.204</v>
          </cell>
          <cell r="E3453">
            <v>0</v>
          </cell>
        </row>
        <row r="3454">
          <cell r="A3454" t="str">
            <v>RE2-63V221MMA-S1</v>
          </cell>
          <cell r="B3454" t="str">
            <v>10x20</v>
          </cell>
          <cell r="C3454">
            <v>2073.2800000000002</v>
          </cell>
          <cell r="D3454">
            <v>1763.204</v>
          </cell>
          <cell r="E3454">
            <v>0</v>
          </cell>
        </row>
        <row r="3455">
          <cell r="A3455" t="str">
            <v>RE2-63V221MMA-T2</v>
          </cell>
          <cell r="B3455" t="str">
            <v>10x20</v>
          </cell>
          <cell r="C3455">
            <v>2034.0519999999999</v>
          </cell>
          <cell r="D3455">
            <v>1723.7739999999999</v>
          </cell>
          <cell r="E3455">
            <v>0</v>
          </cell>
        </row>
        <row r="3456">
          <cell r="A3456" t="str">
            <v>RE2-63V2R2MMA</v>
          </cell>
          <cell r="B3456" t="str">
            <v>5x11</v>
          </cell>
          <cell r="C3456">
            <v>321.51</v>
          </cell>
          <cell r="D3456">
            <v>304.39400000000001</v>
          </cell>
          <cell r="E3456">
            <v>0</v>
          </cell>
        </row>
        <row r="3457">
          <cell r="A3457" t="str">
            <v>RE2-63V2R2MMA-F</v>
          </cell>
          <cell r="B3457" t="str">
            <v>5x11</v>
          </cell>
          <cell r="C3457">
            <v>337.72399999999999</v>
          </cell>
          <cell r="D3457">
            <v>315.97699999999998</v>
          </cell>
          <cell r="E3457">
            <v>0</v>
          </cell>
        </row>
        <row r="3458">
          <cell r="A3458" t="str">
            <v>RE2-63V2R2MMA-F1</v>
          </cell>
          <cell r="B3458" t="str">
            <v>5x11</v>
          </cell>
          <cell r="C3458">
            <v>337.72399999999999</v>
          </cell>
          <cell r="D3458">
            <v>315.97699999999998</v>
          </cell>
          <cell r="E3458">
            <v>0</v>
          </cell>
        </row>
        <row r="3459">
          <cell r="A3459" t="str">
            <v>RE2-63V2R2MMA-S1</v>
          </cell>
          <cell r="B3459" t="str">
            <v>5x11</v>
          </cell>
          <cell r="C3459">
            <v>337.72399999999999</v>
          </cell>
          <cell r="D3459">
            <v>315.97699999999998</v>
          </cell>
          <cell r="E3459">
            <v>0</v>
          </cell>
        </row>
        <row r="3460">
          <cell r="A3460" t="str">
            <v>RE2-63V2R2MMA-T2</v>
          </cell>
          <cell r="B3460" t="str">
            <v>5x11</v>
          </cell>
          <cell r="C3460">
            <v>338.05900000000003</v>
          </cell>
          <cell r="D3460">
            <v>313.33999999999997</v>
          </cell>
          <cell r="E3460">
            <v>0</v>
          </cell>
        </row>
        <row r="3461">
          <cell r="A3461" t="str">
            <v>RE2-63V2R2MMAGZ-T10</v>
          </cell>
          <cell r="B3461" t="str">
            <v>5x11</v>
          </cell>
          <cell r="C3461">
            <v>338.05900000000003</v>
          </cell>
          <cell r="D3461">
            <v>313.33999999999997</v>
          </cell>
          <cell r="E3461">
            <v>0</v>
          </cell>
        </row>
        <row r="3462">
          <cell r="A3462" t="str">
            <v>RE2-63V2R2MMAGZ-T36</v>
          </cell>
          <cell r="B3462" t="str">
            <v>5x11</v>
          </cell>
          <cell r="C3462">
            <v>338.05900000000003</v>
          </cell>
          <cell r="D3462">
            <v>313.33999999999997</v>
          </cell>
          <cell r="E3462">
            <v>0</v>
          </cell>
        </row>
        <row r="3463">
          <cell r="A3463" t="str">
            <v>RE2-63V2R2MMAGZ-T58</v>
          </cell>
          <cell r="B3463" t="str">
            <v>5x11</v>
          </cell>
          <cell r="C3463">
            <v>338.05900000000003</v>
          </cell>
          <cell r="D3463">
            <v>313.33999999999997</v>
          </cell>
          <cell r="E3463">
            <v>0</v>
          </cell>
        </row>
        <row r="3464">
          <cell r="A3464" t="str">
            <v>RE2-63V330MMA</v>
          </cell>
          <cell r="B3464" t="str">
            <v>6.3x11</v>
          </cell>
          <cell r="C3464">
            <v>677.15700000000004</v>
          </cell>
          <cell r="D3464">
            <v>605.69899999999996</v>
          </cell>
          <cell r="E3464">
            <v>4.5999999999999996</v>
          </cell>
        </row>
        <row r="3465">
          <cell r="A3465" t="str">
            <v>RE2-63V330MMA-F</v>
          </cell>
          <cell r="B3465" t="str">
            <v>6.3x11</v>
          </cell>
          <cell r="C3465">
            <v>691.29700000000003</v>
          </cell>
          <cell r="D3465">
            <v>617.29100000000005</v>
          </cell>
          <cell r="E3465">
            <v>0</v>
          </cell>
        </row>
        <row r="3466">
          <cell r="A3466" t="str">
            <v>RE2-63V330MMA-T2</v>
          </cell>
          <cell r="B3466" t="str">
            <v>6.3x11</v>
          </cell>
          <cell r="C3466">
            <v>693.86800000000005</v>
          </cell>
          <cell r="D3466">
            <v>312.39600000000002</v>
          </cell>
          <cell r="E3466">
            <v>0</v>
          </cell>
        </row>
        <row r="3467">
          <cell r="A3467" t="str">
            <v>RE2-63V330MMA-T36</v>
          </cell>
          <cell r="B3467" t="str">
            <v>6.3x11</v>
          </cell>
          <cell r="C3467">
            <v>693.86800000000005</v>
          </cell>
          <cell r="D3467">
            <v>312.39600000000002</v>
          </cell>
          <cell r="E3467">
            <v>0</v>
          </cell>
        </row>
        <row r="3468">
          <cell r="A3468" t="str">
            <v>RE2-63V330MMAGZ-T58</v>
          </cell>
          <cell r="B3468" t="str">
            <v>6.3x11</v>
          </cell>
          <cell r="C3468">
            <v>693.86800000000005</v>
          </cell>
          <cell r="D3468">
            <v>312.39600000000002</v>
          </cell>
          <cell r="E3468">
            <v>0</v>
          </cell>
        </row>
        <row r="3469">
          <cell r="A3469" t="str">
            <v>RE2-63V331ME9</v>
          </cell>
          <cell r="B3469" t="str">
            <v>12.5x20</v>
          </cell>
          <cell r="C3469">
            <v>2700.0059999999999</v>
          </cell>
          <cell r="D3469">
            <v>2501.5700000000002</v>
          </cell>
          <cell r="E3469">
            <v>0</v>
          </cell>
        </row>
        <row r="3470">
          <cell r="A3470" t="str">
            <v>RE2-63V331ME9-F</v>
          </cell>
          <cell r="B3470" t="str">
            <v>12.5x20</v>
          </cell>
          <cell r="C3470">
            <v>2771.049</v>
          </cell>
          <cell r="D3470">
            <v>2558.4169999999999</v>
          </cell>
          <cell r="E3470">
            <v>0</v>
          </cell>
        </row>
        <row r="3471">
          <cell r="A3471" t="str">
            <v>RE2-63V331ME9-T70</v>
          </cell>
          <cell r="B3471" t="str">
            <v>12.5x20</v>
          </cell>
          <cell r="C3471">
            <v>2732.5659999999998</v>
          </cell>
          <cell r="D3471">
            <v>2506.6370000000002</v>
          </cell>
          <cell r="E3471">
            <v>7</v>
          </cell>
        </row>
        <row r="3472">
          <cell r="A3472" t="str">
            <v>RE2-63V331MMA</v>
          </cell>
          <cell r="B3472" t="str">
            <v>12.5x20</v>
          </cell>
          <cell r="C3472">
            <v>2700.0059999999999</v>
          </cell>
          <cell r="D3472">
            <v>2501.5700000000002</v>
          </cell>
          <cell r="E3472">
            <v>2</v>
          </cell>
        </row>
        <row r="3473">
          <cell r="A3473" t="str">
            <v>RE2-63V331MMA-F</v>
          </cell>
          <cell r="B3473" t="str">
            <v>12.5x20</v>
          </cell>
          <cell r="C3473">
            <v>2771.049</v>
          </cell>
          <cell r="D3473">
            <v>2558.4169999999999</v>
          </cell>
          <cell r="E3473">
            <v>0</v>
          </cell>
        </row>
        <row r="3474">
          <cell r="A3474" t="str">
            <v>RE2-63V331MMA-S1</v>
          </cell>
          <cell r="B3474" t="str">
            <v>12.5x20</v>
          </cell>
          <cell r="C3474">
            <v>2771.049</v>
          </cell>
          <cell r="D3474">
            <v>2558.4169999999999</v>
          </cell>
          <cell r="E3474">
            <v>0</v>
          </cell>
        </row>
        <row r="3475">
          <cell r="A3475" t="str">
            <v>RE2-63V331MMA-T4</v>
          </cell>
          <cell r="B3475" t="str">
            <v>12.5x20</v>
          </cell>
          <cell r="C3475">
            <v>2732.5659999999998</v>
          </cell>
          <cell r="D3475">
            <v>2506.6370000000002</v>
          </cell>
          <cell r="E3475">
            <v>3</v>
          </cell>
        </row>
        <row r="3476">
          <cell r="A3476" t="str">
            <v>RE2-63V3R3MMA</v>
          </cell>
          <cell r="B3476" t="str">
            <v>5x11</v>
          </cell>
          <cell r="C3476">
            <v>321.51</v>
          </cell>
          <cell r="D3476">
            <v>304.39400000000001</v>
          </cell>
          <cell r="E3476">
            <v>0</v>
          </cell>
        </row>
        <row r="3477">
          <cell r="A3477" t="str">
            <v>RE2-63V3R3MMA-F</v>
          </cell>
          <cell r="B3477" t="str">
            <v>5x11</v>
          </cell>
          <cell r="C3477">
            <v>337.72399999999999</v>
          </cell>
          <cell r="D3477">
            <v>315.97699999999998</v>
          </cell>
          <cell r="E3477">
            <v>0</v>
          </cell>
        </row>
        <row r="3478">
          <cell r="A3478" t="str">
            <v>RE2-63V3R3MMA-T2</v>
          </cell>
          <cell r="B3478" t="str">
            <v>5x11</v>
          </cell>
          <cell r="C3478">
            <v>338.05900000000003</v>
          </cell>
          <cell r="D3478">
            <v>313.33999999999997</v>
          </cell>
          <cell r="E3478">
            <v>0</v>
          </cell>
        </row>
        <row r="3479">
          <cell r="A3479" t="str">
            <v>RE2-63V470MMA</v>
          </cell>
          <cell r="B3479" t="str">
            <v>8x11.5</v>
          </cell>
          <cell r="C3479">
            <v>835.03499999999997</v>
          </cell>
          <cell r="D3479">
            <v>673.39400000000001</v>
          </cell>
          <cell r="E3479">
            <v>3</v>
          </cell>
        </row>
        <row r="3480">
          <cell r="A3480" t="str">
            <v>RE2-63V470MMA-F</v>
          </cell>
          <cell r="B3480" t="str">
            <v>8x11.5</v>
          </cell>
          <cell r="C3480">
            <v>851.61800000000005</v>
          </cell>
          <cell r="D3480">
            <v>685.99099999999999</v>
          </cell>
          <cell r="E3480">
            <v>0</v>
          </cell>
        </row>
        <row r="3481">
          <cell r="A3481" t="str">
            <v>RE2-63V470MMA-F1</v>
          </cell>
          <cell r="B3481" t="str">
            <v>8x11.5</v>
          </cell>
          <cell r="C3481">
            <v>851.61800000000005</v>
          </cell>
          <cell r="D3481">
            <v>685.99099999999999</v>
          </cell>
          <cell r="E3481">
            <v>0</v>
          </cell>
        </row>
        <row r="3482">
          <cell r="A3482" t="str">
            <v>RE2-63V470MMA-F27</v>
          </cell>
          <cell r="B3482" t="str">
            <v>8x11.5</v>
          </cell>
          <cell r="C3482">
            <v>851.61800000000005</v>
          </cell>
          <cell r="D3482">
            <v>685.99099999999999</v>
          </cell>
          <cell r="E3482">
            <v>0</v>
          </cell>
        </row>
        <row r="3483">
          <cell r="A3483" t="str">
            <v>RE2-63V470MMA-T2</v>
          </cell>
          <cell r="B3483" t="str">
            <v>8x11.5</v>
          </cell>
          <cell r="C3483">
            <v>856.90899999999999</v>
          </cell>
          <cell r="D3483">
            <v>683.69799999999998</v>
          </cell>
          <cell r="E3483">
            <v>1</v>
          </cell>
        </row>
        <row r="3484">
          <cell r="A3484" t="str">
            <v>RE2-63V470MMA-T8</v>
          </cell>
          <cell r="B3484" t="str">
            <v>8x11.5</v>
          </cell>
          <cell r="C3484">
            <v>856.90899999999999</v>
          </cell>
          <cell r="D3484">
            <v>683.69799999999998</v>
          </cell>
          <cell r="E3484">
            <v>6</v>
          </cell>
        </row>
        <row r="3485">
          <cell r="A3485" t="str">
            <v>RE2-63V471ME9</v>
          </cell>
          <cell r="B3485" t="str">
            <v>12.5x25</v>
          </cell>
          <cell r="C3485">
            <v>3293.4090000000001</v>
          </cell>
          <cell r="D3485">
            <v>3141.549</v>
          </cell>
          <cell r="E3485">
            <v>0.5</v>
          </cell>
        </row>
        <row r="3486">
          <cell r="A3486" t="str">
            <v>RE2-63V471ME9-F</v>
          </cell>
          <cell r="B3486" t="str">
            <v>12.5x25</v>
          </cell>
          <cell r="C3486">
            <v>3361.7939999999999</v>
          </cell>
          <cell r="D3486">
            <v>3198.2139999999999</v>
          </cell>
          <cell r="E3486">
            <v>4</v>
          </cell>
        </row>
        <row r="3487">
          <cell r="A3487" t="str">
            <v>RE2-63V471ME9-T70</v>
          </cell>
          <cell r="B3487" t="str">
            <v>12.5x25</v>
          </cell>
          <cell r="C3487">
            <v>3319.248</v>
          </cell>
          <cell r="D3487">
            <v>3135.3620000000001</v>
          </cell>
          <cell r="E3487">
            <v>3.5</v>
          </cell>
        </row>
        <row r="3488">
          <cell r="A3488" t="str">
            <v>RE2-63V471MMA</v>
          </cell>
          <cell r="B3488" t="str">
            <v>12.5x25</v>
          </cell>
          <cell r="C3488">
            <v>3293.4090000000001</v>
          </cell>
          <cell r="D3488">
            <v>3141.549</v>
          </cell>
          <cell r="E3488">
            <v>1.5</v>
          </cell>
        </row>
        <row r="3489">
          <cell r="A3489" t="str">
            <v>RE2-63V471MMA-F</v>
          </cell>
          <cell r="B3489" t="str">
            <v>12.5x25</v>
          </cell>
          <cell r="C3489">
            <v>3361.7939999999999</v>
          </cell>
          <cell r="D3489">
            <v>3198.2139999999999</v>
          </cell>
          <cell r="E3489">
            <v>0</v>
          </cell>
        </row>
        <row r="3490">
          <cell r="A3490" t="str">
            <v>RE2-63V471MMA-F27</v>
          </cell>
          <cell r="B3490" t="str">
            <v>12.5x25</v>
          </cell>
          <cell r="C3490">
            <v>3361.7939999999999</v>
          </cell>
          <cell r="D3490">
            <v>3198.2139999999999</v>
          </cell>
          <cell r="E3490">
            <v>0</v>
          </cell>
        </row>
        <row r="3491">
          <cell r="A3491" t="str">
            <v>RE2-63V471MMA-S1</v>
          </cell>
          <cell r="B3491" t="str">
            <v>12.5x25</v>
          </cell>
          <cell r="C3491">
            <v>3361.7939999999999</v>
          </cell>
          <cell r="D3491">
            <v>3198.2139999999999</v>
          </cell>
          <cell r="E3491">
            <v>1</v>
          </cell>
        </row>
        <row r="3492">
          <cell r="A3492" t="str">
            <v>RE2-63V471MMA-T18</v>
          </cell>
          <cell r="B3492" t="str">
            <v>12.5x25</v>
          </cell>
          <cell r="C3492">
            <v>3319.248</v>
          </cell>
          <cell r="D3492">
            <v>3135.3620000000001</v>
          </cell>
          <cell r="E3492">
            <v>0</v>
          </cell>
        </row>
        <row r="3493">
          <cell r="A3493" t="str">
            <v>RE2-63V471MMA-T4</v>
          </cell>
          <cell r="B3493" t="str">
            <v>12.5x25</v>
          </cell>
          <cell r="C3493">
            <v>3319.248</v>
          </cell>
          <cell r="D3493">
            <v>3135.3620000000001</v>
          </cell>
          <cell r="E3493">
            <v>0</v>
          </cell>
        </row>
        <row r="3494">
          <cell r="A3494" t="str">
            <v>RE2-63V471MMA-T70</v>
          </cell>
          <cell r="B3494" t="str">
            <v>12.5x25</v>
          </cell>
          <cell r="C3494">
            <v>3319.248</v>
          </cell>
          <cell r="D3494">
            <v>3135.3620000000001</v>
          </cell>
          <cell r="E3494">
            <v>2.9</v>
          </cell>
        </row>
        <row r="3495">
          <cell r="A3495" t="str">
            <v>RE2-63V471MS</v>
          </cell>
          <cell r="B3495" t="str">
            <v>16x25</v>
          </cell>
          <cell r="C3495">
            <v>4593.3860000000004</v>
          </cell>
          <cell r="D3495">
            <v>4438.3280000000004</v>
          </cell>
          <cell r="E3495">
            <v>0</v>
          </cell>
        </row>
        <row r="3496">
          <cell r="A3496" t="str">
            <v>RE2-63V471MS-F</v>
          </cell>
          <cell r="B3496" t="str">
            <v>16x25</v>
          </cell>
          <cell r="C3496">
            <v>4661.848</v>
          </cell>
          <cell r="D3496">
            <v>4492.8459999999995</v>
          </cell>
          <cell r="E3496">
            <v>0</v>
          </cell>
        </row>
        <row r="3497">
          <cell r="A3497" t="str">
            <v>RE2-63V4R7KGZ</v>
          </cell>
          <cell r="B3497" t="str">
            <v>5x11</v>
          </cell>
          <cell r="C3497">
            <v>321.51</v>
          </cell>
          <cell r="D3497">
            <v>304.39400000000001</v>
          </cell>
          <cell r="E3497">
            <v>0</v>
          </cell>
        </row>
        <row r="3498">
          <cell r="A3498" t="str">
            <v>RE2-63V4R7KGZ-T10</v>
          </cell>
          <cell r="B3498" t="str">
            <v>5x11</v>
          </cell>
          <cell r="C3498">
            <v>338.05900000000003</v>
          </cell>
          <cell r="D3498">
            <v>313.33999999999997</v>
          </cell>
          <cell r="E3498">
            <v>0</v>
          </cell>
        </row>
        <row r="3499">
          <cell r="A3499" t="str">
            <v>RE2-63V4R7MMA</v>
          </cell>
          <cell r="B3499" t="str">
            <v>5x11</v>
          </cell>
          <cell r="C3499">
            <v>321.51</v>
          </cell>
          <cell r="D3499">
            <v>304.39400000000001</v>
          </cell>
          <cell r="E3499">
            <v>2</v>
          </cell>
        </row>
        <row r="3500">
          <cell r="A3500" t="str">
            <v>RE2-63V4R7MMA-F</v>
          </cell>
          <cell r="B3500" t="str">
            <v>5x11</v>
          </cell>
          <cell r="C3500">
            <v>337.72399999999999</v>
          </cell>
          <cell r="D3500">
            <v>315.97699999999998</v>
          </cell>
          <cell r="E3500">
            <v>0</v>
          </cell>
        </row>
        <row r="3501">
          <cell r="A3501" t="str">
            <v>RE2-63V4R7MMA-F1</v>
          </cell>
          <cell r="B3501" t="str">
            <v>5x11</v>
          </cell>
          <cell r="C3501">
            <v>337.72399999999999</v>
          </cell>
          <cell r="D3501">
            <v>315.97699999999998</v>
          </cell>
          <cell r="E3501">
            <v>0</v>
          </cell>
        </row>
        <row r="3502">
          <cell r="A3502" t="str">
            <v>RE2-63V4R7MMA-S1</v>
          </cell>
          <cell r="B3502" t="str">
            <v>5x11</v>
          </cell>
          <cell r="C3502">
            <v>337.72399999999999</v>
          </cell>
          <cell r="D3502">
            <v>315.97699999999998</v>
          </cell>
          <cell r="E3502">
            <v>0</v>
          </cell>
        </row>
        <row r="3503">
          <cell r="A3503" t="str">
            <v>RE2-63V4R7MMA-T2</v>
          </cell>
          <cell r="B3503" t="str">
            <v>5x11</v>
          </cell>
          <cell r="C3503">
            <v>338.05900000000003</v>
          </cell>
          <cell r="D3503">
            <v>313.33999999999997</v>
          </cell>
          <cell r="E3503">
            <v>0</v>
          </cell>
        </row>
        <row r="3504">
          <cell r="A3504" t="str">
            <v>RE2-63V4R7MMA-T54</v>
          </cell>
          <cell r="B3504" t="str">
            <v>5x11</v>
          </cell>
          <cell r="C3504">
            <v>338.05900000000003</v>
          </cell>
          <cell r="D3504">
            <v>313.33999999999997</v>
          </cell>
          <cell r="E3504">
            <v>0</v>
          </cell>
        </row>
        <row r="3505">
          <cell r="A3505" t="str">
            <v>RE2-63V4R7MMAGZ-T10</v>
          </cell>
          <cell r="B3505" t="str">
            <v>5x11</v>
          </cell>
          <cell r="C3505">
            <v>338.05900000000003</v>
          </cell>
          <cell r="D3505">
            <v>313.33999999999997</v>
          </cell>
          <cell r="E3505">
            <v>0</v>
          </cell>
        </row>
        <row r="3506">
          <cell r="A3506" t="str">
            <v>RE2-63V4R7MMAGZ-T58</v>
          </cell>
          <cell r="B3506" t="str">
            <v>5x11</v>
          </cell>
          <cell r="C3506">
            <v>338.05900000000003</v>
          </cell>
          <cell r="D3506">
            <v>313.33999999999997</v>
          </cell>
          <cell r="E3506">
            <v>4</v>
          </cell>
        </row>
        <row r="3507">
          <cell r="A3507" t="str">
            <v>RE2-63V4R7MMAZ5-T54</v>
          </cell>
          <cell r="B3507" t="str">
            <v>5x11</v>
          </cell>
          <cell r="C3507">
            <v>338.05900000000003</v>
          </cell>
          <cell r="D3507">
            <v>313.33999999999997</v>
          </cell>
          <cell r="E3507">
            <v>0</v>
          </cell>
        </row>
        <row r="3508">
          <cell r="A3508" t="str">
            <v>RE2-63V680ME9</v>
          </cell>
          <cell r="B3508" t="str">
            <v>10x12.5</v>
          </cell>
          <cell r="C3508">
            <v>1412.325</v>
          </cell>
          <cell r="D3508">
            <v>1044.7449999999999</v>
          </cell>
          <cell r="E3508">
            <v>1</v>
          </cell>
        </row>
        <row r="3509">
          <cell r="A3509" t="str">
            <v>RE2-63V680ME9-T2</v>
          </cell>
          <cell r="B3509" t="str">
            <v>10x12.5</v>
          </cell>
          <cell r="C3509">
            <v>1439.7529999999999</v>
          </cell>
          <cell r="D3509">
            <v>1058.347</v>
          </cell>
          <cell r="E3509">
            <v>0</v>
          </cell>
        </row>
        <row r="3510">
          <cell r="A3510" t="str">
            <v>RE2-63V681ME9</v>
          </cell>
          <cell r="B3510" t="str">
            <v>16x25</v>
          </cell>
          <cell r="C3510">
            <v>4593.3860000000004</v>
          </cell>
          <cell r="D3510">
            <v>4438.3280000000004</v>
          </cell>
          <cell r="E3510">
            <v>1</v>
          </cell>
        </row>
        <row r="3511">
          <cell r="A3511" t="str">
            <v>RE2-63V681ME9-F</v>
          </cell>
          <cell r="B3511" t="str">
            <v>16x25</v>
          </cell>
          <cell r="C3511">
            <v>4661.848</v>
          </cell>
          <cell r="D3511">
            <v>4492.8459999999995</v>
          </cell>
          <cell r="E3511">
            <v>0</v>
          </cell>
        </row>
        <row r="3512">
          <cell r="A3512" t="str">
            <v>RE2-63V681ME9-T68</v>
          </cell>
          <cell r="B3512" t="str">
            <v>16x25</v>
          </cell>
          <cell r="C3512">
            <v>4636.3760000000002</v>
          </cell>
          <cell r="D3512">
            <v>4439.3450000000003</v>
          </cell>
          <cell r="E3512">
            <v>11.25</v>
          </cell>
        </row>
        <row r="3513">
          <cell r="A3513" t="str">
            <v>RE2-63V681MMA</v>
          </cell>
          <cell r="B3513" t="str">
            <v>16x25</v>
          </cell>
          <cell r="C3513">
            <v>4593.3860000000004</v>
          </cell>
          <cell r="D3513">
            <v>4438.3280000000004</v>
          </cell>
          <cell r="E3513">
            <v>0</v>
          </cell>
        </row>
        <row r="3514">
          <cell r="A3514" t="str">
            <v>RE2-63VR47MMA</v>
          </cell>
          <cell r="B3514" t="str">
            <v>5x11</v>
          </cell>
          <cell r="C3514">
            <v>321.51</v>
          </cell>
          <cell r="D3514">
            <v>304.39400000000001</v>
          </cell>
          <cell r="E3514">
            <v>0</v>
          </cell>
        </row>
        <row r="3515">
          <cell r="A3515" t="str">
            <v>RE2-63VR47MMA-T2</v>
          </cell>
          <cell r="B3515" t="str">
            <v>5x11</v>
          </cell>
          <cell r="C3515">
            <v>338.05900000000003</v>
          </cell>
          <cell r="D3515">
            <v>313.33999999999997</v>
          </cell>
          <cell r="E3515">
            <v>0</v>
          </cell>
        </row>
        <row r="3516">
          <cell r="A3516" t="str">
            <v>RE2-6V101ME3#</v>
          </cell>
          <cell r="B3516" t="str">
            <v>5x11</v>
          </cell>
          <cell r="C3516">
            <v>321.51</v>
          </cell>
          <cell r="D3516">
            <v>304.39400000000001</v>
          </cell>
          <cell r="E3516">
            <v>0</v>
          </cell>
        </row>
        <row r="3517">
          <cell r="A3517" t="str">
            <v>RE2-6V101ME3#-T2</v>
          </cell>
          <cell r="B3517" t="str">
            <v>5x11</v>
          </cell>
          <cell r="C3517">
            <v>338.05900000000003</v>
          </cell>
          <cell r="D3517">
            <v>313.33999999999997</v>
          </cell>
          <cell r="E3517">
            <v>0</v>
          </cell>
        </row>
        <row r="3518">
          <cell r="A3518" t="str">
            <v>RE2-6V101MMA</v>
          </cell>
          <cell r="B3518" t="str">
            <v>5x11</v>
          </cell>
          <cell r="C3518">
            <v>321.51</v>
          </cell>
          <cell r="D3518">
            <v>304.39400000000001</v>
          </cell>
          <cell r="E3518">
            <v>15</v>
          </cell>
        </row>
        <row r="3519">
          <cell r="A3519" t="str">
            <v>RE2-6V101MMA-F</v>
          </cell>
          <cell r="B3519" t="str">
            <v>5x11</v>
          </cell>
          <cell r="C3519">
            <v>337.72399999999999</v>
          </cell>
          <cell r="D3519">
            <v>315.97699999999998</v>
          </cell>
          <cell r="E3519">
            <v>0</v>
          </cell>
        </row>
        <row r="3520">
          <cell r="A3520" t="str">
            <v>RE2-6V101MMA-F1</v>
          </cell>
          <cell r="B3520" t="str">
            <v>5x11</v>
          </cell>
          <cell r="C3520">
            <v>337.72399999999999</v>
          </cell>
          <cell r="D3520">
            <v>315.97699999999998</v>
          </cell>
          <cell r="E3520">
            <v>0</v>
          </cell>
        </row>
        <row r="3521">
          <cell r="A3521" t="str">
            <v>RE2-6V101MMA-S1</v>
          </cell>
          <cell r="B3521" t="str">
            <v>5x11</v>
          </cell>
          <cell r="C3521">
            <v>337.72399999999999</v>
          </cell>
          <cell r="D3521">
            <v>315.97699999999998</v>
          </cell>
          <cell r="E3521">
            <v>0</v>
          </cell>
        </row>
        <row r="3522">
          <cell r="A3522" t="str">
            <v>RE2-6V101MMA-T14</v>
          </cell>
          <cell r="B3522" t="str">
            <v>5x11</v>
          </cell>
          <cell r="C3522">
            <v>338.05900000000003</v>
          </cell>
          <cell r="D3522">
            <v>313.33999999999997</v>
          </cell>
          <cell r="E3522">
            <v>0</v>
          </cell>
        </row>
        <row r="3523">
          <cell r="A3523" t="str">
            <v>RE2-6V101MMA-T2</v>
          </cell>
          <cell r="B3523" t="str">
            <v>5x11</v>
          </cell>
          <cell r="C3523">
            <v>338.05900000000003</v>
          </cell>
          <cell r="D3523">
            <v>313.33999999999997</v>
          </cell>
          <cell r="E3523">
            <v>12</v>
          </cell>
        </row>
        <row r="3524">
          <cell r="A3524" t="str">
            <v>RE2-6V101MMAGZ-T10</v>
          </cell>
          <cell r="B3524" t="str">
            <v>5x11</v>
          </cell>
          <cell r="C3524">
            <v>338.05900000000003</v>
          </cell>
          <cell r="D3524">
            <v>313.33999999999997</v>
          </cell>
          <cell r="E3524">
            <v>0</v>
          </cell>
        </row>
        <row r="3525">
          <cell r="A3525" t="str">
            <v>RE2-6V101MMAGZ-T58</v>
          </cell>
          <cell r="B3525" t="str">
            <v>5x11</v>
          </cell>
          <cell r="C3525">
            <v>338.05900000000003</v>
          </cell>
          <cell r="D3525">
            <v>313.33999999999997</v>
          </cell>
          <cell r="E3525">
            <v>0</v>
          </cell>
        </row>
        <row r="3526">
          <cell r="A3526" t="str">
            <v>RE2-6V102ME9</v>
          </cell>
          <cell r="B3526" t="str">
            <v>10x12.5</v>
          </cell>
          <cell r="C3526">
            <v>1412.325</v>
          </cell>
          <cell r="D3526">
            <v>1044.7449999999999</v>
          </cell>
          <cell r="E3526">
            <v>2</v>
          </cell>
        </row>
        <row r="3527">
          <cell r="A3527" t="str">
            <v>RE2-6V102ME9-F</v>
          </cell>
          <cell r="B3527" t="str">
            <v>10x12.5</v>
          </cell>
          <cell r="C3527">
            <v>1474.184</v>
          </cell>
          <cell r="D3527">
            <v>1091.066</v>
          </cell>
          <cell r="E3527">
            <v>0</v>
          </cell>
        </row>
        <row r="3528">
          <cell r="A3528" t="str">
            <v>RE2-6V102ME9-T2</v>
          </cell>
          <cell r="B3528" t="str">
            <v>10x12.5</v>
          </cell>
          <cell r="C3528">
            <v>1439.7529999999999</v>
          </cell>
          <cell r="D3528">
            <v>1058.347</v>
          </cell>
          <cell r="E3528">
            <v>19.5</v>
          </cell>
        </row>
        <row r="3529">
          <cell r="A3529" t="str">
            <v>RE2-6V102MMA</v>
          </cell>
          <cell r="B3529" t="str">
            <v>10x12.5</v>
          </cell>
          <cell r="C3529">
            <v>1412.325</v>
          </cell>
          <cell r="D3529">
            <v>1044.7449999999999</v>
          </cell>
          <cell r="E3529">
            <v>0</v>
          </cell>
        </row>
        <row r="3530">
          <cell r="A3530" t="str">
            <v>RE2-6V102MMA-F</v>
          </cell>
          <cell r="B3530" t="str">
            <v>10x12.5</v>
          </cell>
          <cell r="C3530">
            <v>1474.184</v>
          </cell>
          <cell r="D3530">
            <v>1091.066</v>
          </cell>
          <cell r="E3530">
            <v>28</v>
          </cell>
        </row>
        <row r="3531">
          <cell r="A3531" t="str">
            <v>RE2-6V102MMA-S1</v>
          </cell>
          <cell r="B3531" t="str">
            <v>10x12.5</v>
          </cell>
          <cell r="C3531">
            <v>1474.184</v>
          </cell>
          <cell r="D3531">
            <v>1091.066</v>
          </cell>
          <cell r="E3531">
            <v>0</v>
          </cell>
        </row>
        <row r="3532">
          <cell r="A3532" t="str">
            <v>RE2-6V102MMA-T2</v>
          </cell>
          <cell r="B3532" t="str">
            <v>10x12.5</v>
          </cell>
          <cell r="C3532">
            <v>1439.7529999999999</v>
          </cell>
          <cell r="D3532">
            <v>1058.347</v>
          </cell>
          <cell r="E3532">
            <v>5</v>
          </cell>
        </row>
        <row r="3533">
          <cell r="A3533" t="str">
            <v>RE2-6V103ME9</v>
          </cell>
          <cell r="B3533" t="str">
            <v>16x31.5</v>
          </cell>
          <cell r="C3533">
            <v>6069.22</v>
          </cell>
          <cell r="D3533">
            <v>5975.4129999999996</v>
          </cell>
          <cell r="E3533">
            <v>0.6</v>
          </cell>
        </row>
        <row r="3534">
          <cell r="A3534" t="str">
            <v>RE2-6V103ME9-T68</v>
          </cell>
          <cell r="B3534" t="str">
            <v>16x31.5</v>
          </cell>
          <cell r="C3534">
            <v>6075.5839999999998</v>
          </cell>
          <cell r="D3534">
            <v>5930.7020000000002</v>
          </cell>
          <cell r="E3534">
            <v>3.25</v>
          </cell>
        </row>
        <row r="3535">
          <cell r="A3535" t="str">
            <v>RE2-6V103MMA</v>
          </cell>
          <cell r="B3535" t="str">
            <v>16x31.5</v>
          </cell>
          <cell r="C3535">
            <v>6069.22</v>
          </cell>
          <cell r="D3535">
            <v>5975.4129999999996</v>
          </cell>
          <cell r="E3535">
            <v>0</v>
          </cell>
        </row>
        <row r="3536">
          <cell r="A3536" t="str">
            <v>RE2-6V152ME9-T2</v>
          </cell>
          <cell r="B3536" t="str">
            <v>10x20</v>
          </cell>
          <cell r="C3536">
            <v>2034.0519999999999</v>
          </cell>
          <cell r="D3536">
            <v>1723.7739999999999</v>
          </cell>
          <cell r="E3536">
            <v>6</v>
          </cell>
        </row>
        <row r="3537">
          <cell r="A3537" t="str">
            <v>RE2-6V220MMA</v>
          </cell>
          <cell r="B3537" t="str">
            <v>5x11</v>
          </cell>
          <cell r="C3537">
            <v>321.51</v>
          </cell>
          <cell r="D3537">
            <v>304.39400000000001</v>
          </cell>
          <cell r="E3537">
            <v>0</v>
          </cell>
        </row>
        <row r="3538">
          <cell r="A3538" t="str">
            <v>RE2-6V220MMA-T2</v>
          </cell>
          <cell r="B3538" t="str">
            <v>5x11</v>
          </cell>
          <cell r="C3538">
            <v>338.05900000000003</v>
          </cell>
          <cell r="D3538">
            <v>313.33999999999997</v>
          </cell>
          <cell r="E3538">
            <v>0</v>
          </cell>
        </row>
        <row r="3539">
          <cell r="A3539" t="str">
            <v>RE2-6V221MF3#-T2</v>
          </cell>
          <cell r="B3539" t="str">
            <v>6.3x11</v>
          </cell>
          <cell r="C3539">
            <v>693.86800000000005</v>
          </cell>
          <cell r="D3539">
            <v>312.39600000000002</v>
          </cell>
          <cell r="E3539">
            <v>2</v>
          </cell>
        </row>
        <row r="3540">
          <cell r="A3540" t="str">
            <v>RE2-6V221MMA</v>
          </cell>
          <cell r="B3540" t="str">
            <v>6.3x11</v>
          </cell>
          <cell r="C3540">
            <v>677.15700000000004</v>
          </cell>
          <cell r="D3540">
            <v>605.69899999999996</v>
          </cell>
          <cell r="E3540">
            <v>0</v>
          </cell>
        </row>
        <row r="3541">
          <cell r="A3541" t="str">
            <v>RE2-6V221MMA-F</v>
          </cell>
          <cell r="B3541" t="str">
            <v>6.3x11</v>
          </cell>
          <cell r="C3541">
            <v>691.29700000000003</v>
          </cell>
          <cell r="D3541">
            <v>617.29100000000005</v>
          </cell>
          <cell r="E3541">
            <v>0</v>
          </cell>
        </row>
        <row r="3542">
          <cell r="A3542" t="str">
            <v>RE2-6V221MMA-S1</v>
          </cell>
          <cell r="B3542" t="str">
            <v>6.3x11</v>
          </cell>
          <cell r="C3542">
            <v>691.29700000000003</v>
          </cell>
          <cell r="D3542">
            <v>617.29100000000005</v>
          </cell>
          <cell r="E3542">
            <v>0</v>
          </cell>
        </row>
        <row r="3543">
          <cell r="A3543" t="str">
            <v>RE2-6V221MMA-T14</v>
          </cell>
          <cell r="B3543" t="str">
            <v>6.3x11</v>
          </cell>
          <cell r="C3543">
            <v>693.86800000000005</v>
          </cell>
          <cell r="D3543">
            <v>312.39600000000002</v>
          </cell>
          <cell r="E3543">
            <v>0</v>
          </cell>
        </row>
        <row r="3544">
          <cell r="A3544" t="str">
            <v>RE2-6V221MMA-T2</v>
          </cell>
          <cell r="B3544" t="str">
            <v>6.3x11</v>
          </cell>
          <cell r="C3544">
            <v>693.86800000000005</v>
          </cell>
          <cell r="D3544">
            <v>312.39600000000002</v>
          </cell>
          <cell r="E3544">
            <v>11</v>
          </cell>
        </row>
        <row r="3545">
          <cell r="A3545" t="str">
            <v>RE2-6V221MMAGZ-T58</v>
          </cell>
          <cell r="B3545" t="str">
            <v>6.3x11</v>
          </cell>
          <cell r="C3545">
            <v>693.86800000000005</v>
          </cell>
          <cell r="D3545">
            <v>312.39600000000002</v>
          </cell>
          <cell r="E3545">
            <v>4</v>
          </cell>
        </row>
        <row r="3546">
          <cell r="A3546" t="str">
            <v>RE2-6V222ME9</v>
          </cell>
          <cell r="B3546" t="str">
            <v>12.5x20</v>
          </cell>
          <cell r="C3546">
            <v>2700.0059999999999</v>
          </cell>
          <cell r="D3546">
            <v>2501.5700000000002</v>
          </cell>
          <cell r="E3546">
            <v>0</v>
          </cell>
        </row>
        <row r="3547">
          <cell r="A3547" t="str">
            <v>RE2-6V222ME9-T70</v>
          </cell>
          <cell r="B3547" t="str">
            <v>12.5x20</v>
          </cell>
          <cell r="C3547">
            <v>2732.5659999999998</v>
          </cell>
          <cell r="D3547">
            <v>2506.6370000000002</v>
          </cell>
          <cell r="E3547">
            <v>0</v>
          </cell>
        </row>
        <row r="3548">
          <cell r="A3548" t="str">
            <v>RE2-6V222MMA</v>
          </cell>
          <cell r="B3548" t="str">
            <v>12.5x20</v>
          </cell>
          <cell r="C3548">
            <v>2700.0059999999999</v>
          </cell>
          <cell r="D3548">
            <v>2501.5700000000002</v>
          </cell>
          <cell r="E3548">
            <v>0</v>
          </cell>
        </row>
        <row r="3549">
          <cell r="A3549" t="str">
            <v>RE2-6V222MMA-F</v>
          </cell>
          <cell r="B3549" t="str">
            <v>12.5x20</v>
          </cell>
          <cell r="C3549">
            <v>2771.049</v>
          </cell>
          <cell r="D3549">
            <v>2558.4169999999999</v>
          </cell>
          <cell r="E3549">
            <v>0</v>
          </cell>
        </row>
        <row r="3550">
          <cell r="A3550" t="str">
            <v>RE2-6V222MMA-S1</v>
          </cell>
          <cell r="B3550" t="str">
            <v>12.5x20</v>
          </cell>
          <cell r="C3550">
            <v>2771.049</v>
          </cell>
          <cell r="D3550">
            <v>2558.4169999999999</v>
          </cell>
          <cell r="E3550">
            <v>1</v>
          </cell>
        </row>
        <row r="3551">
          <cell r="A3551" t="str">
            <v>RE2-6V330MMA</v>
          </cell>
          <cell r="B3551" t="str">
            <v>5x11</v>
          </cell>
          <cell r="C3551">
            <v>321.51</v>
          </cell>
          <cell r="D3551">
            <v>304.39400000000001</v>
          </cell>
          <cell r="E3551">
            <v>0</v>
          </cell>
        </row>
        <row r="3552">
          <cell r="A3552" t="str">
            <v>RE2-6V330MMA-T2</v>
          </cell>
          <cell r="B3552" t="str">
            <v>5x11</v>
          </cell>
          <cell r="C3552">
            <v>338.05900000000003</v>
          </cell>
          <cell r="D3552">
            <v>313.33999999999997</v>
          </cell>
          <cell r="E3552">
            <v>0</v>
          </cell>
        </row>
        <row r="3553">
          <cell r="A3553" t="str">
            <v>RE2-6V331MF3#-T2</v>
          </cell>
          <cell r="B3553" t="str">
            <v>6.3x11</v>
          </cell>
          <cell r="C3553">
            <v>693.86800000000005</v>
          </cell>
          <cell r="D3553">
            <v>312.39600000000002</v>
          </cell>
          <cell r="E3553">
            <v>0</v>
          </cell>
        </row>
        <row r="3554">
          <cell r="A3554" t="str">
            <v>RE2-6V331MF3#-T32</v>
          </cell>
          <cell r="B3554" t="str">
            <v>6.3x11</v>
          </cell>
          <cell r="C3554">
            <v>693.86800000000005</v>
          </cell>
          <cell r="D3554">
            <v>312.39600000000002</v>
          </cell>
          <cell r="E3554">
            <v>0</v>
          </cell>
        </row>
        <row r="3555">
          <cell r="A3555" t="str">
            <v>RE2-6V331MF3#-T72</v>
          </cell>
          <cell r="B3555" t="str">
            <v>6.3x11</v>
          </cell>
          <cell r="C3555">
            <v>693.86800000000005</v>
          </cell>
          <cell r="D3555">
            <v>312.39600000000002</v>
          </cell>
          <cell r="E3555">
            <v>0</v>
          </cell>
        </row>
        <row r="3556">
          <cell r="A3556" t="str">
            <v>RE2-6V331MMA</v>
          </cell>
          <cell r="B3556" t="str">
            <v>6.3x11</v>
          </cell>
          <cell r="C3556">
            <v>677.15700000000004</v>
          </cell>
          <cell r="D3556">
            <v>605.69899999999996</v>
          </cell>
          <cell r="E3556">
            <v>0</v>
          </cell>
        </row>
        <row r="3557">
          <cell r="A3557" t="str">
            <v>RE2-6V331MMA-S1</v>
          </cell>
          <cell r="B3557" t="str">
            <v>6.3x11</v>
          </cell>
          <cell r="C3557">
            <v>691.29700000000003</v>
          </cell>
          <cell r="D3557">
            <v>617.29100000000005</v>
          </cell>
          <cell r="E3557">
            <v>0</v>
          </cell>
        </row>
        <row r="3558">
          <cell r="A3558" t="str">
            <v>RE2-6V331MMA-T2</v>
          </cell>
          <cell r="B3558" t="str">
            <v>6.3x11</v>
          </cell>
          <cell r="C3558">
            <v>693.86800000000005</v>
          </cell>
          <cell r="D3558">
            <v>312.39600000000002</v>
          </cell>
          <cell r="E3558">
            <v>16</v>
          </cell>
        </row>
        <row r="3559">
          <cell r="A3559" t="str">
            <v>RE2-6V331MMAGZ-T32</v>
          </cell>
          <cell r="B3559" t="str">
            <v>6.3x11</v>
          </cell>
          <cell r="C3559">
            <v>693.86800000000005</v>
          </cell>
          <cell r="D3559">
            <v>312.39600000000002</v>
          </cell>
          <cell r="E3559">
            <v>22</v>
          </cell>
        </row>
        <row r="3560">
          <cell r="A3560" t="str">
            <v>RE2-6V331MMAGZ-T58</v>
          </cell>
          <cell r="B3560" t="str">
            <v>6.3x11</v>
          </cell>
          <cell r="C3560">
            <v>693.86800000000005</v>
          </cell>
          <cell r="D3560">
            <v>312.39600000000002</v>
          </cell>
          <cell r="E3560">
            <v>0</v>
          </cell>
        </row>
        <row r="3561">
          <cell r="A3561" t="str">
            <v>RE2-6V332ME9-F</v>
          </cell>
          <cell r="B3561" t="str">
            <v>12.5x20</v>
          </cell>
          <cell r="C3561">
            <v>2771.049</v>
          </cell>
          <cell r="D3561">
            <v>2558.4169999999999</v>
          </cell>
          <cell r="E3561">
            <v>0</v>
          </cell>
        </row>
        <row r="3562">
          <cell r="A3562" t="str">
            <v>RE2-6V332ME9-T70</v>
          </cell>
          <cell r="B3562" t="str">
            <v>12.5x20</v>
          </cell>
          <cell r="C3562">
            <v>2732.5659999999998</v>
          </cell>
          <cell r="D3562">
            <v>2506.6370000000002</v>
          </cell>
          <cell r="E3562">
            <v>0</v>
          </cell>
        </row>
        <row r="3563">
          <cell r="A3563" t="str">
            <v>RE2-6V332MMA</v>
          </cell>
          <cell r="B3563" t="str">
            <v>12.5x20</v>
          </cell>
          <cell r="C3563">
            <v>2700.0059999999999</v>
          </cell>
          <cell r="D3563">
            <v>2501.5700000000002</v>
          </cell>
          <cell r="E3563">
            <v>1</v>
          </cell>
        </row>
        <row r="3564">
          <cell r="A3564" t="str">
            <v>RE2-6V332MMA-S1</v>
          </cell>
          <cell r="B3564" t="str">
            <v>12.5x20</v>
          </cell>
          <cell r="C3564">
            <v>2771.049</v>
          </cell>
          <cell r="D3564">
            <v>2558.4169999999999</v>
          </cell>
          <cell r="E3564">
            <v>0</v>
          </cell>
        </row>
        <row r="3565">
          <cell r="A3565" t="str">
            <v>RE2-6V332MMA-T4</v>
          </cell>
          <cell r="B3565" t="str">
            <v>12.5x20</v>
          </cell>
          <cell r="C3565">
            <v>2732.5659999999998</v>
          </cell>
          <cell r="D3565">
            <v>2506.6370000000002</v>
          </cell>
          <cell r="E3565">
            <v>7.5</v>
          </cell>
        </row>
        <row r="3566">
          <cell r="A3566" t="str">
            <v>RE2-6V470MMA</v>
          </cell>
          <cell r="B3566" t="str">
            <v>5x11</v>
          </cell>
          <cell r="C3566">
            <v>321.51</v>
          </cell>
          <cell r="D3566">
            <v>304.39400000000001</v>
          </cell>
          <cell r="E3566">
            <v>0</v>
          </cell>
        </row>
        <row r="3567">
          <cell r="A3567" t="str">
            <v>RE2-6V470MMA-F</v>
          </cell>
          <cell r="B3567" t="str">
            <v>5x11</v>
          </cell>
          <cell r="C3567">
            <v>337.72399999999999</v>
          </cell>
          <cell r="D3567">
            <v>315.97699999999998</v>
          </cell>
          <cell r="E3567">
            <v>0</v>
          </cell>
        </row>
        <row r="3568">
          <cell r="A3568" t="str">
            <v>RE2-6V470MMA-S1</v>
          </cell>
          <cell r="B3568" t="str">
            <v>5x11</v>
          </cell>
          <cell r="C3568">
            <v>337.72399999999999</v>
          </cell>
          <cell r="D3568">
            <v>315.97699999999998</v>
          </cell>
          <cell r="E3568">
            <v>0</v>
          </cell>
        </row>
        <row r="3569">
          <cell r="A3569" t="str">
            <v>RE2-6V470MMA-T2</v>
          </cell>
          <cell r="B3569" t="str">
            <v>5x11</v>
          </cell>
          <cell r="C3569">
            <v>338.05900000000003</v>
          </cell>
          <cell r="D3569">
            <v>313.33999999999997</v>
          </cell>
          <cell r="E3569">
            <v>0</v>
          </cell>
        </row>
        <row r="3570">
          <cell r="A3570" t="str">
            <v>RE2-6V470MMAGZ-T10</v>
          </cell>
          <cell r="B3570" t="str">
            <v>5x11</v>
          </cell>
          <cell r="C3570">
            <v>338.05900000000003</v>
          </cell>
          <cell r="D3570">
            <v>313.33999999999997</v>
          </cell>
          <cell r="E3570">
            <v>0</v>
          </cell>
        </row>
        <row r="3571">
          <cell r="A3571" t="str">
            <v>RE2-6V470MMAGZ-T58</v>
          </cell>
          <cell r="B3571" t="str">
            <v>5x11</v>
          </cell>
          <cell r="C3571">
            <v>338.05900000000003</v>
          </cell>
          <cell r="D3571">
            <v>313.33999999999997</v>
          </cell>
          <cell r="E3571">
            <v>0</v>
          </cell>
        </row>
        <row r="3572">
          <cell r="A3572" t="str">
            <v>RE2-6V471MG3#-T2</v>
          </cell>
          <cell r="B3572" t="str">
            <v>8x11.5</v>
          </cell>
          <cell r="C3572">
            <v>856.90899999999999</v>
          </cell>
          <cell r="D3572">
            <v>683.69799999999998</v>
          </cell>
          <cell r="E3572">
            <v>1</v>
          </cell>
        </row>
        <row r="3573">
          <cell r="A3573" t="str">
            <v>RE2-6V471MMA</v>
          </cell>
          <cell r="B3573" t="str">
            <v>8x11.5</v>
          </cell>
          <cell r="C3573">
            <v>835.03499999999997</v>
          </cell>
          <cell r="D3573">
            <v>673.39400000000001</v>
          </cell>
          <cell r="E3573">
            <v>4</v>
          </cell>
        </row>
        <row r="3574">
          <cell r="A3574" t="str">
            <v>RE2-6V471MMA-F</v>
          </cell>
          <cell r="B3574" t="str">
            <v>8x11.5</v>
          </cell>
          <cell r="C3574">
            <v>851.61800000000005</v>
          </cell>
          <cell r="D3574">
            <v>685.99099999999999</v>
          </cell>
          <cell r="E3574">
            <v>9</v>
          </cell>
        </row>
        <row r="3575">
          <cell r="A3575" t="str">
            <v>RE2-6V471MMA-S1</v>
          </cell>
          <cell r="B3575" t="str">
            <v>8x11.5</v>
          </cell>
          <cell r="C3575">
            <v>851.61800000000005</v>
          </cell>
          <cell r="D3575">
            <v>685.99099999999999</v>
          </cell>
          <cell r="E3575">
            <v>0</v>
          </cell>
        </row>
        <row r="3576">
          <cell r="A3576" t="str">
            <v>RE2-6V471MMA-T14</v>
          </cell>
          <cell r="B3576" t="str">
            <v>8x11.5</v>
          </cell>
          <cell r="C3576">
            <v>856.90899999999999</v>
          </cell>
          <cell r="D3576">
            <v>683.69799999999998</v>
          </cell>
          <cell r="E3576">
            <v>0</v>
          </cell>
        </row>
        <row r="3577">
          <cell r="A3577" t="str">
            <v>RE2-6V471MMA-T2</v>
          </cell>
          <cell r="B3577" t="str">
            <v>8x11.5</v>
          </cell>
          <cell r="C3577">
            <v>856.90899999999999</v>
          </cell>
          <cell r="D3577">
            <v>683.69799999999998</v>
          </cell>
          <cell r="E3577">
            <v>8.3000000000000007</v>
          </cell>
        </row>
        <row r="3578">
          <cell r="A3578" t="str">
            <v>RE2-6V471MMA-T8</v>
          </cell>
          <cell r="B3578" t="str">
            <v>8x11.5</v>
          </cell>
          <cell r="C3578">
            <v>856.90899999999999</v>
          </cell>
          <cell r="D3578">
            <v>683.69799999999998</v>
          </cell>
          <cell r="E3578">
            <v>0</v>
          </cell>
        </row>
        <row r="3579">
          <cell r="A3579" t="str">
            <v>RE2-6V472MMA</v>
          </cell>
          <cell r="B3579" t="str">
            <v>16x25</v>
          </cell>
          <cell r="C3579">
            <v>4593.3860000000004</v>
          </cell>
          <cell r="D3579">
            <v>4438.3280000000004</v>
          </cell>
          <cell r="E3579">
            <v>0</v>
          </cell>
        </row>
        <row r="3580">
          <cell r="A3580" t="str">
            <v>RE2-6V472MMA-S1</v>
          </cell>
          <cell r="B3580" t="str">
            <v>16x25</v>
          </cell>
          <cell r="C3580">
            <v>4661.848</v>
          </cell>
          <cell r="D3580">
            <v>4492.8459999999995</v>
          </cell>
          <cell r="E3580">
            <v>0</v>
          </cell>
        </row>
        <row r="3581">
          <cell r="A3581" t="str">
            <v>RE2-6V682MMA</v>
          </cell>
          <cell r="B3581" t="str">
            <v>16x25</v>
          </cell>
          <cell r="C3581">
            <v>4593.3860000000004</v>
          </cell>
          <cell r="D3581">
            <v>4438.3280000000004</v>
          </cell>
          <cell r="E3581">
            <v>0</v>
          </cell>
        </row>
        <row r="3582">
          <cell r="A3582" t="str">
            <v>RE3-100V010M</v>
          </cell>
          <cell r="B3582" t="str">
            <v>5x11</v>
          </cell>
          <cell r="C3582">
            <v>353.404</v>
          </cell>
          <cell r="D3582">
            <v>327.89299999999997</v>
          </cell>
          <cell r="E3582">
            <v>2</v>
          </cell>
        </row>
        <row r="3583">
          <cell r="A3583" t="str">
            <v>RE3-100V010M-T10</v>
          </cell>
          <cell r="B3583" t="str">
            <v>5x11</v>
          </cell>
          <cell r="C3583">
            <v>373.86</v>
          </cell>
          <cell r="D3583">
            <v>336.51499999999999</v>
          </cell>
          <cell r="E3583">
            <v>0</v>
          </cell>
        </row>
        <row r="3584">
          <cell r="A3584" t="str">
            <v>RE3-100V010M-T2</v>
          </cell>
          <cell r="B3584" t="str">
            <v>5x11</v>
          </cell>
          <cell r="C3584">
            <v>373.86</v>
          </cell>
          <cell r="D3584">
            <v>336.51499999999999</v>
          </cell>
          <cell r="E3584">
            <v>0</v>
          </cell>
        </row>
        <row r="3585">
          <cell r="A3585" t="str">
            <v>RE3-100V010M-T58</v>
          </cell>
          <cell r="B3585" t="str">
            <v>5x11</v>
          </cell>
          <cell r="C3585">
            <v>373.86</v>
          </cell>
          <cell r="D3585">
            <v>336.51499999999999</v>
          </cell>
          <cell r="E3585">
            <v>0</v>
          </cell>
        </row>
        <row r="3586">
          <cell r="A3586" t="str">
            <v>RE3-100V100M</v>
          </cell>
          <cell r="B3586" t="str">
            <v>6.3x11</v>
          </cell>
          <cell r="C3586">
            <v>645.78</v>
          </cell>
          <cell r="D3586">
            <v>515.44299999999998</v>
          </cell>
          <cell r="E3586">
            <v>2</v>
          </cell>
        </row>
        <row r="3587">
          <cell r="A3587" t="str">
            <v>RE3-100V100M#</v>
          </cell>
          <cell r="B3587" t="str">
            <v>6.3x11</v>
          </cell>
          <cell r="C3587">
            <v>645.78</v>
          </cell>
          <cell r="D3587">
            <v>515.44299999999998</v>
          </cell>
          <cell r="E3587">
            <v>0</v>
          </cell>
        </row>
        <row r="3588">
          <cell r="A3588" t="str">
            <v>RE3-100V100M-T2</v>
          </cell>
          <cell r="B3588" t="str">
            <v>6.3x11</v>
          </cell>
          <cell r="C3588">
            <v>676.75199999999995</v>
          </cell>
          <cell r="D3588">
            <v>526.154</v>
          </cell>
          <cell r="E3588">
            <v>6</v>
          </cell>
        </row>
        <row r="3589">
          <cell r="A3589" t="str">
            <v>RE3-100V100M-T36</v>
          </cell>
          <cell r="B3589" t="str">
            <v>6.3x11</v>
          </cell>
          <cell r="C3589">
            <v>676.75199999999995</v>
          </cell>
          <cell r="D3589">
            <v>526.154</v>
          </cell>
          <cell r="E3589">
            <v>0</v>
          </cell>
        </row>
        <row r="3590">
          <cell r="A3590" t="str">
            <v>RE3-100V100M-T58</v>
          </cell>
          <cell r="B3590" t="str">
            <v>6.3x11</v>
          </cell>
          <cell r="C3590">
            <v>676.75199999999995</v>
          </cell>
          <cell r="D3590">
            <v>526.154</v>
          </cell>
          <cell r="E3590">
            <v>2</v>
          </cell>
        </row>
        <row r="3591">
          <cell r="A3591" t="str">
            <v>RE3-100V100ME3</v>
          </cell>
          <cell r="B3591" t="str">
            <v>5x11</v>
          </cell>
          <cell r="C3591">
            <v>353.404</v>
          </cell>
          <cell r="D3591">
            <v>327.89299999999997</v>
          </cell>
          <cell r="E3591">
            <v>0</v>
          </cell>
        </row>
        <row r="3592">
          <cell r="A3592" t="str">
            <v>RE3-100V100ME3-T10</v>
          </cell>
          <cell r="B3592" t="str">
            <v>5x11</v>
          </cell>
          <cell r="C3592">
            <v>373.86</v>
          </cell>
          <cell r="D3592">
            <v>336.51499999999999</v>
          </cell>
          <cell r="E3592">
            <v>0</v>
          </cell>
        </row>
        <row r="3593">
          <cell r="A3593" t="str">
            <v>RE3-100V100ME3-T2</v>
          </cell>
          <cell r="B3593" t="str">
            <v>5x11</v>
          </cell>
          <cell r="C3593">
            <v>373.86</v>
          </cell>
          <cell r="D3593">
            <v>336.51499999999999</v>
          </cell>
          <cell r="E3593">
            <v>2</v>
          </cell>
        </row>
        <row r="3594">
          <cell r="A3594" t="str">
            <v>RE3-100V100ME3-T58</v>
          </cell>
          <cell r="B3594" t="str">
            <v>5x11</v>
          </cell>
          <cell r="C3594">
            <v>373.86</v>
          </cell>
          <cell r="D3594">
            <v>336.51499999999999</v>
          </cell>
          <cell r="E3594">
            <v>16</v>
          </cell>
        </row>
        <row r="3595">
          <cell r="A3595" t="str">
            <v>RE3-100V100MF3#</v>
          </cell>
          <cell r="B3595" t="str">
            <v>6.3x11</v>
          </cell>
          <cell r="C3595">
            <v>645.78</v>
          </cell>
          <cell r="D3595">
            <v>515.44299999999998</v>
          </cell>
          <cell r="E3595">
            <v>0</v>
          </cell>
        </row>
        <row r="3596">
          <cell r="A3596" t="str">
            <v>RE3-100V100MF3#-T2</v>
          </cell>
          <cell r="B3596" t="str">
            <v>6.3x11</v>
          </cell>
          <cell r="C3596">
            <v>676.75199999999995</v>
          </cell>
          <cell r="D3596">
            <v>526.154</v>
          </cell>
          <cell r="E3596">
            <v>4</v>
          </cell>
        </row>
        <row r="3597">
          <cell r="A3597" t="str">
            <v>RE3-100V101M</v>
          </cell>
          <cell r="B3597" t="str">
            <v>10x20</v>
          </cell>
          <cell r="C3597">
            <v>2265.9050000000002</v>
          </cell>
          <cell r="D3597">
            <v>1911.806</v>
          </cell>
          <cell r="E3597">
            <v>0</v>
          </cell>
        </row>
        <row r="3598">
          <cell r="A3598" t="str">
            <v>RE3-100V101M#</v>
          </cell>
          <cell r="B3598" t="str">
            <v>10x20</v>
          </cell>
          <cell r="C3598">
            <v>2265.9050000000002</v>
          </cell>
          <cell r="D3598">
            <v>1911.806</v>
          </cell>
          <cell r="E3598">
            <v>0</v>
          </cell>
        </row>
        <row r="3599">
          <cell r="A3599" t="str">
            <v>RE3-100V101M-F</v>
          </cell>
          <cell r="B3599" t="str">
            <v>10x20</v>
          </cell>
          <cell r="C3599">
            <v>2351.2220000000002</v>
          </cell>
          <cell r="D3599">
            <v>1983.1289999999999</v>
          </cell>
          <cell r="E3599">
            <v>1</v>
          </cell>
        </row>
        <row r="3600">
          <cell r="A3600" t="str">
            <v>RE3-100V101M-S1</v>
          </cell>
          <cell r="B3600" t="str">
            <v>10x20</v>
          </cell>
          <cell r="C3600">
            <v>2351.2220000000002</v>
          </cell>
          <cell r="D3600">
            <v>1983.1289999999999</v>
          </cell>
          <cell r="E3600">
            <v>27.8</v>
          </cell>
        </row>
        <row r="3601">
          <cell r="A3601" t="str">
            <v>RE3-100V101M-T2</v>
          </cell>
          <cell r="B3601" t="str">
            <v>10x20</v>
          </cell>
          <cell r="C3601">
            <v>2295.587</v>
          </cell>
          <cell r="D3601">
            <v>1921.2550000000001</v>
          </cell>
          <cell r="E3601">
            <v>42</v>
          </cell>
        </row>
        <row r="3602">
          <cell r="A3602" t="str">
            <v>RE3-100V101MH4</v>
          </cell>
          <cell r="B3602" t="str">
            <v>10x16</v>
          </cell>
          <cell r="C3602">
            <v>1793.78</v>
          </cell>
          <cell r="D3602">
            <v>1471.402</v>
          </cell>
          <cell r="E3602">
            <v>0</v>
          </cell>
        </row>
        <row r="3603">
          <cell r="A3603" t="str">
            <v>RE3-100V101MH4-F</v>
          </cell>
          <cell r="B3603" t="str">
            <v>10x16</v>
          </cell>
          <cell r="C3603">
            <v>1860.4459999999999</v>
          </cell>
          <cell r="D3603">
            <v>1523.212</v>
          </cell>
          <cell r="E3603">
            <v>4</v>
          </cell>
        </row>
        <row r="3604">
          <cell r="A3604" t="str">
            <v>RE3-100V101MH4-T2</v>
          </cell>
          <cell r="B3604" t="str">
            <v>10x16</v>
          </cell>
          <cell r="C3604">
            <v>1813.6569999999999</v>
          </cell>
          <cell r="D3604">
            <v>1473.645</v>
          </cell>
          <cell r="E3604">
            <v>4.5</v>
          </cell>
        </row>
        <row r="3605">
          <cell r="A3605" t="str">
            <v>RE3-100V101MH5#-S1</v>
          </cell>
          <cell r="B3605" t="str">
            <v>10x20</v>
          </cell>
          <cell r="C3605">
            <v>2351.2220000000002</v>
          </cell>
          <cell r="D3605">
            <v>1983.1289999999999</v>
          </cell>
          <cell r="E3605">
            <v>4.2</v>
          </cell>
        </row>
        <row r="3606">
          <cell r="A3606" t="str">
            <v>RE3-100V102M</v>
          </cell>
          <cell r="B3606" t="str">
            <v>18x40</v>
          </cell>
          <cell r="C3606">
            <v>13126.904</v>
          </cell>
          <cell r="D3606">
            <v>13635.971</v>
          </cell>
          <cell r="E3606">
            <v>2.25</v>
          </cell>
        </row>
        <row r="3607">
          <cell r="A3607" t="str">
            <v>RE3-100V220M</v>
          </cell>
          <cell r="B3607" t="str">
            <v>6.3x11</v>
          </cell>
          <cell r="C3607">
            <v>645.78</v>
          </cell>
          <cell r="D3607">
            <v>515.44299999999998</v>
          </cell>
          <cell r="E3607">
            <v>0</v>
          </cell>
        </row>
        <row r="3608">
          <cell r="A3608" t="str">
            <v>RE3-100V220M-T2</v>
          </cell>
          <cell r="B3608" t="str">
            <v>6.3x11</v>
          </cell>
          <cell r="C3608">
            <v>676.75199999999995</v>
          </cell>
          <cell r="D3608">
            <v>526.154</v>
          </cell>
          <cell r="E3608">
            <v>10</v>
          </cell>
        </row>
        <row r="3609">
          <cell r="A3609" t="str">
            <v>RE3-100V220M-T58</v>
          </cell>
          <cell r="B3609" t="str">
            <v>6.3x11</v>
          </cell>
          <cell r="C3609">
            <v>676.75199999999995</v>
          </cell>
          <cell r="D3609">
            <v>526.154</v>
          </cell>
          <cell r="E3609">
            <v>0</v>
          </cell>
        </row>
        <row r="3610">
          <cell r="A3610" t="str">
            <v>RE3-100V221M</v>
          </cell>
          <cell r="B3610" t="str">
            <v>12.5x20</v>
          </cell>
          <cell r="C3610">
            <v>2900.4430000000002</v>
          </cell>
          <cell r="D3610">
            <v>2683.2310000000002</v>
          </cell>
          <cell r="E3610">
            <v>0</v>
          </cell>
        </row>
        <row r="3611">
          <cell r="A3611" t="str">
            <v>RE3-100V221MS</v>
          </cell>
          <cell r="B3611" t="str">
            <v>12.5x25</v>
          </cell>
          <cell r="C3611">
            <v>3806.6170000000002</v>
          </cell>
          <cell r="D3611">
            <v>3584.9780000000001</v>
          </cell>
          <cell r="E3611">
            <v>1</v>
          </cell>
        </row>
        <row r="3612">
          <cell r="A3612" t="str">
            <v>RE3-100V221MS-F</v>
          </cell>
          <cell r="B3612" t="str">
            <v>12.5x25</v>
          </cell>
          <cell r="C3612">
            <v>3890.7330000000002</v>
          </cell>
          <cell r="D3612">
            <v>3642.31</v>
          </cell>
          <cell r="E3612">
            <v>30</v>
          </cell>
        </row>
        <row r="3613">
          <cell r="A3613" t="str">
            <v>RE3-100V2R2M</v>
          </cell>
          <cell r="B3613" t="str">
            <v>5x11</v>
          </cell>
          <cell r="C3613">
            <v>353.404</v>
          </cell>
          <cell r="D3613">
            <v>327.89299999999997</v>
          </cell>
          <cell r="E3613">
            <v>0</v>
          </cell>
        </row>
        <row r="3614">
          <cell r="A3614" t="str">
            <v>RE3-100V2R2M#</v>
          </cell>
          <cell r="B3614" t="str">
            <v>5x11</v>
          </cell>
          <cell r="C3614">
            <v>353.404</v>
          </cell>
          <cell r="D3614">
            <v>327.89299999999997</v>
          </cell>
          <cell r="E3614">
            <v>0</v>
          </cell>
        </row>
        <row r="3615">
          <cell r="A3615" t="str">
            <v>RE3-100V2R2M-F</v>
          </cell>
          <cell r="B3615" t="str">
            <v>5x11</v>
          </cell>
          <cell r="C3615">
            <v>369.51499999999999</v>
          </cell>
          <cell r="D3615">
            <v>339.40899999999999</v>
          </cell>
          <cell r="E3615">
            <v>4</v>
          </cell>
        </row>
        <row r="3616">
          <cell r="A3616" t="str">
            <v>RE3-100V2R2M-F1</v>
          </cell>
          <cell r="B3616" t="str">
            <v>5x11</v>
          </cell>
          <cell r="C3616">
            <v>369.51499999999999</v>
          </cell>
          <cell r="D3616">
            <v>339.40899999999999</v>
          </cell>
          <cell r="E3616">
            <v>0</v>
          </cell>
        </row>
        <row r="3617">
          <cell r="A3617" t="str">
            <v>RE3-100V2R2M-T2</v>
          </cell>
          <cell r="B3617" t="str">
            <v>5x11</v>
          </cell>
          <cell r="C3617">
            <v>373.86</v>
          </cell>
          <cell r="D3617">
            <v>336.51499999999999</v>
          </cell>
          <cell r="E3617">
            <v>8</v>
          </cell>
        </row>
        <row r="3618">
          <cell r="A3618" t="str">
            <v>RE3-100V330M</v>
          </cell>
          <cell r="B3618" t="str">
            <v>8x11.5</v>
          </cell>
          <cell r="C3618">
            <v>890.42899999999997</v>
          </cell>
          <cell r="D3618">
            <v>734.048</v>
          </cell>
          <cell r="E3618">
            <v>0</v>
          </cell>
        </row>
        <row r="3619">
          <cell r="A3619" t="str">
            <v>RE3-100V330M-T2</v>
          </cell>
          <cell r="B3619" t="str">
            <v>8x11.5</v>
          </cell>
          <cell r="C3619">
            <v>920.82299999999998</v>
          </cell>
          <cell r="D3619">
            <v>743.97</v>
          </cell>
          <cell r="E3619">
            <v>0</v>
          </cell>
        </row>
        <row r="3620">
          <cell r="A3620" t="str">
            <v>RE3-100V331M</v>
          </cell>
          <cell r="B3620" t="str">
            <v>12.5x25</v>
          </cell>
          <cell r="C3620">
            <v>3806.6170000000002</v>
          </cell>
          <cell r="D3620">
            <v>3584.9780000000001</v>
          </cell>
          <cell r="E3620">
            <v>1</v>
          </cell>
        </row>
        <row r="3621">
          <cell r="A3621" t="str">
            <v>RE3-100V331M-F31</v>
          </cell>
          <cell r="B3621" t="str">
            <v>12.5x25</v>
          </cell>
          <cell r="C3621">
            <v>3890.7330000000002</v>
          </cell>
          <cell r="D3621">
            <v>3642.31</v>
          </cell>
          <cell r="E3621">
            <v>0</v>
          </cell>
        </row>
        <row r="3622">
          <cell r="A3622" t="str">
            <v>RE3-100V331M-T4</v>
          </cell>
          <cell r="B3622" t="str">
            <v>12.5x25</v>
          </cell>
          <cell r="C3622">
            <v>3845.52</v>
          </cell>
          <cell r="D3622">
            <v>3574.6610000000001</v>
          </cell>
          <cell r="E3622">
            <v>0</v>
          </cell>
        </row>
        <row r="3623">
          <cell r="A3623" t="str">
            <v>RE3-100V3R3M</v>
          </cell>
          <cell r="B3623" t="str">
            <v>5x11</v>
          </cell>
          <cell r="C3623">
            <v>353.404</v>
          </cell>
          <cell r="D3623">
            <v>327.89299999999997</v>
          </cell>
          <cell r="E3623">
            <v>2</v>
          </cell>
        </row>
        <row r="3624">
          <cell r="A3624" t="str">
            <v>RE3-100V3R3M-F</v>
          </cell>
          <cell r="B3624" t="str">
            <v>5x11</v>
          </cell>
          <cell r="C3624">
            <v>369.51499999999999</v>
          </cell>
          <cell r="D3624">
            <v>339.40899999999999</v>
          </cell>
          <cell r="E3624">
            <v>0</v>
          </cell>
        </row>
        <row r="3625">
          <cell r="A3625" t="str">
            <v>RE3-100V3R3M-T2</v>
          </cell>
          <cell r="B3625" t="str">
            <v>5x11</v>
          </cell>
          <cell r="C3625">
            <v>373.86</v>
          </cell>
          <cell r="D3625">
            <v>336.51499999999999</v>
          </cell>
          <cell r="E3625">
            <v>0</v>
          </cell>
        </row>
        <row r="3626">
          <cell r="A3626" t="str">
            <v>RE3-100V3R3M-T58</v>
          </cell>
          <cell r="B3626" t="str">
            <v>5x11</v>
          </cell>
          <cell r="C3626">
            <v>373.86</v>
          </cell>
          <cell r="D3626">
            <v>336.51499999999999</v>
          </cell>
          <cell r="E3626">
            <v>0</v>
          </cell>
        </row>
        <row r="3627">
          <cell r="A3627" t="str">
            <v>RE3-100V470M</v>
          </cell>
          <cell r="B3627" t="str">
            <v>10x12.5</v>
          </cell>
          <cell r="C3627">
            <v>1461.89</v>
          </cell>
          <cell r="D3627">
            <v>1174.53</v>
          </cell>
          <cell r="E3627">
            <v>5</v>
          </cell>
        </row>
        <row r="3628">
          <cell r="A3628" t="str">
            <v>RE3-100V470M-F</v>
          </cell>
          <cell r="B3628" t="str">
            <v>10x12.5</v>
          </cell>
          <cell r="C3628">
            <v>1529.4449999999999</v>
          </cell>
          <cell r="D3628">
            <v>1221.046</v>
          </cell>
          <cell r="E3628">
            <v>12</v>
          </cell>
        </row>
        <row r="3629">
          <cell r="A3629" t="str">
            <v>RE3-100V470M-T2</v>
          </cell>
          <cell r="B3629" t="str">
            <v>10x12.5</v>
          </cell>
          <cell r="C3629">
            <v>1489.317</v>
          </cell>
          <cell r="D3629">
            <v>1186.923</v>
          </cell>
          <cell r="E3629">
            <v>3</v>
          </cell>
        </row>
        <row r="3630">
          <cell r="A3630" t="str">
            <v>RE3-100V471M</v>
          </cell>
          <cell r="B3630" t="str">
            <v>16x25</v>
          </cell>
          <cell r="C3630">
            <v>4988.3490000000002</v>
          </cell>
          <cell r="D3630">
            <v>5268.8950000000004</v>
          </cell>
          <cell r="E3630">
            <v>0</v>
          </cell>
        </row>
        <row r="3631">
          <cell r="A3631" t="str">
            <v>RE3-100V471M-T50</v>
          </cell>
          <cell r="B3631" t="str">
            <v>16x25</v>
          </cell>
          <cell r="C3631">
            <v>5027.0249999999996</v>
          </cell>
          <cell r="D3631">
            <v>5254.8620000000001</v>
          </cell>
          <cell r="E3631">
            <v>0.5</v>
          </cell>
        </row>
        <row r="3632">
          <cell r="A3632" t="str">
            <v>RE3-100V4R7M</v>
          </cell>
          <cell r="B3632" t="str">
            <v>5x11</v>
          </cell>
          <cell r="C3632">
            <v>353.404</v>
          </cell>
          <cell r="D3632">
            <v>327.89299999999997</v>
          </cell>
          <cell r="E3632">
            <v>0</v>
          </cell>
        </row>
        <row r="3633">
          <cell r="A3633" t="str">
            <v>RE3-100V4R7M-T10</v>
          </cell>
          <cell r="B3633" t="str">
            <v>5x11</v>
          </cell>
          <cell r="C3633">
            <v>373.86</v>
          </cell>
          <cell r="D3633">
            <v>336.51499999999999</v>
          </cell>
          <cell r="E3633">
            <v>0</v>
          </cell>
        </row>
        <row r="3634">
          <cell r="A3634" t="str">
            <v>RE3-100V4R7M-T2</v>
          </cell>
          <cell r="B3634" t="str">
            <v>5x11</v>
          </cell>
          <cell r="C3634">
            <v>373.86</v>
          </cell>
          <cell r="D3634">
            <v>336.51499999999999</v>
          </cell>
          <cell r="E3634">
            <v>4</v>
          </cell>
        </row>
        <row r="3635">
          <cell r="A3635" t="str">
            <v>RE3-100V4R7M-T58</v>
          </cell>
          <cell r="B3635" t="str">
            <v>5x11</v>
          </cell>
          <cell r="C3635">
            <v>373.86</v>
          </cell>
          <cell r="D3635">
            <v>336.51499999999999</v>
          </cell>
          <cell r="E3635">
            <v>0</v>
          </cell>
        </row>
        <row r="3636">
          <cell r="A3636" t="str">
            <v>RE3-100VR10M</v>
          </cell>
          <cell r="B3636" t="str">
            <v>5x11</v>
          </cell>
          <cell r="C3636">
            <v>353.404</v>
          </cell>
          <cell r="D3636">
            <v>327.89299999999997</v>
          </cell>
          <cell r="E3636">
            <v>0</v>
          </cell>
        </row>
        <row r="3637">
          <cell r="A3637" t="str">
            <v>RE3-100VR10M-T2</v>
          </cell>
          <cell r="B3637" t="str">
            <v>5x11</v>
          </cell>
          <cell r="C3637">
            <v>373.86</v>
          </cell>
          <cell r="D3637">
            <v>336.51499999999999</v>
          </cell>
          <cell r="E3637">
            <v>0</v>
          </cell>
        </row>
        <row r="3638">
          <cell r="A3638" t="str">
            <v>RE3-100VR22M</v>
          </cell>
          <cell r="B3638" t="str">
            <v>5x11</v>
          </cell>
          <cell r="C3638">
            <v>353.404</v>
          </cell>
          <cell r="D3638">
            <v>327.89299999999997</v>
          </cell>
          <cell r="E3638">
            <v>0</v>
          </cell>
        </row>
        <row r="3639">
          <cell r="A3639" t="str">
            <v>RE3-100VR47M</v>
          </cell>
          <cell r="B3639" t="str">
            <v>5x11</v>
          </cell>
          <cell r="C3639">
            <v>353.404</v>
          </cell>
          <cell r="D3639">
            <v>327.89299999999997</v>
          </cell>
          <cell r="E3639">
            <v>2</v>
          </cell>
        </row>
        <row r="3640">
          <cell r="A3640" t="str">
            <v>RE3-100VR47M-T2</v>
          </cell>
          <cell r="B3640" t="str">
            <v>5x11</v>
          </cell>
          <cell r="C3640">
            <v>373.86</v>
          </cell>
          <cell r="D3640">
            <v>336.51499999999999</v>
          </cell>
          <cell r="E3640">
            <v>0</v>
          </cell>
        </row>
        <row r="3641">
          <cell r="A3641" t="str">
            <v>RE3-100VR47M-T58</v>
          </cell>
          <cell r="B3641" t="str">
            <v>5x11</v>
          </cell>
          <cell r="C3641">
            <v>373.86</v>
          </cell>
          <cell r="D3641">
            <v>336.51499999999999</v>
          </cell>
          <cell r="E3641">
            <v>0</v>
          </cell>
        </row>
        <row r="3642">
          <cell r="A3642" t="str">
            <v>RE3-10V101M</v>
          </cell>
          <cell r="B3642" t="str">
            <v>5x11</v>
          </cell>
          <cell r="C3642">
            <v>353.404</v>
          </cell>
          <cell r="D3642">
            <v>327.89299999999997</v>
          </cell>
          <cell r="E3642">
            <v>8</v>
          </cell>
        </row>
        <row r="3643">
          <cell r="A3643" t="str">
            <v>RE3-10V101M-T10</v>
          </cell>
          <cell r="B3643" t="str">
            <v>5x11</v>
          </cell>
          <cell r="C3643">
            <v>373.86</v>
          </cell>
          <cell r="D3643">
            <v>336.51499999999999</v>
          </cell>
          <cell r="E3643">
            <v>0</v>
          </cell>
        </row>
        <row r="3644">
          <cell r="A3644" t="str">
            <v>RE3-10V101M-T2</v>
          </cell>
          <cell r="B3644" t="str">
            <v>5x11</v>
          </cell>
          <cell r="C3644">
            <v>373.86</v>
          </cell>
          <cell r="D3644">
            <v>336.51499999999999</v>
          </cell>
          <cell r="E3644">
            <v>66.156000000000006</v>
          </cell>
        </row>
        <row r="3645">
          <cell r="A3645" t="str">
            <v>RE3-10V101M-T36</v>
          </cell>
          <cell r="B3645" t="str">
            <v>5x11</v>
          </cell>
          <cell r="C3645">
            <v>373.86</v>
          </cell>
          <cell r="D3645">
            <v>336.51499999999999</v>
          </cell>
          <cell r="E3645">
            <v>25</v>
          </cell>
        </row>
        <row r="3646">
          <cell r="A3646" t="str">
            <v>RE3-10V101M-T58</v>
          </cell>
          <cell r="B3646" t="str">
            <v>5x11</v>
          </cell>
          <cell r="C3646">
            <v>373.86</v>
          </cell>
          <cell r="D3646">
            <v>336.51499999999999</v>
          </cell>
          <cell r="E3646">
            <v>0</v>
          </cell>
        </row>
        <row r="3647">
          <cell r="A3647" t="str">
            <v>RE3-10V101M-T72</v>
          </cell>
          <cell r="B3647" t="str">
            <v>5x11</v>
          </cell>
          <cell r="C3647">
            <v>373.86</v>
          </cell>
          <cell r="D3647">
            <v>336.51499999999999</v>
          </cell>
          <cell r="E3647">
            <v>12</v>
          </cell>
        </row>
        <row r="3648">
          <cell r="A3648" t="str">
            <v>RE3-10V101ME3#-T2</v>
          </cell>
          <cell r="B3648" t="str">
            <v>5x11</v>
          </cell>
          <cell r="C3648">
            <v>373.86</v>
          </cell>
          <cell r="D3648">
            <v>336.51499999999999</v>
          </cell>
          <cell r="E3648">
            <v>26</v>
          </cell>
        </row>
        <row r="3649">
          <cell r="A3649" t="str">
            <v>RE3-10V101ME3#-T72</v>
          </cell>
          <cell r="B3649" t="str">
            <v>5x11</v>
          </cell>
          <cell r="C3649">
            <v>373.86</v>
          </cell>
          <cell r="D3649">
            <v>336.51499999999999</v>
          </cell>
          <cell r="E3649">
            <v>6</v>
          </cell>
        </row>
        <row r="3650">
          <cell r="A3650" t="str">
            <v>RE3-10V101MG-T2</v>
          </cell>
          <cell r="B3650" t="str">
            <v>5x11</v>
          </cell>
          <cell r="C3650">
            <v>373.86</v>
          </cell>
          <cell r="D3650">
            <v>336.51499999999999</v>
          </cell>
          <cell r="E3650">
            <v>2</v>
          </cell>
        </row>
        <row r="3651">
          <cell r="A3651" t="str">
            <v>RE3-10V102M</v>
          </cell>
          <cell r="B3651" t="str">
            <v>10x12.5</v>
          </cell>
          <cell r="C3651">
            <v>1461.89</v>
          </cell>
          <cell r="D3651">
            <v>1174.53</v>
          </cell>
          <cell r="E3651">
            <v>2</v>
          </cell>
        </row>
        <row r="3652">
          <cell r="A3652" t="str">
            <v>RE3-10V102M-F</v>
          </cell>
          <cell r="B3652" t="str">
            <v>10x12.5</v>
          </cell>
          <cell r="C3652">
            <v>1529.4449999999999</v>
          </cell>
          <cell r="D3652">
            <v>1221.046</v>
          </cell>
          <cell r="E3652">
            <v>0</v>
          </cell>
        </row>
        <row r="3653">
          <cell r="A3653" t="str">
            <v>RE3-10V102M-S1</v>
          </cell>
          <cell r="B3653" t="str">
            <v>10x12.5</v>
          </cell>
          <cell r="C3653">
            <v>1529.4449999999999</v>
          </cell>
          <cell r="D3653">
            <v>1221.046</v>
          </cell>
          <cell r="E3653">
            <v>0</v>
          </cell>
        </row>
        <row r="3654">
          <cell r="A3654" t="str">
            <v>RE3-10V102M-T2</v>
          </cell>
          <cell r="B3654" t="str">
            <v>10x12.5</v>
          </cell>
          <cell r="C3654">
            <v>1489.317</v>
          </cell>
          <cell r="D3654">
            <v>1186.923</v>
          </cell>
          <cell r="E3654">
            <v>1</v>
          </cell>
        </row>
        <row r="3655">
          <cell r="A3655" t="str">
            <v>RE3-10V102MH3#</v>
          </cell>
          <cell r="B3655" t="str">
            <v>10x12.5</v>
          </cell>
          <cell r="C3655">
            <v>1461.89</v>
          </cell>
          <cell r="D3655">
            <v>1174.53</v>
          </cell>
          <cell r="E3655">
            <v>2</v>
          </cell>
        </row>
        <row r="3656">
          <cell r="A3656" t="str">
            <v>RE3-10V102MH3#-T2</v>
          </cell>
          <cell r="B3656" t="str">
            <v>10x12.5</v>
          </cell>
          <cell r="C3656">
            <v>1489.317</v>
          </cell>
          <cell r="D3656">
            <v>1186.923</v>
          </cell>
          <cell r="E3656">
            <v>1</v>
          </cell>
        </row>
        <row r="3657">
          <cell r="A3657" t="str">
            <v>RE3-10V103M</v>
          </cell>
          <cell r="B3657" t="str">
            <v>16x35.5</v>
          </cell>
          <cell r="C3657">
            <v>7512.7309999999998</v>
          </cell>
          <cell r="D3657">
            <v>7951.0060000000003</v>
          </cell>
          <cell r="E3657">
            <v>0</v>
          </cell>
        </row>
        <row r="3658">
          <cell r="A3658" t="str">
            <v>RE3-10V103MS-F</v>
          </cell>
          <cell r="B3658" t="str">
            <v>18x25</v>
          </cell>
          <cell r="C3658">
            <v>7359.268</v>
          </cell>
          <cell r="D3658">
            <v>7962.4520000000002</v>
          </cell>
          <cell r="E3658">
            <v>0</v>
          </cell>
        </row>
        <row r="3659">
          <cell r="A3659" t="str">
            <v>RE3-10V103MS-S1</v>
          </cell>
          <cell r="B3659" t="str">
            <v>18x25</v>
          </cell>
          <cell r="C3659">
            <v>7359.268</v>
          </cell>
          <cell r="D3659">
            <v>7962.4520000000002</v>
          </cell>
          <cell r="E3659">
            <v>0</v>
          </cell>
        </row>
        <row r="3660">
          <cell r="A3660" t="str">
            <v>RE3-10V153M</v>
          </cell>
          <cell r="B3660" t="str">
            <v>18x35.5</v>
          </cell>
          <cell r="C3660">
            <v>10959.083000000001</v>
          </cell>
          <cell r="D3660">
            <v>11360.632</v>
          </cell>
          <cell r="E3660">
            <v>0</v>
          </cell>
        </row>
        <row r="3661">
          <cell r="A3661" t="str">
            <v>RE3-10V220M</v>
          </cell>
          <cell r="B3661" t="str">
            <v>5x11</v>
          </cell>
          <cell r="C3661">
            <v>353.404</v>
          </cell>
          <cell r="D3661">
            <v>327.89299999999997</v>
          </cell>
          <cell r="E3661">
            <v>0</v>
          </cell>
        </row>
        <row r="3662">
          <cell r="A3662" t="str">
            <v>RE3-10V220M-T2</v>
          </cell>
          <cell r="B3662" t="str">
            <v>5x11</v>
          </cell>
          <cell r="C3662">
            <v>373.86</v>
          </cell>
          <cell r="D3662">
            <v>336.51499999999999</v>
          </cell>
          <cell r="E3662">
            <v>0</v>
          </cell>
        </row>
        <row r="3663">
          <cell r="A3663" t="str">
            <v>RE3-10V221M</v>
          </cell>
          <cell r="B3663" t="str">
            <v>6.3x11</v>
          </cell>
          <cell r="C3663">
            <v>645.78</v>
          </cell>
          <cell r="D3663">
            <v>515.44299999999998</v>
          </cell>
          <cell r="E3663">
            <v>0</v>
          </cell>
        </row>
        <row r="3664">
          <cell r="A3664" t="str">
            <v>RE3-10V221M-T2</v>
          </cell>
          <cell r="B3664" t="str">
            <v>6.3x11</v>
          </cell>
          <cell r="C3664">
            <v>676.75199999999995</v>
          </cell>
          <cell r="D3664">
            <v>526.154</v>
          </cell>
          <cell r="E3664">
            <v>10</v>
          </cell>
        </row>
        <row r="3665">
          <cell r="A3665" t="str">
            <v>RE3-10V221M-T58</v>
          </cell>
          <cell r="B3665" t="str">
            <v>6.3x11</v>
          </cell>
          <cell r="C3665">
            <v>676.75199999999995</v>
          </cell>
          <cell r="D3665">
            <v>526.154</v>
          </cell>
          <cell r="E3665">
            <v>12</v>
          </cell>
        </row>
        <row r="3666">
          <cell r="A3666" t="str">
            <v>RE3-10V221M-T64</v>
          </cell>
          <cell r="B3666" t="str">
            <v>6.3x11</v>
          </cell>
          <cell r="C3666">
            <v>676.75199999999995</v>
          </cell>
          <cell r="D3666">
            <v>526.154</v>
          </cell>
          <cell r="E3666">
            <v>6</v>
          </cell>
        </row>
        <row r="3667">
          <cell r="A3667" t="str">
            <v>RE3-10V221M-T72</v>
          </cell>
          <cell r="B3667" t="str">
            <v>6.3x11</v>
          </cell>
          <cell r="C3667">
            <v>676.75199999999995</v>
          </cell>
          <cell r="D3667">
            <v>526.154</v>
          </cell>
          <cell r="E3667">
            <v>0</v>
          </cell>
        </row>
        <row r="3668">
          <cell r="A3668" t="str">
            <v>RE3-10V221ME3#-T2</v>
          </cell>
          <cell r="B3668" t="str">
            <v>5x11</v>
          </cell>
          <cell r="C3668">
            <v>373.86</v>
          </cell>
          <cell r="D3668">
            <v>336.51499999999999</v>
          </cell>
          <cell r="E3668">
            <v>4</v>
          </cell>
        </row>
        <row r="3669">
          <cell r="A3669" t="str">
            <v>RE3-10V221MF3#-T2</v>
          </cell>
          <cell r="B3669" t="str">
            <v>6.3x11</v>
          </cell>
          <cell r="C3669">
            <v>676.75199999999995</v>
          </cell>
          <cell r="D3669">
            <v>526.154</v>
          </cell>
          <cell r="E3669">
            <v>6</v>
          </cell>
        </row>
        <row r="3670">
          <cell r="A3670" t="str">
            <v>RE3-10V221MF3#-T72</v>
          </cell>
          <cell r="B3670" t="str">
            <v>6.3x11</v>
          </cell>
          <cell r="C3670">
            <v>676.75199999999995</v>
          </cell>
          <cell r="D3670">
            <v>526.154</v>
          </cell>
          <cell r="E3670">
            <v>16</v>
          </cell>
        </row>
        <row r="3671">
          <cell r="A3671" t="str">
            <v>RE3-10V221MG-T2</v>
          </cell>
          <cell r="B3671" t="str">
            <v>6.3x11</v>
          </cell>
          <cell r="C3671">
            <v>676.75199999999995</v>
          </cell>
          <cell r="D3671">
            <v>526.154</v>
          </cell>
          <cell r="E3671">
            <v>0</v>
          </cell>
        </row>
        <row r="3672">
          <cell r="A3672" t="str">
            <v>RE3-10V221MS</v>
          </cell>
          <cell r="B3672" t="str">
            <v>5x11</v>
          </cell>
          <cell r="C3672">
            <v>353.404</v>
          </cell>
          <cell r="D3672">
            <v>327.89299999999997</v>
          </cell>
          <cell r="E3672">
            <v>2</v>
          </cell>
        </row>
        <row r="3673">
          <cell r="A3673" t="str">
            <v>RE3-10V221MS-S1</v>
          </cell>
          <cell r="B3673" t="str">
            <v>5x11</v>
          </cell>
          <cell r="C3673">
            <v>369.51499999999999</v>
          </cell>
          <cell r="D3673">
            <v>339.40899999999999</v>
          </cell>
          <cell r="E3673">
            <v>0</v>
          </cell>
        </row>
        <row r="3674">
          <cell r="A3674" t="str">
            <v>RE3-10V221MS-T10</v>
          </cell>
          <cell r="B3674" t="str">
            <v>5x11</v>
          </cell>
          <cell r="C3674">
            <v>373.86</v>
          </cell>
          <cell r="D3674">
            <v>336.51499999999999</v>
          </cell>
          <cell r="E3674">
            <v>0</v>
          </cell>
        </row>
        <row r="3675">
          <cell r="A3675" t="str">
            <v>RE3-10V221MS-T2</v>
          </cell>
          <cell r="B3675" t="str">
            <v>5x11</v>
          </cell>
          <cell r="C3675">
            <v>373.86</v>
          </cell>
          <cell r="D3675">
            <v>336.51499999999999</v>
          </cell>
          <cell r="E3675">
            <v>50</v>
          </cell>
        </row>
        <row r="3676">
          <cell r="A3676" t="str">
            <v>RE3-10V221MS-T36</v>
          </cell>
          <cell r="B3676" t="str">
            <v>5x11</v>
          </cell>
          <cell r="C3676">
            <v>373.86</v>
          </cell>
          <cell r="D3676">
            <v>336.51499999999999</v>
          </cell>
          <cell r="E3676">
            <v>0</v>
          </cell>
        </row>
        <row r="3677">
          <cell r="A3677" t="str">
            <v>RE3-10V221MS-T58</v>
          </cell>
          <cell r="B3677" t="str">
            <v>5x11</v>
          </cell>
          <cell r="C3677">
            <v>373.86</v>
          </cell>
          <cell r="D3677">
            <v>336.51499999999999</v>
          </cell>
          <cell r="E3677">
            <v>0</v>
          </cell>
        </row>
        <row r="3678">
          <cell r="A3678" t="str">
            <v>RE3-10V222M</v>
          </cell>
          <cell r="B3678" t="str">
            <v>10x20</v>
          </cell>
          <cell r="C3678">
            <v>2265.9050000000002</v>
          </cell>
          <cell r="D3678">
            <v>1911.806</v>
          </cell>
          <cell r="E3678">
            <v>0</v>
          </cell>
        </row>
        <row r="3679">
          <cell r="A3679" t="str">
            <v>RE3-10V222M-F</v>
          </cell>
          <cell r="B3679" t="str">
            <v>10x20</v>
          </cell>
          <cell r="C3679">
            <v>2351.2220000000002</v>
          </cell>
          <cell r="D3679">
            <v>1983.1289999999999</v>
          </cell>
          <cell r="E3679">
            <v>0</v>
          </cell>
        </row>
        <row r="3680">
          <cell r="A3680" t="str">
            <v>RE3-10V222M-S1</v>
          </cell>
          <cell r="B3680" t="str">
            <v>10x20</v>
          </cell>
          <cell r="C3680">
            <v>2351.2220000000002</v>
          </cell>
          <cell r="D3680">
            <v>1983.1289999999999</v>
          </cell>
          <cell r="E3680">
            <v>5.5</v>
          </cell>
        </row>
        <row r="3681">
          <cell r="A3681" t="str">
            <v>RE3-10V222M-T2</v>
          </cell>
          <cell r="B3681" t="str">
            <v>10x20</v>
          </cell>
          <cell r="C3681">
            <v>2295.587</v>
          </cell>
          <cell r="D3681">
            <v>1921.2550000000001</v>
          </cell>
          <cell r="E3681">
            <v>13.5</v>
          </cell>
        </row>
        <row r="3682">
          <cell r="A3682" t="str">
            <v>RE3-10V222MH5#</v>
          </cell>
          <cell r="B3682" t="str">
            <v>10x20</v>
          </cell>
          <cell r="C3682">
            <v>2265.9050000000002</v>
          </cell>
          <cell r="D3682">
            <v>1911.806</v>
          </cell>
          <cell r="E3682">
            <v>0</v>
          </cell>
        </row>
        <row r="3683">
          <cell r="A3683" t="str">
            <v>RE3-10V330M</v>
          </cell>
          <cell r="B3683" t="str">
            <v>5x11</v>
          </cell>
          <cell r="C3683">
            <v>353.404</v>
          </cell>
          <cell r="D3683">
            <v>327.89299999999997</v>
          </cell>
          <cell r="E3683">
            <v>0</v>
          </cell>
        </row>
        <row r="3684">
          <cell r="A3684" t="str">
            <v>RE3-10V330M-T2</v>
          </cell>
          <cell r="B3684" t="str">
            <v>5x11</v>
          </cell>
          <cell r="C3684">
            <v>373.86</v>
          </cell>
          <cell r="D3684">
            <v>336.51499999999999</v>
          </cell>
          <cell r="E3684">
            <v>0</v>
          </cell>
        </row>
        <row r="3685">
          <cell r="A3685" t="str">
            <v>RE3-10V331M</v>
          </cell>
          <cell r="B3685" t="str">
            <v>6.3x11</v>
          </cell>
          <cell r="C3685">
            <v>645.78</v>
          </cell>
          <cell r="D3685">
            <v>515.44299999999998</v>
          </cell>
          <cell r="E3685">
            <v>2</v>
          </cell>
        </row>
        <row r="3686">
          <cell r="A3686" t="str">
            <v>RE3-10V331M-F1</v>
          </cell>
          <cell r="B3686" t="str">
            <v>6.3x11</v>
          </cell>
          <cell r="C3686">
            <v>658.96699999999998</v>
          </cell>
          <cell r="D3686">
            <v>524.78499999999997</v>
          </cell>
          <cell r="E3686">
            <v>0</v>
          </cell>
        </row>
        <row r="3687">
          <cell r="A3687" t="str">
            <v>RE3-10V331M-T2</v>
          </cell>
          <cell r="B3687" t="str">
            <v>6.3x11</v>
          </cell>
          <cell r="C3687">
            <v>676.75199999999995</v>
          </cell>
          <cell r="D3687">
            <v>526.154</v>
          </cell>
          <cell r="E3687">
            <v>55</v>
          </cell>
        </row>
        <row r="3688">
          <cell r="A3688" t="str">
            <v>RE3-10V331M-T36</v>
          </cell>
          <cell r="B3688" t="str">
            <v>6.3x11</v>
          </cell>
          <cell r="C3688">
            <v>676.75199999999995</v>
          </cell>
          <cell r="D3688">
            <v>526.154</v>
          </cell>
          <cell r="E3688">
            <v>0</v>
          </cell>
        </row>
        <row r="3689">
          <cell r="A3689" t="str">
            <v>RE3-10V331M-T58</v>
          </cell>
          <cell r="B3689" t="str">
            <v>6.3x11</v>
          </cell>
          <cell r="C3689">
            <v>676.75199999999995</v>
          </cell>
          <cell r="D3689">
            <v>526.154</v>
          </cell>
          <cell r="E3689">
            <v>2</v>
          </cell>
        </row>
        <row r="3690">
          <cell r="A3690" t="str">
            <v>RE3-10V331MF3#-T2</v>
          </cell>
          <cell r="B3690" t="str">
            <v>6.3x11</v>
          </cell>
          <cell r="C3690">
            <v>676.75199999999995</v>
          </cell>
          <cell r="D3690">
            <v>526.154</v>
          </cell>
          <cell r="E3690">
            <v>0</v>
          </cell>
        </row>
        <row r="3691">
          <cell r="A3691" t="str">
            <v>RE3-10V331MF3#-T36</v>
          </cell>
          <cell r="B3691" t="str">
            <v>6.3x11</v>
          </cell>
          <cell r="C3691">
            <v>676.75199999999995</v>
          </cell>
          <cell r="D3691">
            <v>526.154</v>
          </cell>
          <cell r="E3691">
            <v>0</v>
          </cell>
        </row>
        <row r="3692">
          <cell r="A3692" t="str">
            <v>RE3-10V332M</v>
          </cell>
          <cell r="B3692" t="str">
            <v>12.5x20</v>
          </cell>
          <cell r="C3692">
            <v>2900.4430000000002</v>
          </cell>
          <cell r="D3692">
            <v>2683.2310000000002</v>
          </cell>
          <cell r="E3692">
            <v>3.2</v>
          </cell>
        </row>
        <row r="3693">
          <cell r="A3693" t="str">
            <v>RE3-10V332M-F</v>
          </cell>
          <cell r="B3693" t="str">
            <v>12.5x20</v>
          </cell>
          <cell r="C3693">
            <v>2991.1559999999999</v>
          </cell>
          <cell r="D3693">
            <v>2740.3519999999999</v>
          </cell>
          <cell r="E3693">
            <v>0</v>
          </cell>
        </row>
        <row r="3694">
          <cell r="A3694" t="str">
            <v>RE3-10V332M-T4</v>
          </cell>
          <cell r="B3694" t="str">
            <v>12.5x20</v>
          </cell>
          <cell r="C3694">
            <v>2931.4560000000001</v>
          </cell>
          <cell r="D3694">
            <v>2688.4189999999999</v>
          </cell>
          <cell r="E3694">
            <v>0</v>
          </cell>
        </row>
        <row r="3695">
          <cell r="A3695" t="str">
            <v>RE3-10V332M-T70</v>
          </cell>
          <cell r="B3695" t="str">
            <v>12.5x20</v>
          </cell>
          <cell r="C3695">
            <v>2931.4560000000001</v>
          </cell>
          <cell r="D3695">
            <v>2688.4189999999999</v>
          </cell>
          <cell r="E3695">
            <v>0</v>
          </cell>
        </row>
        <row r="3696">
          <cell r="A3696" t="str">
            <v>RE3-10V470M</v>
          </cell>
          <cell r="B3696" t="str">
            <v>5x11</v>
          </cell>
          <cell r="C3696">
            <v>353.404</v>
          </cell>
          <cell r="D3696">
            <v>327.89299999999997</v>
          </cell>
          <cell r="E3696">
            <v>0</v>
          </cell>
        </row>
        <row r="3697">
          <cell r="A3697" t="str">
            <v>RE3-10V470M-T10</v>
          </cell>
          <cell r="B3697" t="str">
            <v>5x11</v>
          </cell>
          <cell r="C3697">
            <v>373.86</v>
          </cell>
          <cell r="D3697">
            <v>336.51499999999999</v>
          </cell>
          <cell r="E3697">
            <v>4</v>
          </cell>
        </row>
        <row r="3698">
          <cell r="A3698" t="str">
            <v>RE3-10V470M-T2</v>
          </cell>
          <cell r="B3698" t="str">
            <v>5x11</v>
          </cell>
          <cell r="C3698">
            <v>373.86</v>
          </cell>
          <cell r="D3698">
            <v>336.51499999999999</v>
          </cell>
          <cell r="E3698">
            <v>123</v>
          </cell>
        </row>
        <row r="3699">
          <cell r="A3699" t="str">
            <v>RE3-10V470M-T36</v>
          </cell>
          <cell r="B3699" t="str">
            <v>5x11</v>
          </cell>
          <cell r="C3699">
            <v>373.86</v>
          </cell>
          <cell r="D3699">
            <v>336.51499999999999</v>
          </cell>
          <cell r="E3699">
            <v>164</v>
          </cell>
        </row>
        <row r="3700">
          <cell r="A3700" t="str">
            <v>RE3-10V470M-T58</v>
          </cell>
          <cell r="B3700" t="str">
            <v>5x11</v>
          </cell>
          <cell r="C3700">
            <v>373.86</v>
          </cell>
          <cell r="D3700">
            <v>336.51499999999999</v>
          </cell>
          <cell r="E3700">
            <v>0</v>
          </cell>
        </row>
        <row r="3701">
          <cell r="A3701" t="str">
            <v>RE3-10V470M-T72</v>
          </cell>
          <cell r="B3701" t="str">
            <v>5x11</v>
          </cell>
          <cell r="C3701">
            <v>373.86</v>
          </cell>
          <cell r="D3701">
            <v>336.51499999999999</v>
          </cell>
          <cell r="E3701">
            <v>4</v>
          </cell>
        </row>
        <row r="3702">
          <cell r="A3702" t="str">
            <v>RE3-10V470ME3#-T2</v>
          </cell>
          <cell r="B3702" t="str">
            <v>5x11</v>
          </cell>
          <cell r="C3702">
            <v>373.86</v>
          </cell>
          <cell r="D3702">
            <v>336.51499999999999</v>
          </cell>
          <cell r="E3702">
            <v>0</v>
          </cell>
        </row>
        <row r="3703">
          <cell r="A3703" t="str">
            <v>RE3-10V470ME3#-T72</v>
          </cell>
          <cell r="B3703" t="str">
            <v>5x11</v>
          </cell>
          <cell r="C3703">
            <v>373.86</v>
          </cell>
          <cell r="D3703">
            <v>336.51499999999999</v>
          </cell>
          <cell r="E3703">
            <v>0</v>
          </cell>
        </row>
        <row r="3704">
          <cell r="A3704" t="str">
            <v>RE3-10V470ME3A#-T2</v>
          </cell>
          <cell r="B3704" t="str">
            <v>5x11</v>
          </cell>
          <cell r="C3704">
            <v>373.86</v>
          </cell>
          <cell r="D3704">
            <v>336.51499999999999</v>
          </cell>
          <cell r="E3704">
            <v>24</v>
          </cell>
        </row>
        <row r="3705">
          <cell r="A3705" t="str">
            <v>RE3-10V470MG-T2</v>
          </cell>
          <cell r="B3705" t="str">
            <v>5x11</v>
          </cell>
          <cell r="C3705">
            <v>373.86</v>
          </cell>
          <cell r="D3705">
            <v>336.51499999999999</v>
          </cell>
          <cell r="E3705">
            <v>34</v>
          </cell>
        </row>
        <row r="3706">
          <cell r="A3706" t="str">
            <v>RE3-10V471M</v>
          </cell>
          <cell r="B3706" t="str">
            <v>8x11.5</v>
          </cell>
          <cell r="C3706">
            <v>890.42899999999997</v>
          </cell>
          <cell r="D3706">
            <v>734.048</v>
          </cell>
          <cell r="E3706">
            <v>24</v>
          </cell>
        </row>
        <row r="3707">
          <cell r="A3707" t="str">
            <v>RE3-10V471M-F</v>
          </cell>
          <cell r="B3707" t="str">
            <v>8x11.5</v>
          </cell>
          <cell r="C3707">
            <v>907.41899999999998</v>
          </cell>
          <cell r="D3707">
            <v>746.72299999999996</v>
          </cell>
          <cell r="E3707">
            <v>0</v>
          </cell>
        </row>
        <row r="3708">
          <cell r="A3708" t="str">
            <v>RE3-10V471M-T2</v>
          </cell>
          <cell r="B3708" t="str">
            <v>8x11.5</v>
          </cell>
          <cell r="C3708">
            <v>920.82299999999998</v>
          </cell>
          <cell r="D3708">
            <v>743.97</v>
          </cell>
          <cell r="E3708">
            <v>28</v>
          </cell>
        </row>
        <row r="3709">
          <cell r="A3709" t="str">
            <v>RE3-10V471M-T8</v>
          </cell>
          <cell r="B3709" t="str">
            <v>8x11.5</v>
          </cell>
          <cell r="C3709">
            <v>920.82299999999998</v>
          </cell>
          <cell r="D3709">
            <v>743.97</v>
          </cell>
          <cell r="E3709">
            <v>0</v>
          </cell>
        </row>
        <row r="3710">
          <cell r="A3710" t="str">
            <v>RE3-10V471MA</v>
          </cell>
          <cell r="B3710" t="str">
            <v>6.3x11</v>
          </cell>
          <cell r="C3710">
            <v>645.78</v>
          </cell>
          <cell r="D3710">
            <v>515.44299999999998</v>
          </cell>
          <cell r="E3710">
            <v>0</v>
          </cell>
        </row>
        <row r="3711">
          <cell r="A3711" t="str">
            <v>RE3-10V471MA-T2</v>
          </cell>
          <cell r="B3711" t="str">
            <v>6.3x11</v>
          </cell>
          <cell r="C3711">
            <v>676.75199999999995</v>
          </cell>
          <cell r="D3711">
            <v>526.154</v>
          </cell>
          <cell r="E3711">
            <v>88</v>
          </cell>
        </row>
        <row r="3712">
          <cell r="A3712" t="str">
            <v>RE3-10V471MA-T36</v>
          </cell>
          <cell r="B3712" t="str">
            <v>6.3x11</v>
          </cell>
          <cell r="C3712">
            <v>676.75199999999995</v>
          </cell>
          <cell r="D3712">
            <v>526.154</v>
          </cell>
          <cell r="E3712">
            <v>64.006</v>
          </cell>
        </row>
        <row r="3713">
          <cell r="A3713" t="str">
            <v>RE3-10V471MA-T58</v>
          </cell>
          <cell r="B3713" t="str">
            <v>6.3x11</v>
          </cell>
          <cell r="C3713">
            <v>676.75199999999995</v>
          </cell>
          <cell r="D3713">
            <v>526.154</v>
          </cell>
          <cell r="E3713">
            <v>0</v>
          </cell>
        </row>
        <row r="3714">
          <cell r="A3714" t="str">
            <v>RE3-10V471MA-T72</v>
          </cell>
          <cell r="B3714" t="str">
            <v>6.3x11</v>
          </cell>
          <cell r="C3714">
            <v>676.75199999999995</v>
          </cell>
          <cell r="D3714">
            <v>526.154</v>
          </cell>
          <cell r="E3714">
            <v>0</v>
          </cell>
        </row>
        <row r="3715">
          <cell r="A3715" t="str">
            <v>RE3-10V471MF3#</v>
          </cell>
          <cell r="B3715" t="str">
            <v>6.3x11</v>
          </cell>
          <cell r="C3715">
            <v>645.78</v>
          </cell>
          <cell r="D3715">
            <v>515.44299999999998</v>
          </cell>
          <cell r="E3715">
            <v>8.032</v>
          </cell>
        </row>
        <row r="3716">
          <cell r="A3716" t="str">
            <v>RE3-10V471MF3#-T2</v>
          </cell>
          <cell r="B3716" t="str">
            <v>6.3x11</v>
          </cell>
          <cell r="C3716">
            <v>676.75199999999995</v>
          </cell>
          <cell r="D3716">
            <v>526.154</v>
          </cell>
          <cell r="E3716">
            <v>0</v>
          </cell>
        </row>
        <row r="3717">
          <cell r="A3717" t="str">
            <v>RE3-10V471MG-T2</v>
          </cell>
          <cell r="B3717" t="str">
            <v>8x11.5</v>
          </cell>
          <cell r="C3717">
            <v>920.82299999999998</v>
          </cell>
          <cell r="D3717">
            <v>743.97</v>
          </cell>
          <cell r="E3717">
            <v>3</v>
          </cell>
        </row>
        <row r="3718">
          <cell r="A3718" t="str">
            <v>RE3-10V471MG3#</v>
          </cell>
          <cell r="B3718" t="str">
            <v>8x11.5</v>
          </cell>
          <cell r="C3718">
            <v>890.42899999999997</v>
          </cell>
          <cell r="D3718">
            <v>734.048</v>
          </cell>
          <cell r="E3718">
            <v>18</v>
          </cell>
        </row>
        <row r="3719">
          <cell r="A3719" t="str">
            <v>RE3-10V472M</v>
          </cell>
          <cell r="B3719" t="str">
            <v>12.5x25</v>
          </cell>
          <cell r="C3719">
            <v>3806.6170000000002</v>
          </cell>
          <cell r="D3719">
            <v>3584.9780000000001</v>
          </cell>
          <cell r="E3719">
            <v>1</v>
          </cell>
        </row>
        <row r="3720">
          <cell r="A3720" t="str">
            <v>RE3-10V472M-F</v>
          </cell>
          <cell r="B3720" t="str">
            <v>12.5x25</v>
          </cell>
          <cell r="C3720">
            <v>3890.7330000000002</v>
          </cell>
          <cell r="D3720">
            <v>3642.31</v>
          </cell>
          <cell r="E3720">
            <v>4</v>
          </cell>
        </row>
        <row r="3721">
          <cell r="A3721" t="str">
            <v>RE3-10V472M-S1</v>
          </cell>
          <cell r="B3721" t="str">
            <v>12.5x25</v>
          </cell>
          <cell r="C3721">
            <v>3890.7330000000002</v>
          </cell>
          <cell r="D3721">
            <v>3642.31</v>
          </cell>
          <cell r="E3721">
            <v>0</v>
          </cell>
        </row>
        <row r="3722">
          <cell r="A3722" t="str">
            <v>RE3-10V472M-T4</v>
          </cell>
          <cell r="B3722" t="str">
            <v>12.5x25</v>
          </cell>
          <cell r="C3722">
            <v>3845.52</v>
          </cell>
          <cell r="D3722">
            <v>3574.6610000000001</v>
          </cell>
          <cell r="E3722">
            <v>7.5</v>
          </cell>
        </row>
        <row r="3723">
          <cell r="A3723" t="str">
            <v>RE3-10V682M</v>
          </cell>
          <cell r="B3723" t="str">
            <v>16x25</v>
          </cell>
          <cell r="C3723">
            <v>4988.3490000000002</v>
          </cell>
          <cell r="D3723">
            <v>5268.8950000000004</v>
          </cell>
          <cell r="E3723">
            <v>0</v>
          </cell>
        </row>
        <row r="3724">
          <cell r="A3724" t="str">
            <v>RE3-10V682M-F</v>
          </cell>
          <cell r="B3724" t="str">
            <v>16x25</v>
          </cell>
          <cell r="C3724">
            <v>5081.9520000000002</v>
          </cell>
          <cell r="D3724">
            <v>5353.2809999999999</v>
          </cell>
          <cell r="E3724">
            <v>0</v>
          </cell>
        </row>
        <row r="3725">
          <cell r="A3725" t="str">
            <v>RE3-10V682M-F27</v>
          </cell>
          <cell r="B3725" t="str">
            <v>16x25</v>
          </cell>
          <cell r="C3725">
            <v>5081.9520000000002</v>
          </cell>
          <cell r="D3725">
            <v>5353.2809999999999</v>
          </cell>
          <cell r="E3725">
            <v>0</v>
          </cell>
        </row>
        <row r="3726">
          <cell r="A3726" t="str">
            <v>RE3-12V172M</v>
          </cell>
          <cell r="B3726" t="str">
            <v>10x25</v>
          </cell>
          <cell r="C3726">
            <v>2778.2440000000001</v>
          </cell>
          <cell r="D3726">
            <v>2469.5830000000001</v>
          </cell>
          <cell r="E3726">
            <v>0</v>
          </cell>
        </row>
        <row r="3727">
          <cell r="A3727" t="str">
            <v>RE3-12V232M</v>
          </cell>
          <cell r="B3727" t="str">
            <v>10x25</v>
          </cell>
          <cell r="C3727">
            <v>2778.2440000000001</v>
          </cell>
          <cell r="D3727">
            <v>2469.5830000000001</v>
          </cell>
          <cell r="E3727">
            <v>0</v>
          </cell>
        </row>
        <row r="3728">
          <cell r="A3728" t="str">
            <v>RE3-160V010M</v>
          </cell>
          <cell r="B3728" t="str">
            <v>6.3x11</v>
          </cell>
          <cell r="C3728">
            <v>634.22400000000005</v>
          </cell>
          <cell r="D3728">
            <v>534.40800000000002</v>
          </cell>
          <cell r="E3728">
            <v>0</v>
          </cell>
        </row>
        <row r="3729">
          <cell r="A3729" t="str">
            <v>RE3-160V010M-F1</v>
          </cell>
          <cell r="B3729" t="str">
            <v>6.3x11</v>
          </cell>
          <cell r="C3729">
            <v>647.44299999999998</v>
          </cell>
          <cell r="D3729">
            <v>543.81100000000004</v>
          </cell>
          <cell r="E3729">
            <v>2</v>
          </cell>
        </row>
        <row r="3730">
          <cell r="A3730" t="str">
            <v>RE3-160V010M-T2</v>
          </cell>
          <cell r="B3730" t="str">
            <v>6.3x11</v>
          </cell>
          <cell r="C3730">
            <v>650.93600000000004</v>
          </cell>
          <cell r="D3730">
            <v>541.81299999999999</v>
          </cell>
          <cell r="E3730">
            <v>0</v>
          </cell>
        </row>
        <row r="3731">
          <cell r="A3731" t="str">
            <v>RE3-160V100M</v>
          </cell>
          <cell r="B3731" t="str">
            <v>8x11.5</v>
          </cell>
          <cell r="C3731">
            <v>825.58199999999999</v>
          </cell>
          <cell r="D3731">
            <v>742.22699999999998</v>
          </cell>
          <cell r="E3731">
            <v>0</v>
          </cell>
        </row>
        <row r="3732">
          <cell r="A3732" t="str">
            <v>RE3-160V100M-T2</v>
          </cell>
          <cell r="B3732" t="str">
            <v>8x11.5</v>
          </cell>
          <cell r="C3732">
            <v>855.47400000000005</v>
          </cell>
          <cell r="D3732">
            <v>758.63499999999999</v>
          </cell>
          <cell r="E3732">
            <v>4</v>
          </cell>
        </row>
        <row r="3733">
          <cell r="A3733" t="str">
            <v>RE3-160V100M-T8</v>
          </cell>
          <cell r="B3733" t="str">
            <v>8x11.5</v>
          </cell>
          <cell r="C3733">
            <v>855.47400000000005</v>
          </cell>
          <cell r="D3733">
            <v>758.63499999999999</v>
          </cell>
          <cell r="E3733">
            <v>5</v>
          </cell>
        </row>
        <row r="3734">
          <cell r="A3734" t="str">
            <v>RE3-160V100MG3#-T2</v>
          </cell>
          <cell r="B3734" t="str">
            <v>8x11.5</v>
          </cell>
          <cell r="C3734">
            <v>855.47400000000005</v>
          </cell>
          <cell r="D3734">
            <v>758.63499999999999</v>
          </cell>
          <cell r="E3734">
            <v>0</v>
          </cell>
        </row>
        <row r="3735">
          <cell r="A3735" t="str">
            <v>RE3-160V101M</v>
          </cell>
          <cell r="B3735" t="str">
            <v>12.5x25</v>
          </cell>
          <cell r="C3735">
            <v>4615.2979999999998</v>
          </cell>
          <cell r="D3735">
            <v>4478.7280000000001</v>
          </cell>
          <cell r="E3735">
            <v>6</v>
          </cell>
        </row>
        <row r="3736">
          <cell r="A3736" t="str">
            <v>RE3-160V101M-F</v>
          </cell>
          <cell r="B3736" t="str">
            <v>12.5x25</v>
          </cell>
          <cell r="C3736">
            <v>4699.5929999999998</v>
          </cell>
          <cell r="D3736">
            <v>4544.5389999999998</v>
          </cell>
          <cell r="E3736">
            <v>0</v>
          </cell>
        </row>
        <row r="3737">
          <cell r="A3737" t="str">
            <v>RE3-160V101M-T4</v>
          </cell>
          <cell r="B3737" t="str">
            <v>12.5x25</v>
          </cell>
          <cell r="C3737">
            <v>4641.1379999999999</v>
          </cell>
          <cell r="D3737">
            <v>4460.3890000000001</v>
          </cell>
          <cell r="E3737">
            <v>0</v>
          </cell>
        </row>
        <row r="3738">
          <cell r="A3738" t="str">
            <v>RE3-160V101MI6W</v>
          </cell>
          <cell r="B3738" t="str">
            <v>12.5x25</v>
          </cell>
          <cell r="C3738">
            <v>4615.2979999999998</v>
          </cell>
          <cell r="D3738">
            <v>4478.7280000000001</v>
          </cell>
          <cell r="E3738">
            <v>0</v>
          </cell>
        </row>
        <row r="3739">
          <cell r="A3739" t="str">
            <v>RE3-160V101MI6W-T4</v>
          </cell>
          <cell r="B3739" t="str">
            <v>12.5x25</v>
          </cell>
          <cell r="C3739">
            <v>4641.1379999999999</v>
          </cell>
          <cell r="D3739">
            <v>4460.3890000000001</v>
          </cell>
          <cell r="E3739">
            <v>1</v>
          </cell>
        </row>
        <row r="3740">
          <cell r="A3740" t="str">
            <v>RE3-160V101MW-F</v>
          </cell>
          <cell r="B3740" t="str">
            <v>12.5x25</v>
          </cell>
          <cell r="C3740">
            <v>4699.5929999999998</v>
          </cell>
          <cell r="D3740">
            <v>4544.5389999999998</v>
          </cell>
          <cell r="E3740">
            <v>4</v>
          </cell>
        </row>
        <row r="3741">
          <cell r="A3741" t="str">
            <v>RE3-160V151MJ5</v>
          </cell>
          <cell r="B3741" t="str">
            <v>16x20</v>
          </cell>
          <cell r="C3741">
            <v>5739.9350000000004</v>
          </cell>
          <cell r="D3741">
            <v>5697.7730000000001</v>
          </cell>
          <cell r="E3741">
            <v>0</v>
          </cell>
        </row>
        <row r="3742">
          <cell r="A3742" t="str">
            <v>RE3-160V220M</v>
          </cell>
          <cell r="B3742" t="str">
            <v>10x16</v>
          </cell>
          <cell r="C3742">
            <v>1960.904</v>
          </cell>
          <cell r="D3742">
            <v>1735.34</v>
          </cell>
          <cell r="E3742">
            <v>2</v>
          </cell>
        </row>
        <row r="3743">
          <cell r="A3743" t="str">
            <v>RE3-160V220M-T2</v>
          </cell>
          <cell r="B3743" t="str">
            <v>10x16</v>
          </cell>
          <cell r="C3743">
            <v>1978.028</v>
          </cell>
          <cell r="D3743">
            <v>1733.3610000000001</v>
          </cell>
          <cell r="E3743">
            <v>0</v>
          </cell>
        </row>
        <row r="3744">
          <cell r="A3744" t="str">
            <v>RE3-160V221M</v>
          </cell>
          <cell r="B3744" t="str">
            <v>16x31.5</v>
          </cell>
          <cell r="C3744">
            <v>8309.1090000000004</v>
          </cell>
          <cell r="D3744">
            <v>8451.3340000000007</v>
          </cell>
          <cell r="E3744">
            <v>0.2</v>
          </cell>
        </row>
        <row r="3745">
          <cell r="A3745" t="str">
            <v>RE3-160V221M-S1</v>
          </cell>
          <cell r="B3745" t="str">
            <v>16x31.5</v>
          </cell>
          <cell r="C3745">
            <v>8378.8950000000004</v>
          </cell>
          <cell r="D3745">
            <v>8509.3619999999992</v>
          </cell>
          <cell r="E3745">
            <v>0</v>
          </cell>
        </row>
        <row r="3746">
          <cell r="A3746" t="str">
            <v>RE3-160V221M-T50</v>
          </cell>
          <cell r="B3746" t="str">
            <v>16x31.5</v>
          </cell>
          <cell r="C3746">
            <v>8315.473</v>
          </cell>
          <cell r="D3746">
            <v>8384.3080000000009</v>
          </cell>
          <cell r="E3746">
            <v>0.5</v>
          </cell>
        </row>
        <row r="3747">
          <cell r="A3747" t="str">
            <v>RE3-160V221MS</v>
          </cell>
          <cell r="B3747" t="str">
            <v>18x25</v>
          </cell>
          <cell r="C3747">
            <v>11179.949000000001</v>
          </cell>
          <cell r="D3747">
            <v>11449.482</v>
          </cell>
          <cell r="E3747">
            <v>0</v>
          </cell>
        </row>
        <row r="3748">
          <cell r="A3748" t="str">
            <v>RE3-160V221MS-T50</v>
          </cell>
          <cell r="B3748" t="str">
            <v>18x25</v>
          </cell>
          <cell r="C3748">
            <v>11134.521000000001</v>
          </cell>
          <cell r="D3748">
            <v>11302.722</v>
          </cell>
          <cell r="E3748">
            <v>0</v>
          </cell>
        </row>
        <row r="3749">
          <cell r="A3749" t="str">
            <v>RE3-160V2R2M</v>
          </cell>
          <cell r="B3749" t="str">
            <v>6.3x11</v>
          </cell>
          <cell r="C3749">
            <v>634.22400000000005</v>
          </cell>
          <cell r="D3749">
            <v>534.40800000000002</v>
          </cell>
          <cell r="E3749">
            <v>4.4000000000000004</v>
          </cell>
        </row>
        <row r="3750">
          <cell r="A3750" t="str">
            <v>RE3-160V2R2M-T2</v>
          </cell>
          <cell r="B3750" t="str">
            <v>6.3x11</v>
          </cell>
          <cell r="C3750">
            <v>650.93600000000004</v>
          </cell>
          <cell r="D3750">
            <v>541.81299999999999</v>
          </cell>
          <cell r="E3750">
            <v>46</v>
          </cell>
        </row>
        <row r="3751">
          <cell r="A3751" t="str">
            <v>RE3-160V330M</v>
          </cell>
          <cell r="B3751" t="str">
            <v>10x20</v>
          </cell>
          <cell r="C3751">
            <v>2577.174</v>
          </cell>
          <cell r="D3751">
            <v>2273.154</v>
          </cell>
          <cell r="E3751">
            <v>0</v>
          </cell>
        </row>
        <row r="3752">
          <cell r="A3752" t="str">
            <v>RE3-160V330M-T2</v>
          </cell>
          <cell r="B3752" t="str">
            <v>10x20</v>
          </cell>
          <cell r="C3752">
            <v>2606.857</v>
          </cell>
          <cell r="D3752">
            <v>2278.9870000000001</v>
          </cell>
          <cell r="E3752">
            <v>6.5</v>
          </cell>
        </row>
        <row r="3753">
          <cell r="A3753" t="str">
            <v>RE3-160V331M</v>
          </cell>
          <cell r="B3753" t="str">
            <v>18x35.5</v>
          </cell>
          <cell r="C3753">
            <v>12133.642</v>
          </cell>
          <cell r="D3753">
            <v>12558.471</v>
          </cell>
          <cell r="E3753">
            <v>0</v>
          </cell>
        </row>
        <row r="3754">
          <cell r="A3754" t="str">
            <v>RE3-160V331M-F</v>
          </cell>
          <cell r="B3754" t="str">
            <v>18x35.5</v>
          </cell>
          <cell r="C3754">
            <v>12170.035</v>
          </cell>
          <cell r="D3754">
            <v>12590.245000000001</v>
          </cell>
          <cell r="E3754">
            <v>8</v>
          </cell>
        </row>
        <row r="3755">
          <cell r="A3755" t="str">
            <v>RE3-160V331M-S1</v>
          </cell>
          <cell r="B3755" t="str">
            <v>18x35.5</v>
          </cell>
          <cell r="C3755">
            <v>12170.035</v>
          </cell>
          <cell r="D3755">
            <v>12590.245000000001</v>
          </cell>
          <cell r="E3755">
            <v>0</v>
          </cell>
        </row>
        <row r="3756">
          <cell r="A3756" t="str">
            <v>RE3-160V3R3M</v>
          </cell>
          <cell r="B3756" t="str">
            <v>6.3x11</v>
          </cell>
          <cell r="C3756">
            <v>634.22400000000005</v>
          </cell>
          <cell r="D3756">
            <v>534.40800000000002</v>
          </cell>
          <cell r="E3756">
            <v>0</v>
          </cell>
        </row>
        <row r="3757">
          <cell r="A3757" t="str">
            <v>RE3-160V3R3M-T2</v>
          </cell>
          <cell r="B3757" t="str">
            <v>6.3x11</v>
          </cell>
          <cell r="C3757">
            <v>650.93600000000004</v>
          </cell>
          <cell r="D3757">
            <v>541.81299999999999</v>
          </cell>
          <cell r="E3757">
            <v>0</v>
          </cell>
        </row>
        <row r="3758">
          <cell r="A3758" t="str">
            <v>RE3-160V470M</v>
          </cell>
          <cell r="B3758" t="str">
            <v>12.5x20</v>
          </cell>
          <cell r="C3758">
            <v>3514.5680000000002</v>
          </cell>
          <cell r="D3758">
            <v>3269.1880000000001</v>
          </cell>
          <cell r="E3758">
            <v>6</v>
          </cell>
        </row>
        <row r="3759">
          <cell r="A3759" t="str">
            <v>RE3-160V470M-F</v>
          </cell>
          <cell r="B3759" t="str">
            <v>12.5x20</v>
          </cell>
          <cell r="C3759">
            <v>3605.2809999999999</v>
          </cell>
          <cell r="D3759">
            <v>3338.944</v>
          </cell>
          <cell r="E3759">
            <v>8</v>
          </cell>
        </row>
        <row r="3760">
          <cell r="A3760" t="str">
            <v>RE3-160V470M-S1</v>
          </cell>
          <cell r="B3760" t="str">
            <v>12.5x20</v>
          </cell>
          <cell r="C3760">
            <v>3605.2809999999999</v>
          </cell>
          <cell r="D3760">
            <v>3338.944</v>
          </cell>
          <cell r="E3760">
            <v>0</v>
          </cell>
        </row>
        <row r="3761">
          <cell r="A3761" t="str">
            <v>RE3-160V470M-T4</v>
          </cell>
          <cell r="B3761" t="str">
            <v>12.5x20</v>
          </cell>
          <cell r="C3761">
            <v>3547.1289999999999</v>
          </cell>
          <cell r="D3761">
            <v>3267.317</v>
          </cell>
          <cell r="E3761">
            <v>0</v>
          </cell>
        </row>
        <row r="3762">
          <cell r="A3762" t="str">
            <v>RE3-160V4R7M</v>
          </cell>
          <cell r="B3762" t="str">
            <v>6.3x11</v>
          </cell>
          <cell r="C3762">
            <v>634.22400000000005</v>
          </cell>
          <cell r="D3762">
            <v>534.40800000000002</v>
          </cell>
          <cell r="E3762">
            <v>0</v>
          </cell>
        </row>
        <row r="3763">
          <cell r="A3763" t="str">
            <v>RE3-160V4R7M-T2</v>
          </cell>
          <cell r="B3763" t="str">
            <v>6.3x11</v>
          </cell>
          <cell r="C3763">
            <v>650.93600000000004</v>
          </cell>
          <cell r="D3763">
            <v>541.81299999999999</v>
          </cell>
          <cell r="E3763">
            <v>40</v>
          </cell>
        </row>
        <row r="3764">
          <cell r="A3764" t="str">
            <v>RE3-160VR47M</v>
          </cell>
          <cell r="B3764" t="str">
            <v>6.3x11</v>
          </cell>
          <cell r="C3764">
            <v>634.22400000000005</v>
          </cell>
          <cell r="D3764">
            <v>534.40800000000002</v>
          </cell>
          <cell r="E3764">
            <v>0</v>
          </cell>
        </row>
        <row r="3765">
          <cell r="A3765" t="str">
            <v>RE3-160VR47M-T2</v>
          </cell>
          <cell r="B3765" t="str">
            <v>6.3x11</v>
          </cell>
          <cell r="C3765">
            <v>650.93600000000004</v>
          </cell>
          <cell r="D3765">
            <v>541.81299999999999</v>
          </cell>
          <cell r="E3765">
            <v>0</v>
          </cell>
        </row>
        <row r="3766">
          <cell r="A3766" t="str">
            <v>RE3-16V100M</v>
          </cell>
          <cell r="B3766" t="str">
            <v>5x11</v>
          </cell>
          <cell r="C3766">
            <v>353.404</v>
          </cell>
          <cell r="D3766">
            <v>327.89299999999997</v>
          </cell>
          <cell r="E3766">
            <v>0</v>
          </cell>
        </row>
        <row r="3767">
          <cell r="A3767" t="str">
            <v>RE3-16V100M-T10</v>
          </cell>
          <cell r="B3767" t="str">
            <v>5x11</v>
          </cell>
          <cell r="C3767">
            <v>373.86</v>
          </cell>
          <cell r="D3767">
            <v>336.51499999999999</v>
          </cell>
          <cell r="E3767">
            <v>2</v>
          </cell>
        </row>
        <row r="3768">
          <cell r="A3768" t="str">
            <v>RE3-16V100M-T2</v>
          </cell>
          <cell r="B3768" t="str">
            <v>5x11</v>
          </cell>
          <cell r="C3768">
            <v>373.86</v>
          </cell>
          <cell r="D3768">
            <v>336.51499999999999</v>
          </cell>
          <cell r="E3768">
            <v>122</v>
          </cell>
        </row>
        <row r="3769">
          <cell r="A3769" t="str">
            <v>RE3-16V100M-T36</v>
          </cell>
          <cell r="B3769" t="str">
            <v>5x11</v>
          </cell>
          <cell r="C3769">
            <v>373.86</v>
          </cell>
          <cell r="D3769">
            <v>336.51499999999999</v>
          </cell>
          <cell r="E3769">
            <v>93</v>
          </cell>
        </row>
        <row r="3770">
          <cell r="A3770" t="str">
            <v>RE3-16V100M-T58</v>
          </cell>
          <cell r="B3770" t="str">
            <v>5x11</v>
          </cell>
          <cell r="C3770">
            <v>373.86</v>
          </cell>
          <cell r="D3770">
            <v>336.51499999999999</v>
          </cell>
          <cell r="E3770">
            <v>8</v>
          </cell>
        </row>
        <row r="3771">
          <cell r="A3771" t="str">
            <v>RE3-16V100ME3#-T2</v>
          </cell>
          <cell r="B3771" t="str">
            <v>5x11</v>
          </cell>
          <cell r="C3771">
            <v>373.86</v>
          </cell>
          <cell r="D3771">
            <v>336.51499999999999</v>
          </cell>
          <cell r="E3771">
            <v>8</v>
          </cell>
        </row>
        <row r="3772">
          <cell r="A3772" t="str">
            <v>RE3-16V100MG-T2</v>
          </cell>
          <cell r="B3772" t="str">
            <v>5x11</v>
          </cell>
          <cell r="C3772">
            <v>373.86</v>
          </cell>
          <cell r="D3772">
            <v>336.51499999999999</v>
          </cell>
          <cell r="E3772">
            <v>14</v>
          </cell>
        </row>
        <row r="3773">
          <cell r="A3773" t="str">
            <v>RE3-16V101KE3</v>
          </cell>
          <cell r="B3773" t="str">
            <v>5x11</v>
          </cell>
          <cell r="C3773">
            <v>353.404</v>
          </cell>
          <cell r="D3773">
            <v>327.89299999999997</v>
          </cell>
          <cell r="E3773">
            <v>2</v>
          </cell>
        </row>
        <row r="3774">
          <cell r="A3774" t="str">
            <v>RE3-16V101M</v>
          </cell>
          <cell r="B3774" t="str">
            <v>5x11</v>
          </cell>
          <cell r="C3774">
            <v>353.404</v>
          </cell>
          <cell r="D3774">
            <v>327.89299999999997</v>
          </cell>
          <cell r="E3774">
            <v>0</v>
          </cell>
        </row>
        <row r="3775">
          <cell r="A3775" t="str">
            <v>RE3-16V101M-T10</v>
          </cell>
          <cell r="B3775" t="str">
            <v>5x11</v>
          </cell>
          <cell r="C3775">
            <v>373.86</v>
          </cell>
          <cell r="D3775">
            <v>336.51499999999999</v>
          </cell>
          <cell r="E3775">
            <v>0</v>
          </cell>
        </row>
        <row r="3776">
          <cell r="A3776" t="str">
            <v>RE3-16V101M-T2</v>
          </cell>
          <cell r="B3776" t="str">
            <v>5x11</v>
          </cell>
          <cell r="C3776">
            <v>373.86</v>
          </cell>
          <cell r="D3776">
            <v>336.51499999999999</v>
          </cell>
          <cell r="E3776">
            <v>223.5</v>
          </cell>
        </row>
        <row r="3777">
          <cell r="A3777" t="str">
            <v>RE3-16V101M-T32</v>
          </cell>
          <cell r="B3777" t="str">
            <v>5x11</v>
          </cell>
          <cell r="C3777">
            <v>373.86</v>
          </cell>
          <cell r="D3777">
            <v>336.51499999999999</v>
          </cell>
          <cell r="E3777">
            <v>12</v>
          </cell>
        </row>
        <row r="3778">
          <cell r="A3778" t="str">
            <v>RE3-16V101M-T36</v>
          </cell>
          <cell r="B3778" t="str">
            <v>5x11</v>
          </cell>
          <cell r="C3778">
            <v>373.86</v>
          </cell>
          <cell r="D3778">
            <v>336.51499999999999</v>
          </cell>
          <cell r="E3778">
            <v>0</v>
          </cell>
        </row>
        <row r="3779">
          <cell r="A3779" t="str">
            <v>RE3-16V101M-T58</v>
          </cell>
          <cell r="B3779" t="str">
            <v>5x11</v>
          </cell>
          <cell r="C3779">
            <v>373.86</v>
          </cell>
          <cell r="D3779">
            <v>336.51499999999999</v>
          </cell>
          <cell r="E3779">
            <v>7</v>
          </cell>
        </row>
        <row r="3780">
          <cell r="A3780" t="str">
            <v>RE3-16V101M-T72</v>
          </cell>
          <cell r="B3780" t="str">
            <v>5x11</v>
          </cell>
          <cell r="C3780">
            <v>373.86</v>
          </cell>
          <cell r="D3780">
            <v>336.51499999999999</v>
          </cell>
          <cell r="E3780">
            <v>0</v>
          </cell>
        </row>
        <row r="3781">
          <cell r="A3781" t="str">
            <v>RE3-16V101ME3#</v>
          </cell>
          <cell r="B3781" t="str">
            <v>5x11</v>
          </cell>
          <cell r="C3781">
            <v>353.404</v>
          </cell>
          <cell r="D3781">
            <v>327.89299999999997</v>
          </cell>
          <cell r="E3781">
            <v>0</v>
          </cell>
        </row>
        <row r="3782">
          <cell r="A3782" t="str">
            <v>RE3-16V101ME3#-T2</v>
          </cell>
          <cell r="B3782" t="str">
            <v>5x11</v>
          </cell>
          <cell r="C3782">
            <v>373.86</v>
          </cell>
          <cell r="D3782">
            <v>336.51499999999999</v>
          </cell>
          <cell r="E3782">
            <v>12</v>
          </cell>
        </row>
        <row r="3783">
          <cell r="A3783" t="str">
            <v>RE3-16V101ME3#-T32</v>
          </cell>
          <cell r="B3783" t="str">
            <v>5x11</v>
          </cell>
          <cell r="C3783">
            <v>373.86</v>
          </cell>
          <cell r="D3783">
            <v>336.51499999999999</v>
          </cell>
          <cell r="E3783">
            <v>0</v>
          </cell>
        </row>
        <row r="3784">
          <cell r="A3784" t="str">
            <v>RE3-16V101ME3#-T36</v>
          </cell>
          <cell r="B3784" t="str">
            <v>5x11</v>
          </cell>
          <cell r="C3784">
            <v>373.86</v>
          </cell>
          <cell r="D3784">
            <v>336.51499999999999</v>
          </cell>
          <cell r="E3784">
            <v>20</v>
          </cell>
        </row>
        <row r="3785">
          <cell r="A3785" t="str">
            <v>RE3-16V101ME3#-T72</v>
          </cell>
          <cell r="B3785" t="str">
            <v>5x11</v>
          </cell>
          <cell r="C3785">
            <v>373.86</v>
          </cell>
          <cell r="D3785">
            <v>336.51499999999999</v>
          </cell>
          <cell r="E3785">
            <v>18</v>
          </cell>
        </row>
        <row r="3786">
          <cell r="A3786" t="str">
            <v>RE3-16V101MG</v>
          </cell>
          <cell r="B3786" t="str">
            <v>5x11</v>
          </cell>
          <cell r="C3786">
            <v>353.404</v>
          </cell>
          <cell r="D3786">
            <v>327.89299999999997</v>
          </cell>
          <cell r="E3786">
            <v>0</v>
          </cell>
        </row>
        <row r="3787">
          <cell r="A3787" t="str">
            <v>RE3-16V102M</v>
          </cell>
          <cell r="B3787" t="str">
            <v>10x16</v>
          </cell>
          <cell r="C3787">
            <v>1793.78</v>
          </cell>
          <cell r="D3787">
            <v>1471.402</v>
          </cell>
          <cell r="E3787">
            <v>9</v>
          </cell>
        </row>
        <row r="3788">
          <cell r="A3788" t="str">
            <v>RE3-16V102M-F</v>
          </cell>
          <cell r="B3788" t="str">
            <v>10x16</v>
          </cell>
          <cell r="C3788">
            <v>1860.4459999999999</v>
          </cell>
          <cell r="D3788">
            <v>1523.212</v>
          </cell>
          <cell r="E3788">
            <v>8</v>
          </cell>
        </row>
        <row r="3789">
          <cell r="A3789" t="str">
            <v>RE3-16V102M-F30</v>
          </cell>
          <cell r="B3789" t="str">
            <v>10x16</v>
          </cell>
          <cell r="C3789">
            <v>1860.4459999999999</v>
          </cell>
          <cell r="D3789">
            <v>1523.212</v>
          </cell>
          <cell r="E3789">
            <v>3</v>
          </cell>
        </row>
        <row r="3790">
          <cell r="A3790" t="str">
            <v>RE3-16V102M-S1</v>
          </cell>
          <cell r="B3790" t="str">
            <v>10x16</v>
          </cell>
          <cell r="C3790">
            <v>1860.4459999999999</v>
          </cell>
          <cell r="D3790">
            <v>1523.212</v>
          </cell>
          <cell r="E3790">
            <v>6</v>
          </cell>
        </row>
        <row r="3791">
          <cell r="A3791" t="str">
            <v>RE3-16V102M-T18</v>
          </cell>
          <cell r="B3791" t="str">
            <v>10x16</v>
          </cell>
          <cell r="C3791">
            <v>1813.6569999999999</v>
          </cell>
          <cell r="D3791">
            <v>1473.645</v>
          </cell>
          <cell r="E3791">
            <v>0</v>
          </cell>
        </row>
        <row r="3792">
          <cell r="A3792" t="str">
            <v>RE3-16V102M-T2</v>
          </cell>
          <cell r="B3792" t="str">
            <v>10x16</v>
          </cell>
          <cell r="C3792">
            <v>1813.6569999999999</v>
          </cell>
          <cell r="D3792">
            <v>1473.645</v>
          </cell>
          <cell r="E3792">
            <v>39.299999999999997</v>
          </cell>
        </row>
        <row r="3793">
          <cell r="A3793" t="str">
            <v>RE3-16V102MG5-T2</v>
          </cell>
          <cell r="B3793" t="str">
            <v>8x20</v>
          </cell>
          <cell r="C3793">
            <v>1308.846</v>
          </cell>
          <cell r="D3793">
            <v>1170.537</v>
          </cell>
          <cell r="E3793">
            <v>4</v>
          </cell>
        </row>
        <row r="3794">
          <cell r="A3794" t="str">
            <v>RE3-16V102MH3</v>
          </cell>
          <cell r="B3794" t="str">
            <v>10x12.5</v>
          </cell>
          <cell r="C3794">
            <v>1461.89</v>
          </cell>
          <cell r="D3794">
            <v>1174.53</v>
          </cell>
          <cell r="E3794">
            <v>5</v>
          </cell>
        </row>
        <row r="3795">
          <cell r="A3795" t="str">
            <v>RE3-16V102MH3#</v>
          </cell>
          <cell r="B3795" t="str">
            <v>10x12.5</v>
          </cell>
          <cell r="C3795">
            <v>1461.89</v>
          </cell>
          <cell r="D3795">
            <v>1174.53</v>
          </cell>
          <cell r="E3795">
            <v>1</v>
          </cell>
        </row>
        <row r="3796">
          <cell r="A3796" t="str">
            <v>RE3-16V102MH3-F</v>
          </cell>
          <cell r="B3796" t="str">
            <v>10x12.5</v>
          </cell>
          <cell r="C3796">
            <v>1529.4449999999999</v>
          </cell>
          <cell r="D3796">
            <v>1221.046</v>
          </cell>
          <cell r="E3796">
            <v>0</v>
          </cell>
        </row>
        <row r="3797">
          <cell r="A3797" t="str">
            <v>RE3-16V102MH3-T2</v>
          </cell>
          <cell r="B3797" t="str">
            <v>10x12.5</v>
          </cell>
          <cell r="C3797">
            <v>1489.317</v>
          </cell>
          <cell r="D3797">
            <v>1186.923</v>
          </cell>
          <cell r="E3797">
            <v>2.5</v>
          </cell>
        </row>
        <row r="3798">
          <cell r="A3798" t="str">
            <v>RE3-16V102MH4#</v>
          </cell>
          <cell r="B3798" t="str">
            <v>10x16</v>
          </cell>
          <cell r="C3798">
            <v>1793.78</v>
          </cell>
          <cell r="D3798">
            <v>1471.402</v>
          </cell>
          <cell r="E3798">
            <v>0</v>
          </cell>
        </row>
        <row r="3799">
          <cell r="A3799" t="str">
            <v>RE3-16V102MH4#-F30</v>
          </cell>
          <cell r="B3799" t="str">
            <v>10x16</v>
          </cell>
          <cell r="C3799">
            <v>1860.4459999999999</v>
          </cell>
          <cell r="D3799">
            <v>1523.212</v>
          </cell>
          <cell r="E3799">
            <v>5</v>
          </cell>
        </row>
        <row r="3800">
          <cell r="A3800" t="str">
            <v>RE3-16V102MH4#-S1</v>
          </cell>
          <cell r="B3800" t="str">
            <v>10x16</v>
          </cell>
          <cell r="C3800">
            <v>1860.4459999999999</v>
          </cell>
          <cell r="D3800">
            <v>1523.212</v>
          </cell>
          <cell r="E3800">
            <v>1</v>
          </cell>
        </row>
        <row r="3801">
          <cell r="A3801" t="str">
            <v>RE3-16V102MH4#-T2</v>
          </cell>
          <cell r="B3801" t="str">
            <v>10x16</v>
          </cell>
          <cell r="C3801">
            <v>1813.6569999999999</v>
          </cell>
          <cell r="D3801">
            <v>1473.645</v>
          </cell>
          <cell r="E3801">
            <v>3.5</v>
          </cell>
        </row>
        <row r="3802">
          <cell r="A3802" t="str">
            <v>RE3-16V103M</v>
          </cell>
          <cell r="B3802" t="str">
            <v>18x35.5</v>
          </cell>
          <cell r="C3802">
            <v>10959.083000000001</v>
          </cell>
          <cell r="D3802">
            <v>11360.632</v>
          </cell>
          <cell r="E3802">
            <v>0.3</v>
          </cell>
        </row>
        <row r="3803">
          <cell r="A3803" t="str">
            <v>RE3-16V103M-F</v>
          </cell>
          <cell r="B3803" t="str">
            <v>18x35.5</v>
          </cell>
          <cell r="C3803">
            <v>11026.715</v>
          </cell>
          <cell r="D3803">
            <v>11417.453</v>
          </cell>
          <cell r="E3803">
            <v>5</v>
          </cell>
        </row>
        <row r="3804">
          <cell r="A3804" t="str">
            <v>RE3-16V103M-S1</v>
          </cell>
          <cell r="B3804" t="str">
            <v>18x35.5</v>
          </cell>
          <cell r="C3804">
            <v>11026.715</v>
          </cell>
          <cell r="D3804">
            <v>11417.453</v>
          </cell>
          <cell r="E3804">
            <v>0</v>
          </cell>
        </row>
        <row r="3805">
          <cell r="A3805" t="str">
            <v>RE3-16V103MK8#-S1</v>
          </cell>
          <cell r="B3805" t="str">
            <v>18x35.5</v>
          </cell>
          <cell r="C3805">
            <v>11026.715</v>
          </cell>
          <cell r="D3805">
            <v>11417.453</v>
          </cell>
          <cell r="E3805">
            <v>12</v>
          </cell>
        </row>
        <row r="3806">
          <cell r="A3806" t="str">
            <v>RE3-16V121MF3-T2</v>
          </cell>
          <cell r="B3806" t="str">
            <v>6.3x11</v>
          </cell>
          <cell r="C3806">
            <v>676.75199999999995</v>
          </cell>
          <cell r="D3806">
            <v>526.154</v>
          </cell>
          <cell r="E3806">
            <v>0</v>
          </cell>
        </row>
        <row r="3807">
          <cell r="A3807" t="str">
            <v>RE3-16V121MF3-T58</v>
          </cell>
          <cell r="B3807" t="str">
            <v>6.3x11</v>
          </cell>
          <cell r="C3807">
            <v>676.75199999999995</v>
          </cell>
          <cell r="D3807">
            <v>526.154</v>
          </cell>
          <cell r="E3807">
            <v>0</v>
          </cell>
        </row>
        <row r="3808">
          <cell r="A3808" t="str">
            <v>RE3-16V151M-T2</v>
          </cell>
          <cell r="B3808" t="str">
            <v>6.3x11</v>
          </cell>
          <cell r="C3808">
            <v>676.75199999999995</v>
          </cell>
          <cell r="D3808">
            <v>526.154</v>
          </cell>
          <cell r="E3808">
            <v>0</v>
          </cell>
        </row>
        <row r="3809">
          <cell r="A3809" t="str">
            <v>RE3-16V153MK9-F</v>
          </cell>
          <cell r="B3809" t="str">
            <v>18x40</v>
          </cell>
          <cell r="C3809">
            <v>13178.24</v>
          </cell>
          <cell r="D3809">
            <v>13703.257</v>
          </cell>
          <cell r="E3809">
            <v>17</v>
          </cell>
        </row>
        <row r="3810">
          <cell r="A3810" t="str">
            <v>RE3-16V220M</v>
          </cell>
          <cell r="B3810" t="str">
            <v>5x11</v>
          </cell>
          <cell r="C3810">
            <v>353.404</v>
          </cell>
          <cell r="D3810">
            <v>327.89299999999997</v>
          </cell>
          <cell r="E3810">
            <v>1</v>
          </cell>
        </row>
        <row r="3811">
          <cell r="A3811" t="str">
            <v>RE3-16V220M-T10</v>
          </cell>
          <cell r="B3811" t="str">
            <v>5x11</v>
          </cell>
          <cell r="C3811">
            <v>373.86</v>
          </cell>
          <cell r="D3811">
            <v>336.51499999999999</v>
          </cell>
          <cell r="E3811">
            <v>0</v>
          </cell>
        </row>
        <row r="3812">
          <cell r="A3812" t="str">
            <v>RE3-16V220M-T2</v>
          </cell>
          <cell r="B3812" t="str">
            <v>5x11</v>
          </cell>
          <cell r="C3812">
            <v>373.86</v>
          </cell>
          <cell r="D3812">
            <v>336.51499999999999</v>
          </cell>
          <cell r="E3812">
            <v>20</v>
          </cell>
        </row>
        <row r="3813">
          <cell r="A3813" t="str">
            <v>RE3-16V220M-T36</v>
          </cell>
          <cell r="B3813" t="str">
            <v>5x11</v>
          </cell>
          <cell r="C3813">
            <v>373.86</v>
          </cell>
          <cell r="D3813">
            <v>336.51499999999999</v>
          </cell>
          <cell r="E3813">
            <v>10</v>
          </cell>
        </row>
        <row r="3814">
          <cell r="A3814" t="str">
            <v>RE3-16V220ME3#-T2</v>
          </cell>
          <cell r="B3814" t="str">
            <v>5x11</v>
          </cell>
          <cell r="C3814">
            <v>373.86</v>
          </cell>
          <cell r="D3814">
            <v>336.51499999999999</v>
          </cell>
          <cell r="E3814">
            <v>2</v>
          </cell>
        </row>
        <row r="3815">
          <cell r="A3815" t="str">
            <v>RE3-16V221M</v>
          </cell>
          <cell r="B3815" t="str">
            <v>6.3x11</v>
          </cell>
          <cell r="C3815">
            <v>645.78</v>
          </cell>
          <cell r="D3815">
            <v>515.44299999999998</v>
          </cell>
          <cell r="E3815">
            <v>0</v>
          </cell>
        </row>
        <row r="3816">
          <cell r="A3816" t="str">
            <v>RE3-16V221M-F</v>
          </cell>
          <cell r="B3816" t="str">
            <v>6.3x11</v>
          </cell>
          <cell r="C3816">
            <v>658.96699999999998</v>
          </cell>
          <cell r="D3816">
            <v>524.78499999999997</v>
          </cell>
          <cell r="E3816">
            <v>0</v>
          </cell>
        </row>
        <row r="3817">
          <cell r="A3817" t="str">
            <v>RE3-16V221M-F1</v>
          </cell>
          <cell r="B3817" t="str">
            <v>6.3x11</v>
          </cell>
          <cell r="C3817">
            <v>658.96699999999998</v>
          </cell>
          <cell r="D3817">
            <v>524.78499999999997</v>
          </cell>
          <cell r="E3817">
            <v>0</v>
          </cell>
        </row>
        <row r="3818">
          <cell r="A3818" t="str">
            <v>RE3-16V221M-T2</v>
          </cell>
          <cell r="B3818" t="str">
            <v>6.3x11</v>
          </cell>
          <cell r="C3818">
            <v>676.75199999999995</v>
          </cell>
          <cell r="D3818">
            <v>526.154</v>
          </cell>
          <cell r="E3818">
            <v>56</v>
          </cell>
        </row>
        <row r="3819">
          <cell r="A3819" t="str">
            <v>RE3-16V221M-T36</v>
          </cell>
          <cell r="B3819" t="str">
            <v>6.3x11</v>
          </cell>
          <cell r="C3819">
            <v>676.75199999999995</v>
          </cell>
          <cell r="D3819">
            <v>526.154</v>
          </cell>
          <cell r="E3819">
            <v>60</v>
          </cell>
        </row>
        <row r="3820">
          <cell r="A3820" t="str">
            <v>RE3-16V221M-T58</v>
          </cell>
          <cell r="B3820" t="str">
            <v>6.3x11</v>
          </cell>
          <cell r="C3820">
            <v>676.75199999999995</v>
          </cell>
          <cell r="D3820">
            <v>526.154</v>
          </cell>
          <cell r="E3820">
            <v>17</v>
          </cell>
        </row>
        <row r="3821">
          <cell r="A3821" t="str">
            <v>RE3-16V221M-T64</v>
          </cell>
          <cell r="B3821" t="str">
            <v>6.3x11</v>
          </cell>
          <cell r="C3821">
            <v>676.75199999999995</v>
          </cell>
          <cell r="D3821">
            <v>526.154</v>
          </cell>
          <cell r="E3821">
            <v>0</v>
          </cell>
        </row>
        <row r="3822">
          <cell r="A3822" t="str">
            <v>RE3-16V221M-T72</v>
          </cell>
          <cell r="B3822" t="str">
            <v>6.3x11</v>
          </cell>
          <cell r="C3822">
            <v>676.75199999999995</v>
          </cell>
          <cell r="D3822">
            <v>526.154</v>
          </cell>
          <cell r="E3822">
            <v>48</v>
          </cell>
        </row>
        <row r="3823">
          <cell r="A3823" t="str">
            <v>RE3-16V221MF3#-T2</v>
          </cell>
          <cell r="B3823" t="str">
            <v>6.3x11</v>
          </cell>
          <cell r="C3823">
            <v>676.75199999999995</v>
          </cell>
          <cell r="D3823">
            <v>526.154</v>
          </cell>
          <cell r="E3823">
            <v>2</v>
          </cell>
        </row>
        <row r="3824">
          <cell r="A3824" t="str">
            <v>RE3-16V221MF3#-T72</v>
          </cell>
          <cell r="B3824" t="str">
            <v>6.3x11</v>
          </cell>
          <cell r="C3824">
            <v>676.75199999999995</v>
          </cell>
          <cell r="D3824">
            <v>526.154</v>
          </cell>
          <cell r="E3824">
            <v>2</v>
          </cell>
        </row>
        <row r="3825">
          <cell r="A3825" t="str">
            <v>RE3-16V221MG-T2</v>
          </cell>
          <cell r="B3825" t="str">
            <v>6.3x11</v>
          </cell>
          <cell r="C3825">
            <v>676.75199999999995</v>
          </cell>
          <cell r="D3825">
            <v>526.154</v>
          </cell>
          <cell r="E3825">
            <v>0</v>
          </cell>
        </row>
        <row r="3826">
          <cell r="A3826" t="str">
            <v>RE3-16V222M</v>
          </cell>
          <cell r="B3826" t="str">
            <v>12.5x20</v>
          </cell>
          <cell r="C3826">
            <v>2900.4430000000002</v>
          </cell>
          <cell r="D3826">
            <v>2683.2310000000002</v>
          </cell>
          <cell r="E3826">
            <v>2</v>
          </cell>
        </row>
        <row r="3827">
          <cell r="A3827" t="str">
            <v>RE3-16V222M#</v>
          </cell>
          <cell r="B3827" t="str">
            <v>12.5x20</v>
          </cell>
          <cell r="C3827">
            <v>2900.4430000000002</v>
          </cell>
          <cell r="D3827">
            <v>2683.2310000000002</v>
          </cell>
          <cell r="E3827">
            <v>0</v>
          </cell>
        </row>
        <row r="3828">
          <cell r="A3828" t="str">
            <v>RE3-16V222M-F</v>
          </cell>
          <cell r="B3828" t="str">
            <v>12.5x20</v>
          </cell>
          <cell r="C3828">
            <v>2991.1559999999999</v>
          </cell>
          <cell r="D3828">
            <v>2740.3519999999999</v>
          </cell>
          <cell r="E3828">
            <v>5.4</v>
          </cell>
        </row>
        <row r="3829">
          <cell r="A3829" t="str">
            <v>RE3-16V222M-F30</v>
          </cell>
          <cell r="B3829" t="str">
            <v>12.5x20</v>
          </cell>
          <cell r="C3829">
            <v>2991.1559999999999</v>
          </cell>
          <cell r="D3829">
            <v>2740.3519999999999</v>
          </cell>
          <cell r="E3829">
            <v>6</v>
          </cell>
        </row>
        <row r="3830">
          <cell r="A3830" t="str">
            <v>RE3-16V222M-S1</v>
          </cell>
          <cell r="B3830" t="str">
            <v>12.5x20</v>
          </cell>
          <cell r="C3830">
            <v>2991.1559999999999</v>
          </cell>
          <cell r="D3830">
            <v>2740.3519999999999</v>
          </cell>
          <cell r="E3830">
            <v>4</v>
          </cell>
        </row>
        <row r="3831">
          <cell r="A3831" t="str">
            <v>RE3-16V222M-S8</v>
          </cell>
          <cell r="B3831" t="str">
            <v>12.5x20</v>
          </cell>
          <cell r="C3831">
            <v>2991.1559999999999</v>
          </cell>
          <cell r="D3831">
            <v>2740.3519999999999</v>
          </cell>
          <cell r="E3831">
            <v>0</v>
          </cell>
        </row>
        <row r="3832">
          <cell r="A3832" t="str">
            <v>RE3-16V222M-T18</v>
          </cell>
          <cell r="B3832" t="str">
            <v>12.5x20</v>
          </cell>
          <cell r="C3832">
            <v>2931.4560000000001</v>
          </cell>
          <cell r="D3832">
            <v>2688.4189999999999</v>
          </cell>
          <cell r="E3832">
            <v>0</v>
          </cell>
        </row>
        <row r="3833">
          <cell r="A3833" t="str">
            <v>RE3-16V222M-T4</v>
          </cell>
          <cell r="B3833" t="str">
            <v>12.5x20</v>
          </cell>
          <cell r="C3833">
            <v>2931.4560000000001</v>
          </cell>
          <cell r="D3833">
            <v>2688.4189999999999</v>
          </cell>
          <cell r="E3833">
            <v>3.5</v>
          </cell>
        </row>
        <row r="3834">
          <cell r="A3834" t="str">
            <v>RE3-16V222MG-T4</v>
          </cell>
          <cell r="B3834" t="str">
            <v>12.5x20</v>
          </cell>
          <cell r="C3834">
            <v>2931.4560000000001</v>
          </cell>
          <cell r="D3834">
            <v>2688.4189999999999</v>
          </cell>
          <cell r="E3834">
            <v>0</v>
          </cell>
        </row>
        <row r="3835">
          <cell r="A3835" t="str">
            <v>RE3-16V222MI5#</v>
          </cell>
          <cell r="B3835" t="str">
            <v>12.5x20</v>
          </cell>
          <cell r="C3835">
            <v>2900.4430000000002</v>
          </cell>
          <cell r="D3835">
            <v>2683.2310000000002</v>
          </cell>
          <cell r="E3835">
            <v>5</v>
          </cell>
        </row>
        <row r="3836">
          <cell r="A3836" t="str">
            <v>RE3-16V222MI5#-F30</v>
          </cell>
          <cell r="B3836" t="str">
            <v>12.5x20</v>
          </cell>
          <cell r="C3836">
            <v>2991.1559999999999</v>
          </cell>
          <cell r="D3836">
            <v>2740.3519999999999</v>
          </cell>
          <cell r="E3836">
            <v>2</v>
          </cell>
        </row>
        <row r="3837">
          <cell r="A3837" t="str">
            <v>RE3-16V222MI5#-S1</v>
          </cell>
          <cell r="B3837" t="str">
            <v>12.5x20</v>
          </cell>
          <cell r="C3837">
            <v>2991.1559999999999</v>
          </cell>
          <cell r="D3837">
            <v>2740.3519999999999</v>
          </cell>
          <cell r="E3837">
            <v>0</v>
          </cell>
        </row>
        <row r="3838">
          <cell r="A3838" t="str">
            <v>RE3-16V330M</v>
          </cell>
          <cell r="B3838" t="str">
            <v>5x11</v>
          </cell>
          <cell r="C3838">
            <v>353.404</v>
          </cell>
          <cell r="D3838">
            <v>327.89299999999997</v>
          </cell>
          <cell r="E3838">
            <v>0</v>
          </cell>
        </row>
        <row r="3839">
          <cell r="A3839" t="str">
            <v>RE3-16V330M-T2</v>
          </cell>
          <cell r="B3839" t="str">
            <v>5x11</v>
          </cell>
          <cell r="C3839">
            <v>373.86</v>
          </cell>
          <cell r="D3839">
            <v>336.51499999999999</v>
          </cell>
          <cell r="E3839">
            <v>2</v>
          </cell>
        </row>
        <row r="3840">
          <cell r="A3840" t="str">
            <v>RE3-16V330M-T36</v>
          </cell>
          <cell r="B3840" t="str">
            <v>5x11</v>
          </cell>
          <cell r="C3840">
            <v>373.86</v>
          </cell>
          <cell r="D3840">
            <v>336.51499999999999</v>
          </cell>
          <cell r="E3840">
            <v>0</v>
          </cell>
        </row>
        <row r="3841">
          <cell r="A3841" t="str">
            <v>RE3-16V330M-T58</v>
          </cell>
          <cell r="B3841" t="str">
            <v>5x11</v>
          </cell>
          <cell r="C3841">
            <v>373.86</v>
          </cell>
          <cell r="D3841">
            <v>336.51499999999999</v>
          </cell>
          <cell r="E3841">
            <v>0</v>
          </cell>
        </row>
        <row r="3842">
          <cell r="A3842" t="str">
            <v>RE3-16V330M-T72</v>
          </cell>
          <cell r="B3842" t="str">
            <v>5x11</v>
          </cell>
          <cell r="C3842">
            <v>373.86</v>
          </cell>
          <cell r="D3842">
            <v>336.51499999999999</v>
          </cell>
          <cell r="E3842">
            <v>0</v>
          </cell>
        </row>
        <row r="3843">
          <cell r="A3843" t="str">
            <v>RE3-16V330ME3#-T2</v>
          </cell>
          <cell r="B3843" t="str">
            <v>5x11</v>
          </cell>
          <cell r="C3843">
            <v>373.86</v>
          </cell>
          <cell r="D3843">
            <v>336.51499999999999</v>
          </cell>
          <cell r="E3843">
            <v>12</v>
          </cell>
        </row>
        <row r="3844">
          <cell r="A3844" t="str">
            <v>RE3-16V330ME3#-T72</v>
          </cell>
          <cell r="B3844" t="str">
            <v>5x11</v>
          </cell>
          <cell r="C3844">
            <v>373.86</v>
          </cell>
          <cell r="D3844">
            <v>336.51499999999999</v>
          </cell>
          <cell r="E3844">
            <v>12</v>
          </cell>
        </row>
        <row r="3845">
          <cell r="A3845" t="str">
            <v>RE3-16V331M</v>
          </cell>
          <cell r="B3845" t="str">
            <v>8x11.5</v>
          </cell>
          <cell r="C3845">
            <v>890.42899999999997</v>
          </cell>
          <cell r="D3845">
            <v>734.048</v>
          </cell>
          <cell r="E3845">
            <v>8</v>
          </cell>
        </row>
        <row r="3846">
          <cell r="A3846" t="str">
            <v>RE3-16V331M-T2</v>
          </cell>
          <cell r="B3846" t="str">
            <v>8x11.5</v>
          </cell>
          <cell r="C3846">
            <v>920.82299999999998</v>
          </cell>
          <cell r="D3846">
            <v>743.97</v>
          </cell>
          <cell r="E3846">
            <v>10.7</v>
          </cell>
        </row>
        <row r="3847">
          <cell r="A3847" t="str">
            <v>RE3-16V331MG-T2</v>
          </cell>
          <cell r="B3847" t="str">
            <v>8x11.5</v>
          </cell>
          <cell r="C3847">
            <v>920.82299999999998</v>
          </cell>
          <cell r="D3847">
            <v>743.97</v>
          </cell>
          <cell r="E3847">
            <v>0</v>
          </cell>
        </row>
        <row r="3848">
          <cell r="A3848" t="str">
            <v>RE3-16V331MG3#-T2</v>
          </cell>
          <cell r="B3848" t="str">
            <v>8x11.5</v>
          </cell>
          <cell r="C3848">
            <v>920.82299999999998</v>
          </cell>
          <cell r="D3848">
            <v>743.97</v>
          </cell>
          <cell r="E3848">
            <v>3</v>
          </cell>
        </row>
        <row r="3849">
          <cell r="A3849" t="str">
            <v>RE3-16V332M</v>
          </cell>
          <cell r="B3849" t="str">
            <v>12.5x25</v>
          </cell>
          <cell r="C3849">
            <v>3806.6170000000002</v>
          </cell>
          <cell r="D3849">
            <v>3584.9780000000001</v>
          </cell>
          <cell r="E3849">
            <v>3</v>
          </cell>
        </row>
        <row r="3850">
          <cell r="A3850" t="str">
            <v>RE3-16V332M-F</v>
          </cell>
          <cell r="B3850" t="str">
            <v>12.5x25</v>
          </cell>
          <cell r="C3850">
            <v>3890.7330000000002</v>
          </cell>
          <cell r="D3850">
            <v>3642.31</v>
          </cell>
          <cell r="E3850">
            <v>0</v>
          </cell>
        </row>
        <row r="3851">
          <cell r="A3851" t="str">
            <v>RE3-16V332M-S1</v>
          </cell>
          <cell r="B3851" t="str">
            <v>12.5x25</v>
          </cell>
          <cell r="C3851">
            <v>3890.7330000000002</v>
          </cell>
          <cell r="D3851">
            <v>3642.31</v>
          </cell>
          <cell r="E3851">
            <v>0</v>
          </cell>
        </row>
        <row r="3852">
          <cell r="A3852" t="str">
            <v>RE3-16V332M-T4</v>
          </cell>
          <cell r="B3852" t="str">
            <v>12.5x25</v>
          </cell>
          <cell r="C3852">
            <v>3845.52</v>
          </cell>
          <cell r="D3852">
            <v>3574.6610000000001</v>
          </cell>
          <cell r="E3852">
            <v>0</v>
          </cell>
        </row>
        <row r="3853">
          <cell r="A3853" t="str">
            <v>RE3-16V332MI6#</v>
          </cell>
          <cell r="B3853" t="str">
            <v>12.5x25</v>
          </cell>
          <cell r="C3853">
            <v>3806.6170000000002</v>
          </cell>
          <cell r="D3853">
            <v>3584.9780000000001</v>
          </cell>
          <cell r="E3853">
            <v>0</v>
          </cell>
        </row>
        <row r="3854">
          <cell r="A3854" t="str">
            <v>RE3-16V332MI6#-F30</v>
          </cell>
          <cell r="B3854" t="str">
            <v>12.5x25</v>
          </cell>
          <cell r="C3854">
            <v>3890.7330000000002</v>
          </cell>
          <cell r="D3854">
            <v>3642.31</v>
          </cell>
          <cell r="E3854">
            <v>0</v>
          </cell>
        </row>
        <row r="3855">
          <cell r="A3855" t="str">
            <v>RE3-16V470M</v>
          </cell>
          <cell r="B3855" t="str">
            <v>5x11</v>
          </cell>
          <cell r="C3855">
            <v>353.404</v>
          </cell>
          <cell r="D3855">
            <v>327.89299999999997</v>
          </cell>
          <cell r="E3855">
            <v>0</v>
          </cell>
        </row>
        <row r="3856">
          <cell r="A3856" t="str">
            <v>RE3-16V470M-T2</v>
          </cell>
          <cell r="B3856" t="str">
            <v>5x11</v>
          </cell>
          <cell r="C3856">
            <v>373.86</v>
          </cell>
          <cell r="D3856">
            <v>336.51499999999999</v>
          </cell>
          <cell r="E3856">
            <v>82</v>
          </cell>
        </row>
        <row r="3857">
          <cell r="A3857" t="str">
            <v>RE3-16V470M-T32</v>
          </cell>
          <cell r="B3857" t="str">
            <v>5x11</v>
          </cell>
          <cell r="C3857">
            <v>373.86</v>
          </cell>
          <cell r="D3857">
            <v>336.51499999999999</v>
          </cell>
          <cell r="E3857">
            <v>0</v>
          </cell>
        </row>
        <row r="3858">
          <cell r="A3858" t="str">
            <v>RE3-16V470M-T36</v>
          </cell>
          <cell r="B3858" t="str">
            <v>5x11</v>
          </cell>
          <cell r="C3858">
            <v>373.86</v>
          </cell>
          <cell r="D3858">
            <v>336.51499999999999</v>
          </cell>
          <cell r="E3858">
            <v>52</v>
          </cell>
        </row>
        <row r="3859">
          <cell r="A3859" t="str">
            <v>RE3-16V470M-T58</v>
          </cell>
          <cell r="B3859" t="str">
            <v>5x11</v>
          </cell>
          <cell r="C3859">
            <v>373.86</v>
          </cell>
          <cell r="D3859">
            <v>336.51499999999999</v>
          </cell>
          <cell r="E3859">
            <v>2</v>
          </cell>
        </row>
        <row r="3860">
          <cell r="A3860" t="str">
            <v>RE3-16V470M-T72</v>
          </cell>
          <cell r="B3860" t="str">
            <v>5x11</v>
          </cell>
          <cell r="C3860">
            <v>373.86</v>
          </cell>
          <cell r="D3860">
            <v>336.51499999999999</v>
          </cell>
          <cell r="E3860">
            <v>28</v>
          </cell>
        </row>
        <row r="3861">
          <cell r="A3861" t="str">
            <v>RE3-16V470ME3#</v>
          </cell>
          <cell r="B3861" t="str">
            <v>5x11</v>
          </cell>
          <cell r="C3861">
            <v>353.404</v>
          </cell>
          <cell r="D3861">
            <v>327.89299999999997</v>
          </cell>
          <cell r="E3861">
            <v>0</v>
          </cell>
        </row>
        <row r="3862">
          <cell r="A3862" t="str">
            <v>RE3-16V470ME3#-T2</v>
          </cell>
          <cell r="B3862" t="str">
            <v>5x11</v>
          </cell>
          <cell r="C3862">
            <v>373.86</v>
          </cell>
          <cell r="D3862">
            <v>336.51499999999999</v>
          </cell>
          <cell r="E3862">
            <v>2</v>
          </cell>
        </row>
        <row r="3863">
          <cell r="A3863" t="str">
            <v>RE3-16V470ME3#-T72</v>
          </cell>
          <cell r="B3863" t="str">
            <v>5x11</v>
          </cell>
          <cell r="C3863">
            <v>373.86</v>
          </cell>
          <cell r="D3863">
            <v>336.51499999999999</v>
          </cell>
          <cell r="E3863">
            <v>2</v>
          </cell>
        </row>
        <row r="3864">
          <cell r="A3864" t="str">
            <v>RE3-16V470ME3A#-T2</v>
          </cell>
          <cell r="B3864" t="str">
            <v>5x11</v>
          </cell>
          <cell r="C3864">
            <v>373.86</v>
          </cell>
          <cell r="D3864">
            <v>336.51499999999999</v>
          </cell>
          <cell r="E3864">
            <v>2</v>
          </cell>
        </row>
        <row r="3865">
          <cell r="A3865" t="str">
            <v>RE3-16V471M</v>
          </cell>
          <cell r="B3865" t="str">
            <v>8x11.5</v>
          </cell>
          <cell r="C3865">
            <v>890.42899999999997</v>
          </cell>
          <cell r="D3865">
            <v>734.048</v>
          </cell>
          <cell r="E3865">
            <v>0</v>
          </cell>
        </row>
        <row r="3866">
          <cell r="A3866" t="str">
            <v>RE3-16V471M-F</v>
          </cell>
          <cell r="B3866" t="str">
            <v>8x11.5</v>
          </cell>
          <cell r="C3866">
            <v>907.41899999999998</v>
          </cell>
          <cell r="D3866">
            <v>746.72299999999996</v>
          </cell>
          <cell r="E3866">
            <v>0</v>
          </cell>
        </row>
        <row r="3867">
          <cell r="A3867" t="str">
            <v>RE3-16V471M-F1</v>
          </cell>
          <cell r="B3867" t="str">
            <v>8x11.5</v>
          </cell>
          <cell r="C3867">
            <v>907.41899999999998</v>
          </cell>
          <cell r="D3867">
            <v>746.72299999999996</v>
          </cell>
          <cell r="E3867">
            <v>0</v>
          </cell>
        </row>
        <row r="3868">
          <cell r="A3868" t="str">
            <v>RE3-16V471M-F30</v>
          </cell>
          <cell r="B3868" t="str">
            <v>8x11.5</v>
          </cell>
          <cell r="C3868">
            <v>907.41899999999998</v>
          </cell>
          <cell r="D3868">
            <v>746.72299999999996</v>
          </cell>
          <cell r="E3868">
            <v>26</v>
          </cell>
        </row>
        <row r="3869">
          <cell r="A3869" t="str">
            <v>RE3-16V471M-F35</v>
          </cell>
          <cell r="B3869" t="str">
            <v>8x11.5</v>
          </cell>
          <cell r="C3869">
            <v>907.41899999999998</v>
          </cell>
          <cell r="D3869">
            <v>746.72299999999996</v>
          </cell>
          <cell r="E3869">
            <v>0</v>
          </cell>
        </row>
        <row r="3870">
          <cell r="A3870" t="str">
            <v>RE3-16V471M-S1</v>
          </cell>
          <cell r="B3870" t="str">
            <v>8x11.5</v>
          </cell>
          <cell r="C3870">
            <v>907.41899999999998</v>
          </cell>
          <cell r="D3870">
            <v>746.72299999999996</v>
          </cell>
          <cell r="E3870">
            <v>0</v>
          </cell>
        </row>
        <row r="3871">
          <cell r="A3871" t="str">
            <v>RE3-16V471M-T14</v>
          </cell>
          <cell r="B3871" t="str">
            <v>8x11.5</v>
          </cell>
          <cell r="C3871">
            <v>920.82299999999998</v>
          </cell>
          <cell r="D3871">
            <v>743.97</v>
          </cell>
          <cell r="E3871">
            <v>0</v>
          </cell>
        </row>
        <row r="3872">
          <cell r="A3872" t="str">
            <v>RE3-16V471M-T2</v>
          </cell>
          <cell r="B3872" t="str">
            <v>8x11.5</v>
          </cell>
          <cell r="C3872">
            <v>920.82299999999998</v>
          </cell>
          <cell r="D3872">
            <v>743.97</v>
          </cell>
          <cell r="E3872">
            <v>164</v>
          </cell>
        </row>
        <row r="3873">
          <cell r="A3873" t="str">
            <v>RE3-16V471M-T8</v>
          </cell>
          <cell r="B3873" t="str">
            <v>8x11.5</v>
          </cell>
          <cell r="C3873">
            <v>920.82299999999998</v>
          </cell>
          <cell r="D3873">
            <v>743.97</v>
          </cell>
          <cell r="E3873">
            <v>0</v>
          </cell>
        </row>
        <row r="3874">
          <cell r="A3874" t="str">
            <v>RE3-16V471ME2-T8</v>
          </cell>
          <cell r="B3874" t="str">
            <v>8x11.5</v>
          </cell>
          <cell r="C3874">
            <v>920.82299999999998</v>
          </cell>
          <cell r="D3874">
            <v>743.97</v>
          </cell>
          <cell r="E3874">
            <v>0</v>
          </cell>
        </row>
        <row r="3875">
          <cell r="A3875" t="str">
            <v>RE3-16V471MG3#</v>
          </cell>
          <cell r="B3875" t="str">
            <v>8x11.5</v>
          </cell>
          <cell r="C3875">
            <v>890.42899999999997</v>
          </cell>
          <cell r="D3875">
            <v>734.048</v>
          </cell>
          <cell r="E3875">
            <v>12</v>
          </cell>
        </row>
        <row r="3876">
          <cell r="A3876" t="str">
            <v>RE3-16V471MG3#-F30</v>
          </cell>
          <cell r="B3876" t="str">
            <v>8x11.5</v>
          </cell>
          <cell r="C3876">
            <v>907.41899999999998</v>
          </cell>
          <cell r="D3876">
            <v>746.72299999999996</v>
          </cell>
          <cell r="E3876">
            <v>5</v>
          </cell>
        </row>
        <row r="3877">
          <cell r="A3877" t="str">
            <v>RE3-16V471MG3#-T2</v>
          </cell>
          <cell r="B3877" t="str">
            <v>8x11.5</v>
          </cell>
          <cell r="C3877">
            <v>920.82299999999998</v>
          </cell>
          <cell r="D3877">
            <v>743.97</v>
          </cell>
          <cell r="E3877">
            <v>0</v>
          </cell>
        </row>
        <row r="3878">
          <cell r="A3878" t="str">
            <v>RE3-16V472M</v>
          </cell>
          <cell r="B3878" t="str">
            <v>16x25</v>
          </cell>
          <cell r="C3878">
            <v>4988.3490000000002</v>
          </cell>
          <cell r="D3878">
            <v>5268.8950000000004</v>
          </cell>
          <cell r="E3878">
            <v>2.8</v>
          </cell>
        </row>
        <row r="3879">
          <cell r="A3879" t="str">
            <v>RE3-16V472M-F</v>
          </cell>
          <cell r="B3879" t="str">
            <v>16x25</v>
          </cell>
          <cell r="C3879">
            <v>5081.9520000000002</v>
          </cell>
          <cell r="D3879">
            <v>5353.2809999999999</v>
          </cell>
          <cell r="E3879">
            <v>13</v>
          </cell>
        </row>
        <row r="3880">
          <cell r="A3880" t="str">
            <v>RE3-16V472M-S1</v>
          </cell>
          <cell r="B3880" t="str">
            <v>16x25</v>
          </cell>
          <cell r="C3880">
            <v>5081.9520000000002</v>
          </cell>
          <cell r="D3880">
            <v>5353.2809999999999</v>
          </cell>
          <cell r="E3880">
            <v>0</v>
          </cell>
        </row>
        <row r="3881">
          <cell r="A3881" t="str">
            <v>RE3-16V472M-T50</v>
          </cell>
          <cell r="B3881" t="str">
            <v>16x25</v>
          </cell>
          <cell r="C3881">
            <v>5027.0249999999996</v>
          </cell>
          <cell r="D3881">
            <v>5254.8620000000001</v>
          </cell>
          <cell r="E3881">
            <v>0.5</v>
          </cell>
        </row>
        <row r="3882">
          <cell r="A3882" t="str">
            <v>RE3-16V472MI8#</v>
          </cell>
          <cell r="B3882" t="str">
            <v>12.5x35</v>
          </cell>
          <cell r="C3882">
            <v>5809.21</v>
          </cell>
          <cell r="D3882">
            <v>5877.1440000000002</v>
          </cell>
          <cell r="E3882">
            <v>2.5</v>
          </cell>
        </row>
        <row r="3883">
          <cell r="A3883" t="str">
            <v>RE3-16V472MJ5#</v>
          </cell>
          <cell r="B3883" t="str">
            <v>16x20</v>
          </cell>
          <cell r="C3883">
            <v>4610.7960000000003</v>
          </cell>
          <cell r="D3883">
            <v>4462.2340000000004</v>
          </cell>
          <cell r="E3883">
            <v>0</v>
          </cell>
        </row>
        <row r="3884">
          <cell r="A3884" t="str">
            <v>RE3-16V472MJ6#</v>
          </cell>
          <cell r="B3884" t="str">
            <v>16x25</v>
          </cell>
          <cell r="C3884">
            <v>4988.3490000000002</v>
          </cell>
          <cell r="D3884">
            <v>5268.8950000000004</v>
          </cell>
          <cell r="E3884">
            <v>7.5</v>
          </cell>
        </row>
        <row r="3885">
          <cell r="A3885" t="str">
            <v>RE3-16V472MJ6#-F</v>
          </cell>
          <cell r="B3885" t="str">
            <v>16x25</v>
          </cell>
          <cell r="C3885">
            <v>5081.9520000000002</v>
          </cell>
          <cell r="D3885">
            <v>5353.2809999999999</v>
          </cell>
          <cell r="E3885">
            <v>1</v>
          </cell>
        </row>
        <row r="3886">
          <cell r="A3886" t="str">
            <v>RE3-16V472MS</v>
          </cell>
          <cell r="B3886" t="str">
            <v>12.5x35</v>
          </cell>
          <cell r="C3886">
            <v>5809.21</v>
          </cell>
          <cell r="D3886">
            <v>5877.1440000000002</v>
          </cell>
          <cell r="E3886">
            <v>17</v>
          </cell>
        </row>
        <row r="3887">
          <cell r="A3887" t="str">
            <v>RE3-16V680M-T36</v>
          </cell>
          <cell r="B3887" t="str">
            <v>5x11</v>
          </cell>
          <cell r="C3887">
            <v>373.86</v>
          </cell>
          <cell r="D3887">
            <v>336.51499999999999</v>
          </cell>
          <cell r="E3887">
            <v>0</v>
          </cell>
        </row>
        <row r="3888">
          <cell r="A3888" t="str">
            <v>RE3-16V682M</v>
          </cell>
          <cell r="B3888" t="str">
            <v>16x35.5</v>
          </cell>
          <cell r="C3888">
            <v>7512.7309999999998</v>
          </cell>
          <cell r="D3888">
            <v>7951.0060000000003</v>
          </cell>
          <cell r="E3888">
            <v>0</v>
          </cell>
        </row>
        <row r="3889">
          <cell r="A3889" t="str">
            <v>RE3-16V682M#</v>
          </cell>
          <cell r="B3889" t="str">
            <v>16x35.5</v>
          </cell>
          <cell r="C3889">
            <v>7512.7309999999998</v>
          </cell>
          <cell r="D3889">
            <v>7951.0060000000003</v>
          </cell>
          <cell r="E3889">
            <v>0</v>
          </cell>
        </row>
        <row r="3890">
          <cell r="A3890" t="str">
            <v>RE3-16V682M-F</v>
          </cell>
          <cell r="B3890" t="str">
            <v>16x35.5</v>
          </cell>
          <cell r="C3890">
            <v>7601.4250000000002</v>
          </cell>
          <cell r="D3890">
            <v>8027.0709999999999</v>
          </cell>
          <cell r="E3890">
            <v>0</v>
          </cell>
        </row>
        <row r="3891">
          <cell r="A3891" t="str">
            <v>RE3-16V682M-S1</v>
          </cell>
          <cell r="B3891" t="str">
            <v>16x35.5</v>
          </cell>
          <cell r="C3891">
            <v>7601.4250000000002</v>
          </cell>
          <cell r="D3891">
            <v>8027.0709999999999</v>
          </cell>
          <cell r="E3891">
            <v>9.5</v>
          </cell>
        </row>
        <row r="3892">
          <cell r="A3892" t="str">
            <v>RE3-16V682MA</v>
          </cell>
          <cell r="B3892" t="str">
            <v>16x31.5</v>
          </cell>
          <cell r="C3892">
            <v>7014.4359999999997</v>
          </cell>
          <cell r="D3892">
            <v>7029.6580000000004</v>
          </cell>
          <cell r="E3892">
            <v>0</v>
          </cell>
        </row>
        <row r="3893">
          <cell r="A3893" t="str">
            <v>RE3-16V682MA-F</v>
          </cell>
          <cell r="B3893" t="str">
            <v>16x31.5</v>
          </cell>
          <cell r="C3893">
            <v>7086.9160000000002</v>
          </cell>
          <cell r="D3893">
            <v>7056.8919999999998</v>
          </cell>
          <cell r="E3893">
            <v>0</v>
          </cell>
        </row>
        <row r="3894">
          <cell r="A3894" t="str">
            <v>RE3-16V682MA-S1</v>
          </cell>
          <cell r="B3894" t="str">
            <v>16x31.5</v>
          </cell>
          <cell r="C3894">
            <v>7086.9160000000002</v>
          </cell>
          <cell r="D3894">
            <v>7056.8919999999998</v>
          </cell>
          <cell r="E3894">
            <v>6</v>
          </cell>
        </row>
        <row r="3895">
          <cell r="A3895" t="str">
            <v>RE3-16V682MJ7#-S1</v>
          </cell>
          <cell r="B3895" t="str">
            <v>16x31.5</v>
          </cell>
          <cell r="C3895">
            <v>7086.9160000000002</v>
          </cell>
          <cell r="D3895">
            <v>7056.8919999999998</v>
          </cell>
          <cell r="E3895">
            <v>1</v>
          </cell>
        </row>
        <row r="3896">
          <cell r="A3896" t="str">
            <v>RE3-16V682MS</v>
          </cell>
          <cell r="B3896" t="str">
            <v>16x31.5</v>
          </cell>
          <cell r="C3896">
            <v>7014.4359999999997</v>
          </cell>
          <cell r="D3896">
            <v>7029.6580000000004</v>
          </cell>
          <cell r="E3896">
            <v>0</v>
          </cell>
        </row>
        <row r="3897">
          <cell r="A3897" t="str">
            <v>RE3-16V682MS1-F</v>
          </cell>
          <cell r="B3897" t="str">
            <v>18x25</v>
          </cell>
          <cell r="C3897">
            <v>7359.268</v>
          </cell>
          <cell r="D3897">
            <v>7962.4520000000002</v>
          </cell>
          <cell r="E3897">
            <v>43</v>
          </cell>
        </row>
        <row r="3898">
          <cell r="A3898" t="str">
            <v>RE3-200V010M</v>
          </cell>
          <cell r="B3898" t="str">
            <v>6.3x11</v>
          </cell>
          <cell r="C3898">
            <v>634.22400000000005</v>
          </cell>
          <cell r="D3898">
            <v>534.40800000000002</v>
          </cell>
          <cell r="E3898">
            <v>0</v>
          </cell>
        </row>
        <row r="3899">
          <cell r="A3899" t="str">
            <v>RE3-200V100M</v>
          </cell>
          <cell r="B3899" t="str">
            <v>10x12.5</v>
          </cell>
          <cell r="C3899">
            <v>1681.9639999999999</v>
          </cell>
          <cell r="D3899">
            <v>1317.299</v>
          </cell>
          <cell r="E3899">
            <v>1</v>
          </cell>
        </row>
        <row r="3900">
          <cell r="A3900" t="str">
            <v>RE3-200V100M-T2</v>
          </cell>
          <cell r="B3900" t="str">
            <v>10x12.5</v>
          </cell>
          <cell r="C3900">
            <v>1709.3910000000001</v>
          </cell>
          <cell r="D3900">
            <v>1328.635</v>
          </cell>
          <cell r="E3900">
            <v>0</v>
          </cell>
        </row>
        <row r="3901">
          <cell r="A3901" t="str">
            <v>RE3-200V101M</v>
          </cell>
          <cell r="B3901" t="str">
            <v>16x25</v>
          </cell>
          <cell r="C3901">
            <v>6173.3459999999995</v>
          </cell>
          <cell r="D3901">
            <v>6139.0609999999997</v>
          </cell>
          <cell r="E3901">
            <v>0.7</v>
          </cell>
        </row>
        <row r="3902">
          <cell r="A3902" t="str">
            <v>RE3-200V101MS</v>
          </cell>
          <cell r="B3902" t="str">
            <v>16x25</v>
          </cell>
          <cell r="C3902">
            <v>6173.3459999999995</v>
          </cell>
          <cell r="D3902">
            <v>6139.0609999999997</v>
          </cell>
          <cell r="E3902">
            <v>1.4</v>
          </cell>
        </row>
        <row r="3903">
          <cell r="A3903" t="str">
            <v>RE3-200V101MS-F</v>
          </cell>
          <cell r="B3903" t="str">
            <v>16x25</v>
          </cell>
          <cell r="C3903">
            <v>6255.0050000000001</v>
          </cell>
          <cell r="D3903">
            <v>6228.0839999999998</v>
          </cell>
          <cell r="E3903">
            <v>1</v>
          </cell>
        </row>
        <row r="3904">
          <cell r="A3904" t="str">
            <v>RE3-200V101MS-T50</v>
          </cell>
          <cell r="B3904" t="str">
            <v>16x25</v>
          </cell>
          <cell r="C3904">
            <v>6216.3370000000004</v>
          </cell>
          <cell r="D3904">
            <v>6119.0929999999998</v>
          </cell>
          <cell r="E3904">
            <v>0</v>
          </cell>
        </row>
        <row r="3905">
          <cell r="A3905" t="str">
            <v>RE3-200V151M</v>
          </cell>
          <cell r="B3905" t="str">
            <v>16x31.5</v>
          </cell>
          <cell r="C3905">
            <v>8309.1090000000004</v>
          </cell>
          <cell r="D3905">
            <v>8451.3340000000007</v>
          </cell>
          <cell r="E3905">
            <v>0</v>
          </cell>
        </row>
        <row r="3906">
          <cell r="A3906" t="str">
            <v>RE3-200V151M-S1</v>
          </cell>
          <cell r="B3906" t="str">
            <v>16x31.5</v>
          </cell>
          <cell r="C3906">
            <v>8378.8950000000004</v>
          </cell>
          <cell r="D3906">
            <v>8509.3619999999992</v>
          </cell>
          <cell r="E3906">
            <v>20</v>
          </cell>
        </row>
        <row r="3907">
          <cell r="A3907" t="str">
            <v>RE3-200V220M</v>
          </cell>
          <cell r="B3907" t="str">
            <v>10x20</v>
          </cell>
          <cell r="C3907">
            <v>2577.174</v>
          </cell>
          <cell r="D3907">
            <v>2273.154</v>
          </cell>
          <cell r="E3907">
            <v>0</v>
          </cell>
        </row>
        <row r="3908">
          <cell r="A3908" t="str">
            <v>RE3-200V220M-F</v>
          </cell>
          <cell r="B3908" t="str">
            <v>10x20</v>
          </cell>
          <cell r="C3908">
            <v>2668.5709999999999</v>
          </cell>
          <cell r="D3908">
            <v>2344.9760000000001</v>
          </cell>
          <cell r="E3908">
            <v>13.5</v>
          </cell>
        </row>
        <row r="3909">
          <cell r="A3909" t="str">
            <v>RE3-200V220M-T2</v>
          </cell>
          <cell r="B3909" t="str">
            <v>10x20</v>
          </cell>
          <cell r="C3909">
            <v>2606.857</v>
          </cell>
          <cell r="D3909">
            <v>2278.9870000000001</v>
          </cell>
          <cell r="E3909">
            <v>7</v>
          </cell>
        </row>
        <row r="3910">
          <cell r="A3910" t="str">
            <v>RE3-200V220MH5#</v>
          </cell>
          <cell r="B3910" t="str">
            <v>10x20</v>
          </cell>
          <cell r="C3910">
            <v>2577.174</v>
          </cell>
          <cell r="D3910">
            <v>2273.154</v>
          </cell>
          <cell r="E3910">
            <v>0</v>
          </cell>
        </row>
        <row r="3911">
          <cell r="A3911" t="str">
            <v>RE3-200V221M</v>
          </cell>
          <cell r="B3911" t="str">
            <v>18x35.5</v>
          </cell>
          <cell r="C3911">
            <v>12133.642</v>
          </cell>
          <cell r="D3911">
            <v>12558.471</v>
          </cell>
          <cell r="E3911">
            <v>0.1</v>
          </cell>
        </row>
        <row r="3912">
          <cell r="A3912" t="str">
            <v>RE3-200V221M-F</v>
          </cell>
          <cell r="B3912" t="str">
            <v>18x35.5</v>
          </cell>
          <cell r="C3912">
            <v>12170.035</v>
          </cell>
          <cell r="D3912">
            <v>12590.245000000001</v>
          </cell>
          <cell r="E3912">
            <v>3</v>
          </cell>
        </row>
        <row r="3913">
          <cell r="A3913" t="str">
            <v>RE3-200V221M-S1</v>
          </cell>
          <cell r="B3913" t="str">
            <v>18x35.5</v>
          </cell>
          <cell r="C3913">
            <v>12170.035</v>
          </cell>
          <cell r="D3913">
            <v>12590.245000000001</v>
          </cell>
          <cell r="E3913">
            <v>6</v>
          </cell>
        </row>
        <row r="3914">
          <cell r="A3914" t="str">
            <v>RE3-200V271MK8</v>
          </cell>
          <cell r="B3914" t="str">
            <v>18x35.5</v>
          </cell>
          <cell r="C3914">
            <v>12133.642</v>
          </cell>
          <cell r="D3914">
            <v>12558.471</v>
          </cell>
          <cell r="E3914">
            <v>0</v>
          </cell>
        </row>
        <row r="3915">
          <cell r="A3915" t="str">
            <v>RE3-200V271MK8-S1</v>
          </cell>
          <cell r="B3915" t="str">
            <v>18x35.5</v>
          </cell>
          <cell r="C3915">
            <v>12170.035</v>
          </cell>
          <cell r="D3915">
            <v>12590.245000000001</v>
          </cell>
          <cell r="E3915">
            <v>0</v>
          </cell>
        </row>
        <row r="3916">
          <cell r="A3916" t="str">
            <v>RE3-200V2R2M-F1</v>
          </cell>
          <cell r="B3916" t="str">
            <v>6.3x11</v>
          </cell>
          <cell r="C3916">
            <v>647.44299999999998</v>
          </cell>
          <cell r="D3916">
            <v>543.81100000000004</v>
          </cell>
          <cell r="E3916">
            <v>0</v>
          </cell>
        </row>
        <row r="3917">
          <cell r="A3917" t="str">
            <v>RE3-200V330M</v>
          </cell>
          <cell r="B3917" t="str">
            <v>12.5x20</v>
          </cell>
          <cell r="C3917">
            <v>3514.5680000000002</v>
          </cell>
          <cell r="D3917">
            <v>3269.1880000000001</v>
          </cell>
          <cell r="E3917">
            <v>0</v>
          </cell>
        </row>
        <row r="3918">
          <cell r="A3918" t="str">
            <v>RE3-200V3R3M-T2</v>
          </cell>
          <cell r="B3918" t="str">
            <v>6.3x11</v>
          </cell>
          <cell r="C3918">
            <v>650.93600000000004</v>
          </cell>
          <cell r="D3918">
            <v>541.81299999999999</v>
          </cell>
          <cell r="E3918">
            <v>0</v>
          </cell>
        </row>
        <row r="3919">
          <cell r="A3919" t="str">
            <v>RE3-200V470M</v>
          </cell>
          <cell r="B3919" t="str">
            <v>12.5x20</v>
          </cell>
          <cell r="C3919">
            <v>3514.5680000000002</v>
          </cell>
          <cell r="D3919">
            <v>3269.1880000000001</v>
          </cell>
          <cell r="E3919">
            <v>0</v>
          </cell>
        </row>
        <row r="3920">
          <cell r="A3920" t="str">
            <v>RE3-200V470M-F</v>
          </cell>
          <cell r="B3920" t="str">
            <v>12.5x20</v>
          </cell>
          <cell r="C3920">
            <v>3605.2809999999999</v>
          </cell>
          <cell r="D3920">
            <v>3338.944</v>
          </cell>
          <cell r="E3920">
            <v>2</v>
          </cell>
        </row>
        <row r="3921">
          <cell r="A3921" t="str">
            <v>RE3-200V4R7M</v>
          </cell>
          <cell r="B3921" t="str">
            <v>8x11.5</v>
          </cell>
          <cell r="C3921">
            <v>825.58199999999999</v>
          </cell>
          <cell r="D3921">
            <v>742.22699999999998</v>
          </cell>
          <cell r="E3921">
            <v>0</v>
          </cell>
        </row>
        <row r="3922">
          <cell r="A3922" t="str">
            <v>RE3-200V4R7M-T2</v>
          </cell>
          <cell r="B3922" t="str">
            <v>8x11.5</v>
          </cell>
          <cell r="C3922">
            <v>855.47400000000005</v>
          </cell>
          <cell r="D3922">
            <v>758.63499999999999</v>
          </cell>
          <cell r="E3922">
            <v>1</v>
          </cell>
        </row>
        <row r="3923">
          <cell r="A3923" t="str">
            <v>RE3-200V820M</v>
          </cell>
          <cell r="B3923" t="str">
            <v>16x20</v>
          </cell>
          <cell r="C3923">
            <v>5739.9350000000004</v>
          </cell>
          <cell r="D3923">
            <v>5697.7730000000001</v>
          </cell>
          <cell r="E3923">
            <v>0.5</v>
          </cell>
        </row>
        <row r="3924">
          <cell r="A3924" t="str">
            <v>RE3-250V010M</v>
          </cell>
          <cell r="B3924" t="str">
            <v>6.3x11</v>
          </cell>
          <cell r="C3924">
            <v>634.22400000000005</v>
          </cell>
          <cell r="D3924">
            <v>534.40800000000002</v>
          </cell>
          <cell r="E3924">
            <v>0</v>
          </cell>
        </row>
        <row r="3925">
          <cell r="A3925" t="str">
            <v>RE3-250V010M-T2</v>
          </cell>
          <cell r="B3925" t="str">
            <v>6.3x11</v>
          </cell>
          <cell r="C3925">
            <v>650.93600000000004</v>
          </cell>
          <cell r="D3925">
            <v>541.81299999999999</v>
          </cell>
          <cell r="E3925">
            <v>4</v>
          </cell>
        </row>
        <row r="3926">
          <cell r="A3926" t="str">
            <v>RE3-250V100M</v>
          </cell>
          <cell r="B3926" t="str">
            <v>10x16</v>
          </cell>
          <cell r="C3926">
            <v>1960.904</v>
          </cell>
          <cell r="D3926">
            <v>1735.34</v>
          </cell>
          <cell r="E3926">
            <v>5</v>
          </cell>
        </row>
        <row r="3927">
          <cell r="A3927" t="str">
            <v>RE3-250V100M-F</v>
          </cell>
          <cell r="B3927" t="str">
            <v>10x16</v>
          </cell>
          <cell r="C3927">
            <v>2020.2809999999999</v>
          </cell>
          <cell r="D3927">
            <v>1777.739</v>
          </cell>
          <cell r="E3927">
            <v>1</v>
          </cell>
        </row>
        <row r="3928">
          <cell r="A3928" t="str">
            <v>RE3-250V100M-T2</v>
          </cell>
          <cell r="B3928" t="str">
            <v>10x16</v>
          </cell>
          <cell r="C3928">
            <v>1978.028</v>
          </cell>
          <cell r="D3928">
            <v>1733.3610000000001</v>
          </cell>
          <cell r="E3928">
            <v>5</v>
          </cell>
        </row>
        <row r="3929">
          <cell r="A3929" t="str">
            <v>RE3-250V101M</v>
          </cell>
          <cell r="B3929" t="str">
            <v>16x31.5</v>
          </cell>
          <cell r="C3929">
            <v>8309.1090000000004</v>
          </cell>
          <cell r="D3929">
            <v>8451.3340000000007</v>
          </cell>
          <cell r="E3929">
            <v>3</v>
          </cell>
        </row>
        <row r="3930">
          <cell r="A3930" t="str">
            <v>RE3-250V101M-F</v>
          </cell>
          <cell r="B3930" t="str">
            <v>16x31.5</v>
          </cell>
          <cell r="C3930">
            <v>8378.8950000000004</v>
          </cell>
          <cell r="D3930">
            <v>8509.3619999999992</v>
          </cell>
          <cell r="E3930">
            <v>1</v>
          </cell>
        </row>
        <row r="3931">
          <cell r="A3931" t="str">
            <v>RE3-250V101M-T50</v>
          </cell>
          <cell r="B3931" t="str">
            <v>16x31.5</v>
          </cell>
          <cell r="C3931">
            <v>8315.473</v>
          </cell>
          <cell r="D3931">
            <v>8384.3080000000009</v>
          </cell>
          <cell r="E3931">
            <v>0.5</v>
          </cell>
        </row>
        <row r="3932">
          <cell r="A3932" t="str">
            <v>RE3-250V220M</v>
          </cell>
          <cell r="B3932" t="str">
            <v>12.5x20</v>
          </cell>
          <cell r="C3932">
            <v>3514.5680000000002</v>
          </cell>
          <cell r="D3932">
            <v>3269.1880000000001</v>
          </cell>
          <cell r="E3932">
            <v>2</v>
          </cell>
        </row>
        <row r="3933">
          <cell r="A3933" t="str">
            <v>RE3-250V220M-F</v>
          </cell>
          <cell r="B3933" t="str">
            <v>12.5x20</v>
          </cell>
          <cell r="C3933">
            <v>3605.2809999999999</v>
          </cell>
          <cell r="D3933">
            <v>3338.944</v>
          </cell>
          <cell r="E3933">
            <v>0</v>
          </cell>
        </row>
        <row r="3934">
          <cell r="A3934" t="str">
            <v>RE3-250V220M-T4</v>
          </cell>
          <cell r="B3934" t="str">
            <v>12.5x20</v>
          </cell>
          <cell r="C3934">
            <v>3547.1289999999999</v>
          </cell>
          <cell r="D3934">
            <v>3267.317</v>
          </cell>
          <cell r="E3934">
            <v>0</v>
          </cell>
        </row>
        <row r="3935">
          <cell r="A3935" t="str">
            <v>RE3-250V220MH5-F</v>
          </cell>
          <cell r="B3935" t="str">
            <v>10x20</v>
          </cell>
          <cell r="C3935">
            <v>2668.5709999999999</v>
          </cell>
          <cell r="D3935">
            <v>2344.9760000000001</v>
          </cell>
          <cell r="E3935">
            <v>20.5</v>
          </cell>
        </row>
        <row r="3936">
          <cell r="A3936" t="str">
            <v>RE3-250V220MH5-T2</v>
          </cell>
          <cell r="B3936" t="str">
            <v>10x20</v>
          </cell>
          <cell r="C3936">
            <v>2606.857</v>
          </cell>
          <cell r="D3936">
            <v>2278.9870000000001</v>
          </cell>
          <cell r="E3936">
            <v>2.5</v>
          </cell>
        </row>
        <row r="3937">
          <cell r="A3937" t="str">
            <v>RE3-250V2R2M</v>
          </cell>
          <cell r="B3937" t="str">
            <v>6.3x11</v>
          </cell>
          <cell r="C3937">
            <v>634.22400000000005</v>
          </cell>
          <cell r="D3937">
            <v>534.40800000000002</v>
          </cell>
          <cell r="E3937">
            <v>0</v>
          </cell>
        </row>
        <row r="3938">
          <cell r="A3938" t="str">
            <v>RE3-250V2R2M-T2</v>
          </cell>
          <cell r="B3938" t="str">
            <v>6.3x11</v>
          </cell>
          <cell r="C3938">
            <v>650.93600000000004</v>
          </cell>
          <cell r="D3938">
            <v>541.81299999999999</v>
          </cell>
          <cell r="E3938">
            <v>0</v>
          </cell>
        </row>
        <row r="3939">
          <cell r="A3939" t="str">
            <v>RE3-250V330M</v>
          </cell>
          <cell r="B3939" t="str">
            <v>12.5x25</v>
          </cell>
          <cell r="C3939">
            <v>4615.2979999999998</v>
          </cell>
          <cell r="D3939">
            <v>4478.7280000000001</v>
          </cell>
          <cell r="E3939">
            <v>4.5999999999999996</v>
          </cell>
        </row>
        <row r="3940">
          <cell r="A3940" t="str">
            <v>RE3-250V330M-F</v>
          </cell>
          <cell r="B3940" t="str">
            <v>12.5x25</v>
          </cell>
          <cell r="C3940">
            <v>4699.5929999999998</v>
          </cell>
          <cell r="D3940">
            <v>4544.5389999999998</v>
          </cell>
          <cell r="E3940">
            <v>0</v>
          </cell>
        </row>
        <row r="3941">
          <cell r="A3941" t="str">
            <v>RE3-250V330M-S1</v>
          </cell>
          <cell r="B3941" t="str">
            <v>12.5x25</v>
          </cell>
          <cell r="C3941">
            <v>4699.5929999999998</v>
          </cell>
          <cell r="D3941">
            <v>4544.5389999999998</v>
          </cell>
          <cell r="E3941">
            <v>0</v>
          </cell>
        </row>
        <row r="3942">
          <cell r="A3942" t="str">
            <v>RE3-250V330MI5</v>
          </cell>
          <cell r="B3942" t="str">
            <v>12.5x20</v>
          </cell>
          <cell r="C3942">
            <v>3514.5680000000002</v>
          </cell>
          <cell r="D3942">
            <v>3269.1880000000001</v>
          </cell>
          <cell r="E3942">
            <v>0</v>
          </cell>
        </row>
        <row r="3943">
          <cell r="A3943" t="str">
            <v>RE3-250V330MI5-F</v>
          </cell>
          <cell r="B3943" t="str">
            <v>12.5x20</v>
          </cell>
          <cell r="C3943">
            <v>3605.2809999999999</v>
          </cell>
          <cell r="D3943">
            <v>3338.944</v>
          </cell>
          <cell r="E3943">
            <v>37</v>
          </cell>
        </row>
        <row r="3944">
          <cell r="A3944" t="str">
            <v>RE3-250V3R3M</v>
          </cell>
          <cell r="B3944" t="str">
            <v>8x11.5</v>
          </cell>
          <cell r="C3944">
            <v>825.58199999999999</v>
          </cell>
          <cell r="D3944">
            <v>742.22699999999998</v>
          </cell>
          <cell r="E3944">
            <v>0</v>
          </cell>
        </row>
        <row r="3945">
          <cell r="A3945" t="str">
            <v>RE3-250V3R3M-T2</v>
          </cell>
          <cell r="B3945" t="str">
            <v>8x11.5</v>
          </cell>
          <cell r="C3945">
            <v>855.47400000000005</v>
          </cell>
          <cell r="D3945">
            <v>758.63499999999999</v>
          </cell>
          <cell r="E3945">
            <v>6</v>
          </cell>
        </row>
        <row r="3946">
          <cell r="A3946" t="str">
            <v>RE3-250V470M</v>
          </cell>
          <cell r="B3946" t="str">
            <v>12.5x25</v>
          </cell>
          <cell r="C3946">
            <v>4615.2979999999998</v>
          </cell>
          <cell r="D3946">
            <v>4478.7280000000001</v>
          </cell>
          <cell r="E3946">
            <v>0</v>
          </cell>
        </row>
        <row r="3947">
          <cell r="A3947" t="str">
            <v>RE3-250V470M-F</v>
          </cell>
          <cell r="B3947" t="str">
            <v>12.5x25</v>
          </cell>
          <cell r="C3947">
            <v>4699.5929999999998</v>
          </cell>
          <cell r="D3947">
            <v>4544.5389999999998</v>
          </cell>
          <cell r="E3947">
            <v>2</v>
          </cell>
        </row>
        <row r="3948">
          <cell r="A3948" t="str">
            <v>RE3-250V470MI5</v>
          </cell>
          <cell r="B3948" t="str">
            <v>12.5x20</v>
          </cell>
          <cell r="C3948">
            <v>3514.5680000000002</v>
          </cell>
          <cell r="D3948">
            <v>3269.1880000000001</v>
          </cell>
          <cell r="E3948">
            <v>0</v>
          </cell>
        </row>
        <row r="3949">
          <cell r="A3949" t="str">
            <v>RE3-250V4R7M</v>
          </cell>
          <cell r="B3949" t="str">
            <v>8x11.5</v>
          </cell>
          <cell r="C3949">
            <v>825.58199999999999</v>
          </cell>
          <cell r="D3949">
            <v>742.22699999999998</v>
          </cell>
          <cell r="E3949">
            <v>4</v>
          </cell>
        </row>
        <row r="3950">
          <cell r="A3950" t="str">
            <v>RE3-250V4R7M-T2</v>
          </cell>
          <cell r="B3950" t="str">
            <v>8x11.5</v>
          </cell>
          <cell r="C3950">
            <v>855.47400000000005</v>
          </cell>
          <cell r="D3950">
            <v>758.63499999999999</v>
          </cell>
          <cell r="E3950">
            <v>1</v>
          </cell>
        </row>
        <row r="3951">
          <cell r="A3951" t="str">
            <v>RE3-250V6R8MH4</v>
          </cell>
          <cell r="B3951" t="str">
            <v>10x16</v>
          </cell>
          <cell r="C3951">
            <v>1960.904</v>
          </cell>
          <cell r="D3951">
            <v>1735.34</v>
          </cell>
          <cell r="E3951">
            <v>0</v>
          </cell>
        </row>
        <row r="3952">
          <cell r="A3952" t="str">
            <v>RE3-250VR47M</v>
          </cell>
          <cell r="B3952" t="str">
            <v>6.3x11</v>
          </cell>
          <cell r="C3952">
            <v>634.22400000000005</v>
          </cell>
          <cell r="D3952">
            <v>534.40800000000002</v>
          </cell>
          <cell r="E3952">
            <v>0</v>
          </cell>
        </row>
        <row r="3953">
          <cell r="A3953" t="str">
            <v>RE3-25V100M</v>
          </cell>
          <cell r="B3953" t="str">
            <v>5x11</v>
          </cell>
          <cell r="C3953">
            <v>353.404</v>
          </cell>
          <cell r="D3953">
            <v>327.89299999999997</v>
          </cell>
          <cell r="E3953">
            <v>0</v>
          </cell>
        </row>
        <row r="3954">
          <cell r="A3954" t="str">
            <v>RE3-25V100M-F1</v>
          </cell>
          <cell r="B3954" t="str">
            <v>5x11</v>
          </cell>
          <cell r="C3954">
            <v>369.51499999999999</v>
          </cell>
          <cell r="D3954">
            <v>339.40899999999999</v>
          </cell>
          <cell r="E3954">
            <v>2</v>
          </cell>
        </row>
        <row r="3955">
          <cell r="A3955" t="str">
            <v>RE3-25V100M-T2</v>
          </cell>
          <cell r="B3955" t="str">
            <v>5x11</v>
          </cell>
          <cell r="C3955">
            <v>373.86</v>
          </cell>
          <cell r="D3955">
            <v>336.51499999999999</v>
          </cell>
          <cell r="E3955">
            <v>4</v>
          </cell>
        </row>
        <row r="3956">
          <cell r="A3956" t="str">
            <v>RE3-25V100M-T58</v>
          </cell>
          <cell r="B3956" t="str">
            <v>5x11</v>
          </cell>
          <cell r="C3956">
            <v>373.86</v>
          </cell>
          <cell r="D3956">
            <v>336.51499999999999</v>
          </cell>
          <cell r="E3956">
            <v>0</v>
          </cell>
        </row>
        <row r="3957">
          <cell r="A3957" t="str">
            <v>RE3-25V100ME3A#</v>
          </cell>
          <cell r="B3957" t="str">
            <v>5x11</v>
          </cell>
          <cell r="C3957">
            <v>353.404</v>
          </cell>
          <cell r="D3957">
            <v>327.89299999999997</v>
          </cell>
          <cell r="E3957">
            <v>0</v>
          </cell>
        </row>
        <row r="3958">
          <cell r="A3958" t="str">
            <v>RE3-25V100ME3A#-T2</v>
          </cell>
          <cell r="B3958" t="str">
            <v>5x11</v>
          </cell>
          <cell r="C3958">
            <v>373.86</v>
          </cell>
          <cell r="D3958">
            <v>336.51499999999999</v>
          </cell>
          <cell r="E3958">
            <v>2</v>
          </cell>
        </row>
        <row r="3959">
          <cell r="A3959" t="str">
            <v>RE3-25V101M</v>
          </cell>
          <cell r="B3959" t="str">
            <v>6.3x11</v>
          </cell>
          <cell r="C3959">
            <v>645.78</v>
          </cell>
          <cell r="D3959">
            <v>515.44299999999998</v>
          </cell>
          <cell r="E3959">
            <v>0</v>
          </cell>
        </row>
        <row r="3960">
          <cell r="A3960" t="str">
            <v>RE3-25V101M-F</v>
          </cell>
          <cell r="B3960" t="str">
            <v>6.3x11</v>
          </cell>
          <cell r="C3960">
            <v>658.96699999999998</v>
          </cell>
          <cell r="D3960">
            <v>524.78499999999997</v>
          </cell>
          <cell r="E3960">
            <v>0</v>
          </cell>
        </row>
        <row r="3961">
          <cell r="A3961" t="str">
            <v>RE3-25V101M-F1</v>
          </cell>
          <cell r="B3961" t="str">
            <v>6.3x11</v>
          </cell>
          <cell r="C3961">
            <v>658.96699999999998</v>
          </cell>
          <cell r="D3961">
            <v>524.78499999999997</v>
          </cell>
          <cell r="E3961">
            <v>0</v>
          </cell>
        </row>
        <row r="3962">
          <cell r="A3962" t="str">
            <v>RE3-25V101M-F27</v>
          </cell>
          <cell r="B3962" t="str">
            <v>6.3x11</v>
          </cell>
          <cell r="C3962">
            <v>658.96699999999998</v>
          </cell>
          <cell r="D3962">
            <v>524.78499999999997</v>
          </cell>
          <cell r="E3962">
            <v>0</v>
          </cell>
        </row>
        <row r="3963">
          <cell r="A3963" t="str">
            <v>RE3-25V101M-S1</v>
          </cell>
          <cell r="B3963" t="str">
            <v>6.3x11</v>
          </cell>
          <cell r="C3963">
            <v>658.96699999999998</v>
          </cell>
          <cell r="D3963">
            <v>524.78499999999997</v>
          </cell>
          <cell r="E3963">
            <v>0</v>
          </cell>
        </row>
        <row r="3964">
          <cell r="A3964" t="str">
            <v>RE3-25V101M-T2</v>
          </cell>
          <cell r="B3964" t="str">
            <v>6.3x11</v>
          </cell>
          <cell r="C3964">
            <v>676.75199999999995</v>
          </cell>
          <cell r="D3964">
            <v>526.154</v>
          </cell>
          <cell r="E3964">
            <v>67</v>
          </cell>
        </row>
        <row r="3965">
          <cell r="A3965" t="str">
            <v>RE3-25V101M-T36</v>
          </cell>
          <cell r="B3965" t="str">
            <v>6.3x11</v>
          </cell>
          <cell r="C3965">
            <v>676.75199999999995</v>
          </cell>
          <cell r="D3965">
            <v>526.154</v>
          </cell>
          <cell r="E3965">
            <v>0</v>
          </cell>
        </row>
        <row r="3966">
          <cell r="A3966" t="str">
            <v>RE3-25V101M-T58</v>
          </cell>
          <cell r="B3966" t="str">
            <v>6.3x11</v>
          </cell>
          <cell r="C3966">
            <v>676.75199999999995</v>
          </cell>
          <cell r="D3966">
            <v>526.154</v>
          </cell>
          <cell r="E3966">
            <v>4</v>
          </cell>
        </row>
        <row r="3967">
          <cell r="A3967" t="str">
            <v>RE3-25V101ME3</v>
          </cell>
          <cell r="B3967" t="str">
            <v>5x11</v>
          </cell>
          <cell r="C3967">
            <v>353.404</v>
          </cell>
          <cell r="D3967">
            <v>327.89299999999997</v>
          </cell>
          <cell r="E3967">
            <v>20</v>
          </cell>
        </row>
        <row r="3968">
          <cell r="A3968" t="str">
            <v>RE3-25V101ME3-F</v>
          </cell>
          <cell r="B3968" t="str">
            <v>5x11</v>
          </cell>
          <cell r="C3968">
            <v>369.51499999999999</v>
          </cell>
          <cell r="D3968">
            <v>339.40899999999999</v>
          </cell>
          <cell r="E3968">
            <v>0</v>
          </cell>
        </row>
        <row r="3969">
          <cell r="A3969" t="str">
            <v>RE3-25V101ME3-T2</v>
          </cell>
          <cell r="B3969" t="str">
            <v>5x11</v>
          </cell>
          <cell r="C3969">
            <v>373.86</v>
          </cell>
          <cell r="D3969">
            <v>336.51499999999999</v>
          </cell>
          <cell r="E3969">
            <v>86</v>
          </cell>
        </row>
        <row r="3970">
          <cell r="A3970" t="str">
            <v>RE3-25V101ME3-T58</v>
          </cell>
          <cell r="B3970" t="str">
            <v>5x11</v>
          </cell>
          <cell r="C3970">
            <v>373.86</v>
          </cell>
          <cell r="D3970">
            <v>336.51499999999999</v>
          </cell>
          <cell r="E3970">
            <v>4</v>
          </cell>
        </row>
        <row r="3971">
          <cell r="A3971" t="str">
            <v>RE3-25V101MF3#-T2</v>
          </cell>
          <cell r="B3971" t="str">
            <v>6.3x11</v>
          </cell>
          <cell r="C3971">
            <v>676.75199999999995</v>
          </cell>
          <cell r="D3971">
            <v>526.154</v>
          </cell>
          <cell r="E3971">
            <v>20</v>
          </cell>
        </row>
        <row r="3972">
          <cell r="A3972" t="str">
            <v>RE3-25V101MG-T2</v>
          </cell>
          <cell r="B3972" t="str">
            <v>6.3x11</v>
          </cell>
          <cell r="C3972">
            <v>676.75199999999995</v>
          </cell>
          <cell r="D3972">
            <v>526.154</v>
          </cell>
          <cell r="E3972">
            <v>4</v>
          </cell>
        </row>
        <row r="3973">
          <cell r="A3973" t="str">
            <v>RE3-25V102M</v>
          </cell>
          <cell r="B3973" t="str">
            <v>10x20</v>
          </cell>
          <cell r="C3973">
            <v>2265.9050000000002</v>
          </cell>
          <cell r="D3973">
            <v>1911.806</v>
          </cell>
          <cell r="E3973">
            <v>0</v>
          </cell>
        </row>
        <row r="3974">
          <cell r="A3974" t="str">
            <v>RE3-25V102M-F</v>
          </cell>
          <cell r="B3974" t="str">
            <v>10x20</v>
          </cell>
          <cell r="C3974">
            <v>2351.2220000000002</v>
          </cell>
          <cell r="D3974">
            <v>1983.1289999999999</v>
          </cell>
          <cell r="E3974">
            <v>3.5</v>
          </cell>
        </row>
        <row r="3975">
          <cell r="A3975" t="str">
            <v>RE3-25V102M-S1</v>
          </cell>
          <cell r="B3975" t="str">
            <v>10x20</v>
          </cell>
          <cell r="C3975">
            <v>2351.2220000000002</v>
          </cell>
          <cell r="D3975">
            <v>1983.1289999999999</v>
          </cell>
          <cell r="E3975">
            <v>39.5</v>
          </cell>
        </row>
        <row r="3976">
          <cell r="A3976" t="str">
            <v>RE3-25V102M-T18</v>
          </cell>
          <cell r="B3976" t="str">
            <v>10x20</v>
          </cell>
          <cell r="C3976">
            <v>2295.587</v>
          </cell>
          <cell r="D3976">
            <v>1921.2550000000001</v>
          </cell>
          <cell r="E3976">
            <v>0</v>
          </cell>
        </row>
        <row r="3977">
          <cell r="A3977" t="str">
            <v>RE3-25V102M-T2</v>
          </cell>
          <cell r="B3977" t="str">
            <v>10x20</v>
          </cell>
          <cell r="C3977">
            <v>2295.587</v>
          </cell>
          <cell r="D3977">
            <v>1921.2550000000001</v>
          </cell>
          <cell r="E3977">
            <v>147</v>
          </cell>
        </row>
        <row r="3978">
          <cell r="A3978" t="str">
            <v>RE3-25V102MH4#</v>
          </cell>
          <cell r="B3978" t="str">
            <v>10x16</v>
          </cell>
          <cell r="C3978">
            <v>1793.78</v>
          </cell>
          <cell r="D3978">
            <v>1471.402</v>
          </cell>
          <cell r="E3978">
            <v>0</v>
          </cell>
        </row>
        <row r="3979">
          <cell r="A3979" t="str">
            <v>RE3-25V102MH5#-S1</v>
          </cell>
          <cell r="B3979" t="str">
            <v>10x20</v>
          </cell>
          <cell r="C3979">
            <v>2351.2220000000002</v>
          </cell>
          <cell r="D3979">
            <v>1983.1289999999999</v>
          </cell>
          <cell r="E3979">
            <v>1.5</v>
          </cell>
        </row>
        <row r="3980">
          <cell r="A3980" t="str">
            <v>RE3-25V152M</v>
          </cell>
          <cell r="B3980" t="str">
            <v>12.5x20</v>
          </cell>
          <cell r="C3980">
            <v>2900.4430000000002</v>
          </cell>
          <cell r="D3980">
            <v>2683.2310000000002</v>
          </cell>
          <cell r="E3980">
            <v>0</v>
          </cell>
        </row>
        <row r="3981">
          <cell r="A3981" t="str">
            <v>RE3-25V152M-F</v>
          </cell>
          <cell r="B3981" t="str">
            <v>12.5x20</v>
          </cell>
          <cell r="C3981">
            <v>2991.1559999999999</v>
          </cell>
          <cell r="D3981">
            <v>2740.3519999999999</v>
          </cell>
          <cell r="E3981">
            <v>0</v>
          </cell>
        </row>
        <row r="3982">
          <cell r="A3982" t="str">
            <v>RE3-25V220M</v>
          </cell>
          <cell r="B3982" t="str">
            <v>5x11</v>
          </cell>
          <cell r="C3982">
            <v>353.404</v>
          </cell>
          <cell r="D3982">
            <v>327.89299999999997</v>
          </cell>
          <cell r="E3982">
            <v>0</v>
          </cell>
        </row>
        <row r="3983">
          <cell r="A3983" t="str">
            <v>RE3-25V220M-F</v>
          </cell>
          <cell r="B3983" t="str">
            <v>5x11</v>
          </cell>
          <cell r="C3983">
            <v>369.51499999999999</v>
          </cell>
          <cell r="D3983">
            <v>339.40899999999999</v>
          </cell>
          <cell r="E3983">
            <v>0</v>
          </cell>
        </row>
        <row r="3984">
          <cell r="A3984" t="str">
            <v>RE3-25V220M-F1</v>
          </cell>
          <cell r="B3984" t="str">
            <v>5x11</v>
          </cell>
          <cell r="C3984">
            <v>369.51499999999999</v>
          </cell>
          <cell r="D3984">
            <v>339.40899999999999</v>
          </cell>
          <cell r="E3984">
            <v>0</v>
          </cell>
        </row>
        <row r="3985">
          <cell r="A3985" t="str">
            <v>RE3-25V220M-T2</v>
          </cell>
          <cell r="B3985" t="str">
            <v>5x11</v>
          </cell>
          <cell r="C3985">
            <v>373.86</v>
          </cell>
          <cell r="D3985">
            <v>336.51499999999999</v>
          </cell>
          <cell r="E3985">
            <v>43</v>
          </cell>
        </row>
        <row r="3986">
          <cell r="A3986" t="str">
            <v>RE3-25V220M-T36</v>
          </cell>
          <cell r="B3986" t="str">
            <v>5x11</v>
          </cell>
          <cell r="C3986">
            <v>373.86</v>
          </cell>
          <cell r="D3986">
            <v>336.51499999999999</v>
          </cell>
          <cell r="E3986">
            <v>0</v>
          </cell>
        </row>
        <row r="3987">
          <cell r="A3987" t="str">
            <v>RE3-25V220M-T72</v>
          </cell>
          <cell r="B3987" t="str">
            <v>5x11</v>
          </cell>
          <cell r="C3987">
            <v>373.86</v>
          </cell>
          <cell r="D3987">
            <v>336.51499999999999</v>
          </cell>
          <cell r="E3987">
            <v>2</v>
          </cell>
        </row>
        <row r="3988">
          <cell r="A3988" t="str">
            <v>RE3-25V220ME3#-T2</v>
          </cell>
          <cell r="B3988" t="str">
            <v>5x11</v>
          </cell>
          <cell r="C3988">
            <v>373.86</v>
          </cell>
          <cell r="D3988">
            <v>336.51499999999999</v>
          </cell>
          <cell r="E3988">
            <v>28</v>
          </cell>
        </row>
        <row r="3989">
          <cell r="A3989" t="str">
            <v>RE3-25V220ME3#-T72</v>
          </cell>
          <cell r="B3989" t="str">
            <v>5x11</v>
          </cell>
          <cell r="C3989">
            <v>373.86</v>
          </cell>
          <cell r="D3989">
            <v>336.51499999999999</v>
          </cell>
          <cell r="E3989">
            <v>0</v>
          </cell>
        </row>
        <row r="3990">
          <cell r="A3990" t="str">
            <v>RE3-25V220MF3-F1</v>
          </cell>
          <cell r="B3990" t="str">
            <v>6.3x11</v>
          </cell>
          <cell r="C3990">
            <v>658.96699999999998</v>
          </cell>
          <cell r="D3990">
            <v>524.78499999999997</v>
          </cell>
          <cell r="E3990">
            <v>0</v>
          </cell>
        </row>
        <row r="3991">
          <cell r="A3991" t="str">
            <v>RE3-25V221M</v>
          </cell>
          <cell r="B3991" t="str">
            <v>8x11.5</v>
          </cell>
          <cell r="C3991">
            <v>890.42899999999997</v>
          </cell>
          <cell r="D3991">
            <v>734.048</v>
          </cell>
          <cell r="E3991">
            <v>0</v>
          </cell>
        </row>
        <row r="3992">
          <cell r="A3992" t="str">
            <v>RE3-25V221M-F</v>
          </cell>
          <cell r="B3992" t="str">
            <v>8x11.5</v>
          </cell>
          <cell r="C3992">
            <v>907.41899999999998</v>
          </cell>
          <cell r="D3992">
            <v>746.72299999999996</v>
          </cell>
          <cell r="E3992">
            <v>10</v>
          </cell>
        </row>
        <row r="3993">
          <cell r="A3993" t="str">
            <v>RE3-25V221M-F1</v>
          </cell>
          <cell r="B3993" t="str">
            <v>8x11.5</v>
          </cell>
          <cell r="C3993">
            <v>907.41899999999998</v>
          </cell>
          <cell r="D3993">
            <v>746.72299999999996</v>
          </cell>
          <cell r="E3993">
            <v>0</v>
          </cell>
        </row>
        <row r="3994">
          <cell r="A3994" t="str">
            <v>RE3-25V221M-S1</v>
          </cell>
          <cell r="B3994" t="str">
            <v>8x11.5</v>
          </cell>
          <cell r="C3994">
            <v>907.41899999999998</v>
          </cell>
          <cell r="D3994">
            <v>746.72299999999996</v>
          </cell>
          <cell r="E3994">
            <v>86</v>
          </cell>
        </row>
        <row r="3995">
          <cell r="A3995" t="str">
            <v>RE3-25V221M-T2</v>
          </cell>
          <cell r="B3995" t="str">
            <v>8x11.5</v>
          </cell>
          <cell r="C3995">
            <v>920.82299999999998</v>
          </cell>
          <cell r="D3995">
            <v>743.97</v>
          </cell>
          <cell r="E3995">
            <v>36</v>
          </cell>
        </row>
        <row r="3996">
          <cell r="A3996" t="str">
            <v>RE3-25V221M-T8</v>
          </cell>
          <cell r="B3996" t="str">
            <v>8x11.5</v>
          </cell>
          <cell r="C3996">
            <v>920.82299999999998</v>
          </cell>
          <cell r="D3996">
            <v>743.97</v>
          </cell>
          <cell r="E3996">
            <v>1.5</v>
          </cell>
        </row>
        <row r="3997">
          <cell r="A3997" t="str">
            <v>RE3-25V221MF3</v>
          </cell>
          <cell r="B3997" t="str">
            <v>6.3x11</v>
          </cell>
          <cell r="C3997">
            <v>645.78</v>
          </cell>
          <cell r="D3997">
            <v>515.44299999999998</v>
          </cell>
          <cell r="E3997">
            <v>0</v>
          </cell>
        </row>
        <row r="3998">
          <cell r="A3998" t="str">
            <v>RE3-25V221MF3-F</v>
          </cell>
          <cell r="B3998" t="str">
            <v>6.3x11</v>
          </cell>
          <cell r="C3998">
            <v>658.96699999999998</v>
          </cell>
          <cell r="D3998">
            <v>524.78499999999997</v>
          </cell>
          <cell r="E3998">
            <v>0</v>
          </cell>
        </row>
        <row r="3999">
          <cell r="A3999" t="str">
            <v>RE3-25V221MF3-F1</v>
          </cell>
          <cell r="B3999" t="str">
            <v>6.3x11</v>
          </cell>
          <cell r="C3999">
            <v>658.96699999999998</v>
          </cell>
          <cell r="D3999">
            <v>524.78499999999997</v>
          </cell>
          <cell r="E3999">
            <v>14</v>
          </cell>
        </row>
        <row r="4000">
          <cell r="A4000" t="str">
            <v>RE3-25V221MF3-T2</v>
          </cell>
          <cell r="B4000" t="str">
            <v>6.3x11</v>
          </cell>
          <cell r="C4000">
            <v>676.75199999999995</v>
          </cell>
          <cell r="D4000">
            <v>526.154</v>
          </cell>
          <cell r="E4000">
            <v>0</v>
          </cell>
        </row>
        <row r="4001">
          <cell r="A4001" t="str">
            <v>RE3-25V221MF3-T20</v>
          </cell>
          <cell r="B4001" t="str">
            <v>6.3x11</v>
          </cell>
          <cell r="C4001">
            <v>676.75199999999995</v>
          </cell>
          <cell r="D4001">
            <v>526.154</v>
          </cell>
          <cell r="E4001">
            <v>20</v>
          </cell>
        </row>
        <row r="4002">
          <cell r="A4002" t="str">
            <v>RE3-25V221MF3-T58</v>
          </cell>
          <cell r="B4002" t="str">
            <v>6.3x11</v>
          </cell>
          <cell r="C4002">
            <v>676.75199999999995</v>
          </cell>
          <cell r="D4002">
            <v>526.154</v>
          </cell>
          <cell r="E4002">
            <v>2</v>
          </cell>
        </row>
        <row r="4003">
          <cell r="A4003" t="str">
            <v>RE3-25V221MG-T2</v>
          </cell>
          <cell r="B4003" t="str">
            <v>8x11.5</v>
          </cell>
          <cell r="C4003">
            <v>920.82299999999998</v>
          </cell>
          <cell r="D4003">
            <v>743.97</v>
          </cell>
          <cell r="E4003">
            <v>1</v>
          </cell>
        </row>
        <row r="4004">
          <cell r="A4004" t="str">
            <v>RE3-25V221MG3#-T2</v>
          </cell>
          <cell r="B4004" t="str">
            <v>8x11.5</v>
          </cell>
          <cell r="C4004">
            <v>920.82299999999998</v>
          </cell>
          <cell r="D4004">
            <v>743.97</v>
          </cell>
          <cell r="E4004">
            <v>0</v>
          </cell>
        </row>
        <row r="4005">
          <cell r="A4005" t="str">
            <v>RE3-25V222M</v>
          </cell>
          <cell r="B4005" t="str">
            <v>12.5x25</v>
          </cell>
          <cell r="C4005">
            <v>3806.6170000000002</v>
          </cell>
          <cell r="D4005">
            <v>3584.9780000000001</v>
          </cell>
          <cell r="E4005">
            <v>25.7</v>
          </cell>
        </row>
        <row r="4006">
          <cell r="A4006" t="str">
            <v>RE3-25V222M#</v>
          </cell>
          <cell r="B4006" t="str">
            <v>12.5x25</v>
          </cell>
          <cell r="C4006">
            <v>3806.6170000000002</v>
          </cell>
          <cell r="D4006">
            <v>3584.9780000000001</v>
          </cell>
          <cell r="E4006">
            <v>0</v>
          </cell>
        </row>
        <row r="4007">
          <cell r="A4007" t="str">
            <v>RE3-25V222M-F</v>
          </cell>
          <cell r="B4007" t="str">
            <v>12.5x25</v>
          </cell>
          <cell r="C4007">
            <v>3890.7330000000002</v>
          </cell>
          <cell r="D4007">
            <v>3642.31</v>
          </cell>
          <cell r="E4007">
            <v>0</v>
          </cell>
        </row>
        <row r="4008">
          <cell r="A4008" t="str">
            <v>RE3-25V222M-S1</v>
          </cell>
          <cell r="B4008" t="str">
            <v>12.5x25</v>
          </cell>
          <cell r="C4008">
            <v>3890.7330000000002</v>
          </cell>
          <cell r="D4008">
            <v>3642.31</v>
          </cell>
          <cell r="E4008">
            <v>2.8</v>
          </cell>
        </row>
        <row r="4009">
          <cell r="A4009" t="str">
            <v>RE3-25V222M-T4</v>
          </cell>
          <cell r="B4009" t="str">
            <v>12.5x25</v>
          </cell>
          <cell r="C4009">
            <v>3845.52</v>
          </cell>
          <cell r="D4009">
            <v>3574.6610000000001</v>
          </cell>
          <cell r="E4009">
            <v>0.8</v>
          </cell>
        </row>
        <row r="4010">
          <cell r="A4010" t="str">
            <v>RE3-25V222M-T70</v>
          </cell>
          <cell r="B4010" t="str">
            <v>12.5x25</v>
          </cell>
          <cell r="C4010">
            <v>3845.52</v>
          </cell>
          <cell r="D4010">
            <v>3574.6610000000001</v>
          </cell>
          <cell r="E4010">
            <v>0</v>
          </cell>
        </row>
        <row r="4011">
          <cell r="A4011" t="str">
            <v>RE3-25V222MI6#-S1</v>
          </cell>
          <cell r="B4011" t="str">
            <v>12.5x25</v>
          </cell>
          <cell r="C4011">
            <v>3890.7330000000002</v>
          </cell>
          <cell r="D4011">
            <v>3642.31</v>
          </cell>
          <cell r="E4011">
            <v>4</v>
          </cell>
        </row>
        <row r="4012">
          <cell r="A4012" t="str">
            <v>RE3-25V222MJ4-T50</v>
          </cell>
          <cell r="B4012" t="str">
            <v>16x16</v>
          </cell>
          <cell r="C4012">
            <v>4142.5290000000005</v>
          </cell>
          <cell r="D4012">
            <v>3968.777</v>
          </cell>
          <cell r="E4012">
            <v>1.25</v>
          </cell>
        </row>
        <row r="4013">
          <cell r="A4013" t="str">
            <v>RE3-25V330M</v>
          </cell>
          <cell r="B4013" t="str">
            <v>5x11</v>
          </cell>
          <cell r="C4013">
            <v>353.404</v>
          </cell>
          <cell r="D4013">
            <v>327.89299999999997</v>
          </cell>
          <cell r="E4013">
            <v>0</v>
          </cell>
        </row>
        <row r="4014">
          <cell r="A4014" t="str">
            <v>RE3-25V330M-T2</v>
          </cell>
          <cell r="B4014" t="str">
            <v>5x11</v>
          </cell>
          <cell r="C4014">
            <v>373.86</v>
          </cell>
          <cell r="D4014">
            <v>336.51499999999999</v>
          </cell>
          <cell r="E4014">
            <v>0</v>
          </cell>
        </row>
        <row r="4015">
          <cell r="A4015" t="str">
            <v>RE3-25V330M-T72</v>
          </cell>
          <cell r="B4015" t="str">
            <v>5x11</v>
          </cell>
          <cell r="C4015">
            <v>373.86</v>
          </cell>
          <cell r="D4015">
            <v>336.51499999999999</v>
          </cell>
          <cell r="E4015">
            <v>6</v>
          </cell>
        </row>
        <row r="4016">
          <cell r="A4016" t="str">
            <v>RE3-25V330ME3#-T72</v>
          </cell>
          <cell r="B4016" t="str">
            <v>5x11</v>
          </cell>
          <cell r="C4016">
            <v>373.86</v>
          </cell>
          <cell r="D4016">
            <v>336.51499999999999</v>
          </cell>
          <cell r="E4016">
            <v>6</v>
          </cell>
        </row>
        <row r="4017">
          <cell r="A4017" t="str">
            <v>RE3-25V331M</v>
          </cell>
          <cell r="B4017" t="str">
            <v>10x12.5</v>
          </cell>
          <cell r="C4017">
            <v>1461.89</v>
          </cell>
          <cell r="D4017">
            <v>1174.53</v>
          </cell>
          <cell r="E4017">
            <v>0</v>
          </cell>
        </row>
        <row r="4018">
          <cell r="A4018" t="str">
            <v>RE3-25V331M-F</v>
          </cell>
          <cell r="B4018" t="str">
            <v>10x12.5</v>
          </cell>
          <cell r="C4018">
            <v>1529.4449999999999</v>
          </cell>
          <cell r="D4018">
            <v>1221.046</v>
          </cell>
          <cell r="E4018">
            <v>0</v>
          </cell>
        </row>
        <row r="4019">
          <cell r="A4019" t="str">
            <v>RE3-25V331M-F1</v>
          </cell>
          <cell r="B4019" t="str">
            <v>10x12.5</v>
          </cell>
          <cell r="C4019">
            <v>1529.4449999999999</v>
          </cell>
          <cell r="D4019">
            <v>1221.046</v>
          </cell>
          <cell r="E4019">
            <v>0</v>
          </cell>
        </row>
        <row r="4020">
          <cell r="A4020" t="str">
            <v>RE3-25V331M-T2</v>
          </cell>
          <cell r="B4020" t="str">
            <v>10x12.5</v>
          </cell>
          <cell r="C4020">
            <v>1489.317</v>
          </cell>
          <cell r="D4020">
            <v>1186.923</v>
          </cell>
          <cell r="E4020">
            <v>5.5</v>
          </cell>
        </row>
        <row r="4021">
          <cell r="A4021" t="str">
            <v>RE3-25V331MA</v>
          </cell>
          <cell r="B4021" t="str">
            <v>8x11.5</v>
          </cell>
          <cell r="C4021">
            <v>890.42899999999997</v>
          </cell>
          <cell r="D4021">
            <v>734.048</v>
          </cell>
          <cell r="E4021">
            <v>2</v>
          </cell>
        </row>
        <row r="4022">
          <cell r="A4022" t="str">
            <v>RE3-25V331MA-F1</v>
          </cell>
          <cell r="B4022" t="str">
            <v>8x11.5</v>
          </cell>
          <cell r="C4022">
            <v>907.41899999999998</v>
          </cell>
          <cell r="D4022">
            <v>746.72299999999996</v>
          </cell>
          <cell r="E4022">
            <v>0</v>
          </cell>
        </row>
        <row r="4023">
          <cell r="A4023" t="str">
            <v>RE3-25V331MA-T2</v>
          </cell>
          <cell r="B4023" t="str">
            <v>8x11.5</v>
          </cell>
          <cell r="C4023">
            <v>920.82299999999998</v>
          </cell>
          <cell r="D4023">
            <v>743.97</v>
          </cell>
          <cell r="E4023">
            <v>20</v>
          </cell>
        </row>
        <row r="4024">
          <cell r="A4024" t="str">
            <v>RE3-25V331MG3#-T2</v>
          </cell>
          <cell r="B4024" t="str">
            <v>8x11.5</v>
          </cell>
          <cell r="C4024">
            <v>920.82299999999998</v>
          </cell>
          <cell r="D4024">
            <v>743.97</v>
          </cell>
          <cell r="E4024">
            <v>1</v>
          </cell>
        </row>
        <row r="4025">
          <cell r="A4025" t="str">
            <v>RE3-25V332M</v>
          </cell>
          <cell r="B4025" t="str">
            <v>16x25</v>
          </cell>
          <cell r="C4025">
            <v>4988.3490000000002</v>
          </cell>
          <cell r="D4025">
            <v>5268.8950000000004</v>
          </cell>
          <cell r="E4025">
            <v>1.5</v>
          </cell>
        </row>
        <row r="4026">
          <cell r="A4026" t="str">
            <v>RE3-25V332M-F</v>
          </cell>
          <cell r="B4026" t="str">
            <v>16x25</v>
          </cell>
          <cell r="C4026">
            <v>5081.9520000000002</v>
          </cell>
          <cell r="D4026">
            <v>5353.2809999999999</v>
          </cell>
          <cell r="E4026">
            <v>0.4</v>
          </cell>
        </row>
        <row r="4027">
          <cell r="A4027" t="str">
            <v>RE3-25V332M-F31</v>
          </cell>
          <cell r="B4027" t="str">
            <v>16x25</v>
          </cell>
          <cell r="C4027">
            <v>5081.9520000000002</v>
          </cell>
          <cell r="D4027">
            <v>5353.2809999999999</v>
          </cell>
          <cell r="E4027">
            <v>0</v>
          </cell>
        </row>
        <row r="4028">
          <cell r="A4028" t="str">
            <v>RE3-25V332M-S1</v>
          </cell>
          <cell r="B4028" t="str">
            <v>16x25</v>
          </cell>
          <cell r="C4028">
            <v>5081.9520000000002</v>
          </cell>
          <cell r="D4028">
            <v>5353.2809999999999</v>
          </cell>
          <cell r="E4028">
            <v>2.5</v>
          </cell>
        </row>
        <row r="4029">
          <cell r="A4029" t="str">
            <v>RE3-25V332M-T50</v>
          </cell>
          <cell r="B4029" t="str">
            <v>16x25</v>
          </cell>
          <cell r="C4029">
            <v>5027.0249999999996</v>
          </cell>
          <cell r="D4029">
            <v>5254.8620000000001</v>
          </cell>
          <cell r="E4029">
            <v>0.25</v>
          </cell>
        </row>
        <row r="4030">
          <cell r="A4030" t="str">
            <v>RE3-25V332MJ6#</v>
          </cell>
          <cell r="B4030" t="str">
            <v>16x25</v>
          </cell>
          <cell r="C4030">
            <v>4988.3490000000002</v>
          </cell>
          <cell r="D4030">
            <v>5268.8950000000004</v>
          </cell>
          <cell r="E4030">
            <v>17.5</v>
          </cell>
        </row>
        <row r="4031">
          <cell r="A4031" t="str">
            <v>RE3-25V470KE3</v>
          </cell>
          <cell r="B4031" t="str">
            <v>5x11</v>
          </cell>
          <cell r="C4031">
            <v>353.404</v>
          </cell>
          <cell r="D4031">
            <v>327.89299999999997</v>
          </cell>
          <cell r="E4031">
            <v>0</v>
          </cell>
        </row>
        <row r="4032">
          <cell r="A4032" t="str">
            <v>RE3-25V470M</v>
          </cell>
          <cell r="B4032" t="str">
            <v>5x11</v>
          </cell>
          <cell r="C4032">
            <v>353.404</v>
          </cell>
          <cell r="D4032">
            <v>327.89299999999997</v>
          </cell>
          <cell r="E4032">
            <v>1</v>
          </cell>
        </row>
        <row r="4033">
          <cell r="A4033" t="str">
            <v>RE3-25V470M-F1</v>
          </cell>
          <cell r="B4033" t="str">
            <v>5x11</v>
          </cell>
          <cell r="C4033">
            <v>369.51499999999999</v>
          </cell>
          <cell r="D4033">
            <v>339.40899999999999</v>
          </cell>
          <cell r="E4033">
            <v>0</v>
          </cell>
        </row>
        <row r="4034">
          <cell r="A4034" t="str">
            <v>RE3-25V470M-F27</v>
          </cell>
          <cell r="B4034" t="str">
            <v>5x11</v>
          </cell>
          <cell r="C4034">
            <v>369.51499999999999</v>
          </cell>
          <cell r="D4034">
            <v>339.40899999999999</v>
          </cell>
          <cell r="E4034">
            <v>0</v>
          </cell>
        </row>
        <row r="4035">
          <cell r="A4035" t="str">
            <v>RE3-25V470M-S1</v>
          </cell>
          <cell r="B4035" t="str">
            <v>5x11</v>
          </cell>
          <cell r="C4035">
            <v>369.51499999999999</v>
          </cell>
          <cell r="D4035">
            <v>339.40899999999999</v>
          </cell>
          <cell r="E4035">
            <v>0</v>
          </cell>
        </row>
        <row r="4036">
          <cell r="A4036" t="str">
            <v>RE3-25V470M-T2</v>
          </cell>
          <cell r="B4036" t="str">
            <v>5x11</v>
          </cell>
          <cell r="C4036">
            <v>373.86</v>
          </cell>
          <cell r="D4036">
            <v>336.51499999999999</v>
          </cell>
          <cell r="E4036">
            <v>228</v>
          </cell>
        </row>
        <row r="4037">
          <cell r="A4037" t="str">
            <v>RE3-25V470M-T36</v>
          </cell>
          <cell r="B4037" t="str">
            <v>5x11</v>
          </cell>
          <cell r="C4037">
            <v>373.86</v>
          </cell>
          <cell r="D4037">
            <v>336.51499999999999</v>
          </cell>
          <cell r="E4037">
            <v>0</v>
          </cell>
        </row>
        <row r="4038">
          <cell r="A4038" t="str">
            <v>RE3-25V470M-T58</v>
          </cell>
          <cell r="B4038" t="str">
            <v>5x11</v>
          </cell>
          <cell r="C4038">
            <v>373.86</v>
          </cell>
          <cell r="D4038">
            <v>336.51499999999999</v>
          </cell>
          <cell r="E4038">
            <v>24</v>
          </cell>
        </row>
        <row r="4039">
          <cell r="A4039" t="str">
            <v>RE3-25V470M-T72</v>
          </cell>
          <cell r="B4039" t="str">
            <v>5x11</v>
          </cell>
          <cell r="C4039">
            <v>373.86</v>
          </cell>
          <cell r="D4039">
            <v>336.51499999999999</v>
          </cell>
          <cell r="E4039">
            <v>6</v>
          </cell>
        </row>
        <row r="4040">
          <cell r="A4040" t="str">
            <v>RE3-25V470ME3#</v>
          </cell>
          <cell r="B4040" t="str">
            <v>5x11</v>
          </cell>
          <cell r="C4040">
            <v>353.404</v>
          </cell>
          <cell r="D4040">
            <v>327.89299999999997</v>
          </cell>
          <cell r="E4040">
            <v>0</v>
          </cell>
        </row>
        <row r="4041">
          <cell r="A4041" t="str">
            <v>RE3-25V470ME3#-T58</v>
          </cell>
          <cell r="B4041" t="str">
            <v>5x11</v>
          </cell>
          <cell r="C4041">
            <v>373.86</v>
          </cell>
          <cell r="D4041">
            <v>336.51499999999999</v>
          </cell>
          <cell r="E4041">
            <v>2</v>
          </cell>
        </row>
        <row r="4042">
          <cell r="A4042" t="str">
            <v>RE3-25V470ME3#-T72</v>
          </cell>
          <cell r="B4042" t="str">
            <v>5x11</v>
          </cell>
          <cell r="C4042">
            <v>373.86</v>
          </cell>
          <cell r="D4042">
            <v>336.51499999999999</v>
          </cell>
          <cell r="E4042">
            <v>0</v>
          </cell>
        </row>
        <row r="4043">
          <cell r="A4043" t="str">
            <v>RE3-25V470MG-T2</v>
          </cell>
          <cell r="B4043" t="str">
            <v>5x11</v>
          </cell>
          <cell r="C4043">
            <v>373.86</v>
          </cell>
          <cell r="D4043">
            <v>336.51499999999999</v>
          </cell>
          <cell r="E4043">
            <v>0</v>
          </cell>
        </row>
        <row r="4044">
          <cell r="A4044" t="str">
            <v>RE3-25V471M</v>
          </cell>
          <cell r="B4044" t="str">
            <v>10x12.5</v>
          </cell>
          <cell r="C4044">
            <v>1461.89</v>
          </cell>
          <cell r="D4044">
            <v>1174.53</v>
          </cell>
          <cell r="E4044">
            <v>3</v>
          </cell>
        </row>
        <row r="4045">
          <cell r="A4045" t="str">
            <v>RE3-25V471M-F</v>
          </cell>
          <cell r="B4045" t="str">
            <v>10x12.5</v>
          </cell>
          <cell r="C4045">
            <v>1529.4449999999999</v>
          </cell>
          <cell r="D4045">
            <v>1221.046</v>
          </cell>
          <cell r="E4045">
            <v>0</v>
          </cell>
        </row>
        <row r="4046">
          <cell r="A4046" t="str">
            <v>RE3-25V471M-F27</v>
          </cell>
          <cell r="B4046" t="str">
            <v>10x12.5</v>
          </cell>
          <cell r="C4046">
            <v>1529.4449999999999</v>
          </cell>
          <cell r="D4046">
            <v>1221.046</v>
          </cell>
          <cell r="E4046">
            <v>0</v>
          </cell>
        </row>
        <row r="4047">
          <cell r="A4047" t="str">
            <v>RE3-25V471M-S1</v>
          </cell>
          <cell r="B4047" t="str">
            <v>10x12.5</v>
          </cell>
          <cell r="C4047">
            <v>1529.4449999999999</v>
          </cell>
          <cell r="D4047">
            <v>1221.046</v>
          </cell>
          <cell r="E4047">
            <v>7</v>
          </cell>
        </row>
        <row r="4048">
          <cell r="A4048" t="str">
            <v>RE3-25V471M-T2</v>
          </cell>
          <cell r="B4048" t="str">
            <v>10x12.5</v>
          </cell>
          <cell r="C4048">
            <v>1489.317</v>
          </cell>
          <cell r="D4048">
            <v>1186.923</v>
          </cell>
          <cell r="E4048">
            <v>26</v>
          </cell>
        </row>
        <row r="4049">
          <cell r="A4049" t="str">
            <v>RE3-25V471MH3#</v>
          </cell>
          <cell r="B4049" t="str">
            <v>10x12.5</v>
          </cell>
          <cell r="C4049">
            <v>1461.89</v>
          </cell>
          <cell r="D4049">
            <v>1174.53</v>
          </cell>
          <cell r="E4049">
            <v>6</v>
          </cell>
        </row>
        <row r="4050">
          <cell r="A4050" t="str">
            <v>RE3-25V471MH3#-S1</v>
          </cell>
          <cell r="B4050" t="str">
            <v>10x12.5</v>
          </cell>
          <cell r="C4050">
            <v>1529.4449999999999</v>
          </cell>
          <cell r="D4050">
            <v>1221.046</v>
          </cell>
          <cell r="E4050">
            <v>0</v>
          </cell>
        </row>
        <row r="4051">
          <cell r="A4051" t="str">
            <v>RE3-25V471MH3#-T2</v>
          </cell>
          <cell r="B4051" t="str">
            <v>10x12.5</v>
          </cell>
          <cell r="C4051">
            <v>1489.317</v>
          </cell>
          <cell r="D4051">
            <v>1186.923</v>
          </cell>
          <cell r="E4051">
            <v>7.5</v>
          </cell>
        </row>
        <row r="4052">
          <cell r="A4052" t="str">
            <v>RE3-25V472M</v>
          </cell>
          <cell r="B4052" t="str">
            <v>16x31.5</v>
          </cell>
          <cell r="C4052">
            <v>7014.4359999999997</v>
          </cell>
          <cell r="D4052">
            <v>7029.6580000000004</v>
          </cell>
          <cell r="E4052">
            <v>3.61</v>
          </cell>
        </row>
        <row r="4053">
          <cell r="A4053" t="str">
            <v>RE3-25V472M#</v>
          </cell>
          <cell r="B4053" t="str">
            <v>16x31.5</v>
          </cell>
          <cell r="C4053">
            <v>7014.4359999999997</v>
          </cell>
          <cell r="D4053">
            <v>7029.6580000000004</v>
          </cell>
          <cell r="E4053">
            <v>0</v>
          </cell>
        </row>
        <row r="4054">
          <cell r="A4054" t="str">
            <v>RE3-25V472M-F</v>
          </cell>
          <cell r="B4054" t="str">
            <v>16x31.5</v>
          </cell>
          <cell r="C4054">
            <v>7086.9160000000002</v>
          </cell>
          <cell r="D4054">
            <v>7056.8919999999998</v>
          </cell>
          <cell r="E4054">
            <v>0</v>
          </cell>
        </row>
        <row r="4055">
          <cell r="A4055" t="str">
            <v>RE3-25V472M-S1</v>
          </cell>
          <cell r="B4055" t="str">
            <v>16x31.5</v>
          </cell>
          <cell r="C4055">
            <v>7086.9160000000002</v>
          </cell>
          <cell r="D4055">
            <v>7056.8919999999998</v>
          </cell>
          <cell r="E4055">
            <v>3</v>
          </cell>
        </row>
        <row r="4056">
          <cell r="A4056" t="str">
            <v>RE3-25V472M-T50</v>
          </cell>
          <cell r="B4056" t="str">
            <v>16x31.5</v>
          </cell>
          <cell r="C4056">
            <v>7040.5159999999996</v>
          </cell>
          <cell r="D4056">
            <v>6961.8819999999996</v>
          </cell>
          <cell r="E4056">
            <v>0</v>
          </cell>
        </row>
        <row r="4057">
          <cell r="A4057" t="str">
            <v>RE3-25V472MS</v>
          </cell>
          <cell r="B4057" t="str">
            <v>18x25</v>
          </cell>
          <cell r="C4057">
            <v>7290.701</v>
          </cell>
          <cell r="D4057">
            <v>7842.1049999999996</v>
          </cell>
          <cell r="E4057">
            <v>0</v>
          </cell>
        </row>
        <row r="4058">
          <cell r="A4058" t="str">
            <v>RE3-25V472MS-F</v>
          </cell>
          <cell r="B4058" t="str">
            <v>18x25</v>
          </cell>
          <cell r="C4058">
            <v>7359.268</v>
          </cell>
          <cell r="D4058">
            <v>7962.4520000000002</v>
          </cell>
          <cell r="E4058">
            <v>15</v>
          </cell>
        </row>
        <row r="4059">
          <cell r="A4059" t="str">
            <v>RE3-25V472MS-S1</v>
          </cell>
          <cell r="B4059" t="str">
            <v>18x25</v>
          </cell>
          <cell r="C4059">
            <v>7359.268</v>
          </cell>
          <cell r="D4059">
            <v>7962.4520000000002</v>
          </cell>
          <cell r="E4059">
            <v>0</v>
          </cell>
        </row>
        <row r="4060">
          <cell r="A4060" t="str">
            <v>RE3-25V472MS-T50</v>
          </cell>
          <cell r="B4060" t="str">
            <v>18x25</v>
          </cell>
          <cell r="C4060">
            <v>7262.692</v>
          </cell>
          <cell r="D4060">
            <v>7751.8549999999996</v>
          </cell>
          <cell r="E4060">
            <v>2.5</v>
          </cell>
        </row>
        <row r="4061">
          <cell r="A4061" t="str">
            <v>RE3-25V4R7M</v>
          </cell>
          <cell r="B4061" t="str">
            <v>5x11</v>
          </cell>
          <cell r="C4061">
            <v>353.404</v>
          </cell>
          <cell r="D4061">
            <v>327.89299999999997</v>
          </cell>
          <cell r="E4061">
            <v>0</v>
          </cell>
        </row>
        <row r="4062">
          <cell r="A4062" t="str">
            <v>RE3-25V4R7M-T10</v>
          </cell>
          <cell r="B4062" t="str">
            <v>5x11</v>
          </cell>
          <cell r="C4062">
            <v>373.86</v>
          </cell>
          <cell r="D4062">
            <v>336.51499999999999</v>
          </cell>
          <cell r="E4062">
            <v>0</v>
          </cell>
        </row>
        <row r="4063">
          <cell r="A4063" t="str">
            <v>RE3-25V4R7M-T2</v>
          </cell>
          <cell r="B4063" t="str">
            <v>5x11</v>
          </cell>
          <cell r="C4063">
            <v>373.86</v>
          </cell>
          <cell r="D4063">
            <v>336.51499999999999</v>
          </cell>
          <cell r="E4063">
            <v>0</v>
          </cell>
        </row>
        <row r="4064">
          <cell r="A4064" t="str">
            <v>RE3-25V4R7M-T58</v>
          </cell>
          <cell r="B4064" t="str">
            <v>5x11</v>
          </cell>
          <cell r="C4064">
            <v>373.86</v>
          </cell>
          <cell r="D4064">
            <v>336.51499999999999</v>
          </cell>
          <cell r="E4064">
            <v>2</v>
          </cell>
        </row>
        <row r="4065">
          <cell r="A4065" t="str">
            <v>RE3-25V682M</v>
          </cell>
          <cell r="B4065" t="str">
            <v>18x35.5</v>
          </cell>
          <cell r="C4065">
            <v>10959.083000000001</v>
          </cell>
          <cell r="D4065">
            <v>11360.632</v>
          </cell>
          <cell r="E4065">
            <v>0.3</v>
          </cell>
        </row>
        <row r="4066">
          <cell r="A4066" t="str">
            <v>RE3-25V682M-F</v>
          </cell>
          <cell r="B4066" t="str">
            <v>18x35.5</v>
          </cell>
          <cell r="C4066">
            <v>11026.715</v>
          </cell>
          <cell r="D4066">
            <v>11417.453</v>
          </cell>
          <cell r="E4066">
            <v>0</v>
          </cell>
        </row>
        <row r="4067">
          <cell r="A4067" t="str">
            <v>RE3-25V682M-S1</v>
          </cell>
          <cell r="B4067" t="str">
            <v>18x35.5</v>
          </cell>
          <cell r="C4067">
            <v>11026.715</v>
          </cell>
          <cell r="D4067">
            <v>11417.453</v>
          </cell>
          <cell r="E4067">
            <v>0.4</v>
          </cell>
        </row>
        <row r="4068">
          <cell r="A4068" t="str">
            <v>RE3-25V682MJ8</v>
          </cell>
          <cell r="B4068" t="str">
            <v>16x35.5</v>
          </cell>
          <cell r="C4068">
            <v>7512.7309999999998</v>
          </cell>
          <cell r="D4068">
            <v>7951.0060000000003</v>
          </cell>
          <cell r="E4068">
            <v>0</v>
          </cell>
        </row>
        <row r="4069">
          <cell r="A4069" t="str">
            <v>RE3-25V682MJ8#-S1</v>
          </cell>
          <cell r="B4069" t="str">
            <v>16x35.5</v>
          </cell>
          <cell r="C4069">
            <v>7601.4250000000002</v>
          </cell>
          <cell r="D4069">
            <v>8027.0709999999999</v>
          </cell>
          <cell r="E4069">
            <v>1</v>
          </cell>
        </row>
        <row r="4070">
          <cell r="A4070" t="str">
            <v>RE3-25V682MJ8-S1</v>
          </cell>
          <cell r="B4070" t="str">
            <v>16x35.5</v>
          </cell>
          <cell r="C4070">
            <v>7601.4250000000002</v>
          </cell>
          <cell r="D4070">
            <v>8027.0709999999999</v>
          </cell>
          <cell r="E4070">
            <v>0.4</v>
          </cell>
        </row>
        <row r="4071">
          <cell r="A4071" t="str">
            <v>RE3-25V682MK8#-S1</v>
          </cell>
          <cell r="B4071" t="str">
            <v>18x35.5</v>
          </cell>
          <cell r="C4071">
            <v>11026.715</v>
          </cell>
          <cell r="D4071">
            <v>11417.453</v>
          </cell>
          <cell r="E4071">
            <v>1</v>
          </cell>
        </row>
        <row r="4072">
          <cell r="A4072" t="str">
            <v>RE3-25V822MK8</v>
          </cell>
          <cell r="B4072" t="str">
            <v>18x35.5</v>
          </cell>
          <cell r="C4072">
            <v>10959.083000000001</v>
          </cell>
          <cell r="D4072">
            <v>11360.632</v>
          </cell>
          <cell r="E4072">
            <v>0</v>
          </cell>
        </row>
        <row r="4073">
          <cell r="A4073" t="str">
            <v>RE3-25V822MK8-S1</v>
          </cell>
          <cell r="B4073" t="str">
            <v>18x35.5</v>
          </cell>
          <cell r="C4073">
            <v>11026.715</v>
          </cell>
          <cell r="D4073">
            <v>11417.453</v>
          </cell>
          <cell r="E4073">
            <v>1</v>
          </cell>
        </row>
        <row r="4074">
          <cell r="A4074" t="str">
            <v>RE3-315V4R7M-F</v>
          </cell>
          <cell r="B4074" t="str">
            <v>10x12.5</v>
          </cell>
          <cell r="C4074">
            <v>2010.4829999999999</v>
          </cell>
          <cell r="D4074">
            <v>1685.644</v>
          </cell>
          <cell r="E4074">
            <v>0</v>
          </cell>
        </row>
        <row r="4075">
          <cell r="A4075" t="str">
            <v>RE3-350V010M</v>
          </cell>
          <cell r="B4075" t="str">
            <v>6.3x11</v>
          </cell>
          <cell r="C4075">
            <v>676.298</v>
          </cell>
          <cell r="D4075">
            <v>566.02700000000004</v>
          </cell>
          <cell r="E4075">
            <v>0</v>
          </cell>
        </row>
        <row r="4076">
          <cell r="A4076" t="str">
            <v>RE3-350V010M-T2</v>
          </cell>
          <cell r="B4076" t="str">
            <v>6.3x11</v>
          </cell>
          <cell r="C4076">
            <v>693.01</v>
          </cell>
          <cell r="D4076">
            <v>573.13900000000001</v>
          </cell>
          <cell r="E4076">
            <v>0</v>
          </cell>
        </row>
        <row r="4077">
          <cell r="A4077" t="str">
            <v>RE3-350V100M</v>
          </cell>
          <cell r="B4077" t="str">
            <v>10x20</v>
          </cell>
          <cell r="C4077">
            <v>2587.5210000000002</v>
          </cell>
          <cell r="D4077">
            <v>2345.681</v>
          </cell>
          <cell r="E4077">
            <v>3</v>
          </cell>
        </row>
        <row r="4078">
          <cell r="A4078" t="str">
            <v>RE3-350V101M</v>
          </cell>
          <cell r="B4078" t="str">
            <v>18x31.5</v>
          </cell>
          <cell r="C4078">
            <v>15844.329</v>
          </cell>
          <cell r="D4078">
            <v>16784.79</v>
          </cell>
          <cell r="E4078">
            <v>0.5</v>
          </cell>
        </row>
        <row r="4079">
          <cell r="A4079" t="str">
            <v>RE3-350V101M-F</v>
          </cell>
          <cell r="B4079" t="str">
            <v>18x31.5</v>
          </cell>
          <cell r="C4079">
            <v>15880.722</v>
          </cell>
          <cell r="D4079">
            <v>16820.498</v>
          </cell>
          <cell r="E4079">
            <v>0</v>
          </cell>
        </row>
        <row r="4080">
          <cell r="A4080" t="str">
            <v>RE3-350V220M</v>
          </cell>
          <cell r="B4080" t="str">
            <v>12.5x25</v>
          </cell>
          <cell r="C4080">
            <v>6161.2479999999996</v>
          </cell>
          <cell r="D4080">
            <v>6419.2839999999997</v>
          </cell>
          <cell r="E4080">
            <v>1</v>
          </cell>
        </row>
        <row r="4081">
          <cell r="A4081" t="str">
            <v>RE3-350V2R2M-T2</v>
          </cell>
          <cell r="B4081" t="str">
            <v>8x11.5</v>
          </cell>
          <cell r="C4081">
            <v>1122.4190000000001</v>
          </cell>
          <cell r="D4081">
            <v>1038.7860000000001</v>
          </cell>
          <cell r="E4081">
            <v>3</v>
          </cell>
        </row>
        <row r="4082">
          <cell r="A4082" t="str">
            <v>RE3-350V330M</v>
          </cell>
          <cell r="B4082" t="str">
            <v>16x25</v>
          </cell>
          <cell r="C4082">
            <v>7936.9319999999998</v>
          </cell>
          <cell r="D4082">
            <v>8022.5469999999996</v>
          </cell>
          <cell r="E4082">
            <v>3</v>
          </cell>
        </row>
        <row r="4083">
          <cell r="A4083" t="str">
            <v>RE3-350V330M-S1</v>
          </cell>
          <cell r="B4083" t="str">
            <v>16x25</v>
          </cell>
          <cell r="C4083">
            <v>8018.5910000000003</v>
          </cell>
          <cell r="D4083">
            <v>8092.2759999999998</v>
          </cell>
          <cell r="E4083">
            <v>1</v>
          </cell>
        </row>
        <row r="4084">
          <cell r="A4084" t="str">
            <v>RE3-350V470M</v>
          </cell>
          <cell r="B4084" t="str">
            <v>16x25</v>
          </cell>
          <cell r="C4084">
            <v>7936.9319999999998</v>
          </cell>
          <cell r="D4084">
            <v>8022.5469999999996</v>
          </cell>
          <cell r="E4084">
            <v>6</v>
          </cell>
        </row>
        <row r="4085">
          <cell r="A4085" t="str">
            <v>RE3-350V4R7M</v>
          </cell>
          <cell r="B4085" t="str">
            <v>10x12.5</v>
          </cell>
          <cell r="C4085">
            <v>1940.9259999999999</v>
          </cell>
          <cell r="D4085">
            <v>1634.133</v>
          </cell>
          <cell r="E4085">
            <v>0</v>
          </cell>
        </row>
        <row r="4086">
          <cell r="A4086" t="str">
            <v>RE3-350VR47M</v>
          </cell>
          <cell r="B4086" t="str">
            <v>6.3x11</v>
          </cell>
          <cell r="C4086">
            <v>676.298</v>
          </cell>
          <cell r="D4086">
            <v>566.02700000000004</v>
          </cell>
          <cell r="E4086">
            <v>0.2</v>
          </cell>
        </row>
        <row r="4087">
          <cell r="A4087" t="str">
            <v>RE3-35V100M</v>
          </cell>
          <cell r="B4087" t="str">
            <v>5x11</v>
          </cell>
          <cell r="C4087">
            <v>353.404</v>
          </cell>
          <cell r="D4087">
            <v>327.89299999999997</v>
          </cell>
          <cell r="E4087">
            <v>0</v>
          </cell>
        </row>
        <row r="4088">
          <cell r="A4088" t="str">
            <v>RE3-35V100M-T2</v>
          </cell>
          <cell r="B4088" t="str">
            <v>5x11</v>
          </cell>
          <cell r="C4088">
            <v>373.86</v>
          </cell>
          <cell r="D4088">
            <v>336.51499999999999</v>
          </cell>
          <cell r="E4088">
            <v>0</v>
          </cell>
        </row>
        <row r="4089">
          <cell r="A4089" t="str">
            <v>RE3-35V100M-T58</v>
          </cell>
          <cell r="B4089" t="str">
            <v>5x11</v>
          </cell>
          <cell r="C4089">
            <v>373.86</v>
          </cell>
          <cell r="D4089">
            <v>336.51499999999999</v>
          </cell>
          <cell r="E4089">
            <v>0</v>
          </cell>
        </row>
        <row r="4090">
          <cell r="A4090" t="str">
            <v>RE3-35V100MG-T2</v>
          </cell>
          <cell r="B4090" t="str">
            <v>5x11</v>
          </cell>
          <cell r="C4090">
            <v>373.86</v>
          </cell>
          <cell r="D4090">
            <v>336.51499999999999</v>
          </cell>
          <cell r="E4090">
            <v>0</v>
          </cell>
        </row>
        <row r="4091">
          <cell r="A4091" t="str">
            <v>RE3-35V101M</v>
          </cell>
          <cell r="B4091" t="str">
            <v>6.3x11</v>
          </cell>
          <cell r="C4091">
            <v>645.78</v>
          </cell>
          <cell r="D4091">
            <v>515.44299999999998</v>
          </cell>
          <cell r="E4091">
            <v>4</v>
          </cell>
        </row>
        <row r="4092">
          <cell r="A4092" t="str">
            <v>RE3-35V101M-T14</v>
          </cell>
          <cell r="B4092" t="str">
            <v>6.3x11</v>
          </cell>
          <cell r="C4092">
            <v>676.75199999999995</v>
          </cell>
          <cell r="D4092">
            <v>526.154</v>
          </cell>
          <cell r="E4092">
            <v>0</v>
          </cell>
        </row>
        <row r="4093">
          <cell r="A4093" t="str">
            <v>RE3-35V101M-T2</v>
          </cell>
          <cell r="B4093" t="str">
            <v>6.3x11</v>
          </cell>
          <cell r="C4093">
            <v>676.75199999999995</v>
          </cell>
          <cell r="D4093">
            <v>526.154</v>
          </cell>
          <cell r="E4093">
            <v>10</v>
          </cell>
        </row>
        <row r="4094">
          <cell r="A4094" t="str">
            <v>RE3-35V101M-T36</v>
          </cell>
          <cell r="B4094" t="str">
            <v>6.3x11</v>
          </cell>
          <cell r="C4094">
            <v>676.75199999999995</v>
          </cell>
          <cell r="D4094">
            <v>526.154</v>
          </cell>
          <cell r="E4094">
            <v>0</v>
          </cell>
        </row>
        <row r="4095">
          <cell r="A4095" t="str">
            <v>RE3-35V101M-T58</v>
          </cell>
          <cell r="B4095" t="str">
            <v>6.3x11</v>
          </cell>
          <cell r="C4095">
            <v>676.75199999999995</v>
          </cell>
          <cell r="D4095">
            <v>526.154</v>
          </cell>
          <cell r="E4095">
            <v>2</v>
          </cell>
        </row>
        <row r="4096">
          <cell r="A4096" t="str">
            <v>RE3-35V101M-T72</v>
          </cell>
          <cell r="B4096" t="str">
            <v>6.3x11</v>
          </cell>
          <cell r="C4096">
            <v>676.75199999999995</v>
          </cell>
          <cell r="D4096">
            <v>526.154</v>
          </cell>
          <cell r="E4096">
            <v>2</v>
          </cell>
        </row>
        <row r="4097">
          <cell r="A4097" t="str">
            <v>RE3-35V101MF3#-T2</v>
          </cell>
          <cell r="B4097" t="str">
            <v>6.3x11</v>
          </cell>
          <cell r="C4097">
            <v>676.75199999999995</v>
          </cell>
          <cell r="D4097">
            <v>526.154</v>
          </cell>
          <cell r="E4097">
            <v>6</v>
          </cell>
        </row>
        <row r="4098">
          <cell r="A4098" t="str">
            <v>RE3-35V101MF3#-T72</v>
          </cell>
          <cell r="B4098" t="str">
            <v>6.3x11</v>
          </cell>
          <cell r="C4098">
            <v>676.75199999999995</v>
          </cell>
          <cell r="D4098">
            <v>526.154</v>
          </cell>
          <cell r="E4098">
            <v>6</v>
          </cell>
        </row>
        <row r="4099">
          <cell r="A4099" t="str">
            <v>RE3-35V102M</v>
          </cell>
          <cell r="B4099" t="str">
            <v>12.5x20</v>
          </cell>
          <cell r="C4099">
            <v>2900.4430000000002</v>
          </cell>
          <cell r="D4099">
            <v>2683.2310000000002</v>
          </cell>
          <cell r="E4099">
            <v>8.2430000000000003</v>
          </cell>
        </row>
        <row r="4100">
          <cell r="A4100" t="str">
            <v>RE3-35V102M-F</v>
          </cell>
          <cell r="B4100" t="str">
            <v>12.5x20</v>
          </cell>
          <cell r="C4100">
            <v>2991.1559999999999</v>
          </cell>
          <cell r="D4100">
            <v>2740.3519999999999</v>
          </cell>
          <cell r="E4100">
            <v>7</v>
          </cell>
        </row>
        <row r="4101">
          <cell r="A4101" t="str">
            <v>RE3-35V102M-F27</v>
          </cell>
          <cell r="B4101" t="str">
            <v>12.5x20</v>
          </cell>
          <cell r="C4101">
            <v>2991.1559999999999</v>
          </cell>
          <cell r="D4101">
            <v>2740.3519999999999</v>
          </cell>
          <cell r="E4101">
            <v>0</v>
          </cell>
        </row>
        <row r="4102">
          <cell r="A4102" t="str">
            <v>RE3-35V102M-S1</v>
          </cell>
          <cell r="B4102" t="str">
            <v>12.5x20</v>
          </cell>
          <cell r="C4102">
            <v>2991.1559999999999</v>
          </cell>
          <cell r="D4102">
            <v>2740.3519999999999</v>
          </cell>
          <cell r="E4102">
            <v>0</v>
          </cell>
        </row>
        <row r="4103">
          <cell r="A4103" t="str">
            <v>RE3-35V102M-T18</v>
          </cell>
          <cell r="B4103" t="str">
            <v>12.5x20</v>
          </cell>
          <cell r="C4103">
            <v>2931.4560000000001</v>
          </cell>
          <cell r="D4103">
            <v>2688.4189999999999</v>
          </cell>
          <cell r="E4103">
            <v>0</v>
          </cell>
        </row>
        <row r="4104">
          <cell r="A4104" t="str">
            <v>RE3-35V102M-T2</v>
          </cell>
          <cell r="B4104" t="str">
            <v>12.5x20</v>
          </cell>
          <cell r="C4104">
            <v>2931.4560000000001</v>
          </cell>
          <cell r="D4104">
            <v>2688.4189999999999</v>
          </cell>
          <cell r="E4104">
            <v>0</v>
          </cell>
        </row>
        <row r="4105">
          <cell r="A4105" t="str">
            <v>RE3-35V102M-T4</v>
          </cell>
          <cell r="B4105" t="str">
            <v>12.5x20</v>
          </cell>
          <cell r="C4105">
            <v>2931.4560000000001</v>
          </cell>
          <cell r="D4105">
            <v>2688.4189999999999</v>
          </cell>
          <cell r="E4105">
            <v>51.95</v>
          </cell>
        </row>
        <row r="4106">
          <cell r="A4106" t="str">
            <v>RE3-35V102MI5#</v>
          </cell>
          <cell r="B4106" t="str">
            <v>12.5x20</v>
          </cell>
          <cell r="C4106">
            <v>2900.4430000000002</v>
          </cell>
          <cell r="D4106">
            <v>2683.2310000000002</v>
          </cell>
          <cell r="E4106">
            <v>0</v>
          </cell>
        </row>
        <row r="4107">
          <cell r="A4107" t="str">
            <v>RE3-35V220M</v>
          </cell>
          <cell r="B4107" t="str">
            <v>5x11</v>
          </cell>
          <cell r="C4107">
            <v>353.404</v>
          </cell>
          <cell r="D4107">
            <v>327.89299999999997</v>
          </cell>
          <cell r="E4107">
            <v>0</v>
          </cell>
        </row>
        <row r="4108">
          <cell r="A4108" t="str">
            <v>RE3-35V220M-T2</v>
          </cell>
          <cell r="B4108" t="str">
            <v>5x11</v>
          </cell>
          <cell r="C4108">
            <v>373.86</v>
          </cell>
          <cell r="D4108">
            <v>336.51499999999999</v>
          </cell>
          <cell r="E4108">
            <v>0</v>
          </cell>
        </row>
        <row r="4109">
          <cell r="A4109" t="str">
            <v>RE3-35V221M</v>
          </cell>
          <cell r="B4109" t="str">
            <v>10x12.5</v>
          </cell>
          <cell r="C4109">
            <v>1461.89</v>
          </cell>
          <cell r="D4109">
            <v>1174.53</v>
          </cell>
          <cell r="E4109">
            <v>4</v>
          </cell>
        </row>
        <row r="4110">
          <cell r="A4110" t="str">
            <v>RE3-35V221M-T2</v>
          </cell>
          <cell r="B4110" t="str">
            <v>10x12.5</v>
          </cell>
          <cell r="C4110">
            <v>1489.317</v>
          </cell>
          <cell r="D4110">
            <v>1186.923</v>
          </cell>
          <cell r="E4110">
            <v>18.5</v>
          </cell>
        </row>
        <row r="4111">
          <cell r="A4111" t="str">
            <v>RE3-35V221MA</v>
          </cell>
          <cell r="B4111" t="str">
            <v>8x11.5</v>
          </cell>
          <cell r="C4111">
            <v>890.42899999999997</v>
          </cell>
          <cell r="D4111">
            <v>734.048</v>
          </cell>
          <cell r="E4111">
            <v>0</v>
          </cell>
        </row>
        <row r="4112">
          <cell r="A4112" t="str">
            <v>RE3-35V221MA-T2</v>
          </cell>
          <cell r="B4112" t="str">
            <v>8x11.5</v>
          </cell>
          <cell r="C4112">
            <v>920.82299999999998</v>
          </cell>
          <cell r="D4112">
            <v>743.97</v>
          </cell>
          <cell r="E4112">
            <v>26</v>
          </cell>
        </row>
        <row r="4113">
          <cell r="A4113" t="str">
            <v>RE3-35V221MA-T8</v>
          </cell>
          <cell r="B4113" t="str">
            <v>8x11.5</v>
          </cell>
          <cell r="C4113">
            <v>920.82299999999998</v>
          </cell>
          <cell r="D4113">
            <v>743.97</v>
          </cell>
          <cell r="E4113">
            <v>0</v>
          </cell>
        </row>
        <row r="4114">
          <cell r="A4114" t="str">
            <v>RE3-35V221MG3#</v>
          </cell>
          <cell r="B4114" t="str">
            <v>8x11.5</v>
          </cell>
          <cell r="C4114">
            <v>890.42899999999997</v>
          </cell>
          <cell r="D4114">
            <v>734.048</v>
          </cell>
          <cell r="E4114">
            <v>0</v>
          </cell>
        </row>
        <row r="4115">
          <cell r="A4115" t="str">
            <v>RE3-35V221MG3#-T2</v>
          </cell>
          <cell r="B4115" t="str">
            <v>8x11.5</v>
          </cell>
          <cell r="C4115">
            <v>920.82299999999998</v>
          </cell>
          <cell r="D4115">
            <v>743.97</v>
          </cell>
          <cell r="E4115">
            <v>9</v>
          </cell>
        </row>
        <row r="4116">
          <cell r="A4116" t="str">
            <v>RE3-35V222M</v>
          </cell>
          <cell r="B4116" t="str">
            <v>16x25</v>
          </cell>
          <cell r="C4116">
            <v>4988.3490000000002</v>
          </cell>
          <cell r="D4116">
            <v>5268.8950000000004</v>
          </cell>
          <cell r="E4116">
            <v>12.5</v>
          </cell>
        </row>
        <row r="4117">
          <cell r="A4117" t="str">
            <v>RE3-35V222M#</v>
          </cell>
          <cell r="B4117" t="str">
            <v>16x25</v>
          </cell>
          <cell r="C4117">
            <v>4988.3490000000002</v>
          </cell>
          <cell r="D4117">
            <v>5268.8950000000004</v>
          </cell>
          <cell r="E4117">
            <v>0</v>
          </cell>
        </row>
        <row r="4118">
          <cell r="A4118" t="str">
            <v>RE3-35V222M-F</v>
          </cell>
          <cell r="B4118" t="str">
            <v>16x25</v>
          </cell>
          <cell r="C4118">
            <v>5081.9520000000002</v>
          </cell>
          <cell r="D4118">
            <v>5353.2809999999999</v>
          </cell>
          <cell r="E4118">
            <v>8.2710000000000008</v>
          </cell>
        </row>
        <row r="4119">
          <cell r="A4119" t="str">
            <v>RE3-35V222M-F38</v>
          </cell>
          <cell r="B4119" t="str">
            <v>16x25</v>
          </cell>
          <cell r="C4119">
            <v>5081.9520000000002</v>
          </cell>
          <cell r="D4119">
            <v>5353.2809999999999</v>
          </cell>
          <cell r="E4119">
            <v>2</v>
          </cell>
        </row>
        <row r="4120">
          <cell r="A4120" t="str">
            <v>RE3-35V222M-S1</v>
          </cell>
          <cell r="B4120" t="str">
            <v>16x25</v>
          </cell>
          <cell r="C4120">
            <v>5081.9520000000002</v>
          </cell>
          <cell r="D4120">
            <v>5353.2809999999999</v>
          </cell>
          <cell r="E4120">
            <v>1</v>
          </cell>
        </row>
        <row r="4121">
          <cell r="A4121" t="str">
            <v>RE3-35V222M-T50</v>
          </cell>
          <cell r="B4121" t="str">
            <v>16x25</v>
          </cell>
          <cell r="C4121">
            <v>5027.0249999999996</v>
          </cell>
          <cell r="D4121">
            <v>5254.8620000000001</v>
          </cell>
          <cell r="E4121">
            <v>4</v>
          </cell>
        </row>
        <row r="4122">
          <cell r="A4122" t="str">
            <v>RE3-35V222MJ6#</v>
          </cell>
          <cell r="B4122" t="str">
            <v>16x25</v>
          </cell>
          <cell r="C4122">
            <v>4988.3490000000002</v>
          </cell>
          <cell r="D4122">
            <v>5268.8950000000004</v>
          </cell>
          <cell r="E4122">
            <v>0.5</v>
          </cell>
        </row>
        <row r="4123">
          <cell r="A4123" t="str">
            <v>RE3-35V222MJ6#-S1</v>
          </cell>
          <cell r="B4123" t="str">
            <v>16x25</v>
          </cell>
          <cell r="C4123">
            <v>5081.9520000000002</v>
          </cell>
          <cell r="D4123">
            <v>5353.2809999999999</v>
          </cell>
          <cell r="E4123">
            <v>2</v>
          </cell>
        </row>
        <row r="4124">
          <cell r="A4124" t="str">
            <v>RE3-35V330M</v>
          </cell>
          <cell r="B4124" t="str">
            <v>5x11</v>
          </cell>
          <cell r="C4124">
            <v>353.404</v>
          </cell>
          <cell r="D4124">
            <v>327.89299999999997</v>
          </cell>
          <cell r="E4124">
            <v>6</v>
          </cell>
        </row>
        <row r="4125">
          <cell r="A4125" t="str">
            <v>RE3-35V330M-T2</v>
          </cell>
          <cell r="B4125" t="str">
            <v>5x11</v>
          </cell>
          <cell r="C4125">
            <v>373.86</v>
          </cell>
          <cell r="D4125">
            <v>336.51499999999999</v>
          </cell>
          <cell r="E4125">
            <v>22</v>
          </cell>
        </row>
        <row r="4126">
          <cell r="A4126" t="str">
            <v>RE3-35V330M-T58</v>
          </cell>
          <cell r="B4126" t="str">
            <v>5x11</v>
          </cell>
          <cell r="C4126">
            <v>373.86</v>
          </cell>
          <cell r="D4126">
            <v>336.51499999999999</v>
          </cell>
          <cell r="E4126">
            <v>8</v>
          </cell>
        </row>
        <row r="4127">
          <cell r="A4127" t="str">
            <v>RE3-35V331M</v>
          </cell>
          <cell r="B4127" t="str">
            <v>10x12.5</v>
          </cell>
          <cell r="C4127">
            <v>1461.89</v>
          </cell>
          <cell r="D4127">
            <v>1174.53</v>
          </cell>
          <cell r="E4127">
            <v>5</v>
          </cell>
        </row>
        <row r="4128">
          <cell r="A4128" t="str">
            <v>RE3-35V331M-F</v>
          </cell>
          <cell r="B4128" t="str">
            <v>10x12.5</v>
          </cell>
          <cell r="C4128">
            <v>1529.4449999999999</v>
          </cell>
          <cell r="D4128">
            <v>1221.046</v>
          </cell>
          <cell r="E4128">
            <v>0</v>
          </cell>
        </row>
        <row r="4129">
          <cell r="A4129" t="str">
            <v>RE3-35V331M-T2</v>
          </cell>
          <cell r="B4129" t="str">
            <v>10x12.5</v>
          </cell>
          <cell r="C4129">
            <v>1489.317</v>
          </cell>
          <cell r="D4129">
            <v>1186.923</v>
          </cell>
          <cell r="E4129">
            <v>25</v>
          </cell>
        </row>
        <row r="4130">
          <cell r="A4130" t="str">
            <v>RE3-35V331MH3#</v>
          </cell>
          <cell r="B4130" t="str">
            <v>10x12.5</v>
          </cell>
          <cell r="C4130">
            <v>1461.89</v>
          </cell>
          <cell r="D4130">
            <v>1174.53</v>
          </cell>
          <cell r="E4130">
            <v>0</v>
          </cell>
        </row>
        <row r="4131">
          <cell r="A4131" t="str">
            <v>RE3-35V331MH3#-T2</v>
          </cell>
          <cell r="B4131" t="str">
            <v>10x12.5</v>
          </cell>
          <cell r="C4131">
            <v>1489.317</v>
          </cell>
          <cell r="D4131">
            <v>1186.923</v>
          </cell>
          <cell r="E4131">
            <v>12</v>
          </cell>
        </row>
        <row r="4132">
          <cell r="A4132" t="str">
            <v>RE3-35V332M</v>
          </cell>
          <cell r="B4132" t="str">
            <v>16x35.5</v>
          </cell>
          <cell r="C4132">
            <v>7512.7309999999998</v>
          </cell>
          <cell r="D4132">
            <v>7951.0060000000003</v>
          </cell>
          <cell r="E4132">
            <v>2.2000000000000002</v>
          </cell>
        </row>
        <row r="4133">
          <cell r="A4133" t="str">
            <v>RE3-35V332M#</v>
          </cell>
          <cell r="B4133" t="str">
            <v>16x35.5</v>
          </cell>
          <cell r="C4133">
            <v>7512.7309999999998</v>
          </cell>
          <cell r="D4133">
            <v>7951.0060000000003</v>
          </cell>
          <cell r="E4133">
            <v>0</v>
          </cell>
        </row>
        <row r="4134">
          <cell r="A4134" t="str">
            <v>RE3-35V332M-F</v>
          </cell>
          <cell r="B4134" t="str">
            <v>16x35.5</v>
          </cell>
          <cell r="C4134">
            <v>7601.4250000000002</v>
          </cell>
          <cell r="D4134">
            <v>8027.0709999999999</v>
          </cell>
          <cell r="E4134">
            <v>0</v>
          </cell>
        </row>
        <row r="4135">
          <cell r="A4135" t="str">
            <v>RE3-35V332M-F38</v>
          </cell>
          <cell r="B4135" t="str">
            <v>16x35.5</v>
          </cell>
          <cell r="C4135">
            <v>7601.4250000000002</v>
          </cell>
          <cell r="D4135">
            <v>8027.0709999999999</v>
          </cell>
          <cell r="E4135">
            <v>8.0399999999999991</v>
          </cell>
        </row>
        <row r="4136">
          <cell r="A4136" t="str">
            <v>RE3-35V332M-S1</v>
          </cell>
          <cell r="B4136" t="str">
            <v>16x35.5</v>
          </cell>
          <cell r="C4136">
            <v>7601.4250000000002</v>
          </cell>
          <cell r="D4136">
            <v>8027.0709999999999</v>
          </cell>
          <cell r="E4136">
            <v>2</v>
          </cell>
        </row>
        <row r="4137">
          <cell r="A4137" t="str">
            <v>RE3-35V332MJ8#-S1</v>
          </cell>
          <cell r="B4137" t="str">
            <v>16x35.5</v>
          </cell>
          <cell r="C4137">
            <v>7601.4250000000002</v>
          </cell>
          <cell r="D4137">
            <v>8027.0709999999999</v>
          </cell>
          <cell r="E4137">
            <v>4</v>
          </cell>
        </row>
        <row r="4138">
          <cell r="A4138" t="str">
            <v>RE3-35V332MK6</v>
          </cell>
          <cell r="B4138" t="str">
            <v>18x25</v>
          </cell>
          <cell r="C4138">
            <v>7290.701</v>
          </cell>
          <cell r="D4138">
            <v>7842.1049999999996</v>
          </cell>
          <cell r="E4138">
            <v>0.3</v>
          </cell>
        </row>
        <row r="4139">
          <cell r="A4139" t="str">
            <v>RE3-35V332MK6#</v>
          </cell>
          <cell r="B4139" t="str">
            <v>18x25</v>
          </cell>
          <cell r="C4139">
            <v>7290.701</v>
          </cell>
          <cell r="D4139">
            <v>7842.1049999999996</v>
          </cell>
          <cell r="E4139">
            <v>0.9</v>
          </cell>
        </row>
        <row r="4140">
          <cell r="A4140" t="str">
            <v>RE3-35V332MK6#-S1</v>
          </cell>
          <cell r="B4140" t="str">
            <v>18x25</v>
          </cell>
          <cell r="C4140">
            <v>7359.268</v>
          </cell>
          <cell r="D4140">
            <v>7962.4520000000002</v>
          </cell>
          <cell r="E4140">
            <v>8</v>
          </cell>
        </row>
        <row r="4141">
          <cell r="A4141" t="str">
            <v>RE3-35V332MK6-F</v>
          </cell>
          <cell r="B4141" t="str">
            <v>18x25</v>
          </cell>
          <cell r="C4141">
            <v>7359.268</v>
          </cell>
          <cell r="D4141">
            <v>7962.4520000000002</v>
          </cell>
          <cell r="E4141">
            <v>4</v>
          </cell>
        </row>
        <row r="4142">
          <cell r="A4142" t="str">
            <v>RE3-35V332MK6-S1</v>
          </cell>
          <cell r="B4142" t="str">
            <v>18x25</v>
          </cell>
          <cell r="C4142">
            <v>7359.268</v>
          </cell>
          <cell r="D4142">
            <v>7962.4520000000002</v>
          </cell>
          <cell r="E4142">
            <v>0</v>
          </cell>
        </row>
        <row r="4143">
          <cell r="A4143" t="str">
            <v>RE3-35V332MS</v>
          </cell>
          <cell r="B4143" t="str">
            <v>18x31.5</v>
          </cell>
          <cell r="C4143">
            <v>10959.083000000001</v>
          </cell>
          <cell r="D4143">
            <v>0</v>
          </cell>
          <cell r="E4143">
            <v>17.2</v>
          </cell>
        </row>
        <row r="4144">
          <cell r="A4144" t="str">
            <v>RE3-35V332MS-S1</v>
          </cell>
          <cell r="B4144" t="str">
            <v>18x31.5</v>
          </cell>
          <cell r="C4144">
            <v>11026.715</v>
          </cell>
          <cell r="D4144">
            <v>0</v>
          </cell>
          <cell r="E4144">
            <v>0</v>
          </cell>
        </row>
        <row r="4145">
          <cell r="A4145" t="str">
            <v>RE3-35V470M</v>
          </cell>
          <cell r="B4145" t="str">
            <v>5x11</v>
          </cell>
          <cell r="C4145">
            <v>353.404</v>
          </cell>
          <cell r="D4145">
            <v>327.89299999999997</v>
          </cell>
          <cell r="E4145">
            <v>0</v>
          </cell>
        </row>
        <row r="4146">
          <cell r="A4146" t="str">
            <v>RE3-35V470M-F</v>
          </cell>
          <cell r="B4146" t="str">
            <v>5x11</v>
          </cell>
          <cell r="C4146">
            <v>369.51499999999999</v>
          </cell>
          <cell r="D4146">
            <v>339.40899999999999</v>
          </cell>
          <cell r="E4146">
            <v>0</v>
          </cell>
        </row>
        <row r="4147">
          <cell r="A4147" t="str">
            <v>RE3-35V470M-T10</v>
          </cell>
          <cell r="B4147" t="str">
            <v>5x11</v>
          </cell>
          <cell r="C4147">
            <v>373.86</v>
          </cell>
          <cell r="D4147">
            <v>336.51499999999999</v>
          </cell>
          <cell r="E4147">
            <v>0</v>
          </cell>
        </row>
        <row r="4148">
          <cell r="A4148" t="str">
            <v>RE3-35V470M-T2</v>
          </cell>
          <cell r="B4148" t="str">
            <v>5x11</v>
          </cell>
          <cell r="C4148">
            <v>373.86</v>
          </cell>
          <cell r="D4148">
            <v>336.51499999999999</v>
          </cell>
          <cell r="E4148">
            <v>14.504</v>
          </cell>
        </row>
        <row r="4149">
          <cell r="A4149" t="str">
            <v>RE3-35V470M-T36</v>
          </cell>
          <cell r="B4149" t="str">
            <v>5x11</v>
          </cell>
          <cell r="C4149">
            <v>373.86</v>
          </cell>
          <cell r="D4149">
            <v>336.51499999999999</v>
          </cell>
          <cell r="E4149">
            <v>0</v>
          </cell>
        </row>
        <row r="4150">
          <cell r="A4150" t="str">
            <v>RE3-35V470M-T58</v>
          </cell>
          <cell r="B4150" t="str">
            <v>5x11</v>
          </cell>
          <cell r="C4150">
            <v>373.86</v>
          </cell>
          <cell r="D4150">
            <v>336.51499999999999</v>
          </cell>
          <cell r="E4150">
            <v>14</v>
          </cell>
        </row>
        <row r="4151">
          <cell r="A4151" t="str">
            <v>RE3-35V470M-T72</v>
          </cell>
          <cell r="B4151" t="str">
            <v>5x11</v>
          </cell>
          <cell r="C4151">
            <v>373.86</v>
          </cell>
          <cell r="D4151">
            <v>336.51499999999999</v>
          </cell>
          <cell r="E4151">
            <v>2</v>
          </cell>
        </row>
        <row r="4152">
          <cell r="A4152" t="str">
            <v>RE3-35V470ME3#-T72</v>
          </cell>
          <cell r="B4152" t="str">
            <v>5x11</v>
          </cell>
          <cell r="C4152">
            <v>373.86</v>
          </cell>
          <cell r="D4152">
            <v>336.51499999999999</v>
          </cell>
          <cell r="E4152">
            <v>30</v>
          </cell>
        </row>
        <row r="4153">
          <cell r="A4153" t="str">
            <v>RE3-35V470MG-T2</v>
          </cell>
          <cell r="B4153" t="str">
            <v>5x11</v>
          </cell>
          <cell r="C4153">
            <v>373.86</v>
          </cell>
          <cell r="D4153">
            <v>336.51499999999999</v>
          </cell>
          <cell r="E4153">
            <v>28</v>
          </cell>
        </row>
        <row r="4154">
          <cell r="A4154" t="str">
            <v>RE3-35V471M</v>
          </cell>
          <cell r="B4154" t="str">
            <v>10x16</v>
          </cell>
          <cell r="C4154">
            <v>1793.78</v>
          </cell>
          <cell r="D4154">
            <v>1471.402</v>
          </cell>
          <cell r="E4154">
            <v>0</v>
          </cell>
        </row>
        <row r="4155">
          <cell r="A4155" t="str">
            <v>RE3-35V471M-F</v>
          </cell>
          <cell r="B4155" t="str">
            <v>10x16</v>
          </cell>
          <cell r="C4155">
            <v>1860.4459999999999</v>
          </cell>
          <cell r="D4155">
            <v>1523.212</v>
          </cell>
          <cell r="E4155">
            <v>0</v>
          </cell>
        </row>
        <row r="4156">
          <cell r="A4156" t="str">
            <v>RE3-35V471M-F27</v>
          </cell>
          <cell r="B4156" t="str">
            <v>10x16</v>
          </cell>
          <cell r="C4156">
            <v>1860.4459999999999</v>
          </cell>
          <cell r="D4156">
            <v>1523.212</v>
          </cell>
          <cell r="E4156">
            <v>0</v>
          </cell>
        </row>
        <row r="4157">
          <cell r="A4157" t="str">
            <v>RE3-35V471M-S1</v>
          </cell>
          <cell r="B4157" t="str">
            <v>10x16</v>
          </cell>
          <cell r="C4157">
            <v>1860.4459999999999</v>
          </cell>
          <cell r="D4157">
            <v>1523.212</v>
          </cell>
          <cell r="E4157">
            <v>0</v>
          </cell>
        </row>
        <row r="4158">
          <cell r="A4158" t="str">
            <v>RE3-35V471M-T2</v>
          </cell>
          <cell r="B4158" t="str">
            <v>10x16</v>
          </cell>
          <cell r="C4158">
            <v>1813.6569999999999</v>
          </cell>
          <cell r="D4158">
            <v>1473.645</v>
          </cell>
          <cell r="E4158">
            <v>4.5</v>
          </cell>
        </row>
        <row r="4159">
          <cell r="A4159" t="str">
            <v>RE3-35V471MH4#</v>
          </cell>
          <cell r="B4159" t="str">
            <v>10x16</v>
          </cell>
          <cell r="C4159">
            <v>1793.78</v>
          </cell>
          <cell r="D4159">
            <v>1471.402</v>
          </cell>
          <cell r="E4159">
            <v>2</v>
          </cell>
        </row>
        <row r="4160">
          <cell r="A4160" t="str">
            <v>RE3-35V472M</v>
          </cell>
          <cell r="B4160" t="str">
            <v>18x35.5</v>
          </cell>
          <cell r="C4160">
            <v>10959.083000000001</v>
          </cell>
          <cell r="D4160">
            <v>11360.632</v>
          </cell>
          <cell r="E4160">
            <v>1</v>
          </cell>
        </row>
        <row r="4161">
          <cell r="A4161" t="str">
            <v>RE3-35V472M#</v>
          </cell>
          <cell r="B4161" t="str">
            <v>18x35.5</v>
          </cell>
          <cell r="C4161">
            <v>10959.083000000001</v>
          </cell>
          <cell r="D4161">
            <v>11360.632</v>
          </cell>
          <cell r="E4161">
            <v>0</v>
          </cell>
        </row>
        <row r="4162">
          <cell r="A4162" t="str">
            <v>RE3-35V472M-F</v>
          </cell>
          <cell r="B4162" t="str">
            <v>18x35.5</v>
          </cell>
          <cell r="C4162">
            <v>11026.715</v>
          </cell>
          <cell r="D4162">
            <v>11417.453</v>
          </cell>
          <cell r="E4162">
            <v>1</v>
          </cell>
        </row>
        <row r="4163">
          <cell r="A4163" t="str">
            <v>RE3-35V472M-S1</v>
          </cell>
          <cell r="B4163" t="str">
            <v>18x35.5</v>
          </cell>
          <cell r="C4163">
            <v>11026.715</v>
          </cell>
          <cell r="D4163">
            <v>11417.453</v>
          </cell>
          <cell r="E4163">
            <v>4</v>
          </cell>
        </row>
        <row r="4164">
          <cell r="A4164" t="str">
            <v>RE3-35V472M-T50</v>
          </cell>
          <cell r="B4164" t="str">
            <v>18x35.5</v>
          </cell>
          <cell r="C4164">
            <v>10924.562</v>
          </cell>
          <cell r="D4164">
            <v>11226.412</v>
          </cell>
          <cell r="E4164">
            <v>2.5</v>
          </cell>
        </row>
        <row r="4165">
          <cell r="A4165" t="str">
            <v>RE3-35V472MK8#-F</v>
          </cell>
          <cell r="B4165" t="str">
            <v>18x35.5</v>
          </cell>
          <cell r="C4165">
            <v>11026.715</v>
          </cell>
          <cell r="D4165">
            <v>11417.453</v>
          </cell>
          <cell r="E4165">
            <v>8</v>
          </cell>
        </row>
        <row r="4166">
          <cell r="A4166" t="str">
            <v>RE3-35V472MK8#-S1</v>
          </cell>
          <cell r="B4166" t="str">
            <v>18x35.5</v>
          </cell>
          <cell r="C4166">
            <v>11026.715</v>
          </cell>
          <cell r="D4166">
            <v>11417.453</v>
          </cell>
          <cell r="E4166">
            <v>11</v>
          </cell>
        </row>
        <row r="4167">
          <cell r="A4167" t="str">
            <v>RE3-35V4R7M</v>
          </cell>
          <cell r="B4167" t="str">
            <v>5x11</v>
          </cell>
          <cell r="C4167">
            <v>353.404</v>
          </cell>
          <cell r="D4167">
            <v>327.89299999999997</v>
          </cell>
          <cell r="E4167">
            <v>0</v>
          </cell>
        </row>
        <row r="4168">
          <cell r="A4168" t="str">
            <v>RE3-35V4R7M-T2</v>
          </cell>
          <cell r="B4168" t="str">
            <v>5x11</v>
          </cell>
          <cell r="C4168">
            <v>373.86</v>
          </cell>
          <cell r="D4168">
            <v>336.51499999999999</v>
          </cell>
          <cell r="E4168">
            <v>14</v>
          </cell>
        </row>
        <row r="4169">
          <cell r="A4169" t="str">
            <v>RE3-35V4R7ME3#-T2</v>
          </cell>
          <cell r="B4169" t="str">
            <v>5x11</v>
          </cell>
          <cell r="C4169">
            <v>373.86</v>
          </cell>
          <cell r="D4169">
            <v>336.51499999999999</v>
          </cell>
          <cell r="E4169">
            <v>0</v>
          </cell>
        </row>
        <row r="4170">
          <cell r="A4170" t="str">
            <v>RE3-35V4R7ME3A#-T2</v>
          </cell>
          <cell r="B4170" t="str">
            <v>5x11</v>
          </cell>
          <cell r="C4170">
            <v>373.86</v>
          </cell>
          <cell r="D4170">
            <v>336.51499999999999</v>
          </cell>
          <cell r="E4170">
            <v>2</v>
          </cell>
        </row>
        <row r="4171">
          <cell r="A4171" t="str">
            <v>RE3-35V562MK9G-S1</v>
          </cell>
          <cell r="B4171" t="str">
            <v>18x40</v>
          </cell>
          <cell r="C4171">
            <v>13178.24</v>
          </cell>
          <cell r="D4171">
            <v>13703.257</v>
          </cell>
          <cell r="E4171">
            <v>2.9</v>
          </cell>
        </row>
        <row r="4172">
          <cell r="A4172" t="str">
            <v>RE3-400V010M</v>
          </cell>
          <cell r="B4172" t="str">
            <v>6.3x11</v>
          </cell>
          <cell r="C4172">
            <v>676.298</v>
          </cell>
          <cell r="D4172">
            <v>566.02700000000004</v>
          </cell>
          <cell r="E4172">
            <v>0</v>
          </cell>
        </row>
        <row r="4173">
          <cell r="A4173" t="str">
            <v>RE3-400V010M-T2</v>
          </cell>
          <cell r="B4173" t="str">
            <v>6.3x11</v>
          </cell>
          <cell r="C4173">
            <v>693.01</v>
          </cell>
          <cell r="D4173">
            <v>573.13900000000001</v>
          </cell>
          <cell r="E4173">
            <v>12</v>
          </cell>
        </row>
        <row r="4174">
          <cell r="A4174" t="str">
            <v>RE3-400V010M-T58</v>
          </cell>
          <cell r="B4174" t="str">
            <v>6.3x11</v>
          </cell>
          <cell r="C4174">
            <v>693.01</v>
          </cell>
          <cell r="D4174">
            <v>573.13900000000001</v>
          </cell>
          <cell r="E4174">
            <v>1</v>
          </cell>
        </row>
        <row r="4175">
          <cell r="A4175" t="str">
            <v>RE3-400V100M</v>
          </cell>
          <cell r="B4175" t="str">
            <v>12.5x20</v>
          </cell>
          <cell r="C4175">
            <v>4560.7619999999997</v>
          </cell>
          <cell r="D4175">
            <v>4388.8389999999999</v>
          </cell>
          <cell r="E4175">
            <v>7</v>
          </cell>
        </row>
        <row r="4176">
          <cell r="A4176" t="str">
            <v>RE3-400V100M-F</v>
          </cell>
          <cell r="B4176" t="str">
            <v>12.5x20</v>
          </cell>
          <cell r="C4176">
            <v>4651.4759999999997</v>
          </cell>
          <cell r="D4176">
            <v>4460.2759999999998</v>
          </cell>
          <cell r="E4176">
            <v>4</v>
          </cell>
        </row>
        <row r="4177">
          <cell r="A4177" t="str">
            <v>RE3-400V100M-T4</v>
          </cell>
          <cell r="B4177" t="str">
            <v>12.5x20</v>
          </cell>
          <cell r="C4177">
            <v>4593.3239999999996</v>
          </cell>
          <cell r="D4177">
            <v>4377.0829999999996</v>
          </cell>
          <cell r="E4177">
            <v>0</v>
          </cell>
        </row>
        <row r="4178">
          <cell r="A4178" t="str">
            <v>RE3-400V100MH5</v>
          </cell>
          <cell r="B4178" t="str">
            <v>10x20</v>
          </cell>
          <cell r="C4178">
            <v>2587.5210000000002</v>
          </cell>
          <cell r="D4178">
            <v>2345.681</v>
          </cell>
          <cell r="E4178">
            <v>0</v>
          </cell>
        </row>
        <row r="4179">
          <cell r="A4179" t="str">
            <v>RE3-400V100MH5-F</v>
          </cell>
          <cell r="B4179" t="str">
            <v>10x20</v>
          </cell>
          <cell r="C4179">
            <v>2678.9169999999999</v>
          </cell>
          <cell r="D4179">
            <v>2417.3580000000002</v>
          </cell>
          <cell r="E4179">
            <v>4</v>
          </cell>
        </row>
        <row r="4180">
          <cell r="A4180" t="str">
            <v>RE3-400V100MH5-T2</v>
          </cell>
          <cell r="B4180" t="str">
            <v>10x20</v>
          </cell>
          <cell r="C4180">
            <v>2617.203</v>
          </cell>
          <cell r="D4180">
            <v>2358.9180000000001</v>
          </cell>
          <cell r="E4180">
            <v>7</v>
          </cell>
        </row>
        <row r="4181">
          <cell r="A4181" t="str">
            <v>RE3-400V100MI5#</v>
          </cell>
          <cell r="B4181" t="str">
            <v>12.5x20</v>
          </cell>
          <cell r="C4181">
            <v>4560.7619999999997</v>
          </cell>
          <cell r="D4181">
            <v>4388.8389999999999</v>
          </cell>
          <cell r="E4181">
            <v>0</v>
          </cell>
        </row>
        <row r="4182">
          <cell r="A4182" t="str">
            <v>RE3-400V121MK9</v>
          </cell>
          <cell r="B4182" t="str">
            <v>18x40</v>
          </cell>
          <cell r="C4182">
            <v>18663.827000000001</v>
          </cell>
          <cell r="D4182">
            <v>0</v>
          </cell>
          <cell r="E4182">
            <v>0</v>
          </cell>
        </row>
        <row r="4183">
          <cell r="A4183" t="str">
            <v>RE3-400V121MK9-S1</v>
          </cell>
          <cell r="B4183" t="str">
            <v>18x40</v>
          </cell>
          <cell r="C4183">
            <v>18700.22</v>
          </cell>
          <cell r="D4183">
            <v>19685.127</v>
          </cell>
          <cell r="E4183">
            <v>0</v>
          </cell>
        </row>
        <row r="4184">
          <cell r="A4184" t="str">
            <v>RE3-400V220M</v>
          </cell>
          <cell r="B4184" t="str">
            <v>12.5x25</v>
          </cell>
          <cell r="C4184">
            <v>6161.2479999999996</v>
          </cell>
          <cell r="D4184">
            <v>6419.2839999999997</v>
          </cell>
          <cell r="E4184">
            <v>0</v>
          </cell>
        </row>
        <row r="4185">
          <cell r="A4185" t="str">
            <v>RE3-400V220M-F</v>
          </cell>
          <cell r="B4185" t="str">
            <v>12.5x25</v>
          </cell>
          <cell r="C4185">
            <v>6245.5429999999997</v>
          </cell>
          <cell r="D4185">
            <v>6486.8379999999997</v>
          </cell>
          <cell r="E4185">
            <v>0</v>
          </cell>
        </row>
        <row r="4186">
          <cell r="A4186" t="str">
            <v>RE3-400V220M-T4</v>
          </cell>
          <cell r="B4186" t="str">
            <v>12.5x25</v>
          </cell>
          <cell r="C4186">
            <v>6187.0879999999997</v>
          </cell>
          <cell r="D4186">
            <v>6381.8639999999996</v>
          </cell>
          <cell r="E4186">
            <v>2.5</v>
          </cell>
        </row>
        <row r="4187">
          <cell r="A4187" t="str">
            <v>RE3-400V2R2M</v>
          </cell>
          <cell r="B4187" t="str">
            <v>8x11.5</v>
          </cell>
          <cell r="C4187">
            <v>1092.527</v>
          </cell>
          <cell r="D4187">
            <v>1024.94</v>
          </cell>
          <cell r="E4187">
            <v>2</v>
          </cell>
        </row>
        <row r="4188">
          <cell r="A4188" t="str">
            <v>RE3-400V2R2M-T2</v>
          </cell>
          <cell r="B4188" t="str">
            <v>8x11.5</v>
          </cell>
          <cell r="C4188">
            <v>1122.4190000000001</v>
          </cell>
          <cell r="D4188">
            <v>1038.7860000000001</v>
          </cell>
          <cell r="E4188">
            <v>13</v>
          </cell>
        </row>
        <row r="4189">
          <cell r="A4189" t="str">
            <v>RE3-400V2R2M-T8</v>
          </cell>
          <cell r="B4189" t="str">
            <v>8x11.5</v>
          </cell>
          <cell r="C4189">
            <v>1122.4190000000001</v>
          </cell>
          <cell r="D4189">
            <v>1038.7860000000001</v>
          </cell>
          <cell r="E4189">
            <v>22</v>
          </cell>
        </row>
        <row r="4190">
          <cell r="A4190" t="str">
            <v>RE3-400V330M</v>
          </cell>
          <cell r="B4190" t="str">
            <v>16x25</v>
          </cell>
          <cell r="C4190">
            <v>7936.9319999999998</v>
          </cell>
          <cell r="D4190">
            <v>8022.5469999999996</v>
          </cell>
          <cell r="E4190">
            <v>0.82299999999999995</v>
          </cell>
        </row>
        <row r="4191">
          <cell r="A4191" t="str">
            <v>RE3-400V330M-F</v>
          </cell>
          <cell r="B4191" t="str">
            <v>16x25</v>
          </cell>
          <cell r="C4191">
            <v>8018.5910000000003</v>
          </cell>
          <cell r="D4191">
            <v>8092.2759999999998</v>
          </cell>
          <cell r="E4191">
            <v>7</v>
          </cell>
        </row>
        <row r="4192">
          <cell r="A4192" t="str">
            <v>RE3-400V330MJ5</v>
          </cell>
          <cell r="B4192" t="str">
            <v>16x20</v>
          </cell>
          <cell r="C4192">
            <v>7936.9319999999998</v>
          </cell>
          <cell r="D4192">
            <v>7211.9549999999999</v>
          </cell>
          <cell r="E4192">
            <v>24</v>
          </cell>
        </row>
        <row r="4193">
          <cell r="A4193" t="str">
            <v>RE3-400V3R3M-T2</v>
          </cell>
          <cell r="B4193" t="str">
            <v>10x12.5</v>
          </cell>
          <cell r="C4193">
            <v>1968.3530000000001</v>
          </cell>
          <cell r="D4193">
            <v>1644.903</v>
          </cell>
          <cell r="E4193">
            <v>2</v>
          </cell>
        </row>
        <row r="4194">
          <cell r="A4194" t="str">
            <v>RE3-400V470M</v>
          </cell>
          <cell r="B4194" t="str">
            <v>16x31.5</v>
          </cell>
          <cell r="C4194">
            <v>9981.5169999999998</v>
          </cell>
          <cell r="D4194">
            <v>10257.001</v>
          </cell>
          <cell r="E4194">
            <v>0</v>
          </cell>
        </row>
        <row r="4195">
          <cell r="A4195" t="str">
            <v>RE3-400V470MJ7#</v>
          </cell>
          <cell r="B4195" t="str">
            <v>16x31.5</v>
          </cell>
          <cell r="C4195">
            <v>9981.5169999999998</v>
          </cell>
          <cell r="D4195">
            <v>10257.001</v>
          </cell>
          <cell r="E4195">
            <v>0</v>
          </cell>
        </row>
        <row r="4196">
          <cell r="A4196" t="str">
            <v>RE3-400V4R7M</v>
          </cell>
          <cell r="B4196" t="str">
            <v>10x16</v>
          </cell>
          <cell r="C4196">
            <v>2349.2150000000001</v>
          </cell>
          <cell r="D4196">
            <v>2095.0729999999999</v>
          </cell>
          <cell r="E4196">
            <v>2</v>
          </cell>
        </row>
        <row r="4197">
          <cell r="A4197" t="str">
            <v>RE3-400V4R7M-T2</v>
          </cell>
          <cell r="B4197" t="str">
            <v>10x16</v>
          </cell>
          <cell r="C4197">
            <v>2366.3389999999999</v>
          </cell>
          <cell r="D4197">
            <v>2089.663</v>
          </cell>
          <cell r="E4197">
            <v>21.5</v>
          </cell>
        </row>
        <row r="4198">
          <cell r="A4198" t="str">
            <v>RE3-400V680M</v>
          </cell>
          <cell r="B4198" t="str">
            <v>18x25</v>
          </cell>
          <cell r="C4198">
            <v>10985.281999999999</v>
          </cell>
          <cell r="D4198">
            <v>11346.009</v>
          </cell>
          <cell r="E4198">
            <v>0</v>
          </cell>
        </row>
        <row r="4199">
          <cell r="A4199" t="str">
            <v>RE3-400V680M-S1</v>
          </cell>
          <cell r="B4199" t="str">
            <v>18x25</v>
          </cell>
          <cell r="C4199">
            <v>11021.674999999999</v>
          </cell>
          <cell r="D4199">
            <v>11375.789000000001</v>
          </cell>
          <cell r="E4199">
            <v>0</v>
          </cell>
        </row>
        <row r="4200">
          <cell r="A4200" t="str">
            <v>RE3-400VR47M</v>
          </cell>
          <cell r="B4200" t="str">
            <v>6.3x11</v>
          </cell>
          <cell r="C4200">
            <v>676.298</v>
          </cell>
          <cell r="D4200">
            <v>566.02700000000004</v>
          </cell>
          <cell r="E4200">
            <v>0</v>
          </cell>
        </row>
        <row r="4201">
          <cell r="A4201" t="str">
            <v>RE3-400VR47M-T2</v>
          </cell>
          <cell r="B4201" t="str">
            <v>6.3x11</v>
          </cell>
          <cell r="C4201">
            <v>693.01</v>
          </cell>
          <cell r="D4201">
            <v>573.13900000000001</v>
          </cell>
          <cell r="E4201">
            <v>0</v>
          </cell>
        </row>
        <row r="4202">
          <cell r="A4202" t="str">
            <v>RE3-40V332M</v>
          </cell>
          <cell r="B4202" t="str">
            <v>18x31.5</v>
          </cell>
          <cell r="C4202">
            <v>10959.083000000001</v>
          </cell>
          <cell r="D4202">
            <v>0</v>
          </cell>
          <cell r="E4202">
            <v>0</v>
          </cell>
        </row>
        <row r="4203">
          <cell r="A4203" t="str">
            <v>RE3-40V332MS</v>
          </cell>
          <cell r="B4203" t="str">
            <v>18x31.5</v>
          </cell>
          <cell r="C4203">
            <v>10959.083000000001</v>
          </cell>
          <cell r="D4203">
            <v>0</v>
          </cell>
          <cell r="E4203">
            <v>0</v>
          </cell>
        </row>
        <row r="4204">
          <cell r="A4204" t="str">
            <v>RE3-40V472M</v>
          </cell>
          <cell r="B4204" t="str">
            <v>18x35.5</v>
          </cell>
          <cell r="C4204">
            <v>10959.083000000001</v>
          </cell>
          <cell r="D4204">
            <v>11360.632</v>
          </cell>
          <cell r="E4204">
            <v>0</v>
          </cell>
        </row>
        <row r="4205">
          <cell r="A4205" t="str">
            <v>RE3-40V472M-F</v>
          </cell>
          <cell r="B4205" t="str">
            <v>18x35.5</v>
          </cell>
          <cell r="C4205">
            <v>11026.715</v>
          </cell>
          <cell r="D4205">
            <v>11417.453</v>
          </cell>
          <cell r="E4205">
            <v>0</v>
          </cell>
        </row>
        <row r="4206">
          <cell r="A4206" t="str">
            <v>RE3-42V332MS</v>
          </cell>
          <cell r="B4206" t="str">
            <v>18x31.5</v>
          </cell>
          <cell r="C4206">
            <v>10959.083000000001</v>
          </cell>
          <cell r="D4206">
            <v>0</v>
          </cell>
          <cell r="E4206">
            <v>0</v>
          </cell>
        </row>
        <row r="4207">
          <cell r="A4207" t="str">
            <v>RE3-42V332MS-S1</v>
          </cell>
          <cell r="B4207" t="str">
            <v>18x31.5</v>
          </cell>
          <cell r="C4207">
            <v>11026.715</v>
          </cell>
          <cell r="D4207">
            <v>0</v>
          </cell>
          <cell r="E4207">
            <v>0</v>
          </cell>
        </row>
        <row r="4208">
          <cell r="A4208" t="str">
            <v>RE3-450V010M</v>
          </cell>
          <cell r="B4208" t="str">
            <v>8x11.5</v>
          </cell>
          <cell r="C4208">
            <v>1092.527</v>
          </cell>
          <cell r="D4208">
            <v>1024.94</v>
          </cell>
          <cell r="E4208">
            <v>2</v>
          </cell>
        </row>
        <row r="4209">
          <cell r="A4209" t="str">
            <v>RE3-450V100M</v>
          </cell>
          <cell r="B4209" t="str">
            <v>12.5x20</v>
          </cell>
          <cell r="C4209">
            <v>4560.7619999999997</v>
          </cell>
          <cell r="D4209">
            <v>4388.8389999999999</v>
          </cell>
          <cell r="E4209">
            <v>3</v>
          </cell>
        </row>
        <row r="4210">
          <cell r="A4210" t="str">
            <v>RE3-450V100M-F</v>
          </cell>
          <cell r="B4210" t="str">
            <v>12.5x20</v>
          </cell>
          <cell r="C4210">
            <v>4651.4759999999997</v>
          </cell>
          <cell r="D4210">
            <v>4460.2759999999998</v>
          </cell>
          <cell r="E4210">
            <v>0</v>
          </cell>
        </row>
        <row r="4211">
          <cell r="A4211" t="str">
            <v>RE3-450V100M-T4</v>
          </cell>
          <cell r="B4211" t="str">
            <v>12.5x20</v>
          </cell>
          <cell r="C4211">
            <v>4593.3239999999996</v>
          </cell>
          <cell r="D4211">
            <v>4377.0829999999996</v>
          </cell>
          <cell r="E4211">
            <v>0</v>
          </cell>
        </row>
        <row r="4212">
          <cell r="A4212" t="str">
            <v>RE3-450V220M</v>
          </cell>
          <cell r="B4212" t="str">
            <v>16x25</v>
          </cell>
          <cell r="C4212">
            <v>7936.9319999999998</v>
          </cell>
          <cell r="D4212">
            <v>8022.5469999999996</v>
          </cell>
          <cell r="E4212">
            <v>0.5</v>
          </cell>
        </row>
        <row r="4213">
          <cell r="A4213" t="str">
            <v>RE3-450V220M-F</v>
          </cell>
          <cell r="B4213" t="str">
            <v>16x25</v>
          </cell>
          <cell r="C4213">
            <v>8018.5910000000003</v>
          </cell>
          <cell r="D4213">
            <v>8092.2759999999998</v>
          </cell>
          <cell r="E4213">
            <v>0</v>
          </cell>
        </row>
        <row r="4214">
          <cell r="A4214" t="str">
            <v>RE3-450V2R2M</v>
          </cell>
          <cell r="B4214" t="str">
            <v>10x12.5</v>
          </cell>
          <cell r="C4214">
            <v>1940.9259999999999</v>
          </cell>
          <cell r="D4214">
            <v>1634.133</v>
          </cell>
          <cell r="E4214">
            <v>2</v>
          </cell>
        </row>
        <row r="4215">
          <cell r="A4215" t="str">
            <v>RE3-450V2R2M-T2</v>
          </cell>
          <cell r="B4215" t="str">
            <v>10x12.5</v>
          </cell>
          <cell r="C4215">
            <v>1968.3530000000001</v>
          </cell>
          <cell r="D4215">
            <v>1644.903</v>
          </cell>
          <cell r="E4215">
            <v>0</v>
          </cell>
        </row>
        <row r="4216">
          <cell r="A4216" t="str">
            <v>RE3-450V330M</v>
          </cell>
          <cell r="B4216" t="str">
            <v>16x31.5</v>
          </cell>
          <cell r="C4216">
            <v>9981.5169999999998</v>
          </cell>
          <cell r="D4216">
            <v>10257.001</v>
          </cell>
          <cell r="E4216">
            <v>2.2000000000000002</v>
          </cell>
        </row>
        <row r="4217">
          <cell r="A4217" t="str">
            <v>RE3-450V330MK6-F</v>
          </cell>
          <cell r="B4217" t="str">
            <v>18x25</v>
          </cell>
          <cell r="C4217">
            <v>11021.674999999999</v>
          </cell>
          <cell r="D4217">
            <v>11375.789000000001</v>
          </cell>
          <cell r="E4217">
            <v>0</v>
          </cell>
        </row>
        <row r="4218">
          <cell r="A4218" t="str">
            <v>RE3-450V3R3M</v>
          </cell>
          <cell r="B4218" t="str">
            <v>10x16</v>
          </cell>
          <cell r="C4218">
            <v>2349.2150000000001</v>
          </cell>
          <cell r="D4218">
            <v>2095.0729999999999</v>
          </cell>
          <cell r="E4218">
            <v>1</v>
          </cell>
        </row>
        <row r="4219">
          <cell r="A4219" t="str">
            <v>RE3-450V470M</v>
          </cell>
          <cell r="B4219" t="str">
            <v>16x35.5</v>
          </cell>
          <cell r="C4219">
            <v>13184.1</v>
          </cell>
          <cell r="D4219">
            <v>13682.504999999999</v>
          </cell>
          <cell r="E4219">
            <v>1.4</v>
          </cell>
        </row>
        <row r="4220">
          <cell r="A4220" t="str">
            <v>RE3-450V4R7M</v>
          </cell>
          <cell r="B4220" t="str">
            <v>10x20</v>
          </cell>
          <cell r="C4220">
            <v>2587.5210000000002</v>
          </cell>
          <cell r="D4220">
            <v>2345.681</v>
          </cell>
          <cell r="E4220">
            <v>0</v>
          </cell>
        </row>
        <row r="4221">
          <cell r="A4221" t="str">
            <v>RE3-450V4R7M-T2</v>
          </cell>
          <cell r="B4221" t="str">
            <v>10x20</v>
          </cell>
          <cell r="C4221">
            <v>2617.203</v>
          </cell>
          <cell r="D4221">
            <v>2358.9180000000001</v>
          </cell>
          <cell r="E4221">
            <v>0</v>
          </cell>
        </row>
        <row r="4222">
          <cell r="A4222" t="str">
            <v>RE3-450VR47M-T2</v>
          </cell>
          <cell r="B4222" t="str">
            <v>8x11.5</v>
          </cell>
          <cell r="C4222">
            <v>1122.4190000000001</v>
          </cell>
          <cell r="D4222">
            <v>1038.7860000000001</v>
          </cell>
          <cell r="E4222">
            <v>65</v>
          </cell>
        </row>
        <row r="4223">
          <cell r="A4223" t="str">
            <v>RE3-50V010M</v>
          </cell>
          <cell r="B4223" t="str">
            <v>5x11</v>
          </cell>
          <cell r="C4223">
            <v>353.404</v>
          </cell>
          <cell r="D4223">
            <v>327.89299999999997</v>
          </cell>
          <cell r="E4223">
            <v>0</v>
          </cell>
        </row>
        <row r="4224">
          <cell r="A4224" t="str">
            <v>RE3-50V010M-T10</v>
          </cell>
          <cell r="B4224" t="str">
            <v>5x11</v>
          </cell>
          <cell r="C4224">
            <v>373.86</v>
          </cell>
          <cell r="D4224">
            <v>336.51499999999999</v>
          </cell>
          <cell r="E4224">
            <v>0</v>
          </cell>
        </row>
        <row r="4225">
          <cell r="A4225" t="str">
            <v>RE3-50V010M-T2</v>
          </cell>
          <cell r="B4225" t="str">
            <v>5x11</v>
          </cell>
          <cell r="C4225">
            <v>373.86</v>
          </cell>
          <cell r="D4225">
            <v>336.51499999999999</v>
          </cell>
          <cell r="E4225">
            <v>278</v>
          </cell>
        </row>
        <row r="4226">
          <cell r="A4226" t="str">
            <v>RE3-50V010M-T32</v>
          </cell>
          <cell r="B4226" t="str">
            <v>5x11</v>
          </cell>
          <cell r="C4226">
            <v>373.86</v>
          </cell>
          <cell r="D4226">
            <v>336.51499999999999</v>
          </cell>
          <cell r="E4226">
            <v>8</v>
          </cell>
        </row>
        <row r="4227">
          <cell r="A4227" t="str">
            <v>RE3-50V010M-T36</v>
          </cell>
          <cell r="B4227" t="str">
            <v>5x11</v>
          </cell>
          <cell r="C4227">
            <v>373.86</v>
          </cell>
          <cell r="D4227">
            <v>336.51499999999999</v>
          </cell>
          <cell r="E4227">
            <v>40</v>
          </cell>
        </row>
        <row r="4228">
          <cell r="A4228" t="str">
            <v>RE3-50V010M-T58</v>
          </cell>
          <cell r="B4228" t="str">
            <v>5x11</v>
          </cell>
          <cell r="C4228">
            <v>373.86</v>
          </cell>
          <cell r="D4228">
            <v>336.51499999999999</v>
          </cell>
          <cell r="E4228">
            <v>2</v>
          </cell>
        </row>
        <row r="4229">
          <cell r="A4229" t="str">
            <v>RE3-50V010M-T72</v>
          </cell>
          <cell r="B4229" t="str">
            <v>5x11</v>
          </cell>
          <cell r="C4229">
            <v>373.86</v>
          </cell>
          <cell r="D4229">
            <v>336.51499999999999</v>
          </cell>
          <cell r="E4229">
            <v>42</v>
          </cell>
        </row>
        <row r="4230">
          <cell r="A4230" t="str">
            <v>RE3-50V010ME3#</v>
          </cell>
          <cell r="B4230" t="str">
            <v>5x11</v>
          </cell>
          <cell r="C4230">
            <v>353.404</v>
          </cell>
          <cell r="D4230">
            <v>327.89299999999997</v>
          </cell>
          <cell r="E4230">
            <v>0</v>
          </cell>
        </row>
        <row r="4231">
          <cell r="A4231" t="str">
            <v>RE3-50V010ME3#-T2</v>
          </cell>
          <cell r="B4231" t="str">
            <v>5x11</v>
          </cell>
          <cell r="C4231">
            <v>373.86</v>
          </cell>
          <cell r="D4231">
            <v>336.51499999999999</v>
          </cell>
          <cell r="E4231">
            <v>4</v>
          </cell>
        </row>
        <row r="4232">
          <cell r="A4232" t="str">
            <v>RE3-50V010ME3#-T32</v>
          </cell>
          <cell r="B4232" t="str">
            <v>5x11</v>
          </cell>
          <cell r="C4232">
            <v>373.86</v>
          </cell>
          <cell r="D4232">
            <v>336.51499999999999</v>
          </cell>
          <cell r="E4232">
            <v>0</v>
          </cell>
        </row>
        <row r="4233">
          <cell r="A4233" t="str">
            <v>RE3-50V010ME3#-T72</v>
          </cell>
          <cell r="B4233" t="str">
            <v>5x11</v>
          </cell>
          <cell r="C4233">
            <v>373.86</v>
          </cell>
          <cell r="D4233">
            <v>336.51499999999999</v>
          </cell>
          <cell r="E4233">
            <v>32</v>
          </cell>
        </row>
        <row r="4234">
          <cell r="A4234" t="str">
            <v>RE3-50V010MG-T2</v>
          </cell>
          <cell r="B4234" t="str">
            <v>5x11</v>
          </cell>
          <cell r="C4234">
            <v>373.86</v>
          </cell>
          <cell r="D4234">
            <v>336.51499999999999</v>
          </cell>
          <cell r="E4234">
            <v>38</v>
          </cell>
        </row>
        <row r="4235">
          <cell r="A4235" t="str">
            <v>RE3-50V100M</v>
          </cell>
          <cell r="B4235" t="str">
            <v>5x11</v>
          </cell>
          <cell r="C4235">
            <v>353.404</v>
          </cell>
          <cell r="D4235">
            <v>327.89299999999997</v>
          </cell>
          <cell r="E4235">
            <v>2</v>
          </cell>
        </row>
        <row r="4236">
          <cell r="A4236" t="str">
            <v>RE3-50V100M-F</v>
          </cell>
          <cell r="B4236" t="str">
            <v>5x11</v>
          </cell>
          <cell r="C4236">
            <v>369.51499999999999</v>
          </cell>
          <cell r="D4236">
            <v>339.40899999999999</v>
          </cell>
          <cell r="E4236">
            <v>0</v>
          </cell>
        </row>
        <row r="4237">
          <cell r="A4237" t="str">
            <v>RE3-50V100M-F27</v>
          </cell>
          <cell r="B4237" t="str">
            <v>5x11</v>
          </cell>
          <cell r="C4237">
            <v>369.51499999999999</v>
          </cell>
          <cell r="D4237">
            <v>339.40899999999999</v>
          </cell>
          <cell r="E4237">
            <v>0</v>
          </cell>
        </row>
        <row r="4238">
          <cell r="A4238" t="str">
            <v>RE3-50V100M-S1</v>
          </cell>
          <cell r="B4238" t="str">
            <v>5x11</v>
          </cell>
          <cell r="C4238">
            <v>369.51499999999999</v>
          </cell>
          <cell r="D4238">
            <v>339.40899999999999</v>
          </cell>
          <cell r="E4238">
            <v>0</v>
          </cell>
        </row>
        <row r="4239">
          <cell r="A4239" t="str">
            <v>RE3-50V100M-T10</v>
          </cell>
          <cell r="B4239" t="str">
            <v>5x11</v>
          </cell>
          <cell r="C4239">
            <v>373.86</v>
          </cell>
          <cell r="D4239">
            <v>336.51499999999999</v>
          </cell>
          <cell r="E4239">
            <v>20</v>
          </cell>
        </row>
        <row r="4240">
          <cell r="A4240" t="str">
            <v>RE3-50V100M-T2</v>
          </cell>
          <cell r="B4240" t="str">
            <v>5x11</v>
          </cell>
          <cell r="C4240">
            <v>373.86</v>
          </cell>
          <cell r="D4240">
            <v>336.51499999999999</v>
          </cell>
          <cell r="E4240">
            <v>81</v>
          </cell>
        </row>
        <row r="4241">
          <cell r="A4241" t="str">
            <v>RE3-50V100M-T36</v>
          </cell>
          <cell r="B4241" t="str">
            <v>5x11</v>
          </cell>
          <cell r="C4241">
            <v>373.86</v>
          </cell>
          <cell r="D4241">
            <v>336.51499999999999</v>
          </cell>
          <cell r="E4241">
            <v>2.625</v>
          </cell>
        </row>
        <row r="4242">
          <cell r="A4242" t="str">
            <v>RE3-50V100M-T58</v>
          </cell>
          <cell r="B4242" t="str">
            <v>5x11</v>
          </cell>
          <cell r="C4242">
            <v>373.86</v>
          </cell>
          <cell r="D4242">
            <v>336.51499999999999</v>
          </cell>
          <cell r="E4242">
            <v>26</v>
          </cell>
        </row>
        <row r="4243">
          <cell r="A4243" t="str">
            <v>RE3-50V100M-T72</v>
          </cell>
          <cell r="B4243" t="str">
            <v>5x11</v>
          </cell>
          <cell r="C4243">
            <v>373.86</v>
          </cell>
          <cell r="D4243">
            <v>336.51499999999999</v>
          </cell>
          <cell r="E4243">
            <v>120</v>
          </cell>
        </row>
        <row r="4244">
          <cell r="A4244" t="str">
            <v>RE3-50V100ME3#</v>
          </cell>
          <cell r="B4244" t="str">
            <v>5x11</v>
          </cell>
          <cell r="C4244">
            <v>353.404</v>
          </cell>
          <cell r="D4244">
            <v>327.89299999999997</v>
          </cell>
          <cell r="E4244">
            <v>0</v>
          </cell>
        </row>
        <row r="4245">
          <cell r="A4245" t="str">
            <v>RE3-50V100ME3#-T2</v>
          </cell>
          <cell r="B4245" t="str">
            <v>5x11</v>
          </cell>
          <cell r="C4245">
            <v>373.86</v>
          </cell>
          <cell r="D4245">
            <v>336.51499999999999</v>
          </cell>
          <cell r="E4245">
            <v>92</v>
          </cell>
        </row>
        <row r="4246">
          <cell r="A4246" t="str">
            <v>RE3-50V100ME3#-T72</v>
          </cell>
          <cell r="B4246" t="str">
            <v>5x11</v>
          </cell>
          <cell r="C4246">
            <v>373.86</v>
          </cell>
          <cell r="D4246">
            <v>336.51499999999999</v>
          </cell>
          <cell r="E4246">
            <v>2</v>
          </cell>
        </row>
        <row r="4247">
          <cell r="A4247" t="str">
            <v>RE3-50V100ME3A#-T2</v>
          </cell>
          <cell r="B4247" t="str">
            <v>5x11</v>
          </cell>
          <cell r="C4247">
            <v>373.86</v>
          </cell>
          <cell r="D4247">
            <v>336.51499999999999</v>
          </cell>
          <cell r="E4247">
            <v>12</v>
          </cell>
        </row>
        <row r="4248">
          <cell r="A4248" t="str">
            <v>RE3-50V100MG-T2</v>
          </cell>
          <cell r="B4248" t="str">
            <v>5x11</v>
          </cell>
          <cell r="C4248">
            <v>373.86</v>
          </cell>
          <cell r="D4248">
            <v>336.51499999999999</v>
          </cell>
          <cell r="E4248">
            <v>2</v>
          </cell>
        </row>
        <row r="4249">
          <cell r="A4249" t="str">
            <v>RE3-50V101M</v>
          </cell>
          <cell r="B4249" t="str">
            <v>8x11.5</v>
          </cell>
          <cell r="C4249">
            <v>890.42899999999997</v>
          </cell>
          <cell r="D4249">
            <v>734.048</v>
          </cell>
          <cell r="E4249">
            <v>0</v>
          </cell>
        </row>
        <row r="4250">
          <cell r="A4250" t="str">
            <v>RE3-50V101M#</v>
          </cell>
          <cell r="B4250" t="str">
            <v>8x11.5</v>
          </cell>
          <cell r="C4250">
            <v>890.42899999999997</v>
          </cell>
          <cell r="D4250">
            <v>734.048</v>
          </cell>
          <cell r="E4250">
            <v>0</v>
          </cell>
        </row>
        <row r="4251">
          <cell r="A4251" t="str">
            <v>RE3-50V101M-T2</v>
          </cell>
          <cell r="B4251" t="str">
            <v>8x11.5</v>
          </cell>
          <cell r="C4251">
            <v>920.82299999999998</v>
          </cell>
          <cell r="D4251">
            <v>743.97</v>
          </cell>
          <cell r="E4251">
            <v>42.5</v>
          </cell>
        </row>
        <row r="4252">
          <cell r="A4252" t="str">
            <v>RE3-50V101M-T8</v>
          </cell>
          <cell r="B4252" t="str">
            <v>8x11.5</v>
          </cell>
          <cell r="C4252">
            <v>920.82299999999998</v>
          </cell>
          <cell r="D4252">
            <v>743.97</v>
          </cell>
          <cell r="E4252">
            <v>4</v>
          </cell>
        </row>
        <row r="4253">
          <cell r="A4253" t="str">
            <v>RE3-50V101MG3#-T2</v>
          </cell>
          <cell r="B4253" t="str">
            <v>8x11.5</v>
          </cell>
          <cell r="C4253">
            <v>920.82299999999998</v>
          </cell>
          <cell r="D4253">
            <v>743.97</v>
          </cell>
          <cell r="E4253">
            <v>14</v>
          </cell>
        </row>
        <row r="4254">
          <cell r="A4254" t="str">
            <v>RE3-50V102M</v>
          </cell>
          <cell r="B4254" t="str">
            <v>12.5x25</v>
          </cell>
          <cell r="C4254">
            <v>3806.6170000000002</v>
          </cell>
          <cell r="D4254">
            <v>3584.9780000000001</v>
          </cell>
          <cell r="E4254">
            <v>29</v>
          </cell>
        </row>
        <row r="4255">
          <cell r="A4255" t="str">
            <v>RE3-50V102M-F</v>
          </cell>
          <cell r="B4255" t="str">
            <v>12.5x25</v>
          </cell>
          <cell r="C4255">
            <v>3890.7330000000002</v>
          </cell>
          <cell r="D4255">
            <v>3642.31</v>
          </cell>
          <cell r="E4255">
            <v>0</v>
          </cell>
        </row>
        <row r="4256">
          <cell r="A4256" t="str">
            <v>RE3-50V102M-S1</v>
          </cell>
          <cell r="B4256" t="str">
            <v>12.5x25</v>
          </cell>
          <cell r="C4256">
            <v>3890.7330000000002</v>
          </cell>
          <cell r="D4256">
            <v>3642.31</v>
          </cell>
          <cell r="E4256">
            <v>0</v>
          </cell>
        </row>
        <row r="4257">
          <cell r="A4257" t="str">
            <v>RE3-50V102M-T4</v>
          </cell>
          <cell r="B4257" t="str">
            <v>12.5x25</v>
          </cell>
          <cell r="C4257">
            <v>3845.52</v>
          </cell>
          <cell r="D4257">
            <v>3574.6610000000001</v>
          </cell>
          <cell r="E4257">
            <v>3.5</v>
          </cell>
        </row>
        <row r="4258">
          <cell r="A4258" t="str">
            <v>RE3-50V102M-T50</v>
          </cell>
          <cell r="B4258" t="str">
            <v>12.5x25</v>
          </cell>
          <cell r="C4258">
            <v>3845.52</v>
          </cell>
          <cell r="D4258">
            <v>3574.6610000000001</v>
          </cell>
          <cell r="E4258">
            <v>0</v>
          </cell>
        </row>
        <row r="4259">
          <cell r="A4259" t="str">
            <v>RE3-50V102M-T70</v>
          </cell>
          <cell r="B4259" t="str">
            <v>12.5x25</v>
          </cell>
          <cell r="C4259">
            <v>3845.52</v>
          </cell>
          <cell r="D4259">
            <v>3574.6610000000001</v>
          </cell>
          <cell r="E4259">
            <v>0</v>
          </cell>
        </row>
        <row r="4260">
          <cell r="A4260" t="str">
            <v>RE3-50V102MJ5</v>
          </cell>
          <cell r="B4260" t="str">
            <v>16x20</v>
          </cell>
          <cell r="C4260">
            <v>4610.7960000000003</v>
          </cell>
          <cell r="D4260">
            <v>4462.2340000000004</v>
          </cell>
          <cell r="E4260">
            <v>0</v>
          </cell>
        </row>
        <row r="4261">
          <cell r="A4261" t="str">
            <v>RE3-50V220M</v>
          </cell>
          <cell r="B4261" t="str">
            <v>5x11</v>
          </cell>
          <cell r="C4261">
            <v>353.404</v>
          </cell>
          <cell r="D4261">
            <v>327.89299999999997</v>
          </cell>
          <cell r="E4261">
            <v>0</v>
          </cell>
        </row>
        <row r="4262">
          <cell r="A4262" t="str">
            <v>RE3-50V220M-F</v>
          </cell>
          <cell r="B4262" t="str">
            <v>5x11</v>
          </cell>
          <cell r="C4262">
            <v>369.51499999999999</v>
          </cell>
          <cell r="D4262">
            <v>339.40899999999999</v>
          </cell>
          <cell r="E4262">
            <v>0</v>
          </cell>
        </row>
        <row r="4263">
          <cell r="A4263" t="str">
            <v>RE3-50V220M-F1</v>
          </cell>
          <cell r="B4263" t="str">
            <v>5x11</v>
          </cell>
          <cell r="C4263">
            <v>369.51499999999999</v>
          </cell>
          <cell r="D4263">
            <v>339.40899999999999</v>
          </cell>
          <cell r="E4263">
            <v>0</v>
          </cell>
        </row>
        <row r="4264">
          <cell r="A4264" t="str">
            <v>RE3-50V220M-T10</v>
          </cell>
          <cell r="B4264" t="str">
            <v>5x11</v>
          </cell>
          <cell r="C4264">
            <v>373.86</v>
          </cell>
          <cell r="D4264">
            <v>336.51499999999999</v>
          </cell>
          <cell r="E4264">
            <v>0</v>
          </cell>
        </row>
        <row r="4265">
          <cell r="A4265" t="str">
            <v>RE3-50V220M-T2</v>
          </cell>
          <cell r="B4265" t="str">
            <v>5x11</v>
          </cell>
          <cell r="C4265">
            <v>373.86</v>
          </cell>
          <cell r="D4265">
            <v>336.51499999999999</v>
          </cell>
          <cell r="E4265">
            <v>120</v>
          </cell>
        </row>
        <row r="4266">
          <cell r="A4266" t="str">
            <v>RE3-50V220M-T36</v>
          </cell>
          <cell r="B4266" t="str">
            <v>5x11</v>
          </cell>
          <cell r="C4266">
            <v>373.86</v>
          </cell>
          <cell r="D4266">
            <v>336.51499999999999</v>
          </cell>
          <cell r="E4266">
            <v>36</v>
          </cell>
        </row>
        <row r="4267">
          <cell r="A4267" t="str">
            <v>RE3-50V220M-T58</v>
          </cell>
          <cell r="B4267" t="str">
            <v>5x11</v>
          </cell>
          <cell r="C4267">
            <v>373.86</v>
          </cell>
          <cell r="D4267">
            <v>336.51499999999999</v>
          </cell>
          <cell r="E4267">
            <v>4</v>
          </cell>
        </row>
        <row r="4268">
          <cell r="A4268" t="str">
            <v>RE3-50V220M-T72</v>
          </cell>
          <cell r="B4268" t="str">
            <v>5x11</v>
          </cell>
          <cell r="C4268">
            <v>373.86</v>
          </cell>
          <cell r="D4268">
            <v>336.51499999999999</v>
          </cell>
          <cell r="E4268">
            <v>20</v>
          </cell>
        </row>
        <row r="4269">
          <cell r="A4269" t="str">
            <v>RE3-50V220ME3#-T2</v>
          </cell>
          <cell r="B4269" t="str">
            <v>5x11</v>
          </cell>
          <cell r="C4269">
            <v>373.86</v>
          </cell>
          <cell r="D4269">
            <v>336.51499999999999</v>
          </cell>
          <cell r="E4269">
            <v>22</v>
          </cell>
        </row>
        <row r="4270">
          <cell r="A4270" t="str">
            <v>RE3-50V220ME3#-T72</v>
          </cell>
          <cell r="B4270" t="str">
            <v>5x11</v>
          </cell>
          <cell r="C4270">
            <v>373.86</v>
          </cell>
          <cell r="D4270">
            <v>336.51499999999999</v>
          </cell>
          <cell r="E4270">
            <v>2</v>
          </cell>
        </row>
        <row r="4271">
          <cell r="A4271" t="str">
            <v>RE3-50V221M</v>
          </cell>
          <cell r="B4271" t="str">
            <v>10x12.5</v>
          </cell>
          <cell r="C4271">
            <v>1461.89</v>
          </cell>
          <cell r="D4271">
            <v>1174.53</v>
          </cell>
          <cell r="E4271">
            <v>29</v>
          </cell>
        </row>
        <row r="4272">
          <cell r="A4272" t="str">
            <v>RE3-50V221M-F</v>
          </cell>
          <cell r="B4272" t="str">
            <v>10x12.5</v>
          </cell>
          <cell r="C4272">
            <v>1529.4449999999999</v>
          </cell>
          <cell r="D4272">
            <v>1221.046</v>
          </cell>
          <cell r="E4272">
            <v>12</v>
          </cell>
        </row>
        <row r="4273">
          <cell r="A4273" t="str">
            <v>RE3-50V221M-F27</v>
          </cell>
          <cell r="B4273" t="str">
            <v>10x12.5</v>
          </cell>
          <cell r="C4273">
            <v>1529.4449999999999</v>
          </cell>
          <cell r="D4273">
            <v>1221.046</v>
          </cell>
          <cell r="E4273">
            <v>0</v>
          </cell>
        </row>
        <row r="4274">
          <cell r="A4274" t="str">
            <v>RE3-50V221M-T2</v>
          </cell>
          <cell r="B4274" t="str">
            <v>10x12.5</v>
          </cell>
          <cell r="C4274">
            <v>1489.317</v>
          </cell>
          <cell r="D4274">
            <v>1186.923</v>
          </cell>
          <cell r="E4274">
            <v>7.5</v>
          </cell>
        </row>
        <row r="4275">
          <cell r="A4275" t="str">
            <v>RE3-50V221MH3#</v>
          </cell>
          <cell r="B4275" t="str">
            <v>10x12.5</v>
          </cell>
          <cell r="C4275">
            <v>1461.89</v>
          </cell>
          <cell r="D4275">
            <v>1174.53</v>
          </cell>
          <cell r="E4275">
            <v>1</v>
          </cell>
        </row>
        <row r="4276">
          <cell r="A4276" t="str">
            <v>RE3-50V221MH3#-S1</v>
          </cell>
          <cell r="B4276" t="str">
            <v>10x12.5</v>
          </cell>
          <cell r="C4276">
            <v>1529.4449999999999</v>
          </cell>
          <cell r="D4276">
            <v>1221.046</v>
          </cell>
          <cell r="E4276">
            <v>0</v>
          </cell>
        </row>
        <row r="4277">
          <cell r="A4277" t="str">
            <v>RE3-50V221MH3#-T2</v>
          </cell>
          <cell r="B4277" t="str">
            <v>10x12.5</v>
          </cell>
          <cell r="C4277">
            <v>1489.317</v>
          </cell>
          <cell r="D4277">
            <v>1186.923</v>
          </cell>
          <cell r="E4277">
            <v>5</v>
          </cell>
        </row>
        <row r="4278">
          <cell r="A4278" t="str">
            <v>RE3-50V222M</v>
          </cell>
          <cell r="B4278" t="str">
            <v>16x35.5</v>
          </cell>
          <cell r="C4278">
            <v>7512.7309999999998</v>
          </cell>
          <cell r="D4278">
            <v>7951.0060000000003</v>
          </cell>
          <cell r="E4278">
            <v>2</v>
          </cell>
        </row>
        <row r="4279">
          <cell r="A4279" t="str">
            <v>RE3-50V222M-F</v>
          </cell>
          <cell r="B4279" t="str">
            <v>16x35.5</v>
          </cell>
          <cell r="C4279">
            <v>7601.4250000000002</v>
          </cell>
          <cell r="D4279">
            <v>8027.0709999999999</v>
          </cell>
          <cell r="E4279">
            <v>0.4</v>
          </cell>
        </row>
        <row r="4280">
          <cell r="A4280" t="str">
            <v>RE3-50V222M-S1</v>
          </cell>
          <cell r="B4280" t="str">
            <v>16x35.5</v>
          </cell>
          <cell r="C4280">
            <v>7601.4250000000002</v>
          </cell>
          <cell r="D4280">
            <v>8027.0709999999999</v>
          </cell>
          <cell r="E4280">
            <v>2</v>
          </cell>
        </row>
        <row r="4281">
          <cell r="A4281" t="str">
            <v>RE3-50V222M-T2</v>
          </cell>
          <cell r="B4281" t="str">
            <v>16x35.5</v>
          </cell>
          <cell r="C4281">
            <v>7538.7150000000001</v>
          </cell>
          <cell r="D4281">
            <v>7908.1679999999997</v>
          </cell>
          <cell r="E4281">
            <v>0</v>
          </cell>
        </row>
        <row r="4282">
          <cell r="A4282" t="str">
            <v>RE3-50V222M-T50</v>
          </cell>
          <cell r="B4282" t="str">
            <v>16x35.5</v>
          </cell>
          <cell r="C4282">
            <v>7538.7150000000001</v>
          </cell>
          <cell r="D4282">
            <v>7908.1679999999997</v>
          </cell>
          <cell r="E4282">
            <v>0</v>
          </cell>
        </row>
        <row r="4283">
          <cell r="A4283" t="str">
            <v>RE3-50V222MJ7-T50</v>
          </cell>
          <cell r="B4283" t="str">
            <v>16x31.5</v>
          </cell>
          <cell r="C4283">
            <v>7040.5159999999996</v>
          </cell>
          <cell r="D4283">
            <v>6961.8819999999996</v>
          </cell>
          <cell r="E4283">
            <v>0.25</v>
          </cell>
        </row>
        <row r="4284">
          <cell r="A4284" t="str">
            <v>RE3-50V222MJ8#-S1</v>
          </cell>
          <cell r="B4284" t="str">
            <v>16x35.5</v>
          </cell>
          <cell r="C4284">
            <v>7601.4250000000002</v>
          </cell>
          <cell r="D4284">
            <v>8027.0709999999999</v>
          </cell>
          <cell r="E4284">
            <v>0</v>
          </cell>
        </row>
        <row r="4285">
          <cell r="A4285" t="str">
            <v>RE3-50V222MK6#</v>
          </cell>
          <cell r="B4285" t="str">
            <v>18x25</v>
          </cell>
          <cell r="C4285">
            <v>7290.701</v>
          </cell>
          <cell r="D4285">
            <v>7842.1049999999996</v>
          </cell>
          <cell r="E4285">
            <v>1.2</v>
          </cell>
        </row>
        <row r="4286">
          <cell r="A4286" t="str">
            <v>RE3-50V222MS</v>
          </cell>
          <cell r="B4286" t="str">
            <v>18x25</v>
          </cell>
          <cell r="C4286">
            <v>7290.701</v>
          </cell>
          <cell r="D4286">
            <v>7842.1049999999996</v>
          </cell>
          <cell r="E4286">
            <v>0.3</v>
          </cell>
        </row>
        <row r="4287">
          <cell r="A4287" t="str">
            <v>RE3-50V222MS-F</v>
          </cell>
          <cell r="B4287" t="str">
            <v>18x25</v>
          </cell>
          <cell r="C4287">
            <v>7359.268</v>
          </cell>
          <cell r="D4287">
            <v>7962.4520000000002</v>
          </cell>
          <cell r="E4287">
            <v>8.16</v>
          </cell>
        </row>
        <row r="4288">
          <cell r="A4288" t="str">
            <v>RE3-50V222MS-T50</v>
          </cell>
          <cell r="B4288" t="str">
            <v>18x25</v>
          </cell>
          <cell r="C4288">
            <v>7262.692</v>
          </cell>
          <cell r="D4288">
            <v>7751.8549999999996</v>
          </cell>
          <cell r="E4288">
            <v>0.5</v>
          </cell>
        </row>
        <row r="4289">
          <cell r="A4289" t="str">
            <v>RE3-50V2R2KE3-T58</v>
          </cell>
          <cell r="B4289" t="str">
            <v>5x11</v>
          </cell>
          <cell r="C4289">
            <v>373.86</v>
          </cell>
          <cell r="D4289">
            <v>336.51499999999999</v>
          </cell>
          <cell r="E4289">
            <v>2</v>
          </cell>
        </row>
        <row r="4290">
          <cell r="A4290" t="str">
            <v>RE3-50V2R2M</v>
          </cell>
          <cell r="B4290" t="str">
            <v>5x11</v>
          </cell>
          <cell r="C4290">
            <v>353.404</v>
          </cell>
          <cell r="D4290">
            <v>327.89299999999997</v>
          </cell>
          <cell r="E4290">
            <v>0</v>
          </cell>
        </row>
        <row r="4291">
          <cell r="A4291" t="str">
            <v>RE3-50V2R2M-T10</v>
          </cell>
          <cell r="B4291" t="str">
            <v>5x11</v>
          </cell>
          <cell r="C4291">
            <v>373.86</v>
          </cell>
          <cell r="D4291">
            <v>336.51499999999999</v>
          </cell>
          <cell r="E4291">
            <v>0</v>
          </cell>
        </row>
        <row r="4292">
          <cell r="A4292" t="str">
            <v>RE3-50V2R2M-T2</v>
          </cell>
          <cell r="B4292" t="str">
            <v>5x11</v>
          </cell>
          <cell r="C4292">
            <v>373.86</v>
          </cell>
          <cell r="D4292">
            <v>336.51499999999999</v>
          </cell>
          <cell r="E4292">
            <v>43</v>
          </cell>
        </row>
        <row r="4293">
          <cell r="A4293" t="str">
            <v>RE3-50V2R2M-T36</v>
          </cell>
          <cell r="B4293" t="str">
            <v>5x11</v>
          </cell>
          <cell r="C4293">
            <v>373.86</v>
          </cell>
          <cell r="D4293">
            <v>336.51499999999999</v>
          </cell>
          <cell r="E4293">
            <v>52</v>
          </cell>
        </row>
        <row r="4294">
          <cell r="A4294" t="str">
            <v>RE3-50V2R2M-T58</v>
          </cell>
          <cell r="B4294" t="str">
            <v>5x11</v>
          </cell>
          <cell r="C4294">
            <v>373.86</v>
          </cell>
          <cell r="D4294">
            <v>336.51499999999999</v>
          </cell>
          <cell r="E4294">
            <v>32</v>
          </cell>
        </row>
        <row r="4295">
          <cell r="A4295" t="str">
            <v>RE3-50V2R2M-T72</v>
          </cell>
          <cell r="B4295" t="str">
            <v>5x11</v>
          </cell>
          <cell r="C4295">
            <v>373.86</v>
          </cell>
          <cell r="D4295">
            <v>336.51499999999999</v>
          </cell>
          <cell r="E4295">
            <v>4</v>
          </cell>
        </row>
        <row r="4296">
          <cell r="A4296" t="str">
            <v>RE3-50V2R2ME3#</v>
          </cell>
          <cell r="B4296" t="str">
            <v>5x11</v>
          </cell>
          <cell r="C4296">
            <v>353.404</v>
          </cell>
          <cell r="D4296">
            <v>327.89299999999997</v>
          </cell>
          <cell r="E4296">
            <v>0</v>
          </cell>
        </row>
        <row r="4297">
          <cell r="A4297" t="str">
            <v>RE3-50V2R2ME3#-T2</v>
          </cell>
          <cell r="B4297" t="str">
            <v>5x11</v>
          </cell>
          <cell r="C4297">
            <v>373.86</v>
          </cell>
          <cell r="D4297">
            <v>336.51499999999999</v>
          </cell>
          <cell r="E4297">
            <v>2</v>
          </cell>
        </row>
        <row r="4298">
          <cell r="A4298" t="str">
            <v>RE3-50V2R2ME3#-T32</v>
          </cell>
          <cell r="B4298" t="str">
            <v>5x11</v>
          </cell>
          <cell r="C4298">
            <v>373.86</v>
          </cell>
          <cell r="D4298">
            <v>336.51499999999999</v>
          </cell>
          <cell r="E4298">
            <v>6</v>
          </cell>
        </row>
        <row r="4299">
          <cell r="A4299" t="str">
            <v>RE3-50V2R2ME3#-T72</v>
          </cell>
          <cell r="B4299" t="str">
            <v>5x11</v>
          </cell>
          <cell r="C4299">
            <v>373.86</v>
          </cell>
          <cell r="D4299">
            <v>336.51499999999999</v>
          </cell>
          <cell r="E4299">
            <v>84</v>
          </cell>
        </row>
        <row r="4300">
          <cell r="A4300" t="str">
            <v>RE3-50V2R2ME3A#-T2</v>
          </cell>
          <cell r="B4300" t="str">
            <v>5x11</v>
          </cell>
          <cell r="C4300">
            <v>373.86</v>
          </cell>
          <cell r="D4300">
            <v>336.51499999999999</v>
          </cell>
          <cell r="E4300">
            <v>0</v>
          </cell>
        </row>
        <row r="4301">
          <cell r="A4301" t="str">
            <v>RE3-50V2R2MRQ</v>
          </cell>
          <cell r="B4301" t="str">
            <v>5x11</v>
          </cell>
          <cell r="C4301">
            <v>353.404</v>
          </cell>
          <cell r="D4301">
            <v>327.89299999999997</v>
          </cell>
          <cell r="E4301">
            <v>0</v>
          </cell>
        </row>
        <row r="4302">
          <cell r="A4302" t="str">
            <v>RE3-50V2R2MRQ-T58</v>
          </cell>
          <cell r="B4302" t="str">
            <v>5x11</v>
          </cell>
          <cell r="C4302">
            <v>373.86</v>
          </cell>
          <cell r="D4302">
            <v>336.51499999999999</v>
          </cell>
          <cell r="E4302">
            <v>2</v>
          </cell>
        </row>
        <row r="4303">
          <cell r="A4303" t="str">
            <v>RE3-50V330M</v>
          </cell>
          <cell r="B4303" t="str">
            <v>5x11</v>
          </cell>
          <cell r="C4303">
            <v>353.404</v>
          </cell>
          <cell r="D4303">
            <v>327.89299999999997</v>
          </cell>
          <cell r="E4303">
            <v>2</v>
          </cell>
        </row>
        <row r="4304">
          <cell r="A4304" t="str">
            <v>RE3-50V330M-T10</v>
          </cell>
          <cell r="B4304" t="str">
            <v>5x11</v>
          </cell>
          <cell r="C4304">
            <v>373.86</v>
          </cell>
          <cell r="D4304">
            <v>336.51499999999999</v>
          </cell>
          <cell r="E4304">
            <v>2</v>
          </cell>
        </row>
        <row r="4305">
          <cell r="A4305" t="str">
            <v>RE3-50V330M-T2</v>
          </cell>
          <cell r="B4305" t="str">
            <v>5x11</v>
          </cell>
          <cell r="C4305">
            <v>373.86</v>
          </cell>
          <cell r="D4305">
            <v>336.51499999999999</v>
          </cell>
          <cell r="E4305">
            <v>115</v>
          </cell>
        </row>
        <row r="4306">
          <cell r="A4306" t="str">
            <v>RE3-50V330M-T72</v>
          </cell>
          <cell r="B4306" t="str">
            <v>5x11</v>
          </cell>
          <cell r="C4306">
            <v>373.86</v>
          </cell>
          <cell r="D4306">
            <v>336.51499999999999</v>
          </cell>
          <cell r="E4306">
            <v>2</v>
          </cell>
        </row>
        <row r="4307">
          <cell r="A4307" t="str">
            <v>RE3-50V330ME3#-T2</v>
          </cell>
          <cell r="B4307" t="str">
            <v>5x11</v>
          </cell>
          <cell r="C4307">
            <v>373.86</v>
          </cell>
          <cell r="D4307">
            <v>336.51499999999999</v>
          </cell>
          <cell r="E4307">
            <v>4</v>
          </cell>
        </row>
        <row r="4308">
          <cell r="A4308" t="str">
            <v>RE3-50V330ME3#-T72</v>
          </cell>
          <cell r="B4308" t="str">
            <v>5x11</v>
          </cell>
          <cell r="C4308">
            <v>373.86</v>
          </cell>
          <cell r="D4308">
            <v>336.51499999999999</v>
          </cell>
          <cell r="E4308">
            <v>10</v>
          </cell>
        </row>
        <row r="4309">
          <cell r="A4309" t="str">
            <v>RE3-50V331M</v>
          </cell>
          <cell r="B4309" t="str">
            <v>10x16</v>
          </cell>
          <cell r="C4309">
            <v>1793.78</v>
          </cell>
          <cell r="D4309">
            <v>1471.402</v>
          </cell>
          <cell r="E4309">
            <v>0</v>
          </cell>
        </row>
        <row r="4310">
          <cell r="A4310" t="str">
            <v>RE3-50V331M-F</v>
          </cell>
          <cell r="B4310" t="str">
            <v>10x16</v>
          </cell>
          <cell r="C4310">
            <v>1860.4459999999999</v>
          </cell>
          <cell r="D4310">
            <v>1523.212</v>
          </cell>
          <cell r="E4310">
            <v>0</v>
          </cell>
        </row>
        <row r="4311">
          <cell r="A4311" t="str">
            <v>RE3-50V331M-S1</v>
          </cell>
          <cell r="B4311" t="str">
            <v>10x16</v>
          </cell>
          <cell r="C4311">
            <v>1860.4459999999999</v>
          </cell>
          <cell r="D4311">
            <v>1523.212</v>
          </cell>
          <cell r="E4311">
            <v>0</v>
          </cell>
        </row>
        <row r="4312">
          <cell r="A4312" t="str">
            <v>RE3-50V331M-T2</v>
          </cell>
          <cell r="B4312" t="str">
            <v>10x16</v>
          </cell>
          <cell r="C4312">
            <v>1813.6569999999999</v>
          </cell>
          <cell r="D4312">
            <v>1473.645</v>
          </cell>
          <cell r="E4312">
            <v>2.5</v>
          </cell>
        </row>
        <row r="4313">
          <cell r="A4313" t="str">
            <v>RE3-50V332M</v>
          </cell>
          <cell r="B4313" t="str">
            <v>18x35.5</v>
          </cell>
          <cell r="C4313">
            <v>10959.083000000001</v>
          </cell>
          <cell r="D4313">
            <v>11360.632</v>
          </cell>
          <cell r="E4313">
            <v>3.1</v>
          </cell>
        </row>
        <row r="4314">
          <cell r="A4314" t="str">
            <v>RE3-50V332M-F</v>
          </cell>
          <cell r="B4314" t="str">
            <v>18x35.5</v>
          </cell>
          <cell r="C4314">
            <v>11026.715</v>
          </cell>
          <cell r="D4314">
            <v>11417.453</v>
          </cell>
          <cell r="E4314">
            <v>0</v>
          </cell>
        </row>
        <row r="4315">
          <cell r="A4315" t="str">
            <v>RE3-50V332M-S1</v>
          </cell>
          <cell r="B4315" t="str">
            <v>18x35.5</v>
          </cell>
          <cell r="C4315">
            <v>11026.715</v>
          </cell>
          <cell r="D4315">
            <v>11417.453</v>
          </cell>
          <cell r="E4315">
            <v>1.6</v>
          </cell>
        </row>
        <row r="4316">
          <cell r="A4316" t="str">
            <v>RE3-50V332MK8#-S1</v>
          </cell>
          <cell r="B4316" t="str">
            <v>18x35.5</v>
          </cell>
          <cell r="C4316">
            <v>11026.715</v>
          </cell>
          <cell r="D4316">
            <v>11417.453</v>
          </cell>
          <cell r="E4316">
            <v>4</v>
          </cell>
        </row>
        <row r="4317">
          <cell r="A4317" t="str">
            <v>RE3-50V332MS</v>
          </cell>
          <cell r="B4317" t="str">
            <v>18x40</v>
          </cell>
          <cell r="C4317">
            <v>13126.904</v>
          </cell>
          <cell r="D4317">
            <v>13635.971</v>
          </cell>
          <cell r="E4317">
            <v>0</v>
          </cell>
        </row>
        <row r="4318">
          <cell r="A4318" t="str">
            <v>RE3-50V332MS-S1</v>
          </cell>
          <cell r="B4318" t="str">
            <v>18x40</v>
          </cell>
          <cell r="C4318">
            <v>13178.24</v>
          </cell>
          <cell r="D4318">
            <v>13703.257</v>
          </cell>
          <cell r="E4318">
            <v>0</v>
          </cell>
        </row>
        <row r="4319">
          <cell r="A4319" t="str">
            <v>RE3-50V3R3M</v>
          </cell>
          <cell r="B4319" t="str">
            <v>5x11</v>
          </cell>
          <cell r="C4319">
            <v>353.404</v>
          </cell>
          <cell r="D4319">
            <v>327.89299999999997</v>
          </cell>
          <cell r="E4319">
            <v>0</v>
          </cell>
        </row>
        <row r="4320">
          <cell r="A4320" t="str">
            <v>RE3-50V3R3M-T2</v>
          </cell>
          <cell r="B4320" t="str">
            <v>5x11</v>
          </cell>
          <cell r="C4320">
            <v>373.86</v>
          </cell>
          <cell r="D4320">
            <v>336.51499999999999</v>
          </cell>
          <cell r="E4320">
            <v>12</v>
          </cell>
        </row>
        <row r="4321">
          <cell r="A4321" t="str">
            <v>RE3-50V3R3M-T36</v>
          </cell>
          <cell r="B4321" t="str">
            <v>5x11</v>
          </cell>
          <cell r="C4321">
            <v>373.86</v>
          </cell>
          <cell r="D4321">
            <v>336.51499999999999</v>
          </cell>
          <cell r="E4321">
            <v>0</v>
          </cell>
        </row>
        <row r="4322">
          <cell r="A4322" t="str">
            <v>RE3-50V3R3M-T58</v>
          </cell>
          <cell r="B4322" t="str">
            <v>5x11</v>
          </cell>
          <cell r="C4322">
            <v>373.86</v>
          </cell>
          <cell r="D4322">
            <v>336.51499999999999</v>
          </cell>
          <cell r="E4322">
            <v>5</v>
          </cell>
        </row>
        <row r="4323">
          <cell r="A4323" t="str">
            <v>RE3-50V3R3M-T72</v>
          </cell>
          <cell r="B4323" t="str">
            <v>5x11</v>
          </cell>
          <cell r="C4323">
            <v>373.86</v>
          </cell>
          <cell r="D4323">
            <v>336.51499999999999</v>
          </cell>
          <cell r="E4323">
            <v>0</v>
          </cell>
        </row>
        <row r="4324">
          <cell r="A4324" t="str">
            <v>RE3-50V3R3ME3#-T2</v>
          </cell>
          <cell r="B4324" t="str">
            <v>5x11</v>
          </cell>
          <cell r="C4324">
            <v>373.86</v>
          </cell>
          <cell r="D4324">
            <v>336.51499999999999</v>
          </cell>
          <cell r="E4324">
            <v>30</v>
          </cell>
        </row>
        <row r="4325">
          <cell r="A4325" t="str">
            <v>RE3-50V470M</v>
          </cell>
          <cell r="B4325" t="str">
            <v>6.3x11</v>
          </cell>
          <cell r="C4325">
            <v>645.78</v>
          </cell>
          <cell r="D4325">
            <v>515.44299999999998</v>
          </cell>
          <cell r="E4325">
            <v>2</v>
          </cell>
        </row>
        <row r="4326">
          <cell r="A4326" t="str">
            <v>RE3-50V470M-T2</v>
          </cell>
          <cell r="B4326" t="str">
            <v>6.3x11</v>
          </cell>
          <cell r="C4326">
            <v>676.75199999999995</v>
          </cell>
          <cell r="D4326">
            <v>526.154</v>
          </cell>
          <cell r="E4326">
            <v>10</v>
          </cell>
        </row>
        <row r="4327">
          <cell r="A4327" t="str">
            <v>RE3-50V470ME3-T2</v>
          </cell>
          <cell r="B4327" t="str">
            <v>5x11</v>
          </cell>
          <cell r="C4327">
            <v>373.86</v>
          </cell>
          <cell r="D4327">
            <v>336.51499999999999</v>
          </cell>
          <cell r="E4327">
            <v>4</v>
          </cell>
        </row>
        <row r="4328">
          <cell r="A4328" t="str">
            <v>RE3-50V470ME3-T58</v>
          </cell>
          <cell r="B4328" t="str">
            <v>5x11</v>
          </cell>
          <cell r="C4328">
            <v>373.86</v>
          </cell>
          <cell r="D4328">
            <v>336.51499999999999</v>
          </cell>
          <cell r="E4328">
            <v>4</v>
          </cell>
        </row>
        <row r="4329">
          <cell r="A4329" t="str">
            <v>RE3-50V470MF3#-T2</v>
          </cell>
          <cell r="B4329" t="str">
            <v>6.3x11</v>
          </cell>
          <cell r="C4329">
            <v>676.75199999999995</v>
          </cell>
          <cell r="D4329">
            <v>526.154</v>
          </cell>
          <cell r="E4329">
            <v>0</v>
          </cell>
        </row>
        <row r="4330">
          <cell r="A4330" t="str">
            <v>RE3-50V470MG-T2</v>
          </cell>
          <cell r="B4330" t="str">
            <v>6.3x11</v>
          </cell>
          <cell r="C4330">
            <v>676.75199999999995</v>
          </cell>
          <cell r="D4330">
            <v>526.154</v>
          </cell>
          <cell r="E4330">
            <v>4</v>
          </cell>
        </row>
        <row r="4331">
          <cell r="A4331" t="str">
            <v>RE3-50V471M</v>
          </cell>
          <cell r="B4331" t="str">
            <v>12.5x20</v>
          </cell>
          <cell r="C4331">
            <v>2900.4430000000002</v>
          </cell>
          <cell r="D4331">
            <v>2683.2310000000002</v>
          </cell>
          <cell r="E4331">
            <v>0</v>
          </cell>
        </row>
        <row r="4332">
          <cell r="A4332" t="str">
            <v>RE3-50V471M-F27</v>
          </cell>
          <cell r="B4332" t="str">
            <v>12.5x20</v>
          </cell>
          <cell r="C4332">
            <v>2991.1559999999999</v>
          </cell>
          <cell r="D4332">
            <v>2740.3519999999999</v>
          </cell>
          <cell r="E4332">
            <v>0</v>
          </cell>
        </row>
        <row r="4333">
          <cell r="A4333" t="str">
            <v>RE3-50V471M-T2</v>
          </cell>
          <cell r="B4333" t="str">
            <v>12.5x20</v>
          </cell>
          <cell r="C4333">
            <v>2931.4560000000001</v>
          </cell>
          <cell r="D4333">
            <v>2688.4189999999999</v>
          </cell>
          <cell r="E4333">
            <v>0</v>
          </cell>
        </row>
        <row r="4334">
          <cell r="A4334" t="str">
            <v>RE3-50V471M-T4</v>
          </cell>
          <cell r="B4334" t="str">
            <v>12.5x20</v>
          </cell>
          <cell r="C4334">
            <v>2931.4560000000001</v>
          </cell>
          <cell r="D4334">
            <v>2688.4189999999999</v>
          </cell>
          <cell r="E4334">
            <v>2</v>
          </cell>
        </row>
        <row r="4335">
          <cell r="A4335" t="str">
            <v>RE3-50V471MS</v>
          </cell>
          <cell r="B4335" t="str">
            <v>10x20</v>
          </cell>
          <cell r="C4335">
            <v>2265.9050000000002</v>
          </cell>
          <cell r="D4335">
            <v>1911.806</v>
          </cell>
          <cell r="E4335">
            <v>1</v>
          </cell>
        </row>
        <row r="4336">
          <cell r="A4336" t="str">
            <v>RE3-50V471MS-F</v>
          </cell>
          <cell r="B4336" t="str">
            <v>10x20</v>
          </cell>
          <cell r="C4336">
            <v>2351.2220000000002</v>
          </cell>
          <cell r="D4336">
            <v>1983.1289999999999</v>
          </cell>
          <cell r="E4336">
            <v>0.5</v>
          </cell>
        </row>
        <row r="4337">
          <cell r="A4337" t="str">
            <v>RE3-50V471MS-F27</v>
          </cell>
          <cell r="B4337" t="str">
            <v>10x20</v>
          </cell>
          <cell r="C4337">
            <v>2351.2220000000002</v>
          </cell>
          <cell r="D4337">
            <v>1983.1289999999999</v>
          </cell>
          <cell r="E4337">
            <v>1.5</v>
          </cell>
        </row>
        <row r="4338">
          <cell r="A4338" t="str">
            <v>RE3-50V471MS-T2</v>
          </cell>
          <cell r="B4338" t="str">
            <v>10x20</v>
          </cell>
          <cell r="C4338">
            <v>2295.587</v>
          </cell>
          <cell r="D4338">
            <v>1921.2550000000001</v>
          </cell>
          <cell r="E4338">
            <v>5</v>
          </cell>
        </row>
        <row r="4339">
          <cell r="A4339" t="str">
            <v>RE3-50V472M</v>
          </cell>
          <cell r="B4339" t="str">
            <v>18x40</v>
          </cell>
          <cell r="C4339">
            <v>13126.904</v>
          </cell>
          <cell r="D4339">
            <v>13635.971</v>
          </cell>
          <cell r="E4339">
            <v>3.15</v>
          </cell>
        </row>
        <row r="4340">
          <cell r="A4340" t="str">
            <v>RE3-50V472M-S1</v>
          </cell>
          <cell r="B4340" t="str">
            <v>18x40</v>
          </cell>
          <cell r="C4340">
            <v>13178.24</v>
          </cell>
          <cell r="D4340">
            <v>13703.257</v>
          </cell>
          <cell r="E4340">
            <v>8</v>
          </cell>
        </row>
        <row r="4341">
          <cell r="A4341" t="str">
            <v>RE3-50V4R7M</v>
          </cell>
          <cell r="B4341" t="str">
            <v>5x11</v>
          </cell>
          <cell r="C4341">
            <v>353.404</v>
          </cell>
          <cell r="D4341">
            <v>327.89299999999997</v>
          </cell>
          <cell r="E4341">
            <v>2</v>
          </cell>
        </row>
        <row r="4342">
          <cell r="A4342" t="str">
            <v>RE3-50V4R7M-F1</v>
          </cell>
          <cell r="B4342" t="str">
            <v>5x11</v>
          </cell>
          <cell r="C4342">
            <v>369.51499999999999</v>
          </cell>
          <cell r="D4342">
            <v>339.40899999999999</v>
          </cell>
          <cell r="E4342">
            <v>0</v>
          </cell>
        </row>
        <row r="4343">
          <cell r="A4343" t="str">
            <v>RE3-50V4R7M-T2</v>
          </cell>
          <cell r="B4343" t="str">
            <v>5x11</v>
          </cell>
          <cell r="C4343">
            <v>373.86</v>
          </cell>
          <cell r="D4343">
            <v>336.51499999999999</v>
          </cell>
          <cell r="E4343">
            <v>93</v>
          </cell>
        </row>
        <row r="4344">
          <cell r="A4344" t="str">
            <v>RE3-50V4R7M-T32</v>
          </cell>
          <cell r="B4344" t="str">
            <v>5x11</v>
          </cell>
          <cell r="C4344">
            <v>373.86</v>
          </cell>
          <cell r="D4344">
            <v>336.51499999999999</v>
          </cell>
          <cell r="E4344">
            <v>0</v>
          </cell>
        </row>
        <row r="4345">
          <cell r="A4345" t="str">
            <v>RE3-50V4R7M-T36</v>
          </cell>
          <cell r="B4345" t="str">
            <v>5x11</v>
          </cell>
          <cell r="C4345">
            <v>373.86</v>
          </cell>
          <cell r="D4345">
            <v>336.51499999999999</v>
          </cell>
          <cell r="E4345">
            <v>18.829999999999998</v>
          </cell>
        </row>
        <row r="4346">
          <cell r="A4346" t="str">
            <v>RE3-50V4R7M-T58</v>
          </cell>
          <cell r="B4346" t="str">
            <v>5x11</v>
          </cell>
          <cell r="C4346">
            <v>373.86</v>
          </cell>
          <cell r="D4346">
            <v>336.51499999999999</v>
          </cell>
          <cell r="E4346">
            <v>3</v>
          </cell>
        </row>
        <row r="4347">
          <cell r="A4347" t="str">
            <v>RE3-50V4R7M-T72</v>
          </cell>
          <cell r="B4347" t="str">
            <v>5x11</v>
          </cell>
          <cell r="C4347">
            <v>373.86</v>
          </cell>
          <cell r="D4347">
            <v>336.51499999999999</v>
          </cell>
          <cell r="E4347">
            <v>10</v>
          </cell>
        </row>
        <row r="4348">
          <cell r="A4348" t="str">
            <v>RE3-50V4R7ME3#-T2</v>
          </cell>
          <cell r="B4348" t="str">
            <v>5x11</v>
          </cell>
          <cell r="C4348">
            <v>373.86</v>
          </cell>
          <cell r="D4348">
            <v>336.51499999999999</v>
          </cell>
          <cell r="E4348">
            <v>14</v>
          </cell>
        </row>
        <row r="4349">
          <cell r="A4349" t="str">
            <v>RE3-50V4R7ME3#-T32</v>
          </cell>
          <cell r="B4349" t="str">
            <v>5x11</v>
          </cell>
          <cell r="C4349">
            <v>373.86</v>
          </cell>
          <cell r="D4349">
            <v>336.51499999999999</v>
          </cell>
          <cell r="E4349">
            <v>10</v>
          </cell>
        </row>
        <row r="4350">
          <cell r="A4350" t="str">
            <v>RE3-50V4R7ME3#-T72</v>
          </cell>
          <cell r="B4350" t="str">
            <v>5x11</v>
          </cell>
          <cell r="C4350">
            <v>373.86</v>
          </cell>
          <cell r="D4350">
            <v>336.51499999999999</v>
          </cell>
          <cell r="E4350">
            <v>2</v>
          </cell>
        </row>
        <row r="4351">
          <cell r="A4351" t="str">
            <v>RE3-50V6R8M-T2</v>
          </cell>
          <cell r="B4351" t="str">
            <v>5x11</v>
          </cell>
          <cell r="C4351">
            <v>373.86</v>
          </cell>
          <cell r="D4351">
            <v>336.51499999999999</v>
          </cell>
          <cell r="E4351">
            <v>2</v>
          </cell>
        </row>
        <row r="4352">
          <cell r="A4352" t="str">
            <v>RE3-50VR10M</v>
          </cell>
          <cell r="B4352" t="str">
            <v>5x11</v>
          </cell>
          <cell r="C4352">
            <v>353.404</v>
          </cell>
          <cell r="D4352">
            <v>327.89299999999997</v>
          </cell>
          <cell r="E4352">
            <v>0</v>
          </cell>
        </row>
        <row r="4353">
          <cell r="A4353" t="str">
            <v>RE3-50VR10M-T2</v>
          </cell>
          <cell r="B4353" t="str">
            <v>5x11</v>
          </cell>
          <cell r="C4353">
            <v>373.86</v>
          </cell>
          <cell r="D4353">
            <v>336.51499999999999</v>
          </cell>
          <cell r="E4353">
            <v>0</v>
          </cell>
        </row>
        <row r="4354">
          <cell r="A4354" t="str">
            <v>RE3-50VR10M-T36</v>
          </cell>
          <cell r="B4354" t="str">
            <v>5x11</v>
          </cell>
          <cell r="C4354">
            <v>373.86</v>
          </cell>
          <cell r="D4354">
            <v>336.51499999999999</v>
          </cell>
          <cell r="E4354">
            <v>8</v>
          </cell>
        </row>
        <row r="4355">
          <cell r="A4355" t="str">
            <v>RE3-50VR10M-T72</v>
          </cell>
          <cell r="B4355" t="str">
            <v>5x11</v>
          </cell>
          <cell r="C4355">
            <v>373.86</v>
          </cell>
          <cell r="D4355">
            <v>336.51499999999999</v>
          </cell>
          <cell r="E4355">
            <v>0</v>
          </cell>
        </row>
        <row r="4356">
          <cell r="A4356" t="str">
            <v>RE3-50VR10ME3#-T2</v>
          </cell>
          <cell r="B4356" t="str">
            <v>5x11</v>
          </cell>
          <cell r="C4356">
            <v>373.86</v>
          </cell>
          <cell r="D4356">
            <v>336.51499999999999</v>
          </cell>
          <cell r="E4356">
            <v>4</v>
          </cell>
        </row>
        <row r="4357">
          <cell r="A4357" t="str">
            <v>RE3-50VR10ME3#-T72</v>
          </cell>
          <cell r="B4357" t="str">
            <v>5x11</v>
          </cell>
          <cell r="C4357">
            <v>373.86</v>
          </cell>
          <cell r="D4357">
            <v>336.51499999999999</v>
          </cell>
          <cell r="E4357">
            <v>4</v>
          </cell>
        </row>
        <row r="4358">
          <cell r="A4358" t="str">
            <v>RE3-50VR10ME3A#-T2</v>
          </cell>
          <cell r="B4358" t="str">
            <v>5x11</v>
          </cell>
          <cell r="C4358">
            <v>373.86</v>
          </cell>
          <cell r="D4358">
            <v>336.51499999999999</v>
          </cell>
          <cell r="E4358">
            <v>2</v>
          </cell>
        </row>
        <row r="4359">
          <cell r="A4359" t="str">
            <v>RE3-50VR22M</v>
          </cell>
          <cell r="B4359" t="str">
            <v>5x11</v>
          </cell>
          <cell r="C4359">
            <v>353.404</v>
          </cell>
          <cell r="D4359">
            <v>327.89299999999997</v>
          </cell>
          <cell r="E4359">
            <v>0</v>
          </cell>
        </row>
        <row r="4360">
          <cell r="A4360" t="str">
            <v>RE3-50VR22M-F</v>
          </cell>
          <cell r="B4360" t="str">
            <v>5x11</v>
          </cell>
          <cell r="C4360">
            <v>369.51499999999999</v>
          </cell>
          <cell r="D4360">
            <v>339.40899999999999</v>
          </cell>
          <cell r="E4360">
            <v>0</v>
          </cell>
        </row>
        <row r="4361">
          <cell r="A4361" t="str">
            <v>RE3-50VR22M-T2</v>
          </cell>
          <cell r="B4361" t="str">
            <v>5x11</v>
          </cell>
          <cell r="C4361">
            <v>373.86</v>
          </cell>
          <cell r="D4361">
            <v>336.51499999999999</v>
          </cell>
          <cell r="E4361">
            <v>21</v>
          </cell>
        </row>
        <row r="4362">
          <cell r="A4362" t="str">
            <v>RE3-50VR22ME3#-T2</v>
          </cell>
          <cell r="B4362" t="str">
            <v>5x11</v>
          </cell>
          <cell r="C4362">
            <v>373.86</v>
          </cell>
          <cell r="D4362">
            <v>336.51499999999999</v>
          </cell>
          <cell r="E4362">
            <v>8</v>
          </cell>
        </row>
        <row r="4363">
          <cell r="A4363" t="str">
            <v>RE3-50VR33M</v>
          </cell>
          <cell r="B4363" t="str">
            <v>5x11</v>
          </cell>
          <cell r="C4363">
            <v>353.404</v>
          </cell>
          <cell r="D4363">
            <v>327.89299999999997</v>
          </cell>
          <cell r="E4363">
            <v>0</v>
          </cell>
        </row>
        <row r="4364">
          <cell r="A4364" t="str">
            <v>RE3-50VR33M-T2</v>
          </cell>
          <cell r="B4364" t="str">
            <v>5x11</v>
          </cell>
          <cell r="C4364">
            <v>373.86</v>
          </cell>
          <cell r="D4364">
            <v>336.51499999999999</v>
          </cell>
          <cell r="E4364">
            <v>2</v>
          </cell>
        </row>
        <row r="4365">
          <cell r="A4365" t="str">
            <v>RE3-50VR33ME3#</v>
          </cell>
          <cell r="B4365" t="str">
            <v>5x11</v>
          </cell>
          <cell r="C4365">
            <v>353.404</v>
          </cell>
          <cell r="D4365">
            <v>327.89299999999997</v>
          </cell>
          <cell r="E4365">
            <v>0</v>
          </cell>
        </row>
        <row r="4366">
          <cell r="A4366" t="str">
            <v>RE3-50VR47M</v>
          </cell>
          <cell r="B4366" t="str">
            <v>5x11</v>
          </cell>
          <cell r="C4366">
            <v>353.404</v>
          </cell>
          <cell r="D4366">
            <v>327.89299999999997</v>
          </cell>
          <cell r="E4366">
            <v>1</v>
          </cell>
        </row>
        <row r="4367">
          <cell r="A4367" t="str">
            <v>RE3-50VR47M-T2</v>
          </cell>
          <cell r="B4367" t="str">
            <v>5x11</v>
          </cell>
          <cell r="C4367">
            <v>373.86</v>
          </cell>
          <cell r="D4367">
            <v>336.51499999999999</v>
          </cell>
          <cell r="E4367">
            <v>118</v>
          </cell>
        </row>
        <row r="4368">
          <cell r="A4368" t="str">
            <v>RE3-50VR47M-T32</v>
          </cell>
          <cell r="B4368" t="str">
            <v>5x11</v>
          </cell>
          <cell r="C4368">
            <v>373.86</v>
          </cell>
          <cell r="D4368">
            <v>336.51499999999999</v>
          </cell>
          <cell r="E4368">
            <v>6</v>
          </cell>
        </row>
        <row r="4369">
          <cell r="A4369" t="str">
            <v>RE3-50VR47M-T36</v>
          </cell>
          <cell r="B4369" t="str">
            <v>5x11</v>
          </cell>
          <cell r="C4369">
            <v>373.86</v>
          </cell>
          <cell r="D4369">
            <v>336.51499999999999</v>
          </cell>
          <cell r="E4369">
            <v>6</v>
          </cell>
        </row>
        <row r="4370">
          <cell r="A4370" t="str">
            <v>RE3-50VR47M-T58</v>
          </cell>
          <cell r="B4370" t="str">
            <v>5x11</v>
          </cell>
          <cell r="C4370">
            <v>373.86</v>
          </cell>
          <cell r="D4370">
            <v>336.51499999999999</v>
          </cell>
          <cell r="E4370">
            <v>42</v>
          </cell>
        </row>
        <row r="4371">
          <cell r="A4371" t="str">
            <v>RE3-50VR47ME3#</v>
          </cell>
          <cell r="B4371" t="str">
            <v>5x11</v>
          </cell>
          <cell r="C4371">
            <v>353.404</v>
          </cell>
          <cell r="D4371">
            <v>327.89299999999997</v>
          </cell>
          <cell r="E4371">
            <v>0</v>
          </cell>
        </row>
        <row r="4372">
          <cell r="A4372" t="str">
            <v>RE3-50VR47ME3#-T2</v>
          </cell>
          <cell r="B4372" t="str">
            <v>5x11</v>
          </cell>
          <cell r="C4372">
            <v>373.86</v>
          </cell>
          <cell r="D4372">
            <v>336.51499999999999</v>
          </cell>
          <cell r="E4372">
            <v>22</v>
          </cell>
        </row>
        <row r="4373">
          <cell r="A4373" t="str">
            <v>RE3-56V332M</v>
          </cell>
          <cell r="B4373" t="str">
            <v>18x40</v>
          </cell>
          <cell r="C4373">
            <v>13126.904</v>
          </cell>
          <cell r="D4373">
            <v>13635.971</v>
          </cell>
          <cell r="E4373">
            <v>0</v>
          </cell>
        </row>
        <row r="4374">
          <cell r="A4374" t="str">
            <v>RE3-56V332M-S1</v>
          </cell>
          <cell r="B4374" t="str">
            <v>18x40</v>
          </cell>
          <cell r="C4374">
            <v>13178.24</v>
          </cell>
          <cell r="D4374">
            <v>13703.257</v>
          </cell>
          <cell r="E4374">
            <v>0</v>
          </cell>
        </row>
        <row r="4375">
          <cell r="A4375" t="str">
            <v>RE3-63V100M</v>
          </cell>
          <cell r="B4375" t="str">
            <v>5x11</v>
          </cell>
          <cell r="C4375">
            <v>353.404</v>
          </cell>
          <cell r="D4375">
            <v>327.89299999999997</v>
          </cell>
          <cell r="E4375">
            <v>0</v>
          </cell>
        </row>
        <row r="4376">
          <cell r="A4376" t="str">
            <v>RE3-63V100M-T10</v>
          </cell>
          <cell r="B4376" t="str">
            <v>5x11</v>
          </cell>
          <cell r="C4376">
            <v>373.86</v>
          </cell>
          <cell r="D4376">
            <v>336.51499999999999</v>
          </cell>
          <cell r="E4376">
            <v>2</v>
          </cell>
        </row>
        <row r="4377">
          <cell r="A4377" t="str">
            <v>RE3-63V100M-T2</v>
          </cell>
          <cell r="B4377" t="str">
            <v>5x11</v>
          </cell>
          <cell r="C4377">
            <v>373.86</v>
          </cell>
          <cell r="D4377">
            <v>336.51499999999999</v>
          </cell>
          <cell r="E4377">
            <v>8</v>
          </cell>
        </row>
        <row r="4378">
          <cell r="A4378" t="str">
            <v>RE3-63V100M-T58</v>
          </cell>
          <cell r="B4378" t="str">
            <v>5x11</v>
          </cell>
          <cell r="C4378">
            <v>373.86</v>
          </cell>
          <cell r="D4378">
            <v>336.51499999999999</v>
          </cell>
          <cell r="E4378">
            <v>20</v>
          </cell>
        </row>
        <row r="4379">
          <cell r="A4379" t="str">
            <v>RE3-63V100ME3#-T2</v>
          </cell>
          <cell r="B4379" t="str">
            <v>5x11</v>
          </cell>
          <cell r="C4379">
            <v>373.86</v>
          </cell>
          <cell r="D4379">
            <v>336.51499999999999</v>
          </cell>
          <cell r="E4379">
            <v>0</v>
          </cell>
        </row>
        <row r="4380">
          <cell r="A4380" t="str">
            <v>RE3-63V101M</v>
          </cell>
          <cell r="B4380" t="str">
            <v>10x12.5</v>
          </cell>
          <cell r="C4380">
            <v>1461.89</v>
          </cell>
          <cell r="D4380">
            <v>1174.53</v>
          </cell>
          <cell r="E4380">
            <v>2</v>
          </cell>
        </row>
        <row r="4381">
          <cell r="A4381" t="str">
            <v>RE3-63V101M#</v>
          </cell>
          <cell r="B4381" t="str">
            <v>10x12.5</v>
          </cell>
          <cell r="C4381">
            <v>1461.89</v>
          </cell>
          <cell r="D4381">
            <v>1174.53</v>
          </cell>
          <cell r="E4381">
            <v>0</v>
          </cell>
        </row>
        <row r="4382">
          <cell r="A4382" t="str">
            <v>RE3-63V101M-F</v>
          </cell>
          <cell r="B4382" t="str">
            <v>10x12.5</v>
          </cell>
          <cell r="C4382">
            <v>1529.4449999999999</v>
          </cell>
          <cell r="D4382">
            <v>1221.046</v>
          </cell>
          <cell r="E4382">
            <v>0</v>
          </cell>
        </row>
        <row r="4383">
          <cell r="A4383" t="str">
            <v>RE3-63V101M-T2</v>
          </cell>
          <cell r="B4383" t="str">
            <v>10x12.5</v>
          </cell>
          <cell r="C4383">
            <v>1489.317</v>
          </cell>
          <cell r="D4383">
            <v>1186.923</v>
          </cell>
          <cell r="E4383">
            <v>27.5</v>
          </cell>
        </row>
        <row r="4384">
          <cell r="A4384" t="str">
            <v>RE3-63V101MH3#-T2</v>
          </cell>
          <cell r="B4384" t="str">
            <v>10x12.5</v>
          </cell>
          <cell r="C4384">
            <v>1489.317</v>
          </cell>
          <cell r="D4384">
            <v>1186.923</v>
          </cell>
          <cell r="E4384">
            <v>15.5</v>
          </cell>
        </row>
        <row r="4385">
          <cell r="A4385" t="str">
            <v>RE3-63V102M</v>
          </cell>
          <cell r="B4385" t="str">
            <v>16x25</v>
          </cell>
          <cell r="C4385">
            <v>4988.3490000000002</v>
          </cell>
          <cell r="D4385">
            <v>5268.8950000000004</v>
          </cell>
          <cell r="E4385">
            <v>0.5</v>
          </cell>
        </row>
        <row r="4386">
          <cell r="A4386" t="str">
            <v>RE3-63V102M-F</v>
          </cell>
          <cell r="B4386" t="str">
            <v>16x25</v>
          </cell>
          <cell r="C4386">
            <v>5081.9520000000002</v>
          </cell>
          <cell r="D4386">
            <v>5353.2809999999999</v>
          </cell>
          <cell r="E4386">
            <v>1</v>
          </cell>
        </row>
        <row r="4387">
          <cell r="A4387" t="str">
            <v>RE3-63V102M-T50</v>
          </cell>
          <cell r="B4387" t="str">
            <v>16x25</v>
          </cell>
          <cell r="C4387">
            <v>5027.0249999999996</v>
          </cell>
          <cell r="D4387">
            <v>5254.8620000000001</v>
          </cell>
          <cell r="E4387">
            <v>6</v>
          </cell>
        </row>
        <row r="4388">
          <cell r="A4388" t="str">
            <v>RE3-63V220M</v>
          </cell>
          <cell r="B4388" t="str">
            <v>5x11</v>
          </cell>
          <cell r="C4388">
            <v>353.404</v>
          </cell>
          <cell r="D4388">
            <v>327.89299999999997</v>
          </cell>
          <cell r="E4388">
            <v>0</v>
          </cell>
        </row>
        <row r="4389">
          <cell r="A4389" t="str">
            <v>RE3-63V220M-T2</v>
          </cell>
          <cell r="B4389" t="str">
            <v>5x11</v>
          </cell>
          <cell r="C4389">
            <v>373.86</v>
          </cell>
          <cell r="D4389">
            <v>336.51499999999999</v>
          </cell>
          <cell r="E4389">
            <v>24</v>
          </cell>
        </row>
        <row r="4390">
          <cell r="A4390" t="str">
            <v>RE3-63V220M-T36</v>
          </cell>
          <cell r="B4390" t="str">
            <v>5x11</v>
          </cell>
          <cell r="C4390">
            <v>373.86</v>
          </cell>
          <cell r="D4390">
            <v>336.51499999999999</v>
          </cell>
          <cell r="E4390">
            <v>0</v>
          </cell>
        </row>
        <row r="4391">
          <cell r="A4391" t="str">
            <v>RE3-63V220M-T58</v>
          </cell>
          <cell r="B4391" t="str">
            <v>5x11</v>
          </cell>
          <cell r="C4391">
            <v>373.86</v>
          </cell>
          <cell r="D4391">
            <v>336.51499999999999</v>
          </cell>
          <cell r="E4391">
            <v>2</v>
          </cell>
        </row>
        <row r="4392">
          <cell r="A4392" t="str">
            <v>RE3-63V221M</v>
          </cell>
          <cell r="B4392" t="str">
            <v>10x16</v>
          </cell>
          <cell r="C4392">
            <v>1793.78</v>
          </cell>
          <cell r="D4392">
            <v>1471.402</v>
          </cell>
          <cell r="E4392">
            <v>1</v>
          </cell>
        </row>
        <row r="4393">
          <cell r="A4393" t="str">
            <v>RE3-63V221M#</v>
          </cell>
          <cell r="B4393" t="str">
            <v>10x16</v>
          </cell>
          <cell r="C4393">
            <v>1793.78</v>
          </cell>
          <cell r="D4393">
            <v>1471.402</v>
          </cell>
          <cell r="E4393">
            <v>0</v>
          </cell>
        </row>
        <row r="4394">
          <cell r="A4394" t="str">
            <v>RE3-63V221M-F</v>
          </cell>
          <cell r="B4394" t="str">
            <v>10x16</v>
          </cell>
          <cell r="C4394">
            <v>1860.4459999999999</v>
          </cell>
          <cell r="D4394">
            <v>1523.212</v>
          </cell>
          <cell r="E4394">
            <v>0</v>
          </cell>
        </row>
        <row r="4395">
          <cell r="A4395" t="str">
            <v>RE3-63V221M-S1</v>
          </cell>
          <cell r="B4395" t="str">
            <v>10x16</v>
          </cell>
          <cell r="C4395">
            <v>1860.4459999999999</v>
          </cell>
          <cell r="D4395">
            <v>1523.212</v>
          </cell>
          <cell r="E4395">
            <v>0</v>
          </cell>
        </row>
        <row r="4396">
          <cell r="A4396" t="str">
            <v>RE3-63V221M-T2</v>
          </cell>
          <cell r="B4396" t="str">
            <v>10x16</v>
          </cell>
          <cell r="C4396">
            <v>1813.6569999999999</v>
          </cell>
          <cell r="D4396">
            <v>1473.645</v>
          </cell>
          <cell r="E4396">
            <v>17</v>
          </cell>
        </row>
        <row r="4397">
          <cell r="A4397" t="str">
            <v>RE3-63V221MH4#</v>
          </cell>
          <cell r="B4397" t="str">
            <v>10x16</v>
          </cell>
          <cell r="C4397">
            <v>1793.78</v>
          </cell>
          <cell r="D4397">
            <v>1471.402</v>
          </cell>
          <cell r="E4397">
            <v>0</v>
          </cell>
        </row>
        <row r="4398">
          <cell r="A4398" t="str">
            <v>RE3-63V221MH4#-S1</v>
          </cell>
          <cell r="B4398" t="str">
            <v>10x16</v>
          </cell>
          <cell r="C4398">
            <v>1860.4459999999999</v>
          </cell>
          <cell r="D4398">
            <v>1523.212</v>
          </cell>
          <cell r="E4398">
            <v>5</v>
          </cell>
        </row>
        <row r="4399">
          <cell r="A4399" t="str">
            <v>RE3-63V222MK8</v>
          </cell>
          <cell r="B4399" t="str">
            <v>18x35.5</v>
          </cell>
          <cell r="C4399">
            <v>10959.083000000001</v>
          </cell>
          <cell r="D4399">
            <v>11360.632</v>
          </cell>
          <cell r="E4399">
            <v>0.2</v>
          </cell>
        </row>
        <row r="4400">
          <cell r="A4400" t="str">
            <v>RE3-63V222MK8-S1</v>
          </cell>
          <cell r="B4400" t="str">
            <v>18x35.5</v>
          </cell>
          <cell r="C4400">
            <v>11026.715</v>
          </cell>
          <cell r="D4400">
            <v>11417.453</v>
          </cell>
          <cell r="E4400">
            <v>0</v>
          </cell>
        </row>
        <row r="4401">
          <cell r="A4401" t="str">
            <v>RE3-63V330M</v>
          </cell>
          <cell r="B4401" t="str">
            <v>6.3x11</v>
          </cell>
          <cell r="C4401">
            <v>645.78</v>
          </cell>
          <cell r="D4401">
            <v>515.44299999999998</v>
          </cell>
          <cell r="E4401">
            <v>4</v>
          </cell>
        </row>
        <row r="4402">
          <cell r="A4402" t="str">
            <v>RE3-63V330M-T2</v>
          </cell>
          <cell r="B4402" t="str">
            <v>6.3x11</v>
          </cell>
          <cell r="C4402">
            <v>676.75199999999995</v>
          </cell>
          <cell r="D4402">
            <v>526.154</v>
          </cell>
          <cell r="E4402">
            <v>0</v>
          </cell>
        </row>
        <row r="4403">
          <cell r="A4403" t="str">
            <v>RE3-63V330M-T58</v>
          </cell>
          <cell r="B4403" t="str">
            <v>6.3x11</v>
          </cell>
          <cell r="C4403">
            <v>676.75199999999995</v>
          </cell>
          <cell r="D4403">
            <v>526.154</v>
          </cell>
          <cell r="E4403">
            <v>4</v>
          </cell>
        </row>
        <row r="4404">
          <cell r="A4404" t="str">
            <v>RE3-63V331M</v>
          </cell>
          <cell r="B4404" t="str">
            <v>10x20</v>
          </cell>
          <cell r="C4404">
            <v>2265.9050000000002</v>
          </cell>
          <cell r="D4404">
            <v>1911.806</v>
          </cell>
          <cell r="E4404">
            <v>1</v>
          </cell>
        </row>
        <row r="4405">
          <cell r="A4405" t="str">
            <v>RE3-63V331M-S1</v>
          </cell>
          <cell r="B4405" t="str">
            <v>10x20</v>
          </cell>
          <cell r="C4405">
            <v>2351.2220000000002</v>
          </cell>
          <cell r="D4405">
            <v>1983.1289999999999</v>
          </cell>
          <cell r="E4405">
            <v>0</v>
          </cell>
        </row>
        <row r="4406">
          <cell r="A4406" t="str">
            <v>RE3-63V331M-T2</v>
          </cell>
          <cell r="B4406" t="str">
            <v>10x20</v>
          </cell>
          <cell r="C4406">
            <v>2295.587</v>
          </cell>
          <cell r="D4406">
            <v>1921.2550000000001</v>
          </cell>
          <cell r="E4406">
            <v>3</v>
          </cell>
        </row>
        <row r="4407">
          <cell r="A4407" t="str">
            <v>RE3-63V470M</v>
          </cell>
          <cell r="B4407" t="str">
            <v>6.3x11</v>
          </cell>
          <cell r="C4407">
            <v>645.78</v>
          </cell>
          <cell r="D4407">
            <v>515.44299999999998</v>
          </cell>
          <cell r="E4407">
            <v>0</v>
          </cell>
        </row>
        <row r="4408">
          <cell r="A4408" t="str">
            <v>RE3-63V470M-F1</v>
          </cell>
          <cell r="B4408" t="str">
            <v>6.3x11</v>
          </cell>
          <cell r="C4408">
            <v>658.96699999999998</v>
          </cell>
          <cell r="D4408">
            <v>524.78499999999997</v>
          </cell>
          <cell r="E4408">
            <v>8</v>
          </cell>
        </row>
        <row r="4409">
          <cell r="A4409" t="str">
            <v>RE3-63V470M-T2</v>
          </cell>
          <cell r="B4409" t="str">
            <v>6.3x11</v>
          </cell>
          <cell r="C4409">
            <v>676.75199999999995</v>
          </cell>
          <cell r="D4409">
            <v>526.154</v>
          </cell>
          <cell r="E4409">
            <v>13</v>
          </cell>
        </row>
        <row r="4410">
          <cell r="A4410" t="str">
            <v>RE3-63V470M-T58</v>
          </cell>
          <cell r="B4410" t="str">
            <v>6.3x11</v>
          </cell>
          <cell r="C4410">
            <v>676.75199999999995</v>
          </cell>
          <cell r="D4410">
            <v>526.154</v>
          </cell>
          <cell r="E4410">
            <v>2</v>
          </cell>
        </row>
        <row r="4411">
          <cell r="A4411" t="str">
            <v>RE3-63V471M</v>
          </cell>
          <cell r="B4411" t="str">
            <v>12.5x20</v>
          </cell>
          <cell r="C4411">
            <v>2900.4430000000002</v>
          </cell>
          <cell r="D4411">
            <v>2683.2310000000002</v>
          </cell>
          <cell r="E4411">
            <v>6</v>
          </cell>
        </row>
        <row r="4412">
          <cell r="A4412" t="str">
            <v>RE3-63V471M-F27</v>
          </cell>
          <cell r="B4412" t="str">
            <v>12.5x20</v>
          </cell>
          <cell r="C4412">
            <v>2991.1559999999999</v>
          </cell>
          <cell r="D4412">
            <v>2740.3519999999999</v>
          </cell>
          <cell r="E4412">
            <v>0</v>
          </cell>
        </row>
        <row r="4413">
          <cell r="A4413" t="str">
            <v>RE3-63V471M-S1</v>
          </cell>
          <cell r="B4413" t="str">
            <v>12.5x20</v>
          </cell>
          <cell r="C4413">
            <v>2991.1559999999999</v>
          </cell>
          <cell r="D4413">
            <v>2740.3519999999999</v>
          </cell>
          <cell r="E4413">
            <v>2</v>
          </cell>
        </row>
        <row r="4414">
          <cell r="A4414" t="str">
            <v>RE3-63V471M-T4</v>
          </cell>
          <cell r="B4414" t="str">
            <v>12.5x20</v>
          </cell>
          <cell r="C4414">
            <v>2931.4560000000001</v>
          </cell>
          <cell r="D4414">
            <v>2688.4189999999999</v>
          </cell>
          <cell r="E4414">
            <v>0</v>
          </cell>
        </row>
        <row r="4415">
          <cell r="A4415" t="str">
            <v>RE3-63V471MI5#</v>
          </cell>
          <cell r="B4415" t="str">
            <v>12.5x20</v>
          </cell>
          <cell r="C4415">
            <v>2900.4430000000002</v>
          </cell>
          <cell r="D4415">
            <v>2683.2310000000002</v>
          </cell>
          <cell r="E4415">
            <v>1</v>
          </cell>
        </row>
        <row r="4416">
          <cell r="A4416" t="str">
            <v>RE3-63V471MI5#-S1</v>
          </cell>
          <cell r="B4416" t="str">
            <v>12.5x20</v>
          </cell>
          <cell r="C4416">
            <v>2991.1559999999999</v>
          </cell>
          <cell r="D4416">
            <v>2740.3519999999999</v>
          </cell>
          <cell r="E4416">
            <v>2</v>
          </cell>
        </row>
        <row r="4417">
          <cell r="A4417" t="str">
            <v>RE3-63V4R7M</v>
          </cell>
          <cell r="B4417" t="str">
            <v>5x11</v>
          </cell>
          <cell r="C4417">
            <v>353.404</v>
          </cell>
          <cell r="D4417">
            <v>327.89299999999997</v>
          </cell>
          <cell r="E4417">
            <v>0</v>
          </cell>
        </row>
        <row r="4418">
          <cell r="A4418" t="str">
            <v>RE3-63V4R7M-F1</v>
          </cell>
          <cell r="B4418" t="str">
            <v>5x11</v>
          </cell>
          <cell r="C4418">
            <v>369.51499999999999</v>
          </cell>
          <cell r="D4418">
            <v>339.40899999999999</v>
          </cell>
          <cell r="E4418">
            <v>0</v>
          </cell>
        </row>
        <row r="4419">
          <cell r="A4419" t="str">
            <v>RE3-63V4R7M-T10</v>
          </cell>
          <cell r="B4419" t="str">
            <v>5x11</v>
          </cell>
          <cell r="C4419">
            <v>373.86</v>
          </cell>
          <cell r="D4419">
            <v>336.51499999999999</v>
          </cell>
          <cell r="E4419">
            <v>0</v>
          </cell>
        </row>
        <row r="4420">
          <cell r="A4420" t="str">
            <v>RE3-63V4R7M-T2</v>
          </cell>
          <cell r="B4420" t="str">
            <v>5x11</v>
          </cell>
          <cell r="C4420">
            <v>373.86</v>
          </cell>
          <cell r="D4420">
            <v>336.51499999999999</v>
          </cell>
          <cell r="E4420">
            <v>0</v>
          </cell>
        </row>
        <row r="4421">
          <cell r="A4421" t="str">
            <v>RE3-63V4R7M-T58</v>
          </cell>
          <cell r="B4421" t="str">
            <v>5x11</v>
          </cell>
          <cell r="C4421">
            <v>373.86</v>
          </cell>
          <cell r="D4421">
            <v>336.51499999999999</v>
          </cell>
          <cell r="E4421">
            <v>0</v>
          </cell>
        </row>
        <row r="4422">
          <cell r="A4422" t="str">
            <v>RE3-6V101M</v>
          </cell>
          <cell r="B4422" t="str">
            <v>5x11</v>
          </cell>
          <cell r="C4422">
            <v>353.404</v>
          </cell>
          <cell r="D4422">
            <v>327.89299999999997</v>
          </cell>
          <cell r="E4422">
            <v>0</v>
          </cell>
        </row>
        <row r="4423">
          <cell r="A4423" t="str">
            <v>RE3-6V101M-T2</v>
          </cell>
          <cell r="B4423" t="str">
            <v>5x11</v>
          </cell>
          <cell r="C4423">
            <v>373.86</v>
          </cell>
          <cell r="D4423">
            <v>336.51499999999999</v>
          </cell>
          <cell r="E4423">
            <v>0</v>
          </cell>
        </row>
        <row r="4424">
          <cell r="A4424" t="str">
            <v>RE3-6V101M-T36</v>
          </cell>
          <cell r="B4424" t="str">
            <v>5x11</v>
          </cell>
          <cell r="C4424">
            <v>373.86</v>
          </cell>
          <cell r="D4424">
            <v>336.51499999999999</v>
          </cell>
          <cell r="E4424">
            <v>0</v>
          </cell>
        </row>
        <row r="4425">
          <cell r="A4425" t="str">
            <v>RE3-6V101M-T58</v>
          </cell>
          <cell r="B4425" t="str">
            <v>5x11</v>
          </cell>
          <cell r="C4425">
            <v>373.86</v>
          </cell>
          <cell r="D4425">
            <v>336.51499999999999</v>
          </cell>
          <cell r="E4425">
            <v>0</v>
          </cell>
        </row>
        <row r="4426">
          <cell r="A4426" t="str">
            <v>RE3-6V102M</v>
          </cell>
          <cell r="B4426" t="str">
            <v>8x11.5</v>
          </cell>
          <cell r="C4426">
            <v>890.42899999999997</v>
          </cell>
          <cell r="D4426">
            <v>734.048</v>
          </cell>
          <cell r="E4426">
            <v>2</v>
          </cell>
        </row>
        <row r="4427">
          <cell r="A4427" t="str">
            <v>RE3-6V102M-F</v>
          </cell>
          <cell r="B4427" t="str">
            <v>8x11.5</v>
          </cell>
          <cell r="C4427">
            <v>907.41899999999998</v>
          </cell>
          <cell r="D4427">
            <v>746.72299999999996</v>
          </cell>
          <cell r="E4427">
            <v>0</v>
          </cell>
        </row>
        <row r="4428">
          <cell r="A4428" t="str">
            <v>RE3-6V102M-F1</v>
          </cell>
          <cell r="B4428" t="str">
            <v>8x11.5</v>
          </cell>
          <cell r="C4428">
            <v>907.41899999999998</v>
          </cell>
          <cell r="D4428">
            <v>746.72299999999996</v>
          </cell>
          <cell r="E4428">
            <v>0</v>
          </cell>
        </row>
        <row r="4429">
          <cell r="A4429" t="str">
            <v>RE3-6V102M-S1</v>
          </cell>
          <cell r="B4429" t="str">
            <v>8x11.5</v>
          </cell>
          <cell r="C4429">
            <v>907.41899999999998</v>
          </cell>
          <cell r="D4429">
            <v>746.72299999999996</v>
          </cell>
          <cell r="E4429">
            <v>0</v>
          </cell>
        </row>
        <row r="4430">
          <cell r="A4430" t="str">
            <v>RE3-6V102M-T2</v>
          </cell>
          <cell r="B4430" t="str">
            <v>8x11.5</v>
          </cell>
          <cell r="C4430">
            <v>920.82299999999998</v>
          </cell>
          <cell r="D4430">
            <v>743.97</v>
          </cell>
          <cell r="E4430">
            <v>9</v>
          </cell>
        </row>
        <row r="4431">
          <cell r="A4431" t="str">
            <v>RE3-6V102M-T8</v>
          </cell>
          <cell r="B4431" t="str">
            <v>8x11.5</v>
          </cell>
          <cell r="C4431">
            <v>920.82299999999998</v>
          </cell>
          <cell r="D4431">
            <v>743.97</v>
          </cell>
          <cell r="E4431">
            <v>0</v>
          </cell>
        </row>
        <row r="4432">
          <cell r="A4432" t="str">
            <v>RE3-6V102MG3#</v>
          </cell>
          <cell r="B4432" t="str">
            <v>8x11.5</v>
          </cell>
          <cell r="C4432">
            <v>890.42899999999997</v>
          </cell>
          <cell r="D4432">
            <v>734.048</v>
          </cell>
          <cell r="E4432">
            <v>8</v>
          </cell>
        </row>
        <row r="4433">
          <cell r="A4433" t="str">
            <v>RE3-6V102MG3#-T2</v>
          </cell>
          <cell r="B4433" t="str">
            <v>8x11.5</v>
          </cell>
          <cell r="C4433">
            <v>920.82299999999998</v>
          </cell>
          <cell r="D4433">
            <v>743.97</v>
          </cell>
          <cell r="E4433">
            <v>21</v>
          </cell>
        </row>
        <row r="4434">
          <cell r="A4434" t="str">
            <v>RE3-6V103M</v>
          </cell>
          <cell r="B4434" t="str">
            <v>16x25</v>
          </cell>
          <cell r="C4434">
            <v>4988.3490000000002</v>
          </cell>
          <cell r="D4434">
            <v>5268.8950000000004</v>
          </cell>
          <cell r="E4434">
            <v>0</v>
          </cell>
        </row>
        <row r="4435">
          <cell r="A4435" t="str">
            <v>RE3-6V103ME9-T68</v>
          </cell>
          <cell r="B4435" t="str">
            <v>16x31.5</v>
          </cell>
          <cell r="C4435">
            <v>7040.5159999999996</v>
          </cell>
          <cell r="D4435">
            <v>6961.8819999999996</v>
          </cell>
          <cell r="E4435">
            <v>0</v>
          </cell>
        </row>
        <row r="4436">
          <cell r="A4436" t="str">
            <v>RE3-6V153M</v>
          </cell>
          <cell r="B4436" t="str">
            <v>16x35.5</v>
          </cell>
          <cell r="C4436">
            <v>7512.7309999999998</v>
          </cell>
          <cell r="D4436">
            <v>7951.0060000000003</v>
          </cell>
          <cell r="E4436">
            <v>0</v>
          </cell>
        </row>
        <row r="4437">
          <cell r="A4437" t="str">
            <v>RE3-6V153M-T50</v>
          </cell>
          <cell r="B4437" t="str">
            <v>16x35.5</v>
          </cell>
          <cell r="C4437">
            <v>7538.7150000000001</v>
          </cell>
          <cell r="D4437">
            <v>7908.1679999999997</v>
          </cell>
          <cell r="E4437">
            <v>0</v>
          </cell>
        </row>
        <row r="4438">
          <cell r="A4438" t="str">
            <v>RE3-6V221M</v>
          </cell>
          <cell r="B4438" t="str">
            <v>5x11</v>
          </cell>
          <cell r="C4438">
            <v>353.404</v>
          </cell>
          <cell r="D4438">
            <v>327.89299999999997</v>
          </cell>
          <cell r="E4438">
            <v>0</v>
          </cell>
        </row>
        <row r="4439">
          <cell r="A4439" t="str">
            <v>RE3-6V221M-T2</v>
          </cell>
          <cell r="B4439" t="str">
            <v>5x11</v>
          </cell>
          <cell r="C4439">
            <v>373.86</v>
          </cell>
          <cell r="D4439">
            <v>336.51499999999999</v>
          </cell>
          <cell r="E4439">
            <v>6</v>
          </cell>
        </row>
        <row r="4440">
          <cell r="A4440" t="str">
            <v>RE3-6V221M-T32</v>
          </cell>
          <cell r="B4440" t="str">
            <v>5x11</v>
          </cell>
          <cell r="C4440">
            <v>373.86</v>
          </cell>
          <cell r="D4440">
            <v>336.51499999999999</v>
          </cell>
          <cell r="E4440">
            <v>6</v>
          </cell>
        </row>
        <row r="4441">
          <cell r="A4441" t="str">
            <v>RE3-6V221M-T58</v>
          </cell>
          <cell r="B4441" t="str">
            <v>5x11</v>
          </cell>
          <cell r="C4441">
            <v>373.86</v>
          </cell>
          <cell r="D4441">
            <v>336.51499999999999</v>
          </cell>
          <cell r="E4441">
            <v>0</v>
          </cell>
        </row>
        <row r="4442">
          <cell r="A4442" t="str">
            <v>RE3-6V221M-T72</v>
          </cell>
          <cell r="B4442" t="str">
            <v>5x11</v>
          </cell>
          <cell r="C4442">
            <v>373.86</v>
          </cell>
          <cell r="D4442">
            <v>336.51499999999999</v>
          </cell>
          <cell r="E4442">
            <v>4</v>
          </cell>
        </row>
        <row r="4443">
          <cell r="A4443" t="str">
            <v>RE3-6V221ME3#-T72</v>
          </cell>
          <cell r="B4443" t="str">
            <v>5x11</v>
          </cell>
          <cell r="C4443">
            <v>373.86</v>
          </cell>
          <cell r="D4443">
            <v>336.51499999999999</v>
          </cell>
          <cell r="E4443">
            <v>8</v>
          </cell>
        </row>
        <row r="4444">
          <cell r="A4444" t="str">
            <v>RE3-6V221MG-T2</v>
          </cell>
          <cell r="B4444" t="str">
            <v>5x11</v>
          </cell>
          <cell r="C4444">
            <v>373.86</v>
          </cell>
          <cell r="D4444">
            <v>336.51499999999999</v>
          </cell>
          <cell r="E4444">
            <v>0</v>
          </cell>
        </row>
        <row r="4445">
          <cell r="A4445" t="str">
            <v>RE3-6V222M</v>
          </cell>
          <cell r="B4445" t="str">
            <v>10x20</v>
          </cell>
          <cell r="C4445">
            <v>2265.9050000000002</v>
          </cell>
          <cell r="D4445">
            <v>1911.806</v>
          </cell>
          <cell r="E4445">
            <v>13</v>
          </cell>
        </row>
        <row r="4446">
          <cell r="A4446" t="str">
            <v>RE3-6V222M-F</v>
          </cell>
          <cell r="B4446" t="str">
            <v>10x20</v>
          </cell>
          <cell r="C4446">
            <v>2351.2220000000002</v>
          </cell>
          <cell r="D4446">
            <v>1983.1289999999999</v>
          </cell>
          <cell r="E4446">
            <v>3</v>
          </cell>
        </row>
        <row r="4447">
          <cell r="A4447" t="str">
            <v>RE3-6V222M-S1</v>
          </cell>
          <cell r="B4447" t="str">
            <v>10x20</v>
          </cell>
          <cell r="C4447">
            <v>2351.2220000000002</v>
          </cell>
          <cell r="D4447">
            <v>1983.1289999999999</v>
          </cell>
          <cell r="E4447">
            <v>0</v>
          </cell>
        </row>
        <row r="4448">
          <cell r="A4448" t="str">
            <v>RE3-6V222M-T2</v>
          </cell>
          <cell r="B4448" t="str">
            <v>10x20</v>
          </cell>
          <cell r="C4448">
            <v>2295.587</v>
          </cell>
          <cell r="D4448">
            <v>1921.2550000000001</v>
          </cell>
          <cell r="E4448">
            <v>6.5</v>
          </cell>
        </row>
        <row r="4449">
          <cell r="A4449" t="str">
            <v>RE3-6V222MS</v>
          </cell>
          <cell r="B4449" t="str">
            <v>10x16</v>
          </cell>
          <cell r="C4449">
            <v>1793.78</v>
          </cell>
          <cell r="D4449">
            <v>1471.402</v>
          </cell>
          <cell r="E4449">
            <v>0</v>
          </cell>
        </row>
        <row r="4450">
          <cell r="A4450" t="str">
            <v>RE3-6V222MS-S1</v>
          </cell>
          <cell r="B4450" t="str">
            <v>10x16</v>
          </cell>
          <cell r="C4450">
            <v>1860.4459999999999</v>
          </cell>
          <cell r="D4450">
            <v>1523.212</v>
          </cell>
          <cell r="E4450">
            <v>0</v>
          </cell>
        </row>
        <row r="4451">
          <cell r="A4451" t="str">
            <v>RE3-6V222MS-T2</v>
          </cell>
          <cell r="B4451" t="str">
            <v>10x16</v>
          </cell>
          <cell r="C4451">
            <v>1813.6569999999999</v>
          </cell>
          <cell r="D4451">
            <v>1473.645</v>
          </cell>
          <cell r="E4451">
            <v>0.5</v>
          </cell>
        </row>
        <row r="4452">
          <cell r="A4452" t="str">
            <v>RE3-6V331M</v>
          </cell>
          <cell r="B4452" t="str">
            <v>6.3x11</v>
          </cell>
          <cell r="C4452">
            <v>645.78</v>
          </cell>
          <cell r="D4452">
            <v>515.44299999999998</v>
          </cell>
          <cell r="E4452">
            <v>0</v>
          </cell>
        </row>
        <row r="4453">
          <cell r="A4453" t="str">
            <v>RE3-6V331M-T2</v>
          </cell>
          <cell r="B4453" t="str">
            <v>6.3x11</v>
          </cell>
          <cell r="C4453">
            <v>676.75199999999995</v>
          </cell>
          <cell r="D4453">
            <v>526.154</v>
          </cell>
          <cell r="E4453">
            <v>1</v>
          </cell>
        </row>
        <row r="4454">
          <cell r="A4454" t="str">
            <v>RE3-6V331M-T36</v>
          </cell>
          <cell r="B4454" t="str">
            <v>6.3x11</v>
          </cell>
          <cell r="C4454">
            <v>676.75199999999995</v>
          </cell>
          <cell r="D4454">
            <v>526.154</v>
          </cell>
          <cell r="E4454">
            <v>0</v>
          </cell>
        </row>
        <row r="4455">
          <cell r="A4455" t="str">
            <v>RE3-6V331M-T58</v>
          </cell>
          <cell r="B4455" t="str">
            <v>6.3x11</v>
          </cell>
          <cell r="C4455">
            <v>676.75199999999995</v>
          </cell>
          <cell r="D4455">
            <v>526.154</v>
          </cell>
          <cell r="E4455">
            <v>6</v>
          </cell>
        </row>
        <row r="4456">
          <cell r="A4456" t="str">
            <v>RE3-6V331M-T72</v>
          </cell>
          <cell r="B4456" t="str">
            <v>6.3x11</v>
          </cell>
          <cell r="C4456">
            <v>676.75199999999995</v>
          </cell>
          <cell r="D4456">
            <v>526.154</v>
          </cell>
          <cell r="E4456">
            <v>8</v>
          </cell>
        </row>
        <row r="4457">
          <cell r="A4457" t="str">
            <v>RE3-6V331MF3#-T2</v>
          </cell>
          <cell r="B4457" t="str">
            <v>6.3x11</v>
          </cell>
          <cell r="C4457">
            <v>676.75199999999995</v>
          </cell>
          <cell r="D4457">
            <v>526.154</v>
          </cell>
          <cell r="E4457">
            <v>0</v>
          </cell>
        </row>
        <row r="4458">
          <cell r="A4458" t="str">
            <v>RE3-6V331MF3#-T72</v>
          </cell>
          <cell r="B4458" t="str">
            <v>6.3x11</v>
          </cell>
          <cell r="C4458">
            <v>676.75199999999995</v>
          </cell>
          <cell r="D4458">
            <v>526.154</v>
          </cell>
          <cell r="E4458">
            <v>6</v>
          </cell>
        </row>
        <row r="4459">
          <cell r="A4459" t="str">
            <v>RE3-6V332M</v>
          </cell>
          <cell r="B4459" t="str">
            <v>10x20</v>
          </cell>
          <cell r="C4459">
            <v>2265.9050000000002</v>
          </cell>
          <cell r="D4459">
            <v>1911.806</v>
          </cell>
          <cell r="E4459">
            <v>0</v>
          </cell>
        </row>
        <row r="4460">
          <cell r="A4460" t="str">
            <v>RE3-6V332M-F</v>
          </cell>
          <cell r="B4460" t="str">
            <v>10x20</v>
          </cell>
          <cell r="C4460">
            <v>2351.2220000000002</v>
          </cell>
          <cell r="D4460">
            <v>1983.1289999999999</v>
          </cell>
          <cell r="E4460">
            <v>4</v>
          </cell>
        </row>
        <row r="4461">
          <cell r="A4461" t="str">
            <v>RE3-6V332M-S1</v>
          </cell>
          <cell r="B4461" t="str">
            <v>10x20</v>
          </cell>
          <cell r="C4461">
            <v>2351.2220000000002</v>
          </cell>
          <cell r="D4461">
            <v>1983.1289999999999</v>
          </cell>
          <cell r="E4461">
            <v>0</v>
          </cell>
        </row>
        <row r="4462">
          <cell r="A4462" t="str">
            <v>RE3-6V332M-T2</v>
          </cell>
          <cell r="B4462" t="str">
            <v>10x20</v>
          </cell>
          <cell r="C4462">
            <v>2295.587</v>
          </cell>
          <cell r="D4462">
            <v>1921.2550000000001</v>
          </cell>
          <cell r="E4462">
            <v>7</v>
          </cell>
        </row>
        <row r="4463">
          <cell r="A4463" t="str">
            <v>RE3-6V332MH5#</v>
          </cell>
          <cell r="B4463" t="str">
            <v>10x20</v>
          </cell>
          <cell r="C4463">
            <v>2265.9050000000002</v>
          </cell>
          <cell r="D4463">
            <v>1911.806</v>
          </cell>
          <cell r="E4463">
            <v>1</v>
          </cell>
        </row>
        <row r="4464">
          <cell r="A4464" t="str">
            <v>RE3-6V332MH5#-S1</v>
          </cell>
          <cell r="B4464" t="str">
            <v>10x20</v>
          </cell>
          <cell r="C4464">
            <v>2351.2220000000002</v>
          </cell>
          <cell r="D4464">
            <v>1983.1289999999999</v>
          </cell>
          <cell r="E4464">
            <v>0</v>
          </cell>
        </row>
        <row r="4465">
          <cell r="A4465" t="str">
            <v>RE3-6V470M-T2</v>
          </cell>
          <cell r="B4465" t="str">
            <v>5x11</v>
          </cell>
          <cell r="C4465">
            <v>373.86</v>
          </cell>
          <cell r="D4465">
            <v>336.51499999999999</v>
          </cell>
          <cell r="E4465">
            <v>12</v>
          </cell>
        </row>
        <row r="4466">
          <cell r="A4466" t="str">
            <v>RE3-6V470M-T58</v>
          </cell>
          <cell r="B4466" t="str">
            <v>5x11</v>
          </cell>
          <cell r="C4466">
            <v>373.86</v>
          </cell>
          <cell r="D4466">
            <v>336.51499999999999</v>
          </cell>
          <cell r="E4466">
            <v>0</v>
          </cell>
        </row>
        <row r="4467">
          <cell r="A4467" t="str">
            <v>RE3-6V471M</v>
          </cell>
          <cell r="B4467" t="str">
            <v>6.3x11</v>
          </cell>
          <cell r="C4467">
            <v>645.78</v>
          </cell>
          <cell r="D4467">
            <v>515.44299999999998</v>
          </cell>
          <cell r="E4467">
            <v>10</v>
          </cell>
        </row>
        <row r="4468">
          <cell r="A4468" t="str">
            <v>RE3-6V471M-S1</v>
          </cell>
          <cell r="B4468" t="str">
            <v>6.3x11</v>
          </cell>
          <cell r="C4468">
            <v>658.96699999999998</v>
          </cell>
          <cell r="D4468">
            <v>524.78499999999997</v>
          </cell>
          <cell r="E4468">
            <v>0</v>
          </cell>
        </row>
        <row r="4469">
          <cell r="A4469" t="str">
            <v>RE3-6V471M-T2</v>
          </cell>
          <cell r="B4469" t="str">
            <v>6.3x11</v>
          </cell>
          <cell r="C4469">
            <v>676.75199999999995</v>
          </cell>
          <cell r="D4469">
            <v>526.154</v>
          </cell>
          <cell r="E4469">
            <v>24</v>
          </cell>
        </row>
        <row r="4470">
          <cell r="A4470" t="str">
            <v>RE3-6V471M-T36</v>
          </cell>
          <cell r="B4470" t="str">
            <v>6.3x11</v>
          </cell>
          <cell r="C4470">
            <v>676.75199999999995</v>
          </cell>
          <cell r="D4470">
            <v>526.154</v>
          </cell>
          <cell r="E4470">
            <v>0</v>
          </cell>
        </row>
        <row r="4471">
          <cell r="A4471" t="str">
            <v>RE3-6V471M-T58</v>
          </cell>
          <cell r="B4471" t="str">
            <v>6.3x11</v>
          </cell>
          <cell r="C4471">
            <v>676.75199999999995</v>
          </cell>
          <cell r="D4471">
            <v>526.154</v>
          </cell>
          <cell r="E4471">
            <v>2</v>
          </cell>
        </row>
        <row r="4472">
          <cell r="A4472" t="str">
            <v>RE3-6V471M-T72</v>
          </cell>
          <cell r="B4472" t="str">
            <v>6.3x11</v>
          </cell>
          <cell r="C4472">
            <v>676.75199999999995</v>
          </cell>
          <cell r="D4472">
            <v>526.154</v>
          </cell>
          <cell r="E4472">
            <v>48</v>
          </cell>
        </row>
        <row r="4473">
          <cell r="A4473" t="str">
            <v>RE3-6V471MF3#</v>
          </cell>
          <cell r="B4473" t="str">
            <v>6.3x11</v>
          </cell>
          <cell r="C4473">
            <v>645.78</v>
          </cell>
          <cell r="D4473">
            <v>515.44299999999998</v>
          </cell>
          <cell r="E4473">
            <v>0</v>
          </cell>
        </row>
        <row r="4474">
          <cell r="A4474" t="str">
            <v>RE3-6V471MF3#-T2</v>
          </cell>
          <cell r="B4474" t="str">
            <v>6.3x11</v>
          </cell>
          <cell r="C4474">
            <v>676.75199999999995</v>
          </cell>
          <cell r="D4474">
            <v>526.154</v>
          </cell>
          <cell r="E4474">
            <v>0</v>
          </cell>
        </row>
        <row r="4475">
          <cell r="A4475" t="str">
            <v>RE3-6V471MF3#-T72</v>
          </cell>
          <cell r="B4475" t="str">
            <v>6.3x11</v>
          </cell>
          <cell r="C4475">
            <v>676.75199999999995</v>
          </cell>
          <cell r="D4475">
            <v>526.154</v>
          </cell>
          <cell r="E4475">
            <v>18</v>
          </cell>
        </row>
        <row r="4476">
          <cell r="A4476" t="str">
            <v>RE3-6V471MG-T2</v>
          </cell>
          <cell r="B4476" t="str">
            <v>6.3x11</v>
          </cell>
          <cell r="C4476">
            <v>676.75199999999995</v>
          </cell>
          <cell r="D4476">
            <v>526.154</v>
          </cell>
          <cell r="E4476">
            <v>0</v>
          </cell>
        </row>
        <row r="4477">
          <cell r="A4477" t="str">
            <v>RE3-6V472M</v>
          </cell>
          <cell r="B4477" t="str">
            <v>12.5x20</v>
          </cell>
          <cell r="C4477">
            <v>2900.4430000000002</v>
          </cell>
          <cell r="D4477">
            <v>2683.2310000000002</v>
          </cell>
          <cell r="E4477">
            <v>1</v>
          </cell>
        </row>
        <row r="4478">
          <cell r="A4478" t="str">
            <v>RE3-6V472M-F1</v>
          </cell>
          <cell r="B4478" t="str">
            <v>12.5x20</v>
          </cell>
          <cell r="C4478">
            <v>2991.1559999999999</v>
          </cell>
          <cell r="D4478">
            <v>2740.3519999999999</v>
          </cell>
          <cell r="E4478">
            <v>0</v>
          </cell>
        </row>
        <row r="4479">
          <cell r="A4479" t="str">
            <v>RE3-6V472M-S1</v>
          </cell>
          <cell r="B4479" t="str">
            <v>12.5x20</v>
          </cell>
          <cell r="C4479">
            <v>2991.1559999999999</v>
          </cell>
          <cell r="D4479">
            <v>2740.3519999999999</v>
          </cell>
          <cell r="E4479">
            <v>0</v>
          </cell>
        </row>
        <row r="4480">
          <cell r="A4480" t="str">
            <v>RE3-6V472M-T4</v>
          </cell>
          <cell r="B4480" t="str">
            <v>12.5x20</v>
          </cell>
          <cell r="C4480">
            <v>2931.4560000000001</v>
          </cell>
          <cell r="D4480">
            <v>2688.4189999999999</v>
          </cell>
          <cell r="E4480">
            <v>0</v>
          </cell>
        </row>
        <row r="4481">
          <cell r="A4481" t="str">
            <v>RE3-6V682M</v>
          </cell>
          <cell r="B4481" t="str">
            <v>12.5x25</v>
          </cell>
          <cell r="C4481">
            <v>3806.6170000000002</v>
          </cell>
          <cell r="D4481">
            <v>3584.9780000000001</v>
          </cell>
          <cell r="E4481">
            <v>0</v>
          </cell>
        </row>
        <row r="4482">
          <cell r="A4482" t="str">
            <v>RE3-6V682M-F</v>
          </cell>
          <cell r="B4482" t="str">
            <v>12.5x25</v>
          </cell>
          <cell r="C4482">
            <v>3890.7330000000002</v>
          </cell>
          <cell r="D4482">
            <v>3642.31</v>
          </cell>
          <cell r="E4482">
            <v>0</v>
          </cell>
        </row>
        <row r="4483">
          <cell r="A4483" t="str">
            <v>RE3-6V682M-S1</v>
          </cell>
          <cell r="B4483" t="str">
            <v>12.5x25</v>
          </cell>
          <cell r="C4483">
            <v>3890.7330000000002</v>
          </cell>
          <cell r="D4483">
            <v>3642.31</v>
          </cell>
          <cell r="E4483">
            <v>0</v>
          </cell>
        </row>
        <row r="4484">
          <cell r="A4484" t="str">
            <v>RE3-6V682M-T4</v>
          </cell>
          <cell r="B4484" t="str">
            <v>12.5x25</v>
          </cell>
          <cell r="C4484">
            <v>3845.52</v>
          </cell>
          <cell r="D4484">
            <v>3574.6610000000001</v>
          </cell>
          <cell r="E4484">
            <v>0</v>
          </cell>
        </row>
        <row r="4485">
          <cell r="A4485" t="str">
            <v>RE3-71V222MK8</v>
          </cell>
          <cell r="B4485" t="str">
            <v>18x35.5</v>
          </cell>
          <cell r="C4485">
            <v>10959.083000000001</v>
          </cell>
          <cell r="D4485">
            <v>11360.632</v>
          </cell>
          <cell r="E4485">
            <v>0</v>
          </cell>
        </row>
        <row r="4486">
          <cell r="A4486" t="str">
            <v>RE3-71V222MK8#-S1</v>
          </cell>
          <cell r="B4486" t="str">
            <v>18x35.5</v>
          </cell>
          <cell r="C4486">
            <v>11026.715</v>
          </cell>
          <cell r="D4486">
            <v>11417.453</v>
          </cell>
          <cell r="E4486">
            <v>0</v>
          </cell>
        </row>
        <row r="4487">
          <cell r="A4487" t="str">
            <v>RE3-71V222MK8-S1</v>
          </cell>
          <cell r="B4487" t="str">
            <v>18x35.5</v>
          </cell>
          <cell r="C4487">
            <v>11026.715</v>
          </cell>
          <cell r="D4487">
            <v>11417.453</v>
          </cell>
          <cell r="E4487">
            <v>0</v>
          </cell>
        </row>
        <row r="4488">
          <cell r="A4488" t="str">
            <v>REJ-100V010M</v>
          </cell>
          <cell r="B4488" t="str">
            <v>5x11</v>
          </cell>
          <cell r="C4488">
            <v>321.51</v>
          </cell>
          <cell r="D4488">
            <v>304.39400000000001</v>
          </cell>
          <cell r="E4488">
            <v>0</v>
          </cell>
        </row>
        <row r="4489">
          <cell r="A4489" t="str">
            <v>REJ-100V010M-F</v>
          </cell>
          <cell r="B4489" t="str">
            <v>5x11</v>
          </cell>
          <cell r="C4489">
            <v>337.72399999999999</v>
          </cell>
          <cell r="D4489">
            <v>315.97699999999998</v>
          </cell>
          <cell r="E4489">
            <v>0</v>
          </cell>
        </row>
        <row r="4490">
          <cell r="A4490" t="str">
            <v>REJ-100V010M-F1</v>
          </cell>
          <cell r="B4490" t="str">
            <v>5x11</v>
          </cell>
          <cell r="C4490">
            <v>337.72399999999999</v>
          </cell>
          <cell r="D4490">
            <v>315.97699999999998</v>
          </cell>
          <cell r="E4490">
            <v>4</v>
          </cell>
        </row>
        <row r="4491">
          <cell r="A4491" t="str">
            <v>REJ-100V010M-T10</v>
          </cell>
          <cell r="B4491" t="str">
            <v>5x11</v>
          </cell>
          <cell r="C4491">
            <v>338.05900000000003</v>
          </cell>
          <cell r="D4491">
            <v>313.33999999999997</v>
          </cell>
          <cell r="E4491">
            <v>0</v>
          </cell>
        </row>
        <row r="4492">
          <cell r="A4492" t="str">
            <v>REJ-100V010M-T2</v>
          </cell>
          <cell r="B4492" t="str">
            <v>5x11</v>
          </cell>
          <cell r="C4492">
            <v>338.05900000000003</v>
          </cell>
          <cell r="D4492">
            <v>313.33999999999997</v>
          </cell>
          <cell r="E4492">
            <v>0</v>
          </cell>
        </row>
        <row r="4493">
          <cell r="A4493" t="str">
            <v>REJ-100V010M-T36</v>
          </cell>
          <cell r="B4493" t="str">
            <v>5x11</v>
          </cell>
          <cell r="C4493">
            <v>338.05900000000003</v>
          </cell>
          <cell r="D4493">
            <v>313.33999999999997</v>
          </cell>
          <cell r="E4493">
            <v>0</v>
          </cell>
        </row>
        <row r="4494">
          <cell r="A4494" t="str">
            <v>REJ-100V010M-T58</v>
          </cell>
          <cell r="B4494" t="str">
            <v>5x11</v>
          </cell>
          <cell r="C4494">
            <v>338.05900000000003</v>
          </cell>
          <cell r="D4494">
            <v>313.33999999999997</v>
          </cell>
          <cell r="E4494">
            <v>4</v>
          </cell>
        </row>
        <row r="4495">
          <cell r="A4495" t="str">
            <v>REJ-100V100M</v>
          </cell>
          <cell r="B4495" t="str">
            <v>6.3x11</v>
          </cell>
          <cell r="C4495">
            <v>677.15700000000004</v>
          </cell>
          <cell r="D4495">
            <v>605.69899999999996</v>
          </cell>
          <cell r="E4495">
            <v>6</v>
          </cell>
        </row>
        <row r="4496">
          <cell r="A4496" t="str">
            <v>REJ-100V100M-T2</v>
          </cell>
          <cell r="B4496" t="str">
            <v>6.3x11</v>
          </cell>
          <cell r="C4496">
            <v>693.86800000000005</v>
          </cell>
          <cell r="D4496">
            <v>312.39600000000002</v>
          </cell>
          <cell r="E4496">
            <v>0</v>
          </cell>
        </row>
        <row r="4497">
          <cell r="A4497" t="str">
            <v>REJ-100V100M-T58</v>
          </cell>
          <cell r="B4497" t="str">
            <v>6.3x11</v>
          </cell>
          <cell r="C4497">
            <v>693.86800000000005</v>
          </cell>
          <cell r="D4497">
            <v>312.39600000000002</v>
          </cell>
          <cell r="E4497">
            <v>0</v>
          </cell>
        </row>
        <row r="4498">
          <cell r="A4498" t="str">
            <v>REJ-100V101M</v>
          </cell>
          <cell r="B4498" t="str">
            <v>12.5x20</v>
          </cell>
          <cell r="C4498">
            <v>2700.0059999999999</v>
          </cell>
          <cell r="D4498">
            <v>2501.5700000000002</v>
          </cell>
          <cell r="E4498">
            <v>1</v>
          </cell>
        </row>
        <row r="4499">
          <cell r="A4499" t="str">
            <v>REJ-100V101M-F</v>
          </cell>
          <cell r="B4499" t="str">
            <v>12.5x20</v>
          </cell>
          <cell r="C4499">
            <v>2771.049</v>
          </cell>
          <cell r="D4499">
            <v>2558.4169999999999</v>
          </cell>
          <cell r="E4499">
            <v>0</v>
          </cell>
        </row>
        <row r="4500">
          <cell r="A4500" t="str">
            <v>REJ-100V220M</v>
          </cell>
          <cell r="B4500" t="str">
            <v>8x11.5</v>
          </cell>
          <cell r="C4500">
            <v>835.03499999999997</v>
          </cell>
          <cell r="D4500">
            <v>673.39400000000001</v>
          </cell>
          <cell r="E4500">
            <v>2</v>
          </cell>
        </row>
        <row r="4501">
          <cell r="A4501" t="str">
            <v>REJ-100V220M-F</v>
          </cell>
          <cell r="B4501" t="str">
            <v>8x11.5</v>
          </cell>
          <cell r="C4501">
            <v>851.61800000000005</v>
          </cell>
          <cell r="D4501">
            <v>685.99099999999999</v>
          </cell>
          <cell r="E4501">
            <v>0</v>
          </cell>
        </row>
        <row r="4502">
          <cell r="A4502" t="str">
            <v>REJ-100V220M-T2</v>
          </cell>
          <cell r="B4502" t="str">
            <v>8x11.5</v>
          </cell>
          <cell r="C4502">
            <v>856.90899999999999</v>
          </cell>
          <cell r="D4502">
            <v>683.69799999999998</v>
          </cell>
          <cell r="E4502">
            <v>2</v>
          </cell>
        </row>
        <row r="4503">
          <cell r="A4503" t="str">
            <v>REJ-100V220M-T8</v>
          </cell>
          <cell r="B4503" t="str">
            <v>8x11.5</v>
          </cell>
          <cell r="C4503">
            <v>856.90899999999999</v>
          </cell>
          <cell r="D4503">
            <v>683.69799999999998</v>
          </cell>
          <cell r="E4503">
            <v>2</v>
          </cell>
        </row>
        <row r="4504">
          <cell r="A4504" t="str">
            <v>REJ-100V221M</v>
          </cell>
          <cell r="B4504" t="str">
            <v>16x25</v>
          </cell>
          <cell r="C4504">
            <v>4593.3860000000004</v>
          </cell>
          <cell r="D4504">
            <v>4438.3280000000004</v>
          </cell>
          <cell r="E4504">
            <v>1.5</v>
          </cell>
        </row>
        <row r="4505">
          <cell r="A4505" t="str">
            <v>REJ-100V2R2M</v>
          </cell>
          <cell r="B4505" t="str">
            <v>5x11</v>
          </cell>
          <cell r="C4505">
            <v>321.51</v>
          </cell>
          <cell r="D4505">
            <v>304.39400000000001</v>
          </cell>
          <cell r="E4505">
            <v>0</v>
          </cell>
        </row>
        <row r="4506">
          <cell r="A4506" t="str">
            <v>REJ-100V2R2M-F1</v>
          </cell>
          <cell r="B4506" t="str">
            <v>5x11</v>
          </cell>
          <cell r="C4506">
            <v>337.72399999999999</v>
          </cell>
          <cell r="D4506">
            <v>315.97699999999998</v>
          </cell>
          <cell r="E4506">
            <v>0</v>
          </cell>
        </row>
        <row r="4507">
          <cell r="A4507" t="str">
            <v>REJ-100V2R2M-T10</v>
          </cell>
          <cell r="B4507" t="str">
            <v>5x11</v>
          </cell>
          <cell r="C4507">
            <v>338.05900000000003</v>
          </cell>
          <cell r="D4507">
            <v>313.33999999999997</v>
          </cell>
          <cell r="E4507">
            <v>0</v>
          </cell>
        </row>
        <row r="4508">
          <cell r="A4508" t="str">
            <v>REJ-100V2R2M-T2</v>
          </cell>
          <cell r="B4508" t="str">
            <v>5x11</v>
          </cell>
          <cell r="C4508">
            <v>338.05900000000003</v>
          </cell>
          <cell r="D4508">
            <v>313.33999999999997</v>
          </cell>
          <cell r="E4508">
            <v>0</v>
          </cell>
        </row>
        <row r="4509">
          <cell r="A4509" t="str">
            <v>REJ-100V2R2M-T58</v>
          </cell>
          <cell r="B4509" t="str">
            <v>5x11</v>
          </cell>
          <cell r="C4509">
            <v>338.05900000000003</v>
          </cell>
          <cell r="D4509">
            <v>313.33999999999997</v>
          </cell>
          <cell r="E4509">
            <v>0</v>
          </cell>
        </row>
        <row r="4510">
          <cell r="A4510" t="str">
            <v>REJ-100V330M</v>
          </cell>
          <cell r="B4510" t="str">
            <v>10x12.5</v>
          </cell>
          <cell r="C4510">
            <v>1412.325</v>
          </cell>
          <cell r="D4510">
            <v>1044.7449999999999</v>
          </cell>
          <cell r="E4510">
            <v>0.2</v>
          </cell>
        </row>
        <row r="4511">
          <cell r="A4511" t="str">
            <v>REJ-100V330M-T2</v>
          </cell>
          <cell r="B4511" t="str">
            <v>10x12.5</v>
          </cell>
          <cell r="C4511">
            <v>1439.7529999999999</v>
          </cell>
          <cell r="D4511">
            <v>1058.347</v>
          </cell>
          <cell r="E4511">
            <v>0</v>
          </cell>
        </row>
        <row r="4512">
          <cell r="A4512" t="str">
            <v>REJ-100V331M</v>
          </cell>
          <cell r="B4512" t="str">
            <v>16x25</v>
          </cell>
          <cell r="C4512">
            <v>4593.3860000000004</v>
          </cell>
          <cell r="D4512">
            <v>4438.3280000000004</v>
          </cell>
          <cell r="E4512">
            <v>0.5</v>
          </cell>
        </row>
        <row r="4513">
          <cell r="A4513" t="str">
            <v>REJ-100V3R3M</v>
          </cell>
          <cell r="B4513" t="str">
            <v>5x11</v>
          </cell>
          <cell r="C4513">
            <v>321.51</v>
          </cell>
          <cell r="D4513">
            <v>304.39400000000001</v>
          </cell>
          <cell r="E4513">
            <v>2</v>
          </cell>
        </row>
        <row r="4514">
          <cell r="A4514" t="str">
            <v>REJ-100V3R3M-F</v>
          </cell>
          <cell r="B4514" t="str">
            <v>5x11</v>
          </cell>
          <cell r="C4514">
            <v>337.72399999999999</v>
          </cell>
          <cell r="D4514">
            <v>315.97699999999998</v>
          </cell>
          <cell r="E4514">
            <v>0</v>
          </cell>
        </row>
        <row r="4515">
          <cell r="A4515" t="str">
            <v>REJ-100V3R3M-T2</v>
          </cell>
          <cell r="B4515" t="str">
            <v>5x11</v>
          </cell>
          <cell r="C4515">
            <v>338.05900000000003</v>
          </cell>
          <cell r="D4515">
            <v>313.33999999999997</v>
          </cell>
          <cell r="E4515">
            <v>0</v>
          </cell>
        </row>
        <row r="4516">
          <cell r="A4516" t="str">
            <v>REJ-100V3R3M-T58</v>
          </cell>
          <cell r="B4516" t="str">
            <v>5x11</v>
          </cell>
          <cell r="C4516">
            <v>338.05900000000003</v>
          </cell>
          <cell r="D4516">
            <v>313.33999999999997</v>
          </cell>
          <cell r="E4516">
            <v>0</v>
          </cell>
        </row>
        <row r="4517">
          <cell r="A4517" t="str">
            <v>REJ-100V470M</v>
          </cell>
          <cell r="B4517" t="str">
            <v>10x16</v>
          </cell>
          <cell r="C4517">
            <v>1640.8409999999999</v>
          </cell>
          <cell r="D4517">
            <v>1283.2049999999999</v>
          </cell>
          <cell r="E4517">
            <v>20</v>
          </cell>
        </row>
        <row r="4518">
          <cell r="A4518" t="str">
            <v>REJ-100V470M-F</v>
          </cell>
          <cell r="B4518" t="str">
            <v>10x16</v>
          </cell>
          <cell r="C4518">
            <v>1705.6669999999999</v>
          </cell>
          <cell r="D4518">
            <v>1329.8440000000001</v>
          </cell>
          <cell r="E4518">
            <v>1</v>
          </cell>
        </row>
        <row r="4519">
          <cell r="A4519" t="str">
            <v>REJ-100V470M-T2</v>
          </cell>
          <cell r="B4519" t="str">
            <v>10x16</v>
          </cell>
          <cell r="C4519">
            <v>1657.9649999999999</v>
          </cell>
          <cell r="D4519">
            <v>1285.2260000000001</v>
          </cell>
          <cell r="E4519">
            <v>2</v>
          </cell>
        </row>
        <row r="4520">
          <cell r="A4520" t="str">
            <v>REJ-100V471M</v>
          </cell>
          <cell r="B4520" t="str">
            <v>16x31.5</v>
          </cell>
          <cell r="C4520">
            <v>6069.22</v>
          </cell>
          <cell r="D4520">
            <v>5975.4129999999996</v>
          </cell>
          <cell r="E4520">
            <v>0.4</v>
          </cell>
        </row>
        <row r="4521">
          <cell r="A4521" t="str">
            <v>REJ-100V4R7M</v>
          </cell>
          <cell r="B4521" t="str">
            <v>5x11</v>
          </cell>
          <cell r="C4521">
            <v>321.51</v>
          </cell>
          <cell r="D4521">
            <v>304.39400000000001</v>
          </cell>
          <cell r="E4521">
            <v>2</v>
          </cell>
        </row>
        <row r="4522">
          <cell r="A4522" t="str">
            <v>REJ-100V4R7M-F</v>
          </cell>
          <cell r="B4522" t="str">
            <v>5x11</v>
          </cell>
          <cell r="C4522">
            <v>337.72399999999999</v>
          </cell>
          <cell r="D4522">
            <v>315.97699999999998</v>
          </cell>
          <cell r="E4522">
            <v>0</v>
          </cell>
        </row>
        <row r="4523">
          <cell r="A4523" t="str">
            <v>REJ-100V4R7M-F1</v>
          </cell>
          <cell r="B4523" t="str">
            <v>5x11</v>
          </cell>
          <cell r="C4523">
            <v>337.72399999999999</v>
          </cell>
          <cell r="D4523">
            <v>315.97699999999998</v>
          </cell>
          <cell r="E4523">
            <v>0</v>
          </cell>
        </row>
        <row r="4524">
          <cell r="A4524" t="str">
            <v>REJ-100V4R7M-T10</v>
          </cell>
          <cell r="B4524" t="str">
            <v>5x11</v>
          </cell>
          <cell r="C4524">
            <v>338.05900000000003</v>
          </cell>
          <cell r="D4524">
            <v>313.33999999999997</v>
          </cell>
          <cell r="E4524">
            <v>0</v>
          </cell>
        </row>
        <row r="4525">
          <cell r="A4525" t="str">
            <v>REJ-100V4R7M-T14</v>
          </cell>
          <cell r="B4525" t="str">
            <v>5x11</v>
          </cell>
          <cell r="C4525">
            <v>338.05900000000003</v>
          </cell>
          <cell r="D4525">
            <v>313.33999999999997</v>
          </cell>
          <cell r="E4525">
            <v>0</v>
          </cell>
        </row>
        <row r="4526">
          <cell r="A4526" t="str">
            <v>REJ-100V4R7M-T2</v>
          </cell>
          <cell r="B4526" t="str">
            <v>5x11</v>
          </cell>
          <cell r="C4526">
            <v>338.05900000000003</v>
          </cell>
          <cell r="D4526">
            <v>313.33999999999997</v>
          </cell>
          <cell r="E4526">
            <v>0</v>
          </cell>
        </row>
        <row r="4527">
          <cell r="A4527" t="str">
            <v>REJ-100V4R7M-T58</v>
          </cell>
          <cell r="B4527" t="str">
            <v>5x11</v>
          </cell>
          <cell r="C4527">
            <v>338.05900000000003</v>
          </cell>
          <cell r="D4527">
            <v>313.33999999999997</v>
          </cell>
          <cell r="E4527">
            <v>2</v>
          </cell>
        </row>
        <row r="4528">
          <cell r="A4528" t="str">
            <v>REJ-100VR10M</v>
          </cell>
          <cell r="B4528" t="str">
            <v>5x11</v>
          </cell>
          <cell r="C4528">
            <v>321.51</v>
          </cell>
          <cell r="D4528">
            <v>304.39400000000001</v>
          </cell>
          <cell r="E4528">
            <v>4</v>
          </cell>
        </row>
        <row r="4529">
          <cell r="A4529" t="str">
            <v>REJ-100VR10M-T2</v>
          </cell>
          <cell r="B4529" t="str">
            <v>5x11</v>
          </cell>
          <cell r="C4529">
            <v>338.05900000000003</v>
          </cell>
          <cell r="D4529">
            <v>313.33999999999997</v>
          </cell>
          <cell r="E4529">
            <v>0</v>
          </cell>
        </row>
        <row r="4530">
          <cell r="A4530" t="str">
            <v>REJ-100VR33M</v>
          </cell>
          <cell r="B4530" t="str">
            <v>5x11</v>
          </cell>
          <cell r="C4530">
            <v>321.51</v>
          </cell>
          <cell r="D4530">
            <v>304.39400000000001</v>
          </cell>
          <cell r="E4530">
            <v>0</v>
          </cell>
        </row>
        <row r="4531">
          <cell r="A4531" t="str">
            <v>REJ-100VR33M-T2</v>
          </cell>
          <cell r="B4531" t="str">
            <v>5x11</v>
          </cell>
          <cell r="C4531">
            <v>338.05900000000003</v>
          </cell>
          <cell r="D4531">
            <v>313.33999999999997</v>
          </cell>
          <cell r="E4531">
            <v>0</v>
          </cell>
        </row>
        <row r="4532">
          <cell r="A4532" t="str">
            <v>REJ-100VR33M-T58</v>
          </cell>
          <cell r="B4532" t="str">
            <v>5x11</v>
          </cell>
          <cell r="C4532">
            <v>338.05900000000003</v>
          </cell>
          <cell r="D4532">
            <v>313.33999999999997</v>
          </cell>
          <cell r="E4532">
            <v>0</v>
          </cell>
        </row>
        <row r="4533">
          <cell r="A4533" t="str">
            <v>REJ-100VR47M</v>
          </cell>
          <cell r="B4533" t="str">
            <v>5x11</v>
          </cell>
          <cell r="C4533">
            <v>321.51</v>
          </cell>
          <cell r="D4533">
            <v>304.39400000000001</v>
          </cell>
          <cell r="E4533">
            <v>12</v>
          </cell>
        </row>
        <row r="4534">
          <cell r="A4534" t="str">
            <v>REJ-100VR47M-T10</v>
          </cell>
          <cell r="B4534" t="str">
            <v>5x11</v>
          </cell>
          <cell r="C4534">
            <v>338.05900000000003</v>
          </cell>
          <cell r="D4534">
            <v>313.33999999999997</v>
          </cell>
          <cell r="E4534">
            <v>0</v>
          </cell>
        </row>
        <row r="4535">
          <cell r="A4535" t="str">
            <v>REJ-10V101K</v>
          </cell>
          <cell r="B4535" t="str">
            <v>5x11</v>
          </cell>
          <cell r="C4535">
            <v>321.51</v>
          </cell>
          <cell r="D4535">
            <v>304.39400000000001</v>
          </cell>
          <cell r="E4535">
            <v>0</v>
          </cell>
        </row>
        <row r="4536">
          <cell r="A4536" t="str">
            <v>REJ-10V101K-T2</v>
          </cell>
          <cell r="B4536" t="str">
            <v>5x11</v>
          </cell>
          <cell r="C4536">
            <v>338.05900000000003</v>
          </cell>
          <cell r="D4536">
            <v>313.33999999999997</v>
          </cell>
          <cell r="E4536">
            <v>0</v>
          </cell>
        </row>
        <row r="4537">
          <cell r="A4537" t="str">
            <v>REJ-10V101M</v>
          </cell>
          <cell r="B4537" t="str">
            <v>5x11</v>
          </cell>
          <cell r="C4537">
            <v>321.51</v>
          </cell>
          <cell r="D4537">
            <v>304.39400000000001</v>
          </cell>
          <cell r="E4537">
            <v>0</v>
          </cell>
        </row>
        <row r="4538">
          <cell r="A4538" t="str">
            <v>REJ-10V101M-S1</v>
          </cell>
          <cell r="B4538" t="str">
            <v>5x11</v>
          </cell>
          <cell r="C4538">
            <v>337.72399999999999</v>
          </cell>
          <cell r="D4538">
            <v>315.97699999999998</v>
          </cell>
          <cell r="E4538">
            <v>0</v>
          </cell>
        </row>
        <row r="4539">
          <cell r="A4539" t="str">
            <v>REJ-10V101M-T10</v>
          </cell>
          <cell r="B4539" t="str">
            <v>5x11</v>
          </cell>
          <cell r="C4539">
            <v>338.05900000000003</v>
          </cell>
          <cell r="D4539">
            <v>313.33999999999997</v>
          </cell>
          <cell r="E4539">
            <v>0</v>
          </cell>
        </row>
        <row r="4540">
          <cell r="A4540" t="str">
            <v>REJ-10V101M-T2</v>
          </cell>
          <cell r="B4540" t="str">
            <v>5x11</v>
          </cell>
          <cell r="C4540">
            <v>338.05900000000003</v>
          </cell>
          <cell r="D4540">
            <v>313.33999999999997</v>
          </cell>
          <cell r="E4540">
            <v>0</v>
          </cell>
        </row>
        <row r="4541">
          <cell r="A4541" t="str">
            <v>REJ-10V101M-T58</v>
          </cell>
          <cell r="B4541" t="str">
            <v>5x11</v>
          </cell>
          <cell r="C4541">
            <v>338.05900000000003</v>
          </cell>
          <cell r="D4541">
            <v>313.33999999999997</v>
          </cell>
          <cell r="E4541">
            <v>0</v>
          </cell>
        </row>
        <row r="4542">
          <cell r="A4542" t="str">
            <v>REJ-10V102M</v>
          </cell>
          <cell r="B4542" t="str">
            <v>10x16</v>
          </cell>
          <cell r="C4542">
            <v>1640.8409999999999</v>
          </cell>
          <cell r="D4542">
            <v>1283.2049999999999</v>
          </cell>
          <cell r="E4542">
            <v>0</v>
          </cell>
        </row>
        <row r="4543">
          <cell r="A4543" t="str">
            <v>REJ-10V102M-T2</v>
          </cell>
          <cell r="B4543" t="str">
            <v>10x16</v>
          </cell>
          <cell r="C4543">
            <v>1657.9649999999999</v>
          </cell>
          <cell r="D4543">
            <v>1285.2260000000001</v>
          </cell>
          <cell r="E4543">
            <v>2.5</v>
          </cell>
        </row>
        <row r="4544">
          <cell r="A4544" t="str">
            <v>REJ-10V221M</v>
          </cell>
          <cell r="B4544" t="str">
            <v>6.3x11</v>
          </cell>
          <cell r="C4544">
            <v>677.15700000000004</v>
          </cell>
          <cell r="D4544">
            <v>605.69899999999996</v>
          </cell>
          <cell r="E4544">
            <v>0</v>
          </cell>
        </row>
        <row r="4545">
          <cell r="A4545" t="str">
            <v>REJ-10V221M-F24</v>
          </cell>
          <cell r="B4545" t="str">
            <v>6.3x11</v>
          </cell>
          <cell r="C4545">
            <v>691.29700000000003</v>
          </cell>
          <cell r="D4545">
            <v>617.29100000000005</v>
          </cell>
          <cell r="E4545">
            <v>0</v>
          </cell>
        </row>
        <row r="4546">
          <cell r="A4546" t="str">
            <v>REJ-10V221M-S1</v>
          </cell>
          <cell r="B4546" t="str">
            <v>6.3x11</v>
          </cell>
          <cell r="C4546">
            <v>691.29700000000003</v>
          </cell>
          <cell r="D4546">
            <v>617.29100000000005</v>
          </cell>
          <cell r="E4546">
            <v>0</v>
          </cell>
        </row>
        <row r="4547">
          <cell r="A4547" t="str">
            <v>REJ-10V221M-T2</v>
          </cell>
          <cell r="B4547" t="str">
            <v>6.3x11</v>
          </cell>
          <cell r="C4547">
            <v>693.86800000000005</v>
          </cell>
          <cell r="D4547">
            <v>312.39600000000002</v>
          </cell>
          <cell r="E4547">
            <v>6</v>
          </cell>
        </row>
        <row r="4548">
          <cell r="A4548" t="str">
            <v>REJ-10V221M-T58</v>
          </cell>
          <cell r="B4548" t="str">
            <v>6.3x11</v>
          </cell>
          <cell r="C4548">
            <v>693.86800000000005</v>
          </cell>
          <cell r="D4548">
            <v>312.39600000000002</v>
          </cell>
          <cell r="E4548">
            <v>0</v>
          </cell>
        </row>
        <row r="4549">
          <cell r="A4549" t="str">
            <v>REJ-10V222M</v>
          </cell>
          <cell r="B4549" t="str">
            <v>12.5x20</v>
          </cell>
          <cell r="C4549">
            <v>2700.0059999999999</v>
          </cell>
          <cell r="D4549">
            <v>2501.5700000000002</v>
          </cell>
          <cell r="E4549">
            <v>0</v>
          </cell>
        </row>
        <row r="4550">
          <cell r="A4550" t="str">
            <v>REJ-10V331M</v>
          </cell>
          <cell r="B4550" t="str">
            <v>8x11.5</v>
          </cell>
          <cell r="C4550">
            <v>835.03499999999997</v>
          </cell>
          <cell r="D4550">
            <v>673.39400000000001</v>
          </cell>
          <cell r="E4550">
            <v>0</v>
          </cell>
        </row>
        <row r="4551">
          <cell r="A4551" t="str">
            <v>REJ-10V331M-T2</v>
          </cell>
          <cell r="B4551" t="str">
            <v>8x11.5</v>
          </cell>
          <cell r="C4551">
            <v>856.90899999999999</v>
          </cell>
          <cell r="D4551">
            <v>683.69799999999998</v>
          </cell>
          <cell r="E4551">
            <v>0</v>
          </cell>
        </row>
        <row r="4552">
          <cell r="A4552" t="str">
            <v>REJ-10V332M</v>
          </cell>
          <cell r="B4552" t="str">
            <v>12.5x25</v>
          </cell>
          <cell r="C4552">
            <v>3293.4090000000001</v>
          </cell>
          <cell r="D4552">
            <v>3141.549</v>
          </cell>
          <cell r="E4552">
            <v>0</v>
          </cell>
        </row>
        <row r="4553">
          <cell r="A4553" t="str">
            <v>REJ-10V332M-T2</v>
          </cell>
          <cell r="B4553" t="str">
            <v>12.5x25</v>
          </cell>
          <cell r="C4553">
            <v>3319.248</v>
          </cell>
          <cell r="D4553">
            <v>3135.3620000000001</v>
          </cell>
          <cell r="E4553">
            <v>0</v>
          </cell>
        </row>
        <row r="4554">
          <cell r="A4554" t="str">
            <v>REJ-10V332M-T4</v>
          </cell>
          <cell r="B4554" t="str">
            <v>12.5x25</v>
          </cell>
          <cell r="C4554">
            <v>3319.248</v>
          </cell>
          <cell r="D4554">
            <v>3135.3620000000001</v>
          </cell>
          <cell r="E4554">
            <v>1</v>
          </cell>
        </row>
        <row r="4555">
          <cell r="A4555" t="str">
            <v>REJ-10V470M</v>
          </cell>
          <cell r="B4555" t="str">
            <v>5x11</v>
          </cell>
          <cell r="C4555">
            <v>321.51</v>
          </cell>
          <cell r="D4555">
            <v>304.39400000000001</v>
          </cell>
          <cell r="E4555">
            <v>0</v>
          </cell>
        </row>
        <row r="4556">
          <cell r="A4556" t="str">
            <v>REJ-10V471M</v>
          </cell>
          <cell r="B4556" t="str">
            <v>8x11.5</v>
          </cell>
          <cell r="C4556">
            <v>835.03499999999997</v>
          </cell>
          <cell r="D4556">
            <v>673.39400000000001</v>
          </cell>
          <cell r="E4556">
            <v>2</v>
          </cell>
        </row>
        <row r="4557">
          <cell r="A4557" t="str">
            <v>REJ-10V471M-T2</v>
          </cell>
          <cell r="B4557" t="str">
            <v>8x11.5</v>
          </cell>
          <cell r="C4557">
            <v>856.90899999999999</v>
          </cell>
          <cell r="D4557">
            <v>683.69799999999998</v>
          </cell>
          <cell r="E4557">
            <v>18</v>
          </cell>
        </row>
        <row r="4558">
          <cell r="A4558" t="str">
            <v>REJ-10V471M-T8</v>
          </cell>
          <cell r="B4558" t="str">
            <v>8x11.5</v>
          </cell>
          <cell r="C4558">
            <v>856.90899999999999</v>
          </cell>
          <cell r="D4558">
            <v>683.69799999999998</v>
          </cell>
          <cell r="E4558">
            <v>90</v>
          </cell>
        </row>
        <row r="4559">
          <cell r="A4559" t="str">
            <v>REJ-10V472M</v>
          </cell>
          <cell r="B4559" t="str">
            <v>16x25</v>
          </cell>
          <cell r="C4559">
            <v>4593.3860000000004</v>
          </cell>
          <cell r="D4559">
            <v>4438.3280000000004</v>
          </cell>
          <cell r="E4559">
            <v>0</v>
          </cell>
        </row>
        <row r="4560">
          <cell r="A4560" t="str">
            <v>REJ-10V682M</v>
          </cell>
          <cell r="B4560" t="str">
            <v>16x31.5</v>
          </cell>
          <cell r="C4560">
            <v>6069.22</v>
          </cell>
          <cell r="D4560">
            <v>5975.4129999999996</v>
          </cell>
          <cell r="E4560">
            <v>1.4</v>
          </cell>
        </row>
        <row r="4561">
          <cell r="A4561" t="str">
            <v>REJ-16V100M</v>
          </cell>
          <cell r="B4561" t="str">
            <v>5x11</v>
          </cell>
          <cell r="C4561">
            <v>321.51</v>
          </cell>
          <cell r="D4561">
            <v>304.39400000000001</v>
          </cell>
          <cell r="E4561">
            <v>0</v>
          </cell>
        </row>
        <row r="4562">
          <cell r="A4562" t="str">
            <v>REJ-16V100M-T36</v>
          </cell>
          <cell r="B4562" t="str">
            <v>5x11</v>
          </cell>
          <cell r="C4562">
            <v>338.05900000000003</v>
          </cell>
          <cell r="D4562">
            <v>313.33999999999997</v>
          </cell>
          <cell r="E4562">
            <v>0</v>
          </cell>
        </row>
        <row r="4563">
          <cell r="A4563" t="str">
            <v>REJ-16V101M</v>
          </cell>
          <cell r="B4563" t="str">
            <v>6.3x11</v>
          </cell>
          <cell r="C4563">
            <v>677.15700000000004</v>
          </cell>
          <cell r="D4563">
            <v>605.69899999999996</v>
          </cell>
          <cell r="E4563">
            <v>6</v>
          </cell>
        </row>
        <row r="4564">
          <cell r="A4564" t="str">
            <v>REJ-16V101M-F1</v>
          </cell>
          <cell r="B4564" t="str">
            <v>6.3x11</v>
          </cell>
          <cell r="C4564">
            <v>691.29700000000003</v>
          </cell>
          <cell r="D4564">
            <v>617.29100000000005</v>
          </cell>
          <cell r="E4564">
            <v>0</v>
          </cell>
        </row>
        <row r="4565">
          <cell r="A4565" t="str">
            <v>REJ-16V101M-S1</v>
          </cell>
          <cell r="B4565" t="str">
            <v>6.3x11</v>
          </cell>
          <cell r="C4565">
            <v>691.29700000000003</v>
          </cell>
          <cell r="D4565">
            <v>617.29100000000005</v>
          </cell>
          <cell r="E4565">
            <v>0</v>
          </cell>
        </row>
        <row r="4566">
          <cell r="A4566" t="str">
            <v>REJ-16V101M-T2</v>
          </cell>
          <cell r="B4566" t="str">
            <v>6.3x11</v>
          </cell>
          <cell r="C4566">
            <v>693.86800000000005</v>
          </cell>
          <cell r="D4566">
            <v>312.39600000000002</v>
          </cell>
          <cell r="E4566">
            <v>0</v>
          </cell>
        </row>
        <row r="4567">
          <cell r="A4567" t="str">
            <v>REJ-16V102M</v>
          </cell>
          <cell r="B4567" t="str">
            <v>10x20</v>
          </cell>
          <cell r="C4567">
            <v>2004.3689999999999</v>
          </cell>
          <cell r="D4567">
            <v>1712.998</v>
          </cell>
          <cell r="E4567">
            <v>7</v>
          </cell>
        </row>
        <row r="4568">
          <cell r="A4568" t="str">
            <v>REJ-16V102M-F</v>
          </cell>
          <cell r="B4568" t="str">
            <v>10x20</v>
          </cell>
          <cell r="C4568">
            <v>2073.2800000000002</v>
          </cell>
          <cell r="D4568">
            <v>1763.204</v>
          </cell>
          <cell r="E4568">
            <v>0</v>
          </cell>
        </row>
        <row r="4569">
          <cell r="A4569" t="str">
            <v>REJ-16V102M-T2</v>
          </cell>
          <cell r="B4569" t="str">
            <v>10x20</v>
          </cell>
          <cell r="C4569">
            <v>2034.0519999999999</v>
          </cell>
          <cell r="D4569">
            <v>1723.7739999999999</v>
          </cell>
          <cell r="E4569">
            <v>1.5</v>
          </cell>
        </row>
        <row r="4570">
          <cell r="A4570" t="str">
            <v>REJ-16V103ME9</v>
          </cell>
          <cell r="B4570" t="str">
            <v>18x40</v>
          </cell>
          <cell r="C4570">
            <v>9523.4490000000005</v>
          </cell>
          <cell r="D4570">
            <v>0</v>
          </cell>
          <cell r="E4570">
            <v>0</v>
          </cell>
        </row>
        <row r="4571">
          <cell r="A4571" t="str">
            <v>REJ-16V220M</v>
          </cell>
          <cell r="B4571" t="str">
            <v>5x11</v>
          </cell>
          <cell r="C4571">
            <v>321.51</v>
          </cell>
          <cell r="D4571">
            <v>304.39400000000001</v>
          </cell>
          <cell r="E4571">
            <v>0</v>
          </cell>
        </row>
        <row r="4572">
          <cell r="A4572" t="str">
            <v>REJ-16V220M-T2</v>
          </cell>
          <cell r="B4572" t="str">
            <v>5x11</v>
          </cell>
          <cell r="C4572">
            <v>338.05900000000003</v>
          </cell>
          <cell r="D4572">
            <v>313.33999999999997</v>
          </cell>
          <cell r="E4572">
            <v>0</v>
          </cell>
        </row>
        <row r="4573">
          <cell r="A4573" t="str">
            <v>REJ-16V221M</v>
          </cell>
          <cell r="B4573" t="str">
            <v>8x11.5</v>
          </cell>
          <cell r="C4573">
            <v>835.03499999999997</v>
          </cell>
          <cell r="D4573">
            <v>673.39400000000001</v>
          </cell>
          <cell r="E4573">
            <v>1</v>
          </cell>
        </row>
        <row r="4574">
          <cell r="A4574" t="str">
            <v>REJ-16V221M-F1</v>
          </cell>
          <cell r="B4574" t="str">
            <v>8x11.5</v>
          </cell>
          <cell r="C4574">
            <v>851.61800000000005</v>
          </cell>
          <cell r="D4574">
            <v>685.99099999999999</v>
          </cell>
          <cell r="E4574">
            <v>0</v>
          </cell>
        </row>
        <row r="4575">
          <cell r="A4575" t="str">
            <v>REJ-16V221M-T2</v>
          </cell>
          <cell r="B4575" t="str">
            <v>8x11.5</v>
          </cell>
          <cell r="C4575">
            <v>856.90899999999999</v>
          </cell>
          <cell r="D4575">
            <v>683.69799999999998</v>
          </cell>
          <cell r="E4575">
            <v>0</v>
          </cell>
        </row>
        <row r="4576">
          <cell r="A4576" t="str">
            <v>REJ-16V221M-T8</v>
          </cell>
          <cell r="B4576" t="str">
            <v>8x11.5</v>
          </cell>
          <cell r="C4576">
            <v>856.90899999999999</v>
          </cell>
          <cell r="D4576">
            <v>683.69799999999998</v>
          </cell>
          <cell r="E4576">
            <v>0</v>
          </cell>
        </row>
        <row r="4577">
          <cell r="A4577" t="str">
            <v>REJ-16V222M</v>
          </cell>
          <cell r="B4577" t="str">
            <v>12.5x25</v>
          </cell>
          <cell r="C4577">
            <v>3293.4090000000001</v>
          </cell>
          <cell r="D4577">
            <v>3141.549</v>
          </cell>
          <cell r="E4577">
            <v>10.5</v>
          </cell>
        </row>
        <row r="4578">
          <cell r="A4578" t="str">
            <v>REJ-16V222M-F</v>
          </cell>
          <cell r="B4578" t="str">
            <v>12.5x25</v>
          </cell>
          <cell r="C4578">
            <v>3361.7939999999999</v>
          </cell>
          <cell r="D4578">
            <v>3198.2139999999999</v>
          </cell>
          <cell r="E4578">
            <v>0</v>
          </cell>
        </row>
        <row r="4579">
          <cell r="A4579" t="str">
            <v>REJ-16V330M</v>
          </cell>
          <cell r="B4579" t="str">
            <v>5x11</v>
          </cell>
          <cell r="C4579">
            <v>321.51</v>
          </cell>
          <cell r="D4579">
            <v>304.39400000000001</v>
          </cell>
          <cell r="E4579">
            <v>4</v>
          </cell>
        </row>
        <row r="4580">
          <cell r="A4580" t="str">
            <v>REJ-16V330M-T14</v>
          </cell>
          <cell r="B4580" t="str">
            <v>5x11</v>
          </cell>
          <cell r="C4580">
            <v>338.05900000000003</v>
          </cell>
          <cell r="D4580">
            <v>313.33999999999997</v>
          </cell>
          <cell r="E4580">
            <v>0</v>
          </cell>
        </row>
        <row r="4581">
          <cell r="A4581" t="str">
            <v>REJ-16V331M</v>
          </cell>
          <cell r="B4581" t="str">
            <v>8x11.5</v>
          </cell>
          <cell r="C4581">
            <v>835.03499999999997</v>
          </cell>
          <cell r="D4581">
            <v>673.39400000000001</v>
          </cell>
          <cell r="E4581">
            <v>0</v>
          </cell>
        </row>
        <row r="4582">
          <cell r="A4582" t="str">
            <v>REJ-16V331M-T2</v>
          </cell>
          <cell r="B4582" t="str">
            <v>8x11.5</v>
          </cell>
          <cell r="C4582">
            <v>856.90899999999999</v>
          </cell>
          <cell r="D4582">
            <v>683.69799999999998</v>
          </cell>
          <cell r="E4582">
            <v>2</v>
          </cell>
        </row>
        <row r="4583">
          <cell r="A4583" t="str">
            <v>REJ-16V332M</v>
          </cell>
          <cell r="B4583" t="str">
            <v>16x25</v>
          </cell>
          <cell r="C4583">
            <v>4593.3860000000004</v>
          </cell>
          <cell r="D4583">
            <v>4438.3280000000004</v>
          </cell>
          <cell r="E4583">
            <v>0</v>
          </cell>
        </row>
        <row r="4584">
          <cell r="A4584" t="str">
            <v>REJ-16V470M</v>
          </cell>
          <cell r="B4584" t="str">
            <v>5x11</v>
          </cell>
          <cell r="C4584">
            <v>321.51</v>
          </cell>
          <cell r="D4584">
            <v>304.39400000000001</v>
          </cell>
          <cell r="E4584">
            <v>0</v>
          </cell>
        </row>
        <row r="4585">
          <cell r="A4585" t="str">
            <v>REJ-16V470M-F</v>
          </cell>
          <cell r="B4585" t="str">
            <v>5x11</v>
          </cell>
          <cell r="C4585">
            <v>337.72399999999999</v>
          </cell>
          <cell r="D4585">
            <v>315.97699999999998</v>
          </cell>
          <cell r="E4585">
            <v>0</v>
          </cell>
        </row>
        <row r="4586">
          <cell r="A4586" t="str">
            <v>REJ-16V470M-T2</v>
          </cell>
          <cell r="B4586" t="str">
            <v>5x11</v>
          </cell>
          <cell r="C4586">
            <v>338.05900000000003</v>
          </cell>
          <cell r="D4586">
            <v>313.33999999999997</v>
          </cell>
          <cell r="E4586">
            <v>0</v>
          </cell>
        </row>
        <row r="4587">
          <cell r="A4587" t="str">
            <v>REJ-16V471M</v>
          </cell>
          <cell r="B4587" t="str">
            <v>10x12.5</v>
          </cell>
          <cell r="C4587">
            <v>1412.325</v>
          </cell>
          <cell r="D4587">
            <v>1044.7449999999999</v>
          </cell>
          <cell r="E4587">
            <v>1</v>
          </cell>
        </row>
        <row r="4588">
          <cell r="A4588" t="str">
            <v>REJ-16V471M-S1</v>
          </cell>
          <cell r="B4588" t="str">
            <v>10x12.5</v>
          </cell>
          <cell r="C4588">
            <v>1474.184</v>
          </cell>
          <cell r="D4588">
            <v>1091.066</v>
          </cell>
          <cell r="E4588">
            <v>0</v>
          </cell>
        </row>
        <row r="4589">
          <cell r="A4589" t="str">
            <v>REJ-16V471M-T2</v>
          </cell>
          <cell r="B4589" t="str">
            <v>10x12.5</v>
          </cell>
          <cell r="C4589">
            <v>1439.7529999999999</v>
          </cell>
          <cell r="D4589">
            <v>1058.347</v>
          </cell>
          <cell r="E4589">
            <v>9.5</v>
          </cell>
        </row>
        <row r="4590">
          <cell r="A4590" t="str">
            <v>REJ-16V472M</v>
          </cell>
          <cell r="B4590" t="str">
            <v>16x31.5</v>
          </cell>
          <cell r="C4590">
            <v>6069.22</v>
          </cell>
          <cell r="D4590">
            <v>5975.4129999999996</v>
          </cell>
          <cell r="E4590">
            <v>3.2</v>
          </cell>
        </row>
        <row r="4591">
          <cell r="A4591" t="str">
            <v>REJ-25V100M</v>
          </cell>
          <cell r="B4591" t="str">
            <v>5x11</v>
          </cell>
          <cell r="C4591">
            <v>321.51</v>
          </cell>
          <cell r="D4591">
            <v>304.39400000000001</v>
          </cell>
          <cell r="E4591">
            <v>2</v>
          </cell>
        </row>
        <row r="4592">
          <cell r="A4592" t="str">
            <v>REJ-25V100M-T2</v>
          </cell>
          <cell r="B4592" t="str">
            <v>5x11</v>
          </cell>
          <cell r="C4592">
            <v>338.05900000000003</v>
          </cell>
          <cell r="D4592">
            <v>313.33999999999997</v>
          </cell>
          <cell r="E4592">
            <v>0</v>
          </cell>
        </row>
        <row r="4593">
          <cell r="A4593" t="str">
            <v>REJ-25V101M</v>
          </cell>
          <cell r="B4593" t="str">
            <v>6.3x11</v>
          </cell>
          <cell r="C4593">
            <v>677.15700000000004</v>
          </cell>
          <cell r="D4593">
            <v>605.69899999999996</v>
          </cell>
          <cell r="E4593">
            <v>13</v>
          </cell>
        </row>
        <row r="4594">
          <cell r="A4594" t="str">
            <v>REJ-25V101M-T2</v>
          </cell>
          <cell r="B4594" t="str">
            <v>6.3x11</v>
          </cell>
          <cell r="C4594">
            <v>693.86800000000005</v>
          </cell>
          <cell r="D4594">
            <v>312.39600000000002</v>
          </cell>
          <cell r="E4594">
            <v>0</v>
          </cell>
        </row>
        <row r="4595">
          <cell r="A4595" t="str">
            <v>REJ-25V101M-T58</v>
          </cell>
          <cell r="B4595" t="str">
            <v>6.3x11</v>
          </cell>
          <cell r="C4595">
            <v>693.86800000000005</v>
          </cell>
          <cell r="D4595">
            <v>312.39600000000002</v>
          </cell>
          <cell r="E4595">
            <v>0</v>
          </cell>
        </row>
        <row r="4596">
          <cell r="A4596" t="str">
            <v>REJ-25V102M</v>
          </cell>
          <cell r="B4596" t="str">
            <v>12.5x20</v>
          </cell>
          <cell r="C4596">
            <v>2700.0059999999999</v>
          </cell>
          <cell r="D4596">
            <v>2501.5700000000002</v>
          </cell>
          <cell r="E4596">
            <v>3</v>
          </cell>
        </row>
        <row r="4597">
          <cell r="A4597" t="str">
            <v>REJ-25V102M-F</v>
          </cell>
          <cell r="B4597" t="str">
            <v>12.5x20</v>
          </cell>
          <cell r="C4597">
            <v>2771.049</v>
          </cell>
          <cell r="D4597">
            <v>2558.4169999999999</v>
          </cell>
          <cell r="E4597">
            <v>6</v>
          </cell>
        </row>
        <row r="4598">
          <cell r="A4598" t="str">
            <v>REJ-25V102M-F1</v>
          </cell>
          <cell r="B4598" t="str">
            <v>12.5x20</v>
          </cell>
          <cell r="C4598">
            <v>2771.049</v>
          </cell>
          <cell r="D4598">
            <v>2558.4169999999999</v>
          </cell>
          <cell r="E4598">
            <v>0</v>
          </cell>
        </row>
        <row r="4599">
          <cell r="A4599" t="str">
            <v>REJ-25V102M-T4</v>
          </cell>
          <cell r="B4599" t="str">
            <v>12.5x20</v>
          </cell>
          <cell r="C4599">
            <v>2732.5659999999998</v>
          </cell>
          <cell r="D4599">
            <v>2506.6370000000002</v>
          </cell>
          <cell r="E4599">
            <v>0</v>
          </cell>
        </row>
        <row r="4600">
          <cell r="A4600" t="str">
            <v>REJ-25V102ME9</v>
          </cell>
          <cell r="B4600" t="str">
            <v>12.5x20</v>
          </cell>
          <cell r="C4600">
            <v>2700.0059999999999</v>
          </cell>
          <cell r="D4600">
            <v>2501.5700000000002</v>
          </cell>
          <cell r="E4600">
            <v>0</v>
          </cell>
        </row>
        <row r="4601">
          <cell r="A4601" t="str">
            <v>REJ-25V182M</v>
          </cell>
          <cell r="B4601" t="str">
            <v>12.5x25</v>
          </cell>
          <cell r="C4601">
            <v>3293.4090000000001</v>
          </cell>
          <cell r="D4601">
            <v>3141.549</v>
          </cell>
          <cell r="E4601">
            <v>0</v>
          </cell>
        </row>
        <row r="4602">
          <cell r="A4602" t="str">
            <v>REJ-25V220M</v>
          </cell>
          <cell r="B4602" t="str">
            <v>5x11</v>
          </cell>
          <cell r="C4602">
            <v>321.51</v>
          </cell>
          <cell r="D4602">
            <v>304.39400000000001</v>
          </cell>
          <cell r="E4602">
            <v>0</v>
          </cell>
        </row>
        <row r="4603">
          <cell r="A4603" t="str">
            <v>REJ-25V220M-F1</v>
          </cell>
          <cell r="B4603" t="str">
            <v>5x11</v>
          </cell>
          <cell r="C4603">
            <v>337.72399999999999</v>
          </cell>
          <cell r="D4603">
            <v>315.97699999999998</v>
          </cell>
          <cell r="E4603">
            <v>0</v>
          </cell>
        </row>
        <row r="4604">
          <cell r="A4604" t="str">
            <v>REJ-25V220M-S1</v>
          </cell>
          <cell r="B4604" t="str">
            <v>5x11</v>
          </cell>
          <cell r="C4604">
            <v>337.72399999999999</v>
          </cell>
          <cell r="D4604">
            <v>315.97699999999998</v>
          </cell>
          <cell r="E4604">
            <v>0</v>
          </cell>
        </row>
        <row r="4605">
          <cell r="A4605" t="str">
            <v>REJ-25V220M-T2</v>
          </cell>
          <cell r="B4605" t="str">
            <v>5x11</v>
          </cell>
          <cell r="C4605">
            <v>338.05900000000003</v>
          </cell>
          <cell r="D4605">
            <v>313.33999999999997</v>
          </cell>
          <cell r="E4605">
            <v>0</v>
          </cell>
        </row>
        <row r="4606">
          <cell r="A4606" t="str">
            <v>REJ-25V221M</v>
          </cell>
          <cell r="B4606" t="str">
            <v>8x11.5</v>
          </cell>
          <cell r="C4606">
            <v>835.03499999999997</v>
          </cell>
          <cell r="D4606">
            <v>673.39400000000001</v>
          </cell>
          <cell r="E4606">
            <v>4</v>
          </cell>
        </row>
        <row r="4607">
          <cell r="A4607" t="str">
            <v>REJ-25V221M-F</v>
          </cell>
          <cell r="B4607" t="str">
            <v>8x11.5</v>
          </cell>
          <cell r="C4607">
            <v>851.61800000000005</v>
          </cell>
          <cell r="D4607">
            <v>685.99099999999999</v>
          </cell>
          <cell r="E4607">
            <v>0</v>
          </cell>
        </row>
        <row r="4608">
          <cell r="A4608" t="str">
            <v>REJ-25V221M-T2</v>
          </cell>
          <cell r="B4608" t="str">
            <v>8x11.5</v>
          </cell>
          <cell r="C4608">
            <v>856.90899999999999</v>
          </cell>
          <cell r="D4608">
            <v>683.69799999999998</v>
          </cell>
          <cell r="E4608">
            <v>4</v>
          </cell>
        </row>
        <row r="4609">
          <cell r="A4609" t="str">
            <v>REJ-25V221M-T8</v>
          </cell>
          <cell r="B4609" t="str">
            <v>8x11.5</v>
          </cell>
          <cell r="C4609">
            <v>856.90899999999999</v>
          </cell>
          <cell r="D4609">
            <v>683.69799999999998</v>
          </cell>
          <cell r="E4609">
            <v>1</v>
          </cell>
        </row>
        <row r="4610">
          <cell r="A4610" t="str">
            <v>REJ-25V222M</v>
          </cell>
          <cell r="B4610" t="str">
            <v>16x25</v>
          </cell>
          <cell r="C4610">
            <v>4593.3860000000004</v>
          </cell>
          <cell r="D4610">
            <v>4438.3280000000004</v>
          </cell>
          <cell r="E4610">
            <v>0.3</v>
          </cell>
        </row>
        <row r="4611">
          <cell r="A4611" t="str">
            <v>REJ-25V222M-F</v>
          </cell>
          <cell r="B4611" t="str">
            <v>16x25</v>
          </cell>
          <cell r="C4611">
            <v>4661.848</v>
          </cell>
          <cell r="D4611">
            <v>4492.8459999999995</v>
          </cell>
          <cell r="E4611">
            <v>0</v>
          </cell>
        </row>
        <row r="4612">
          <cell r="A4612" t="str">
            <v>REJ-25V330M</v>
          </cell>
          <cell r="B4612" t="str">
            <v>5x11</v>
          </cell>
          <cell r="C4612">
            <v>321.51</v>
          </cell>
          <cell r="D4612">
            <v>304.39400000000001</v>
          </cell>
          <cell r="E4612">
            <v>0</v>
          </cell>
        </row>
        <row r="4613">
          <cell r="A4613" t="str">
            <v>REJ-25V330M-T2</v>
          </cell>
          <cell r="B4613" t="str">
            <v>5x11</v>
          </cell>
          <cell r="C4613">
            <v>338.05900000000003</v>
          </cell>
          <cell r="D4613">
            <v>313.33999999999997</v>
          </cell>
          <cell r="E4613">
            <v>0</v>
          </cell>
        </row>
        <row r="4614">
          <cell r="A4614" t="str">
            <v>REJ-25V330M-T58</v>
          </cell>
          <cell r="B4614" t="str">
            <v>5x11</v>
          </cell>
          <cell r="C4614">
            <v>338.05900000000003</v>
          </cell>
          <cell r="D4614">
            <v>313.33999999999997</v>
          </cell>
          <cell r="E4614">
            <v>0</v>
          </cell>
        </row>
        <row r="4615">
          <cell r="A4615" t="str">
            <v>REJ-25V331M</v>
          </cell>
          <cell r="B4615" t="str">
            <v>10x12.5</v>
          </cell>
          <cell r="C4615">
            <v>1412.325</v>
          </cell>
          <cell r="D4615">
            <v>1044.7449999999999</v>
          </cell>
          <cell r="E4615">
            <v>4</v>
          </cell>
        </row>
        <row r="4616">
          <cell r="A4616" t="str">
            <v>REJ-25V331M-F</v>
          </cell>
          <cell r="B4616" t="str">
            <v>10x12.5</v>
          </cell>
          <cell r="C4616">
            <v>1474.184</v>
          </cell>
          <cell r="D4616">
            <v>1091.066</v>
          </cell>
          <cell r="E4616">
            <v>0</v>
          </cell>
        </row>
        <row r="4617">
          <cell r="A4617" t="str">
            <v>REJ-25V331M-T2</v>
          </cell>
          <cell r="B4617" t="str">
            <v>10x12.5</v>
          </cell>
          <cell r="C4617">
            <v>1439.7529999999999</v>
          </cell>
          <cell r="D4617">
            <v>1058.347</v>
          </cell>
          <cell r="E4617">
            <v>17.5</v>
          </cell>
        </row>
        <row r="4618">
          <cell r="A4618" t="str">
            <v>REJ-25V332M</v>
          </cell>
          <cell r="B4618" t="str">
            <v>16x31.5</v>
          </cell>
          <cell r="C4618">
            <v>6069.22</v>
          </cell>
          <cell r="D4618">
            <v>5975.4129999999996</v>
          </cell>
          <cell r="E4618">
            <v>1.6</v>
          </cell>
        </row>
        <row r="4619">
          <cell r="A4619" t="str">
            <v>REJ-25V332ME9</v>
          </cell>
          <cell r="B4619" t="str">
            <v>16x31.5</v>
          </cell>
          <cell r="C4619">
            <v>6069.22</v>
          </cell>
          <cell r="D4619">
            <v>5975.4129999999996</v>
          </cell>
          <cell r="E4619">
            <v>0</v>
          </cell>
        </row>
        <row r="4620">
          <cell r="A4620" t="str">
            <v>REJ-25V470M</v>
          </cell>
          <cell r="B4620" t="str">
            <v>5x11</v>
          </cell>
          <cell r="C4620">
            <v>321.51</v>
          </cell>
          <cell r="D4620">
            <v>304.39400000000001</v>
          </cell>
          <cell r="E4620">
            <v>0</v>
          </cell>
        </row>
        <row r="4621">
          <cell r="A4621" t="str">
            <v>REJ-25V470M-S1</v>
          </cell>
          <cell r="B4621" t="str">
            <v>5x11</v>
          </cell>
          <cell r="C4621">
            <v>337.72399999999999</v>
          </cell>
          <cell r="D4621">
            <v>315.97699999999998</v>
          </cell>
          <cell r="E4621">
            <v>0</v>
          </cell>
        </row>
        <row r="4622">
          <cell r="A4622" t="str">
            <v>REJ-25V470M-T10</v>
          </cell>
          <cell r="B4622" t="str">
            <v>5x11</v>
          </cell>
          <cell r="C4622">
            <v>338.05900000000003</v>
          </cell>
          <cell r="D4622">
            <v>313.33999999999997</v>
          </cell>
          <cell r="E4622">
            <v>0</v>
          </cell>
        </row>
        <row r="4623">
          <cell r="A4623" t="str">
            <v>REJ-25V470M-T2</v>
          </cell>
          <cell r="B4623" t="str">
            <v>5x11</v>
          </cell>
          <cell r="C4623">
            <v>338.05900000000003</v>
          </cell>
          <cell r="D4623">
            <v>313.33999999999997</v>
          </cell>
          <cell r="E4623">
            <v>90</v>
          </cell>
        </row>
        <row r="4624">
          <cell r="A4624" t="str">
            <v>REJ-25V470M-T58</v>
          </cell>
          <cell r="B4624" t="str">
            <v>5x11</v>
          </cell>
          <cell r="C4624">
            <v>338.05900000000003</v>
          </cell>
          <cell r="D4624">
            <v>313.33999999999997</v>
          </cell>
          <cell r="E4624">
            <v>2</v>
          </cell>
        </row>
        <row r="4625">
          <cell r="A4625" t="str">
            <v>REJ-25V471M</v>
          </cell>
          <cell r="B4625" t="str">
            <v>10x16</v>
          </cell>
          <cell r="C4625">
            <v>1640.8409999999999</v>
          </cell>
          <cell r="D4625">
            <v>1283.2049999999999</v>
          </cell>
          <cell r="E4625">
            <v>5</v>
          </cell>
        </row>
        <row r="4626">
          <cell r="A4626" t="str">
            <v>REJ-25V471M-F</v>
          </cell>
          <cell r="B4626" t="str">
            <v>10x16</v>
          </cell>
          <cell r="C4626">
            <v>1705.6669999999999</v>
          </cell>
          <cell r="D4626">
            <v>1329.8440000000001</v>
          </cell>
          <cell r="E4626">
            <v>22</v>
          </cell>
        </row>
        <row r="4627">
          <cell r="A4627" t="str">
            <v>REJ-25V471M-F27</v>
          </cell>
          <cell r="B4627" t="str">
            <v>10x16</v>
          </cell>
          <cell r="C4627">
            <v>1705.6669999999999</v>
          </cell>
          <cell r="D4627">
            <v>1329.8440000000001</v>
          </cell>
          <cell r="E4627">
            <v>0</v>
          </cell>
        </row>
        <row r="4628">
          <cell r="A4628" t="str">
            <v>REJ-25V471M-T2</v>
          </cell>
          <cell r="B4628" t="str">
            <v>10x16</v>
          </cell>
          <cell r="C4628">
            <v>1657.9649999999999</v>
          </cell>
          <cell r="D4628">
            <v>1285.2260000000001</v>
          </cell>
          <cell r="E4628">
            <v>1</v>
          </cell>
        </row>
        <row r="4629">
          <cell r="A4629" t="str">
            <v>REJ-25V4R7M</v>
          </cell>
          <cell r="B4629" t="str">
            <v>5x11</v>
          </cell>
          <cell r="C4629">
            <v>321.51</v>
          </cell>
          <cell r="D4629">
            <v>304.39400000000001</v>
          </cell>
          <cell r="E4629">
            <v>0</v>
          </cell>
        </row>
        <row r="4630">
          <cell r="A4630" t="str">
            <v>REJ-25V4R7M-T2</v>
          </cell>
          <cell r="B4630" t="str">
            <v>5x11</v>
          </cell>
          <cell r="C4630">
            <v>338.05900000000003</v>
          </cell>
          <cell r="D4630">
            <v>313.33999999999997</v>
          </cell>
          <cell r="E4630">
            <v>0</v>
          </cell>
        </row>
        <row r="4631">
          <cell r="A4631" t="str">
            <v>REJ-25V682ME9</v>
          </cell>
          <cell r="B4631" t="str">
            <v>18x40</v>
          </cell>
          <cell r="C4631">
            <v>9523.4490000000005</v>
          </cell>
          <cell r="D4631">
            <v>0</v>
          </cell>
          <cell r="E4631">
            <v>0</v>
          </cell>
        </row>
        <row r="4632">
          <cell r="A4632" t="str">
            <v>REJ-35V100M</v>
          </cell>
          <cell r="B4632" t="str">
            <v>5x11</v>
          </cell>
          <cell r="C4632">
            <v>321.51</v>
          </cell>
          <cell r="D4632">
            <v>304.39400000000001</v>
          </cell>
          <cell r="E4632">
            <v>0</v>
          </cell>
        </row>
        <row r="4633">
          <cell r="A4633" t="str">
            <v>REJ-35V100M-T2</v>
          </cell>
          <cell r="B4633" t="str">
            <v>5x11</v>
          </cell>
          <cell r="C4633">
            <v>338.05900000000003</v>
          </cell>
          <cell r="D4633">
            <v>313.33999999999997</v>
          </cell>
          <cell r="E4633">
            <v>10</v>
          </cell>
        </row>
        <row r="4634">
          <cell r="A4634" t="str">
            <v>REJ-35V100M-T58</v>
          </cell>
          <cell r="B4634" t="str">
            <v>5x11</v>
          </cell>
          <cell r="C4634">
            <v>338.05900000000003</v>
          </cell>
          <cell r="D4634">
            <v>313.33999999999997</v>
          </cell>
          <cell r="E4634">
            <v>0</v>
          </cell>
        </row>
        <row r="4635">
          <cell r="A4635" t="str">
            <v>REJ-35V101M</v>
          </cell>
          <cell r="B4635" t="str">
            <v>8x11.5</v>
          </cell>
          <cell r="C4635">
            <v>835.03499999999997</v>
          </cell>
          <cell r="D4635">
            <v>673.39400000000001</v>
          </cell>
          <cell r="E4635">
            <v>0</v>
          </cell>
        </row>
        <row r="4636">
          <cell r="A4636" t="str">
            <v>REJ-35V101M-F</v>
          </cell>
          <cell r="B4636" t="str">
            <v>8x11.5</v>
          </cell>
          <cell r="C4636">
            <v>851.61800000000005</v>
          </cell>
          <cell r="D4636">
            <v>685.99099999999999</v>
          </cell>
          <cell r="E4636">
            <v>0</v>
          </cell>
        </row>
        <row r="4637">
          <cell r="A4637" t="str">
            <v>REJ-35V101M-F1</v>
          </cell>
          <cell r="B4637" t="str">
            <v>8x11.5</v>
          </cell>
          <cell r="C4637">
            <v>851.61800000000005</v>
          </cell>
          <cell r="D4637">
            <v>685.99099999999999</v>
          </cell>
          <cell r="E4637">
            <v>2</v>
          </cell>
        </row>
        <row r="4638">
          <cell r="A4638" t="str">
            <v>REJ-35V101M-T2</v>
          </cell>
          <cell r="B4638" t="str">
            <v>8x11.5</v>
          </cell>
          <cell r="C4638">
            <v>856.90899999999999</v>
          </cell>
          <cell r="D4638">
            <v>683.69799999999998</v>
          </cell>
          <cell r="E4638">
            <v>0</v>
          </cell>
        </row>
        <row r="4639">
          <cell r="A4639" t="str">
            <v>REJ-35V101M-T8</v>
          </cell>
          <cell r="B4639" t="str">
            <v>8x11.5</v>
          </cell>
          <cell r="C4639">
            <v>856.90899999999999</v>
          </cell>
          <cell r="D4639">
            <v>683.69799999999998</v>
          </cell>
          <cell r="E4639">
            <v>0</v>
          </cell>
        </row>
        <row r="4640">
          <cell r="A4640" t="str">
            <v>REJ-35V102M</v>
          </cell>
          <cell r="B4640" t="str">
            <v>12.5x25</v>
          </cell>
          <cell r="C4640">
            <v>3293.4090000000001</v>
          </cell>
          <cell r="D4640">
            <v>3141.549</v>
          </cell>
          <cell r="E4640">
            <v>1</v>
          </cell>
        </row>
        <row r="4641">
          <cell r="A4641" t="str">
            <v>REJ-35V102M-F</v>
          </cell>
          <cell r="B4641" t="str">
            <v>12.5x25</v>
          </cell>
          <cell r="C4641">
            <v>3361.7939999999999</v>
          </cell>
          <cell r="D4641">
            <v>3198.2139999999999</v>
          </cell>
          <cell r="E4641">
            <v>0</v>
          </cell>
        </row>
        <row r="4642">
          <cell r="A4642" t="str">
            <v>REJ-35V102M-T4</v>
          </cell>
          <cell r="B4642" t="str">
            <v>12.5x25</v>
          </cell>
          <cell r="C4642">
            <v>3319.248</v>
          </cell>
          <cell r="D4642">
            <v>3135.3620000000001</v>
          </cell>
          <cell r="E4642">
            <v>0</v>
          </cell>
        </row>
        <row r="4643">
          <cell r="A4643" t="str">
            <v>REJ-35V102M-T70</v>
          </cell>
          <cell r="B4643" t="str">
            <v>12.5x25</v>
          </cell>
          <cell r="C4643">
            <v>3319.248</v>
          </cell>
          <cell r="D4643">
            <v>3135.3620000000001</v>
          </cell>
          <cell r="E4643">
            <v>0.5</v>
          </cell>
        </row>
        <row r="4644">
          <cell r="A4644" t="str">
            <v>REJ-35V220M</v>
          </cell>
          <cell r="B4644" t="str">
            <v>5x11</v>
          </cell>
          <cell r="C4644">
            <v>321.51</v>
          </cell>
          <cell r="D4644">
            <v>304.39400000000001</v>
          </cell>
          <cell r="E4644">
            <v>0</v>
          </cell>
        </row>
        <row r="4645">
          <cell r="A4645" t="str">
            <v>REJ-35V220M-F24</v>
          </cell>
          <cell r="B4645" t="str">
            <v>5x11</v>
          </cell>
          <cell r="C4645">
            <v>337.72399999999999</v>
          </cell>
          <cell r="D4645">
            <v>315.97699999999998</v>
          </cell>
          <cell r="E4645">
            <v>0</v>
          </cell>
        </row>
        <row r="4646">
          <cell r="A4646" t="str">
            <v>REJ-35V220M-T10</v>
          </cell>
          <cell r="B4646" t="str">
            <v>5x11</v>
          </cell>
          <cell r="C4646">
            <v>338.05900000000003</v>
          </cell>
          <cell r="D4646">
            <v>313.33999999999997</v>
          </cell>
          <cell r="E4646">
            <v>0</v>
          </cell>
        </row>
        <row r="4647">
          <cell r="A4647" t="str">
            <v>REJ-35V220M-T2</v>
          </cell>
          <cell r="B4647" t="str">
            <v>5x11</v>
          </cell>
          <cell r="C4647">
            <v>338.05900000000003</v>
          </cell>
          <cell r="D4647">
            <v>313.33999999999997</v>
          </cell>
          <cell r="E4647">
            <v>22</v>
          </cell>
        </row>
        <row r="4648">
          <cell r="A4648" t="str">
            <v>REJ-35V220M-T58</v>
          </cell>
          <cell r="B4648" t="str">
            <v>5x11</v>
          </cell>
          <cell r="C4648">
            <v>338.05900000000003</v>
          </cell>
          <cell r="D4648">
            <v>313.33999999999997</v>
          </cell>
          <cell r="E4648">
            <v>0</v>
          </cell>
        </row>
        <row r="4649">
          <cell r="A4649" t="str">
            <v>REJ-35V221M</v>
          </cell>
          <cell r="B4649" t="str">
            <v>10x12.5</v>
          </cell>
          <cell r="C4649">
            <v>1412.325</v>
          </cell>
          <cell r="D4649">
            <v>1044.7449999999999</v>
          </cell>
          <cell r="E4649">
            <v>0</v>
          </cell>
        </row>
        <row r="4650">
          <cell r="A4650" t="str">
            <v>REJ-35V221M-F</v>
          </cell>
          <cell r="B4650" t="str">
            <v>10x12.5</v>
          </cell>
          <cell r="C4650">
            <v>1474.184</v>
          </cell>
          <cell r="D4650">
            <v>1091.066</v>
          </cell>
          <cell r="E4650">
            <v>2</v>
          </cell>
        </row>
        <row r="4651">
          <cell r="A4651" t="str">
            <v>REJ-35V221M-F27</v>
          </cell>
          <cell r="B4651" t="str">
            <v>10x12.5</v>
          </cell>
          <cell r="C4651">
            <v>1474.184</v>
          </cell>
          <cell r="D4651">
            <v>1091.066</v>
          </cell>
          <cell r="E4651">
            <v>8</v>
          </cell>
        </row>
        <row r="4652">
          <cell r="A4652" t="str">
            <v>REJ-35V221M-T2</v>
          </cell>
          <cell r="B4652" t="str">
            <v>10x12.5</v>
          </cell>
          <cell r="C4652">
            <v>1439.7529999999999</v>
          </cell>
          <cell r="D4652">
            <v>1058.347</v>
          </cell>
          <cell r="E4652">
            <v>12</v>
          </cell>
        </row>
        <row r="4653">
          <cell r="A4653" t="str">
            <v>REJ-35V222M</v>
          </cell>
          <cell r="B4653" t="str">
            <v>16x31.5</v>
          </cell>
          <cell r="C4653">
            <v>6069.22</v>
          </cell>
          <cell r="D4653">
            <v>5975.4129999999996</v>
          </cell>
          <cell r="E4653">
            <v>3.4</v>
          </cell>
        </row>
        <row r="4654">
          <cell r="A4654" t="str">
            <v>REJ-35V222M-F</v>
          </cell>
          <cell r="B4654" t="str">
            <v>16x31.5</v>
          </cell>
          <cell r="C4654">
            <v>6146.7830000000004</v>
          </cell>
          <cell r="D4654">
            <v>6035.7690000000002</v>
          </cell>
          <cell r="E4654">
            <v>0</v>
          </cell>
        </row>
        <row r="4655">
          <cell r="A4655" t="str">
            <v>REJ-35V222M-T50</v>
          </cell>
          <cell r="B4655" t="str">
            <v>16x31.5</v>
          </cell>
          <cell r="C4655">
            <v>6075.5839999999998</v>
          </cell>
          <cell r="D4655">
            <v>5930.7020000000002</v>
          </cell>
          <cell r="E4655">
            <v>0</v>
          </cell>
        </row>
        <row r="4656">
          <cell r="A4656" t="str">
            <v>REJ-35V330M</v>
          </cell>
          <cell r="B4656" t="str">
            <v>5x11</v>
          </cell>
          <cell r="C4656">
            <v>321.51</v>
          </cell>
          <cell r="D4656">
            <v>304.39400000000001</v>
          </cell>
          <cell r="E4656">
            <v>2</v>
          </cell>
        </row>
        <row r="4657">
          <cell r="A4657" t="str">
            <v>REJ-35V330M-T2</v>
          </cell>
          <cell r="B4657" t="str">
            <v>5x11</v>
          </cell>
          <cell r="C4657">
            <v>338.05900000000003</v>
          </cell>
          <cell r="D4657">
            <v>313.33999999999997</v>
          </cell>
          <cell r="E4657">
            <v>0</v>
          </cell>
        </row>
        <row r="4658">
          <cell r="A4658" t="str">
            <v>REJ-35V330M-T58</v>
          </cell>
          <cell r="B4658" t="str">
            <v>5x11</v>
          </cell>
          <cell r="C4658">
            <v>338.05900000000003</v>
          </cell>
          <cell r="D4658">
            <v>313.33999999999997</v>
          </cell>
          <cell r="E4658">
            <v>0</v>
          </cell>
        </row>
        <row r="4659">
          <cell r="A4659" t="str">
            <v>REJ-35V331M</v>
          </cell>
          <cell r="B4659" t="str">
            <v>10x16</v>
          </cell>
          <cell r="C4659">
            <v>1640.8409999999999</v>
          </cell>
          <cell r="D4659">
            <v>1283.2049999999999</v>
          </cell>
          <cell r="E4659">
            <v>1</v>
          </cell>
        </row>
        <row r="4660">
          <cell r="A4660" t="str">
            <v>REJ-35V331M-F</v>
          </cell>
          <cell r="B4660" t="str">
            <v>10x16</v>
          </cell>
          <cell r="C4660">
            <v>1705.6669999999999</v>
          </cell>
          <cell r="D4660">
            <v>1329.8440000000001</v>
          </cell>
          <cell r="E4660">
            <v>0</v>
          </cell>
        </row>
        <row r="4661">
          <cell r="A4661" t="str">
            <v>REJ-35V331M-T2</v>
          </cell>
          <cell r="B4661" t="str">
            <v>10x16</v>
          </cell>
          <cell r="C4661">
            <v>1657.9649999999999</v>
          </cell>
          <cell r="D4661">
            <v>1285.2260000000001</v>
          </cell>
          <cell r="E4661">
            <v>0</v>
          </cell>
        </row>
        <row r="4662">
          <cell r="A4662" t="str">
            <v>REJ-35V332M</v>
          </cell>
          <cell r="B4662" t="str">
            <v>18x35.5</v>
          </cell>
          <cell r="C4662">
            <v>9523.4490000000005</v>
          </cell>
          <cell r="D4662">
            <v>10589.752</v>
          </cell>
          <cell r="E4662">
            <v>0</v>
          </cell>
        </row>
        <row r="4663">
          <cell r="A4663" t="str">
            <v>REJ-35V470M</v>
          </cell>
          <cell r="B4663" t="str">
            <v>6.3x11</v>
          </cell>
          <cell r="C4663">
            <v>677.15700000000004</v>
          </cell>
          <cell r="D4663">
            <v>605.69899999999996</v>
          </cell>
          <cell r="E4663">
            <v>0</v>
          </cell>
        </row>
        <row r="4664">
          <cell r="A4664" t="str">
            <v>REJ-35V470M-F</v>
          </cell>
          <cell r="B4664" t="str">
            <v>6.3x11</v>
          </cell>
          <cell r="C4664">
            <v>691.29700000000003</v>
          </cell>
          <cell r="D4664">
            <v>617.29100000000005</v>
          </cell>
          <cell r="E4664">
            <v>0</v>
          </cell>
        </row>
        <row r="4665">
          <cell r="A4665" t="str">
            <v>REJ-35V470M-F1</v>
          </cell>
          <cell r="B4665" t="str">
            <v>6.3x11</v>
          </cell>
          <cell r="C4665">
            <v>691.29700000000003</v>
          </cell>
          <cell r="D4665">
            <v>617.29100000000005</v>
          </cell>
          <cell r="E4665">
            <v>6</v>
          </cell>
        </row>
        <row r="4666">
          <cell r="A4666" t="str">
            <v>REJ-35V471M</v>
          </cell>
          <cell r="B4666" t="str">
            <v>10x20</v>
          </cell>
          <cell r="C4666">
            <v>2004.3689999999999</v>
          </cell>
          <cell r="D4666">
            <v>1712.998</v>
          </cell>
          <cell r="E4666">
            <v>0</v>
          </cell>
        </row>
        <row r="4667">
          <cell r="A4667" t="str">
            <v>REJ-35V471M-F</v>
          </cell>
          <cell r="B4667" t="str">
            <v>10x20</v>
          </cell>
          <cell r="C4667">
            <v>2073.2800000000002</v>
          </cell>
          <cell r="D4667">
            <v>1763.204</v>
          </cell>
          <cell r="E4667">
            <v>2.5</v>
          </cell>
        </row>
        <row r="4668">
          <cell r="A4668" t="str">
            <v>REJ-35V471M-T2</v>
          </cell>
          <cell r="B4668" t="str">
            <v>10x20</v>
          </cell>
          <cell r="C4668">
            <v>2034.0519999999999</v>
          </cell>
          <cell r="D4668">
            <v>1723.7739999999999</v>
          </cell>
          <cell r="E4668">
            <v>4</v>
          </cell>
        </row>
        <row r="4669">
          <cell r="A4669" t="str">
            <v>REJ-35V472ME9</v>
          </cell>
          <cell r="B4669" t="str">
            <v>18x40</v>
          </cell>
          <cell r="C4669">
            <v>9523.4490000000005</v>
          </cell>
          <cell r="D4669">
            <v>0</v>
          </cell>
          <cell r="E4669">
            <v>0</v>
          </cell>
        </row>
        <row r="4670">
          <cell r="A4670" t="str">
            <v>REJ-35V472ME9-F</v>
          </cell>
          <cell r="B4670" t="str">
            <v>18x40</v>
          </cell>
          <cell r="C4670">
            <v>9604.2649999999994</v>
          </cell>
          <cell r="D4670">
            <v>0</v>
          </cell>
          <cell r="E4670">
            <v>0</v>
          </cell>
        </row>
        <row r="4671">
          <cell r="A4671" t="str">
            <v>REJ-35V4R7M</v>
          </cell>
          <cell r="B4671" t="str">
            <v>5x11</v>
          </cell>
          <cell r="C4671">
            <v>321.51</v>
          </cell>
          <cell r="D4671">
            <v>304.39400000000001</v>
          </cell>
          <cell r="E4671">
            <v>0</v>
          </cell>
        </row>
        <row r="4672">
          <cell r="A4672" t="str">
            <v>REJ-40V222ME9</v>
          </cell>
          <cell r="B4672" t="str">
            <v>16x35.5</v>
          </cell>
          <cell r="C4672">
            <v>8268.1910000000007</v>
          </cell>
          <cell r="D4672">
            <v>8553.1790000000001</v>
          </cell>
          <cell r="E4672">
            <v>0</v>
          </cell>
        </row>
        <row r="4673">
          <cell r="A4673" t="str">
            <v>REJ-40V332ME9</v>
          </cell>
          <cell r="B4673" t="str">
            <v>18x35.5</v>
          </cell>
          <cell r="C4673">
            <v>9523.4490000000005</v>
          </cell>
          <cell r="D4673">
            <v>10589.752</v>
          </cell>
          <cell r="E4673">
            <v>0</v>
          </cell>
        </row>
        <row r="4674">
          <cell r="A4674" t="str">
            <v>REJ-40V332ME9-F</v>
          </cell>
          <cell r="B4674" t="str">
            <v>18x35.5</v>
          </cell>
          <cell r="C4674">
            <v>9604.2649999999994</v>
          </cell>
          <cell r="D4674">
            <v>9954.3130000000001</v>
          </cell>
          <cell r="E4674">
            <v>0</v>
          </cell>
        </row>
        <row r="4675">
          <cell r="A4675" t="str">
            <v>REJ-50V010M</v>
          </cell>
          <cell r="B4675" t="str">
            <v>5x11</v>
          </cell>
          <cell r="C4675">
            <v>321.51</v>
          </cell>
          <cell r="D4675">
            <v>304.39400000000001</v>
          </cell>
          <cell r="E4675">
            <v>0</v>
          </cell>
        </row>
        <row r="4676">
          <cell r="A4676" t="str">
            <v>REJ-50V010M-F1</v>
          </cell>
          <cell r="B4676" t="str">
            <v>5x11</v>
          </cell>
          <cell r="C4676">
            <v>337.72399999999999</v>
          </cell>
          <cell r="D4676">
            <v>315.97699999999998</v>
          </cell>
          <cell r="E4676">
            <v>0</v>
          </cell>
        </row>
        <row r="4677">
          <cell r="A4677" t="str">
            <v>REJ-50V010M-T2</v>
          </cell>
          <cell r="B4677" t="str">
            <v>5x11</v>
          </cell>
          <cell r="C4677">
            <v>338.05900000000003</v>
          </cell>
          <cell r="D4677">
            <v>313.33999999999997</v>
          </cell>
          <cell r="E4677">
            <v>6</v>
          </cell>
        </row>
        <row r="4678">
          <cell r="A4678" t="str">
            <v>REJ-50V100M</v>
          </cell>
          <cell r="B4678" t="str">
            <v>5x11</v>
          </cell>
          <cell r="C4678">
            <v>321.51</v>
          </cell>
          <cell r="D4678">
            <v>304.39400000000001</v>
          </cell>
          <cell r="E4678">
            <v>0</v>
          </cell>
        </row>
        <row r="4679">
          <cell r="A4679" t="str">
            <v>REJ-50V100M-F</v>
          </cell>
          <cell r="B4679" t="str">
            <v>5x11</v>
          </cell>
          <cell r="C4679">
            <v>337.72399999999999</v>
          </cell>
          <cell r="D4679">
            <v>315.97699999999998</v>
          </cell>
          <cell r="E4679">
            <v>0</v>
          </cell>
        </row>
        <row r="4680">
          <cell r="A4680" t="str">
            <v>REJ-50V100M-F1</v>
          </cell>
          <cell r="B4680" t="str">
            <v>5x11</v>
          </cell>
          <cell r="C4680">
            <v>337.72399999999999</v>
          </cell>
          <cell r="D4680">
            <v>315.97699999999998</v>
          </cell>
          <cell r="E4680">
            <v>2</v>
          </cell>
        </row>
        <row r="4681">
          <cell r="A4681" t="str">
            <v>REJ-50V100M-T10</v>
          </cell>
          <cell r="B4681" t="str">
            <v>5x11</v>
          </cell>
          <cell r="C4681">
            <v>338.05900000000003</v>
          </cell>
          <cell r="D4681">
            <v>313.33999999999997</v>
          </cell>
          <cell r="E4681">
            <v>0</v>
          </cell>
        </row>
        <row r="4682">
          <cell r="A4682" t="str">
            <v>REJ-50V100M-T2</v>
          </cell>
          <cell r="B4682" t="str">
            <v>5x11</v>
          </cell>
          <cell r="C4682">
            <v>338.05900000000003</v>
          </cell>
          <cell r="D4682">
            <v>313.33999999999997</v>
          </cell>
          <cell r="E4682">
            <v>1</v>
          </cell>
        </row>
        <row r="4683">
          <cell r="A4683" t="str">
            <v>REJ-50V100M-T58</v>
          </cell>
          <cell r="B4683" t="str">
            <v>5x11</v>
          </cell>
          <cell r="C4683">
            <v>338.05900000000003</v>
          </cell>
          <cell r="D4683">
            <v>313.33999999999997</v>
          </cell>
          <cell r="E4683">
            <v>0</v>
          </cell>
        </row>
        <row r="4684">
          <cell r="A4684" t="str">
            <v>REJ-50V101M</v>
          </cell>
          <cell r="B4684" t="str">
            <v>8x11.5</v>
          </cell>
          <cell r="C4684">
            <v>835.03499999999997</v>
          </cell>
          <cell r="D4684">
            <v>673.39400000000001</v>
          </cell>
          <cell r="E4684">
            <v>6</v>
          </cell>
        </row>
        <row r="4685">
          <cell r="A4685" t="str">
            <v>REJ-50V101M-F</v>
          </cell>
          <cell r="B4685" t="str">
            <v>8x11.5</v>
          </cell>
          <cell r="C4685">
            <v>851.61800000000005</v>
          </cell>
          <cell r="D4685">
            <v>685.99099999999999</v>
          </cell>
          <cell r="E4685">
            <v>0</v>
          </cell>
        </row>
        <row r="4686">
          <cell r="A4686" t="str">
            <v>REJ-50V101M-T2</v>
          </cell>
          <cell r="B4686" t="str">
            <v>8x11.5</v>
          </cell>
          <cell r="C4686">
            <v>856.90899999999999</v>
          </cell>
          <cell r="D4686">
            <v>683.69799999999998</v>
          </cell>
          <cell r="E4686">
            <v>113.38</v>
          </cell>
        </row>
        <row r="4687">
          <cell r="A4687" t="str">
            <v>REJ-50V101M-T44</v>
          </cell>
          <cell r="B4687" t="str">
            <v>8x11.5</v>
          </cell>
          <cell r="C4687">
            <v>856.90899999999999</v>
          </cell>
          <cell r="D4687">
            <v>683.69799999999998</v>
          </cell>
          <cell r="E4687">
            <v>0</v>
          </cell>
        </row>
        <row r="4688">
          <cell r="A4688" t="str">
            <v>REJ-50V101M-T8</v>
          </cell>
          <cell r="B4688" t="str">
            <v>8x11.5</v>
          </cell>
          <cell r="C4688">
            <v>856.90899999999999</v>
          </cell>
          <cell r="D4688">
            <v>683.69799999999998</v>
          </cell>
          <cell r="E4688">
            <v>27</v>
          </cell>
        </row>
        <row r="4689">
          <cell r="A4689" t="str">
            <v>REJ-50V102K</v>
          </cell>
          <cell r="B4689" t="str">
            <v>16x25</v>
          </cell>
          <cell r="C4689">
            <v>4593.3860000000004</v>
          </cell>
          <cell r="D4689">
            <v>4438.3280000000004</v>
          </cell>
          <cell r="E4689">
            <v>0</v>
          </cell>
        </row>
        <row r="4690">
          <cell r="A4690" t="str">
            <v>REJ-50V102M</v>
          </cell>
          <cell r="B4690" t="str">
            <v>16x25</v>
          </cell>
          <cell r="C4690">
            <v>4593.3860000000004</v>
          </cell>
          <cell r="D4690">
            <v>4438.3280000000004</v>
          </cell>
          <cell r="E4690">
            <v>4.5</v>
          </cell>
        </row>
        <row r="4691">
          <cell r="A4691" t="str">
            <v>REJ-50V102M-F</v>
          </cell>
          <cell r="B4691" t="str">
            <v>16x25</v>
          </cell>
          <cell r="C4691">
            <v>4661.848</v>
          </cell>
          <cell r="D4691">
            <v>4492.8459999999995</v>
          </cell>
          <cell r="E4691">
            <v>1</v>
          </cell>
        </row>
        <row r="4692">
          <cell r="A4692" t="str">
            <v>REJ-50V102M-T50</v>
          </cell>
          <cell r="B4692" t="str">
            <v>16x25</v>
          </cell>
          <cell r="C4692">
            <v>4636.3760000000002</v>
          </cell>
          <cell r="D4692">
            <v>4439.3450000000003</v>
          </cell>
          <cell r="E4692">
            <v>2.75</v>
          </cell>
        </row>
        <row r="4693">
          <cell r="A4693" t="str">
            <v>REJ-50V102ME9</v>
          </cell>
          <cell r="B4693" t="str">
            <v>16x25</v>
          </cell>
          <cell r="C4693">
            <v>4593.3860000000004</v>
          </cell>
          <cell r="D4693">
            <v>4438.3280000000004</v>
          </cell>
          <cell r="E4693">
            <v>0</v>
          </cell>
        </row>
        <row r="4694">
          <cell r="A4694" t="str">
            <v>REJ-50V102ME9-F</v>
          </cell>
          <cell r="B4694" t="str">
            <v>16x25</v>
          </cell>
          <cell r="C4694">
            <v>4661.848</v>
          </cell>
          <cell r="D4694">
            <v>4492.8459999999995</v>
          </cell>
          <cell r="E4694">
            <v>0</v>
          </cell>
        </row>
        <row r="4695">
          <cell r="A4695" t="str">
            <v>REJ-50V220M</v>
          </cell>
          <cell r="B4695" t="str">
            <v>5x11</v>
          </cell>
          <cell r="C4695">
            <v>321.51</v>
          </cell>
          <cell r="D4695">
            <v>304.39400000000001</v>
          </cell>
          <cell r="E4695">
            <v>3</v>
          </cell>
        </row>
        <row r="4696">
          <cell r="A4696" t="str">
            <v>REJ-50V220M-F</v>
          </cell>
          <cell r="B4696" t="str">
            <v>5x11</v>
          </cell>
          <cell r="C4696">
            <v>337.72399999999999</v>
          </cell>
          <cell r="D4696">
            <v>315.97699999999998</v>
          </cell>
          <cell r="E4696">
            <v>0</v>
          </cell>
        </row>
        <row r="4697">
          <cell r="A4697" t="str">
            <v>REJ-50V220M-T10</v>
          </cell>
          <cell r="B4697" t="str">
            <v>5x11</v>
          </cell>
          <cell r="C4697">
            <v>338.05900000000003</v>
          </cell>
          <cell r="D4697">
            <v>313.33999999999997</v>
          </cell>
          <cell r="E4697">
            <v>0</v>
          </cell>
        </row>
        <row r="4698">
          <cell r="A4698" t="str">
            <v>REJ-50V220M-T2</v>
          </cell>
          <cell r="B4698" t="str">
            <v>5x11</v>
          </cell>
          <cell r="C4698">
            <v>338.05900000000003</v>
          </cell>
          <cell r="D4698">
            <v>313.33999999999997</v>
          </cell>
          <cell r="E4698">
            <v>0</v>
          </cell>
        </row>
        <row r="4699">
          <cell r="A4699" t="str">
            <v>REJ-50V220M-T58</v>
          </cell>
          <cell r="B4699" t="str">
            <v>5x11</v>
          </cell>
          <cell r="C4699">
            <v>338.05900000000003</v>
          </cell>
          <cell r="D4699">
            <v>313.33999999999997</v>
          </cell>
          <cell r="E4699">
            <v>0</v>
          </cell>
        </row>
        <row r="4700">
          <cell r="A4700" t="str">
            <v>REJ-50V221M</v>
          </cell>
          <cell r="B4700" t="str">
            <v>10x16</v>
          </cell>
          <cell r="C4700">
            <v>1640.8409999999999</v>
          </cell>
          <cell r="D4700">
            <v>1283.2049999999999</v>
          </cell>
          <cell r="E4700">
            <v>7.6</v>
          </cell>
        </row>
        <row r="4701">
          <cell r="A4701" t="str">
            <v>REJ-50V221M-F</v>
          </cell>
          <cell r="B4701" t="str">
            <v>10x16</v>
          </cell>
          <cell r="C4701">
            <v>1705.6669999999999</v>
          </cell>
          <cell r="D4701">
            <v>1329.8440000000001</v>
          </cell>
          <cell r="E4701">
            <v>5</v>
          </cell>
        </row>
        <row r="4702">
          <cell r="A4702" t="str">
            <v>REJ-50V221M-T2</v>
          </cell>
          <cell r="B4702" t="str">
            <v>10x16</v>
          </cell>
          <cell r="C4702">
            <v>1657.9649999999999</v>
          </cell>
          <cell r="D4702">
            <v>1285.2260000000001</v>
          </cell>
          <cell r="E4702">
            <v>28.5</v>
          </cell>
        </row>
        <row r="4703">
          <cell r="A4703" t="str">
            <v>REJ-50V222M</v>
          </cell>
          <cell r="B4703" t="str">
            <v>18x35.5</v>
          </cell>
          <cell r="C4703">
            <v>9523.4490000000005</v>
          </cell>
          <cell r="D4703">
            <v>10589.752</v>
          </cell>
          <cell r="E4703">
            <v>0.6</v>
          </cell>
        </row>
        <row r="4704">
          <cell r="A4704" t="str">
            <v>REJ-50V222ME9</v>
          </cell>
          <cell r="B4704" t="str">
            <v>18x35.5</v>
          </cell>
          <cell r="C4704">
            <v>9523.4490000000005</v>
          </cell>
          <cell r="D4704">
            <v>10589.752</v>
          </cell>
          <cell r="E4704">
            <v>0</v>
          </cell>
        </row>
        <row r="4705">
          <cell r="A4705" t="str">
            <v>REJ-50V222ME9-F</v>
          </cell>
          <cell r="B4705" t="str">
            <v>18x35.5</v>
          </cell>
          <cell r="C4705">
            <v>9604.2649999999994</v>
          </cell>
          <cell r="D4705">
            <v>9954.3130000000001</v>
          </cell>
          <cell r="E4705">
            <v>0</v>
          </cell>
        </row>
        <row r="4706">
          <cell r="A4706" t="str">
            <v>REJ-50V2R2M</v>
          </cell>
          <cell r="B4706" t="str">
            <v>5x11</v>
          </cell>
          <cell r="C4706">
            <v>321.51</v>
          </cell>
          <cell r="D4706">
            <v>304.39400000000001</v>
          </cell>
          <cell r="E4706">
            <v>0</v>
          </cell>
        </row>
        <row r="4707">
          <cell r="A4707" t="str">
            <v>REJ-50V2R2M-F1</v>
          </cell>
          <cell r="B4707" t="str">
            <v>5x11</v>
          </cell>
          <cell r="C4707">
            <v>337.72399999999999</v>
          </cell>
          <cell r="D4707">
            <v>315.97699999999998</v>
          </cell>
          <cell r="E4707">
            <v>0</v>
          </cell>
        </row>
        <row r="4708">
          <cell r="A4708" t="str">
            <v>REJ-50V2R2M-T2</v>
          </cell>
          <cell r="B4708" t="str">
            <v>5x11</v>
          </cell>
          <cell r="C4708">
            <v>338.05900000000003</v>
          </cell>
          <cell r="D4708">
            <v>313.33999999999997</v>
          </cell>
          <cell r="E4708">
            <v>0</v>
          </cell>
        </row>
        <row r="4709">
          <cell r="A4709" t="str">
            <v>REJ-50V2R2M-T58</v>
          </cell>
          <cell r="B4709" t="str">
            <v>5x11</v>
          </cell>
          <cell r="C4709">
            <v>338.05900000000003</v>
          </cell>
          <cell r="D4709">
            <v>313.33999999999997</v>
          </cell>
          <cell r="E4709">
            <v>0</v>
          </cell>
        </row>
        <row r="4710">
          <cell r="A4710" t="str">
            <v>REJ-50V330M</v>
          </cell>
          <cell r="B4710" t="str">
            <v>6.3x11</v>
          </cell>
          <cell r="C4710">
            <v>677.15700000000004</v>
          </cell>
          <cell r="D4710">
            <v>605.69899999999996</v>
          </cell>
          <cell r="E4710">
            <v>0</v>
          </cell>
        </row>
        <row r="4711">
          <cell r="A4711" t="str">
            <v>REJ-50V330M-T58</v>
          </cell>
          <cell r="B4711" t="str">
            <v>6.3x11</v>
          </cell>
          <cell r="C4711">
            <v>693.86800000000005</v>
          </cell>
          <cell r="D4711">
            <v>312.39600000000002</v>
          </cell>
          <cell r="E4711">
            <v>2</v>
          </cell>
        </row>
        <row r="4712">
          <cell r="A4712" t="str">
            <v>REJ-50V331M</v>
          </cell>
          <cell r="B4712" t="str">
            <v>10x20</v>
          </cell>
          <cell r="C4712">
            <v>2004.3689999999999</v>
          </cell>
          <cell r="D4712">
            <v>1712.998</v>
          </cell>
          <cell r="E4712">
            <v>0</v>
          </cell>
        </row>
        <row r="4713">
          <cell r="A4713" t="str">
            <v>REJ-50V331M-F</v>
          </cell>
          <cell r="B4713" t="str">
            <v>10x20</v>
          </cell>
          <cell r="C4713">
            <v>2073.2800000000002</v>
          </cell>
          <cell r="D4713">
            <v>1763.204</v>
          </cell>
          <cell r="E4713">
            <v>0</v>
          </cell>
        </row>
        <row r="4714">
          <cell r="A4714" t="str">
            <v>REJ-50V331M-T2</v>
          </cell>
          <cell r="B4714" t="str">
            <v>10x20</v>
          </cell>
          <cell r="C4714">
            <v>2034.0519999999999</v>
          </cell>
          <cell r="D4714">
            <v>1723.7739999999999</v>
          </cell>
          <cell r="E4714">
            <v>0</v>
          </cell>
        </row>
        <row r="4715">
          <cell r="A4715" t="str">
            <v>REJ-50V332ME9</v>
          </cell>
          <cell r="B4715" t="str">
            <v>18x40</v>
          </cell>
          <cell r="C4715">
            <v>9523.4490000000005</v>
          </cell>
          <cell r="D4715">
            <v>0</v>
          </cell>
          <cell r="E4715">
            <v>0</v>
          </cell>
        </row>
        <row r="4716">
          <cell r="A4716" t="str">
            <v>REJ-50V3R3M</v>
          </cell>
          <cell r="B4716" t="str">
            <v>5x11</v>
          </cell>
          <cell r="C4716">
            <v>321.51</v>
          </cell>
          <cell r="D4716">
            <v>304.39400000000001</v>
          </cell>
          <cell r="E4716">
            <v>0</v>
          </cell>
        </row>
        <row r="4717">
          <cell r="A4717" t="str">
            <v>REJ-50V3R3M-T10</v>
          </cell>
          <cell r="B4717" t="str">
            <v>5x11</v>
          </cell>
          <cell r="C4717">
            <v>338.05900000000003</v>
          </cell>
          <cell r="D4717">
            <v>313.33999999999997</v>
          </cell>
          <cell r="E4717">
            <v>0</v>
          </cell>
        </row>
        <row r="4718">
          <cell r="A4718" t="str">
            <v>REJ-50V3R3M-T2</v>
          </cell>
          <cell r="B4718" t="str">
            <v>5x11</v>
          </cell>
          <cell r="C4718">
            <v>338.05900000000003</v>
          </cell>
          <cell r="D4718">
            <v>313.33999999999997</v>
          </cell>
          <cell r="E4718">
            <v>2</v>
          </cell>
        </row>
        <row r="4719">
          <cell r="A4719" t="str">
            <v>REJ-50V470M</v>
          </cell>
          <cell r="B4719" t="str">
            <v>6.3x11</v>
          </cell>
          <cell r="C4719">
            <v>677.15700000000004</v>
          </cell>
          <cell r="D4719">
            <v>605.69899999999996</v>
          </cell>
          <cell r="E4719">
            <v>0</v>
          </cell>
        </row>
        <row r="4720">
          <cell r="A4720" t="str">
            <v>REJ-50V470M-F</v>
          </cell>
          <cell r="B4720" t="str">
            <v>6.3x11</v>
          </cell>
          <cell r="C4720">
            <v>691.29700000000003</v>
          </cell>
          <cell r="D4720">
            <v>617.29100000000005</v>
          </cell>
          <cell r="E4720">
            <v>0</v>
          </cell>
        </row>
        <row r="4721">
          <cell r="A4721" t="str">
            <v>REJ-50V470M-F1</v>
          </cell>
          <cell r="B4721" t="str">
            <v>6.3x11</v>
          </cell>
          <cell r="C4721">
            <v>691.29700000000003</v>
          </cell>
          <cell r="D4721">
            <v>617.29100000000005</v>
          </cell>
          <cell r="E4721">
            <v>0</v>
          </cell>
        </row>
        <row r="4722">
          <cell r="A4722" t="str">
            <v>REJ-50V470M-T2</v>
          </cell>
          <cell r="B4722" t="str">
            <v>6.3x11</v>
          </cell>
          <cell r="C4722">
            <v>693.86800000000005</v>
          </cell>
          <cell r="D4722">
            <v>312.39600000000002</v>
          </cell>
          <cell r="E4722">
            <v>0</v>
          </cell>
        </row>
        <row r="4723">
          <cell r="A4723" t="str">
            <v>REJ-50V470M-T58</v>
          </cell>
          <cell r="B4723" t="str">
            <v>6.3x11</v>
          </cell>
          <cell r="C4723">
            <v>693.86800000000005</v>
          </cell>
          <cell r="D4723">
            <v>312.39600000000002</v>
          </cell>
          <cell r="E4723">
            <v>0</v>
          </cell>
        </row>
        <row r="4724">
          <cell r="A4724" t="str">
            <v>REJ-50V470M-T8</v>
          </cell>
          <cell r="B4724" t="str">
            <v>6.3x11</v>
          </cell>
          <cell r="C4724">
            <v>693.86800000000005</v>
          </cell>
          <cell r="D4724">
            <v>312.39600000000002</v>
          </cell>
          <cell r="E4724">
            <v>0</v>
          </cell>
        </row>
        <row r="4725">
          <cell r="A4725" t="str">
            <v>REJ-50V471M</v>
          </cell>
          <cell r="B4725" t="str">
            <v>12.5x20</v>
          </cell>
          <cell r="C4725">
            <v>2700.0059999999999</v>
          </cell>
          <cell r="D4725">
            <v>2501.5700000000002</v>
          </cell>
          <cell r="E4725">
            <v>1</v>
          </cell>
        </row>
        <row r="4726">
          <cell r="A4726" t="str">
            <v>REJ-50V471M-F</v>
          </cell>
          <cell r="B4726" t="str">
            <v>12.5x20</v>
          </cell>
          <cell r="C4726">
            <v>2771.049</v>
          </cell>
          <cell r="D4726">
            <v>2558.4169999999999</v>
          </cell>
          <cell r="E4726">
            <v>1</v>
          </cell>
        </row>
        <row r="4727">
          <cell r="A4727" t="str">
            <v>REJ-50V471M-F27</v>
          </cell>
          <cell r="B4727" t="str">
            <v>12.5x20</v>
          </cell>
          <cell r="C4727">
            <v>2771.049</v>
          </cell>
          <cell r="D4727">
            <v>2558.4169999999999</v>
          </cell>
          <cell r="E4727">
            <v>0</v>
          </cell>
        </row>
        <row r="4728">
          <cell r="A4728" t="str">
            <v>REJ-50V471M-T4</v>
          </cell>
          <cell r="B4728" t="str">
            <v>12.5x20</v>
          </cell>
          <cell r="C4728">
            <v>2732.5659999999998</v>
          </cell>
          <cell r="D4728">
            <v>2506.6370000000002</v>
          </cell>
          <cell r="E4728">
            <v>11</v>
          </cell>
        </row>
        <row r="4729">
          <cell r="A4729" t="str">
            <v>REJ-50V471M-T70</v>
          </cell>
          <cell r="B4729" t="str">
            <v>12.5x20</v>
          </cell>
          <cell r="C4729">
            <v>2732.5659999999998</v>
          </cell>
          <cell r="D4729">
            <v>2506.6370000000002</v>
          </cell>
          <cell r="E4729">
            <v>0</v>
          </cell>
        </row>
        <row r="4730">
          <cell r="A4730" t="str">
            <v>REJ-50V4R7M</v>
          </cell>
          <cell r="B4730" t="str">
            <v>5x11</v>
          </cell>
          <cell r="C4730">
            <v>321.51</v>
          </cell>
          <cell r="D4730">
            <v>304.39400000000001</v>
          </cell>
          <cell r="E4730">
            <v>0</v>
          </cell>
        </row>
        <row r="4731">
          <cell r="A4731" t="str">
            <v>REJ-50V4R7M-T2</v>
          </cell>
          <cell r="B4731" t="str">
            <v>5x11</v>
          </cell>
          <cell r="C4731">
            <v>338.05900000000003</v>
          </cell>
          <cell r="D4731">
            <v>313.33999999999997</v>
          </cell>
          <cell r="E4731">
            <v>0</v>
          </cell>
        </row>
        <row r="4732">
          <cell r="A4732" t="str">
            <v>REJ-50V6R8M</v>
          </cell>
          <cell r="B4732" t="str">
            <v>5x11</v>
          </cell>
          <cell r="C4732">
            <v>321.51</v>
          </cell>
          <cell r="D4732">
            <v>304.39400000000001</v>
          </cell>
          <cell r="E4732">
            <v>0</v>
          </cell>
        </row>
        <row r="4733">
          <cell r="A4733" t="str">
            <v>REJ-50VR10M</v>
          </cell>
          <cell r="B4733" t="str">
            <v>5x11</v>
          </cell>
          <cell r="C4733">
            <v>321.51</v>
          </cell>
          <cell r="D4733">
            <v>304.39400000000001</v>
          </cell>
          <cell r="E4733">
            <v>0</v>
          </cell>
        </row>
        <row r="4734">
          <cell r="A4734" t="str">
            <v>REJ-50VR10M-T2</v>
          </cell>
          <cell r="B4734" t="str">
            <v>5x11</v>
          </cell>
          <cell r="C4734">
            <v>338.05900000000003</v>
          </cell>
          <cell r="D4734">
            <v>313.33999999999997</v>
          </cell>
          <cell r="E4734">
            <v>0</v>
          </cell>
        </row>
        <row r="4735">
          <cell r="A4735" t="str">
            <v>REJ-50VR47M</v>
          </cell>
          <cell r="B4735" t="str">
            <v>5x11</v>
          </cell>
          <cell r="C4735">
            <v>321.51</v>
          </cell>
          <cell r="D4735">
            <v>304.39400000000001</v>
          </cell>
          <cell r="E4735">
            <v>0</v>
          </cell>
        </row>
        <row r="4736">
          <cell r="A4736" t="str">
            <v>REJ-50VR47M-T2</v>
          </cell>
          <cell r="B4736" t="str">
            <v>5x11</v>
          </cell>
          <cell r="C4736">
            <v>338.05900000000003</v>
          </cell>
          <cell r="D4736">
            <v>313.33999999999997</v>
          </cell>
          <cell r="E4736">
            <v>0</v>
          </cell>
        </row>
        <row r="4737">
          <cell r="A4737" t="str">
            <v>REJ-63V010M</v>
          </cell>
          <cell r="B4737" t="str">
            <v>5x11</v>
          </cell>
          <cell r="C4737">
            <v>321.51</v>
          </cell>
          <cell r="D4737">
            <v>304.39400000000001</v>
          </cell>
          <cell r="E4737">
            <v>2</v>
          </cell>
        </row>
        <row r="4738">
          <cell r="A4738" t="str">
            <v>REJ-63V100M</v>
          </cell>
          <cell r="B4738" t="str">
            <v>5x11</v>
          </cell>
          <cell r="C4738">
            <v>321.51</v>
          </cell>
          <cell r="D4738">
            <v>304.39400000000001</v>
          </cell>
          <cell r="E4738">
            <v>0</v>
          </cell>
        </row>
        <row r="4739">
          <cell r="A4739" t="str">
            <v>REJ-63V100M-T10</v>
          </cell>
          <cell r="B4739" t="str">
            <v>5x11</v>
          </cell>
          <cell r="C4739">
            <v>338.05900000000003</v>
          </cell>
          <cell r="D4739">
            <v>313.33999999999997</v>
          </cell>
          <cell r="E4739">
            <v>2</v>
          </cell>
        </row>
        <row r="4740">
          <cell r="A4740" t="str">
            <v>REJ-63V100M-T2</v>
          </cell>
          <cell r="B4740" t="str">
            <v>5x11</v>
          </cell>
          <cell r="C4740">
            <v>338.05900000000003</v>
          </cell>
          <cell r="D4740">
            <v>313.33999999999997</v>
          </cell>
          <cell r="E4740">
            <v>2</v>
          </cell>
        </row>
        <row r="4741">
          <cell r="A4741" t="str">
            <v>REJ-63V100M-T36</v>
          </cell>
          <cell r="B4741" t="str">
            <v>5x11</v>
          </cell>
          <cell r="C4741">
            <v>338.05900000000003</v>
          </cell>
          <cell r="D4741">
            <v>313.33999999999997</v>
          </cell>
          <cell r="E4741">
            <v>0</v>
          </cell>
        </row>
        <row r="4742">
          <cell r="A4742" t="str">
            <v>REJ-63V100M-T58</v>
          </cell>
          <cell r="B4742" t="str">
            <v>5x11</v>
          </cell>
          <cell r="C4742">
            <v>338.05900000000003</v>
          </cell>
          <cell r="D4742">
            <v>313.33999999999997</v>
          </cell>
          <cell r="E4742">
            <v>0</v>
          </cell>
        </row>
        <row r="4743">
          <cell r="A4743" t="str">
            <v>REJ-63V100M-T8</v>
          </cell>
          <cell r="B4743" t="str">
            <v>5x11</v>
          </cell>
          <cell r="C4743">
            <v>338.05900000000003</v>
          </cell>
          <cell r="D4743">
            <v>313.33999999999997</v>
          </cell>
          <cell r="E4743">
            <v>0</v>
          </cell>
        </row>
        <row r="4744">
          <cell r="A4744" t="str">
            <v>REJ-63V100MGZ-T58</v>
          </cell>
          <cell r="B4744" t="str">
            <v>6.3x11</v>
          </cell>
          <cell r="C4744">
            <v>693.86800000000005</v>
          </cell>
          <cell r="D4744">
            <v>312.39600000000002</v>
          </cell>
          <cell r="E4744">
            <v>0</v>
          </cell>
        </row>
        <row r="4745">
          <cell r="A4745" t="str">
            <v>REJ-63V101M</v>
          </cell>
          <cell r="B4745" t="str">
            <v>10x12.5</v>
          </cell>
          <cell r="C4745">
            <v>1412.325</v>
          </cell>
          <cell r="D4745">
            <v>1044.7449999999999</v>
          </cell>
          <cell r="E4745">
            <v>5</v>
          </cell>
        </row>
        <row r="4746">
          <cell r="A4746" t="str">
            <v>REJ-63V101M-F</v>
          </cell>
          <cell r="B4746" t="str">
            <v>10x12.5</v>
          </cell>
          <cell r="C4746">
            <v>1474.184</v>
          </cell>
          <cell r="D4746">
            <v>1091.066</v>
          </cell>
          <cell r="E4746">
            <v>0</v>
          </cell>
        </row>
        <row r="4747">
          <cell r="A4747" t="str">
            <v>REJ-63V101M-T2</v>
          </cell>
          <cell r="B4747" t="str">
            <v>10x12.5</v>
          </cell>
          <cell r="C4747">
            <v>1439.7529999999999</v>
          </cell>
          <cell r="D4747">
            <v>1058.347</v>
          </cell>
          <cell r="E4747">
            <v>1</v>
          </cell>
        </row>
        <row r="4748">
          <cell r="A4748" t="str">
            <v>REJ-63V102M</v>
          </cell>
          <cell r="B4748" t="str">
            <v>16x31.5</v>
          </cell>
          <cell r="C4748">
            <v>6069.22</v>
          </cell>
          <cell r="D4748">
            <v>5975.4129999999996</v>
          </cell>
          <cell r="E4748">
            <v>3</v>
          </cell>
        </row>
        <row r="4749">
          <cell r="A4749" t="str">
            <v>REJ-63V220M</v>
          </cell>
          <cell r="B4749" t="str">
            <v>6.3x11</v>
          </cell>
          <cell r="C4749">
            <v>677.15700000000004</v>
          </cell>
          <cell r="D4749">
            <v>605.69899999999996</v>
          </cell>
          <cell r="E4749">
            <v>4</v>
          </cell>
        </row>
        <row r="4750">
          <cell r="A4750" t="str">
            <v>REJ-63V220M-F1</v>
          </cell>
          <cell r="B4750" t="str">
            <v>6.3x11</v>
          </cell>
          <cell r="C4750">
            <v>691.29700000000003</v>
          </cell>
          <cell r="D4750">
            <v>617.29100000000005</v>
          </cell>
          <cell r="E4750">
            <v>0</v>
          </cell>
        </row>
        <row r="4751">
          <cell r="A4751" t="str">
            <v>REJ-63V220M-T2</v>
          </cell>
          <cell r="B4751" t="str">
            <v>6.3x11</v>
          </cell>
          <cell r="C4751">
            <v>693.86800000000005</v>
          </cell>
          <cell r="D4751">
            <v>312.39600000000002</v>
          </cell>
          <cell r="E4751">
            <v>0</v>
          </cell>
        </row>
        <row r="4752">
          <cell r="A4752" t="str">
            <v>REJ-63V220M-T58</v>
          </cell>
          <cell r="B4752" t="str">
            <v>6.3x11</v>
          </cell>
          <cell r="C4752">
            <v>693.86800000000005</v>
          </cell>
          <cell r="D4752">
            <v>312.39600000000002</v>
          </cell>
          <cell r="E4752">
            <v>3</v>
          </cell>
        </row>
        <row r="4753">
          <cell r="A4753" t="str">
            <v>REJ-63V221M</v>
          </cell>
          <cell r="B4753" t="str">
            <v>10x20</v>
          </cell>
          <cell r="C4753">
            <v>2004.3689999999999</v>
          </cell>
          <cell r="D4753">
            <v>1712.998</v>
          </cell>
          <cell r="E4753">
            <v>14</v>
          </cell>
        </row>
        <row r="4754">
          <cell r="A4754" t="str">
            <v>REJ-63V221M-F</v>
          </cell>
          <cell r="B4754" t="str">
            <v>10x20</v>
          </cell>
          <cell r="C4754">
            <v>2073.2800000000002</v>
          </cell>
          <cell r="D4754">
            <v>1763.204</v>
          </cell>
          <cell r="E4754">
            <v>13</v>
          </cell>
        </row>
        <row r="4755">
          <cell r="A4755" t="str">
            <v>REJ-63V221M-T2</v>
          </cell>
          <cell r="B4755" t="str">
            <v>10x20</v>
          </cell>
          <cell r="C4755">
            <v>2034.0519999999999</v>
          </cell>
          <cell r="D4755">
            <v>1723.7739999999999</v>
          </cell>
          <cell r="E4755">
            <v>1</v>
          </cell>
        </row>
        <row r="4756">
          <cell r="A4756" t="str">
            <v>REJ-63V222ME9</v>
          </cell>
          <cell r="B4756" t="str">
            <v>18x40</v>
          </cell>
          <cell r="C4756">
            <v>9523.4490000000005</v>
          </cell>
          <cell r="D4756">
            <v>0</v>
          </cell>
          <cell r="E4756">
            <v>0</v>
          </cell>
        </row>
        <row r="4757">
          <cell r="A4757" t="str">
            <v>REJ-63V2R2M</v>
          </cell>
          <cell r="B4757" t="str">
            <v>5x11</v>
          </cell>
          <cell r="C4757">
            <v>321.51</v>
          </cell>
          <cell r="D4757">
            <v>304.39400000000001</v>
          </cell>
          <cell r="E4757">
            <v>0</v>
          </cell>
        </row>
        <row r="4758">
          <cell r="A4758" t="str">
            <v>REJ-63V2R2M-T2</v>
          </cell>
          <cell r="B4758" t="str">
            <v>5x11</v>
          </cell>
          <cell r="C4758">
            <v>338.05900000000003</v>
          </cell>
          <cell r="D4758">
            <v>313.33999999999997</v>
          </cell>
          <cell r="E4758">
            <v>0</v>
          </cell>
        </row>
        <row r="4759">
          <cell r="A4759" t="str">
            <v>REJ-63V330M</v>
          </cell>
          <cell r="B4759" t="str">
            <v>6.3x11</v>
          </cell>
          <cell r="C4759">
            <v>677.15700000000004</v>
          </cell>
          <cell r="D4759">
            <v>605.69899999999996</v>
          </cell>
          <cell r="E4759">
            <v>0</v>
          </cell>
        </row>
        <row r="4760">
          <cell r="A4760" t="str">
            <v>REJ-63V330M-T2</v>
          </cell>
          <cell r="B4760" t="str">
            <v>6.3x11</v>
          </cell>
          <cell r="C4760">
            <v>693.86800000000005</v>
          </cell>
          <cell r="D4760">
            <v>312.39600000000002</v>
          </cell>
          <cell r="E4760">
            <v>0</v>
          </cell>
        </row>
        <row r="4761">
          <cell r="A4761" t="str">
            <v>REJ-63V330M-T58</v>
          </cell>
          <cell r="B4761" t="str">
            <v>6.3x11</v>
          </cell>
          <cell r="C4761">
            <v>693.86800000000005</v>
          </cell>
          <cell r="D4761">
            <v>312.39600000000002</v>
          </cell>
          <cell r="E4761">
            <v>0</v>
          </cell>
        </row>
        <row r="4762">
          <cell r="A4762" t="str">
            <v>REJ-63V331M</v>
          </cell>
          <cell r="B4762" t="str">
            <v>12.5x20</v>
          </cell>
          <cell r="C4762">
            <v>2700.0059999999999</v>
          </cell>
          <cell r="D4762">
            <v>2501.5700000000002</v>
          </cell>
          <cell r="E4762">
            <v>0</v>
          </cell>
        </row>
        <row r="4763">
          <cell r="A4763" t="str">
            <v>REJ-63V470M</v>
          </cell>
          <cell r="B4763" t="str">
            <v>8x11.5</v>
          </cell>
          <cell r="C4763">
            <v>835.03499999999997</v>
          </cell>
          <cell r="D4763">
            <v>673.39400000000001</v>
          </cell>
          <cell r="E4763">
            <v>2</v>
          </cell>
        </row>
        <row r="4764">
          <cell r="A4764" t="str">
            <v>REJ-63V470M-F</v>
          </cell>
          <cell r="B4764" t="str">
            <v>8x11.5</v>
          </cell>
          <cell r="C4764">
            <v>851.61800000000005</v>
          </cell>
          <cell r="D4764">
            <v>685.99099999999999</v>
          </cell>
          <cell r="E4764">
            <v>0</v>
          </cell>
        </row>
        <row r="4765">
          <cell r="A4765" t="str">
            <v>REJ-63V470M-F1</v>
          </cell>
          <cell r="B4765" t="str">
            <v>8x11.5</v>
          </cell>
          <cell r="C4765">
            <v>851.61800000000005</v>
          </cell>
          <cell r="D4765">
            <v>685.99099999999999</v>
          </cell>
          <cell r="E4765">
            <v>0</v>
          </cell>
        </row>
        <row r="4766">
          <cell r="A4766" t="str">
            <v>REJ-63V470M-T2</v>
          </cell>
          <cell r="B4766" t="str">
            <v>8x11.5</v>
          </cell>
          <cell r="C4766">
            <v>856.90899999999999</v>
          </cell>
          <cell r="D4766">
            <v>683.69799999999998</v>
          </cell>
          <cell r="E4766">
            <v>0</v>
          </cell>
        </row>
        <row r="4767">
          <cell r="A4767" t="str">
            <v>REJ-63V470M-T8</v>
          </cell>
          <cell r="B4767" t="str">
            <v>8x11.5</v>
          </cell>
          <cell r="C4767">
            <v>856.90899999999999</v>
          </cell>
          <cell r="D4767">
            <v>683.69799999999998</v>
          </cell>
          <cell r="E4767">
            <v>0</v>
          </cell>
        </row>
        <row r="4768">
          <cell r="A4768" t="str">
            <v>REJ-63V471M</v>
          </cell>
          <cell r="B4768" t="str">
            <v>12.5x25</v>
          </cell>
          <cell r="C4768">
            <v>3293.4090000000001</v>
          </cell>
          <cell r="D4768">
            <v>3141.549</v>
          </cell>
          <cell r="E4768">
            <v>2</v>
          </cell>
        </row>
        <row r="4769">
          <cell r="A4769" t="str">
            <v>REJ-63V471M-F</v>
          </cell>
          <cell r="B4769" t="str">
            <v>12.5x25</v>
          </cell>
          <cell r="C4769">
            <v>3361.7939999999999</v>
          </cell>
          <cell r="D4769">
            <v>3198.2139999999999</v>
          </cell>
          <cell r="E4769">
            <v>0</v>
          </cell>
        </row>
        <row r="4770">
          <cell r="A4770" t="str">
            <v>REJ-63V471M-F27</v>
          </cell>
          <cell r="B4770" t="str">
            <v>12.5x25</v>
          </cell>
          <cell r="C4770">
            <v>3361.7939999999999</v>
          </cell>
          <cell r="D4770">
            <v>3198.2139999999999</v>
          </cell>
          <cell r="E4770">
            <v>0</v>
          </cell>
        </row>
        <row r="4771">
          <cell r="A4771" t="str">
            <v>REJ-63V4R7M</v>
          </cell>
          <cell r="B4771" t="str">
            <v>5x11</v>
          </cell>
          <cell r="C4771">
            <v>321.51</v>
          </cell>
          <cell r="D4771">
            <v>304.39400000000001</v>
          </cell>
          <cell r="E4771">
            <v>0</v>
          </cell>
        </row>
        <row r="4772">
          <cell r="A4772" t="str">
            <v>REJ-63V4R7M-T10</v>
          </cell>
          <cell r="B4772" t="str">
            <v>5x11</v>
          </cell>
          <cell r="C4772">
            <v>338.05900000000003</v>
          </cell>
          <cell r="D4772">
            <v>313.33999999999997</v>
          </cell>
          <cell r="E4772">
            <v>0</v>
          </cell>
        </row>
        <row r="4773">
          <cell r="A4773" t="str">
            <v>REJ-63V4R7M-T2</v>
          </cell>
          <cell r="B4773" t="str">
            <v>5x11</v>
          </cell>
          <cell r="C4773">
            <v>338.05900000000003</v>
          </cell>
          <cell r="D4773">
            <v>313.33999999999997</v>
          </cell>
          <cell r="E4773">
            <v>0</v>
          </cell>
        </row>
        <row r="4774">
          <cell r="A4774" t="str">
            <v>REJ-63V4R7M-T58</v>
          </cell>
          <cell r="B4774" t="str">
            <v>5x11</v>
          </cell>
          <cell r="C4774">
            <v>338.05900000000003</v>
          </cell>
          <cell r="D4774">
            <v>313.33999999999997</v>
          </cell>
          <cell r="E4774">
            <v>16</v>
          </cell>
        </row>
        <row r="4775">
          <cell r="A4775" t="str">
            <v>REJ-6V101M</v>
          </cell>
          <cell r="B4775" t="str">
            <v>5x11</v>
          </cell>
          <cell r="C4775">
            <v>321.51</v>
          </cell>
          <cell r="D4775">
            <v>304.39400000000001</v>
          </cell>
          <cell r="E4775">
            <v>0</v>
          </cell>
        </row>
        <row r="4776">
          <cell r="A4776" t="str">
            <v>REJ-6V102M</v>
          </cell>
          <cell r="B4776" t="str">
            <v>10x12.5</v>
          </cell>
          <cell r="C4776">
            <v>1412.325</v>
          </cell>
          <cell r="D4776">
            <v>1044.7449999999999</v>
          </cell>
          <cell r="E4776">
            <v>0</v>
          </cell>
        </row>
        <row r="4777">
          <cell r="A4777" t="str">
            <v>REJ-6V102M-S1</v>
          </cell>
          <cell r="B4777" t="str">
            <v>10x12.5</v>
          </cell>
          <cell r="C4777">
            <v>1474.184</v>
          </cell>
          <cell r="D4777">
            <v>1091.066</v>
          </cell>
          <cell r="E4777">
            <v>0</v>
          </cell>
        </row>
        <row r="4778">
          <cell r="A4778" t="str">
            <v>REJ-6V102M-T2</v>
          </cell>
          <cell r="B4778" t="str">
            <v>10x12.5</v>
          </cell>
          <cell r="C4778">
            <v>1439.7529999999999</v>
          </cell>
          <cell r="D4778">
            <v>1058.347</v>
          </cell>
          <cell r="E4778">
            <v>0</v>
          </cell>
        </row>
        <row r="4779">
          <cell r="A4779" t="str">
            <v>REJ-6V103M</v>
          </cell>
          <cell r="B4779" t="str">
            <v>16x31.5</v>
          </cell>
          <cell r="C4779">
            <v>6069.22</v>
          </cell>
          <cell r="D4779">
            <v>5975.4129999999996</v>
          </cell>
          <cell r="E4779">
            <v>0</v>
          </cell>
        </row>
        <row r="4780">
          <cell r="A4780" t="str">
            <v>REJ-6V222M</v>
          </cell>
          <cell r="B4780" t="str">
            <v>12.5x20</v>
          </cell>
          <cell r="C4780">
            <v>2700.0059999999999</v>
          </cell>
          <cell r="D4780">
            <v>2501.5700000000002</v>
          </cell>
          <cell r="E4780">
            <v>0</v>
          </cell>
        </row>
        <row r="4781">
          <cell r="A4781" t="str">
            <v>REJ-6V331M</v>
          </cell>
          <cell r="B4781" t="str">
            <v>6.3x11</v>
          </cell>
          <cell r="C4781">
            <v>677.15700000000004</v>
          </cell>
          <cell r="D4781">
            <v>605.69899999999996</v>
          </cell>
          <cell r="E4781">
            <v>0</v>
          </cell>
        </row>
        <row r="4782">
          <cell r="A4782" t="str">
            <v>REJ-6V331M-F24</v>
          </cell>
          <cell r="B4782" t="str">
            <v>6.3x11</v>
          </cell>
          <cell r="C4782">
            <v>691.29700000000003</v>
          </cell>
          <cell r="D4782">
            <v>617.29100000000005</v>
          </cell>
          <cell r="E4782">
            <v>0</v>
          </cell>
        </row>
        <row r="4783">
          <cell r="A4783" t="str">
            <v>REJ-6V331M-T2</v>
          </cell>
          <cell r="B4783" t="str">
            <v>6.3x11</v>
          </cell>
          <cell r="C4783">
            <v>693.86800000000005</v>
          </cell>
          <cell r="D4783">
            <v>312.39600000000002</v>
          </cell>
          <cell r="E4783">
            <v>0</v>
          </cell>
        </row>
        <row r="4784">
          <cell r="A4784" t="str">
            <v>REJ-6V471M</v>
          </cell>
          <cell r="B4784" t="str">
            <v>8x11.5</v>
          </cell>
          <cell r="C4784">
            <v>835.03499999999997</v>
          </cell>
          <cell r="D4784">
            <v>673.39400000000001</v>
          </cell>
          <cell r="E4784">
            <v>0</v>
          </cell>
        </row>
        <row r="4785">
          <cell r="A4785" t="str">
            <v>REJ-6V472M</v>
          </cell>
          <cell r="B4785" t="str">
            <v>16x25</v>
          </cell>
          <cell r="C4785">
            <v>4593.3860000000004</v>
          </cell>
          <cell r="D4785">
            <v>4438.3280000000004</v>
          </cell>
          <cell r="E4785">
            <v>0</v>
          </cell>
        </row>
        <row r="4786">
          <cell r="A4786" t="str">
            <v>REJ-6V682M</v>
          </cell>
          <cell r="B4786" t="str">
            <v>16x25</v>
          </cell>
          <cell r="C4786">
            <v>4593.3860000000004</v>
          </cell>
          <cell r="D4786">
            <v>4438.3280000000004</v>
          </cell>
          <cell r="E4786">
            <v>0</v>
          </cell>
        </row>
        <row r="4787">
          <cell r="A4787" t="str">
            <v>RH-160V330TR2GZ</v>
          </cell>
          <cell r="B4787" t="str">
            <v>16x25</v>
          </cell>
          <cell r="C4787">
            <v>6173.3459999999995</v>
          </cell>
          <cell r="D4787">
            <v>6139.0609999999997</v>
          </cell>
          <cell r="E4787">
            <v>0</v>
          </cell>
        </row>
        <row r="4788">
          <cell r="A4788" t="str">
            <v>RH-160V330TR2GZ-F</v>
          </cell>
          <cell r="B4788" t="str">
            <v>16x25</v>
          </cell>
          <cell r="C4788">
            <v>6255.0050000000001</v>
          </cell>
          <cell r="D4788">
            <v>6228.0839999999998</v>
          </cell>
          <cell r="E4788">
            <v>9</v>
          </cell>
        </row>
        <row r="4789">
          <cell r="A4789" t="str">
            <v>RJ2-100V010M</v>
          </cell>
          <cell r="B4789" t="str">
            <v>5x11</v>
          </cell>
          <cell r="C4789">
            <v>424.09199999999998</v>
          </cell>
          <cell r="D4789">
            <v>0</v>
          </cell>
          <cell r="E4789">
            <v>0</v>
          </cell>
        </row>
        <row r="4790">
          <cell r="A4790" t="str">
            <v>RJ2-100V010M-F</v>
          </cell>
          <cell r="B4790" t="str">
            <v>5x11</v>
          </cell>
          <cell r="C4790">
            <v>475.892</v>
          </cell>
          <cell r="D4790">
            <v>0</v>
          </cell>
          <cell r="E4790">
            <v>0</v>
          </cell>
        </row>
        <row r="4791">
          <cell r="A4791" t="str">
            <v>RJ2-100V101M</v>
          </cell>
          <cell r="B4791" t="str">
            <v>12.5x20</v>
          </cell>
          <cell r="C4791">
            <v>3490.9630000000002</v>
          </cell>
          <cell r="D4791">
            <v>3146.9740000000002</v>
          </cell>
          <cell r="E4791">
            <v>0</v>
          </cell>
        </row>
        <row r="4792">
          <cell r="A4792" t="str">
            <v>RJ2-100V220M</v>
          </cell>
          <cell r="B4792" t="str">
            <v>10x12.5</v>
          </cell>
          <cell r="C4792">
            <v>1815.922</v>
          </cell>
          <cell r="D4792">
            <v>1442.6410000000001</v>
          </cell>
          <cell r="E4792">
            <v>0</v>
          </cell>
        </row>
        <row r="4793">
          <cell r="A4793" t="str">
            <v>RJ2-100V221M</v>
          </cell>
          <cell r="B4793" t="str">
            <v>16x25</v>
          </cell>
          <cell r="C4793">
            <v>6008.4390000000003</v>
          </cell>
          <cell r="D4793">
            <v>5687.4970000000003</v>
          </cell>
          <cell r="E4793">
            <v>0</v>
          </cell>
        </row>
        <row r="4794">
          <cell r="A4794" t="str">
            <v>RJ2-100V3R3M</v>
          </cell>
          <cell r="B4794" t="str">
            <v>5x11</v>
          </cell>
          <cell r="C4794">
            <v>424.09199999999998</v>
          </cell>
          <cell r="D4794">
            <v>0</v>
          </cell>
          <cell r="E4794">
            <v>0</v>
          </cell>
        </row>
        <row r="4795">
          <cell r="A4795" t="str">
            <v>RJ2-100V3R3M-F</v>
          </cell>
          <cell r="B4795" t="str">
            <v>5x11</v>
          </cell>
          <cell r="C4795">
            <v>475.892</v>
          </cell>
          <cell r="D4795">
            <v>0</v>
          </cell>
          <cell r="E4795">
            <v>0</v>
          </cell>
        </row>
        <row r="4796">
          <cell r="A4796" t="str">
            <v>RJ2-100V4R7M</v>
          </cell>
          <cell r="B4796" t="str">
            <v>6.3x11</v>
          </cell>
          <cell r="C4796">
            <v>704.702</v>
          </cell>
          <cell r="D4796">
            <v>0</v>
          </cell>
          <cell r="E4796">
            <v>0</v>
          </cell>
        </row>
        <row r="4797">
          <cell r="A4797" t="str">
            <v>RJ2-100V4R7M-F</v>
          </cell>
          <cell r="B4797" t="str">
            <v>6.3x11</v>
          </cell>
          <cell r="C4797">
            <v>717.94500000000005</v>
          </cell>
          <cell r="D4797">
            <v>0</v>
          </cell>
          <cell r="E4797">
            <v>0</v>
          </cell>
        </row>
        <row r="4798">
          <cell r="A4798" t="str">
            <v>RJ2-10V470M</v>
          </cell>
          <cell r="B4798" t="str">
            <v>5x11</v>
          </cell>
          <cell r="C4798">
            <v>424.09199999999998</v>
          </cell>
          <cell r="D4798">
            <v>0</v>
          </cell>
          <cell r="E4798">
            <v>0</v>
          </cell>
        </row>
        <row r="4799">
          <cell r="A4799" t="str">
            <v>RJ2-10V470M-F</v>
          </cell>
          <cell r="B4799" t="str">
            <v>5x11</v>
          </cell>
          <cell r="C4799">
            <v>475.892</v>
          </cell>
          <cell r="D4799">
            <v>0</v>
          </cell>
          <cell r="E4799">
            <v>0</v>
          </cell>
        </row>
        <row r="4800">
          <cell r="A4800" t="str">
            <v>RJ2-10V471M</v>
          </cell>
          <cell r="B4800" t="str">
            <v>10x16</v>
          </cell>
          <cell r="C4800">
            <v>2081.0569999999998</v>
          </cell>
          <cell r="D4800">
            <v>1686.633</v>
          </cell>
          <cell r="E4800">
            <v>0</v>
          </cell>
        </row>
        <row r="4801">
          <cell r="A4801" t="str">
            <v>RJ2-10V471M-F</v>
          </cell>
          <cell r="B4801" t="str">
            <v>10x16</v>
          </cell>
          <cell r="C4801">
            <v>2150.5140000000001</v>
          </cell>
          <cell r="D4801">
            <v>1738.5619999999999</v>
          </cell>
          <cell r="E4801">
            <v>0</v>
          </cell>
        </row>
        <row r="4802">
          <cell r="A4802" t="str">
            <v>RJ2-10V472M</v>
          </cell>
          <cell r="B4802" t="str">
            <v>16x35.5</v>
          </cell>
          <cell r="C4802">
            <v>10249.629999999999</v>
          </cell>
          <cell r="D4802">
            <v>10310.348</v>
          </cell>
          <cell r="E4802">
            <v>0</v>
          </cell>
        </row>
        <row r="4803">
          <cell r="A4803" t="str">
            <v>RJ2-16V102M</v>
          </cell>
          <cell r="B4803" t="str">
            <v>12.5x25</v>
          </cell>
          <cell r="C4803">
            <v>4360.451</v>
          </cell>
          <cell r="D4803">
            <v>4011.9690000000001</v>
          </cell>
          <cell r="E4803">
            <v>0</v>
          </cell>
        </row>
        <row r="4804">
          <cell r="A4804" t="str">
            <v>RJ2-16V221M</v>
          </cell>
          <cell r="B4804" t="str">
            <v>10x12.5</v>
          </cell>
          <cell r="C4804">
            <v>1815.922</v>
          </cell>
          <cell r="D4804">
            <v>1442.6410000000001</v>
          </cell>
          <cell r="E4804">
            <v>0</v>
          </cell>
        </row>
        <row r="4805">
          <cell r="A4805" t="str">
            <v>RJ2-16V221M-F</v>
          </cell>
          <cell r="B4805" t="str">
            <v>10x12.5</v>
          </cell>
          <cell r="C4805">
            <v>1901.453</v>
          </cell>
          <cell r="D4805">
            <v>1508.606</v>
          </cell>
          <cell r="E4805">
            <v>0</v>
          </cell>
        </row>
        <row r="4806">
          <cell r="A4806" t="str">
            <v>RJ2-16V221M-F27</v>
          </cell>
          <cell r="B4806" t="str">
            <v>10x12.5</v>
          </cell>
          <cell r="C4806">
            <v>1901.453</v>
          </cell>
          <cell r="D4806">
            <v>1508.606</v>
          </cell>
          <cell r="E4806">
            <v>0</v>
          </cell>
        </row>
        <row r="4807">
          <cell r="A4807" t="str">
            <v>RJ2-16V221M-T2</v>
          </cell>
          <cell r="B4807" t="str">
            <v>10x12.5</v>
          </cell>
          <cell r="C4807">
            <v>1843.1030000000001</v>
          </cell>
          <cell r="D4807">
            <v>1444.057</v>
          </cell>
          <cell r="E4807">
            <v>0</v>
          </cell>
        </row>
        <row r="4808">
          <cell r="A4808" t="str">
            <v>RJ2-16V222M</v>
          </cell>
          <cell r="B4808" t="str">
            <v>16x25</v>
          </cell>
          <cell r="C4808">
            <v>6008.4390000000003</v>
          </cell>
          <cell r="D4808">
            <v>5687.4970000000003</v>
          </cell>
          <cell r="E4808">
            <v>0</v>
          </cell>
        </row>
        <row r="4809">
          <cell r="A4809" t="str">
            <v>RJ2-16V222M-F</v>
          </cell>
          <cell r="B4809" t="str">
            <v>16x25</v>
          </cell>
          <cell r="C4809">
            <v>6189.6409999999996</v>
          </cell>
          <cell r="D4809">
            <v>5836.3860000000004</v>
          </cell>
          <cell r="E4809">
            <v>0</v>
          </cell>
        </row>
        <row r="4810">
          <cell r="A4810" t="str">
            <v>RJ2-16V330M</v>
          </cell>
          <cell r="B4810" t="str">
            <v>5x11</v>
          </cell>
          <cell r="C4810">
            <v>424.09199999999998</v>
          </cell>
          <cell r="D4810">
            <v>0</v>
          </cell>
          <cell r="E4810">
            <v>0</v>
          </cell>
        </row>
        <row r="4811">
          <cell r="A4811" t="str">
            <v>RJ2-16V330M-F</v>
          </cell>
          <cell r="B4811" t="str">
            <v>5x11</v>
          </cell>
          <cell r="C4811">
            <v>475.892</v>
          </cell>
          <cell r="D4811">
            <v>0</v>
          </cell>
          <cell r="E4811">
            <v>0</v>
          </cell>
        </row>
        <row r="4812">
          <cell r="A4812" t="str">
            <v>RJ2-16V330M-T58</v>
          </cell>
          <cell r="B4812" t="str">
            <v>5x11</v>
          </cell>
          <cell r="C4812">
            <v>472.54199999999997</v>
          </cell>
          <cell r="D4812">
            <v>0</v>
          </cell>
          <cell r="E4812">
            <v>0</v>
          </cell>
        </row>
        <row r="4813">
          <cell r="A4813" t="str">
            <v>RJ2-16V470M</v>
          </cell>
          <cell r="B4813" t="str">
            <v>6.3x11</v>
          </cell>
          <cell r="C4813">
            <v>704.702</v>
          </cell>
          <cell r="D4813">
            <v>0</v>
          </cell>
          <cell r="E4813">
            <v>0</v>
          </cell>
        </row>
        <row r="4814">
          <cell r="A4814" t="str">
            <v>RJ2-16V470M-F</v>
          </cell>
          <cell r="B4814" t="str">
            <v>6.3x11</v>
          </cell>
          <cell r="C4814">
            <v>717.94500000000005</v>
          </cell>
          <cell r="D4814">
            <v>0</v>
          </cell>
          <cell r="E4814">
            <v>0</v>
          </cell>
        </row>
        <row r="4815">
          <cell r="A4815" t="str">
            <v>RJ2-16V471M</v>
          </cell>
          <cell r="B4815" t="str">
            <v>10x20</v>
          </cell>
          <cell r="C4815">
            <v>2456.12</v>
          </cell>
          <cell r="D4815">
            <v>2057.54</v>
          </cell>
          <cell r="E4815">
            <v>0</v>
          </cell>
        </row>
        <row r="4816">
          <cell r="A4816" t="str">
            <v>RJ2-16V472M</v>
          </cell>
          <cell r="B4816" t="str">
            <v>18x35.5</v>
          </cell>
          <cell r="C4816">
            <v>16012.016</v>
          </cell>
          <cell r="D4816">
            <v>17017.651000000002</v>
          </cell>
          <cell r="E4816">
            <v>0</v>
          </cell>
        </row>
        <row r="4817">
          <cell r="A4817" t="str">
            <v>RJ2-25V101M</v>
          </cell>
          <cell r="B4817" t="str">
            <v>8x11.5</v>
          </cell>
          <cell r="C4817">
            <v>969.77599999999995</v>
          </cell>
          <cell r="D4817">
            <v>0</v>
          </cell>
          <cell r="E4817">
            <v>0</v>
          </cell>
        </row>
        <row r="4818">
          <cell r="A4818" t="str">
            <v>RJ2-25V101M-F</v>
          </cell>
          <cell r="B4818" t="str">
            <v>8x11.5</v>
          </cell>
          <cell r="C4818">
            <v>986.79600000000005</v>
          </cell>
          <cell r="D4818">
            <v>0</v>
          </cell>
          <cell r="E4818">
            <v>0</v>
          </cell>
        </row>
        <row r="4819">
          <cell r="A4819" t="str">
            <v>RJ2-25V101M-F27</v>
          </cell>
          <cell r="B4819" t="str">
            <v>8x11.5</v>
          </cell>
          <cell r="C4819">
            <v>986.79600000000005</v>
          </cell>
          <cell r="D4819">
            <v>0</v>
          </cell>
          <cell r="E4819">
            <v>0</v>
          </cell>
        </row>
        <row r="4820">
          <cell r="A4820" t="str">
            <v>RJ2-25V101MS</v>
          </cell>
          <cell r="B4820" t="str">
            <v>6.3x11</v>
          </cell>
          <cell r="C4820">
            <v>704.702</v>
          </cell>
          <cell r="D4820">
            <v>0</v>
          </cell>
          <cell r="E4820">
            <v>0</v>
          </cell>
        </row>
        <row r="4821">
          <cell r="A4821" t="str">
            <v>RJ2-25V102M</v>
          </cell>
          <cell r="B4821" t="str">
            <v>16x25</v>
          </cell>
          <cell r="C4821">
            <v>6008.4390000000003</v>
          </cell>
          <cell r="D4821">
            <v>5687.4970000000003</v>
          </cell>
          <cell r="E4821">
            <v>0</v>
          </cell>
        </row>
        <row r="4822">
          <cell r="A4822" t="str">
            <v>RJ2-25V220M</v>
          </cell>
          <cell r="B4822" t="str">
            <v>5x11</v>
          </cell>
          <cell r="C4822">
            <v>424.09199999999998</v>
          </cell>
          <cell r="D4822">
            <v>0</v>
          </cell>
          <cell r="E4822">
            <v>0</v>
          </cell>
        </row>
        <row r="4823">
          <cell r="A4823" t="str">
            <v>RJ2-25V220M-T58</v>
          </cell>
          <cell r="B4823" t="str">
            <v>5x11</v>
          </cell>
          <cell r="C4823">
            <v>472.54199999999997</v>
          </cell>
          <cell r="D4823">
            <v>0</v>
          </cell>
          <cell r="E4823">
            <v>0</v>
          </cell>
        </row>
        <row r="4824">
          <cell r="A4824" t="str">
            <v>RJ2-25V221M</v>
          </cell>
          <cell r="B4824" t="str">
            <v>10x16</v>
          </cell>
          <cell r="C4824">
            <v>2081.0569999999998</v>
          </cell>
          <cell r="D4824">
            <v>1686.633</v>
          </cell>
          <cell r="E4824">
            <v>0</v>
          </cell>
        </row>
        <row r="4825">
          <cell r="A4825" t="str">
            <v>RJ2-25V221M-T2</v>
          </cell>
          <cell r="B4825" t="str">
            <v>10x16</v>
          </cell>
          <cell r="C4825">
            <v>2108.7600000000002</v>
          </cell>
          <cell r="D4825">
            <v>1690.796</v>
          </cell>
          <cell r="E4825">
            <v>0</v>
          </cell>
        </row>
        <row r="4826">
          <cell r="A4826" t="str">
            <v>RJ2-25V222M</v>
          </cell>
          <cell r="B4826" t="str">
            <v>16x35.5</v>
          </cell>
          <cell r="C4826">
            <v>10249.629999999999</v>
          </cell>
          <cell r="D4826">
            <v>10310.348</v>
          </cell>
          <cell r="E4826">
            <v>0</v>
          </cell>
        </row>
        <row r="4827">
          <cell r="A4827" t="str">
            <v>RJ2-25V470M</v>
          </cell>
          <cell r="B4827" t="str">
            <v>6.3x11</v>
          </cell>
          <cell r="C4827">
            <v>704.702</v>
          </cell>
          <cell r="D4827">
            <v>0</v>
          </cell>
          <cell r="E4827">
            <v>0</v>
          </cell>
        </row>
        <row r="4828">
          <cell r="A4828" t="str">
            <v>RJ2-25V470M-F1</v>
          </cell>
          <cell r="B4828" t="str">
            <v>6.3x11</v>
          </cell>
          <cell r="C4828">
            <v>717.94500000000005</v>
          </cell>
          <cell r="D4828">
            <v>0</v>
          </cell>
          <cell r="E4828">
            <v>0</v>
          </cell>
        </row>
        <row r="4829">
          <cell r="A4829" t="str">
            <v>RJ2-35V100M</v>
          </cell>
          <cell r="B4829" t="str">
            <v>5x11</v>
          </cell>
          <cell r="C4829">
            <v>424.09199999999998</v>
          </cell>
          <cell r="D4829">
            <v>0</v>
          </cell>
          <cell r="E4829">
            <v>0</v>
          </cell>
        </row>
        <row r="4830">
          <cell r="A4830" t="str">
            <v>RJ2-35V100M-T58</v>
          </cell>
          <cell r="B4830" t="str">
            <v>5x11</v>
          </cell>
          <cell r="C4830">
            <v>472.54199999999997</v>
          </cell>
          <cell r="D4830">
            <v>0</v>
          </cell>
          <cell r="E4830">
            <v>0</v>
          </cell>
        </row>
        <row r="4831">
          <cell r="A4831" t="str">
            <v>RJ2-35V101M</v>
          </cell>
          <cell r="B4831" t="str">
            <v>10x12.5</v>
          </cell>
          <cell r="C4831">
            <v>1815.922</v>
          </cell>
          <cell r="D4831">
            <v>1442.6410000000001</v>
          </cell>
          <cell r="E4831">
            <v>0</v>
          </cell>
        </row>
        <row r="4832">
          <cell r="A4832" t="str">
            <v>RJ2-35V220M</v>
          </cell>
          <cell r="B4832" t="str">
            <v>6.3x11</v>
          </cell>
          <cell r="C4832">
            <v>704.702</v>
          </cell>
          <cell r="D4832">
            <v>0</v>
          </cell>
          <cell r="E4832">
            <v>0</v>
          </cell>
        </row>
        <row r="4833">
          <cell r="A4833" t="str">
            <v>RJ2-35V220M-F1</v>
          </cell>
          <cell r="B4833" t="str">
            <v>6.3x11</v>
          </cell>
          <cell r="C4833">
            <v>717.94500000000005</v>
          </cell>
          <cell r="D4833">
            <v>0</v>
          </cell>
          <cell r="E4833">
            <v>0</v>
          </cell>
        </row>
        <row r="4834">
          <cell r="A4834" t="str">
            <v>RJ2-35V222M</v>
          </cell>
          <cell r="B4834" t="str">
            <v>18x35.5</v>
          </cell>
          <cell r="C4834">
            <v>16012.016</v>
          </cell>
          <cell r="D4834">
            <v>17017.651000000002</v>
          </cell>
          <cell r="E4834">
            <v>0</v>
          </cell>
        </row>
        <row r="4835">
          <cell r="A4835" t="str">
            <v>RJ2-35V470M</v>
          </cell>
          <cell r="B4835" t="str">
            <v>8x11.5</v>
          </cell>
          <cell r="C4835">
            <v>969.77599999999995</v>
          </cell>
          <cell r="D4835">
            <v>0</v>
          </cell>
          <cell r="E4835">
            <v>0</v>
          </cell>
        </row>
        <row r="4836">
          <cell r="A4836" t="str">
            <v>RJ2-35V470M-F1</v>
          </cell>
          <cell r="B4836" t="str">
            <v>8x11.5</v>
          </cell>
          <cell r="C4836">
            <v>986.79600000000005</v>
          </cell>
          <cell r="D4836">
            <v>0</v>
          </cell>
          <cell r="E4836">
            <v>0</v>
          </cell>
        </row>
        <row r="4837">
          <cell r="A4837" t="str">
            <v>RJ2-35V471M</v>
          </cell>
          <cell r="B4837" t="str">
            <v>12.5x25</v>
          </cell>
          <cell r="C4837">
            <v>4360.451</v>
          </cell>
          <cell r="D4837">
            <v>4011.9690000000001</v>
          </cell>
          <cell r="E4837">
            <v>0</v>
          </cell>
        </row>
        <row r="4838">
          <cell r="A4838" t="str">
            <v>RJ2-35V471M-F</v>
          </cell>
          <cell r="B4838" t="str">
            <v>12.5x25</v>
          </cell>
          <cell r="C4838">
            <v>4444.0860000000002</v>
          </cell>
          <cell r="D4838">
            <v>4076.1460000000002</v>
          </cell>
          <cell r="E4838">
            <v>0</v>
          </cell>
        </row>
        <row r="4839">
          <cell r="A4839" t="str">
            <v>RJ2-35V4R7M</v>
          </cell>
          <cell r="B4839" t="str">
            <v>5x11</v>
          </cell>
          <cell r="C4839">
            <v>424.09199999999998</v>
          </cell>
          <cell r="D4839">
            <v>0</v>
          </cell>
          <cell r="E4839">
            <v>0</v>
          </cell>
        </row>
        <row r="4840">
          <cell r="A4840" t="str">
            <v>RJ2-50V010M</v>
          </cell>
          <cell r="B4840" t="str">
            <v>5x11</v>
          </cell>
          <cell r="C4840">
            <v>424.09199999999998</v>
          </cell>
          <cell r="D4840">
            <v>0</v>
          </cell>
          <cell r="E4840">
            <v>0</v>
          </cell>
        </row>
        <row r="4841">
          <cell r="A4841" t="str">
            <v>RJ2-50V010M-T58</v>
          </cell>
          <cell r="B4841" t="str">
            <v>5x11</v>
          </cell>
          <cell r="C4841">
            <v>472.54199999999997</v>
          </cell>
          <cell r="D4841">
            <v>0</v>
          </cell>
          <cell r="E4841">
            <v>0</v>
          </cell>
        </row>
        <row r="4842">
          <cell r="A4842" t="str">
            <v>RJ2-50V100M</v>
          </cell>
          <cell r="B4842" t="str">
            <v>5x11</v>
          </cell>
          <cell r="C4842">
            <v>424.09199999999998</v>
          </cell>
          <cell r="D4842">
            <v>0</v>
          </cell>
          <cell r="E4842">
            <v>0</v>
          </cell>
        </row>
        <row r="4843">
          <cell r="A4843" t="str">
            <v>RJ2-50V100M-F</v>
          </cell>
          <cell r="B4843" t="str">
            <v>5x11</v>
          </cell>
          <cell r="C4843">
            <v>475.892</v>
          </cell>
          <cell r="D4843">
            <v>0</v>
          </cell>
          <cell r="E4843">
            <v>0</v>
          </cell>
        </row>
        <row r="4844">
          <cell r="A4844" t="str">
            <v>RJ2-50V102M</v>
          </cell>
          <cell r="B4844" t="str">
            <v>16x31.5</v>
          </cell>
          <cell r="C4844">
            <v>9828.7610000000004</v>
          </cell>
          <cell r="D4844">
            <v>10297.233</v>
          </cell>
          <cell r="E4844">
            <v>0</v>
          </cell>
        </row>
        <row r="4845">
          <cell r="A4845" t="str">
            <v>RJ2-50V220M</v>
          </cell>
          <cell r="B4845" t="str">
            <v>6.3x11</v>
          </cell>
          <cell r="C4845">
            <v>704.702</v>
          </cell>
          <cell r="D4845">
            <v>0</v>
          </cell>
          <cell r="E4845">
            <v>0</v>
          </cell>
        </row>
        <row r="4846">
          <cell r="A4846" t="str">
            <v>RJ2-50V220M-F</v>
          </cell>
          <cell r="B4846" t="str">
            <v>6.3x11</v>
          </cell>
          <cell r="C4846">
            <v>717.94500000000005</v>
          </cell>
          <cell r="D4846">
            <v>0</v>
          </cell>
          <cell r="E4846">
            <v>0</v>
          </cell>
        </row>
        <row r="4847">
          <cell r="A4847" t="str">
            <v>RJ2-50V220M-T2</v>
          </cell>
          <cell r="B4847" t="str">
            <v>6.3x11</v>
          </cell>
          <cell r="C4847">
            <v>721.26199999999994</v>
          </cell>
          <cell r="D4847">
            <v>0</v>
          </cell>
          <cell r="E4847">
            <v>0</v>
          </cell>
        </row>
        <row r="4848">
          <cell r="A4848" t="str">
            <v>RJ2-50V2R2M</v>
          </cell>
          <cell r="B4848" t="str">
            <v>5x11</v>
          </cell>
          <cell r="C4848">
            <v>424.09199999999998</v>
          </cell>
          <cell r="D4848">
            <v>0</v>
          </cell>
          <cell r="E4848">
            <v>0</v>
          </cell>
        </row>
        <row r="4849">
          <cell r="A4849" t="str">
            <v>RJ2-50V2R2MGZ-T58</v>
          </cell>
          <cell r="B4849" t="str">
            <v>5x11</v>
          </cell>
          <cell r="C4849">
            <v>472.54199999999997</v>
          </cell>
          <cell r="D4849">
            <v>0</v>
          </cell>
          <cell r="E4849">
            <v>0</v>
          </cell>
        </row>
        <row r="4850">
          <cell r="A4850" t="str">
            <v>RJ2-50V3R3M</v>
          </cell>
          <cell r="B4850" t="str">
            <v>5x11</v>
          </cell>
          <cell r="C4850">
            <v>424.09199999999998</v>
          </cell>
          <cell r="D4850">
            <v>0</v>
          </cell>
          <cell r="E4850">
            <v>0</v>
          </cell>
        </row>
        <row r="4851">
          <cell r="A4851" t="str">
            <v>RJ2-50V3R3M-T58</v>
          </cell>
          <cell r="B4851" t="str">
            <v>5x11</v>
          </cell>
          <cell r="C4851">
            <v>472.54199999999997</v>
          </cell>
          <cell r="D4851">
            <v>0</v>
          </cell>
          <cell r="E4851">
            <v>0</v>
          </cell>
        </row>
        <row r="4852">
          <cell r="A4852" t="str">
            <v>RJ2-50V470M</v>
          </cell>
          <cell r="B4852" t="str">
            <v>8x11.5</v>
          </cell>
          <cell r="C4852">
            <v>969.77599999999995</v>
          </cell>
          <cell r="D4852">
            <v>0</v>
          </cell>
          <cell r="E4852">
            <v>0</v>
          </cell>
        </row>
        <row r="4853">
          <cell r="A4853" t="str">
            <v>RJ2-50V470M-F</v>
          </cell>
          <cell r="B4853" t="str">
            <v>8x11.5</v>
          </cell>
          <cell r="C4853">
            <v>986.79600000000005</v>
          </cell>
          <cell r="D4853">
            <v>0</v>
          </cell>
          <cell r="E4853">
            <v>0</v>
          </cell>
        </row>
        <row r="4854">
          <cell r="A4854" t="str">
            <v>RJ2-50V471M</v>
          </cell>
          <cell r="B4854" t="str">
            <v>16x25</v>
          </cell>
          <cell r="C4854">
            <v>6008.4390000000003</v>
          </cell>
          <cell r="D4854">
            <v>5687.4970000000003</v>
          </cell>
          <cell r="E4854">
            <v>0</v>
          </cell>
        </row>
        <row r="4855">
          <cell r="A4855" t="str">
            <v>RJ2-50V471M-F</v>
          </cell>
          <cell r="B4855" t="str">
            <v>16x25</v>
          </cell>
          <cell r="C4855">
            <v>6189.6409999999996</v>
          </cell>
          <cell r="D4855">
            <v>5836.3860000000004</v>
          </cell>
          <cell r="E4855">
            <v>0</v>
          </cell>
        </row>
        <row r="4856">
          <cell r="A4856" t="str">
            <v>RJ2-50V4R7M</v>
          </cell>
          <cell r="B4856" t="str">
            <v>5x11</v>
          </cell>
          <cell r="C4856">
            <v>424.09199999999998</v>
          </cell>
          <cell r="D4856">
            <v>0</v>
          </cell>
          <cell r="E4856">
            <v>0</v>
          </cell>
        </row>
        <row r="4857">
          <cell r="A4857" t="str">
            <v>RJ2-50V4R7MGZ-T58</v>
          </cell>
          <cell r="B4857" t="str">
            <v>5x11</v>
          </cell>
          <cell r="C4857">
            <v>472.54199999999997</v>
          </cell>
          <cell r="D4857">
            <v>0</v>
          </cell>
          <cell r="E4857">
            <v>0</v>
          </cell>
        </row>
        <row r="4858">
          <cell r="A4858" t="str">
            <v>RJ2-50VR22M</v>
          </cell>
          <cell r="B4858" t="str">
            <v>5x11</v>
          </cell>
          <cell r="C4858">
            <v>424.09199999999998</v>
          </cell>
          <cell r="D4858">
            <v>0</v>
          </cell>
          <cell r="E4858">
            <v>0</v>
          </cell>
        </row>
        <row r="4859">
          <cell r="A4859" t="str">
            <v>RJ2-50VR22MGZ-T58</v>
          </cell>
          <cell r="B4859" t="str">
            <v>5x11</v>
          </cell>
          <cell r="C4859">
            <v>472.54199999999997</v>
          </cell>
          <cell r="D4859">
            <v>0</v>
          </cell>
          <cell r="E4859">
            <v>0</v>
          </cell>
        </row>
        <row r="4860">
          <cell r="A4860" t="str">
            <v>RJ2-50VR47M</v>
          </cell>
          <cell r="B4860" t="str">
            <v>5x11</v>
          </cell>
          <cell r="C4860">
            <v>424.09199999999998</v>
          </cell>
          <cell r="D4860">
            <v>0</v>
          </cell>
          <cell r="E4860">
            <v>0</v>
          </cell>
        </row>
        <row r="4861">
          <cell r="A4861" t="str">
            <v>RJ2-50VR47M-T58</v>
          </cell>
          <cell r="B4861" t="str">
            <v>5x11</v>
          </cell>
          <cell r="C4861">
            <v>472.54199999999997</v>
          </cell>
          <cell r="D4861">
            <v>0</v>
          </cell>
          <cell r="E4861">
            <v>0</v>
          </cell>
        </row>
        <row r="4862">
          <cell r="A4862" t="str">
            <v>RJ2-63V100M</v>
          </cell>
          <cell r="B4862" t="str">
            <v>6.3x11</v>
          </cell>
          <cell r="C4862">
            <v>704.702</v>
          </cell>
          <cell r="D4862">
            <v>0</v>
          </cell>
          <cell r="E4862">
            <v>0</v>
          </cell>
        </row>
        <row r="4863">
          <cell r="A4863" t="str">
            <v>RJ2-63V100MGZ-T58</v>
          </cell>
          <cell r="B4863" t="str">
            <v>6.3x11</v>
          </cell>
          <cell r="C4863">
            <v>721.26199999999994</v>
          </cell>
          <cell r="D4863">
            <v>0</v>
          </cell>
          <cell r="E4863">
            <v>0</v>
          </cell>
        </row>
        <row r="4864">
          <cell r="A4864" t="str">
            <v>RJ2-63V101M</v>
          </cell>
          <cell r="B4864" t="str">
            <v>10x20</v>
          </cell>
          <cell r="C4864">
            <v>2456.12</v>
          </cell>
          <cell r="D4864">
            <v>2057.54</v>
          </cell>
          <cell r="E4864">
            <v>0</v>
          </cell>
        </row>
        <row r="4865">
          <cell r="A4865" t="str">
            <v>RJ2-63V101M-F</v>
          </cell>
          <cell r="B4865" t="str">
            <v>10x20</v>
          </cell>
          <cell r="C4865">
            <v>2546.8609999999999</v>
          </cell>
          <cell r="D4865">
            <v>2128.7249999999999</v>
          </cell>
          <cell r="E4865">
            <v>0</v>
          </cell>
        </row>
        <row r="4866">
          <cell r="A4866" t="str">
            <v>RJ2-63V102M</v>
          </cell>
          <cell r="B4866" t="str">
            <v>18x35.5</v>
          </cell>
          <cell r="C4866">
            <v>16012.016</v>
          </cell>
          <cell r="D4866">
            <v>17017.651000000002</v>
          </cell>
          <cell r="E4866">
            <v>0</v>
          </cell>
        </row>
        <row r="4867">
          <cell r="A4867" t="str">
            <v>RJ2-63V220M</v>
          </cell>
          <cell r="B4867" t="str">
            <v>8x11.5</v>
          </cell>
          <cell r="C4867">
            <v>969.77599999999995</v>
          </cell>
          <cell r="D4867">
            <v>0</v>
          </cell>
          <cell r="E4867">
            <v>0</v>
          </cell>
        </row>
        <row r="4868">
          <cell r="A4868" t="str">
            <v>RJ2-63V220M-T2</v>
          </cell>
          <cell r="B4868" t="str">
            <v>8x11.5</v>
          </cell>
          <cell r="C4868">
            <v>991.79700000000003</v>
          </cell>
          <cell r="D4868">
            <v>0</v>
          </cell>
          <cell r="E4868">
            <v>0</v>
          </cell>
        </row>
        <row r="4869">
          <cell r="A4869" t="str">
            <v>RJ2-63V470M</v>
          </cell>
          <cell r="B4869" t="str">
            <v>10x12.5</v>
          </cell>
          <cell r="C4869">
            <v>1815.922</v>
          </cell>
          <cell r="D4869">
            <v>1442.6410000000001</v>
          </cell>
          <cell r="E4869">
            <v>0</v>
          </cell>
        </row>
        <row r="4870">
          <cell r="A4870" t="str">
            <v>RJ2-63V471M</v>
          </cell>
          <cell r="B4870" t="str">
            <v>16x25</v>
          </cell>
          <cell r="C4870">
            <v>6008.4390000000003</v>
          </cell>
          <cell r="D4870">
            <v>5687.4970000000003</v>
          </cell>
          <cell r="E4870">
            <v>0</v>
          </cell>
        </row>
        <row r="4871">
          <cell r="A4871" t="str">
            <v>RJ2-63V4R7M</v>
          </cell>
          <cell r="B4871" t="str">
            <v>5x11</v>
          </cell>
          <cell r="C4871">
            <v>424.09199999999998</v>
          </cell>
          <cell r="D4871">
            <v>0</v>
          </cell>
          <cell r="E4871">
            <v>0</v>
          </cell>
        </row>
        <row r="4872">
          <cell r="A4872" t="str">
            <v>RJ3-100V010MAX</v>
          </cell>
          <cell r="B4872" t="str">
            <v>5x11</v>
          </cell>
          <cell r="C4872">
            <v>434.50799999999998</v>
          </cell>
          <cell r="D4872">
            <v>387.92200000000003</v>
          </cell>
          <cell r="E4872">
            <v>0</v>
          </cell>
        </row>
        <row r="4873">
          <cell r="A4873" t="str">
            <v>RJ3-100V010MAX-T10</v>
          </cell>
          <cell r="B4873" t="str">
            <v>5x11</v>
          </cell>
          <cell r="C4873">
            <v>442.017</v>
          </cell>
          <cell r="D4873">
            <v>392.69799999999998</v>
          </cell>
          <cell r="E4873">
            <v>4</v>
          </cell>
        </row>
        <row r="4874">
          <cell r="A4874" t="str">
            <v>RJ3-100V010MAX-T2</v>
          </cell>
          <cell r="B4874" t="str">
            <v>5x11</v>
          </cell>
          <cell r="C4874">
            <v>442.017</v>
          </cell>
          <cell r="D4874">
            <v>392.69799999999998</v>
          </cell>
          <cell r="E4874">
            <v>16</v>
          </cell>
        </row>
        <row r="4875">
          <cell r="A4875" t="str">
            <v>RJ3-100V100MAX</v>
          </cell>
          <cell r="B4875" t="str">
            <v>6.3x11</v>
          </cell>
          <cell r="C4875">
            <v>701.09500000000003</v>
          </cell>
          <cell r="D4875">
            <v>560.553</v>
          </cell>
          <cell r="E4875">
            <v>0</v>
          </cell>
        </row>
        <row r="4876">
          <cell r="A4876" t="str">
            <v>RJ3-100V100MAX-T2</v>
          </cell>
          <cell r="B4876" t="str">
            <v>6.3x11</v>
          </cell>
          <cell r="C4876">
            <v>732.31100000000004</v>
          </cell>
          <cell r="D4876">
            <v>576.79100000000005</v>
          </cell>
          <cell r="E4876">
            <v>0</v>
          </cell>
        </row>
        <row r="4877">
          <cell r="A4877" t="str">
            <v>RJ3-100V100MAX-T58</v>
          </cell>
          <cell r="B4877" t="str">
            <v>6.3x11</v>
          </cell>
          <cell r="C4877">
            <v>732.31100000000004</v>
          </cell>
          <cell r="D4877">
            <v>576.79100000000005</v>
          </cell>
          <cell r="E4877">
            <v>4</v>
          </cell>
        </row>
        <row r="4878">
          <cell r="A4878" t="str">
            <v>RJ3-100V101MAX</v>
          </cell>
          <cell r="B4878" t="str">
            <v>12.5x20</v>
          </cell>
          <cell r="C4878">
            <v>3667.7890000000002</v>
          </cell>
          <cell r="D4878">
            <v>3383.62</v>
          </cell>
          <cell r="E4878">
            <v>0</v>
          </cell>
        </row>
        <row r="4879">
          <cell r="A4879" t="str">
            <v>RJ3-100V101MAX-T4</v>
          </cell>
          <cell r="B4879" t="str">
            <v>12.5x20</v>
          </cell>
          <cell r="C4879">
            <v>3700.0630000000001</v>
          </cell>
          <cell r="D4879">
            <v>3443.6350000000002</v>
          </cell>
          <cell r="E4879">
            <v>1</v>
          </cell>
        </row>
        <row r="4880">
          <cell r="A4880" t="str">
            <v>RJ3-100V220MAX</v>
          </cell>
          <cell r="B4880" t="str">
            <v>8x11.5</v>
          </cell>
          <cell r="C4880">
            <v>1030.7860000000001</v>
          </cell>
          <cell r="D4880">
            <v>887.85299999999995</v>
          </cell>
          <cell r="E4880">
            <v>0</v>
          </cell>
        </row>
        <row r="4881">
          <cell r="A4881" t="str">
            <v>RJ3-100V220MAX-T8</v>
          </cell>
          <cell r="B4881" t="str">
            <v>8x11.5</v>
          </cell>
          <cell r="C4881">
            <v>1061.18</v>
          </cell>
          <cell r="D4881">
            <v>920.904</v>
          </cell>
          <cell r="E4881">
            <v>0</v>
          </cell>
        </row>
        <row r="4882">
          <cell r="A4882" t="str">
            <v>RJ3-100V221MAX</v>
          </cell>
          <cell r="B4882" t="str">
            <v>16x25</v>
          </cell>
          <cell r="C4882">
            <v>7029.8980000000001</v>
          </cell>
          <cell r="D4882">
            <v>6797.7830000000004</v>
          </cell>
          <cell r="E4882">
            <v>0.5</v>
          </cell>
        </row>
        <row r="4883">
          <cell r="A4883" t="str">
            <v>RJ3-100V2R2MAX</v>
          </cell>
          <cell r="B4883" t="str">
            <v>5x11</v>
          </cell>
          <cell r="C4883">
            <v>434.50799999999998</v>
          </cell>
          <cell r="D4883">
            <v>387.92200000000003</v>
          </cell>
          <cell r="E4883">
            <v>0</v>
          </cell>
        </row>
        <row r="4884">
          <cell r="A4884" t="str">
            <v>RJ3-100V2R2MAX-T2</v>
          </cell>
          <cell r="B4884" t="str">
            <v>5x11</v>
          </cell>
          <cell r="C4884">
            <v>442.017</v>
          </cell>
          <cell r="D4884">
            <v>392.69799999999998</v>
          </cell>
          <cell r="E4884">
            <v>6</v>
          </cell>
        </row>
        <row r="4885">
          <cell r="A4885" t="str">
            <v>RJ3-100V330MAX</v>
          </cell>
          <cell r="B4885" t="str">
            <v>10x12.5</v>
          </cell>
          <cell r="C4885">
            <v>1922.8869999999999</v>
          </cell>
          <cell r="D4885">
            <v>1518.297</v>
          </cell>
          <cell r="E4885">
            <v>3</v>
          </cell>
        </row>
        <row r="4886">
          <cell r="A4886" t="str">
            <v>RJ3-100V330MAX-T2</v>
          </cell>
          <cell r="B4886" t="str">
            <v>10x12.5</v>
          </cell>
          <cell r="C4886">
            <v>1945.7909999999999</v>
          </cell>
          <cell r="D4886">
            <v>1550.32</v>
          </cell>
          <cell r="E4886">
            <v>0</v>
          </cell>
        </row>
        <row r="4887">
          <cell r="A4887" t="str">
            <v>RJ3-100V331MAX</v>
          </cell>
          <cell r="B4887" t="str">
            <v>16x25</v>
          </cell>
          <cell r="C4887">
            <v>7029.8980000000001</v>
          </cell>
          <cell r="D4887">
            <v>6797.7830000000004</v>
          </cell>
          <cell r="E4887">
            <v>0</v>
          </cell>
        </row>
        <row r="4888">
          <cell r="A4888" t="str">
            <v>RJ3-100V331MAX-F</v>
          </cell>
          <cell r="B4888" t="str">
            <v>16x25</v>
          </cell>
          <cell r="C4888">
            <v>7132.9070000000002</v>
          </cell>
          <cell r="D4888">
            <v>7019.3</v>
          </cell>
          <cell r="E4888">
            <v>0</v>
          </cell>
        </row>
        <row r="4889">
          <cell r="A4889" t="str">
            <v>RJ3-100V331MAX-T50</v>
          </cell>
          <cell r="B4889" t="str">
            <v>16x25</v>
          </cell>
          <cell r="C4889">
            <v>7068.6710000000003</v>
          </cell>
          <cell r="D4889">
            <v>6902.3329999999996</v>
          </cell>
          <cell r="E4889">
            <v>0.5</v>
          </cell>
        </row>
        <row r="4890">
          <cell r="A4890" t="str">
            <v>RJ3-100V3R3MAX-T2</v>
          </cell>
          <cell r="B4890" t="str">
            <v>5x11</v>
          </cell>
          <cell r="C4890">
            <v>442.017</v>
          </cell>
          <cell r="D4890">
            <v>392.69799999999998</v>
          </cell>
          <cell r="E4890">
            <v>2</v>
          </cell>
        </row>
        <row r="4891">
          <cell r="A4891" t="str">
            <v>RJ3-100V470MAX</v>
          </cell>
          <cell r="B4891" t="str">
            <v>10x16</v>
          </cell>
          <cell r="C4891">
            <v>2127.116</v>
          </cell>
          <cell r="D4891">
            <v>1740.788</v>
          </cell>
          <cell r="E4891">
            <v>2</v>
          </cell>
        </row>
        <row r="4892">
          <cell r="A4892" t="str">
            <v>RJ3-100V470MAX-T2</v>
          </cell>
          <cell r="B4892" t="str">
            <v>10x16</v>
          </cell>
          <cell r="C4892">
            <v>2155.076</v>
          </cell>
          <cell r="D4892">
            <v>1778.3050000000001</v>
          </cell>
          <cell r="E4892">
            <v>0</v>
          </cell>
        </row>
        <row r="4893">
          <cell r="A4893" t="str">
            <v>RJ3-100V471MAX</v>
          </cell>
          <cell r="B4893" t="str">
            <v>16x31.5</v>
          </cell>
          <cell r="C4893">
            <v>10684.99</v>
          </cell>
          <cell r="D4893">
            <v>10239.214</v>
          </cell>
          <cell r="E4893">
            <v>0.2</v>
          </cell>
        </row>
        <row r="4894">
          <cell r="A4894" t="str">
            <v>RJ3-100V4R7MAX</v>
          </cell>
          <cell r="B4894" t="str">
            <v>5x11</v>
          </cell>
          <cell r="C4894">
            <v>434.50799999999998</v>
          </cell>
          <cell r="D4894">
            <v>387.92200000000003</v>
          </cell>
          <cell r="E4894">
            <v>0.2</v>
          </cell>
        </row>
        <row r="4895">
          <cell r="A4895" t="str">
            <v>RJ3-10V101MBX</v>
          </cell>
          <cell r="B4895" t="str">
            <v>5x11</v>
          </cell>
          <cell r="C4895">
            <v>434.50799999999998</v>
          </cell>
          <cell r="D4895">
            <v>387.92200000000003</v>
          </cell>
          <cell r="E4895">
            <v>6</v>
          </cell>
        </row>
        <row r="4896">
          <cell r="A4896" t="str">
            <v>RJ3-10V101MBX-F</v>
          </cell>
          <cell r="B4896" t="str">
            <v>5x11</v>
          </cell>
          <cell r="C4896">
            <v>449.91699999999997</v>
          </cell>
          <cell r="D4896">
            <v>404.601</v>
          </cell>
          <cell r="E4896">
            <v>0</v>
          </cell>
        </row>
        <row r="4897">
          <cell r="A4897" t="str">
            <v>RJ3-10V101MBX-T2</v>
          </cell>
          <cell r="B4897" t="str">
            <v>5x11</v>
          </cell>
          <cell r="C4897">
            <v>442.017</v>
          </cell>
          <cell r="D4897">
            <v>392.69799999999998</v>
          </cell>
          <cell r="E4897">
            <v>4</v>
          </cell>
        </row>
        <row r="4898">
          <cell r="A4898" t="str">
            <v>RJ3-10V101MCX-T32</v>
          </cell>
          <cell r="B4898" t="str">
            <v>5x11</v>
          </cell>
          <cell r="C4898">
            <v>442.017</v>
          </cell>
          <cell r="D4898">
            <v>392.69799999999998</v>
          </cell>
          <cell r="E4898">
            <v>6</v>
          </cell>
        </row>
        <row r="4899">
          <cell r="A4899" t="str">
            <v>RJ3-10V101ME3#-T2</v>
          </cell>
          <cell r="B4899" t="str">
            <v>5x11</v>
          </cell>
          <cell r="C4899">
            <v>442.017</v>
          </cell>
          <cell r="D4899">
            <v>392.69799999999998</v>
          </cell>
          <cell r="E4899">
            <v>0</v>
          </cell>
        </row>
        <row r="4900">
          <cell r="A4900" t="str">
            <v>RJ3-10V102MBX</v>
          </cell>
          <cell r="B4900" t="str">
            <v>10x16</v>
          </cell>
          <cell r="C4900">
            <v>2127.116</v>
          </cell>
          <cell r="D4900">
            <v>1740.788</v>
          </cell>
          <cell r="E4900">
            <v>11</v>
          </cell>
        </row>
        <row r="4901">
          <cell r="A4901" t="str">
            <v>RJ3-10V102MBX-T2</v>
          </cell>
          <cell r="B4901" t="str">
            <v>10x16</v>
          </cell>
          <cell r="C4901">
            <v>2155.076</v>
          </cell>
          <cell r="D4901">
            <v>1778.3050000000001</v>
          </cell>
          <cell r="E4901">
            <v>12.5</v>
          </cell>
        </row>
        <row r="4902">
          <cell r="A4902" t="str">
            <v>RJ3-10V102MCX</v>
          </cell>
          <cell r="B4902" t="str">
            <v>10x16</v>
          </cell>
          <cell r="C4902">
            <v>2127.116</v>
          </cell>
          <cell r="D4902">
            <v>1740.788</v>
          </cell>
          <cell r="E4902">
            <v>1</v>
          </cell>
        </row>
        <row r="4903">
          <cell r="A4903" t="str">
            <v>RJ3-10V220MBX</v>
          </cell>
          <cell r="B4903" t="str">
            <v>5x11</v>
          </cell>
          <cell r="C4903">
            <v>434.50799999999998</v>
          </cell>
          <cell r="D4903">
            <v>387.92200000000003</v>
          </cell>
          <cell r="E4903">
            <v>2</v>
          </cell>
        </row>
        <row r="4904">
          <cell r="A4904" t="str">
            <v>RJ3-10V220MBX-T32</v>
          </cell>
          <cell r="B4904" t="str">
            <v>5x11</v>
          </cell>
          <cell r="C4904">
            <v>442.017</v>
          </cell>
          <cell r="D4904">
            <v>392.69799999999998</v>
          </cell>
          <cell r="E4904">
            <v>0</v>
          </cell>
        </row>
        <row r="4905">
          <cell r="A4905" t="str">
            <v>RJ3-10V221MBX</v>
          </cell>
          <cell r="B4905" t="str">
            <v>6.3x11</v>
          </cell>
          <cell r="C4905">
            <v>701.09500000000003</v>
          </cell>
          <cell r="D4905">
            <v>560.553</v>
          </cell>
          <cell r="E4905">
            <v>0</v>
          </cell>
        </row>
        <row r="4906">
          <cell r="A4906" t="str">
            <v>RJ3-10V221MBX-S1</v>
          </cell>
          <cell r="B4906" t="str">
            <v>6.3x11</v>
          </cell>
          <cell r="C4906">
            <v>714.43499999999995</v>
          </cell>
          <cell r="D4906">
            <v>578.98099999999999</v>
          </cell>
          <cell r="E4906">
            <v>0</v>
          </cell>
        </row>
        <row r="4907">
          <cell r="A4907" t="str">
            <v>RJ3-10V221MBX-T2</v>
          </cell>
          <cell r="B4907" t="str">
            <v>6.3x11</v>
          </cell>
          <cell r="C4907">
            <v>732.31100000000004</v>
          </cell>
          <cell r="D4907">
            <v>576.79100000000005</v>
          </cell>
          <cell r="E4907">
            <v>22</v>
          </cell>
        </row>
        <row r="4908">
          <cell r="A4908" t="str">
            <v>RJ3-10V221MBX-T32</v>
          </cell>
          <cell r="B4908" t="str">
            <v>6.3x11</v>
          </cell>
          <cell r="C4908">
            <v>732.31100000000004</v>
          </cell>
          <cell r="D4908">
            <v>576.79100000000005</v>
          </cell>
          <cell r="E4908">
            <v>0</v>
          </cell>
        </row>
        <row r="4909">
          <cell r="A4909" t="str">
            <v>RJ3-10V221MCX-T32</v>
          </cell>
          <cell r="B4909" t="str">
            <v>6.3x11</v>
          </cell>
          <cell r="C4909">
            <v>732.31100000000004</v>
          </cell>
          <cell r="D4909">
            <v>576.79100000000005</v>
          </cell>
          <cell r="E4909">
            <v>2</v>
          </cell>
        </row>
        <row r="4910">
          <cell r="A4910" t="str">
            <v>RJ3-10V221MG3ZX</v>
          </cell>
          <cell r="B4910" t="str">
            <v>8x11.5</v>
          </cell>
          <cell r="C4910">
            <v>1030.7860000000001</v>
          </cell>
          <cell r="D4910">
            <v>887.85299999999995</v>
          </cell>
          <cell r="E4910">
            <v>0</v>
          </cell>
        </row>
        <row r="4911">
          <cell r="A4911" t="str">
            <v>RJ3-10V221MG3ZX-T2</v>
          </cell>
          <cell r="B4911" t="str">
            <v>8x11.5</v>
          </cell>
          <cell r="C4911">
            <v>1061.18</v>
          </cell>
          <cell r="D4911">
            <v>920.904</v>
          </cell>
          <cell r="E4911">
            <v>4</v>
          </cell>
        </row>
        <row r="4912">
          <cell r="A4912" t="str">
            <v>RJ3-10V222MBX</v>
          </cell>
          <cell r="B4912" t="str">
            <v>12.5x20</v>
          </cell>
          <cell r="C4912">
            <v>3667.7890000000002</v>
          </cell>
          <cell r="D4912">
            <v>3383.62</v>
          </cell>
          <cell r="E4912">
            <v>0</v>
          </cell>
        </row>
        <row r="4913">
          <cell r="A4913" t="str">
            <v>RJ3-10V222MBX-T4</v>
          </cell>
          <cell r="B4913" t="str">
            <v>12.5x20</v>
          </cell>
          <cell r="C4913">
            <v>3700.0630000000001</v>
          </cell>
          <cell r="D4913">
            <v>3443.6350000000002</v>
          </cell>
          <cell r="E4913">
            <v>0</v>
          </cell>
        </row>
        <row r="4914">
          <cell r="A4914" t="str">
            <v>RJ3-10V330MBX-T2</v>
          </cell>
          <cell r="B4914" t="str">
            <v>5x11</v>
          </cell>
          <cell r="C4914">
            <v>442.017</v>
          </cell>
          <cell r="D4914">
            <v>392.69799999999998</v>
          </cell>
          <cell r="E4914">
            <v>0</v>
          </cell>
        </row>
        <row r="4915">
          <cell r="A4915" t="str">
            <v>RJ3-10V330MBX-T32</v>
          </cell>
          <cell r="B4915" t="str">
            <v>5x11</v>
          </cell>
          <cell r="C4915">
            <v>442.017</v>
          </cell>
          <cell r="D4915">
            <v>392.69799999999998</v>
          </cell>
          <cell r="E4915">
            <v>0</v>
          </cell>
        </row>
        <row r="4916">
          <cell r="A4916" t="str">
            <v>RJ3-10V331MBX</v>
          </cell>
          <cell r="B4916" t="str">
            <v>8x11.5</v>
          </cell>
          <cell r="C4916">
            <v>1030.7860000000001</v>
          </cell>
          <cell r="D4916">
            <v>887.85299999999995</v>
          </cell>
          <cell r="E4916">
            <v>0</v>
          </cell>
        </row>
        <row r="4917">
          <cell r="A4917" t="str">
            <v>RJ3-10V331MBX-T2</v>
          </cell>
          <cell r="B4917" t="str">
            <v>8x11.5</v>
          </cell>
          <cell r="C4917">
            <v>1061.18</v>
          </cell>
          <cell r="D4917">
            <v>920.904</v>
          </cell>
          <cell r="E4917">
            <v>1</v>
          </cell>
        </row>
        <row r="4918">
          <cell r="A4918" t="str">
            <v>RJ3-10V331MBX-T8</v>
          </cell>
          <cell r="B4918" t="str">
            <v>8x11.5</v>
          </cell>
          <cell r="C4918">
            <v>1061.18</v>
          </cell>
          <cell r="D4918">
            <v>920.904</v>
          </cell>
          <cell r="E4918">
            <v>0</v>
          </cell>
        </row>
        <row r="4919">
          <cell r="A4919" t="str">
            <v>RJ3-10V332MBX</v>
          </cell>
          <cell r="B4919" t="str">
            <v>12.5x25</v>
          </cell>
          <cell r="C4919">
            <v>4432.415</v>
          </cell>
          <cell r="D4919">
            <v>4086.127</v>
          </cell>
          <cell r="E4919">
            <v>1</v>
          </cell>
        </row>
        <row r="4920">
          <cell r="A4920" t="str">
            <v>RJ3-10V470MBX</v>
          </cell>
          <cell r="B4920" t="str">
            <v>5x11</v>
          </cell>
          <cell r="C4920">
            <v>434.50799999999998</v>
          </cell>
          <cell r="D4920">
            <v>387.92200000000003</v>
          </cell>
          <cell r="E4920">
            <v>5.2</v>
          </cell>
        </row>
        <row r="4921">
          <cell r="A4921" t="str">
            <v>RJ3-10V470MBX-S1</v>
          </cell>
          <cell r="B4921" t="str">
            <v>5x11</v>
          </cell>
          <cell r="C4921">
            <v>449.91699999999997</v>
          </cell>
          <cell r="D4921">
            <v>404.601</v>
          </cell>
          <cell r="E4921">
            <v>0</v>
          </cell>
        </row>
        <row r="4922">
          <cell r="A4922" t="str">
            <v>RJ3-10V470MBX-T2</v>
          </cell>
          <cell r="B4922" t="str">
            <v>5x11</v>
          </cell>
          <cell r="C4922">
            <v>442.017</v>
          </cell>
          <cell r="D4922">
            <v>392.69799999999998</v>
          </cell>
          <cell r="E4922">
            <v>10</v>
          </cell>
        </row>
        <row r="4923">
          <cell r="A4923" t="str">
            <v>RJ3-10V471MBX</v>
          </cell>
          <cell r="B4923" t="str">
            <v>8x11.5</v>
          </cell>
          <cell r="C4923">
            <v>1030.7860000000001</v>
          </cell>
          <cell r="D4923">
            <v>887.85299999999995</v>
          </cell>
          <cell r="E4923">
            <v>1.2</v>
          </cell>
        </row>
        <row r="4924">
          <cell r="A4924" t="str">
            <v>RJ3-10V471MBX-T2</v>
          </cell>
          <cell r="B4924" t="str">
            <v>8x11.5</v>
          </cell>
          <cell r="C4924">
            <v>1061.18</v>
          </cell>
          <cell r="D4924">
            <v>920.904</v>
          </cell>
          <cell r="E4924">
            <v>6</v>
          </cell>
        </row>
        <row r="4925">
          <cell r="A4925" t="str">
            <v>RJ3-10V471MBX-T8</v>
          </cell>
          <cell r="B4925" t="str">
            <v>8x11.5</v>
          </cell>
          <cell r="C4925">
            <v>1061.18</v>
          </cell>
          <cell r="D4925">
            <v>920.904</v>
          </cell>
          <cell r="E4925">
            <v>0</v>
          </cell>
        </row>
        <row r="4926">
          <cell r="A4926" t="str">
            <v>RJ3-10V472MBX</v>
          </cell>
          <cell r="B4926" t="str">
            <v>16x25</v>
          </cell>
          <cell r="C4926">
            <v>7029.8980000000001</v>
          </cell>
          <cell r="D4926">
            <v>6797.7830000000004</v>
          </cell>
          <cell r="E4926">
            <v>0.08</v>
          </cell>
        </row>
        <row r="4927">
          <cell r="A4927" t="str">
            <v>RJ3-160V010M</v>
          </cell>
          <cell r="B4927" t="str">
            <v>6.3x11</v>
          </cell>
          <cell r="C4927">
            <v>634.22400000000005</v>
          </cell>
          <cell r="D4927">
            <v>534.40800000000002</v>
          </cell>
          <cell r="E4927">
            <v>0</v>
          </cell>
        </row>
        <row r="4928">
          <cell r="A4928" t="str">
            <v>RJ3-160V100M</v>
          </cell>
          <cell r="B4928" t="str">
            <v>10x12.5</v>
          </cell>
          <cell r="C4928">
            <v>1681.9639999999999</v>
          </cell>
          <cell r="D4928">
            <v>1317.299</v>
          </cell>
          <cell r="E4928">
            <v>0</v>
          </cell>
        </row>
        <row r="4929">
          <cell r="A4929" t="str">
            <v>RJ3-160V100M-T2</v>
          </cell>
          <cell r="B4929" t="str">
            <v>10x12.5</v>
          </cell>
          <cell r="C4929">
            <v>1709.3910000000001</v>
          </cell>
          <cell r="D4929">
            <v>1328.635</v>
          </cell>
          <cell r="E4929">
            <v>0.5</v>
          </cell>
        </row>
        <row r="4930">
          <cell r="A4930" t="str">
            <v>RJ3-160V101M</v>
          </cell>
          <cell r="B4930" t="str">
            <v>16x25</v>
          </cell>
          <cell r="C4930">
            <v>6173.3459999999995</v>
          </cell>
          <cell r="D4930">
            <v>6139.0609999999997</v>
          </cell>
          <cell r="E4930">
            <v>2.95</v>
          </cell>
        </row>
        <row r="4931">
          <cell r="A4931" t="str">
            <v>RJ3-160V101M-F</v>
          </cell>
          <cell r="B4931" t="str">
            <v>16x25</v>
          </cell>
          <cell r="C4931">
            <v>6255.0050000000001</v>
          </cell>
          <cell r="D4931">
            <v>6228.0839999999998</v>
          </cell>
          <cell r="E4931">
            <v>0</v>
          </cell>
        </row>
        <row r="4932">
          <cell r="A4932" t="str">
            <v>RJ3-160V220M</v>
          </cell>
          <cell r="B4932" t="str">
            <v>10x20</v>
          </cell>
          <cell r="C4932">
            <v>2577.174</v>
          </cell>
          <cell r="D4932">
            <v>2273.154</v>
          </cell>
          <cell r="E4932">
            <v>0</v>
          </cell>
        </row>
        <row r="4933">
          <cell r="A4933" t="str">
            <v>RJ3-160V220M-T2</v>
          </cell>
          <cell r="B4933" t="str">
            <v>10x20</v>
          </cell>
          <cell r="C4933">
            <v>2606.857</v>
          </cell>
          <cell r="D4933">
            <v>2278.9870000000001</v>
          </cell>
          <cell r="E4933">
            <v>4.5</v>
          </cell>
        </row>
        <row r="4934">
          <cell r="A4934" t="str">
            <v>RJ3-160V330M</v>
          </cell>
          <cell r="B4934" t="str">
            <v>12.5x20</v>
          </cell>
          <cell r="C4934">
            <v>3514.5680000000002</v>
          </cell>
          <cell r="D4934">
            <v>3269.1880000000001</v>
          </cell>
          <cell r="E4934">
            <v>0</v>
          </cell>
        </row>
        <row r="4935">
          <cell r="A4935" t="str">
            <v>RJ3-160V470M</v>
          </cell>
          <cell r="B4935" t="str">
            <v>12.5x25</v>
          </cell>
          <cell r="C4935">
            <v>4615.2979999999998</v>
          </cell>
          <cell r="D4935">
            <v>4478.7280000000001</v>
          </cell>
          <cell r="E4935">
            <v>1</v>
          </cell>
        </row>
        <row r="4936">
          <cell r="A4936" t="str">
            <v>RJ3-160V470M-S1</v>
          </cell>
          <cell r="B4936" t="str">
            <v>12.5x25</v>
          </cell>
          <cell r="C4936">
            <v>4699.5929999999998</v>
          </cell>
          <cell r="D4936">
            <v>4544.5389999999998</v>
          </cell>
          <cell r="E4936">
            <v>1</v>
          </cell>
        </row>
        <row r="4937">
          <cell r="A4937" t="str">
            <v>RJ3-160V470M-T4</v>
          </cell>
          <cell r="B4937" t="str">
            <v>12.5x25</v>
          </cell>
          <cell r="C4937">
            <v>4641.1379999999999</v>
          </cell>
          <cell r="D4937">
            <v>4460.3890000000001</v>
          </cell>
          <cell r="E4937">
            <v>0</v>
          </cell>
        </row>
        <row r="4938">
          <cell r="A4938" t="str">
            <v>RJ3-160V4R7M</v>
          </cell>
          <cell r="B4938" t="str">
            <v>8x11.5</v>
          </cell>
          <cell r="C4938">
            <v>825.58199999999999</v>
          </cell>
          <cell r="D4938">
            <v>742.22699999999998</v>
          </cell>
          <cell r="E4938">
            <v>0</v>
          </cell>
        </row>
        <row r="4939">
          <cell r="A4939" t="str">
            <v>RJ3-160V4R7M-T2</v>
          </cell>
          <cell r="B4939" t="str">
            <v>8x11.5</v>
          </cell>
          <cell r="C4939">
            <v>855.47400000000005</v>
          </cell>
          <cell r="D4939">
            <v>758.63499999999999</v>
          </cell>
          <cell r="E4939">
            <v>0</v>
          </cell>
        </row>
        <row r="4940">
          <cell r="A4940" t="str">
            <v>RJ3-160VR47M</v>
          </cell>
          <cell r="B4940" t="str">
            <v>6.3x11</v>
          </cell>
          <cell r="C4940">
            <v>634.22400000000005</v>
          </cell>
          <cell r="D4940">
            <v>534.40800000000002</v>
          </cell>
          <cell r="E4940">
            <v>0</v>
          </cell>
        </row>
        <row r="4941">
          <cell r="A4941" t="str">
            <v>RJ3-160VR47M-T2</v>
          </cell>
          <cell r="B4941" t="str">
            <v>6.3x11</v>
          </cell>
          <cell r="C4941">
            <v>650.93600000000004</v>
          </cell>
          <cell r="D4941">
            <v>541.81299999999999</v>
          </cell>
          <cell r="E4941">
            <v>0</v>
          </cell>
        </row>
        <row r="4942">
          <cell r="A4942" t="str">
            <v>RJ3-16V100MBX</v>
          </cell>
          <cell r="B4942" t="str">
            <v>5x11</v>
          </cell>
          <cell r="C4942">
            <v>434.50799999999998</v>
          </cell>
          <cell r="D4942">
            <v>387.92200000000003</v>
          </cell>
          <cell r="E4942">
            <v>2</v>
          </cell>
        </row>
        <row r="4943">
          <cell r="A4943" t="str">
            <v>RJ3-16V100MBX-F</v>
          </cell>
          <cell r="B4943" t="str">
            <v>5x11</v>
          </cell>
          <cell r="C4943">
            <v>449.91699999999997</v>
          </cell>
          <cell r="D4943">
            <v>404.601</v>
          </cell>
          <cell r="E4943">
            <v>0</v>
          </cell>
        </row>
        <row r="4944">
          <cell r="A4944" t="str">
            <v>RJ3-16V100MBX-T2</v>
          </cell>
          <cell r="B4944" t="str">
            <v>5x11</v>
          </cell>
          <cell r="C4944">
            <v>442.017</v>
          </cell>
          <cell r="D4944">
            <v>392.69799999999998</v>
          </cell>
          <cell r="E4944">
            <v>24</v>
          </cell>
        </row>
        <row r="4945">
          <cell r="A4945" t="str">
            <v>RJ3-16V100MCX-T32</v>
          </cell>
          <cell r="B4945" t="str">
            <v>5x11</v>
          </cell>
          <cell r="C4945">
            <v>442.017</v>
          </cell>
          <cell r="D4945">
            <v>392.69799999999998</v>
          </cell>
          <cell r="E4945">
            <v>2</v>
          </cell>
        </row>
        <row r="4946">
          <cell r="A4946" t="str">
            <v>RJ3-16V101MBX</v>
          </cell>
          <cell r="B4946" t="str">
            <v>6.3x11</v>
          </cell>
          <cell r="C4946">
            <v>701.09500000000003</v>
          </cell>
          <cell r="D4946">
            <v>560.553</v>
          </cell>
          <cell r="E4946">
            <v>0</v>
          </cell>
        </row>
        <row r="4947">
          <cell r="A4947" t="str">
            <v>RJ3-16V101MBX-T2</v>
          </cell>
          <cell r="B4947" t="str">
            <v>6.3x11</v>
          </cell>
          <cell r="C4947">
            <v>732.31100000000004</v>
          </cell>
          <cell r="D4947">
            <v>576.79100000000005</v>
          </cell>
          <cell r="E4947">
            <v>0</v>
          </cell>
        </row>
        <row r="4948">
          <cell r="A4948" t="str">
            <v>RJ3-16V101MBX-T32</v>
          </cell>
          <cell r="B4948" t="str">
            <v>6.3x11</v>
          </cell>
          <cell r="C4948">
            <v>732.31100000000004</v>
          </cell>
          <cell r="D4948">
            <v>576.79100000000005</v>
          </cell>
          <cell r="E4948">
            <v>0</v>
          </cell>
        </row>
        <row r="4949">
          <cell r="A4949" t="str">
            <v>RJ3-16V101MBX-T36</v>
          </cell>
          <cell r="B4949" t="str">
            <v>6.3x11</v>
          </cell>
          <cell r="C4949">
            <v>732.31100000000004</v>
          </cell>
          <cell r="D4949">
            <v>576.79100000000005</v>
          </cell>
          <cell r="E4949">
            <v>4</v>
          </cell>
        </row>
        <row r="4950">
          <cell r="A4950" t="str">
            <v>RJ3-16V101MBX-T58</v>
          </cell>
          <cell r="B4950" t="str">
            <v>6.3x11</v>
          </cell>
          <cell r="C4950">
            <v>732.31100000000004</v>
          </cell>
          <cell r="D4950">
            <v>576.79100000000005</v>
          </cell>
          <cell r="E4950">
            <v>0</v>
          </cell>
        </row>
        <row r="4951">
          <cell r="A4951" t="str">
            <v>RJ3-16V101MCX-T32</v>
          </cell>
          <cell r="B4951" t="str">
            <v>6.3x11</v>
          </cell>
          <cell r="C4951">
            <v>732.31100000000004</v>
          </cell>
          <cell r="D4951">
            <v>576.79100000000005</v>
          </cell>
          <cell r="E4951">
            <v>0</v>
          </cell>
        </row>
        <row r="4952">
          <cell r="A4952" t="str">
            <v>RJ3-16V102MBX</v>
          </cell>
          <cell r="B4952" t="str">
            <v>10x20</v>
          </cell>
          <cell r="C4952">
            <v>2469.7370000000001</v>
          </cell>
          <cell r="D4952">
            <v>2062.0509999999999</v>
          </cell>
          <cell r="E4952">
            <v>1</v>
          </cell>
        </row>
        <row r="4953">
          <cell r="A4953" t="str">
            <v>RJ3-16V102MBX-T2</v>
          </cell>
          <cell r="B4953" t="str">
            <v>10x20</v>
          </cell>
          <cell r="C4953">
            <v>2499.5149999999999</v>
          </cell>
          <cell r="D4953">
            <v>2152.732</v>
          </cell>
          <cell r="E4953">
            <v>18.5</v>
          </cell>
        </row>
        <row r="4954">
          <cell r="A4954" t="str">
            <v>RJ3-16V102MCX</v>
          </cell>
          <cell r="B4954" t="str">
            <v>10x20</v>
          </cell>
          <cell r="C4954">
            <v>2469.7370000000001</v>
          </cell>
          <cell r="D4954">
            <v>2062.0509999999999</v>
          </cell>
          <cell r="E4954">
            <v>1</v>
          </cell>
        </row>
        <row r="4955">
          <cell r="A4955" t="str">
            <v>RJ3-16V102MH5#</v>
          </cell>
          <cell r="B4955" t="str">
            <v>10x20</v>
          </cell>
          <cell r="C4955">
            <v>2469.7370000000001</v>
          </cell>
          <cell r="D4955">
            <v>2062.0509999999999</v>
          </cell>
          <cell r="E4955">
            <v>1</v>
          </cell>
        </row>
        <row r="4956">
          <cell r="A4956" t="str">
            <v>RJ3-16V102MX3</v>
          </cell>
          <cell r="B4956" t="str">
            <v>10x16</v>
          </cell>
          <cell r="C4956">
            <v>2127.116</v>
          </cell>
          <cell r="D4956">
            <v>1740.788</v>
          </cell>
          <cell r="E4956">
            <v>0</v>
          </cell>
        </row>
        <row r="4957">
          <cell r="A4957" t="str">
            <v>RJ3-16V220KE3Z-T2</v>
          </cell>
          <cell r="B4957" t="str">
            <v>5x11</v>
          </cell>
          <cell r="C4957">
            <v>442.017</v>
          </cell>
          <cell r="D4957">
            <v>392.69799999999998</v>
          </cell>
          <cell r="E4957">
            <v>24</v>
          </cell>
        </row>
        <row r="4958">
          <cell r="A4958" t="str">
            <v>RJ3-16V220MBX</v>
          </cell>
          <cell r="B4958" t="str">
            <v>5x11</v>
          </cell>
          <cell r="C4958">
            <v>434.50799999999998</v>
          </cell>
          <cell r="D4958">
            <v>387.92200000000003</v>
          </cell>
          <cell r="E4958">
            <v>0</v>
          </cell>
        </row>
        <row r="4959">
          <cell r="A4959" t="str">
            <v>RJ3-16V220MBX-T2</v>
          </cell>
          <cell r="B4959" t="str">
            <v>5x11</v>
          </cell>
          <cell r="C4959">
            <v>442.017</v>
          </cell>
          <cell r="D4959">
            <v>392.69799999999998</v>
          </cell>
          <cell r="E4959">
            <v>2</v>
          </cell>
        </row>
        <row r="4960">
          <cell r="A4960" t="str">
            <v>RJ3-16V220MBX-T32</v>
          </cell>
          <cell r="B4960" t="str">
            <v>5x11</v>
          </cell>
          <cell r="C4960">
            <v>442.017</v>
          </cell>
          <cell r="D4960">
            <v>392.69799999999998</v>
          </cell>
          <cell r="E4960">
            <v>2</v>
          </cell>
        </row>
        <row r="4961">
          <cell r="A4961" t="str">
            <v>RJ3-16V220MBX-T58</v>
          </cell>
          <cell r="B4961" t="str">
            <v>5x11</v>
          </cell>
          <cell r="C4961">
            <v>442.017</v>
          </cell>
          <cell r="D4961">
            <v>392.69799999999998</v>
          </cell>
          <cell r="E4961">
            <v>2</v>
          </cell>
        </row>
        <row r="4962">
          <cell r="A4962" t="str">
            <v>RJ3-16V220MCX-T32</v>
          </cell>
          <cell r="B4962" t="str">
            <v>5x11</v>
          </cell>
          <cell r="C4962">
            <v>442.017</v>
          </cell>
          <cell r="D4962">
            <v>392.69799999999998</v>
          </cell>
          <cell r="E4962">
            <v>2</v>
          </cell>
        </row>
        <row r="4963">
          <cell r="A4963" t="str">
            <v>RJ3-16V221MBX</v>
          </cell>
          <cell r="B4963" t="str">
            <v>8x11.5</v>
          </cell>
          <cell r="C4963">
            <v>1030.7860000000001</v>
          </cell>
          <cell r="D4963">
            <v>887.85299999999995</v>
          </cell>
          <cell r="E4963">
            <v>12</v>
          </cell>
        </row>
        <row r="4964">
          <cell r="A4964" t="str">
            <v>RJ3-16V221MBX-T2</v>
          </cell>
          <cell r="B4964" t="str">
            <v>8x11.5</v>
          </cell>
          <cell r="C4964">
            <v>1061.18</v>
          </cell>
          <cell r="D4964">
            <v>920.904</v>
          </cell>
          <cell r="E4964">
            <v>55</v>
          </cell>
        </row>
        <row r="4965">
          <cell r="A4965" t="str">
            <v>RJ3-16V221MCX</v>
          </cell>
          <cell r="B4965" t="str">
            <v>8x11.5</v>
          </cell>
          <cell r="C4965">
            <v>1030.7860000000001</v>
          </cell>
          <cell r="D4965">
            <v>887.85299999999995</v>
          </cell>
          <cell r="E4965">
            <v>0</v>
          </cell>
        </row>
        <row r="4966">
          <cell r="A4966" t="str">
            <v>RJ3-16V221MG3#-T2</v>
          </cell>
          <cell r="B4966" t="str">
            <v>8x11.5</v>
          </cell>
          <cell r="C4966">
            <v>1061.18</v>
          </cell>
          <cell r="D4966">
            <v>920.904</v>
          </cell>
          <cell r="E4966">
            <v>0</v>
          </cell>
        </row>
        <row r="4967">
          <cell r="A4967" t="str">
            <v>RJ3-16V222MBX</v>
          </cell>
          <cell r="B4967" t="str">
            <v>12.5x25</v>
          </cell>
          <cell r="C4967">
            <v>4432.415</v>
          </cell>
          <cell r="D4967">
            <v>4086.127</v>
          </cell>
          <cell r="E4967">
            <v>0</v>
          </cell>
        </row>
        <row r="4968">
          <cell r="A4968" t="str">
            <v>RJ3-16V222MCX</v>
          </cell>
          <cell r="B4968" t="str">
            <v>12.5x25</v>
          </cell>
          <cell r="C4968">
            <v>4432.415</v>
          </cell>
          <cell r="D4968">
            <v>4086.127</v>
          </cell>
          <cell r="E4968">
            <v>1</v>
          </cell>
        </row>
        <row r="4969">
          <cell r="A4969" t="str">
            <v>RJ3-16V330MBX</v>
          </cell>
          <cell r="B4969" t="str">
            <v>5x11</v>
          </cell>
          <cell r="C4969">
            <v>434.50799999999998</v>
          </cell>
          <cell r="D4969">
            <v>387.92200000000003</v>
          </cell>
          <cell r="E4969">
            <v>0</v>
          </cell>
        </row>
        <row r="4970">
          <cell r="A4970" t="str">
            <v>RJ3-16V330MBX-T2</v>
          </cell>
          <cell r="B4970" t="str">
            <v>5x11</v>
          </cell>
          <cell r="C4970">
            <v>442.017</v>
          </cell>
          <cell r="D4970">
            <v>392.69799999999998</v>
          </cell>
          <cell r="E4970">
            <v>0</v>
          </cell>
        </row>
        <row r="4971">
          <cell r="A4971" t="str">
            <v>RJ3-16V331MBX</v>
          </cell>
          <cell r="B4971" t="str">
            <v>8x11.5</v>
          </cell>
          <cell r="C4971">
            <v>1030.7860000000001</v>
          </cell>
          <cell r="D4971">
            <v>887.85299999999995</v>
          </cell>
          <cell r="E4971">
            <v>0</v>
          </cell>
        </row>
        <row r="4972">
          <cell r="A4972" t="str">
            <v>RJ3-16V331MBX-T2</v>
          </cell>
          <cell r="B4972" t="str">
            <v>8x11.5</v>
          </cell>
          <cell r="C4972">
            <v>1061.18</v>
          </cell>
          <cell r="D4972">
            <v>920.904</v>
          </cell>
          <cell r="E4972">
            <v>1</v>
          </cell>
        </row>
        <row r="4973">
          <cell r="A4973" t="str">
            <v>RJ3-16V331MBX-T8</v>
          </cell>
          <cell r="B4973" t="str">
            <v>8x11.5</v>
          </cell>
          <cell r="C4973">
            <v>1061.18</v>
          </cell>
          <cell r="D4973">
            <v>920.904</v>
          </cell>
          <cell r="E4973">
            <v>2</v>
          </cell>
        </row>
        <row r="4974">
          <cell r="A4974" t="str">
            <v>RJ3-16V331MCX</v>
          </cell>
          <cell r="B4974" t="str">
            <v>8x11.5</v>
          </cell>
          <cell r="C4974">
            <v>1030.7860000000001</v>
          </cell>
          <cell r="D4974">
            <v>887.85299999999995</v>
          </cell>
          <cell r="E4974">
            <v>0</v>
          </cell>
        </row>
        <row r="4975">
          <cell r="A4975" t="str">
            <v>RJ3-16V332MBX</v>
          </cell>
          <cell r="B4975" t="str">
            <v>16x25</v>
          </cell>
          <cell r="C4975">
            <v>7029.8980000000001</v>
          </cell>
          <cell r="D4975">
            <v>6797.7830000000004</v>
          </cell>
          <cell r="E4975">
            <v>19</v>
          </cell>
        </row>
        <row r="4976">
          <cell r="A4976" t="str">
            <v>RJ3-16V332MCX</v>
          </cell>
          <cell r="B4976" t="str">
            <v>16x25</v>
          </cell>
          <cell r="C4976">
            <v>7029.8980000000001</v>
          </cell>
          <cell r="D4976">
            <v>6797.7830000000004</v>
          </cell>
          <cell r="E4976">
            <v>0.7</v>
          </cell>
        </row>
        <row r="4977">
          <cell r="A4977" t="str">
            <v>RJ3-16V332MJ6#</v>
          </cell>
          <cell r="B4977" t="str">
            <v>16x25</v>
          </cell>
          <cell r="C4977">
            <v>7029.8980000000001</v>
          </cell>
          <cell r="D4977">
            <v>6797.7830000000004</v>
          </cell>
          <cell r="E4977">
            <v>1</v>
          </cell>
        </row>
        <row r="4978">
          <cell r="A4978" t="str">
            <v>RJ3-16V470MBX</v>
          </cell>
          <cell r="B4978" t="str">
            <v>5x11</v>
          </cell>
          <cell r="C4978">
            <v>434.50799999999998</v>
          </cell>
          <cell r="D4978">
            <v>387.92200000000003</v>
          </cell>
          <cell r="E4978">
            <v>14</v>
          </cell>
        </row>
        <row r="4979">
          <cell r="A4979" t="str">
            <v>RJ3-16V470MBX-S1</v>
          </cell>
          <cell r="B4979" t="str">
            <v>5x11</v>
          </cell>
          <cell r="C4979">
            <v>449.91699999999997</v>
          </cell>
          <cell r="D4979">
            <v>404.601</v>
          </cell>
          <cell r="E4979">
            <v>0</v>
          </cell>
        </row>
        <row r="4980">
          <cell r="A4980" t="str">
            <v>RJ3-16V470MBX-T2</v>
          </cell>
          <cell r="B4980" t="str">
            <v>5x11</v>
          </cell>
          <cell r="C4980">
            <v>442.017</v>
          </cell>
          <cell r="D4980">
            <v>392.69799999999998</v>
          </cell>
          <cell r="E4980">
            <v>2</v>
          </cell>
        </row>
        <row r="4981">
          <cell r="A4981" t="str">
            <v>RJ3-16V470MBX-T58</v>
          </cell>
          <cell r="B4981" t="str">
            <v>5x11</v>
          </cell>
          <cell r="C4981">
            <v>442.017</v>
          </cell>
          <cell r="D4981">
            <v>392.69799999999998</v>
          </cell>
          <cell r="E4981">
            <v>0</v>
          </cell>
        </row>
        <row r="4982">
          <cell r="A4982" t="str">
            <v>RJ3-16V470MCX</v>
          </cell>
          <cell r="B4982" t="str">
            <v>5x11</v>
          </cell>
          <cell r="C4982">
            <v>434.50799999999998</v>
          </cell>
          <cell r="D4982">
            <v>387.92200000000003</v>
          </cell>
          <cell r="E4982">
            <v>0</v>
          </cell>
        </row>
        <row r="4983">
          <cell r="A4983" t="str">
            <v>RJ3-16V470MCX-T32</v>
          </cell>
          <cell r="B4983" t="str">
            <v>5x11</v>
          </cell>
          <cell r="C4983">
            <v>442.017</v>
          </cell>
          <cell r="D4983">
            <v>392.69799999999998</v>
          </cell>
          <cell r="E4983">
            <v>0</v>
          </cell>
        </row>
        <row r="4984">
          <cell r="A4984" t="str">
            <v>RJ3-16V470ME3S</v>
          </cell>
          <cell r="B4984" t="str">
            <v>5x11</v>
          </cell>
          <cell r="C4984">
            <v>434.50799999999998</v>
          </cell>
          <cell r="D4984">
            <v>387.92200000000003</v>
          </cell>
          <cell r="E4984">
            <v>164</v>
          </cell>
        </row>
        <row r="4985">
          <cell r="A4985" t="str">
            <v>RJ3-16V471MBX</v>
          </cell>
          <cell r="B4985" t="str">
            <v>10x12.5</v>
          </cell>
          <cell r="C4985">
            <v>1922.8869999999999</v>
          </cell>
          <cell r="D4985">
            <v>1518.297</v>
          </cell>
          <cell r="E4985">
            <v>2</v>
          </cell>
        </row>
        <row r="4986">
          <cell r="A4986" t="str">
            <v>RJ3-16V471MBX-F</v>
          </cell>
          <cell r="B4986" t="str">
            <v>10x12.5</v>
          </cell>
          <cell r="C4986">
            <v>1991.9680000000001</v>
          </cell>
          <cell r="D4986">
            <v>1598.171</v>
          </cell>
          <cell r="E4986">
            <v>2</v>
          </cell>
        </row>
        <row r="4987">
          <cell r="A4987" t="str">
            <v>RJ3-16V471MBX-T2</v>
          </cell>
          <cell r="B4987" t="str">
            <v>10x12.5</v>
          </cell>
          <cell r="C4987">
            <v>1945.7909999999999</v>
          </cell>
          <cell r="D4987">
            <v>1550.32</v>
          </cell>
          <cell r="E4987">
            <v>0</v>
          </cell>
        </row>
        <row r="4988">
          <cell r="A4988" t="str">
            <v>RJ3-16V471MBXN</v>
          </cell>
          <cell r="B4988" t="str">
            <v>10x12.5</v>
          </cell>
          <cell r="C4988">
            <v>1922.8869999999999</v>
          </cell>
          <cell r="D4988">
            <v>1518.297</v>
          </cell>
          <cell r="E4988">
            <v>0</v>
          </cell>
        </row>
        <row r="4989">
          <cell r="A4989" t="str">
            <v>RJ3-16V471MCX-T2</v>
          </cell>
          <cell r="B4989" t="str">
            <v>10x12.5</v>
          </cell>
          <cell r="C4989">
            <v>1945.7909999999999</v>
          </cell>
          <cell r="D4989">
            <v>1550.32</v>
          </cell>
          <cell r="E4989">
            <v>2</v>
          </cell>
        </row>
        <row r="4990">
          <cell r="A4990" t="str">
            <v>RJ3-16V472MBX</v>
          </cell>
          <cell r="B4990" t="str">
            <v>16x31.5</v>
          </cell>
          <cell r="C4990">
            <v>10684.99</v>
          </cell>
          <cell r="D4990">
            <v>10239.214</v>
          </cell>
          <cell r="E4990">
            <v>0.5</v>
          </cell>
        </row>
        <row r="4991">
          <cell r="A4991" t="str">
            <v>RJ3-16V472MBX-F</v>
          </cell>
          <cell r="B4991" t="str">
            <v>16x31.5</v>
          </cell>
          <cell r="C4991">
            <v>10740.665999999999</v>
          </cell>
          <cell r="D4991">
            <v>10343.974</v>
          </cell>
          <cell r="E4991">
            <v>3</v>
          </cell>
        </row>
        <row r="4992">
          <cell r="A4992" t="str">
            <v>RJ3-16V472MBX-T50</v>
          </cell>
          <cell r="B4992" t="str">
            <v>16x31.5</v>
          </cell>
          <cell r="C4992">
            <v>10695.101000000001</v>
          </cell>
          <cell r="D4992">
            <v>10208.683999999999</v>
          </cell>
          <cell r="E4992">
            <v>0.25</v>
          </cell>
        </row>
        <row r="4993">
          <cell r="A4993" t="str">
            <v>RJ3-16V472MJ7#</v>
          </cell>
          <cell r="B4993" t="str">
            <v>16x31.5</v>
          </cell>
          <cell r="C4993">
            <v>10684.99</v>
          </cell>
          <cell r="D4993">
            <v>10239.214</v>
          </cell>
          <cell r="E4993">
            <v>2</v>
          </cell>
        </row>
        <row r="4994">
          <cell r="A4994" t="str">
            <v>RJ3-16V682MBX</v>
          </cell>
          <cell r="B4994" t="str">
            <v>18x35.5</v>
          </cell>
          <cell r="C4994">
            <v>14132.338</v>
          </cell>
          <cell r="D4994">
            <v>14582.187</v>
          </cell>
          <cell r="E4994">
            <v>0.7</v>
          </cell>
        </row>
        <row r="4995">
          <cell r="A4995" t="str">
            <v>RJ3-200V100M</v>
          </cell>
          <cell r="B4995" t="str">
            <v>10x16</v>
          </cell>
          <cell r="C4995">
            <v>1960.904</v>
          </cell>
          <cell r="D4995">
            <v>1735.34</v>
          </cell>
          <cell r="E4995">
            <v>1</v>
          </cell>
        </row>
        <row r="4996">
          <cell r="A4996" t="str">
            <v>RJ3-200V101M</v>
          </cell>
          <cell r="B4996" t="str">
            <v>16x31.5</v>
          </cell>
          <cell r="C4996">
            <v>8309.1090000000004</v>
          </cell>
          <cell r="D4996">
            <v>8451.3340000000007</v>
          </cell>
          <cell r="E4996">
            <v>1</v>
          </cell>
        </row>
        <row r="4997">
          <cell r="A4997" t="str">
            <v>RJ3-200V101MK5ZA</v>
          </cell>
          <cell r="B4997" t="str">
            <v>18x20</v>
          </cell>
          <cell r="C4997">
            <v>11179.949000000001</v>
          </cell>
          <cell r="D4997">
            <v>0</v>
          </cell>
          <cell r="E4997">
            <v>0</v>
          </cell>
        </row>
        <row r="4998">
          <cell r="A4998" t="str">
            <v>RJ3-200V101MX6</v>
          </cell>
          <cell r="B4998" t="str">
            <v>18x20</v>
          </cell>
          <cell r="C4998">
            <v>11179.949000000001</v>
          </cell>
          <cell r="D4998">
            <v>0</v>
          </cell>
          <cell r="E4998">
            <v>0</v>
          </cell>
        </row>
        <row r="4999">
          <cell r="A4999" t="str">
            <v>RJ3-200V220M</v>
          </cell>
          <cell r="B4999" t="str">
            <v>10x20</v>
          </cell>
          <cell r="C4999">
            <v>2577.174</v>
          </cell>
          <cell r="D4999">
            <v>2273.154</v>
          </cell>
          <cell r="E4999">
            <v>0</v>
          </cell>
        </row>
        <row r="5000">
          <cell r="A5000" t="str">
            <v>RJ3-200V220M-S1</v>
          </cell>
          <cell r="B5000" t="str">
            <v>10x20</v>
          </cell>
          <cell r="C5000">
            <v>2668.5709999999999</v>
          </cell>
          <cell r="D5000">
            <v>2344.9760000000001</v>
          </cell>
          <cell r="E5000">
            <v>1</v>
          </cell>
        </row>
        <row r="5001">
          <cell r="A5001" t="str">
            <v>RJ3-200V220M-T2</v>
          </cell>
          <cell r="B5001" t="str">
            <v>10x20</v>
          </cell>
          <cell r="C5001">
            <v>2606.857</v>
          </cell>
          <cell r="D5001">
            <v>2278.9870000000001</v>
          </cell>
          <cell r="E5001">
            <v>1</v>
          </cell>
        </row>
        <row r="5002">
          <cell r="A5002" t="str">
            <v>RJ3-200V221M</v>
          </cell>
          <cell r="B5002" t="str">
            <v>18x40</v>
          </cell>
          <cell r="C5002">
            <v>15574.361000000001</v>
          </cell>
          <cell r="D5002">
            <v>16335.852000000001</v>
          </cell>
          <cell r="E5002">
            <v>6.75</v>
          </cell>
        </row>
        <row r="5003">
          <cell r="A5003" t="str">
            <v>RJ3-200V2R2M</v>
          </cell>
          <cell r="B5003" t="str">
            <v>6.3x11</v>
          </cell>
          <cell r="C5003">
            <v>634.22400000000005</v>
          </cell>
          <cell r="D5003">
            <v>534.40800000000002</v>
          </cell>
          <cell r="E5003">
            <v>0</v>
          </cell>
        </row>
        <row r="5004">
          <cell r="A5004" t="str">
            <v>RJ3-200V3R3M</v>
          </cell>
          <cell r="B5004" t="str">
            <v>8x11.5</v>
          </cell>
          <cell r="C5004">
            <v>825.58199999999999</v>
          </cell>
          <cell r="D5004">
            <v>742.22699999999998</v>
          </cell>
          <cell r="E5004">
            <v>0</v>
          </cell>
        </row>
        <row r="5005">
          <cell r="A5005" t="str">
            <v>RJ3-200V470M</v>
          </cell>
          <cell r="B5005" t="str">
            <v>12.5x25</v>
          </cell>
          <cell r="C5005">
            <v>4615.2979999999998</v>
          </cell>
          <cell r="D5005">
            <v>4478.7280000000001</v>
          </cell>
          <cell r="E5005">
            <v>1.5</v>
          </cell>
        </row>
        <row r="5006">
          <cell r="A5006" t="str">
            <v>RJ3-200V470M-F</v>
          </cell>
          <cell r="B5006" t="str">
            <v>12.5x25</v>
          </cell>
          <cell r="C5006">
            <v>4699.5929999999998</v>
          </cell>
          <cell r="D5006">
            <v>4544.5389999999998</v>
          </cell>
          <cell r="E5006">
            <v>2</v>
          </cell>
        </row>
        <row r="5007">
          <cell r="A5007" t="str">
            <v>RJ3-200V470M-T4</v>
          </cell>
          <cell r="B5007" t="str">
            <v>12.5x25</v>
          </cell>
          <cell r="C5007">
            <v>4641.1379999999999</v>
          </cell>
          <cell r="D5007">
            <v>4460.3890000000001</v>
          </cell>
          <cell r="E5007">
            <v>0</v>
          </cell>
        </row>
        <row r="5008">
          <cell r="A5008" t="str">
            <v>RJ3-200V4R7M</v>
          </cell>
          <cell r="B5008" t="str">
            <v>10x12.5</v>
          </cell>
          <cell r="C5008">
            <v>1681.9639999999999</v>
          </cell>
          <cell r="D5008">
            <v>1317.299</v>
          </cell>
          <cell r="E5008">
            <v>1</v>
          </cell>
        </row>
        <row r="5009">
          <cell r="A5009" t="str">
            <v>RJ3-200V4R7M-T2</v>
          </cell>
          <cell r="B5009" t="str">
            <v>10x12.5</v>
          </cell>
          <cell r="C5009">
            <v>1709.3910000000001</v>
          </cell>
          <cell r="D5009">
            <v>1328.635</v>
          </cell>
          <cell r="E5009">
            <v>0</v>
          </cell>
        </row>
        <row r="5010">
          <cell r="A5010" t="str">
            <v>RJ3-250V100M</v>
          </cell>
          <cell r="B5010" t="str">
            <v>10x20</v>
          </cell>
          <cell r="C5010">
            <v>2577.174</v>
          </cell>
          <cell r="D5010">
            <v>2273.154</v>
          </cell>
          <cell r="E5010">
            <v>2</v>
          </cell>
        </row>
        <row r="5011">
          <cell r="A5011" t="str">
            <v>RJ3-250V101M</v>
          </cell>
          <cell r="B5011" t="str">
            <v>18x35.5</v>
          </cell>
          <cell r="C5011">
            <v>12133.642</v>
          </cell>
          <cell r="D5011">
            <v>12558.471</v>
          </cell>
          <cell r="E5011">
            <v>0</v>
          </cell>
        </row>
        <row r="5012">
          <cell r="A5012" t="str">
            <v>RJ3-250V101MK7R</v>
          </cell>
          <cell r="B5012" t="str">
            <v>18x31.5</v>
          </cell>
          <cell r="C5012">
            <v>12133.642</v>
          </cell>
          <cell r="D5012">
            <v>0</v>
          </cell>
          <cell r="E5012">
            <v>0</v>
          </cell>
        </row>
        <row r="5013">
          <cell r="A5013" t="str">
            <v>RJ3-250V220M</v>
          </cell>
          <cell r="B5013" t="str">
            <v>12.5x25</v>
          </cell>
          <cell r="C5013">
            <v>4615.2979999999998</v>
          </cell>
          <cell r="D5013">
            <v>4478.7280000000001</v>
          </cell>
          <cell r="E5013">
            <v>0.5</v>
          </cell>
        </row>
        <row r="5014">
          <cell r="A5014" t="str">
            <v>RJ3-250V220MJ4</v>
          </cell>
          <cell r="B5014" t="str">
            <v>16x16</v>
          </cell>
          <cell r="C5014">
            <v>5089.951</v>
          </cell>
          <cell r="D5014">
            <v>5045.4120000000003</v>
          </cell>
          <cell r="E5014">
            <v>0.5</v>
          </cell>
        </row>
        <row r="5015">
          <cell r="A5015" t="str">
            <v>RJ3-250V2R2M</v>
          </cell>
          <cell r="B5015" t="str">
            <v>8x11.5</v>
          </cell>
          <cell r="C5015">
            <v>825.58199999999999</v>
          </cell>
          <cell r="D5015">
            <v>742.22699999999998</v>
          </cell>
          <cell r="E5015">
            <v>2.2000000000000002</v>
          </cell>
        </row>
        <row r="5016">
          <cell r="A5016" t="str">
            <v>RJ3-250V2R2M-T8</v>
          </cell>
          <cell r="B5016" t="str">
            <v>8x11.5</v>
          </cell>
          <cell r="C5016">
            <v>855.47400000000005</v>
          </cell>
          <cell r="D5016">
            <v>758.63499999999999</v>
          </cell>
          <cell r="E5016">
            <v>0</v>
          </cell>
        </row>
        <row r="5017">
          <cell r="A5017" t="str">
            <v>RJ3-250V330M</v>
          </cell>
          <cell r="B5017" t="str">
            <v>12.5x25</v>
          </cell>
          <cell r="C5017">
            <v>4615.2979999999998</v>
          </cell>
          <cell r="D5017">
            <v>4478.7280000000001</v>
          </cell>
          <cell r="E5017">
            <v>0</v>
          </cell>
        </row>
        <row r="5018">
          <cell r="A5018" t="str">
            <v>RJ3-250V330M-T4</v>
          </cell>
          <cell r="B5018" t="str">
            <v>12.5x25</v>
          </cell>
          <cell r="C5018">
            <v>4641.1379999999999</v>
          </cell>
          <cell r="D5018">
            <v>4460.3890000000001</v>
          </cell>
          <cell r="E5018">
            <v>0</v>
          </cell>
        </row>
        <row r="5019">
          <cell r="A5019" t="str">
            <v>RJ3-250V470M</v>
          </cell>
          <cell r="B5019" t="str">
            <v>16x25</v>
          </cell>
          <cell r="C5019">
            <v>6173.3459999999995</v>
          </cell>
          <cell r="D5019">
            <v>6139.0609999999997</v>
          </cell>
          <cell r="E5019">
            <v>0.5</v>
          </cell>
        </row>
        <row r="5020">
          <cell r="A5020" t="str">
            <v>RJ3-250V470M-F</v>
          </cell>
          <cell r="B5020" t="str">
            <v>16x25</v>
          </cell>
          <cell r="C5020">
            <v>6255.0050000000001</v>
          </cell>
          <cell r="D5020">
            <v>6228.0839999999998</v>
          </cell>
          <cell r="E5020">
            <v>1</v>
          </cell>
        </row>
        <row r="5021">
          <cell r="A5021" t="str">
            <v>RJ3-250V4R7M</v>
          </cell>
          <cell r="B5021" t="str">
            <v>10x12.5</v>
          </cell>
          <cell r="C5021">
            <v>1681.9639999999999</v>
          </cell>
          <cell r="D5021">
            <v>1317.299</v>
          </cell>
          <cell r="E5021">
            <v>1</v>
          </cell>
        </row>
        <row r="5022">
          <cell r="A5022" t="str">
            <v>RJ3-250V4R7M-T2</v>
          </cell>
          <cell r="B5022" t="str">
            <v>10x12.5</v>
          </cell>
          <cell r="C5022">
            <v>1709.3910000000001</v>
          </cell>
          <cell r="D5022">
            <v>1328.635</v>
          </cell>
          <cell r="E5022">
            <v>0</v>
          </cell>
        </row>
        <row r="5023">
          <cell r="A5023" t="str">
            <v>RJ3-25V100MBX</v>
          </cell>
          <cell r="B5023" t="str">
            <v>5x11</v>
          </cell>
          <cell r="C5023">
            <v>434.50799999999998</v>
          </cell>
          <cell r="D5023">
            <v>387.92200000000003</v>
          </cell>
          <cell r="E5023">
            <v>0</v>
          </cell>
        </row>
        <row r="5024">
          <cell r="A5024" t="str">
            <v>RJ3-25V100MBX-G9</v>
          </cell>
          <cell r="B5024" t="str">
            <v>5x11</v>
          </cell>
          <cell r="C5024">
            <v>449.91699999999997</v>
          </cell>
          <cell r="D5024">
            <v>404.601</v>
          </cell>
          <cell r="E5024">
            <v>2</v>
          </cell>
        </row>
        <row r="5025">
          <cell r="A5025" t="str">
            <v>RJ3-25V100MBX-T2</v>
          </cell>
          <cell r="B5025" t="str">
            <v>5x11</v>
          </cell>
          <cell r="C5025">
            <v>442.017</v>
          </cell>
          <cell r="D5025">
            <v>392.69799999999998</v>
          </cell>
          <cell r="E5025">
            <v>2</v>
          </cell>
        </row>
        <row r="5026">
          <cell r="A5026" t="str">
            <v>RJ3-25V100MBX-T58</v>
          </cell>
          <cell r="B5026" t="str">
            <v>5x11</v>
          </cell>
          <cell r="C5026">
            <v>442.017</v>
          </cell>
          <cell r="D5026">
            <v>392.69799999999998</v>
          </cell>
          <cell r="E5026">
            <v>18</v>
          </cell>
        </row>
        <row r="5027">
          <cell r="A5027" t="str">
            <v>RJ3-25V101MBX</v>
          </cell>
          <cell r="B5027" t="str">
            <v>6.3x11</v>
          </cell>
          <cell r="C5027">
            <v>701.09500000000003</v>
          </cell>
          <cell r="D5027">
            <v>560.553</v>
          </cell>
          <cell r="E5027">
            <v>6</v>
          </cell>
        </row>
        <row r="5028">
          <cell r="A5028" t="str">
            <v>RJ3-25V101MBX-S1</v>
          </cell>
          <cell r="B5028" t="str">
            <v>6.3x11</v>
          </cell>
          <cell r="C5028">
            <v>714.43499999999995</v>
          </cell>
          <cell r="D5028">
            <v>578.98099999999999</v>
          </cell>
          <cell r="E5028">
            <v>0</v>
          </cell>
        </row>
        <row r="5029">
          <cell r="A5029" t="str">
            <v>RJ3-25V101MBX-T2</v>
          </cell>
          <cell r="B5029" t="str">
            <v>6.3x11</v>
          </cell>
          <cell r="C5029">
            <v>732.31100000000004</v>
          </cell>
          <cell r="D5029">
            <v>576.79100000000005</v>
          </cell>
          <cell r="E5029">
            <v>8</v>
          </cell>
        </row>
        <row r="5030">
          <cell r="A5030" t="str">
            <v>RJ3-25V101MBX-T58</v>
          </cell>
          <cell r="B5030" t="str">
            <v>6.3x11</v>
          </cell>
          <cell r="C5030">
            <v>732.31100000000004</v>
          </cell>
          <cell r="D5030">
            <v>576.79100000000005</v>
          </cell>
          <cell r="E5030">
            <v>12</v>
          </cell>
        </row>
        <row r="5031">
          <cell r="A5031" t="str">
            <v>RJ3-25V102MBX</v>
          </cell>
          <cell r="B5031" t="str">
            <v>12.5x20</v>
          </cell>
          <cell r="C5031">
            <v>3667.7890000000002</v>
          </cell>
          <cell r="D5031">
            <v>3383.62</v>
          </cell>
          <cell r="E5031">
            <v>6</v>
          </cell>
        </row>
        <row r="5032">
          <cell r="A5032" t="str">
            <v>RJ3-25V102MBX-T4</v>
          </cell>
          <cell r="B5032" t="str">
            <v>12.5x20</v>
          </cell>
          <cell r="C5032">
            <v>3700.0630000000001</v>
          </cell>
          <cell r="D5032">
            <v>3443.6350000000002</v>
          </cell>
          <cell r="E5032">
            <v>0</v>
          </cell>
        </row>
        <row r="5033">
          <cell r="A5033" t="str">
            <v>RJ3-25V220MBX</v>
          </cell>
          <cell r="B5033" t="str">
            <v>5x11</v>
          </cell>
          <cell r="C5033">
            <v>434.50799999999998</v>
          </cell>
          <cell r="D5033">
            <v>387.92200000000003</v>
          </cell>
          <cell r="E5033">
            <v>4.2</v>
          </cell>
        </row>
        <row r="5034">
          <cell r="A5034" t="str">
            <v>RJ3-25V220MBX-T2</v>
          </cell>
          <cell r="B5034" t="str">
            <v>5x11</v>
          </cell>
          <cell r="C5034">
            <v>442.017</v>
          </cell>
          <cell r="D5034">
            <v>392.69799999999998</v>
          </cell>
          <cell r="E5034">
            <v>0</v>
          </cell>
        </row>
        <row r="5035">
          <cell r="A5035" t="str">
            <v>RJ3-25V221MBX</v>
          </cell>
          <cell r="B5035" t="str">
            <v>8x11.5</v>
          </cell>
          <cell r="C5035">
            <v>1030.7860000000001</v>
          </cell>
          <cell r="D5035">
            <v>887.85299999999995</v>
          </cell>
          <cell r="E5035">
            <v>6</v>
          </cell>
        </row>
        <row r="5036">
          <cell r="A5036" t="str">
            <v>RJ3-25V221MBX-T2</v>
          </cell>
          <cell r="B5036" t="str">
            <v>8x11.5</v>
          </cell>
          <cell r="C5036">
            <v>1061.18</v>
          </cell>
          <cell r="D5036">
            <v>920.904</v>
          </cell>
          <cell r="E5036">
            <v>12</v>
          </cell>
        </row>
        <row r="5037">
          <cell r="A5037" t="str">
            <v>RJ3-25V221MBX-T8</v>
          </cell>
          <cell r="B5037" t="str">
            <v>8x11.5</v>
          </cell>
          <cell r="C5037">
            <v>1061.18</v>
          </cell>
          <cell r="D5037">
            <v>920.904</v>
          </cell>
          <cell r="E5037">
            <v>1</v>
          </cell>
        </row>
        <row r="5038">
          <cell r="A5038" t="str">
            <v>RJ3-25V222MBX</v>
          </cell>
          <cell r="B5038" t="str">
            <v>16x25</v>
          </cell>
          <cell r="C5038">
            <v>7029.8980000000001</v>
          </cell>
          <cell r="D5038">
            <v>6797.7830000000004</v>
          </cell>
          <cell r="E5038">
            <v>0.5</v>
          </cell>
        </row>
        <row r="5039">
          <cell r="A5039" t="str">
            <v>RJ3-25V222MBX-S1</v>
          </cell>
          <cell r="B5039" t="str">
            <v>16x25</v>
          </cell>
          <cell r="C5039">
            <v>7132.9070000000002</v>
          </cell>
          <cell r="D5039">
            <v>7019.3</v>
          </cell>
          <cell r="E5039">
            <v>0</v>
          </cell>
        </row>
        <row r="5040">
          <cell r="A5040" t="str">
            <v>RJ3-25V330MBX</v>
          </cell>
          <cell r="B5040" t="str">
            <v>5x11</v>
          </cell>
          <cell r="C5040">
            <v>434.50799999999998</v>
          </cell>
          <cell r="D5040">
            <v>387.92200000000003</v>
          </cell>
          <cell r="E5040">
            <v>0</v>
          </cell>
        </row>
        <row r="5041">
          <cell r="A5041" t="str">
            <v>RJ3-25V330MBX-T2</v>
          </cell>
          <cell r="B5041" t="str">
            <v>5x11</v>
          </cell>
          <cell r="C5041">
            <v>442.017</v>
          </cell>
          <cell r="D5041">
            <v>392.69799999999998</v>
          </cell>
          <cell r="E5041">
            <v>50</v>
          </cell>
        </row>
        <row r="5042">
          <cell r="A5042" t="str">
            <v>RJ3-25V330MBX-T58</v>
          </cell>
          <cell r="B5042" t="str">
            <v>5x11</v>
          </cell>
          <cell r="C5042">
            <v>442.017</v>
          </cell>
          <cell r="D5042">
            <v>392.69799999999998</v>
          </cell>
          <cell r="E5042">
            <v>6</v>
          </cell>
        </row>
        <row r="5043">
          <cell r="A5043" t="str">
            <v>RJ3-25V331MBX</v>
          </cell>
          <cell r="B5043" t="str">
            <v>10x12.5</v>
          </cell>
          <cell r="C5043">
            <v>1922.8869999999999</v>
          </cell>
          <cell r="D5043">
            <v>1518.297</v>
          </cell>
          <cell r="E5043">
            <v>2</v>
          </cell>
        </row>
        <row r="5044">
          <cell r="A5044" t="str">
            <v>RJ3-25V331MBX-T2</v>
          </cell>
          <cell r="B5044" t="str">
            <v>10x12.5</v>
          </cell>
          <cell r="C5044">
            <v>1945.7909999999999</v>
          </cell>
          <cell r="D5044">
            <v>1550.32</v>
          </cell>
          <cell r="E5044">
            <v>16</v>
          </cell>
        </row>
        <row r="5045">
          <cell r="A5045" t="str">
            <v>RJ3-25V331MCX-T2</v>
          </cell>
          <cell r="B5045" t="str">
            <v>10x12.5</v>
          </cell>
          <cell r="C5045">
            <v>1945.7909999999999</v>
          </cell>
          <cell r="D5045">
            <v>1550.32</v>
          </cell>
          <cell r="E5045">
            <v>0.5</v>
          </cell>
        </row>
        <row r="5046">
          <cell r="A5046" t="str">
            <v>RJ3-25V332MBX</v>
          </cell>
          <cell r="B5046" t="str">
            <v>16x31.5</v>
          </cell>
          <cell r="C5046">
            <v>10684.99</v>
          </cell>
          <cell r="D5046">
            <v>10239.214</v>
          </cell>
          <cell r="E5046">
            <v>1</v>
          </cell>
        </row>
        <row r="5047">
          <cell r="A5047" t="str">
            <v>RJ3-25V470MBX</v>
          </cell>
          <cell r="B5047" t="str">
            <v>5x11</v>
          </cell>
          <cell r="C5047">
            <v>434.50799999999998</v>
          </cell>
          <cell r="D5047">
            <v>387.92200000000003</v>
          </cell>
          <cell r="E5047">
            <v>6.2</v>
          </cell>
        </row>
        <row r="5048">
          <cell r="A5048" t="str">
            <v>RJ3-25V470MBX-F1</v>
          </cell>
          <cell r="B5048" t="str">
            <v>5x11</v>
          </cell>
          <cell r="C5048">
            <v>449.91699999999997</v>
          </cell>
          <cell r="D5048">
            <v>404.601</v>
          </cell>
          <cell r="E5048">
            <v>0</v>
          </cell>
        </row>
        <row r="5049">
          <cell r="A5049" t="str">
            <v>RJ3-25V470MBX-S1</v>
          </cell>
          <cell r="B5049" t="str">
            <v>5x11</v>
          </cell>
          <cell r="C5049">
            <v>449.91699999999997</v>
          </cell>
          <cell r="D5049">
            <v>404.601</v>
          </cell>
          <cell r="E5049">
            <v>0</v>
          </cell>
        </row>
        <row r="5050">
          <cell r="A5050" t="str">
            <v>RJ3-25V470MBX-T10</v>
          </cell>
          <cell r="B5050" t="str">
            <v>5x11</v>
          </cell>
          <cell r="C5050">
            <v>442.017</v>
          </cell>
          <cell r="D5050">
            <v>392.69799999999998</v>
          </cell>
          <cell r="E5050">
            <v>0</v>
          </cell>
        </row>
        <row r="5051">
          <cell r="A5051" t="str">
            <v>RJ3-25V470MBX-T2</v>
          </cell>
          <cell r="B5051" t="str">
            <v>5x11</v>
          </cell>
          <cell r="C5051">
            <v>442.017</v>
          </cell>
          <cell r="D5051">
            <v>392.69799999999998</v>
          </cell>
          <cell r="E5051">
            <v>8</v>
          </cell>
        </row>
        <row r="5052">
          <cell r="A5052" t="str">
            <v>RJ3-25V470MBX-T32</v>
          </cell>
          <cell r="B5052" t="str">
            <v>5x11</v>
          </cell>
          <cell r="C5052">
            <v>442.017</v>
          </cell>
          <cell r="D5052">
            <v>392.69799999999998</v>
          </cell>
          <cell r="E5052">
            <v>2</v>
          </cell>
        </row>
        <row r="5053">
          <cell r="A5053" t="str">
            <v>RJ3-25V470MCX</v>
          </cell>
          <cell r="B5053" t="str">
            <v>5x11</v>
          </cell>
          <cell r="C5053">
            <v>434.50799999999998</v>
          </cell>
          <cell r="D5053">
            <v>387.92200000000003</v>
          </cell>
          <cell r="E5053">
            <v>0</v>
          </cell>
        </row>
        <row r="5054">
          <cell r="A5054" t="str">
            <v>RJ3-25V470MCX-T32</v>
          </cell>
          <cell r="B5054" t="str">
            <v>5x11</v>
          </cell>
          <cell r="C5054">
            <v>442.017</v>
          </cell>
          <cell r="D5054">
            <v>392.69799999999998</v>
          </cell>
          <cell r="E5054">
            <v>0</v>
          </cell>
        </row>
        <row r="5055">
          <cell r="A5055" t="str">
            <v>RJ3-25V471MBX</v>
          </cell>
          <cell r="B5055" t="str">
            <v>10x16</v>
          </cell>
          <cell r="C5055">
            <v>2127.116</v>
          </cell>
          <cell r="D5055">
            <v>1740.788</v>
          </cell>
          <cell r="E5055">
            <v>3.08</v>
          </cell>
        </row>
        <row r="5056">
          <cell r="A5056" t="str">
            <v>RJ3-25V471MBX-F27</v>
          </cell>
          <cell r="B5056" t="str">
            <v>10x16</v>
          </cell>
          <cell r="C5056">
            <v>2201.3490000000002</v>
          </cell>
          <cell r="D5056">
            <v>1793.7739999999999</v>
          </cell>
          <cell r="E5056">
            <v>0</v>
          </cell>
        </row>
        <row r="5057">
          <cell r="A5057" t="str">
            <v>RJ3-25V471MBX-T2</v>
          </cell>
          <cell r="B5057" t="str">
            <v>10x16</v>
          </cell>
          <cell r="C5057">
            <v>2155.076</v>
          </cell>
          <cell r="D5057">
            <v>1778.3050000000001</v>
          </cell>
          <cell r="E5057">
            <v>39</v>
          </cell>
        </row>
        <row r="5058">
          <cell r="A5058" t="str">
            <v>RJ3-25V472MBX</v>
          </cell>
          <cell r="B5058" t="str">
            <v>18x35.5</v>
          </cell>
          <cell r="C5058">
            <v>14132.338</v>
          </cell>
          <cell r="D5058">
            <v>14582.187</v>
          </cell>
          <cell r="E5058">
            <v>0</v>
          </cell>
        </row>
        <row r="5059">
          <cell r="A5059" t="str">
            <v>RJ3-25V4R7MBX</v>
          </cell>
          <cell r="B5059" t="str">
            <v>5x11</v>
          </cell>
          <cell r="C5059">
            <v>434.50799999999998</v>
          </cell>
          <cell r="D5059">
            <v>387.92200000000003</v>
          </cell>
          <cell r="E5059">
            <v>2</v>
          </cell>
        </row>
        <row r="5060">
          <cell r="A5060" t="str">
            <v>RJ3-25V4R7MBX-T2</v>
          </cell>
          <cell r="B5060" t="str">
            <v>5x11</v>
          </cell>
          <cell r="C5060">
            <v>442.017</v>
          </cell>
          <cell r="D5060">
            <v>392.69799999999998</v>
          </cell>
          <cell r="E5060">
            <v>0</v>
          </cell>
        </row>
        <row r="5061">
          <cell r="A5061" t="str">
            <v>RJ3-25V4R7MBX-T58</v>
          </cell>
          <cell r="B5061" t="str">
            <v>5x11</v>
          </cell>
          <cell r="C5061">
            <v>442.017</v>
          </cell>
          <cell r="D5061">
            <v>392.69799999999998</v>
          </cell>
          <cell r="E5061">
            <v>6</v>
          </cell>
        </row>
        <row r="5062">
          <cell r="A5062" t="str">
            <v>RJ3-25V682MK7RQ</v>
          </cell>
          <cell r="B5062" t="str">
            <v>18x31.5</v>
          </cell>
          <cell r="C5062">
            <v>14132.338</v>
          </cell>
          <cell r="D5062">
            <v>0</v>
          </cell>
          <cell r="E5062">
            <v>0</v>
          </cell>
        </row>
        <row r="5063">
          <cell r="A5063" t="str">
            <v>RJ3-350V010M</v>
          </cell>
          <cell r="B5063" t="str">
            <v>6.3x11</v>
          </cell>
          <cell r="C5063">
            <v>676.298</v>
          </cell>
          <cell r="D5063">
            <v>566.02700000000004</v>
          </cell>
          <cell r="E5063">
            <v>0</v>
          </cell>
        </row>
        <row r="5064">
          <cell r="A5064" t="str">
            <v>RJ3-350V010MS</v>
          </cell>
          <cell r="B5064" t="str">
            <v>8x11.5</v>
          </cell>
          <cell r="C5064">
            <v>1092.527</v>
          </cell>
          <cell r="D5064">
            <v>1024.94</v>
          </cell>
          <cell r="E5064">
            <v>0</v>
          </cell>
        </row>
        <row r="5065">
          <cell r="A5065" t="str">
            <v>RJ3-350V100M</v>
          </cell>
          <cell r="B5065" t="str">
            <v>12.5x20</v>
          </cell>
          <cell r="C5065">
            <v>4560.7619999999997</v>
          </cell>
          <cell r="D5065">
            <v>4388.8389999999999</v>
          </cell>
          <cell r="E5065">
            <v>0</v>
          </cell>
        </row>
        <row r="5066">
          <cell r="A5066" t="str">
            <v>RJ3-350V2R2M</v>
          </cell>
          <cell r="B5066" t="str">
            <v>8x11.5</v>
          </cell>
          <cell r="C5066">
            <v>1092.527</v>
          </cell>
          <cell r="D5066">
            <v>1024.94</v>
          </cell>
          <cell r="E5066">
            <v>2</v>
          </cell>
        </row>
        <row r="5067">
          <cell r="A5067" t="str">
            <v>RJ3-350V2R2M-T8</v>
          </cell>
          <cell r="B5067" t="str">
            <v>8x11.5</v>
          </cell>
          <cell r="C5067">
            <v>1122.4190000000001</v>
          </cell>
          <cell r="D5067">
            <v>1038.7860000000001</v>
          </cell>
          <cell r="E5067">
            <v>1</v>
          </cell>
        </row>
        <row r="5068">
          <cell r="A5068" t="str">
            <v>RJ3-350V330M</v>
          </cell>
          <cell r="B5068" t="str">
            <v>16x25</v>
          </cell>
          <cell r="C5068">
            <v>7936.9319999999998</v>
          </cell>
          <cell r="D5068">
            <v>8022.5469999999996</v>
          </cell>
          <cell r="E5068">
            <v>2.5</v>
          </cell>
        </row>
        <row r="5069">
          <cell r="A5069" t="str">
            <v>RJ3-350V470M</v>
          </cell>
          <cell r="B5069" t="str">
            <v>16x31.5</v>
          </cell>
          <cell r="C5069">
            <v>9981.5169999999998</v>
          </cell>
          <cell r="D5069">
            <v>10257.001</v>
          </cell>
          <cell r="E5069">
            <v>0</v>
          </cell>
        </row>
        <row r="5070">
          <cell r="A5070" t="str">
            <v>RJ3-35V100MBX</v>
          </cell>
          <cell r="B5070" t="str">
            <v>5x11</v>
          </cell>
          <cell r="C5070">
            <v>434.50799999999998</v>
          </cell>
          <cell r="D5070">
            <v>387.92200000000003</v>
          </cell>
          <cell r="E5070">
            <v>3</v>
          </cell>
        </row>
        <row r="5071">
          <cell r="A5071" t="str">
            <v>RJ3-35V100MBX-T2</v>
          </cell>
          <cell r="B5071" t="str">
            <v>5x11</v>
          </cell>
          <cell r="C5071">
            <v>442.017</v>
          </cell>
          <cell r="D5071">
            <v>392.69799999999998</v>
          </cell>
          <cell r="E5071">
            <v>0</v>
          </cell>
        </row>
        <row r="5072">
          <cell r="A5072" t="str">
            <v>RJ3-35V100MBX-T58</v>
          </cell>
          <cell r="B5072" t="str">
            <v>5x11</v>
          </cell>
          <cell r="C5072">
            <v>442.017</v>
          </cell>
          <cell r="D5072">
            <v>392.69799999999998</v>
          </cell>
          <cell r="E5072">
            <v>2</v>
          </cell>
        </row>
        <row r="5073">
          <cell r="A5073" t="str">
            <v>RJ3-35V101MBX</v>
          </cell>
          <cell r="B5073" t="str">
            <v>8x11.5</v>
          </cell>
          <cell r="C5073">
            <v>1030.7860000000001</v>
          </cell>
          <cell r="D5073">
            <v>887.85299999999995</v>
          </cell>
          <cell r="E5073">
            <v>0</v>
          </cell>
        </row>
        <row r="5074">
          <cell r="A5074" t="str">
            <v>RJ3-35V101MBX-F1</v>
          </cell>
          <cell r="B5074" t="str">
            <v>8x11.5</v>
          </cell>
          <cell r="C5074">
            <v>1047.7760000000001</v>
          </cell>
          <cell r="D5074">
            <v>916.84</v>
          </cell>
          <cell r="E5074">
            <v>2</v>
          </cell>
        </row>
        <row r="5075">
          <cell r="A5075" t="str">
            <v>RJ3-35V101MBX-T2</v>
          </cell>
          <cell r="B5075" t="str">
            <v>8x11.5</v>
          </cell>
          <cell r="C5075">
            <v>1061.18</v>
          </cell>
          <cell r="D5075">
            <v>920.904</v>
          </cell>
          <cell r="E5075">
            <v>1</v>
          </cell>
        </row>
        <row r="5076">
          <cell r="A5076" t="str">
            <v>RJ3-35V101MBX-T8</v>
          </cell>
          <cell r="B5076" t="str">
            <v>8x11.5</v>
          </cell>
          <cell r="C5076">
            <v>1061.18</v>
          </cell>
          <cell r="D5076">
            <v>920.904</v>
          </cell>
          <cell r="E5076">
            <v>6</v>
          </cell>
        </row>
        <row r="5077">
          <cell r="A5077" t="str">
            <v>RJ3-35V102MBX</v>
          </cell>
          <cell r="B5077" t="str">
            <v>12.5x25</v>
          </cell>
          <cell r="C5077">
            <v>4432.415</v>
          </cell>
          <cell r="D5077">
            <v>4086.127</v>
          </cell>
          <cell r="E5077">
            <v>0</v>
          </cell>
        </row>
        <row r="5078">
          <cell r="A5078" t="str">
            <v>RJ3-35V102MBX-S1</v>
          </cell>
          <cell r="B5078" t="str">
            <v>12.5x25</v>
          </cell>
          <cell r="C5078">
            <v>4531.3720000000003</v>
          </cell>
          <cell r="D5078">
            <v>4221.0119999999997</v>
          </cell>
          <cell r="E5078">
            <v>0</v>
          </cell>
        </row>
        <row r="5079">
          <cell r="A5079" t="str">
            <v>RJ3-35V102MBX-T4</v>
          </cell>
          <cell r="B5079" t="str">
            <v>12.5x25</v>
          </cell>
          <cell r="C5079">
            <v>4458.1450000000004</v>
          </cell>
          <cell r="D5079">
            <v>4117.857</v>
          </cell>
          <cell r="E5079">
            <v>0.5</v>
          </cell>
        </row>
        <row r="5080">
          <cell r="A5080" t="str">
            <v>RJ3-35V220MBX</v>
          </cell>
          <cell r="B5080" t="str">
            <v>5x11</v>
          </cell>
          <cell r="C5080">
            <v>434.50799999999998</v>
          </cell>
          <cell r="D5080">
            <v>387.92200000000003</v>
          </cell>
          <cell r="E5080">
            <v>4</v>
          </cell>
        </row>
        <row r="5081">
          <cell r="A5081" t="str">
            <v>RJ3-35V220MBX-T36</v>
          </cell>
          <cell r="B5081" t="str">
            <v>5x11</v>
          </cell>
          <cell r="C5081">
            <v>442.017</v>
          </cell>
          <cell r="D5081">
            <v>392.69799999999998</v>
          </cell>
          <cell r="E5081">
            <v>0</v>
          </cell>
        </row>
        <row r="5082">
          <cell r="A5082" t="str">
            <v>RJ3-35V221MBX</v>
          </cell>
          <cell r="B5082" t="str">
            <v>10x12.5</v>
          </cell>
          <cell r="C5082">
            <v>1922.8869999999999</v>
          </cell>
          <cell r="D5082">
            <v>1518.297</v>
          </cell>
          <cell r="E5082">
            <v>1</v>
          </cell>
        </row>
        <row r="5083">
          <cell r="A5083" t="str">
            <v>RJ3-35V221MBX-T2</v>
          </cell>
          <cell r="B5083" t="str">
            <v>10x12.5</v>
          </cell>
          <cell r="C5083">
            <v>1945.7909999999999</v>
          </cell>
          <cell r="D5083">
            <v>1550.32</v>
          </cell>
          <cell r="E5083">
            <v>4.5</v>
          </cell>
        </row>
        <row r="5084">
          <cell r="A5084" t="str">
            <v>RJ3-35V221MCX</v>
          </cell>
          <cell r="B5084" t="str">
            <v>10x12.5</v>
          </cell>
          <cell r="C5084">
            <v>1922.8869999999999</v>
          </cell>
          <cell r="D5084">
            <v>1518.297</v>
          </cell>
          <cell r="E5084">
            <v>0</v>
          </cell>
        </row>
        <row r="5085">
          <cell r="A5085" t="str">
            <v>RJ3-35V222MBX</v>
          </cell>
          <cell r="B5085" t="str">
            <v>16x31.5</v>
          </cell>
          <cell r="C5085">
            <v>10684.99</v>
          </cell>
          <cell r="D5085">
            <v>10239.214</v>
          </cell>
          <cell r="E5085">
            <v>1</v>
          </cell>
        </row>
        <row r="5086">
          <cell r="A5086" t="str">
            <v>RJ3-35V222MBX-F</v>
          </cell>
          <cell r="B5086" t="str">
            <v>16x31.5</v>
          </cell>
          <cell r="C5086">
            <v>10740.665999999999</v>
          </cell>
          <cell r="D5086">
            <v>10343.974</v>
          </cell>
          <cell r="E5086">
            <v>1</v>
          </cell>
        </row>
        <row r="5087">
          <cell r="A5087" t="str">
            <v>RJ3-35V330MBX</v>
          </cell>
          <cell r="B5087" t="str">
            <v>5x11</v>
          </cell>
          <cell r="C5087">
            <v>434.50799999999998</v>
          </cell>
          <cell r="D5087">
            <v>387.92200000000003</v>
          </cell>
          <cell r="E5087">
            <v>66</v>
          </cell>
        </row>
        <row r="5088">
          <cell r="A5088" t="str">
            <v>RJ3-35V330MBX-T14</v>
          </cell>
          <cell r="B5088" t="str">
            <v>5x11</v>
          </cell>
          <cell r="C5088">
            <v>442.017</v>
          </cell>
          <cell r="D5088">
            <v>392.69799999999998</v>
          </cell>
          <cell r="E5088">
            <v>0</v>
          </cell>
        </row>
        <row r="5089">
          <cell r="A5089" t="str">
            <v>RJ3-35V330MBX-T2</v>
          </cell>
          <cell r="B5089" t="str">
            <v>5x11</v>
          </cell>
          <cell r="C5089">
            <v>442.017</v>
          </cell>
          <cell r="D5089">
            <v>392.69799999999998</v>
          </cell>
          <cell r="E5089">
            <v>0</v>
          </cell>
        </row>
        <row r="5090">
          <cell r="A5090" t="str">
            <v>RJ3-35V331MBX</v>
          </cell>
          <cell r="B5090" t="str">
            <v>10x16</v>
          </cell>
          <cell r="C5090">
            <v>2127.116</v>
          </cell>
          <cell r="D5090">
            <v>1740.788</v>
          </cell>
          <cell r="E5090">
            <v>7</v>
          </cell>
        </row>
        <row r="5091">
          <cell r="A5091" t="str">
            <v>RJ3-35V332MBX-S1</v>
          </cell>
          <cell r="B5091" t="str">
            <v>18x35.5</v>
          </cell>
          <cell r="C5091">
            <v>14170.763999999999</v>
          </cell>
          <cell r="D5091">
            <v>14916.1</v>
          </cell>
          <cell r="E5091">
            <v>1</v>
          </cell>
        </row>
        <row r="5092">
          <cell r="A5092" t="str">
            <v>RJ3-35V390MBX-T58</v>
          </cell>
          <cell r="B5092" t="str">
            <v>6.3x11</v>
          </cell>
          <cell r="C5092">
            <v>732.31100000000004</v>
          </cell>
          <cell r="D5092">
            <v>576.79100000000005</v>
          </cell>
          <cell r="E5092">
            <v>52</v>
          </cell>
        </row>
        <row r="5093">
          <cell r="A5093" t="str">
            <v>RJ3-35V470MBX</v>
          </cell>
          <cell r="B5093" t="str">
            <v>6.3x11</v>
          </cell>
          <cell r="C5093">
            <v>701.09500000000003</v>
          </cell>
          <cell r="D5093">
            <v>560.553</v>
          </cell>
          <cell r="E5093">
            <v>0</v>
          </cell>
        </row>
        <row r="5094">
          <cell r="A5094" t="str">
            <v>RJ3-35V470MBX-T2</v>
          </cell>
          <cell r="B5094" t="str">
            <v>6.3x11</v>
          </cell>
          <cell r="C5094">
            <v>732.31100000000004</v>
          </cell>
          <cell r="D5094">
            <v>576.79100000000005</v>
          </cell>
          <cell r="E5094">
            <v>36</v>
          </cell>
        </row>
        <row r="5095">
          <cell r="A5095" t="str">
            <v>RJ3-35V470MDX-T2</v>
          </cell>
          <cell r="B5095" t="str">
            <v>6.3x11</v>
          </cell>
          <cell r="C5095">
            <v>732.31100000000004</v>
          </cell>
          <cell r="D5095">
            <v>576.79100000000005</v>
          </cell>
          <cell r="E5095">
            <v>0</v>
          </cell>
        </row>
        <row r="5096">
          <cell r="A5096" t="str">
            <v>RJ3-35V471MBX</v>
          </cell>
          <cell r="B5096" t="str">
            <v>10x20</v>
          </cell>
          <cell r="C5096">
            <v>2469.7370000000001</v>
          </cell>
          <cell r="D5096">
            <v>2062.0509999999999</v>
          </cell>
          <cell r="E5096">
            <v>0</v>
          </cell>
        </row>
        <row r="5097">
          <cell r="A5097" t="str">
            <v>RJ3-35V471MBX-S1</v>
          </cell>
          <cell r="B5097" t="str">
            <v>10x20</v>
          </cell>
          <cell r="C5097">
            <v>2559.1610000000001</v>
          </cell>
          <cell r="D5097">
            <v>2175.962</v>
          </cell>
          <cell r="E5097">
            <v>3</v>
          </cell>
        </row>
        <row r="5098">
          <cell r="A5098" t="str">
            <v>RJ3-35V471MBX-T2</v>
          </cell>
          <cell r="B5098" t="str">
            <v>10x20</v>
          </cell>
          <cell r="C5098">
            <v>2499.5149999999999</v>
          </cell>
          <cell r="D5098">
            <v>2152.732</v>
          </cell>
          <cell r="E5098">
            <v>1</v>
          </cell>
        </row>
        <row r="5099">
          <cell r="A5099" t="str">
            <v>RJ3-35V4R7MBX</v>
          </cell>
          <cell r="B5099" t="str">
            <v>5x11</v>
          </cell>
          <cell r="C5099">
            <v>434.50799999999998</v>
          </cell>
          <cell r="D5099">
            <v>387.92200000000003</v>
          </cell>
          <cell r="E5099">
            <v>0</v>
          </cell>
        </row>
        <row r="5100">
          <cell r="A5100" t="str">
            <v>RJ3-35V680MF3-T2</v>
          </cell>
          <cell r="B5100" t="str">
            <v>6.3x11</v>
          </cell>
          <cell r="C5100">
            <v>732.31100000000004</v>
          </cell>
          <cell r="D5100">
            <v>576.79100000000005</v>
          </cell>
          <cell r="E5100">
            <v>4</v>
          </cell>
        </row>
        <row r="5101">
          <cell r="A5101" t="str">
            <v>RJ3-400V010M</v>
          </cell>
          <cell r="B5101" t="str">
            <v>8x11.5</v>
          </cell>
          <cell r="C5101">
            <v>1092.527</v>
          </cell>
          <cell r="D5101">
            <v>1024.94</v>
          </cell>
          <cell r="E5101">
            <v>0</v>
          </cell>
        </row>
        <row r="5102">
          <cell r="A5102" t="str">
            <v>RJ3-400V010M-F</v>
          </cell>
          <cell r="B5102" t="str">
            <v>8x11.5</v>
          </cell>
          <cell r="C5102">
            <v>1109.1099999999999</v>
          </cell>
          <cell r="D5102">
            <v>1038.08</v>
          </cell>
          <cell r="E5102">
            <v>0</v>
          </cell>
        </row>
        <row r="5103">
          <cell r="A5103" t="str">
            <v>RJ3-400V100M</v>
          </cell>
          <cell r="B5103" t="str">
            <v>12.5x20</v>
          </cell>
          <cell r="C5103">
            <v>4560.7619999999997</v>
          </cell>
          <cell r="D5103">
            <v>4388.8389999999999</v>
          </cell>
          <cell r="E5103">
            <v>1</v>
          </cell>
        </row>
        <row r="5104">
          <cell r="A5104" t="str">
            <v>RJ3-400V100M-T4</v>
          </cell>
          <cell r="B5104" t="str">
            <v>12.5x20</v>
          </cell>
          <cell r="C5104">
            <v>4593.3239999999996</v>
          </cell>
          <cell r="D5104">
            <v>4377.0829999999996</v>
          </cell>
          <cell r="E5104">
            <v>1</v>
          </cell>
        </row>
        <row r="5105">
          <cell r="A5105" t="str">
            <v>RJ3-400V220M</v>
          </cell>
          <cell r="B5105" t="str">
            <v>16x25</v>
          </cell>
          <cell r="C5105">
            <v>7936.9319999999998</v>
          </cell>
          <cell r="D5105">
            <v>8022.5469999999996</v>
          </cell>
          <cell r="E5105">
            <v>1.5</v>
          </cell>
        </row>
        <row r="5106">
          <cell r="A5106" t="str">
            <v>RJ3-400V220M-F</v>
          </cell>
          <cell r="B5106" t="str">
            <v>16x25</v>
          </cell>
          <cell r="C5106">
            <v>8018.5910000000003</v>
          </cell>
          <cell r="D5106">
            <v>8092.2759999999998</v>
          </cell>
          <cell r="E5106">
            <v>25</v>
          </cell>
        </row>
        <row r="5107">
          <cell r="A5107" t="str">
            <v>RJ3-400V220M-T50</v>
          </cell>
          <cell r="B5107" t="str">
            <v>16x25</v>
          </cell>
          <cell r="C5107">
            <v>7979.9219999999996</v>
          </cell>
          <cell r="D5107">
            <v>7991.5349999999999</v>
          </cell>
          <cell r="E5107">
            <v>0</v>
          </cell>
        </row>
        <row r="5108">
          <cell r="A5108" t="str">
            <v>RJ3-400V220M-T68</v>
          </cell>
          <cell r="B5108" t="str">
            <v>16x25</v>
          </cell>
          <cell r="C5108">
            <v>7979.9219999999996</v>
          </cell>
          <cell r="D5108">
            <v>7991.5349999999999</v>
          </cell>
          <cell r="E5108">
            <v>0</v>
          </cell>
        </row>
        <row r="5109">
          <cell r="A5109" t="str">
            <v>RJ3-400V2R2M</v>
          </cell>
          <cell r="B5109" t="str">
            <v>10x12.5</v>
          </cell>
          <cell r="C5109">
            <v>1940.9259999999999</v>
          </cell>
          <cell r="D5109">
            <v>1634.133</v>
          </cell>
          <cell r="E5109">
            <v>0</v>
          </cell>
        </row>
        <row r="5110">
          <cell r="A5110" t="str">
            <v>RJ3-400V2R2M-T2</v>
          </cell>
          <cell r="B5110" t="str">
            <v>10x12.5</v>
          </cell>
          <cell r="C5110">
            <v>1968.3530000000001</v>
          </cell>
          <cell r="D5110">
            <v>1644.903</v>
          </cell>
          <cell r="E5110">
            <v>0</v>
          </cell>
        </row>
        <row r="5111">
          <cell r="A5111" t="str">
            <v>RJ3-400V3R3M</v>
          </cell>
          <cell r="B5111" t="str">
            <v>10x16</v>
          </cell>
          <cell r="C5111">
            <v>2349.2150000000001</v>
          </cell>
          <cell r="D5111">
            <v>2095.0729999999999</v>
          </cell>
          <cell r="E5111">
            <v>0</v>
          </cell>
        </row>
        <row r="5112">
          <cell r="A5112" t="str">
            <v>RJ3-400V470MGK7-F</v>
          </cell>
          <cell r="B5112" t="str">
            <v>18x31.5</v>
          </cell>
          <cell r="C5112">
            <v>15880.722</v>
          </cell>
          <cell r="D5112">
            <v>16820.498</v>
          </cell>
          <cell r="E5112">
            <v>0</v>
          </cell>
        </row>
        <row r="5113">
          <cell r="A5113" t="str">
            <v>RJ3-400V4R7M</v>
          </cell>
          <cell r="B5113" t="str">
            <v>10x20</v>
          </cell>
          <cell r="C5113">
            <v>2587.5210000000002</v>
          </cell>
          <cell r="D5113">
            <v>2345.681</v>
          </cell>
          <cell r="E5113">
            <v>0</v>
          </cell>
        </row>
        <row r="5114">
          <cell r="A5114" t="str">
            <v>RJ3-400V4R7M-F</v>
          </cell>
          <cell r="B5114" t="str">
            <v>10x20</v>
          </cell>
          <cell r="C5114">
            <v>2678.9169999999999</v>
          </cell>
          <cell r="D5114">
            <v>2417.3580000000002</v>
          </cell>
          <cell r="E5114">
            <v>10</v>
          </cell>
        </row>
        <row r="5115">
          <cell r="A5115" t="str">
            <v>RJ3-400V4R7M-T2</v>
          </cell>
          <cell r="B5115" t="str">
            <v>10x20</v>
          </cell>
          <cell r="C5115">
            <v>2617.203</v>
          </cell>
          <cell r="D5115">
            <v>2358.9180000000001</v>
          </cell>
          <cell r="E5115">
            <v>1.5</v>
          </cell>
        </row>
        <row r="5116">
          <cell r="A5116" t="str">
            <v>RJ3-50V010MBX</v>
          </cell>
          <cell r="B5116" t="str">
            <v>5x11</v>
          </cell>
          <cell r="C5116">
            <v>434.50799999999998</v>
          </cell>
          <cell r="D5116">
            <v>387.92200000000003</v>
          </cell>
          <cell r="E5116">
            <v>0</v>
          </cell>
        </row>
        <row r="5117">
          <cell r="A5117" t="str">
            <v>RJ3-50V010MBX-S1</v>
          </cell>
          <cell r="B5117" t="str">
            <v>5x11</v>
          </cell>
          <cell r="C5117">
            <v>449.91699999999997</v>
          </cell>
          <cell r="D5117">
            <v>404.601</v>
          </cell>
          <cell r="E5117">
            <v>0</v>
          </cell>
        </row>
        <row r="5118">
          <cell r="A5118" t="str">
            <v>RJ3-50V010MBX-T10</v>
          </cell>
          <cell r="B5118" t="str">
            <v>5x11</v>
          </cell>
          <cell r="C5118">
            <v>442.017</v>
          </cell>
          <cell r="D5118">
            <v>392.69799999999998</v>
          </cell>
          <cell r="E5118">
            <v>0</v>
          </cell>
        </row>
        <row r="5119">
          <cell r="A5119" t="str">
            <v>RJ3-50V010MBX-T2</v>
          </cell>
          <cell r="B5119" t="str">
            <v>5x11</v>
          </cell>
          <cell r="C5119">
            <v>442.017</v>
          </cell>
          <cell r="D5119">
            <v>392.69799999999998</v>
          </cell>
          <cell r="E5119">
            <v>40</v>
          </cell>
        </row>
        <row r="5120">
          <cell r="A5120" t="str">
            <v>RJ3-50V010MBX-T32</v>
          </cell>
          <cell r="B5120" t="str">
            <v>5x11</v>
          </cell>
          <cell r="C5120">
            <v>442.017</v>
          </cell>
          <cell r="D5120">
            <v>392.69799999999998</v>
          </cell>
          <cell r="E5120">
            <v>0</v>
          </cell>
        </row>
        <row r="5121">
          <cell r="A5121" t="str">
            <v>RJ3-50V010MBX-T58</v>
          </cell>
          <cell r="B5121" t="str">
            <v>5x11</v>
          </cell>
          <cell r="C5121">
            <v>442.017</v>
          </cell>
          <cell r="D5121">
            <v>392.69799999999998</v>
          </cell>
          <cell r="E5121">
            <v>2</v>
          </cell>
        </row>
        <row r="5122">
          <cell r="A5122" t="str">
            <v>RJ3-50V010ME3#-T2</v>
          </cell>
          <cell r="B5122" t="str">
            <v>5x11</v>
          </cell>
          <cell r="C5122">
            <v>442.017</v>
          </cell>
          <cell r="D5122">
            <v>392.69799999999998</v>
          </cell>
          <cell r="E5122">
            <v>18</v>
          </cell>
        </row>
        <row r="5123">
          <cell r="A5123" t="str">
            <v>RJ3-50V100MBX</v>
          </cell>
          <cell r="B5123" t="str">
            <v>5x11</v>
          </cell>
          <cell r="C5123">
            <v>434.50799999999998</v>
          </cell>
          <cell r="D5123">
            <v>387.92200000000003</v>
          </cell>
          <cell r="E5123">
            <v>0.2</v>
          </cell>
        </row>
        <row r="5124">
          <cell r="A5124" t="str">
            <v>RJ3-50V100MBX-S1</v>
          </cell>
          <cell r="B5124" t="str">
            <v>5x11</v>
          </cell>
          <cell r="C5124">
            <v>449.91699999999997</v>
          </cell>
          <cell r="D5124">
            <v>404.601</v>
          </cell>
          <cell r="E5124">
            <v>0</v>
          </cell>
        </row>
        <row r="5125">
          <cell r="A5125" t="str">
            <v>RJ3-50V100MBX-T10</v>
          </cell>
          <cell r="B5125" t="str">
            <v>5x11</v>
          </cell>
          <cell r="C5125">
            <v>442.017</v>
          </cell>
          <cell r="D5125">
            <v>392.69799999999998</v>
          </cell>
          <cell r="E5125">
            <v>0</v>
          </cell>
        </row>
        <row r="5126">
          <cell r="A5126" t="str">
            <v>RJ3-50V100MBX-T2</v>
          </cell>
          <cell r="B5126" t="str">
            <v>5x11</v>
          </cell>
          <cell r="C5126">
            <v>442.017</v>
          </cell>
          <cell r="D5126">
            <v>392.69799999999998</v>
          </cell>
          <cell r="E5126">
            <v>72</v>
          </cell>
        </row>
        <row r="5127">
          <cell r="A5127" t="str">
            <v>RJ3-50V100MBX-T36</v>
          </cell>
          <cell r="B5127" t="str">
            <v>5x11</v>
          </cell>
          <cell r="C5127">
            <v>442.017</v>
          </cell>
          <cell r="D5127">
            <v>392.69799999999998</v>
          </cell>
          <cell r="E5127">
            <v>0</v>
          </cell>
        </row>
        <row r="5128">
          <cell r="A5128" t="str">
            <v>RJ3-50V100MBX-T58</v>
          </cell>
          <cell r="B5128" t="str">
            <v>5x11</v>
          </cell>
          <cell r="C5128">
            <v>442.017</v>
          </cell>
          <cell r="D5128">
            <v>392.69799999999998</v>
          </cell>
          <cell r="E5128">
            <v>4</v>
          </cell>
        </row>
        <row r="5129">
          <cell r="A5129" t="str">
            <v>RJ3-50V100MCX-T32</v>
          </cell>
          <cell r="B5129" t="str">
            <v>5x11</v>
          </cell>
          <cell r="C5129">
            <v>442.017</v>
          </cell>
          <cell r="D5129">
            <v>392.69799999999998</v>
          </cell>
          <cell r="E5129">
            <v>2</v>
          </cell>
        </row>
        <row r="5130">
          <cell r="A5130" t="str">
            <v>RJ3-50V100MDX-T2</v>
          </cell>
          <cell r="B5130" t="str">
            <v>5x11</v>
          </cell>
          <cell r="C5130">
            <v>442.017</v>
          </cell>
          <cell r="D5130">
            <v>392.69799999999998</v>
          </cell>
          <cell r="E5130">
            <v>12</v>
          </cell>
        </row>
        <row r="5131">
          <cell r="A5131" t="str">
            <v>RJ3-50V100ME3#-T2</v>
          </cell>
          <cell r="B5131" t="str">
            <v>5x11</v>
          </cell>
          <cell r="C5131">
            <v>442.017</v>
          </cell>
          <cell r="D5131">
            <v>392.69799999999998</v>
          </cell>
          <cell r="E5131">
            <v>0</v>
          </cell>
        </row>
        <row r="5132">
          <cell r="A5132" t="str">
            <v>RJ3-50V101MBX</v>
          </cell>
          <cell r="B5132" t="str">
            <v>8x11.5</v>
          </cell>
          <cell r="C5132">
            <v>1030.7860000000001</v>
          </cell>
          <cell r="D5132">
            <v>887.85299999999995</v>
          </cell>
          <cell r="E5132">
            <v>0</v>
          </cell>
        </row>
        <row r="5133">
          <cell r="A5133" t="str">
            <v>RJ3-50V101MBX-F</v>
          </cell>
          <cell r="B5133" t="str">
            <v>8x11.5</v>
          </cell>
          <cell r="C5133">
            <v>1047.7760000000001</v>
          </cell>
          <cell r="D5133">
            <v>916.84</v>
          </cell>
          <cell r="E5133">
            <v>2</v>
          </cell>
        </row>
        <row r="5134">
          <cell r="A5134" t="str">
            <v>RJ3-50V101MBX-S1</v>
          </cell>
          <cell r="B5134" t="str">
            <v>8x11.5</v>
          </cell>
          <cell r="C5134">
            <v>1047.7760000000001</v>
          </cell>
          <cell r="D5134">
            <v>916.84</v>
          </cell>
          <cell r="E5134">
            <v>2</v>
          </cell>
        </row>
        <row r="5135">
          <cell r="A5135" t="str">
            <v>RJ3-50V101MBX-T2</v>
          </cell>
          <cell r="B5135" t="str">
            <v>8x11.5</v>
          </cell>
          <cell r="C5135">
            <v>1061.18</v>
          </cell>
          <cell r="D5135">
            <v>920.904</v>
          </cell>
          <cell r="E5135">
            <v>42</v>
          </cell>
        </row>
        <row r="5136">
          <cell r="A5136" t="str">
            <v>RJ3-50V101MBX-T8</v>
          </cell>
          <cell r="B5136" t="str">
            <v>8x11.5</v>
          </cell>
          <cell r="C5136">
            <v>1061.18</v>
          </cell>
          <cell r="D5136">
            <v>920.904</v>
          </cell>
          <cell r="E5136">
            <v>0</v>
          </cell>
        </row>
        <row r="5137">
          <cell r="A5137" t="str">
            <v>RJ3-50V101MCX</v>
          </cell>
          <cell r="B5137" t="str">
            <v>8x11.5</v>
          </cell>
          <cell r="C5137">
            <v>1030.7860000000001</v>
          </cell>
          <cell r="D5137">
            <v>887.85299999999995</v>
          </cell>
          <cell r="E5137">
            <v>0</v>
          </cell>
        </row>
        <row r="5138">
          <cell r="A5138" t="str">
            <v>RJ3-50V102MBX</v>
          </cell>
          <cell r="B5138" t="str">
            <v>16x25</v>
          </cell>
          <cell r="C5138">
            <v>7029.8980000000001</v>
          </cell>
          <cell r="D5138">
            <v>6797.7830000000004</v>
          </cell>
          <cell r="E5138">
            <v>0.5</v>
          </cell>
        </row>
        <row r="5139">
          <cell r="A5139" t="str">
            <v>RJ3-50V102MBX-F</v>
          </cell>
          <cell r="B5139" t="str">
            <v>16x25</v>
          </cell>
          <cell r="C5139">
            <v>7132.9070000000002</v>
          </cell>
          <cell r="D5139">
            <v>7019.3</v>
          </cell>
          <cell r="E5139">
            <v>1.5</v>
          </cell>
        </row>
        <row r="5140">
          <cell r="A5140" t="str">
            <v>RJ3-50V102MBX-S1</v>
          </cell>
          <cell r="B5140" t="str">
            <v>16x25</v>
          </cell>
          <cell r="C5140">
            <v>7132.9070000000002</v>
          </cell>
          <cell r="D5140">
            <v>7019.3</v>
          </cell>
          <cell r="E5140">
            <v>4</v>
          </cell>
        </row>
        <row r="5141">
          <cell r="A5141" t="str">
            <v>RJ3-50V102MBX-T50</v>
          </cell>
          <cell r="B5141" t="str">
            <v>16x25</v>
          </cell>
          <cell r="C5141">
            <v>7068.6710000000003</v>
          </cell>
          <cell r="D5141">
            <v>6902.3329999999996</v>
          </cell>
          <cell r="E5141">
            <v>0</v>
          </cell>
        </row>
        <row r="5142">
          <cell r="A5142" t="str">
            <v>RJ3-50V220MBX</v>
          </cell>
          <cell r="B5142" t="str">
            <v>5x11</v>
          </cell>
          <cell r="C5142">
            <v>434.50799999999998</v>
          </cell>
          <cell r="D5142">
            <v>387.92200000000003</v>
          </cell>
          <cell r="E5142">
            <v>0</v>
          </cell>
        </row>
        <row r="5143">
          <cell r="A5143" t="str">
            <v>RJ3-50V220MBX-S1</v>
          </cell>
          <cell r="B5143" t="str">
            <v>5x11</v>
          </cell>
          <cell r="C5143">
            <v>449.91699999999997</v>
          </cell>
          <cell r="D5143">
            <v>404.601</v>
          </cell>
          <cell r="E5143">
            <v>0</v>
          </cell>
        </row>
        <row r="5144">
          <cell r="A5144" t="str">
            <v>RJ3-50V220MBX-T10</v>
          </cell>
          <cell r="B5144" t="str">
            <v>5x11</v>
          </cell>
          <cell r="C5144">
            <v>442.017</v>
          </cell>
          <cell r="D5144">
            <v>392.69799999999998</v>
          </cell>
          <cell r="E5144">
            <v>0</v>
          </cell>
        </row>
        <row r="5145">
          <cell r="A5145" t="str">
            <v>RJ3-50V220MBX-T2</v>
          </cell>
          <cell r="B5145" t="str">
            <v>5x11</v>
          </cell>
          <cell r="C5145">
            <v>442.017</v>
          </cell>
          <cell r="D5145">
            <v>392.69799999999998</v>
          </cell>
          <cell r="E5145">
            <v>24</v>
          </cell>
        </row>
        <row r="5146">
          <cell r="A5146" t="str">
            <v>RJ3-50V220MBX-T36</v>
          </cell>
          <cell r="B5146" t="str">
            <v>5x11</v>
          </cell>
          <cell r="C5146">
            <v>442.017</v>
          </cell>
          <cell r="D5146">
            <v>392.69799999999998</v>
          </cell>
          <cell r="E5146">
            <v>16</v>
          </cell>
        </row>
        <row r="5147">
          <cell r="A5147" t="str">
            <v>RJ3-50V220MBX-T58</v>
          </cell>
          <cell r="B5147" t="str">
            <v>5x11</v>
          </cell>
          <cell r="C5147">
            <v>442.017</v>
          </cell>
          <cell r="D5147">
            <v>392.69799999999998</v>
          </cell>
          <cell r="E5147">
            <v>0</v>
          </cell>
        </row>
        <row r="5148">
          <cell r="A5148" t="str">
            <v>RJ3-50V221MBX</v>
          </cell>
          <cell r="B5148" t="str">
            <v>10x16</v>
          </cell>
          <cell r="C5148">
            <v>2127.116</v>
          </cell>
          <cell r="D5148">
            <v>1740.788</v>
          </cell>
          <cell r="E5148">
            <v>5</v>
          </cell>
        </row>
        <row r="5149">
          <cell r="A5149" t="str">
            <v>RJ3-50V221MBX-F</v>
          </cell>
          <cell r="B5149" t="str">
            <v>10x16</v>
          </cell>
          <cell r="C5149">
            <v>2201.3490000000002</v>
          </cell>
          <cell r="D5149">
            <v>1793.7739999999999</v>
          </cell>
          <cell r="E5149">
            <v>1</v>
          </cell>
        </row>
        <row r="5150">
          <cell r="A5150" t="str">
            <v>RJ3-50V221MBX-T2</v>
          </cell>
          <cell r="B5150" t="str">
            <v>10x16</v>
          </cell>
          <cell r="C5150">
            <v>2155.076</v>
          </cell>
          <cell r="D5150">
            <v>1778.3050000000001</v>
          </cell>
          <cell r="E5150">
            <v>3.5</v>
          </cell>
        </row>
        <row r="5151">
          <cell r="A5151" t="str">
            <v>RJ3-50V221MCX</v>
          </cell>
          <cell r="B5151" t="str">
            <v>10x16</v>
          </cell>
          <cell r="C5151">
            <v>2127.116</v>
          </cell>
          <cell r="D5151">
            <v>1740.788</v>
          </cell>
          <cell r="E5151">
            <v>0</v>
          </cell>
        </row>
        <row r="5152">
          <cell r="A5152" t="str">
            <v>RJ3-50V222MBX</v>
          </cell>
          <cell r="B5152" t="str">
            <v>18x35.5</v>
          </cell>
          <cell r="C5152">
            <v>14132.338</v>
          </cell>
          <cell r="D5152">
            <v>14582.187</v>
          </cell>
          <cell r="E5152">
            <v>0.55000000000000004</v>
          </cell>
        </row>
        <row r="5153">
          <cell r="A5153" t="str">
            <v>RJ3-50V2R2MBX</v>
          </cell>
          <cell r="B5153" t="str">
            <v>5x11</v>
          </cell>
          <cell r="C5153">
            <v>434.50799999999998</v>
          </cell>
          <cell r="D5153">
            <v>387.92200000000003</v>
          </cell>
          <cell r="E5153">
            <v>0</v>
          </cell>
        </row>
        <row r="5154">
          <cell r="A5154" t="str">
            <v>RJ3-50V2R2MBX-S1</v>
          </cell>
          <cell r="B5154" t="str">
            <v>5x11</v>
          </cell>
          <cell r="C5154">
            <v>449.91699999999997</v>
          </cell>
          <cell r="D5154">
            <v>404.601</v>
          </cell>
          <cell r="E5154">
            <v>2</v>
          </cell>
        </row>
        <row r="5155">
          <cell r="A5155" t="str">
            <v>RJ3-50V2R2MBX-T2</v>
          </cell>
          <cell r="B5155" t="str">
            <v>5x11</v>
          </cell>
          <cell r="C5155">
            <v>442.017</v>
          </cell>
          <cell r="D5155">
            <v>392.69799999999998</v>
          </cell>
          <cell r="E5155">
            <v>2</v>
          </cell>
        </row>
        <row r="5156">
          <cell r="A5156" t="str">
            <v>RJ3-50V2R2ME3#-T2</v>
          </cell>
          <cell r="B5156" t="str">
            <v>5x11</v>
          </cell>
          <cell r="C5156">
            <v>442.017</v>
          </cell>
          <cell r="D5156">
            <v>392.69799999999998</v>
          </cell>
          <cell r="E5156">
            <v>0</v>
          </cell>
        </row>
        <row r="5157">
          <cell r="A5157" t="str">
            <v>RJ3-50V330MBX</v>
          </cell>
          <cell r="B5157" t="str">
            <v>6.3x11</v>
          </cell>
          <cell r="C5157">
            <v>701.09500000000003</v>
          </cell>
          <cell r="D5157">
            <v>560.553</v>
          </cell>
          <cell r="E5157">
            <v>6</v>
          </cell>
        </row>
        <row r="5158">
          <cell r="A5158" t="str">
            <v>RJ3-50V330MBX-T2</v>
          </cell>
          <cell r="B5158" t="str">
            <v>6.3x11</v>
          </cell>
          <cell r="C5158">
            <v>732.31100000000004</v>
          </cell>
          <cell r="D5158">
            <v>576.79100000000005</v>
          </cell>
          <cell r="E5158">
            <v>0</v>
          </cell>
        </row>
        <row r="5159">
          <cell r="A5159" t="str">
            <v>RJ3-50V331MBX</v>
          </cell>
          <cell r="B5159" t="str">
            <v>10x20</v>
          </cell>
          <cell r="C5159">
            <v>2469.7370000000001</v>
          </cell>
          <cell r="D5159">
            <v>2062.0509999999999</v>
          </cell>
          <cell r="E5159">
            <v>1</v>
          </cell>
        </row>
        <row r="5160">
          <cell r="A5160" t="str">
            <v>RJ3-50V3R3MBX</v>
          </cell>
          <cell r="B5160" t="str">
            <v>5x11</v>
          </cell>
          <cell r="C5160">
            <v>434.50799999999998</v>
          </cell>
          <cell r="D5160">
            <v>387.92200000000003</v>
          </cell>
          <cell r="E5160">
            <v>2</v>
          </cell>
        </row>
        <row r="5161">
          <cell r="A5161" t="str">
            <v>RJ3-50V3R3MBX-T2</v>
          </cell>
          <cell r="B5161" t="str">
            <v>5x11</v>
          </cell>
          <cell r="C5161">
            <v>442.017</v>
          </cell>
          <cell r="D5161">
            <v>392.69799999999998</v>
          </cell>
          <cell r="E5161">
            <v>2</v>
          </cell>
        </row>
        <row r="5162">
          <cell r="A5162" t="str">
            <v>RJ3-50V470MBX</v>
          </cell>
          <cell r="B5162" t="str">
            <v>6.3x11</v>
          </cell>
          <cell r="C5162">
            <v>701.09500000000003</v>
          </cell>
          <cell r="D5162">
            <v>560.553</v>
          </cell>
          <cell r="E5162">
            <v>20</v>
          </cell>
        </row>
        <row r="5163">
          <cell r="A5163" t="str">
            <v>RJ3-50V470MBX-F27</v>
          </cell>
          <cell r="B5163" t="str">
            <v>6.3x11</v>
          </cell>
          <cell r="C5163">
            <v>714.43499999999995</v>
          </cell>
          <cell r="D5163">
            <v>578.98099999999999</v>
          </cell>
          <cell r="E5163">
            <v>0</v>
          </cell>
        </row>
        <row r="5164">
          <cell r="A5164" t="str">
            <v>RJ3-50V470MBX-S1</v>
          </cell>
          <cell r="B5164" t="str">
            <v>6.3x11</v>
          </cell>
          <cell r="C5164">
            <v>714.43499999999995</v>
          </cell>
          <cell r="D5164">
            <v>578.98099999999999</v>
          </cell>
          <cell r="E5164">
            <v>0</v>
          </cell>
        </row>
        <row r="5165">
          <cell r="A5165" t="str">
            <v>RJ3-50V470MBX-T2</v>
          </cell>
          <cell r="B5165" t="str">
            <v>6.3x11</v>
          </cell>
          <cell r="C5165">
            <v>732.31100000000004</v>
          </cell>
          <cell r="D5165">
            <v>576.79100000000005</v>
          </cell>
          <cell r="E5165">
            <v>8</v>
          </cell>
        </row>
        <row r="5166">
          <cell r="A5166" t="str">
            <v>RJ3-50V470MBX-T58</v>
          </cell>
          <cell r="B5166" t="str">
            <v>6.3x11</v>
          </cell>
          <cell r="C5166">
            <v>732.31100000000004</v>
          </cell>
          <cell r="D5166">
            <v>576.79100000000005</v>
          </cell>
          <cell r="E5166">
            <v>0</v>
          </cell>
        </row>
        <row r="5167">
          <cell r="A5167" t="str">
            <v>RJ3-50V471MBX</v>
          </cell>
          <cell r="B5167" t="str">
            <v>12.5x20</v>
          </cell>
          <cell r="C5167">
            <v>3667.7890000000002</v>
          </cell>
          <cell r="D5167">
            <v>3383.62</v>
          </cell>
          <cell r="E5167">
            <v>1</v>
          </cell>
        </row>
        <row r="5168">
          <cell r="A5168" t="str">
            <v>RJ3-50V471MBX-F</v>
          </cell>
          <cell r="B5168" t="str">
            <v>12.5x20</v>
          </cell>
          <cell r="C5168">
            <v>3810.828</v>
          </cell>
          <cell r="D5168">
            <v>3572.2339999999999</v>
          </cell>
          <cell r="E5168">
            <v>4</v>
          </cell>
        </row>
        <row r="5169">
          <cell r="A5169" t="str">
            <v>RJ3-50V471MBX-S1</v>
          </cell>
          <cell r="B5169" t="str">
            <v>12.5x20</v>
          </cell>
          <cell r="C5169">
            <v>3810.828</v>
          </cell>
          <cell r="D5169">
            <v>3572.2339999999999</v>
          </cell>
          <cell r="E5169">
            <v>13</v>
          </cell>
        </row>
        <row r="5170">
          <cell r="A5170" t="str">
            <v>RJ3-50V471MBX-T4</v>
          </cell>
          <cell r="B5170" t="str">
            <v>12.5x20</v>
          </cell>
          <cell r="C5170">
            <v>3700.0630000000001</v>
          </cell>
          <cell r="D5170">
            <v>3443.6350000000002</v>
          </cell>
          <cell r="E5170">
            <v>6</v>
          </cell>
        </row>
        <row r="5171">
          <cell r="A5171" t="str">
            <v>RJ3-50V471NI4-T4</v>
          </cell>
          <cell r="B5171" t="str">
            <v>12.5x15</v>
          </cell>
          <cell r="C5171">
            <v>3144.3510000000001</v>
          </cell>
          <cell r="D5171">
            <v>2879.0509999999999</v>
          </cell>
          <cell r="E5171">
            <v>2.5</v>
          </cell>
        </row>
        <row r="5172">
          <cell r="A5172" t="str">
            <v>RJ3-50V4R7MBX</v>
          </cell>
          <cell r="B5172" t="str">
            <v>5x11</v>
          </cell>
          <cell r="C5172">
            <v>434.50799999999998</v>
          </cell>
          <cell r="D5172">
            <v>387.92200000000003</v>
          </cell>
          <cell r="E5172">
            <v>4</v>
          </cell>
        </row>
        <row r="5173">
          <cell r="A5173" t="str">
            <v>RJ3-50V4R7MBX-T2</v>
          </cell>
          <cell r="B5173" t="str">
            <v>5x11</v>
          </cell>
          <cell r="C5173">
            <v>442.017</v>
          </cell>
          <cell r="D5173">
            <v>392.69799999999998</v>
          </cell>
          <cell r="E5173">
            <v>0</v>
          </cell>
        </row>
        <row r="5174">
          <cell r="A5174" t="str">
            <v>RJ3-50VR10MBX</v>
          </cell>
          <cell r="B5174" t="str">
            <v>5x11</v>
          </cell>
          <cell r="C5174">
            <v>434.50799999999998</v>
          </cell>
          <cell r="D5174">
            <v>387.92200000000003</v>
          </cell>
          <cell r="E5174">
            <v>0</v>
          </cell>
        </row>
        <row r="5175">
          <cell r="A5175" t="str">
            <v>RJ3-50VR33MBX</v>
          </cell>
          <cell r="B5175" t="str">
            <v>5x11</v>
          </cell>
          <cell r="C5175">
            <v>434.50799999999998</v>
          </cell>
          <cell r="D5175">
            <v>387.92200000000003</v>
          </cell>
          <cell r="E5175">
            <v>0</v>
          </cell>
        </row>
        <row r="5176">
          <cell r="A5176" t="str">
            <v>RJ3-50VR47MBX</v>
          </cell>
          <cell r="B5176" t="str">
            <v>5x11</v>
          </cell>
          <cell r="C5176">
            <v>434.50799999999998</v>
          </cell>
          <cell r="D5176">
            <v>387.92200000000003</v>
          </cell>
          <cell r="E5176">
            <v>0</v>
          </cell>
        </row>
        <row r="5177">
          <cell r="A5177" t="str">
            <v>RJ3-50VR47MBX-T58</v>
          </cell>
          <cell r="B5177" t="str">
            <v>5x11</v>
          </cell>
          <cell r="C5177">
            <v>442.017</v>
          </cell>
          <cell r="D5177">
            <v>392.69799999999998</v>
          </cell>
          <cell r="E5177">
            <v>4</v>
          </cell>
        </row>
        <row r="5178">
          <cell r="A5178" t="str">
            <v>RJ3-63V100MAX</v>
          </cell>
          <cell r="B5178" t="str">
            <v>5x11</v>
          </cell>
          <cell r="C5178">
            <v>434.50799999999998</v>
          </cell>
          <cell r="D5178">
            <v>387.92200000000003</v>
          </cell>
          <cell r="E5178">
            <v>4</v>
          </cell>
        </row>
        <row r="5179">
          <cell r="A5179" t="str">
            <v>RJ3-63V100MAX-T10</v>
          </cell>
          <cell r="B5179" t="str">
            <v>5x11</v>
          </cell>
          <cell r="C5179">
            <v>442.017</v>
          </cell>
          <cell r="D5179">
            <v>392.69799999999998</v>
          </cell>
          <cell r="E5179">
            <v>8</v>
          </cell>
        </row>
        <row r="5180">
          <cell r="A5180" t="str">
            <v>RJ3-63V100MAX-T58</v>
          </cell>
          <cell r="B5180" t="str">
            <v>5x11</v>
          </cell>
          <cell r="C5180">
            <v>442.017</v>
          </cell>
          <cell r="D5180">
            <v>392.69799999999998</v>
          </cell>
          <cell r="E5180">
            <v>0</v>
          </cell>
        </row>
        <row r="5181">
          <cell r="A5181" t="str">
            <v>RJ3-63V101MAX</v>
          </cell>
          <cell r="B5181" t="str">
            <v>10x12.5</v>
          </cell>
          <cell r="C5181">
            <v>1922.8869999999999</v>
          </cell>
          <cell r="D5181">
            <v>1518.297</v>
          </cell>
          <cell r="E5181">
            <v>8.4</v>
          </cell>
        </row>
        <row r="5182">
          <cell r="A5182" t="str">
            <v>RJ3-63V101MAX-F</v>
          </cell>
          <cell r="B5182" t="str">
            <v>10x12.5</v>
          </cell>
          <cell r="C5182">
            <v>1991.9680000000001</v>
          </cell>
          <cell r="D5182">
            <v>1598.171</v>
          </cell>
          <cell r="E5182">
            <v>0</v>
          </cell>
        </row>
        <row r="5183">
          <cell r="A5183" t="str">
            <v>RJ3-63V101MAX-T2</v>
          </cell>
          <cell r="B5183" t="str">
            <v>10x12.5</v>
          </cell>
          <cell r="C5183">
            <v>1945.7909999999999</v>
          </cell>
          <cell r="D5183">
            <v>1550.32</v>
          </cell>
          <cell r="E5183">
            <v>15.1</v>
          </cell>
        </row>
        <row r="5184">
          <cell r="A5184" t="str">
            <v>RJ3-63V102MAX</v>
          </cell>
          <cell r="B5184" t="str">
            <v>16x31.5</v>
          </cell>
          <cell r="C5184">
            <v>10684.99</v>
          </cell>
          <cell r="D5184">
            <v>10239.214</v>
          </cell>
          <cell r="E5184">
            <v>3.8</v>
          </cell>
        </row>
        <row r="5185">
          <cell r="A5185" t="str">
            <v>RJ3-63V220MAX</v>
          </cell>
          <cell r="B5185" t="str">
            <v>6.3x11</v>
          </cell>
          <cell r="C5185">
            <v>701.09500000000003</v>
          </cell>
          <cell r="D5185">
            <v>560.553</v>
          </cell>
          <cell r="E5185">
            <v>2</v>
          </cell>
        </row>
        <row r="5186">
          <cell r="A5186" t="str">
            <v>RJ3-63V220MAX-T58</v>
          </cell>
          <cell r="B5186" t="str">
            <v>6.3x11</v>
          </cell>
          <cell r="C5186">
            <v>732.31100000000004</v>
          </cell>
          <cell r="D5186">
            <v>576.79100000000005</v>
          </cell>
          <cell r="E5186">
            <v>0</v>
          </cell>
        </row>
        <row r="5187">
          <cell r="A5187" t="str">
            <v>RJ3-63V221MAX</v>
          </cell>
          <cell r="B5187" t="str">
            <v>10x20</v>
          </cell>
          <cell r="C5187">
            <v>2469.7370000000001</v>
          </cell>
          <cell r="D5187">
            <v>2062.0509999999999</v>
          </cell>
          <cell r="E5187">
            <v>2</v>
          </cell>
        </row>
        <row r="5188">
          <cell r="A5188" t="str">
            <v>RJ3-63V330MAX</v>
          </cell>
          <cell r="B5188" t="str">
            <v>6.3x11</v>
          </cell>
          <cell r="C5188">
            <v>701.09500000000003</v>
          </cell>
          <cell r="D5188">
            <v>560.553</v>
          </cell>
          <cell r="E5188">
            <v>0</v>
          </cell>
        </row>
        <row r="5189">
          <cell r="A5189" t="str">
            <v>RJ3-63V470MAX</v>
          </cell>
          <cell r="B5189" t="str">
            <v>8x11.5</v>
          </cell>
          <cell r="C5189">
            <v>1030.7860000000001</v>
          </cell>
          <cell r="D5189">
            <v>887.85299999999995</v>
          </cell>
          <cell r="E5189">
            <v>6</v>
          </cell>
        </row>
        <row r="5190">
          <cell r="A5190" t="str">
            <v>RJ3-63V471MAX-T4</v>
          </cell>
          <cell r="B5190" t="str">
            <v>12.5x25</v>
          </cell>
          <cell r="C5190">
            <v>4458.1450000000004</v>
          </cell>
          <cell r="D5190">
            <v>4117.857</v>
          </cell>
          <cell r="E5190">
            <v>1</v>
          </cell>
        </row>
        <row r="5191">
          <cell r="A5191" t="str">
            <v>RJ3-63V4R7MAX</v>
          </cell>
          <cell r="B5191" t="str">
            <v>5x11</v>
          </cell>
          <cell r="C5191">
            <v>434.50799999999998</v>
          </cell>
          <cell r="D5191">
            <v>387.92200000000003</v>
          </cell>
          <cell r="E5191">
            <v>0</v>
          </cell>
        </row>
        <row r="5192">
          <cell r="A5192" t="str">
            <v>RJ3-6V101MBX</v>
          </cell>
          <cell r="B5192" t="str">
            <v>5x11</v>
          </cell>
          <cell r="C5192">
            <v>434.50799999999998</v>
          </cell>
          <cell r="D5192">
            <v>387.92200000000003</v>
          </cell>
          <cell r="E5192">
            <v>0</v>
          </cell>
        </row>
        <row r="5193">
          <cell r="A5193" t="str">
            <v>RJ3-6V102MBX</v>
          </cell>
          <cell r="B5193" t="str">
            <v>10x12.5</v>
          </cell>
          <cell r="C5193">
            <v>1922.8869999999999</v>
          </cell>
          <cell r="D5193">
            <v>1518.297</v>
          </cell>
          <cell r="E5193">
            <v>3.4</v>
          </cell>
        </row>
        <row r="5194">
          <cell r="A5194" t="str">
            <v>RJ3-6V102MBX-T2</v>
          </cell>
          <cell r="B5194" t="str">
            <v>10x12.5</v>
          </cell>
          <cell r="C5194">
            <v>1945.7909999999999</v>
          </cell>
          <cell r="D5194">
            <v>1550.32</v>
          </cell>
          <cell r="E5194">
            <v>2</v>
          </cell>
        </row>
        <row r="5195">
          <cell r="A5195" t="str">
            <v>RJ3-6V103MBX</v>
          </cell>
          <cell r="B5195" t="str">
            <v>16x31.5</v>
          </cell>
          <cell r="C5195">
            <v>10684.99</v>
          </cell>
          <cell r="D5195">
            <v>10239.214</v>
          </cell>
          <cell r="E5195">
            <v>0</v>
          </cell>
        </row>
        <row r="5196">
          <cell r="A5196" t="str">
            <v>RJ3-6V221MBX</v>
          </cell>
          <cell r="B5196" t="str">
            <v>6.3x11</v>
          </cell>
          <cell r="C5196">
            <v>701.09500000000003</v>
          </cell>
          <cell r="D5196">
            <v>560.553</v>
          </cell>
          <cell r="E5196">
            <v>0.08</v>
          </cell>
        </row>
        <row r="5197">
          <cell r="A5197" t="str">
            <v>RJ3-6V221MBX-T2</v>
          </cell>
          <cell r="B5197" t="str">
            <v>6.3x11</v>
          </cell>
          <cell r="C5197">
            <v>732.31100000000004</v>
          </cell>
          <cell r="D5197">
            <v>576.79100000000005</v>
          </cell>
          <cell r="E5197">
            <v>4</v>
          </cell>
        </row>
        <row r="5198">
          <cell r="A5198" t="str">
            <v>RJ3-6V222MBX</v>
          </cell>
          <cell r="B5198" t="str">
            <v>12.5x20</v>
          </cell>
          <cell r="C5198">
            <v>3667.7890000000002</v>
          </cell>
          <cell r="D5198">
            <v>3383.62</v>
          </cell>
          <cell r="E5198">
            <v>0</v>
          </cell>
        </row>
        <row r="5199">
          <cell r="A5199" t="str">
            <v>RJ3-6V331MBX</v>
          </cell>
          <cell r="B5199" t="str">
            <v>6.3x11</v>
          </cell>
          <cell r="C5199">
            <v>701.09500000000003</v>
          </cell>
          <cell r="D5199">
            <v>560.553</v>
          </cell>
          <cell r="E5199">
            <v>4.0999999999999996</v>
          </cell>
        </row>
        <row r="5200">
          <cell r="A5200" t="str">
            <v>RJ3-6V331MBX-T2</v>
          </cell>
          <cell r="B5200" t="str">
            <v>6.3x11</v>
          </cell>
          <cell r="C5200">
            <v>732.31100000000004</v>
          </cell>
          <cell r="D5200">
            <v>576.79100000000005</v>
          </cell>
          <cell r="E5200">
            <v>4</v>
          </cell>
        </row>
        <row r="5201">
          <cell r="A5201" t="str">
            <v>RJ3-6V331MCX-T2</v>
          </cell>
          <cell r="B5201" t="str">
            <v>6.3x11</v>
          </cell>
          <cell r="C5201">
            <v>732.31100000000004</v>
          </cell>
          <cell r="D5201">
            <v>576.79100000000005</v>
          </cell>
          <cell r="E5201">
            <v>0</v>
          </cell>
        </row>
        <row r="5202">
          <cell r="A5202" t="str">
            <v>RJ3-6V331MCX-T32</v>
          </cell>
          <cell r="B5202" t="str">
            <v>6.3x11</v>
          </cell>
          <cell r="C5202">
            <v>732.31100000000004</v>
          </cell>
          <cell r="D5202">
            <v>576.79100000000005</v>
          </cell>
          <cell r="E5202">
            <v>0</v>
          </cell>
        </row>
        <row r="5203">
          <cell r="A5203" t="str">
            <v>RJ3-6V470MBX</v>
          </cell>
          <cell r="B5203" t="str">
            <v>5x11</v>
          </cell>
          <cell r="C5203">
            <v>434.50799999999998</v>
          </cell>
          <cell r="D5203">
            <v>387.92200000000003</v>
          </cell>
          <cell r="E5203">
            <v>0</v>
          </cell>
        </row>
        <row r="5204">
          <cell r="A5204" t="str">
            <v>RJ3-6V470MBX-T2</v>
          </cell>
          <cell r="B5204" t="str">
            <v>5x11</v>
          </cell>
          <cell r="C5204">
            <v>442.017</v>
          </cell>
          <cell r="D5204">
            <v>392.69799999999998</v>
          </cell>
          <cell r="E5204">
            <v>46</v>
          </cell>
        </row>
        <row r="5205">
          <cell r="A5205" t="str">
            <v>RJ3-6V471MBX</v>
          </cell>
          <cell r="B5205" t="str">
            <v>8x11.5</v>
          </cell>
          <cell r="C5205">
            <v>1030.7860000000001</v>
          </cell>
          <cell r="D5205">
            <v>887.85299999999995</v>
          </cell>
          <cell r="E5205">
            <v>2</v>
          </cell>
        </row>
        <row r="5206">
          <cell r="A5206" t="str">
            <v>RJ3-6V471MBX-T2</v>
          </cell>
          <cell r="B5206" t="str">
            <v>8x11.5</v>
          </cell>
          <cell r="C5206">
            <v>1061.18</v>
          </cell>
          <cell r="D5206">
            <v>920.904</v>
          </cell>
          <cell r="E5206">
            <v>7</v>
          </cell>
        </row>
        <row r="5207">
          <cell r="A5207" t="str">
            <v>RJ3-6V471MF3Z-T2</v>
          </cell>
          <cell r="B5207" t="str">
            <v>6.3x11</v>
          </cell>
          <cell r="C5207">
            <v>732.31100000000004</v>
          </cell>
          <cell r="D5207">
            <v>576.79100000000005</v>
          </cell>
          <cell r="E5207">
            <v>2</v>
          </cell>
        </row>
        <row r="5208">
          <cell r="A5208" t="str">
            <v>RJ4-100V100MF3#</v>
          </cell>
          <cell r="B5208" t="str">
            <v>6.3x11</v>
          </cell>
          <cell r="C5208">
            <v>735.04600000000005</v>
          </cell>
          <cell r="D5208">
            <v>610.85500000000002</v>
          </cell>
          <cell r="E5208">
            <v>0</v>
          </cell>
        </row>
        <row r="5209">
          <cell r="A5209" t="str">
            <v>RJ4-100V100MX</v>
          </cell>
          <cell r="B5209" t="str">
            <v>6.3x11</v>
          </cell>
          <cell r="C5209">
            <v>735.04600000000005</v>
          </cell>
          <cell r="D5209">
            <v>610.85500000000002</v>
          </cell>
          <cell r="E5209">
            <v>0</v>
          </cell>
        </row>
        <row r="5210">
          <cell r="A5210" t="str">
            <v>RJ4-100V101MX</v>
          </cell>
          <cell r="B5210" t="str">
            <v>10x20</v>
          </cell>
          <cell r="C5210">
            <v>2268.9870000000001</v>
          </cell>
          <cell r="D5210">
            <v>1864.5070000000001</v>
          </cell>
          <cell r="E5210">
            <v>3</v>
          </cell>
        </row>
        <row r="5211">
          <cell r="A5211" t="str">
            <v>RJ4-100V102MX</v>
          </cell>
          <cell r="B5211" t="str">
            <v>18x40</v>
          </cell>
          <cell r="C5211">
            <v>17191.405999999999</v>
          </cell>
          <cell r="D5211">
            <v>17885.55</v>
          </cell>
          <cell r="E5211">
            <v>0</v>
          </cell>
        </row>
        <row r="5212">
          <cell r="A5212" t="str">
            <v>RJ4-100V220MF3X-T2</v>
          </cell>
          <cell r="B5212" t="str">
            <v>6.3x11</v>
          </cell>
          <cell r="C5212">
            <v>776.03599999999994</v>
          </cell>
          <cell r="D5212">
            <v>724.95799999999997</v>
          </cell>
          <cell r="E5212">
            <v>0</v>
          </cell>
        </row>
        <row r="5213">
          <cell r="A5213" t="str">
            <v>RJ4-100V220MX-T2</v>
          </cell>
          <cell r="B5213" t="str">
            <v>6.3x11</v>
          </cell>
          <cell r="C5213">
            <v>776.03599999999994</v>
          </cell>
          <cell r="D5213">
            <v>724.95799999999997</v>
          </cell>
          <cell r="E5213">
            <v>0</v>
          </cell>
        </row>
        <row r="5214">
          <cell r="A5214" t="str">
            <v>RJ4-100V330MX-T2</v>
          </cell>
          <cell r="B5214" t="str">
            <v>8x11.5</v>
          </cell>
          <cell r="C5214">
            <v>1084.2470000000001</v>
          </cell>
          <cell r="D5214">
            <v>926.58900000000006</v>
          </cell>
          <cell r="E5214">
            <v>2</v>
          </cell>
        </row>
        <row r="5215">
          <cell r="A5215" t="str">
            <v>RJ4-100V470MX</v>
          </cell>
          <cell r="B5215" t="str">
            <v>10x12.5</v>
          </cell>
          <cell r="C5215">
            <v>1858.8889999999999</v>
          </cell>
          <cell r="D5215">
            <v>1482.0229999999999</v>
          </cell>
          <cell r="E5215">
            <v>0</v>
          </cell>
        </row>
        <row r="5216">
          <cell r="A5216" t="str">
            <v>RJ4-100V471MX</v>
          </cell>
          <cell r="B5216" t="str">
            <v>16x25</v>
          </cell>
          <cell r="C5216">
            <v>7314.4110000000001</v>
          </cell>
          <cell r="D5216">
            <v>7147.5</v>
          </cell>
          <cell r="E5216">
            <v>0</v>
          </cell>
        </row>
        <row r="5217">
          <cell r="A5217" t="str">
            <v>RJ4-100V4R7MX-T2</v>
          </cell>
          <cell r="B5217" t="str">
            <v>5x11</v>
          </cell>
          <cell r="C5217">
            <v>477.041</v>
          </cell>
          <cell r="D5217">
            <v>442.91899999999998</v>
          </cell>
          <cell r="E5217">
            <v>0</v>
          </cell>
        </row>
        <row r="5218">
          <cell r="A5218" t="str">
            <v>RJ4-100VR47MX</v>
          </cell>
          <cell r="B5218" t="str">
            <v>5x11</v>
          </cell>
          <cell r="C5218">
            <v>465.85199999999998</v>
          </cell>
          <cell r="D5218">
            <v>435.262</v>
          </cell>
          <cell r="E5218">
            <v>0</v>
          </cell>
        </row>
        <row r="5219">
          <cell r="A5219" t="str">
            <v>RJ4-10V101ME3#-T2</v>
          </cell>
          <cell r="B5219" t="str">
            <v>5x11</v>
          </cell>
          <cell r="C5219">
            <v>477.041</v>
          </cell>
          <cell r="D5219">
            <v>442.91899999999998</v>
          </cell>
          <cell r="E5219">
            <v>132</v>
          </cell>
        </row>
        <row r="5220">
          <cell r="A5220" t="str">
            <v>RJ4-10V101MX</v>
          </cell>
          <cell r="B5220" t="str">
            <v>5x11</v>
          </cell>
          <cell r="C5220">
            <v>465.85199999999998</v>
          </cell>
          <cell r="D5220">
            <v>435.262</v>
          </cell>
          <cell r="E5220">
            <v>0</v>
          </cell>
        </row>
        <row r="5221">
          <cell r="A5221" t="str">
            <v>RJ4-10V101MX-T10</v>
          </cell>
          <cell r="B5221" t="str">
            <v>5x11</v>
          </cell>
          <cell r="C5221">
            <v>477.041</v>
          </cell>
          <cell r="D5221">
            <v>442.91899999999998</v>
          </cell>
          <cell r="E5221">
            <v>2</v>
          </cell>
        </row>
        <row r="5222">
          <cell r="A5222" t="str">
            <v>RJ4-10V101MX-T2</v>
          </cell>
          <cell r="B5222" t="str">
            <v>5x11</v>
          </cell>
          <cell r="C5222">
            <v>477.041</v>
          </cell>
          <cell r="D5222">
            <v>442.91899999999998</v>
          </cell>
          <cell r="E5222">
            <v>54</v>
          </cell>
        </row>
        <row r="5223">
          <cell r="A5223" t="str">
            <v>RJ4-10V101MX-T36</v>
          </cell>
          <cell r="B5223" t="str">
            <v>5x11</v>
          </cell>
          <cell r="C5223">
            <v>477.041</v>
          </cell>
          <cell r="D5223">
            <v>442.91899999999998</v>
          </cell>
          <cell r="E5223">
            <v>0</v>
          </cell>
        </row>
        <row r="5224">
          <cell r="A5224" t="str">
            <v>RJ4-10V101MX-T58</v>
          </cell>
          <cell r="B5224" t="str">
            <v>5x11</v>
          </cell>
          <cell r="C5224">
            <v>477.041</v>
          </cell>
          <cell r="D5224">
            <v>442.91899999999998</v>
          </cell>
          <cell r="E5224">
            <v>0</v>
          </cell>
        </row>
        <row r="5225">
          <cell r="A5225" t="str">
            <v>RJ4-10V102MH3#</v>
          </cell>
          <cell r="B5225" t="str">
            <v>10x12.5</v>
          </cell>
          <cell r="C5225">
            <v>1858.8889999999999</v>
          </cell>
          <cell r="D5225">
            <v>1482.0229999999999</v>
          </cell>
          <cell r="E5225">
            <v>1</v>
          </cell>
        </row>
        <row r="5226">
          <cell r="A5226" t="str">
            <v>RJ4-10V102MH3#-T2</v>
          </cell>
          <cell r="B5226" t="str">
            <v>10x12.5</v>
          </cell>
          <cell r="C5226">
            <v>1886.316</v>
          </cell>
          <cell r="D5226">
            <v>1516.472</v>
          </cell>
          <cell r="E5226">
            <v>1</v>
          </cell>
        </row>
        <row r="5227">
          <cell r="A5227" t="str">
            <v>RJ4-10V102MX</v>
          </cell>
          <cell r="B5227" t="str">
            <v>10x12.5</v>
          </cell>
          <cell r="C5227">
            <v>1858.8889999999999</v>
          </cell>
          <cell r="D5227">
            <v>1482.0229999999999</v>
          </cell>
          <cell r="E5227">
            <v>0</v>
          </cell>
        </row>
        <row r="5228">
          <cell r="A5228" t="str">
            <v>RJ4-10V102MX-T2</v>
          </cell>
          <cell r="B5228" t="str">
            <v>10x12.5</v>
          </cell>
          <cell r="C5228">
            <v>1886.316</v>
          </cell>
          <cell r="D5228">
            <v>1516.472</v>
          </cell>
          <cell r="E5228">
            <v>2.5</v>
          </cell>
        </row>
        <row r="5229">
          <cell r="A5229" t="str">
            <v>RJ4-10V103MX</v>
          </cell>
          <cell r="B5229" t="str">
            <v>16x31.5</v>
          </cell>
          <cell r="C5229">
            <v>9434.8150000000005</v>
          </cell>
          <cell r="D5229">
            <v>9517.1209999999992</v>
          </cell>
          <cell r="E5229">
            <v>0</v>
          </cell>
        </row>
        <row r="5230">
          <cell r="A5230" t="str">
            <v>RJ4-10V153MX</v>
          </cell>
          <cell r="B5230" t="str">
            <v>18x35.5</v>
          </cell>
          <cell r="C5230">
            <v>13295.645</v>
          </cell>
          <cell r="D5230">
            <v>13481.959000000001</v>
          </cell>
          <cell r="E5230">
            <v>2.8</v>
          </cell>
        </row>
        <row r="5231">
          <cell r="A5231" t="str">
            <v>RJ4-10V221MF3#-T72</v>
          </cell>
          <cell r="B5231" t="str">
            <v>6.3x11</v>
          </cell>
          <cell r="C5231">
            <v>776.03599999999994</v>
          </cell>
          <cell r="D5231">
            <v>724.95799999999997</v>
          </cell>
          <cell r="E5231">
            <v>12</v>
          </cell>
        </row>
        <row r="5232">
          <cell r="A5232" t="str">
            <v>RJ4-10V221MSX</v>
          </cell>
          <cell r="B5232" t="str">
            <v>5x11</v>
          </cell>
          <cell r="C5232">
            <v>465.85199999999998</v>
          </cell>
          <cell r="D5232">
            <v>435.262</v>
          </cell>
          <cell r="E5232">
            <v>0</v>
          </cell>
        </row>
        <row r="5233">
          <cell r="A5233" t="str">
            <v>RJ4-10V221MSX-T2</v>
          </cell>
          <cell r="B5233" t="str">
            <v>5x11</v>
          </cell>
          <cell r="C5233">
            <v>477.041</v>
          </cell>
          <cell r="D5233">
            <v>442.91899999999998</v>
          </cell>
          <cell r="E5233">
            <v>0</v>
          </cell>
        </row>
        <row r="5234">
          <cell r="A5234" t="str">
            <v>RJ4-10V221MX</v>
          </cell>
          <cell r="B5234" t="str">
            <v>6.3x11</v>
          </cell>
          <cell r="C5234">
            <v>735.04600000000005</v>
          </cell>
          <cell r="D5234">
            <v>610.85500000000002</v>
          </cell>
          <cell r="E5234">
            <v>0</v>
          </cell>
        </row>
        <row r="5235">
          <cell r="A5235" t="str">
            <v>RJ4-10V221MX-T2</v>
          </cell>
          <cell r="B5235" t="str">
            <v>6.3x11</v>
          </cell>
          <cell r="C5235">
            <v>776.03599999999994</v>
          </cell>
          <cell r="D5235">
            <v>724.95799999999997</v>
          </cell>
          <cell r="E5235">
            <v>7</v>
          </cell>
        </row>
        <row r="5236">
          <cell r="A5236" t="str">
            <v>RJ4-10V221MX-T36</v>
          </cell>
          <cell r="B5236" t="str">
            <v>6.3x11</v>
          </cell>
          <cell r="C5236">
            <v>776.03599999999994</v>
          </cell>
          <cell r="D5236">
            <v>724.95799999999997</v>
          </cell>
          <cell r="E5236">
            <v>0</v>
          </cell>
        </row>
        <row r="5237">
          <cell r="A5237" t="str">
            <v>RJ4-10V222MH5#</v>
          </cell>
          <cell r="B5237" t="str">
            <v>10x20</v>
          </cell>
          <cell r="C5237">
            <v>2268.9870000000001</v>
          </cell>
          <cell r="D5237">
            <v>1864.5070000000001</v>
          </cell>
          <cell r="E5237">
            <v>3</v>
          </cell>
        </row>
        <row r="5238">
          <cell r="A5238" t="str">
            <v>RJ4-10V222MH5#-F</v>
          </cell>
          <cell r="B5238" t="str">
            <v>10x20</v>
          </cell>
          <cell r="C5238">
            <v>2346.518</v>
          </cell>
          <cell r="D5238">
            <v>1955.66</v>
          </cell>
          <cell r="E5238">
            <v>0.5</v>
          </cell>
        </row>
        <row r="5239">
          <cell r="A5239" t="str">
            <v>RJ4-10V222MX</v>
          </cell>
          <cell r="B5239" t="str">
            <v>10x20</v>
          </cell>
          <cell r="C5239">
            <v>2268.9870000000001</v>
          </cell>
          <cell r="D5239">
            <v>1864.5070000000001</v>
          </cell>
          <cell r="E5239">
            <v>0</v>
          </cell>
        </row>
        <row r="5240">
          <cell r="A5240" t="str">
            <v>RJ4-10V222MX-F</v>
          </cell>
          <cell r="B5240" t="str">
            <v>10x20</v>
          </cell>
          <cell r="C5240">
            <v>2346.518</v>
          </cell>
          <cell r="D5240">
            <v>1955.66</v>
          </cell>
          <cell r="E5240">
            <v>1.5</v>
          </cell>
        </row>
        <row r="5241">
          <cell r="A5241" t="str">
            <v>RJ4-10V331MF3#-T2</v>
          </cell>
          <cell r="B5241" t="str">
            <v>6.3x11</v>
          </cell>
          <cell r="C5241">
            <v>776.03599999999994</v>
          </cell>
          <cell r="D5241">
            <v>724.95799999999997</v>
          </cell>
          <cell r="E5241">
            <v>12</v>
          </cell>
        </row>
        <row r="5242">
          <cell r="A5242" t="str">
            <v>RJ4-10V331MF3#-T72</v>
          </cell>
          <cell r="B5242" t="str">
            <v>6.3x11</v>
          </cell>
          <cell r="C5242">
            <v>776.03599999999994</v>
          </cell>
          <cell r="D5242">
            <v>724.95799999999997</v>
          </cell>
          <cell r="E5242">
            <v>0</v>
          </cell>
        </row>
        <row r="5243">
          <cell r="A5243" t="str">
            <v>RJ4-10V331MX</v>
          </cell>
          <cell r="B5243" t="str">
            <v>6.3x11</v>
          </cell>
          <cell r="C5243">
            <v>735.04600000000005</v>
          </cell>
          <cell r="D5243">
            <v>610.85500000000002</v>
          </cell>
          <cell r="E5243">
            <v>18</v>
          </cell>
        </row>
        <row r="5244">
          <cell r="A5244" t="str">
            <v>RJ4-10V331MX-T2</v>
          </cell>
          <cell r="B5244" t="str">
            <v>6.3x11</v>
          </cell>
          <cell r="C5244">
            <v>776.03599999999994</v>
          </cell>
          <cell r="D5244">
            <v>724.95799999999997</v>
          </cell>
          <cell r="E5244">
            <v>2</v>
          </cell>
        </row>
        <row r="5245">
          <cell r="A5245" t="str">
            <v>RJ4-10V331MX-T72</v>
          </cell>
          <cell r="B5245" t="str">
            <v>6.3x11</v>
          </cell>
          <cell r="C5245">
            <v>776.03599999999994</v>
          </cell>
          <cell r="D5245">
            <v>724.95799999999997</v>
          </cell>
          <cell r="E5245">
            <v>4</v>
          </cell>
        </row>
        <row r="5246">
          <cell r="A5246" t="str">
            <v>RJ4-10V332MX-T4</v>
          </cell>
          <cell r="B5246" t="str">
            <v>12.5x20</v>
          </cell>
          <cell r="C5246">
            <v>3888.6619999999998</v>
          </cell>
          <cell r="D5246">
            <v>3605.585</v>
          </cell>
          <cell r="E5246">
            <v>0</v>
          </cell>
        </row>
        <row r="5247">
          <cell r="A5247" t="str">
            <v>RJ4-10V470MX</v>
          </cell>
          <cell r="B5247" t="str">
            <v>5x11</v>
          </cell>
          <cell r="C5247">
            <v>465.85199999999998</v>
          </cell>
          <cell r="D5247">
            <v>435.262</v>
          </cell>
          <cell r="E5247">
            <v>0</v>
          </cell>
        </row>
        <row r="5248">
          <cell r="A5248" t="str">
            <v>RJ4-10V470MX-T2</v>
          </cell>
          <cell r="B5248" t="str">
            <v>5x11</v>
          </cell>
          <cell r="C5248">
            <v>477.041</v>
          </cell>
          <cell r="D5248">
            <v>442.91899999999998</v>
          </cell>
          <cell r="E5248">
            <v>0</v>
          </cell>
        </row>
        <row r="5249">
          <cell r="A5249" t="str">
            <v>RJ4-10V471MF3#</v>
          </cell>
          <cell r="B5249" t="str">
            <v>6.3x11</v>
          </cell>
          <cell r="C5249">
            <v>735.04600000000005</v>
          </cell>
          <cell r="D5249">
            <v>610.85500000000002</v>
          </cell>
          <cell r="E5249">
            <v>2</v>
          </cell>
        </row>
        <row r="5250">
          <cell r="A5250" t="str">
            <v>RJ4-10V471MF3#-T2</v>
          </cell>
          <cell r="B5250" t="str">
            <v>6.3x11</v>
          </cell>
          <cell r="C5250">
            <v>776.03599999999994</v>
          </cell>
          <cell r="D5250">
            <v>724.95799999999997</v>
          </cell>
          <cell r="E5250">
            <v>0</v>
          </cell>
        </row>
        <row r="5251">
          <cell r="A5251" t="str">
            <v>RJ4-10V471MF3-F30</v>
          </cell>
          <cell r="B5251" t="str">
            <v>6.3x11</v>
          </cell>
          <cell r="C5251">
            <v>748.37599999999998</v>
          </cell>
          <cell r="D5251">
            <v>630.34400000000005</v>
          </cell>
          <cell r="E5251">
            <v>6</v>
          </cell>
        </row>
        <row r="5252">
          <cell r="A5252" t="str">
            <v>RJ4-10V471MF3-T2</v>
          </cell>
          <cell r="B5252" t="str">
            <v>6.3x11</v>
          </cell>
          <cell r="C5252">
            <v>776.03599999999994</v>
          </cell>
          <cell r="D5252">
            <v>724.95799999999997</v>
          </cell>
          <cell r="E5252">
            <v>2</v>
          </cell>
        </row>
        <row r="5253">
          <cell r="A5253" t="str">
            <v>RJ4-10V471MF3-T36</v>
          </cell>
          <cell r="B5253" t="str">
            <v>6.3x11</v>
          </cell>
          <cell r="C5253">
            <v>776.03599999999994</v>
          </cell>
          <cell r="D5253">
            <v>724.95799999999997</v>
          </cell>
          <cell r="E5253">
            <v>0</v>
          </cell>
        </row>
        <row r="5254">
          <cell r="A5254" t="str">
            <v>RJ4-10V471MG3#</v>
          </cell>
          <cell r="B5254" t="str">
            <v>8x11.5</v>
          </cell>
          <cell r="C5254">
            <v>1065.741</v>
          </cell>
          <cell r="D5254">
            <v>923.34900000000005</v>
          </cell>
          <cell r="E5254">
            <v>0</v>
          </cell>
        </row>
        <row r="5255">
          <cell r="A5255" t="str">
            <v>RJ4-10V471MX</v>
          </cell>
          <cell r="B5255" t="str">
            <v>8x11.5</v>
          </cell>
          <cell r="C5255">
            <v>1065.741</v>
          </cell>
          <cell r="D5255">
            <v>923.34900000000005</v>
          </cell>
          <cell r="E5255">
            <v>0</v>
          </cell>
        </row>
        <row r="5256">
          <cell r="A5256" t="str">
            <v>RJ4-10V471MX-T2</v>
          </cell>
          <cell r="B5256" t="str">
            <v>8x11.5</v>
          </cell>
          <cell r="C5256">
            <v>1084.2470000000001</v>
          </cell>
          <cell r="D5256">
            <v>926.58900000000006</v>
          </cell>
          <cell r="E5256">
            <v>7</v>
          </cell>
        </row>
        <row r="5257">
          <cell r="A5257" t="str">
            <v>RJ4-10V472MX-T4</v>
          </cell>
          <cell r="B5257" t="str">
            <v>12.5x25</v>
          </cell>
          <cell r="C5257">
            <v>4635.0349999999999</v>
          </cell>
          <cell r="D5257">
            <v>4487.76</v>
          </cell>
          <cell r="E5257">
            <v>2.5</v>
          </cell>
        </row>
        <row r="5258">
          <cell r="A5258" t="str">
            <v>RJ4-160V100M</v>
          </cell>
          <cell r="B5258" t="str">
            <v>8x11.5</v>
          </cell>
          <cell r="C5258">
            <v>825.58199999999999</v>
          </cell>
          <cell r="D5258">
            <v>742.22699999999998</v>
          </cell>
          <cell r="E5258">
            <v>2</v>
          </cell>
        </row>
        <row r="5259">
          <cell r="A5259" t="str">
            <v>RJ4-160V101M</v>
          </cell>
          <cell r="B5259" t="str">
            <v>12.5x25</v>
          </cell>
          <cell r="C5259">
            <v>4615.2979999999998</v>
          </cell>
          <cell r="D5259">
            <v>4478.7280000000001</v>
          </cell>
          <cell r="E5259">
            <v>1</v>
          </cell>
        </row>
        <row r="5260">
          <cell r="A5260" t="str">
            <v>RJ4-160V101M-T4</v>
          </cell>
          <cell r="B5260" t="str">
            <v>12.5x25</v>
          </cell>
          <cell r="C5260">
            <v>4641.1379999999999</v>
          </cell>
          <cell r="D5260">
            <v>4460.3890000000001</v>
          </cell>
          <cell r="E5260">
            <v>0</v>
          </cell>
        </row>
        <row r="5261">
          <cell r="A5261" t="str">
            <v>RJ4-160V220M</v>
          </cell>
          <cell r="B5261" t="str">
            <v>10x16</v>
          </cell>
          <cell r="C5261">
            <v>1960.904</v>
          </cell>
          <cell r="D5261">
            <v>1735.34</v>
          </cell>
          <cell r="E5261">
            <v>0</v>
          </cell>
        </row>
        <row r="5262">
          <cell r="A5262" t="str">
            <v>RJ4-160V220M-T2</v>
          </cell>
          <cell r="B5262" t="str">
            <v>10x16</v>
          </cell>
          <cell r="C5262">
            <v>1978.028</v>
          </cell>
          <cell r="D5262">
            <v>1733.3610000000001</v>
          </cell>
          <cell r="E5262">
            <v>2</v>
          </cell>
        </row>
        <row r="5263">
          <cell r="A5263" t="str">
            <v>RJ4-160V3R3M</v>
          </cell>
          <cell r="B5263" t="str">
            <v>6.3x11</v>
          </cell>
          <cell r="C5263">
            <v>634.22400000000005</v>
          </cell>
          <cell r="D5263">
            <v>534.40800000000002</v>
          </cell>
          <cell r="E5263">
            <v>0</v>
          </cell>
        </row>
        <row r="5264">
          <cell r="A5264" t="str">
            <v>RJ4-160V4R7M</v>
          </cell>
          <cell r="B5264" t="str">
            <v>6.3x11</v>
          </cell>
          <cell r="C5264">
            <v>634.22400000000005</v>
          </cell>
          <cell r="D5264">
            <v>534.40800000000002</v>
          </cell>
          <cell r="E5264">
            <v>0</v>
          </cell>
        </row>
        <row r="5265">
          <cell r="A5265" t="str">
            <v>RJ4-160V4R7M-F27</v>
          </cell>
          <cell r="B5265" t="str">
            <v>6.3x11</v>
          </cell>
          <cell r="C5265">
            <v>647.44299999999998</v>
          </cell>
          <cell r="D5265">
            <v>543.81100000000004</v>
          </cell>
          <cell r="E5265">
            <v>0</v>
          </cell>
        </row>
        <row r="5266">
          <cell r="A5266" t="str">
            <v>RJ4-160V4R7M-T2</v>
          </cell>
          <cell r="B5266" t="str">
            <v>6.3x11</v>
          </cell>
          <cell r="C5266">
            <v>650.93600000000004</v>
          </cell>
          <cell r="D5266">
            <v>541.81299999999999</v>
          </cell>
          <cell r="E5266">
            <v>6</v>
          </cell>
        </row>
        <row r="5267">
          <cell r="A5267" t="str">
            <v>RJ4-160V4R7M-T58</v>
          </cell>
          <cell r="B5267" t="str">
            <v>6.3x11</v>
          </cell>
          <cell r="C5267">
            <v>650.93600000000004</v>
          </cell>
          <cell r="D5267">
            <v>541.81299999999999</v>
          </cell>
          <cell r="E5267">
            <v>10</v>
          </cell>
        </row>
        <row r="5268">
          <cell r="A5268" t="str">
            <v>RJ4-16V100ME3#-T2</v>
          </cell>
          <cell r="B5268" t="str">
            <v>5x11</v>
          </cell>
          <cell r="C5268">
            <v>477.041</v>
          </cell>
          <cell r="D5268">
            <v>442.91899999999998</v>
          </cell>
          <cell r="E5268">
            <v>4</v>
          </cell>
        </row>
        <row r="5269">
          <cell r="A5269" t="str">
            <v>RJ4-16V100MX</v>
          </cell>
          <cell r="B5269" t="str">
            <v>5x11</v>
          </cell>
          <cell r="C5269">
            <v>465.85199999999998</v>
          </cell>
          <cell r="D5269">
            <v>435.262</v>
          </cell>
          <cell r="E5269">
            <v>0</v>
          </cell>
        </row>
        <row r="5270">
          <cell r="A5270" t="str">
            <v>RJ4-16V100MX-T2</v>
          </cell>
          <cell r="B5270" t="str">
            <v>5x11</v>
          </cell>
          <cell r="C5270">
            <v>477.041</v>
          </cell>
          <cell r="D5270">
            <v>442.91899999999998</v>
          </cell>
          <cell r="E5270">
            <v>2</v>
          </cell>
        </row>
        <row r="5271">
          <cell r="A5271" t="str">
            <v>RJ4-16V101ME3#-T2</v>
          </cell>
          <cell r="B5271" t="str">
            <v>5x11</v>
          </cell>
          <cell r="C5271">
            <v>477.041</v>
          </cell>
          <cell r="D5271">
            <v>442.91899999999998</v>
          </cell>
          <cell r="E5271">
            <v>10</v>
          </cell>
        </row>
        <row r="5272">
          <cell r="A5272" t="str">
            <v>RJ4-16V101ME3#-T36</v>
          </cell>
          <cell r="B5272" t="str">
            <v>5x11</v>
          </cell>
          <cell r="C5272">
            <v>477.041</v>
          </cell>
          <cell r="D5272">
            <v>442.91899999999998</v>
          </cell>
          <cell r="E5272">
            <v>244</v>
          </cell>
        </row>
        <row r="5273">
          <cell r="A5273" t="str">
            <v>RJ4-16V101ME3#-T72</v>
          </cell>
          <cell r="B5273" t="str">
            <v>5x11</v>
          </cell>
          <cell r="C5273">
            <v>477.041</v>
          </cell>
          <cell r="D5273">
            <v>442.91899999999998</v>
          </cell>
          <cell r="E5273">
            <v>0</v>
          </cell>
        </row>
        <row r="5274">
          <cell r="A5274" t="str">
            <v>RJ4-16V101MX</v>
          </cell>
          <cell r="B5274" t="str">
            <v>5x11</v>
          </cell>
          <cell r="C5274">
            <v>465.85199999999998</v>
          </cell>
          <cell r="D5274">
            <v>435.262</v>
          </cell>
          <cell r="E5274">
            <v>0</v>
          </cell>
        </row>
        <row r="5275">
          <cell r="A5275" t="str">
            <v>RJ4-16V101MX-T2</v>
          </cell>
          <cell r="B5275" t="str">
            <v>5x11</v>
          </cell>
          <cell r="C5275">
            <v>477.041</v>
          </cell>
          <cell r="D5275">
            <v>442.91899999999998</v>
          </cell>
          <cell r="E5275">
            <v>28</v>
          </cell>
        </row>
        <row r="5276">
          <cell r="A5276" t="str">
            <v>RJ4-16V101MX-T36</v>
          </cell>
          <cell r="B5276" t="str">
            <v>5x11</v>
          </cell>
          <cell r="C5276">
            <v>477.041</v>
          </cell>
          <cell r="D5276">
            <v>442.91899999999998</v>
          </cell>
          <cell r="E5276">
            <v>0</v>
          </cell>
        </row>
        <row r="5277">
          <cell r="A5277" t="str">
            <v>RJ4-16V101MX-T58</v>
          </cell>
          <cell r="B5277" t="str">
            <v>5x11</v>
          </cell>
          <cell r="C5277">
            <v>477.041</v>
          </cell>
          <cell r="D5277">
            <v>442.91899999999998</v>
          </cell>
          <cell r="E5277">
            <v>0</v>
          </cell>
        </row>
        <row r="5278">
          <cell r="A5278" t="str">
            <v>RJ4-16V102MG5</v>
          </cell>
          <cell r="B5278" t="str">
            <v>8x20</v>
          </cell>
          <cell r="C5278">
            <v>1065.741</v>
          </cell>
          <cell r="D5278">
            <v>0</v>
          </cell>
          <cell r="E5278">
            <v>0</v>
          </cell>
        </row>
        <row r="5279">
          <cell r="A5279" t="str">
            <v>RJ4-16V102MH4#</v>
          </cell>
          <cell r="B5279" t="str">
            <v>10x16</v>
          </cell>
          <cell r="C5279">
            <v>2235.741</v>
          </cell>
          <cell r="D5279">
            <v>1850.636</v>
          </cell>
          <cell r="E5279">
            <v>1</v>
          </cell>
        </row>
        <row r="5280">
          <cell r="A5280" t="str">
            <v>RJ4-16V102MH4#-F30</v>
          </cell>
          <cell r="B5280" t="str">
            <v>10x16</v>
          </cell>
          <cell r="C5280">
            <v>2304.6819999999998</v>
          </cell>
          <cell r="D5280">
            <v>1934.019</v>
          </cell>
          <cell r="E5280">
            <v>2</v>
          </cell>
        </row>
        <row r="5281">
          <cell r="A5281" t="str">
            <v>RJ4-16V102MX</v>
          </cell>
          <cell r="B5281" t="str">
            <v>10x16</v>
          </cell>
          <cell r="C5281">
            <v>2235.741</v>
          </cell>
          <cell r="D5281">
            <v>1850.636</v>
          </cell>
          <cell r="E5281">
            <v>1</v>
          </cell>
        </row>
        <row r="5282">
          <cell r="A5282" t="str">
            <v>RJ4-16V102MX-T2</v>
          </cell>
          <cell r="B5282" t="str">
            <v>10x16</v>
          </cell>
          <cell r="C5282">
            <v>2258.4090000000001</v>
          </cell>
          <cell r="D5282">
            <v>1884.664</v>
          </cell>
          <cell r="E5282">
            <v>0</v>
          </cell>
        </row>
        <row r="5283">
          <cell r="A5283" t="str">
            <v>RJ4-16V103MK8#-S1</v>
          </cell>
          <cell r="B5283" t="str">
            <v>18x35.5</v>
          </cell>
          <cell r="C5283">
            <v>13485.485000000001</v>
          </cell>
          <cell r="D5283">
            <v>13927.374</v>
          </cell>
          <cell r="E5283">
            <v>0</v>
          </cell>
        </row>
        <row r="5284">
          <cell r="A5284" t="str">
            <v>RJ4-16V103MX</v>
          </cell>
          <cell r="B5284" t="str">
            <v>18x35.5</v>
          </cell>
          <cell r="C5284">
            <v>13295.645</v>
          </cell>
          <cell r="D5284">
            <v>13481.959000000001</v>
          </cell>
          <cell r="E5284">
            <v>0.5</v>
          </cell>
        </row>
        <row r="5285">
          <cell r="A5285" t="str">
            <v>RJ4-16V220MX</v>
          </cell>
          <cell r="B5285" t="str">
            <v>5x11</v>
          </cell>
          <cell r="C5285">
            <v>465.85199999999998</v>
          </cell>
          <cell r="D5285">
            <v>435.262</v>
          </cell>
          <cell r="E5285">
            <v>0</v>
          </cell>
        </row>
        <row r="5286">
          <cell r="A5286" t="str">
            <v>RJ4-16V220MX-T58</v>
          </cell>
          <cell r="B5286" t="str">
            <v>5x11</v>
          </cell>
          <cell r="C5286">
            <v>477.041</v>
          </cell>
          <cell r="D5286">
            <v>442.91899999999998</v>
          </cell>
          <cell r="E5286">
            <v>0</v>
          </cell>
        </row>
        <row r="5287">
          <cell r="A5287" t="str">
            <v>RJ4-16V221MF3#-T2</v>
          </cell>
          <cell r="B5287" t="str">
            <v>6.3x11</v>
          </cell>
          <cell r="C5287">
            <v>776.03599999999994</v>
          </cell>
          <cell r="D5287">
            <v>724.95799999999997</v>
          </cell>
          <cell r="E5287">
            <v>38</v>
          </cell>
        </row>
        <row r="5288">
          <cell r="A5288" t="str">
            <v>RJ4-16V221MF3#-T36</v>
          </cell>
          <cell r="B5288" t="str">
            <v>6.3x11</v>
          </cell>
          <cell r="C5288">
            <v>776.03599999999994</v>
          </cell>
          <cell r="D5288">
            <v>724.95799999999997</v>
          </cell>
          <cell r="E5288">
            <v>20</v>
          </cell>
        </row>
        <row r="5289">
          <cell r="A5289" t="str">
            <v>RJ4-16V221MX</v>
          </cell>
          <cell r="B5289" t="str">
            <v>6.3x11</v>
          </cell>
          <cell r="C5289">
            <v>735.04600000000005</v>
          </cell>
          <cell r="D5289">
            <v>610.85500000000002</v>
          </cell>
          <cell r="E5289">
            <v>0</v>
          </cell>
        </row>
        <row r="5290">
          <cell r="A5290" t="str">
            <v>RJ4-16V221MX-T2</v>
          </cell>
          <cell r="B5290" t="str">
            <v>6.3x11</v>
          </cell>
          <cell r="C5290">
            <v>776.03599999999994</v>
          </cell>
          <cell r="D5290">
            <v>724.95799999999997</v>
          </cell>
          <cell r="E5290">
            <v>12</v>
          </cell>
        </row>
        <row r="5291">
          <cell r="A5291" t="str">
            <v>RJ4-16V221MX-T32</v>
          </cell>
          <cell r="B5291" t="str">
            <v>6.3x11</v>
          </cell>
          <cell r="C5291">
            <v>776.03599999999994</v>
          </cell>
          <cell r="D5291">
            <v>724.95799999999997</v>
          </cell>
          <cell r="E5291">
            <v>0</v>
          </cell>
        </row>
        <row r="5292">
          <cell r="A5292" t="str">
            <v>RJ4-16V221MX-T36</v>
          </cell>
          <cell r="B5292" t="str">
            <v>6.3x11</v>
          </cell>
          <cell r="C5292">
            <v>776.03599999999994</v>
          </cell>
          <cell r="D5292">
            <v>724.95799999999997</v>
          </cell>
          <cell r="E5292">
            <v>0</v>
          </cell>
        </row>
        <row r="5293">
          <cell r="A5293" t="str">
            <v>RJ4-16V221MX-T58</v>
          </cell>
          <cell r="B5293" t="str">
            <v>6.3x11</v>
          </cell>
          <cell r="C5293">
            <v>776.03599999999994</v>
          </cell>
          <cell r="D5293">
            <v>724.95799999999997</v>
          </cell>
          <cell r="E5293">
            <v>0</v>
          </cell>
        </row>
        <row r="5294">
          <cell r="A5294" t="str">
            <v>RJ4-16V222M-T4</v>
          </cell>
          <cell r="B5294" t="str">
            <v>12.5x25</v>
          </cell>
          <cell r="C5294">
            <v>4635.0349999999999</v>
          </cell>
          <cell r="D5294">
            <v>4487.76</v>
          </cell>
          <cell r="E5294">
            <v>0</v>
          </cell>
        </row>
        <row r="5295">
          <cell r="A5295" t="str">
            <v>RJ4-16V222MI5#</v>
          </cell>
          <cell r="B5295" t="str">
            <v>12.5x20</v>
          </cell>
          <cell r="C5295">
            <v>3856.3879999999999</v>
          </cell>
          <cell r="D5295">
            <v>3543.5430000000001</v>
          </cell>
          <cell r="E5295">
            <v>1</v>
          </cell>
        </row>
        <row r="5296">
          <cell r="A5296" t="str">
            <v>RJ4-16V222MX</v>
          </cell>
          <cell r="B5296" t="str">
            <v>12.5x20</v>
          </cell>
          <cell r="C5296">
            <v>3856.3879999999999</v>
          </cell>
          <cell r="D5296">
            <v>3543.5430000000001</v>
          </cell>
          <cell r="E5296">
            <v>1</v>
          </cell>
        </row>
        <row r="5297">
          <cell r="A5297" t="str">
            <v>RJ4-16V222MX-F</v>
          </cell>
          <cell r="B5297" t="str">
            <v>12.5x20</v>
          </cell>
          <cell r="C5297">
            <v>3999.4279999999999</v>
          </cell>
          <cell r="D5297">
            <v>3734.8490000000002</v>
          </cell>
          <cell r="E5297">
            <v>0</v>
          </cell>
        </row>
        <row r="5298">
          <cell r="A5298" t="str">
            <v>RJ4-16V222MX-F27</v>
          </cell>
          <cell r="B5298" t="str">
            <v>12.5x20</v>
          </cell>
          <cell r="C5298">
            <v>3999.4279999999999</v>
          </cell>
          <cell r="D5298">
            <v>3734.8490000000002</v>
          </cell>
          <cell r="E5298">
            <v>0</v>
          </cell>
        </row>
        <row r="5299">
          <cell r="A5299" t="str">
            <v>RJ4-16V222MX-T4</v>
          </cell>
          <cell r="B5299" t="str">
            <v>12.5x20</v>
          </cell>
          <cell r="C5299">
            <v>3888.6619999999998</v>
          </cell>
          <cell r="D5299">
            <v>3605.585</v>
          </cell>
          <cell r="E5299">
            <v>10.5</v>
          </cell>
        </row>
        <row r="5300">
          <cell r="A5300" t="str">
            <v>RJ4-16V272MI5-F</v>
          </cell>
          <cell r="B5300" t="str">
            <v>12.5x20</v>
          </cell>
          <cell r="C5300">
            <v>3999.4279999999999</v>
          </cell>
          <cell r="D5300">
            <v>3734.8490000000002</v>
          </cell>
          <cell r="E5300">
            <v>0</v>
          </cell>
        </row>
        <row r="5301">
          <cell r="A5301" t="str">
            <v>RJ4-16V331MX</v>
          </cell>
          <cell r="B5301" t="str">
            <v>8x11.5</v>
          </cell>
          <cell r="C5301">
            <v>1065.741</v>
          </cell>
          <cell r="D5301">
            <v>923.34900000000005</v>
          </cell>
          <cell r="E5301">
            <v>2</v>
          </cell>
        </row>
        <row r="5302">
          <cell r="A5302" t="str">
            <v>RJ4-16V331MX-T2</v>
          </cell>
          <cell r="B5302" t="str">
            <v>8x11.5</v>
          </cell>
          <cell r="C5302">
            <v>1084.2470000000001</v>
          </cell>
          <cell r="D5302">
            <v>926.58900000000006</v>
          </cell>
          <cell r="E5302">
            <v>7</v>
          </cell>
        </row>
        <row r="5303">
          <cell r="A5303" t="str">
            <v>RJ4-16V332MI6#</v>
          </cell>
          <cell r="B5303" t="str">
            <v>12.5x25</v>
          </cell>
          <cell r="C5303">
            <v>4606.8609999999999</v>
          </cell>
          <cell r="D5303">
            <v>4420.616</v>
          </cell>
          <cell r="E5303">
            <v>0</v>
          </cell>
        </row>
        <row r="5304">
          <cell r="A5304" t="str">
            <v>RJ4-16V332MI6#-F</v>
          </cell>
          <cell r="B5304" t="str">
            <v>12.5x25</v>
          </cell>
          <cell r="C5304">
            <v>4692.0709999999999</v>
          </cell>
          <cell r="D5304">
            <v>4571.75</v>
          </cell>
          <cell r="E5304">
            <v>0</v>
          </cell>
        </row>
        <row r="5305">
          <cell r="A5305" t="str">
            <v>RJ4-16V332MX</v>
          </cell>
          <cell r="B5305" t="str">
            <v>12.5x25</v>
          </cell>
          <cell r="C5305">
            <v>4606.8609999999999</v>
          </cell>
          <cell r="D5305">
            <v>4420.616</v>
          </cell>
          <cell r="E5305">
            <v>0</v>
          </cell>
        </row>
        <row r="5306">
          <cell r="A5306" t="str">
            <v>RJ4-16V332MX-F31</v>
          </cell>
          <cell r="B5306" t="str">
            <v>12.5x25</v>
          </cell>
          <cell r="C5306">
            <v>4692.0709999999999</v>
          </cell>
          <cell r="D5306">
            <v>4571.75</v>
          </cell>
          <cell r="E5306">
            <v>1</v>
          </cell>
        </row>
        <row r="5307">
          <cell r="A5307" t="str">
            <v>RJ4-16V332MX-S1</v>
          </cell>
          <cell r="B5307" t="str">
            <v>12.5x25</v>
          </cell>
          <cell r="C5307">
            <v>4692.0709999999999</v>
          </cell>
          <cell r="D5307">
            <v>4571.75</v>
          </cell>
          <cell r="E5307">
            <v>0</v>
          </cell>
        </row>
        <row r="5308">
          <cell r="A5308" t="str">
            <v>RJ4-16V392MI7</v>
          </cell>
          <cell r="B5308" t="str">
            <v>12.5x30</v>
          </cell>
          <cell r="C5308">
            <v>5721.1540000000005</v>
          </cell>
          <cell r="D5308">
            <v>5562.2889999999998</v>
          </cell>
          <cell r="E5308">
            <v>0</v>
          </cell>
        </row>
        <row r="5309">
          <cell r="A5309" t="str">
            <v>RJ4-16V392MI7-F27</v>
          </cell>
          <cell r="B5309" t="str">
            <v>12.5x30</v>
          </cell>
          <cell r="C5309">
            <v>5802.366</v>
          </cell>
          <cell r="D5309">
            <v>5736.16</v>
          </cell>
          <cell r="E5309">
            <v>12</v>
          </cell>
        </row>
        <row r="5310">
          <cell r="A5310" t="str">
            <v>RJ4-16V392MI7-S1</v>
          </cell>
          <cell r="B5310" t="str">
            <v>12.5x30</v>
          </cell>
          <cell r="C5310">
            <v>5802.366</v>
          </cell>
          <cell r="D5310">
            <v>5736.16</v>
          </cell>
          <cell r="E5310">
            <v>0</v>
          </cell>
        </row>
        <row r="5311">
          <cell r="A5311" t="str">
            <v>RJ4-16V470ME3#</v>
          </cell>
          <cell r="B5311" t="str">
            <v>5x11</v>
          </cell>
          <cell r="C5311">
            <v>465.85199999999998</v>
          </cell>
          <cell r="D5311">
            <v>435.262</v>
          </cell>
          <cell r="E5311">
            <v>0</v>
          </cell>
        </row>
        <row r="5312">
          <cell r="A5312" t="str">
            <v>RJ4-16V470ME3#-T2</v>
          </cell>
          <cell r="B5312" t="str">
            <v>5x11</v>
          </cell>
          <cell r="C5312">
            <v>477.041</v>
          </cell>
          <cell r="D5312">
            <v>442.91899999999998</v>
          </cell>
          <cell r="E5312">
            <v>0</v>
          </cell>
        </row>
        <row r="5313">
          <cell r="A5313" t="str">
            <v>RJ4-16V470ME3#-T72</v>
          </cell>
          <cell r="B5313" t="str">
            <v>5x11</v>
          </cell>
          <cell r="C5313">
            <v>477.041</v>
          </cell>
          <cell r="D5313">
            <v>442.91899999999998</v>
          </cell>
          <cell r="E5313">
            <v>8</v>
          </cell>
        </row>
        <row r="5314">
          <cell r="A5314" t="str">
            <v>RJ4-16V470MX</v>
          </cell>
          <cell r="B5314" t="str">
            <v>5x11</v>
          </cell>
          <cell r="C5314">
            <v>465.85199999999998</v>
          </cell>
          <cell r="D5314">
            <v>435.262</v>
          </cell>
          <cell r="E5314">
            <v>0</v>
          </cell>
        </row>
        <row r="5315">
          <cell r="A5315" t="str">
            <v>RJ4-16V470MX-T2</v>
          </cell>
          <cell r="B5315" t="str">
            <v>5x11</v>
          </cell>
          <cell r="C5315">
            <v>477.041</v>
          </cell>
          <cell r="D5315">
            <v>442.91899999999998</v>
          </cell>
          <cell r="E5315">
            <v>56</v>
          </cell>
        </row>
        <row r="5316">
          <cell r="A5316" t="str">
            <v>RJ4-16V470MX-T36</v>
          </cell>
          <cell r="B5316" t="str">
            <v>5x11</v>
          </cell>
          <cell r="C5316">
            <v>477.041</v>
          </cell>
          <cell r="D5316">
            <v>442.91899999999998</v>
          </cell>
          <cell r="E5316">
            <v>6</v>
          </cell>
        </row>
        <row r="5317">
          <cell r="A5317" t="str">
            <v>RJ4-16V470MX-T72</v>
          </cell>
          <cell r="B5317" t="str">
            <v>5x11</v>
          </cell>
          <cell r="C5317">
            <v>477.041</v>
          </cell>
          <cell r="D5317">
            <v>442.91899999999998</v>
          </cell>
          <cell r="E5317">
            <v>0</v>
          </cell>
        </row>
        <row r="5318">
          <cell r="A5318" t="str">
            <v>RJ4-16V471MG3#-T2</v>
          </cell>
          <cell r="B5318" t="str">
            <v>8x11.5</v>
          </cell>
          <cell r="C5318">
            <v>1084.2470000000001</v>
          </cell>
          <cell r="D5318">
            <v>926.58900000000006</v>
          </cell>
          <cell r="E5318">
            <v>15</v>
          </cell>
        </row>
        <row r="5319">
          <cell r="A5319" t="str">
            <v>RJ4-16V471MX</v>
          </cell>
          <cell r="B5319" t="str">
            <v>8x11.5</v>
          </cell>
          <cell r="C5319">
            <v>1065.741</v>
          </cell>
          <cell r="D5319">
            <v>923.34900000000005</v>
          </cell>
          <cell r="E5319">
            <v>0.4</v>
          </cell>
        </row>
        <row r="5320">
          <cell r="A5320" t="str">
            <v>RJ4-16V471MX-T2</v>
          </cell>
          <cell r="B5320" t="str">
            <v>8x11.5</v>
          </cell>
          <cell r="C5320">
            <v>1084.2470000000001</v>
          </cell>
          <cell r="D5320">
            <v>926.58900000000006</v>
          </cell>
          <cell r="E5320">
            <v>6</v>
          </cell>
        </row>
        <row r="5321">
          <cell r="A5321" t="str">
            <v>RJ4-16V471MX-T8</v>
          </cell>
          <cell r="B5321" t="str">
            <v>8x11.5</v>
          </cell>
          <cell r="C5321">
            <v>1084.2470000000001</v>
          </cell>
          <cell r="D5321">
            <v>926.58900000000006</v>
          </cell>
          <cell r="E5321">
            <v>0</v>
          </cell>
        </row>
        <row r="5322">
          <cell r="A5322" t="str">
            <v>RJ4-16V472MI8</v>
          </cell>
          <cell r="B5322" t="str">
            <v>12.5x35</v>
          </cell>
          <cell r="C5322">
            <v>6608.7860000000001</v>
          </cell>
          <cell r="D5322">
            <v>6534.6670000000004</v>
          </cell>
          <cell r="E5322">
            <v>3.5</v>
          </cell>
        </row>
        <row r="5323">
          <cell r="A5323" t="str">
            <v>RJ4-16V472MI8#</v>
          </cell>
          <cell r="B5323" t="str">
            <v>12.5x35</v>
          </cell>
          <cell r="C5323">
            <v>6608.7860000000001</v>
          </cell>
          <cell r="D5323">
            <v>6534.6670000000004</v>
          </cell>
          <cell r="E5323">
            <v>5.5</v>
          </cell>
        </row>
        <row r="5324">
          <cell r="A5324" t="str">
            <v>RJ4-16V472MI8-S1</v>
          </cell>
          <cell r="B5324" t="str">
            <v>12.5x35</v>
          </cell>
          <cell r="C5324">
            <v>6690.6840000000002</v>
          </cell>
          <cell r="D5324">
            <v>6743.72</v>
          </cell>
          <cell r="E5324">
            <v>5</v>
          </cell>
        </row>
        <row r="5325">
          <cell r="A5325" t="str">
            <v>RJ4-16V472MJ6#</v>
          </cell>
          <cell r="B5325" t="str">
            <v>16x25</v>
          </cell>
          <cell r="C5325">
            <v>7314.4110000000001</v>
          </cell>
          <cell r="D5325">
            <v>7147.5</v>
          </cell>
          <cell r="E5325">
            <v>2</v>
          </cell>
        </row>
        <row r="5326">
          <cell r="A5326" t="str">
            <v>RJ4-16V472MJ6#-S1</v>
          </cell>
          <cell r="B5326" t="str">
            <v>16x25</v>
          </cell>
          <cell r="C5326">
            <v>7397.6670000000004</v>
          </cell>
          <cell r="D5326">
            <v>7367.8320000000003</v>
          </cell>
          <cell r="E5326">
            <v>0</v>
          </cell>
        </row>
        <row r="5327">
          <cell r="A5327" t="str">
            <v>RJ4-16V472MX</v>
          </cell>
          <cell r="B5327" t="str">
            <v>16x25</v>
          </cell>
          <cell r="C5327">
            <v>7314.4110000000001</v>
          </cell>
          <cell r="D5327">
            <v>7147.5</v>
          </cell>
          <cell r="E5327">
            <v>0</v>
          </cell>
        </row>
        <row r="5328">
          <cell r="A5328" t="str">
            <v>RJ4-16V472MX-S1</v>
          </cell>
          <cell r="B5328" t="str">
            <v>16x25</v>
          </cell>
          <cell r="C5328">
            <v>7397.6670000000004</v>
          </cell>
          <cell r="D5328">
            <v>7367.8320000000003</v>
          </cell>
          <cell r="E5328">
            <v>0</v>
          </cell>
        </row>
        <row r="5329">
          <cell r="A5329" t="str">
            <v>RJ4-16V472MX-T50</v>
          </cell>
          <cell r="B5329" t="str">
            <v>16x25</v>
          </cell>
          <cell r="C5329">
            <v>7337.991</v>
          </cell>
          <cell r="D5329">
            <v>7245.7510000000002</v>
          </cell>
          <cell r="E5329">
            <v>2</v>
          </cell>
        </row>
        <row r="5330">
          <cell r="A5330" t="str">
            <v>RJ4-200V100M</v>
          </cell>
          <cell r="B5330" t="str">
            <v>10x12.5</v>
          </cell>
          <cell r="C5330">
            <v>1681.9639999999999</v>
          </cell>
          <cell r="D5330">
            <v>1317.299</v>
          </cell>
          <cell r="E5330">
            <v>0</v>
          </cell>
        </row>
        <row r="5331">
          <cell r="A5331" t="str">
            <v>RJ4-200V100M-T2</v>
          </cell>
          <cell r="B5331" t="str">
            <v>10x12.5</v>
          </cell>
          <cell r="C5331">
            <v>1709.3910000000001</v>
          </cell>
          <cell r="D5331">
            <v>1328.635</v>
          </cell>
          <cell r="E5331">
            <v>15.5</v>
          </cell>
        </row>
        <row r="5332">
          <cell r="A5332" t="str">
            <v>RJ4-200V101M</v>
          </cell>
          <cell r="B5332" t="str">
            <v>16x25</v>
          </cell>
          <cell r="C5332">
            <v>6173.3459999999995</v>
          </cell>
          <cell r="D5332">
            <v>6139.0609999999997</v>
          </cell>
          <cell r="E5332">
            <v>2.5</v>
          </cell>
        </row>
        <row r="5333">
          <cell r="A5333" t="str">
            <v>RJ4-200V101M-T50</v>
          </cell>
          <cell r="B5333" t="str">
            <v>16x25</v>
          </cell>
          <cell r="C5333">
            <v>6216.3370000000004</v>
          </cell>
          <cell r="D5333">
            <v>6119.0929999999998</v>
          </cell>
          <cell r="E5333">
            <v>0</v>
          </cell>
        </row>
        <row r="5334">
          <cell r="A5334" t="str">
            <v>RJ4-200V220M</v>
          </cell>
          <cell r="B5334" t="str">
            <v>10x20</v>
          </cell>
          <cell r="C5334">
            <v>2577.174</v>
          </cell>
          <cell r="D5334">
            <v>2273.154</v>
          </cell>
          <cell r="E5334">
            <v>44</v>
          </cell>
        </row>
        <row r="5335">
          <cell r="A5335" t="str">
            <v>RJ4-200V220MH5#</v>
          </cell>
          <cell r="B5335" t="str">
            <v>10x20</v>
          </cell>
          <cell r="C5335">
            <v>2577.174</v>
          </cell>
          <cell r="D5335">
            <v>2273.154</v>
          </cell>
          <cell r="E5335">
            <v>0</v>
          </cell>
        </row>
        <row r="5336">
          <cell r="A5336" t="str">
            <v>RJ4-200V2R2M-T2</v>
          </cell>
          <cell r="B5336" t="str">
            <v>6.3x11</v>
          </cell>
          <cell r="C5336">
            <v>650.93600000000004</v>
          </cell>
          <cell r="D5336">
            <v>541.81299999999999</v>
          </cell>
          <cell r="E5336">
            <v>0</v>
          </cell>
        </row>
        <row r="5337">
          <cell r="A5337" t="str">
            <v>RJ4-200V3R3M-T2</v>
          </cell>
          <cell r="B5337" t="str">
            <v>6.3x11</v>
          </cell>
          <cell r="C5337">
            <v>650.93600000000004</v>
          </cell>
          <cell r="D5337">
            <v>541.81299999999999</v>
          </cell>
          <cell r="E5337">
            <v>0</v>
          </cell>
        </row>
        <row r="5338">
          <cell r="A5338" t="str">
            <v>RJ4-200V470M</v>
          </cell>
          <cell r="B5338" t="str">
            <v>12.5x20</v>
          </cell>
          <cell r="C5338">
            <v>3514.5680000000002</v>
          </cell>
          <cell r="D5338">
            <v>3269.1880000000001</v>
          </cell>
          <cell r="E5338">
            <v>1</v>
          </cell>
        </row>
        <row r="5339">
          <cell r="A5339" t="str">
            <v>RJ4-200V470MI5</v>
          </cell>
          <cell r="B5339" t="str">
            <v>12.5x20</v>
          </cell>
          <cell r="C5339">
            <v>3514.5680000000002</v>
          </cell>
          <cell r="D5339">
            <v>3269.1880000000001</v>
          </cell>
          <cell r="E5339">
            <v>9</v>
          </cell>
        </row>
        <row r="5340">
          <cell r="A5340" t="str">
            <v>RJ4-200V4R7M-T2</v>
          </cell>
          <cell r="B5340" t="str">
            <v>8x11.5</v>
          </cell>
          <cell r="C5340">
            <v>855.47400000000005</v>
          </cell>
          <cell r="D5340">
            <v>758.63499999999999</v>
          </cell>
          <cell r="E5340">
            <v>4</v>
          </cell>
        </row>
        <row r="5341">
          <cell r="A5341" t="str">
            <v>RJ4-200V4R7M-T8</v>
          </cell>
          <cell r="B5341" t="str">
            <v>8x11.5</v>
          </cell>
          <cell r="C5341">
            <v>855.47400000000005</v>
          </cell>
          <cell r="D5341">
            <v>758.63499999999999</v>
          </cell>
          <cell r="E5341">
            <v>2</v>
          </cell>
        </row>
        <row r="5342">
          <cell r="A5342" t="str">
            <v>RJ4-250V010M</v>
          </cell>
          <cell r="B5342" t="str">
            <v>6.3x11</v>
          </cell>
          <cell r="C5342">
            <v>634.22400000000005</v>
          </cell>
          <cell r="D5342">
            <v>534.40800000000002</v>
          </cell>
          <cell r="E5342">
            <v>0</v>
          </cell>
        </row>
        <row r="5343">
          <cell r="A5343" t="str">
            <v>RJ4-250V010M-T2</v>
          </cell>
          <cell r="B5343" t="str">
            <v>6.3x11</v>
          </cell>
          <cell r="C5343">
            <v>650.93600000000004</v>
          </cell>
          <cell r="D5343">
            <v>541.81299999999999</v>
          </cell>
          <cell r="E5343">
            <v>0</v>
          </cell>
        </row>
        <row r="5344">
          <cell r="A5344" t="str">
            <v>RJ4-250V100M</v>
          </cell>
          <cell r="B5344" t="str">
            <v>10x16</v>
          </cell>
          <cell r="C5344">
            <v>1960.904</v>
          </cell>
          <cell r="D5344">
            <v>1735.34</v>
          </cell>
          <cell r="E5344">
            <v>3</v>
          </cell>
        </row>
        <row r="5345">
          <cell r="A5345" t="str">
            <v>RJ4-250V100M-T2</v>
          </cell>
          <cell r="B5345" t="str">
            <v>10x16</v>
          </cell>
          <cell r="C5345">
            <v>1978.028</v>
          </cell>
          <cell r="D5345">
            <v>1733.3610000000001</v>
          </cell>
          <cell r="E5345">
            <v>0.5</v>
          </cell>
        </row>
        <row r="5346">
          <cell r="A5346" t="str">
            <v>RJ4-250V101M</v>
          </cell>
          <cell r="B5346" t="str">
            <v>16x31.5</v>
          </cell>
          <cell r="C5346">
            <v>8309.1090000000004</v>
          </cell>
          <cell r="D5346">
            <v>8451.3340000000007</v>
          </cell>
          <cell r="E5346">
            <v>0.6</v>
          </cell>
        </row>
        <row r="5347">
          <cell r="A5347" t="str">
            <v>RJ4-250V101MS-T50</v>
          </cell>
          <cell r="B5347" t="str">
            <v>18x25</v>
          </cell>
          <cell r="C5347">
            <v>11134.521000000001</v>
          </cell>
          <cell r="D5347">
            <v>11302.722</v>
          </cell>
          <cell r="E5347">
            <v>0</v>
          </cell>
        </row>
        <row r="5348">
          <cell r="A5348" t="str">
            <v>RJ4-250V2R2M-T2</v>
          </cell>
          <cell r="B5348" t="str">
            <v>6.3x11</v>
          </cell>
          <cell r="C5348">
            <v>650.93600000000004</v>
          </cell>
          <cell r="D5348">
            <v>541.81299999999999</v>
          </cell>
          <cell r="E5348">
            <v>0</v>
          </cell>
        </row>
        <row r="5349">
          <cell r="A5349" t="str">
            <v>RJ4-250V330M</v>
          </cell>
          <cell r="B5349" t="str">
            <v>12.5x25</v>
          </cell>
          <cell r="C5349">
            <v>4615.2979999999998</v>
          </cell>
          <cell r="D5349">
            <v>4478.7280000000001</v>
          </cell>
          <cell r="E5349">
            <v>1.5</v>
          </cell>
        </row>
        <row r="5350">
          <cell r="A5350" t="str">
            <v>RJ4-250V3R3M-T2</v>
          </cell>
          <cell r="B5350" t="str">
            <v>8x11.5</v>
          </cell>
          <cell r="C5350">
            <v>855.47400000000005</v>
          </cell>
          <cell r="D5350">
            <v>758.63499999999999</v>
          </cell>
          <cell r="E5350">
            <v>0</v>
          </cell>
        </row>
        <row r="5351">
          <cell r="A5351" t="str">
            <v>RJ4-250V470M</v>
          </cell>
          <cell r="B5351" t="str">
            <v>12.5x25</v>
          </cell>
          <cell r="C5351">
            <v>4615.2979999999998</v>
          </cell>
          <cell r="D5351">
            <v>4478.7280000000001</v>
          </cell>
          <cell r="E5351">
            <v>0</v>
          </cell>
        </row>
        <row r="5352">
          <cell r="A5352" t="str">
            <v>RJ4-250V470M-T4</v>
          </cell>
          <cell r="B5352" t="str">
            <v>12.5x25</v>
          </cell>
          <cell r="C5352">
            <v>4641.1379999999999</v>
          </cell>
          <cell r="D5352">
            <v>4460.3890000000001</v>
          </cell>
          <cell r="E5352">
            <v>0</v>
          </cell>
        </row>
        <row r="5353">
          <cell r="A5353" t="str">
            <v>RJ4-250V4R7M</v>
          </cell>
          <cell r="B5353" t="str">
            <v>8x11.5</v>
          </cell>
          <cell r="C5353">
            <v>825.58199999999999</v>
          </cell>
          <cell r="D5353">
            <v>742.22699999999998</v>
          </cell>
          <cell r="E5353">
            <v>0</v>
          </cell>
        </row>
        <row r="5354">
          <cell r="A5354" t="str">
            <v>RJ4-250V4R7M-T2</v>
          </cell>
          <cell r="B5354" t="str">
            <v>8x11.5</v>
          </cell>
          <cell r="C5354">
            <v>855.47400000000005</v>
          </cell>
          <cell r="D5354">
            <v>758.63499999999999</v>
          </cell>
          <cell r="E5354">
            <v>3</v>
          </cell>
        </row>
        <row r="5355">
          <cell r="A5355" t="str">
            <v>RJ4-25V101MF3#-T2</v>
          </cell>
          <cell r="B5355" t="str">
            <v>6.3x11</v>
          </cell>
          <cell r="C5355">
            <v>776.03599999999994</v>
          </cell>
          <cell r="D5355">
            <v>724.95799999999997</v>
          </cell>
          <cell r="E5355">
            <v>42</v>
          </cell>
        </row>
        <row r="5356">
          <cell r="A5356" t="str">
            <v>RJ4-25V101MX</v>
          </cell>
          <cell r="B5356" t="str">
            <v>6.3x11</v>
          </cell>
          <cell r="C5356">
            <v>735.04600000000005</v>
          </cell>
          <cell r="D5356">
            <v>610.85500000000002</v>
          </cell>
          <cell r="E5356">
            <v>0</v>
          </cell>
        </row>
        <row r="5357">
          <cell r="A5357" t="str">
            <v>RJ4-25V101MX-F1</v>
          </cell>
          <cell r="B5357" t="str">
            <v>6.3x11</v>
          </cell>
          <cell r="C5357">
            <v>748.37599999999998</v>
          </cell>
          <cell r="D5357">
            <v>630.34400000000005</v>
          </cell>
          <cell r="E5357">
            <v>2</v>
          </cell>
        </row>
        <row r="5358">
          <cell r="A5358" t="str">
            <v>RJ4-25V101MX-T2</v>
          </cell>
          <cell r="B5358" t="str">
            <v>6.3x11</v>
          </cell>
          <cell r="C5358">
            <v>776.03599999999994</v>
          </cell>
          <cell r="D5358">
            <v>724.95799999999997</v>
          </cell>
          <cell r="E5358">
            <v>6</v>
          </cell>
        </row>
        <row r="5359">
          <cell r="A5359" t="str">
            <v>RJ4-25V101MX-T58</v>
          </cell>
          <cell r="B5359" t="str">
            <v>6.3x11</v>
          </cell>
          <cell r="C5359">
            <v>776.03599999999994</v>
          </cell>
          <cell r="D5359">
            <v>724.95799999999997</v>
          </cell>
          <cell r="E5359">
            <v>16</v>
          </cell>
        </row>
        <row r="5360">
          <cell r="A5360" t="str">
            <v>RJ4-25V102MX</v>
          </cell>
          <cell r="B5360" t="str">
            <v>10x20</v>
          </cell>
          <cell r="C5360">
            <v>2268.9870000000001</v>
          </cell>
          <cell r="D5360">
            <v>1864.5070000000001</v>
          </cell>
          <cell r="E5360">
            <v>43</v>
          </cell>
        </row>
        <row r="5361">
          <cell r="A5361" t="str">
            <v>RJ4-25V102MX-T2</v>
          </cell>
          <cell r="B5361" t="str">
            <v>10x20</v>
          </cell>
          <cell r="C5361">
            <v>2293.4789999999998</v>
          </cell>
          <cell r="D5361">
            <v>1901.1969999999999</v>
          </cell>
          <cell r="E5361">
            <v>1.5</v>
          </cell>
        </row>
        <row r="5362">
          <cell r="A5362" t="str">
            <v>RJ4-25V221MG3#-T2</v>
          </cell>
          <cell r="B5362" t="str">
            <v>8x11.5</v>
          </cell>
          <cell r="C5362">
            <v>1084.2470000000001</v>
          </cell>
          <cell r="D5362">
            <v>926.58900000000006</v>
          </cell>
          <cell r="E5362">
            <v>3</v>
          </cell>
        </row>
        <row r="5363">
          <cell r="A5363" t="str">
            <v>RJ4-25V221MG3RQ-T2</v>
          </cell>
          <cell r="B5363" t="str">
            <v>8x11.5</v>
          </cell>
          <cell r="C5363">
            <v>1084.2470000000001</v>
          </cell>
          <cell r="D5363">
            <v>926.58900000000006</v>
          </cell>
          <cell r="E5363">
            <v>1</v>
          </cell>
        </row>
        <row r="5364">
          <cell r="A5364" t="str">
            <v>RJ4-25V221MX</v>
          </cell>
          <cell r="B5364" t="str">
            <v>8x11.5</v>
          </cell>
          <cell r="C5364">
            <v>1065.741</v>
          </cell>
          <cell r="D5364">
            <v>923.34900000000005</v>
          </cell>
          <cell r="E5364">
            <v>0</v>
          </cell>
        </row>
        <row r="5365">
          <cell r="A5365" t="str">
            <v>RJ4-25V221MX-T2</v>
          </cell>
          <cell r="B5365" t="str">
            <v>8x11.5</v>
          </cell>
          <cell r="C5365">
            <v>1084.2470000000001</v>
          </cell>
          <cell r="D5365">
            <v>926.58900000000006</v>
          </cell>
          <cell r="E5365">
            <v>49</v>
          </cell>
        </row>
        <row r="5366">
          <cell r="A5366" t="str">
            <v>RJ4-25V222MI6Z-F</v>
          </cell>
          <cell r="B5366" t="str">
            <v>12.5x25</v>
          </cell>
          <cell r="C5366">
            <v>4692.0709999999999</v>
          </cell>
          <cell r="D5366">
            <v>4571.75</v>
          </cell>
          <cell r="E5366">
            <v>2</v>
          </cell>
        </row>
        <row r="5367">
          <cell r="A5367" t="str">
            <v>RJ4-25V222MX</v>
          </cell>
          <cell r="B5367" t="str">
            <v>12.5x25</v>
          </cell>
          <cell r="C5367">
            <v>4606.8609999999999</v>
          </cell>
          <cell r="D5367">
            <v>4420.616</v>
          </cell>
          <cell r="E5367">
            <v>1</v>
          </cell>
        </row>
        <row r="5368">
          <cell r="A5368" t="str">
            <v>RJ4-25V222MX-S1</v>
          </cell>
          <cell r="B5368" t="str">
            <v>12.5x25</v>
          </cell>
          <cell r="C5368">
            <v>4692.0709999999999</v>
          </cell>
          <cell r="D5368">
            <v>4571.75</v>
          </cell>
          <cell r="E5368">
            <v>0.4</v>
          </cell>
        </row>
        <row r="5369">
          <cell r="A5369" t="str">
            <v>RJ4-25V222MX-T4</v>
          </cell>
          <cell r="B5369" t="str">
            <v>12.5x25</v>
          </cell>
          <cell r="C5369">
            <v>4635.0349999999999</v>
          </cell>
          <cell r="D5369">
            <v>4487.76</v>
          </cell>
          <cell r="E5369">
            <v>2</v>
          </cell>
        </row>
        <row r="5370">
          <cell r="A5370" t="str">
            <v>RJ4-25V272VJ5RQ</v>
          </cell>
          <cell r="B5370" t="str">
            <v>16x20</v>
          </cell>
          <cell r="C5370">
            <v>7314.4110000000001</v>
          </cell>
          <cell r="D5370">
            <v>0</v>
          </cell>
          <cell r="E5370">
            <v>0</v>
          </cell>
        </row>
        <row r="5371">
          <cell r="A5371" t="str">
            <v>RJ4-25V330ME3#-T2</v>
          </cell>
          <cell r="B5371" t="str">
            <v>5x11</v>
          </cell>
          <cell r="C5371">
            <v>477.041</v>
          </cell>
          <cell r="D5371">
            <v>442.91899999999998</v>
          </cell>
          <cell r="E5371">
            <v>2</v>
          </cell>
        </row>
        <row r="5372">
          <cell r="A5372" t="str">
            <v>RJ4-25V330MX</v>
          </cell>
          <cell r="B5372" t="str">
            <v>5x11</v>
          </cell>
          <cell r="C5372">
            <v>465.85199999999998</v>
          </cell>
          <cell r="D5372">
            <v>435.262</v>
          </cell>
          <cell r="E5372">
            <v>0</v>
          </cell>
        </row>
        <row r="5373">
          <cell r="A5373" t="str">
            <v>RJ4-25V330MX-T2</v>
          </cell>
          <cell r="B5373" t="str">
            <v>5x11</v>
          </cell>
          <cell r="C5373">
            <v>477.041</v>
          </cell>
          <cell r="D5373">
            <v>442.91899999999998</v>
          </cell>
          <cell r="E5373">
            <v>4</v>
          </cell>
        </row>
        <row r="5374">
          <cell r="A5374" t="str">
            <v>RJ4-25V331MG3#-T2</v>
          </cell>
          <cell r="B5374" t="str">
            <v>8x11.5</v>
          </cell>
          <cell r="C5374">
            <v>1084.2470000000001</v>
          </cell>
          <cell r="D5374">
            <v>926.58900000000006</v>
          </cell>
          <cell r="E5374">
            <v>2</v>
          </cell>
        </row>
        <row r="5375">
          <cell r="A5375" t="str">
            <v>RJ4-25V331MSX-F</v>
          </cell>
          <cell r="B5375" t="str">
            <v>8x11.5</v>
          </cell>
          <cell r="C5375">
            <v>1080.1600000000001</v>
          </cell>
          <cell r="D5375">
            <v>933.74199999999996</v>
          </cell>
          <cell r="E5375">
            <v>0</v>
          </cell>
        </row>
        <row r="5376">
          <cell r="A5376" t="str">
            <v>RJ4-25V331MSX-T2</v>
          </cell>
          <cell r="B5376" t="str">
            <v>8x11.5</v>
          </cell>
          <cell r="C5376">
            <v>1084.2470000000001</v>
          </cell>
          <cell r="D5376">
            <v>926.58900000000006</v>
          </cell>
          <cell r="E5376">
            <v>33</v>
          </cell>
        </row>
        <row r="5377">
          <cell r="A5377" t="str">
            <v>RJ4-25V331MSX-T8</v>
          </cell>
          <cell r="B5377" t="str">
            <v>8x11.5</v>
          </cell>
          <cell r="C5377">
            <v>1084.2470000000001</v>
          </cell>
          <cell r="D5377">
            <v>926.58900000000006</v>
          </cell>
          <cell r="E5377">
            <v>0</v>
          </cell>
        </row>
        <row r="5378">
          <cell r="A5378" t="str">
            <v>RJ4-25V331MX-F</v>
          </cell>
          <cell r="B5378" t="str">
            <v>10x12.5</v>
          </cell>
          <cell r="C5378">
            <v>1938.09</v>
          </cell>
          <cell r="D5378">
            <v>1565.6079999999999</v>
          </cell>
          <cell r="E5378">
            <v>2</v>
          </cell>
        </row>
        <row r="5379">
          <cell r="A5379" t="str">
            <v>RJ4-25V331MX-T2</v>
          </cell>
          <cell r="B5379" t="str">
            <v>10x12.5</v>
          </cell>
          <cell r="C5379">
            <v>1886.316</v>
          </cell>
          <cell r="D5379">
            <v>1516.472</v>
          </cell>
          <cell r="E5379">
            <v>0</v>
          </cell>
        </row>
        <row r="5380">
          <cell r="A5380" t="str">
            <v>RJ4-25V332MK5ZQ</v>
          </cell>
          <cell r="B5380" t="str">
            <v>18x20</v>
          </cell>
          <cell r="C5380">
            <v>10308.852000000001</v>
          </cell>
          <cell r="D5380">
            <v>7818.2139999999999</v>
          </cell>
          <cell r="E5380">
            <v>0</v>
          </cell>
        </row>
        <row r="5381">
          <cell r="A5381" t="str">
            <v>RJ4-25V332MX</v>
          </cell>
          <cell r="B5381" t="str">
            <v>16x25</v>
          </cell>
          <cell r="C5381">
            <v>7314.4110000000001</v>
          </cell>
          <cell r="D5381">
            <v>7147.5</v>
          </cell>
          <cell r="E5381">
            <v>2</v>
          </cell>
        </row>
        <row r="5382">
          <cell r="A5382" t="str">
            <v>RJ4-25V470ME3#-T2</v>
          </cell>
          <cell r="B5382" t="str">
            <v>5x11</v>
          </cell>
          <cell r="C5382">
            <v>477.041</v>
          </cell>
          <cell r="D5382">
            <v>442.91899999999998</v>
          </cell>
          <cell r="E5382">
            <v>6</v>
          </cell>
        </row>
        <row r="5383">
          <cell r="A5383" t="str">
            <v>RJ4-25V470ME3#-T36</v>
          </cell>
          <cell r="B5383" t="str">
            <v>5x11</v>
          </cell>
          <cell r="C5383">
            <v>477.041</v>
          </cell>
          <cell r="D5383">
            <v>442.91899999999998</v>
          </cell>
          <cell r="E5383">
            <v>4</v>
          </cell>
        </row>
        <row r="5384">
          <cell r="A5384" t="str">
            <v>RJ4-25V470MX</v>
          </cell>
          <cell r="B5384" t="str">
            <v>5x11</v>
          </cell>
          <cell r="C5384">
            <v>465.85199999999998</v>
          </cell>
          <cell r="D5384">
            <v>435.262</v>
          </cell>
          <cell r="E5384">
            <v>0</v>
          </cell>
        </row>
        <row r="5385">
          <cell r="A5385" t="str">
            <v>RJ4-25V470MX-T2</v>
          </cell>
          <cell r="B5385" t="str">
            <v>5x11</v>
          </cell>
          <cell r="C5385">
            <v>477.041</v>
          </cell>
          <cell r="D5385">
            <v>442.91899999999998</v>
          </cell>
          <cell r="E5385">
            <v>2</v>
          </cell>
        </row>
        <row r="5386">
          <cell r="A5386" t="str">
            <v>RJ4-25V470MX-T36</v>
          </cell>
          <cell r="B5386" t="str">
            <v>5x11</v>
          </cell>
          <cell r="C5386">
            <v>477.041</v>
          </cell>
          <cell r="D5386">
            <v>442.91899999999998</v>
          </cell>
          <cell r="E5386">
            <v>2</v>
          </cell>
        </row>
        <row r="5387">
          <cell r="A5387" t="str">
            <v>RJ4-25V471MH3#-T2</v>
          </cell>
          <cell r="B5387" t="str">
            <v>10x12.5</v>
          </cell>
          <cell r="C5387">
            <v>1886.316</v>
          </cell>
          <cell r="D5387">
            <v>1516.472</v>
          </cell>
          <cell r="E5387">
            <v>8.5</v>
          </cell>
        </row>
        <row r="5388">
          <cell r="A5388" t="str">
            <v>RJ4-25V471MX</v>
          </cell>
          <cell r="B5388" t="str">
            <v>10x12.5</v>
          </cell>
          <cell r="C5388">
            <v>1858.8889999999999</v>
          </cell>
          <cell r="D5388">
            <v>1482.0229999999999</v>
          </cell>
          <cell r="E5388">
            <v>0</v>
          </cell>
        </row>
        <row r="5389">
          <cell r="A5389" t="str">
            <v>RJ4-25V471MX-F</v>
          </cell>
          <cell r="B5389" t="str">
            <v>10x12.5</v>
          </cell>
          <cell r="C5389">
            <v>1938.09</v>
          </cell>
          <cell r="D5389">
            <v>1565.6079999999999</v>
          </cell>
          <cell r="E5389">
            <v>0</v>
          </cell>
        </row>
        <row r="5390">
          <cell r="A5390" t="str">
            <v>RJ4-25V471MX-T2</v>
          </cell>
          <cell r="B5390" t="str">
            <v>10x12.5</v>
          </cell>
          <cell r="C5390">
            <v>1886.316</v>
          </cell>
          <cell r="D5390">
            <v>1516.472</v>
          </cell>
          <cell r="E5390">
            <v>3</v>
          </cell>
        </row>
        <row r="5391">
          <cell r="A5391" t="str">
            <v>RJ4-25V472MJ7#-S1</v>
          </cell>
          <cell r="B5391" t="str">
            <v>16x31.5</v>
          </cell>
          <cell r="C5391">
            <v>9514.4110000000001</v>
          </cell>
          <cell r="D5391">
            <v>9778.0280000000002</v>
          </cell>
          <cell r="E5391">
            <v>1</v>
          </cell>
        </row>
        <row r="5392">
          <cell r="A5392" t="str">
            <v>RJ4-25V472MSX</v>
          </cell>
          <cell r="B5392" t="str">
            <v>18x25</v>
          </cell>
          <cell r="C5392">
            <v>10308.852000000001</v>
          </cell>
          <cell r="D5392">
            <v>10674.454</v>
          </cell>
          <cell r="E5392">
            <v>3.5</v>
          </cell>
        </row>
        <row r="5393">
          <cell r="A5393" t="str">
            <v>RJ4-25V472MX</v>
          </cell>
          <cell r="B5393" t="str">
            <v>16x31.5</v>
          </cell>
          <cell r="C5393">
            <v>9434.8150000000005</v>
          </cell>
          <cell r="D5393">
            <v>9517.1209999999992</v>
          </cell>
          <cell r="E5393">
            <v>1.8</v>
          </cell>
        </row>
        <row r="5394">
          <cell r="A5394" t="str">
            <v>RJ4-25V472MX-S1</v>
          </cell>
          <cell r="B5394" t="str">
            <v>16x31.5</v>
          </cell>
          <cell r="C5394">
            <v>9514.4110000000001</v>
          </cell>
          <cell r="D5394">
            <v>9778.0280000000002</v>
          </cell>
          <cell r="E5394">
            <v>1</v>
          </cell>
        </row>
        <row r="5395">
          <cell r="A5395" t="str">
            <v>RJ4-25V472ZK6RQ</v>
          </cell>
          <cell r="B5395" t="str">
            <v>18x25</v>
          </cell>
          <cell r="C5395">
            <v>10308.852000000001</v>
          </cell>
          <cell r="D5395">
            <v>10674.454</v>
          </cell>
          <cell r="E5395">
            <v>0</v>
          </cell>
        </row>
        <row r="5396">
          <cell r="A5396" t="str">
            <v>RJ4-25V472ZK6RQ-F30</v>
          </cell>
          <cell r="B5396" t="str">
            <v>18x25</v>
          </cell>
          <cell r="C5396">
            <v>10319.73</v>
          </cell>
          <cell r="D5396">
            <v>10897.036</v>
          </cell>
          <cell r="E5396">
            <v>8</v>
          </cell>
        </row>
        <row r="5397">
          <cell r="A5397" t="str">
            <v>RJ4-25V4R7MX-T10</v>
          </cell>
          <cell r="B5397" t="str">
            <v>5x11</v>
          </cell>
          <cell r="C5397">
            <v>477.041</v>
          </cell>
          <cell r="D5397">
            <v>442.91899999999998</v>
          </cell>
          <cell r="E5397">
            <v>2</v>
          </cell>
        </row>
        <row r="5398">
          <cell r="A5398" t="str">
            <v>RJ4-25V4R7MX-T2</v>
          </cell>
          <cell r="B5398" t="str">
            <v>5x11</v>
          </cell>
          <cell r="C5398">
            <v>477.041</v>
          </cell>
          <cell r="D5398">
            <v>442.91899999999998</v>
          </cell>
          <cell r="E5398">
            <v>0</v>
          </cell>
        </row>
        <row r="5399">
          <cell r="A5399" t="str">
            <v>RJ4-25V682MX-S1</v>
          </cell>
          <cell r="B5399" t="str">
            <v>18x35.5</v>
          </cell>
          <cell r="C5399">
            <v>13485.485000000001</v>
          </cell>
          <cell r="D5399">
            <v>13927.374</v>
          </cell>
          <cell r="E5399">
            <v>0</v>
          </cell>
        </row>
        <row r="5400">
          <cell r="A5400" t="str">
            <v>RJ4-25V682MX-T50</v>
          </cell>
          <cell r="B5400" t="str">
            <v>18x35.5</v>
          </cell>
          <cell r="C5400">
            <v>13250.883</v>
          </cell>
          <cell r="D5400">
            <v>13597.972</v>
          </cell>
          <cell r="E5400">
            <v>2.25</v>
          </cell>
        </row>
        <row r="5401">
          <cell r="A5401" t="str">
            <v>RJ4-350V4R7M-T2</v>
          </cell>
          <cell r="B5401" t="str">
            <v>10x12.5</v>
          </cell>
          <cell r="C5401">
            <v>1968.3530000000001</v>
          </cell>
          <cell r="D5401">
            <v>1644.903</v>
          </cell>
          <cell r="E5401">
            <v>0</v>
          </cell>
        </row>
        <row r="5402">
          <cell r="A5402" t="str">
            <v>RJ4-35V100MX</v>
          </cell>
          <cell r="B5402" t="str">
            <v>5x11</v>
          </cell>
          <cell r="C5402">
            <v>465.85199999999998</v>
          </cell>
          <cell r="D5402">
            <v>435.262</v>
          </cell>
          <cell r="E5402">
            <v>1</v>
          </cell>
        </row>
        <row r="5403">
          <cell r="A5403" t="str">
            <v>RJ4-35V100MX-T2</v>
          </cell>
          <cell r="B5403" t="str">
            <v>5x11</v>
          </cell>
          <cell r="C5403">
            <v>477.041</v>
          </cell>
          <cell r="D5403">
            <v>442.91899999999998</v>
          </cell>
          <cell r="E5403">
            <v>0</v>
          </cell>
        </row>
        <row r="5404">
          <cell r="A5404" t="str">
            <v>RJ4-35V101MX</v>
          </cell>
          <cell r="B5404" t="str">
            <v>6.3x11</v>
          </cell>
          <cell r="C5404">
            <v>735.04600000000005</v>
          </cell>
          <cell r="D5404">
            <v>610.85500000000002</v>
          </cell>
          <cell r="E5404">
            <v>0</v>
          </cell>
        </row>
        <row r="5405">
          <cell r="A5405" t="str">
            <v>RJ4-35V101MX-F1</v>
          </cell>
          <cell r="B5405" t="str">
            <v>6.3x11</v>
          </cell>
          <cell r="C5405">
            <v>748.37599999999998</v>
          </cell>
          <cell r="D5405">
            <v>630.34400000000005</v>
          </cell>
          <cell r="E5405">
            <v>4</v>
          </cell>
        </row>
        <row r="5406">
          <cell r="A5406" t="str">
            <v>RJ4-35V101MX-T2</v>
          </cell>
          <cell r="B5406" t="str">
            <v>6.3x11</v>
          </cell>
          <cell r="C5406">
            <v>776.03599999999994</v>
          </cell>
          <cell r="D5406">
            <v>724.95799999999997</v>
          </cell>
          <cell r="E5406">
            <v>10</v>
          </cell>
        </row>
        <row r="5407">
          <cell r="A5407" t="str">
            <v>RJ4-35V101MX-T36</v>
          </cell>
          <cell r="B5407" t="str">
            <v>6.3x11</v>
          </cell>
          <cell r="C5407">
            <v>776.03599999999994</v>
          </cell>
          <cell r="D5407">
            <v>724.95799999999997</v>
          </cell>
          <cell r="E5407">
            <v>0</v>
          </cell>
        </row>
        <row r="5408">
          <cell r="A5408" t="str">
            <v>RJ4-35V102MX</v>
          </cell>
          <cell r="B5408" t="str">
            <v>12.5x20</v>
          </cell>
          <cell r="C5408">
            <v>3856.3879999999999</v>
          </cell>
          <cell r="D5408">
            <v>3543.5430000000001</v>
          </cell>
          <cell r="E5408">
            <v>11.5</v>
          </cell>
        </row>
        <row r="5409">
          <cell r="A5409" t="str">
            <v>RJ4-35V102MX-T4</v>
          </cell>
          <cell r="B5409" t="str">
            <v>12.5x20</v>
          </cell>
          <cell r="C5409">
            <v>3888.6619999999998</v>
          </cell>
          <cell r="D5409">
            <v>3605.585</v>
          </cell>
          <cell r="E5409">
            <v>14</v>
          </cell>
        </row>
        <row r="5410">
          <cell r="A5410" t="str">
            <v>RJ4-35V220MX</v>
          </cell>
          <cell r="B5410" t="str">
            <v>5x11</v>
          </cell>
          <cell r="C5410">
            <v>465.85199999999998</v>
          </cell>
          <cell r="D5410">
            <v>435.262</v>
          </cell>
          <cell r="E5410">
            <v>0</v>
          </cell>
        </row>
        <row r="5411">
          <cell r="A5411" t="str">
            <v>RJ4-35V221MG3#-T2</v>
          </cell>
          <cell r="B5411" t="str">
            <v>8x11.5</v>
          </cell>
          <cell r="C5411">
            <v>1084.2470000000001</v>
          </cell>
          <cell r="D5411">
            <v>926.58900000000006</v>
          </cell>
          <cell r="E5411">
            <v>0</v>
          </cell>
        </row>
        <row r="5412">
          <cell r="A5412" t="str">
            <v>RJ4-35V221MSX-T2</v>
          </cell>
          <cell r="B5412" t="str">
            <v>8x11.5</v>
          </cell>
          <cell r="C5412">
            <v>1084.2470000000001</v>
          </cell>
          <cell r="D5412">
            <v>926.58900000000006</v>
          </cell>
          <cell r="E5412">
            <v>1</v>
          </cell>
        </row>
        <row r="5413">
          <cell r="A5413" t="str">
            <v>RJ4-35V221MX</v>
          </cell>
          <cell r="B5413" t="str">
            <v>10x12.5</v>
          </cell>
          <cell r="C5413">
            <v>1858.8889999999999</v>
          </cell>
          <cell r="D5413">
            <v>1482.0229999999999</v>
          </cell>
          <cell r="E5413">
            <v>0</v>
          </cell>
        </row>
        <row r="5414">
          <cell r="A5414" t="str">
            <v>RJ4-35V221MX-T2</v>
          </cell>
          <cell r="B5414" t="str">
            <v>10x12.5</v>
          </cell>
          <cell r="C5414">
            <v>1886.316</v>
          </cell>
          <cell r="D5414">
            <v>1516.472</v>
          </cell>
          <cell r="E5414">
            <v>0</v>
          </cell>
        </row>
        <row r="5415">
          <cell r="A5415" t="str">
            <v>RJ4-35V222MK5-F44</v>
          </cell>
          <cell r="B5415" t="str">
            <v>18x20</v>
          </cell>
          <cell r="C5415">
            <v>10319.73</v>
          </cell>
          <cell r="D5415">
            <v>7979.4719999999998</v>
          </cell>
          <cell r="E5415">
            <v>0</v>
          </cell>
        </row>
        <row r="5416">
          <cell r="A5416" t="str">
            <v>RJ4-35V222MK5PE</v>
          </cell>
          <cell r="B5416" t="str">
            <v>18x20</v>
          </cell>
          <cell r="C5416">
            <v>10308.852000000001</v>
          </cell>
          <cell r="D5416">
            <v>7818.2139999999999</v>
          </cell>
          <cell r="E5416">
            <v>0</v>
          </cell>
        </row>
        <row r="5417">
          <cell r="A5417" t="str">
            <v>RJ4-35V222MX</v>
          </cell>
          <cell r="B5417" t="str">
            <v>16x25</v>
          </cell>
          <cell r="C5417">
            <v>7314.4110000000001</v>
          </cell>
          <cell r="D5417">
            <v>7147.5</v>
          </cell>
          <cell r="E5417">
            <v>0</v>
          </cell>
        </row>
        <row r="5418">
          <cell r="A5418" t="str">
            <v>RJ4-35V222MX-F</v>
          </cell>
          <cell r="B5418" t="str">
            <v>16x25</v>
          </cell>
          <cell r="C5418">
            <v>7397.6670000000004</v>
          </cell>
          <cell r="D5418">
            <v>7367.8320000000003</v>
          </cell>
          <cell r="E5418">
            <v>1</v>
          </cell>
        </row>
        <row r="5419">
          <cell r="A5419" t="str">
            <v>RJ4-35V222MX-T50</v>
          </cell>
          <cell r="B5419" t="str">
            <v>16x25</v>
          </cell>
          <cell r="C5419">
            <v>7337.991</v>
          </cell>
          <cell r="D5419">
            <v>7245.7510000000002</v>
          </cell>
          <cell r="E5419">
            <v>0</v>
          </cell>
        </row>
        <row r="5420">
          <cell r="A5420" t="str">
            <v>RJ4-35V222MX-T68</v>
          </cell>
          <cell r="B5420" t="str">
            <v>16x25</v>
          </cell>
          <cell r="C5420">
            <v>7337.991</v>
          </cell>
          <cell r="D5420">
            <v>7245.7510000000002</v>
          </cell>
          <cell r="E5420">
            <v>7</v>
          </cell>
        </row>
        <row r="5421">
          <cell r="A5421" t="str">
            <v>RJ4-35V330MX</v>
          </cell>
          <cell r="B5421" t="str">
            <v>5x11</v>
          </cell>
          <cell r="C5421">
            <v>465.85199999999998</v>
          </cell>
          <cell r="D5421">
            <v>435.262</v>
          </cell>
          <cell r="E5421">
            <v>0</v>
          </cell>
        </row>
        <row r="5422">
          <cell r="A5422" t="str">
            <v>RJ4-35V331MX</v>
          </cell>
          <cell r="B5422" t="str">
            <v>10x12.5</v>
          </cell>
          <cell r="C5422">
            <v>1858.8889999999999</v>
          </cell>
          <cell r="D5422">
            <v>1482.0229999999999</v>
          </cell>
          <cell r="E5422">
            <v>3</v>
          </cell>
        </row>
        <row r="5423">
          <cell r="A5423" t="str">
            <v>RJ4-35V332MK6#</v>
          </cell>
          <cell r="B5423" t="str">
            <v>18x25</v>
          </cell>
          <cell r="C5423">
            <v>10308.852000000001</v>
          </cell>
          <cell r="D5423">
            <v>10674.454</v>
          </cell>
          <cell r="E5423">
            <v>2.5</v>
          </cell>
        </row>
        <row r="5424">
          <cell r="A5424" t="str">
            <v>RJ4-35V332MK7PE</v>
          </cell>
          <cell r="B5424" t="str">
            <v>18x31.5</v>
          </cell>
          <cell r="C5424">
            <v>13295.645</v>
          </cell>
          <cell r="D5424">
            <v>10741.903</v>
          </cell>
          <cell r="E5424">
            <v>0</v>
          </cell>
        </row>
        <row r="5425">
          <cell r="A5425" t="str">
            <v>RJ4-35V332MSX</v>
          </cell>
          <cell r="B5425" t="str">
            <v>18x25</v>
          </cell>
          <cell r="C5425">
            <v>10308.852000000001</v>
          </cell>
          <cell r="D5425">
            <v>10674.454</v>
          </cell>
          <cell r="E5425">
            <v>0.5</v>
          </cell>
        </row>
        <row r="5426">
          <cell r="A5426" t="str">
            <v>RJ4-35V332MSX-F</v>
          </cell>
          <cell r="B5426" t="str">
            <v>18x25</v>
          </cell>
          <cell r="C5426">
            <v>10319.73</v>
          </cell>
          <cell r="D5426">
            <v>10897.036</v>
          </cell>
          <cell r="E5426">
            <v>0</v>
          </cell>
        </row>
        <row r="5427">
          <cell r="A5427" t="str">
            <v>RJ4-35V332MX</v>
          </cell>
          <cell r="B5427" t="str">
            <v>16x35.5</v>
          </cell>
          <cell r="C5427">
            <v>10448.913</v>
          </cell>
          <cell r="D5427">
            <v>10545.587</v>
          </cell>
          <cell r="E5427">
            <v>0</v>
          </cell>
        </row>
        <row r="5428">
          <cell r="A5428" t="str">
            <v>RJ4-35V470ME3#-T2</v>
          </cell>
          <cell r="B5428" t="str">
            <v>5x11</v>
          </cell>
          <cell r="C5428">
            <v>477.041</v>
          </cell>
          <cell r="D5428">
            <v>442.91899999999998</v>
          </cell>
          <cell r="E5428">
            <v>0</v>
          </cell>
        </row>
        <row r="5429">
          <cell r="A5429" t="str">
            <v>RJ4-35V470ME3#-T36</v>
          </cell>
          <cell r="B5429" t="str">
            <v>5x11</v>
          </cell>
          <cell r="C5429">
            <v>477.041</v>
          </cell>
          <cell r="D5429">
            <v>442.91899999999998</v>
          </cell>
          <cell r="E5429">
            <v>0</v>
          </cell>
        </row>
        <row r="5430">
          <cell r="A5430" t="str">
            <v>RJ4-35V470MX</v>
          </cell>
          <cell r="B5430" t="str">
            <v>5x11</v>
          </cell>
          <cell r="C5430">
            <v>465.85199999999998</v>
          </cell>
          <cell r="D5430">
            <v>435.262</v>
          </cell>
          <cell r="E5430">
            <v>0</v>
          </cell>
        </row>
        <row r="5431">
          <cell r="A5431" t="str">
            <v>RJ4-35V470MX-T2</v>
          </cell>
          <cell r="B5431" t="str">
            <v>5x11</v>
          </cell>
          <cell r="C5431">
            <v>477.041</v>
          </cell>
          <cell r="D5431">
            <v>442.91899999999998</v>
          </cell>
          <cell r="E5431">
            <v>4</v>
          </cell>
        </row>
        <row r="5432">
          <cell r="A5432" t="str">
            <v>RJ4-35V470MX-T36</v>
          </cell>
          <cell r="B5432" t="str">
            <v>5x11</v>
          </cell>
          <cell r="C5432">
            <v>477.041</v>
          </cell>
          <cell r="D5432">
            <v>442.91899999999998</v>
          </cell>
          <cell r="E5432">
            <v>10</v>
          </cell>
        </row>
        <row r="5433">
          <cell r="A5433" t="str">
            <v>RJ4-35V471MH4#</v>
          </cell>
          <cell r="B5433" t="str">
            <v>10x16</v>
          </cell>
          <cell r="C5433">
            <v>2235.741</v>
          </cell>
          <cell r="D5433">
            <v>1850.636</v>
          </cell>
          <cell r="E5433">
            <v>2</v>
          </cell>
        </row>
        <row r="5434">
          <cell r="A5434" t="str">
            <v>RJ4-35V471MX</v>
          </cell>
          <cell r="B5434" t="str">
            <v>10x16</v>
          </cell>
          <cell r="C5434">
            <v>2235.741</v>
          </cell>
          <cell r="D5434">
            <v>1850.636</v>
          </cell>
          <cell r="E5434">
            <v>2</v>
          </cell>
        </row>
        <row r="5435">
          <cell r="A5435" t="str">
            <v>RJ4-35V471MX-T2</v>
          </cell>
          <cell r="B5435" t="str">
            <v>10x16</v>
          </cell>
          <cell r="C5435">
            <v>2258.4090000000001</v>
          </cell>
          <cell r="D5435">
            <v>1884.664</v>
          </cell>
          <cell r="E5435">
            <v>11.5</v>
          </cell>
        </row>
        <row r="5436">
          <cell r="A5436" t="str">
            <v>RJ4-35V472MK8PE</v>
          </cell>
          <cell r="B5436" t="str">
            <v>18x35.5</v>
          </cell>
          <cell r="C5436">
            <v>13295.645</v>
          </cell>
          <cell r="D5436">
            <v>13481.959000000001</v>
          </cell>
          <cell r="E5436">
            <v>0</v>
          </cell>
        </row>
        <row r="5437">
          <cell r="A5437" t="str">
            <v>RJ4-35V472MK8PE-F48</v>
          </cell>
          <cell r="B5437" t="str">
            <v>18x35.5</v>
          </cell>
          <cell r="C5437">
            <v>13485.485000000001</v>
          </cell>
          <cell r="D5437">
            <v>13927.374</v>
          </cell>
          <cell r="E5437">
            <v>0</v>
          </cell>
        </row>
        <row r="5438">
          <cell r="A5438" t="str">
            <v>RJ4-35V472MX</v>
          </cell>
          <cell r="B5438" t="str">
            <v>18x35.5</v>
          </cell>
          <cell r="C5438">
            <v>13295.645</v>
          </cell>
          <cell r="D5438">
            <v>13481.959000000001</v>
          </cell>
          <cell r="E5438">
            <v>2.2000000000000002</v>
          </cell>
        </row>
        <row r="5439">
          <cell r="A5439" t="str">
            <v>RJ4-35V562MK9PE</v>
          </cell>
          <cell r="B5439" t="str">
            <v>18x40</v>
          </cell>
          <cell r="C5439">
            <v>17191.405999999999</v>
          </cell>
          <cell r="D5439">
            <v>17885.55</v>
          </cell>
          <cell r="E5439">
            <v>0</v>
          </cell>
        </row>
        <row r="5440">
          <cell r="A5440" t="str">
            <v>RJ4-35V682MK9PE</v>
          </cell>
          <cell r="B5440" t="str">
            <v>18x40</v>
          </cell>
          <cell r="C5440">
            <v>17191.405999999999</v>
          </cell>
          <cell r="D5440">
            <v>17885.55</v>
          </cell>
          <cell r="E5440">
            <v>0</v>
          </cell>
        </row>
        <row r="5441">
          <cell r="A5441" t="str">
            <v>RJ4-35V682MK9PE-T50</v>
          </cell>
          <cell r="B5441" t="str">
            <v>18x40</v>
          </cell>
          <cell r="C5441">
            <v>17195.386999999999</v>
          </cell>
          <cell r="D5441">
            <v>18092.366999999998</v>
          </cell>
          <cell r="E5441">
            <v>0</v>
          </cell>
        </row>
        <row r="5442">
          <cell r="A5442" t="str">
            <v>RJ4-400V010M</v>
          </cell>
          <cell r="B5442" t="str">
            <v>6.3x11</v>
          </cell>
          <cell r="C5442">
            <v>676.298</v>
          </cell>
          <cell r="D5442">
            <v>566.02700000000004</v>
          </cell>
          <cell r="E5442">
            <v>5.2</v>
          </cell>
        </row>
        <row r="5443">
          <cell r="A5443" t="str">
            <v>RJ4-400V010M-F</v>
          </cell>
          <cell r="B5443" t="str">
            <v>6.3x11</v>
          </cell>
          <cell r="C5443">
            <v>689.51599999999996</v>
          </cell>
          <cell r="D5443">
            <v>575.58000000000004</v>
          </cell>
          <cell r="E5443">
            <v>0</v>
          </cell>
        </row>
        <row r="5444">
          <cell r="A5444" t="str">
            <v>RJ4-400V010M-T2</v>
          </cell>
          <cell r="B5444" t="str">
            <v>6.3x11</v>
          </cell>
          <cell r="C5444">
            <v>693.01</v>
          </cell>
          <cell r="D5444">
            <v>573.13900000000001</v>
          </cell>
          <cell r="E5444">
            <v>69</v>
          </cell>
        </row>
        <row r="5445">
          <cell r="A5445" t="str">
            <v>RJ4-400V010M-T58</v>
          </cell>
          <cell r="B5445" t="str">
            <v>6.3x11</v>
          </cell>
          <cell r="C5445">
            <v>693.01</v>
          </cell>
          <cell r="D5445">
            <v>573.13900000000001</v>
          </cell>
          <cell r="E5445">
            <v>4</v>
          </cell>
        </row>
        <row r="5446">
          <cell r="A5446" t="str">
            <v>RJ4-400V100M</v>
          </cell>
          <cell r="B5446" t="str">
            <v>12.5x20</v>
          </cell>
          <cell r="C5446">
            <v>4560.7619999999997</v>
          </cell>
          <cell r="D5446">
            <v>4388.8389999999999</v>
          </cell>
          <cell r="E5446">
            <v>0</v>
          </cell>
        </row>
        <row r="5447">
          <cell r="A5447" t="str">
            <v>RJ4-400V100MI5#</v>
          </cell>
          <cell r="B5447" t="str">
            <v>12.5x20</v>
          </cell>
          <cell r="C5447">
            <v>4560.7619999999997</v>
          </cell>
          <cell r="D5447">
            <v>4388.8389999999999</v>
          </cell>
          <cell r="E5447">
            <v>0</v>
          </cell>
        </row>
        <row r="5448">
          <cell r="A5448" t="str">
            <v>RJ4-400V100MS-T2</v>
          </cell>
          <cell r="B5448" t="str">
            <v>10x20</v>
          </cell>
          <cell r="C5448">
            <v>2617.203</v>
          </cell>
          <cell r="D5448">
            <v>2358.9180000000001</v>
          </cell>
          <cell r="E5448">
            <v>0.5</v>
          </cell>
        </row>
        <row r="5449">
          <cell r="A5449" t="str">
            <v>RJ4-400V101MS</v>
          </cell>
          <cell r="B5449" t="str">
            <v>18x35.5</v>
          </cell>
          <cell r="C5449">
            <v>11228.067999999999</v>
          </cell>
          <cell r="D5449">
            <v>19639.848000000002</v>
          </cell>
          <cell r="E5449">
            <v>12.8</v>
          </cell>
        </row>
        <row r="5450">
          <cell r="A5450" t="str">
            <v>RJ4-400V151</v>
          </cell>
          <cell r="B5450" t="str">
            <v>18x40</v>
          </cell>
          <cell r="C5450">
            <v>18663.827000000001</v>
          </cell>
          <cell r="D5450">
            <v>0</v>
          </cell>
          <cell r="E5450">
            <v>0</v>
          </cell>
        </row>
        <row r="5451">
          <cell r="A5451" t="str">
            <v>RJ4-400V220M</v>
          </cell>
          <cell r="B5451" t="str">
            <v>12.5x25</v>
          </cell>
          <cell r="C5451">
            <v>6161.2479999999996</v>
          </cell>
          <cell r="D5451">
            <v>6419.2839999999997</v>
          </cell>
          <cell r="E5451">
            <v>0.5</v>
          </cell>
        </row>
        <row r="5452">
          <cell r="A5452" t="str">
            <v>RJ4-400V220M-F</v>
          </cell>
          <cell r="B5452" t="str">
            <v>12.5x25</v>
          </cell>
          <cell r="C5452">
            <v>6245.5429999999997</v>
          </cell>
          <cell r="D5452">
            <v>6486.8379999999997</v>
          </cell>
          <cell r="E5452">
            <v>8</v>
          </cell>
        </row>
        <row r="5453">
          <cell r="A5453" t="str">
            <v>RJ4-400V220M-T4</v>
          </cell>
          <cell r="B5453" t="str">
            <v>12.5x25</v>
          </cell>
          <cell r="C5453">
            <v>6187.0879999999997</v>
          </cell>
          <cell r="D5453">
            <v>6381.8639999999996</v>
          </cell>
          <cell r="E5453">
            <v>0</v>
          </cell>
        </row>
        <row r="5454">
          <cell r="A5454" t="str">
            <v>RJ4-400V220MI5</v>
          </cell>
          <cell r="B5454" t="str">
            <v>12.5x20</v>
          </cell>
          <cell r="C5454">
            <v>4560.7619999999997</v>
          </cell>
          <cell r="D5454">
            <v>4388.8389999999999</v>
          </cell>
          <cell r="E5454">
            <v>0</v>
          </cell>
        </row>
        <row r="5455">
          <cell r="A5455" t="str">
            <v>RJ4-400V2R2M</v>
          </cell>
          <cell r="B5455" t="str">
            <v>8x11.5</v>
          </cell>
          <cell r="C5455">
            <v>1092.527</v>
          </cell>
          <cell r="D5455">
            <v>1024.94</v>
          </cell>
          <cell r="E5455">
            <v>0</v>
          </cell>
        </row>
        <row r="5456">
          <cell r="A5456" t="str">
            <v>RJ4-400V330M</v>
          </cell>
          <cell r="B5456" t="str">
            <v>16x25</v>
          </cell>
          <cell r="C5456">
            <v>7936.9319999999998</v>
          </cell>
          <cell r="D5456">
            <v>8022.5469999999996</v>
          </cell>
          <cell r="E5456">
            <v>0.5</v>
          </cell>
        </row>
        <row r="5457">
          <cell r="A5457" t="str">
            <v>RJ4-400V330M-F</v>
          </cell>
          <cell r="B5457" t="str">
            <v>16x25</v>
          </cell>
          <cell r="C5457">
            <v>8018.5910000000003</v>
          </cell>
          <cell r="D5457">
            <v>8092.2759999999998</v>
          </cell>
          <cell r="E5457">
            <v>1</v>
          </cell>
        </row>
        <row r="5458">
          <cell r="A5458" t="str">
            <v>RJ4-400V3R3M-T2</v>
          </cell>
          <cell r="B5458" t="str">
            <v>10x12.5</v>
          </cell>
          <cell r="C5458">
            <v>1968.3530000000001</v>
          </cell>
          <cell r="D5458">
            <v>1644.903</v>
          </cell>
          <cell r="E5458">
            <v>3</v>
          </cell>
        </row>
        <row r="5459">
          <cell r="A5459" t="str">
            <v>RJ4-400V470M</v>
          </cell>
          <cell r="B5459" t="str">
            <v>16x31.5</v>
          </cell>
          <cell r="C5459">
            <v>9981.5169999999998</v>
          </cell>
          <cell r="D5459">
            <v>10257.001</v>
          </cell>
          <cell r="E5459">
            <v>0</v>
          </cell>
        </row>
        <row r="5460">
          <cell r="A5460" t="str">
            <v>RJ4-400V470MJ7#</v>
          </cell>
          <cell r="B5460" t="str">
            <v>16x31.5</v>
          </cell>
          <cell r="C5460">
            <v>9981.5169999999998</v>
          </cell>
          <cell r="D5460">
            <v>10257.001</v>
          </cell>
          <cell r="E5460">
            <v>0</v>
          </cell>
        </row>
        <row r="5461">
          <cell r="A5461" t="str">
            <v>RJ4-400V4R7M</v>
          </cell>
          <cell r="B5461" t="str">
            <v>10x16</v>
          </cell>
          <cell r="C5461">
            <v>2349.2150000000001</v>
          </cell>
          <cell r="D5461">
            <v>2095.0729999999999</v>
          </cell>
          <cell r="E5461">
            <v>0.4</v>
          </cell>
        </row>
        <row r="5462">
          <cell r="A5462" t="str">
            <v>RJ4-400V4R7M-T2</v>
          </cell>
          <cell r="B5462" t="str">
            <v>10x16</v>
          </cell>
          <cell r="C5462">
            <v>2366.3389999999999</v>
          </cell>
          <cell r="D5462">
            <v>2089.663</v>
          </cell>
          <cell r="E5462">
            <v>0</v>
          </cell>
        </row>
        <row r="5463">
          <cell r="A5463" t="str">
            <v>RJ4-400V4R7MS</v>
          </cell>
          <cell r="B5463" t="str">
            <v>10x12.5</v>
          </cell>
          <cell r="C5463">
            <v>1940.9259999999999</v>
          </cell>
          <cell r="D5463">
            <v>1634.133</v>
          </cell>
          <cell r="E5463">
            <v>0</v>
          </cell>
        </row>
        <row r="5464">
          <cell r="A5464" t="str">
            <v>RJ4-400V680MK7</v>
          </cell>
          <cell r="B5464" t="str">
            <v>18x31.5</v>
          </cell>
          <cell r="C5464">
            <v>15844.329</v>
          </cell>
          <cell r="D5464">
            <v>16784.79</v>
          </cell>
          <cell r="E5464">
            <v>0</v>
          </cell>
        </row>
        <row r="5465">
          <cell r="A5465" t="str">
            <v>RJ4-400V6R8M-T2</v>
          </cell>
          <cell r="B5465" t="str">
            <v>10x16</v>
          </cell>
          <cell r="C5465">
            <v>2366.3389999999999</v>
          </cell>
          <cell r="D5465">
            <v>2089.663</v>
          </cell>
          <cell r="E5465">
            <v>1</v>
          </cell>
        </row>
        <row r="5466">
          <cell r="A5466" t="str">
            <v>RJ4-400V820MK7</v>
          </cell>
          <cell r="B5466" t="str">
            <v>18x31.5</v>
          </cell>
          <cell r="C5466">
            <v>15844.329</v>
          </cell>
          <cell r="D5466">
            <v>16784.79</v>
          </cell>
          <cell r="E5466">
            <v>0.3</v>
          </cell>
        </row>
        <row r="5467">
          <cell r="A5467" t="str">
            <v>RJ4-450V010M</v>
          </cell>
          <cell r="B5467" t="str">
            <v>8x11.5</v>
          </cell>
          <cell r="C5467">
            <v>1092.527</v>
          </cell>
          <cell r="D5467">
            <v>1024.94</v>
          </cell>
          <cell r="E5467">
            <v>2</v>
          </cell>
        </row>
        <row r="5468">
          <cell r="A5468" t="str">
            <v>RJ4-450V010M-T8</v>
          </cell>
          <cell r="B5468" t="str">
            <v>8x11.5</v>
          </cell>
          <cell r="C5468">
            <v>1122.4190000000001</v>
          </cell>
          <cell r="D5468">
            <v>1038.7860000000001</v>
          </cell>
          <cell r="E5468">
            <v>0</v>
          </cell>
        </row>
        <row r="5469">
          <cell r="A5469" t="str">
            <v>RJ4-450V100M</v>
          </cell>
          <cell r="B5469" t="str">
            <v>12.5x20</v>
          </cell>
          <cell r="C5469">
            <v>4560.7619999999997</v>
          </cell>
          <cell r="D5469">
            <v>4388.8389999999999</v>
          </cell>
          <cell r="E5469">
            <v>1</v>
          </cell>
        </row>
        <row r="5470">
          <cell r="A5470" t="str">
            <v>RJ4-450V100M-T4</v>
          </cell>
          <cell r="B5470" t="str">
            <v>12.5x20</v>
          </cell>
          <cell r="C5470">
            <v>4593.3239999999996</v>
          </cell>
          <cell r="D5470">
            <v>4377.0829999999996</v>
          </cell>
          <cell r="E5470">
            <v>1</v>
          </cell>
        </row>
        <row r="5471">
          <cell r="A5471" t="str">
            <v>RJ4-450V101MK9-F</v>
          </cell>
          <cell r="B5471" t="str">
            <v>18x40</v>
          </cell>
          <cell r="C5471">
            <v>18700.22</v>
          </cell>
          <cell r="D5471">
            <v>19685.127</v>
          </cell>
          <cell r="E5471">
            <v>1</v>
          </cell>
        </row>
        <row r="5472">
          <cell r="A5472" t="str">
            <v>RJ4-450V2R2M</v>
          </cell>
          <cell r="B5472" t="str">
            <v>10x12.5</v>
          </cell>
          <cell r="C5472">
            <v>1940.9259999999999</v>
          </cell>
          <cell r="D5472">
            <v>1634.133</v>
          </cell>
          <cell r="E5472">
            <v>0</v>
          </cell>
        </row>
        <row r="5473">
          <cell r="A5473" t="str">
            <v>RJ4-450V2R2M-T2</v>
          </cell>
          <cell r="B5473" t="str">
            <v>10x12.5</v>
          </cell>
          <cell r="C5473">
            <v>1968.3530000000001</v>
          </cell>
          <cell r="D5473">
            <v>1644.903</v>
          </cell>
          <cell r="E5473">
            <v>0</v>
          </cell>
        </row>
        <row r="5474">
          <cell r="A5474" t="str">
            <v>RJ4-450V330M</v>
          </cell>
          <cell r="B5474" t="str">
            <v>16x31.5</v>
          </cell>
          <cell r="C5474">
            <v>9981.5169999999998</v>
          </cell>
          <cell r="D5474">
            <v>10257.001</v>
          </cell>
          <cell r="E5474">
            <v>3.8</v>
          </cell>
        </row>
        <row r="5475">
          <cell r="A5475" t="str">
            <v>RJ4-450V470M</v>
          </cell>
          <cell r="B5475" t="str">
            <v>16x35.5</v>
          </cell>
          <cell r="C5475">
            <v>13184.1</v>
          </cell>
          <cell r="D5475">
            <v>13682.504999999999</v>
          </cell>
          <cell r="E5475">
            <v>0</v>
          </cell>
        </row>
        <row r="5476">
          <cell r="A5476" t="str">
            <v>RJ4-450V4R7M</v>
          </cell>
          <cell r="B5476" t="str">
            <v>10x20</v>
          </cell>
          <cell r="C5476">
            <v>2587.5210000000002</v>
          </cell>
          <cell r="D5476">
            <v>2345.681</v>
          </cell>
          <cell r="E5476">
            <v>0</v>
          </cell>
        </row>
        <row r="5477">
          <cell r="A5477" t="str">
            <v>RJ4-450VR47M-T2</v>
          </cell>
          <cell r="B5477" t="str">
            <v>8x11.5</v>
          </cell>
          <cell r="C5477">
            <v>1122.4190000000001</v>
          </cell>
          <cell r="D5477">
            <v>1038.7860000000001</v>
          </cell>
          <cell r="E5477">
            <v>0</v>
          </cell>
        </row>
        <row r="5478">
          <cell r="A5478" t="str">
            <v>RJ4-50V010ME3#-T2</v>
          </cell>
          <cell r="B5478" t="str">
            <v>5x11</v>
          </cell>
          <cell r="C5478">
            <v>477.041</v>
          </cell>
          <cell r="D5478">
            <v>442.91899999999998</v>
          </cell>
          <cell r="E5478">
            <v>50</v>
          </cell>
        </row>
        <row r="5479">
          <cell r="A5479" t="str">
            <v>RJ4-50V010MX</v>
          </cell>
          <cell r="B5479" t="str">
            <v>5x11</v>
          </cell>
          <cell r="C5479">
            <v>465.85199999999998</v>
          </cell>
          <cell r="D5479">
            <v>435.262</v>
          </cell>
          <cell r="E5479">
            <v>0.08</v>
          </cell>
        </row>
        <row r="5480">
          <cell r="A5480" t="str">
            <v>RJ4-50V010MX-T2</v>
          </cell>
          <cell r="B5480" t="str">
            <v>5x11</v>
          </cell>
          <cell r="C5480">
            <v>477.041</v>
          </cell>
          <cell r="D5480">
            <v>442.91899999999998</v>
          </cell>
          <cell r="E5480">
            <v>38</v>
          </cell>
        </row>
        <row r="5481">
          <cell r="A5481" t="str">
            <v>RJ4-50V100ME3#-T2</v>
          </cell>
          <cell r="B5481" t="str">
            <v>5x11</v>
          </cell>
          <cell r="C5481">
            <v>477.041</v>
          </cell>
          <cell r="D5481">
            <v>442.91899999999998</v>
          </cell>
          <cell r="E5481">
            <v>142</v>
          </cell>
        </row>
        <row r="5482">
          <cell r="A5482" t="str">
            <v>RJ4-50V100ME3#-T72</v>
          </cell>
          <cell r="B5482" t="str">
            <v>5x11</v>
          </cell>
          <cell r="C5482">
            <v>477.041</v>
          </cell>
          <cell r="D5482">
            <v>442.91899999999998</v>
          </cell>
          <cell r="E5482">
            <v>0</v>
          </cell>
        </row>
        <row r="5483">
          <cell r="A5483" t="str">
            <v>RJ4-50V100MX</v>
          </cell>
          <cell r="B5483" t="str">
            <v>5x11</v>
          </cell>
          <cell r="C5483">
            <v>465.85199999999998</v>
          </cell>
          <cell r="D5483">
            <v>435.262</v>
          </cell>
          <cell r="E5483">
            <v>0</v>
          </cell>
        </row>
        <row r="5484">
          <cell r="A5484" t="str">
            <v>RJ4-50V100MX-T2</v>
          </cell>
          <cell r="B5484" t="str">
            <v>5x11</v>
          </cell>
          <cell r="C5484">
            <v>477.041</v>
          </cell>
          <cell r="D5484">
            <v>442.91899999999998</v>
          </cell>
          <cell r="E5484">
            <v>58</v>
          </cell>
        </row>
        <row r="5485">
          <cell r="A5485" t="str">
            <v>RJ4-50V100MX-T36</v>
          </cell>
          <cell r="B5485" t="str">
            <v>5x11</v>
          </cell>
          <cell r="C5485">
            <v>477.041</v>
          </cell>
          <cell r="D5485">
            <v>442.91899999999998</v>
          </cell>
          <cell r="E5485">
            <v>2</v>
          </cell>
        </row>
        <row r="5486">
          <cell r="A5486" t="str">
            <v>RJ4-50V100MX-T72</v>
          </cell>
          <cell r="B5486" t="str">
            <v>5x11</v>
          </cell>
          <cell r="C5486">
            <v>477.041</v>
          </cell>
          <cell r="D5486">
            <v>442.91899999999998</v>
          </cell>
          <cell r="E5486">
            <v>2</v>
          </cell>
        </row>
        <row r="5487">
          <cell r="A5487" t="str">
            <v>RJ4-50V101MG3#-T2</v>
          </cell>
          <cell r="B5487" t="str">
            <v>8x11.5</v>
          </cell>
          <cell r="C5487">
            <v>1084.2470000000001</v>
          </cell>
          <cell r="D5487">
            <v>926.58900000000006</v>
          </cell>
          <cell r="E5487">
            <v>1</v>
          </cell>
        </row>
        <row r="5488">
          <cell r="A5488" t="str">
            <v>RJ4-50V101MX</v>
          </cell>
          <cell r="B5488" t="str">
            <v>8x11.5</v>
          </cell>
          <cell r="C5488">
            <v>1065.741</v>
          </cell>
          <cell r="D5488">
            <v>923.34900000000005</v>
          </cell>
          <cell r="E5488">
            <v>0.6</v>
          </cell>
        </row>
        <row r="5489">
          <cell r="A5489" t="str">
            <v>RJ4-50V101MX-T2</v>
          </cell>
          <cell r="B5489" t="str">
            <v>8x11.5</v>
          </cell>
          <cell r="C5489">
            <v>1084.2470000000001</v>
          </cell>
          <cell r="D5489">
            <v>926.58900000000006</v>
          </cell>
          <cell r="E5489">
            <v>9</v>
          </cell>
        </row>
        <row r="5490">
          <cell r="A5490" t="str">
            <v>RJ4-50V102MX</v>
          </cell>
          <cell r="B5490" t="str">
            <v>12.5x25</v>
          </cell>
          <cell r="C5490">
            <v>4606.8609999999999</v>
          </cell>
          <cell r="D5490">
            <v>4420.616</v>
          </cell>
          <cell r="E5490">
            <v>0</v>
          </cell>
        </row>
        <row r="5491">
          <cell r="A5491" t="str">
            <v>RJ4-50V102MX-S1</v>
          </cell>
          <cell r="B5491" t="str">
            <v>12.5x25</v>
          </cell>
          <cell r="C5491">
            <v>4692.0709999999999</v>
          </cell>
          <cell r="D5491">
            <v>4571.75</v>
          </cell>
          <cell r="E5491">
            <v>2</v>
          </cell>
        </row>
        <row r="5492">
          <cell r="A5492" t="str">
            <v>RJ4-50V102MX-T4</v>
          </cell>
          <cell r="B5492" t="str">
            <v>12.5x25</v>
          </cell>
          <cell r="C5492">
            <v>4635.0349999999999</v>
          </cell>
          <cell r="D5492">
            <v>4487.76</v>
          </cell>
          <cell r="E5492">
            <v>0</v>
          </cell>
        </row>
        <row r="5493">
          <cell r="A5493" t="str">
            <v>RJ4-50V102MZX</v>
          </cell>
          <cell r="B5493" t="str">
            <v>12.5x25</v>
          </cell>
          <cell r="C5493">
            <v>4606.8609999999999</v>
          </cell>
          <cell r="D5493">
            <v>4420.616</v>
          </cell>
          <cell r="E5493">
            <v>1</v>
          </cell>
        </row>
        <row r="5494">
          <cell r="A5494" t="str">
            <v>RJ4-50V102MZX-F</v>
          </cell>
          <cell r="B5494" t="str">
            <v>12.5x25</v>
          </cell>
          <cell r="C5494">
            <v>4692.0709999999999</v>
          </cell>
          <cell r="D5494">
            <v>4571.75</v>
          </cell>
          <cell r="E5494">
            <v>0</v>
          </cell>
        </row>
        <row r="5495">
          <cell r="A5495" t="str">
            <v>RJ4-50V150MX-F</v>
          </cell>
          <cell r="B5495" t="str">
            <v>5x11</v>
          </cell>
          <cell r="C5495">
            <v>481.774</v>
          </cell>
          <cell r="D5495">
            <v>453.63400000000001</v>
          </cell>
          <cell r="E5495">
            <v>0</v>
          </cell>
        </row>
        <row r="5496">
          <cell r="A5496" t="str">
            <v>RJ4-50V150MX-F1</v>
          </cell>
          <cell r="B5496" t="str">
            <v>5x11</v>
          </cell>
          <cell r="C5496">
            <v>481.774</v>
          </cell>
          <cell r="D5496">
            <v>453.63400000000001</v>
          </cell>
          <cell r="E5496">
            <v>0</v>
          </cell>
        </row>
        <row r="5497">
          <cell r="A5497" t="str">
            <v>RJ4-50V150MX-S1</v>
          </cell>
          <cell r="B5497" t="str">
            <v>5x11</v>
          </cell>
          <cell r="C5497">
            <v>481.774</v>
          </cell>
          <cell r="D5497">
            <v>453.63400000000001</v>
          </cell>
          <cell r="E5497">
            <v>0</v>
          </cell>
        </row>
        <row r="5498">
          <cell r="A5498" t="str">
            <v>RJ4-50V220MX</v>
          </cell>
          <cell r="B5498" t="str">
            <v>5x11</v>
          </cell>
          <cell r="C5498">
            <v>465.85199999999998</v>
          </cell>
          <cell r="D5498">
            <v>435.262</v>
          </cell>
          <cell r="E5498">
            <v>0</v>
          </cell>
        </row>
        <row r="5499">
          <cell r="A5499" t="str">
            <v>RJ4-50V220MX-T2</v>
          </cell>
          <cell r="B5499" t="str">
            <v>5x11</v>
          </cell>
          <cell r="C5499">
            <v>477.041</v>
          </cell>
          <cell r="D5499">
            <v>442.91899999999998</v>
          </cell>
          <cell r="E5499">
            <v>12</v>
          </cell>
        </row>
        <row r="5500">
          <cell r="A5500" t="str">
            <v>RJ4-50V220MX-T36</v>
          </cell>
          <cell r="B5500" t="str">
            <v>5x11</v>
          </cell>
          <cell r="C5500">
            <v>477.041</v>
          </cell>
          <cell r="D5500">
            <v>442.91899999999998</v>
          </cell>
          <cell r="E5500">
            <v>4</v>
          </cell>
        </row>
        <row r="5501">
          <cell r="A5501" t="str">
            <v>RJ4-50V221MH3#-T2</v>
          </cell>
          <cell r="B5501" t="str">
            <v>10x12.5</v>
          </cell>
          <cell r="C5501">
            <v>1886.316</v>
          </cell>
          <cell r="D5501">
            <v>1516.472</v>
          </cell>
          <cell r="E5501">
            <v>2.5</v>
          </cell>
        </row>
        <row r="5502">
          <cell r="A5502" t="str">
            <v>RJ4-50V221MX</v>
          </cell>
          <cell r="B5502" t="str">
            <v>10x12.5</v>
          </cell>
          <cell r="C5502">
            <v>1858.8889999999999</v>
          </cell>
          <cell r="D5502">
            <v>1482.0229999999999</v>
          </cell>
          <cell r="E5502">
            <v>3.6</v>
          </cell>
        </row>
        <row r="5503">
          <cell r="A5503" t="str">
            <v>RJ4-50V221MX-T2</v>
          </cell>
          <cell r="B5503" t="str">
            <v>10x12.5</v>
          </cell>
          <cell r="C5503">
            <v>1886.316</v>
          </cell>
          <cell r="D5503">
            <v>1516.472</v>
          </cell>
          <cell r="E5503">
            <v>0.5</v>
          </cell>
        </row>
        <row r="5504">
          <cell r="A5504" t="str">
            <v>RJ4-50V222MX</v>
          </cell>
          <cell r="B5504" t="str">
            <v>16x35.5</v>
          </cell>
          <cell r="C5504">
            <v>10448.913</v>
          </cell>
          <cell r="D5504">
            <v>10545.587</v>
          </cell>
          <cell r="E5504">
            <v>1</v>
          </cell>
        </row>
        <row r="5505">
          <cell r="A5505" t="str">
            <v>RJ4-50V2R2ME3#-T2</v>
          </cell>
          <cell r="B5505" t="str">
            <v>5x11</v>
          </cell>
          <cell r="C5505">
            <v>477.041</v>
          </cell>
          <cell r="D5505">
            <v>442.91899999999998</v>
          </cell>
          <cell r="E5505">
            <v>4</v>
          </cell>
        </row>
        <row r="5506">
          <cell r="A5506" t="str">
            <v>RJ4-50V2R2MX</v>
          </cell>
          <cell r="B5506" t="str">
            <v>5x11</v>
          </cell>
          <cell r="C5506">
            <v>465.85199999999998</v>
          </cell>
          <cell r="D5506">
            <v>435.262</v>
          </cell>
          <cell r="E5506">
            <v>2</v>
          </cell>
        </row>
        <row r="5507">
          <cell r="A5507" t="str">
            <v>RJ4-50V2R2MX-T2</v>
          </cell>
          <cell r="B5507" t="str">
            <v>5x11</v>
          </cell>
          <cell r="C5507">
            <v>477.041</v>
          </cell>
          <cell r="D5507">
            <v>442.91899999999998</v>
          </cell>
          <cell r="E5507">
            <v>2</v>
          </cell>
        </row>
        <row r="5508">
          <cell r="A5508" t="str">
            <v>RJ4-50V330MX</v>
          </cell>
          <cell r="B5508" t="str">
            <v>5x11</v>
          </cell>
          <cell r="C5508">
            <v>465.85199999999998</v>
          </cell>
          <cell r="D5508">
            <v>435.262</v>
          </cell>
          <cell r="E5508">
            <v>4</v>
          </cell>
        </row>
        <row r="5509">
          <cell r="A5509" t="str">
            <v>RJ4-50V330MX-T2</v>
          </cell>
          <cell r="B5509" t="str">
            <v>5x11</v>
          </cell>
          <cell r="C5509">
            <v>477.041</v>
          </cell>
          <cell r="D5509">
            <v>442.91899999999998</v>
          </cell>
          <cell r="E5509">
            <v>6</v>
          </cell>
        </row>
        <row r="5510">
          <cell r="A5510" t="str">
            <v>RJ4-50V331MX</v>
          </cell>
          <cell r="B5510" t="str">
            <v>10x16</v>
          </cell>
          <cell r="C5510">
            <v>2235.741</v>
          </cell>
          <cell r="D5510">
            <v>1850.636</v>
          </cell>
          <cell r="E5510">
            <v>1</v>
          </cell>
        </row>
        <row r="5511">
          <cell r="A5511" t="str">
            <v>RJ4-50V331MX-T2</v>
          </cell>
          <cell r="B5511" t="str">
            <v>10x16</v>
          </cell>
          <cell r="C5511">
            <v>2258.4090000000001</v>
          </cell>
          <cell r="D5511">
            <v>1884.664</v>
          </cell>
          <cell r="E5511">
            <v>0</v>
          </cell>
        </row>
        <row r="5512">
          <cell r="A5512" t="str">
            <v>RJ4-50V332MX</v>
          </cell>
          <cell r="B5512" t="str">
            <v>18x35.5</v>
          </cell>
          <cell r="C5512">
            <v>13295.645</v>
          </cell>
          <cell r="D5512">
            <v>13481.959000000001</v>
          </cell>
          <cell r="E5512">
            <v>0.2</v>
          </cell>
        </row>
        <row r="5513">
          <cell r="A5513" t="str">
            <v>RJ4-50V332MX-T50</v>
          </cell>
          <cell r="B5513" t="str">
            <v>18x35.5</v>
          </cell>
          <cell r="C5513">
            <v>13250.883</v>
          </cell>
          <cell r="D5513">
            <v>13597.972</v>
          </cell>
          <cell r="E5513">
            <v>0</v>
          </cell>
        </row>
        <row r="5514">
          <cell r="A5514" t="str">
            <v>RJ4-50V3R3ME3#-T2</v>
          </cell>
          <cell r="B5514" t="str">
            <v>5x11</v>
          </cell>
          <cell r="C5514">
            <v>477.041</v>
          </cell>
          <cell r="D5514">
            <v>442.91899999999998</v>
          </cell>
          <cell r="E5514">
            <v>0</v>
          </cell>
        </row>
        <row r="5515">
          <cell r="A5515" t="str">
            <v>RJ4-50V3R3MX</v>
          </cell>
          <cell r="B5515" t="str">
            <v>5x11</v>
          </cell>
          <cell r="C5515">
            <v>465.85199999999998</v>
          </cell>
          <cell r="D5515">
            <v>435.262</v>
          </cell>
          <cell r="E5515">
            <v>4</v>
          </cell>
        </row>
        <row r="5516">
          <cell r="A5516" t="str">
            <v>RJ4-50V3R3MX-T2</v>
          </cell>
          <cell r="B5516" t="str">
            <v>5x11</v>
          </cell>
          <cell r="C5516">
            <v>477.041</v>
          </cell>
          <cell r="D5516">
            <v>442.91899999999998</v>
          </cell>
          <cell r="E5516">
            <v>0</v>
          </cell>
        </row>
        <row r="5517">
          <cell r="A5517" t="str">
            <v>RJ4-50V470MF3#-T2</v>
          </cell>
          <cell r="B5517" t="str">
            <v>6.3x11</v>
          </cell>
          <cell r="C5517">
            <v>776.03599999999994</v>
          </cell>
          <cell r="D5517">
            <v>724.95799999999997</v>
          </cell>
          <cell r="E5517">
            <v>32</v>
          </cell>
        </row>
        <row r="5518">
          <cell r="A5518" t="str">
            <v>RJ4-50V470MX</v>
          </cell>
          <cell r="B5518" t="str">
            <v>6.3x11</v>
          </cell>
          <cell r="C5518">
            <v>735.04600000000005</v>
          </cell>
          <cell r="D5518">
            <v>610.85500000000002</v>
          </cell>
          <cell r="E5518">
            <v>0.08</v>
          </cell>
        </row>
        <row r="5519">
          <cell r="A5519" t="str">
            <v>RJ4-50V470MX-S1</v>
          </cell>
          <cell r="B5519" t="str">
            <v>6.3x11</v>
          </cell>
          <cell r="C5519">
            <v>748.37599999999998</v>
          </cell>
          <cell r="D5519">
            <v>630.34400000000005</v>
          </cell>
          <cell r="E5519">
            <v>2</v>
          </cell>
        </row>
        <row r="5520">
          <cell r="A5520" t="str">
            <v>RJ4-50V470MX-T2</v>
          </cell>
          <cell r="B5520" t="str">
            <v>6.3x11</v>
          </cell>
          <cell r="C5520">
            <v>776.03599999999994</v>
          </cell>
          <cell r="D5520">
            <v>724.95799999999997</v>
          </cell>
          <cell r="E5520">
            <v>8</v>
          </cell>
        </row>
        <row r="5521">
          <cell r="A5521" t="str">
            <v>RJ4-50V470MX-T58</v>
          </cell>
          <cell r="B5521" t="str">
            <v>6.3x11</v>
          </cell>
          <cell r="C5521">
            <v>776.03599999999994</v>
          </cell>
          <cell r="D5521">
            <v>724.95799999999997</v>
          </cell>
          <cell r="E5521">
            <v>0</v>
          </cell>
        </row>
        <row r="5522">
          <cell r="A5522" t="str">
            <v>RJ4-50V471MX</v>
          </cell>
          <cell r="B5522" t="str">
            <v>12.5x20</v>
          </cell>
          <cell r="C5522">
            <v>3856.3879999999999</v>
          </cell>
          <cell r="D5522">
            <v>3543.5430000000001</v>
          </cell>
          <cell r="E5522">
            <v>0</v>
          </cell>
        </row>
        <row r="5523">
          <cell r="A5523" t="str">
            <v>RJ4-50V471MX-T4</v>
          </cell>
          <cell r="B5523" t="str">
            <v>12.5x20</v>
          </cell>
          <cell r="C5523">
            <v>3888.6619999999998</v>
          </cell>
          <cell r="D5523">
            <v>3605.585</v>
          </cell>
          <cell r="E5523">
            <v>0</v>
          </cell>
        </row>
        <row r="5524">
          <cell r="A5524" t="str">
            <v>RJ4-50V4R7ME3#-T2</v>
          </cell>
          <cell r="B5524" t="str">
            <v>5x11</v>
          </cell>
          <cell r="C5524">
            <v>477.041</v>
          </cell>
          <cell r="D5524">
            <v>442.91899999999998</v>
          </cell>
          <cell r="E5524">
            <v>0</v>
          </cell>
        </row>
        <row r="5525">
          <cell r="A5525" t="str">
            <v>RJ4-50V4R7MX</v>
          </cell>
          <cell r="B5525" t="str">
            <v>5x11</v>
          </cell>
          <cell r="C5525">
            <v>465.85199999999998</v>
          </cell>
          <cell r="D5525">
            <v>435.262</v>
          </cell>
          <cell r="E5525">
            <v>0</v>
          </cell>
        </row>
        <row r="5526">
          <cell r="A5526" t="str">
            <v>RJ4-50V4R7MX-T2</v>
          </cell>
          <cell r="B5526" t="str">
            <v>5x11</v>
          </cell>
          <cell r="C5526">
            <v>477.041</v>
          </cell>
          <cell r="D5526">
            <v>442.91899999999998</v>
          </cell>
          <cell r="E5526">
            <v>60</v>
          </cell>
        </row>
        <row r="5527">
          <cell r="A5527" t="str">
            <v>RJ4-50VR10ME3#-T2</v>
          </cell>
          <cell r="B5527" t="str">
            <v>5x11</v>
          </cell>
          <cell r="C5527">
            <v>477.041</v>
          </cell>
          <cell r="D5527">
            <v>442.91899999999998</v>
          </cell>
          <cell r="E5527">
            <v>0</v>
          </cell>
        </row>
        <row r="5528">
          <cell r="A5528" t="str">
            <v>RJ4-50VR10MX</v>
          </cell>
          <cell r="B5528" t="str">
            <v>5x11</v>
          </cell>
          <cell r="C5528">
            <v>465.85199999999998</v>
          </cell>
          <cell r="D5528">
            <v>435.262</v>
          </cell>
          <cell r="E5528">
            <v>0</v>
          </cell>
        </row>
        <row r="5529">
          <cell r="A5529" t="str">
            <v>RJ4-50VR10MX-T2</v>
          </cell>
          <cell r="B5529" t="str">
            <v>5x11</v>
          </cell>
          <cell r="C5529">
            <v>477.041</v>
          </cell>
          <cell r="D5529">
            <v>442.91899999999998</v>
          </cell>
          <cell r="E5529">
            <v>22</v>
          </cell>
        </row>
        <row r="5530">
          <cell r="A5530" t="str">
            <v>RJ4-50VR22MX</v>
          </cell>
          <cell r="B5530" t="str">
            <v>5x11</v>
          </cell>
          <cell r="C5530">
            <v>465.85199999999998</v>
          </cell>
          <cell r="D5530">
            <v>435.262</v>
          </cell>
          <cell r="E5530">
            <v>0</v>
          </cell>
        </row>
        <row r="5531">
          <cell r="A5531" t="str">
            <v>RJ4-50VR33MX</v>
          </cell>
          <cell r="B5531" t="str">
            <v>5x11</v>
          </cell>
          <cell r="C5531">
            <v>465.85199999999998</v>
          </cell>
          <cell r="D5531">
            <v>435.262</v>
          </cell>
          <cell r="E5531">
            <v>0</v>
          </cell>
        </row>
        <row r="5532">
          <cell r="A5532" t="str">
            <v>RJ4-50VR47ME3#-T2</v>
          </cell>
          <cell r="B5532" t="str">
            <v>5x11</v>
          </cell>
          <cell r="C5532">
            <v>477.041</v>
          </cell>
          <cell r="D5532">
            <v>442.91899999999998</v>
          </cell>
          <cell r="E5532">
            <v>0</v>
          </cell>
        </row>
        <row r="5533">
          <cell r="A5533" t="str">
            <v>RJ4-50VR47MX</v>
          </cell>
          <cell r="B5533" t="str">
            <v>5x11</v>
          </cell>
          <cell r="C5533">
            <v>465.85199999999998</v>
          </cell>
          <cell r="D5533">
            <v>435.262</v>
          </cell>
          <cell r="E5533">
            <v>2</v>
          </cell>
        </row>
        <row r="5534">
          <cell r="A5534" t="str">
            <v>RJ4-50VR47MX-T2</v>
          </cell>
          <cell r="B5534" t="str">
            <v>5x11</v>
          </cell>
          <cell r="C5534">
            <v>477.041</v>
          </cell>
          <cell r="D5534">
            <v>442.91899999999998</v>
          </cell>
          <cell r="E5534">
            <v>48</v>
          </cell>
        </row>
        <row r="5535">
          <cell r="A5535" t="str">
            <v>RJ4-50VR47MX-T36</v>
          </cell>
          <cell r="B5535" t="str">
            <v>5x11</v>
          </cell>
          <cell r="C5535">
            <v>477.041</v>
          </cell>
          <cell r="D5535">
            <v>442.91899999999998</v>
          </cell>
          <cell r="E5535">
            <v>0</v>
          </cell>
        </row>
        <row r="5536">
          <cell r="A5536" t="str">
            <v>RJ4-63V100MX-T2</v>
          </cell>
          <cell r="B5536" t="str">
            <v>5x11</v>
          </cell>
          <cell r="C5536">
            <v>477.041</v>
          </cell>
          <cell r="D5536">
            <v>442.91899999999998</v>
          </cell>
          <cell r="E5536">
            <v>0</v>
          </cell>
        </row>
        <row r="5537">
          <cell r="A5537" t="str">
            <v>RJ4-63V100MX-T58</v>
          </cell>
          <cell r="B5537" t="str">
            <v>5x11</v>
          </cell>
          <cell r="C5537">
            <v>477.041</v>
          </cell>
          <cell r="D5537">
            <v>442.91899999999998</v>
          </cell>
          <cell r="E5537">
            <v>0</v>
          </cell>
        </row>
        <row r="5538">
          <cell r="A5538" t="str">
            <v>RJ4-63V102MX</v>
          </cell>
          <cell r="B5538" t="str">
            <v>16x25</v>
          </cell>
          <cell r="C5538">
            <v>7314.4110000000001</v>
          </cell>
          <cell r="D5538">
            <v>7147.5</v>
          </cell>
          <cell r="E5538">
            <v>0</v>
          </cell>
        </row>
        <row r="5539">
          <cell r="A5539" t="str">
            <v>RJ4-63V220ME3#-T2</v>
          </cell>
          <cell r="B5539" t="str">
            <v>5x11</v>
          </cell>
          <cell r="C5539">
            <v>477.041</v>
          </cell>
          <cell r="D5539">
            <v>442.91899999999998</v>
          </cell>
          <cell r="E5539">
            <v>0</v>
          </cell>
        </row>
        <row r="5540">
          <cell r="A5540" t="str">
            <v>RJ4-63V220MX</v>
          </cell>
          <cell r="B5540" t="str">
            <v>5x11</v>
          </cell>
          <cell r="C5540">
            <v>465.85199999999998</v>
          </cell>
          <cell r="D5540">
            <v>435.262</v>
          </cell>
          <cell r="E5540">
            <v>0</v>
          </cell>
        </row>
        <row r="5541">
          <cell r="A5541" t="str">
            <v>RJ4-63V220MX-T2</v>
          </cell>
          <cell r="B5541" t="str">
            <v>5x11</v>
          </cell>
          <cell r="C5541">
            <v>477.041</v>
          </cell>
          <cell r="D5541">
            <v>442.91899999999998</v>
          </cell>
          <cell r="E5541">
            <v>8</v>
          </cell>
        </row>
        <row r="5542">
          <cell r="A5542" t="str">
            <v>RJ4-63V220MX-T58</v>
          </cell>
          <cell r="B5542" t="str">
            <v>5x11</v>
          </cell>
          <cell r="C5542">
            <v>477.041</v>
          </cell>
          <cell r="D5542">
            <v>442.91899999999998</v>
          </cell>
          <cell r="E5542">
            <v>2</v>
          </cell>
        </row>
        <row r="5543">
          <cell r="A5543" t="str">
            <v>RJ4-63V221MX-T2</v>
          </cell>
          <cell r="B5543" t="str">
            <v>10x16</v>
          </cell>
          <cell r="C5543">
            <v>2258.4090000000001</v>
          </cell>
          <cell r="D5543">
            <v>1884.664</v>
          </cell>
          <cell r="E5543">
            <v>3</v>
          </cell>
        </row>
        <row r="5544">
          <cell r="A5544" t="str">
            <v>RJ4-63V470MF3#-T2</v>
          </cell>
          <cell r="B5544" t="str">
            <v>6.3x11</v>
          </cell>
          <cell r="C5544">
            <v>776.03599999999994</v>
          </cell>
          <cell r="D5544">
            <v>724.95799999999997</v>
          </cell>
          <cell r="E5544">
            <v>2</v>
          </cell>
        </row>
        <row r="5545">
          <cell r="A5545" t="str">
            <v>RJ4-63V470MX</v>
          </cell>
          <cell r="B5545" t="str">
            <v>6.3x11</v>
          </cell>
          <cell r="C5545">
            <v>735.04600000000005</v>
          </cell>
          <cell r="D5545">
            <v>610.85500000000002</v>
          </cell>
          <cell r="E5545">
            <v>4</v>
          </cell>
        </row>
        <row r="5546">
          <cell r="A5546" t="str">
            <v>RJ4-63V470MX-T2</v>
          </cell>
          <cell r="B5546" t="str">
            <v>6.3x11</v>
          </cell>
          <cell r="C5546">
            <v>776.03599999999994</v>
          </cell>
          <cell r="D5546">
            <v>724.95799999999997</v>
          </cell>
          <cell r="E5546">
            <v>5</v>
          </cell>
        </row>
        <row r="5547">
          <cell r="A5547" t="str">
            <v>RJ4-63V470MX-T58</v>
          </cell>
          <cell r="B5547" t="str">
            <v>6.3x11</v>
          </cell>
          <cell r="C5547">
            <v>776.03599999999994</v>
          </cell>
          <cell r="D5547">
            <v>724.95799999999997</v>
          </cell>
          <cell r="E5547">
            <v>2</v>
          </cell>
        </row>
        <row r="5548">
          <cell r="A5548" t="str">
            <v>RJ4-63V471MX</v>
          </cell>
          <cell r="B5548" t="str">
            <v>12.5x20</v>
          </cell>
          <cell r="C5548">
            <v>3856.3879999999999</v>
          </cell>
          <cell r="D5548">
            <v>3543.5430000000001</v>
          </cell>
          <cell r="E5548">
            <v>0</v>
          </cell>
        </row>
        <row r="5549">
          <cell r="A5549" t="str">
            <v>RJ4-6V102MX</v>
          </cell>
          <cell r="B5549" t="str">
            <v>8x11.5</v>
          </cell>
          <cell r="C5549">
            <v>1065.741</v>
          </cell>
          <cell r="D5549">
            <v>923.34900000000005</v>
          </cell>
          <cell r="E5549">
            <v>0</v>
          </cell>
        </row>
        <row r="5550">
          <cell r="A5550" t="str">
            <v>RJ4-6V102MX-T2</v>
          </cell>
          <cell r="B5550" t="str">
            <v>8x11.5</v>
          </cell>
          <cell r="C5550">
            <v>1084.2470000000001</v>
          </cell>
          <cell r="D5550">
            <v>926.58900000000006</v>
          </cell>
          <cell r="E5550">
            <v>1</v>
          </cell>
        </row>
        <row r="5551">
          <cell r="A5551" t="str">
            <v>RJ4-6V221MX</v>
          </cell>
          <cell r="B5551" t="str">
            <v>5x11</v>
          </cell>
          <cell r="C5551">
            <v>465.85199999999998</v>
          </cell>
          <cell r="D5551">
            <v>435.262</v>
          </cell>
          <cell r="E5551">
            <v>4</v>
          </cell>
        </row>
        <row r="5552">
          <cell r="A5552" t="str">
            <v>RJ4-6V221MX-T2</v>
          </cell>
          <cell r="B5552" t="str">
            <v>5x11</v>
          </cell>
          <cell r="C5552">
            <v>477.041</v>
          </cell>
          <cell r="D5552">
            <v>442.91899999999998</v>
          </cell>
          <cell r="E5552">
            <v>72</v>
          </cell>
        </row>
        <row r="5553">
          <cell r="A5553" t="str">
            <v>RJ4-6V221MX-T58</v>
          </cell>
          <cell r="B5553" t="str">
            <v>5x11</v>
          </cell>
          <cell r="C5553">
            <v>477.041</v>
          </cell>
          <cell r="D5553">
            <v>442.91899999999998</v>
          </cell>
          <cell r="E5553">
            <v>6</v>
          </cell>
        </row>
        <row r="5554">
          <cell r="A5554" t="str">
            <v>RJ4-6V222MX-T2</v>
          </cell>
          <cell r="B5554" t="str">
            <v>10x20</v>
          </cell>
          <cell r="C5554">
            <v>2293.4789999999998</v>
          </cell>
          <cell r="D5554">
            <v>1901.1969999999999</v>
          </cell>
          <cell r="E5554">
            <v>0.5</v>
          </cell>
        </row>
        <row r="5555">
          <cell r="A5555" t="str">
            <v>RJ4-6V223MX</v>
          </cell>
          <cell r="B5555" t="str">
            <v>18x40</v>
          </cell>
          <cell r="C5555">
            <v>17191.405999999999</v>
          </cell>
          <cell r="D5555">
            <v>17885.55</v>
          </cell>
          <cell r="E5555">
            <v>0</v>
          </cell>
        </row>
        <row r="5556">
          <cell r="A5556" t="str">
            <v>RJ4-6V471MX</v>
          </cell>
          <cell r="B5556" t="str">
            <v>6.3x11</v>
          </cell>
          <cell r="C5556">
            <v>735.04600000000005</v>
          </cell>
          <cell r="D5556">
            <v>610.85500000000002</v>
          </cell>
          <cell r="E5556">
            <v>2</v>
          </cell>
        </row>
        <row r="5557">
          <cell r="A5557" t="str">
            <v>RJ4-6V471MX-T2</v>
          </cell>
          <cell r="B5557" t="str">
            <v>6.3x11</v>
          </cell>
          <cell r="C5557">
            <v>776.03599999999994</v>
          </cell>
          <cell r="D5557">
            <v>724.95799999999997</v>
          </cell>
          <cell r="E5557">
            <v>70</v>
          </cell>
        </row>
        <row r="5558">
          <cell r="A5558" t="str">
            <v>RJ4-6V471MX-T58</v>
          </cell>
          <cell r="B5558" t="str">
            <v>6.3x11</v>
          </cell>
          <cell r="C5558">
            <v>776.03599999999994</v>
          </cell>
          <cell r="D5558">
            <v>724.95799999999997</v>
          </cell>
          <cell r="E5558">
            <v>0</v>
          </cell>
        </row>
        <row r="5559">
          <cell r="A5559" t="str">
            <v>RJ4-6V472MX</v>
          </cell>
          <cell r="B5559" t="str">
            <v>12.5x20</v>
          </cell>
          <cell r="C5559">
            <v>3856.3879999999999</v>
          </cell>
          <cell r="D5559">
            <v>3543.5430000000001</v>
          </cell>
          <cell r="E5559">
            <v>0.08</v>
          </cell>
        </row>
        <row r="5560">
          <cell r="A5560" t="str">
            <v>RJB-100V101MI5</v>
          </cell>
          <cell r="B5560" t="str">
            <v>12.5x20</v>
          </cell>
          <cell r="C5560">
            <v>3490.9630000000002</v>
          </cell>
          <cell r="D5560">
            <v>3146.9740000000002</v>
          </cell>
          <cell r="E5560">
            <v>0</v>
          </cell>
        </row>
        <row r="5561">
          <cell r="A5561" t="str">
            <v>RJB-100V330MH3</v>
          </cell>
          <cell r="B5561" t="str">
            <v>10x12.5</v>
          </cell>
          <cell r="C5561">
            <v>1815.922</v>
          </cell>
          <cell r="D5561">
            <v>1442.6410000000001</v>
          </cell>
          <cell r="E5561">
            <v>0</v>
          </cell>
        </row>
        <row r="5562">
          <cell r="A5562" t="str">
            <v>RJB-100V330MH3-T2</v>
          </cell>
          <cell r="B5562" t="str">
            <v>10x12.5</v>
          </cell>
          <cell r="C5562">
            <v>1843.1030000000001</v>
          </cell>
          <cell r="D5562">
            <v>1444.057</v>
          </cell>
          <cell r="E5562">
            <v>0.5</v>
          </cell>
        </row>
        <row r="5563">
          <cell r="A5563" t="str">
            <v>RJB-100V470MH4</v>
          </cell>
          <cell r="B5563" t="str">
            <v>10x16</v>
          </cell>
          <cell r="C5563">
            <v>2081.0569999999998</v>
          </cell>
          <cell r="D5563">
            <v>1686.633</v>
          </cell>
          <cell r="E5563">
            <v>3</v>
          </cell>
        </row>
        <row r="5564">
          <cell r="A5564" t="str">
            <v>RJB-100V471MJ7-F</v>
          </cell>
          <cell r="B5564" t="str">
            <v>16x31.5</v>
          </cell>
          <cell r="C5564">
            <v>9906.3189999999995</v>
          </cell>
          <cell r="D5564">
            <v>10364.486999999999</v>
          </cell>
          <cell r="E5564">
            <v>0</v>
          </cell>
        </row>
        <row r="5565">
          <cell r="A5565" t="str">
            <v>RJB-100V4R7ME3-T2</v>
          </cell>
          <cell r="B5565" t="str">
            <v>5x11.5</v>
          </cell>
          <cell r="C5565">
            <v>472.54199999999997</v>
          </cell>
          <cell r="D5565">
            <v>415.61599999999999</v>
          </cell>
          <cell r="E5565">
            <v>10</v>
          </cell>
        </row>
        <row r="5566">
          <cell r="A5566" t="str">
            <v>RJB-10V101ME3</v>
          </cell>
          <cell r="B5566" t="str">
            <v>5x11.5</v>
          </cell>
          <cell r="C5566">
            <v>424.09199999999998</v>
          </cell>
          <cell r="D5566">
            <v>407.36599999999999</v>
          </cell>
          <cell r="E5566">
            <v>7</v>
          </cell>
        </row>
        <row r="5567">
          <cell r="A5567" t="str">
            <v>RJB-10V101ME3-T10</v>
          </cell>
          <cell r="B5567" t="str">
            <v>5x11.5</v>
          </cell>
          <cell r="C5567">
            <v>472.54199999999997</v>
          </cell>
          <cell r="D5567">
            <v>415.61599999999999</v>
          </cell>
          <cell r="E5567">
            <v>13</v>
          </cell>
        </row>
        <row r="5568">
          <cell r="A5568" t="str">
            <v>RJB-10V101ME3-T2</v>
          </cell>
          <cell r="B5568" t="str">
            <v>5x11.5</v>
          </cell>
          <cell r="C5568">
            <v>472.54199999999997</v>
          </cell>
          <cell r="D5568">
            <v>415.61599999999999</v>
          </cell>
          <cell r="E5568">
            <v>0</v>
          </cell>
        </row>
        <row r="5569">
          <cell r="A5569" t="str">
            <v>RJB-10V102MH4</v>
          </cell>
          <cell r="B5569" t="str">
            <v>10x16</v>
          </cell>
          <cell r="C5569">
            <v>2081.0569999999998</v>
          </cell>
          <cell r="D5569">
            <v>1686.633</v>
          </cell>
          <cell r="E5569">
            <v>0</v>
          </cell>
        </row>
        <row r="5570">
          <cell r="A5570" t="str">
            <v>RJB-10V102MH4-T2</v>
          </cell>
          <cell r="B5570" t="str">
            <v>10x16</v>
          </cell>
          <cell r="C5570">
            <v>2108.7600000000002</v>
          </cell>
          <cell r="D5570">
            <v>1690.796</v>
          </cell>
          <cell r="E5570">
            <v>1</v>
          </cell>
        </row>
        <row r="5571">
          <cell r="A5571" t="str">
            <v>RJB-10V122MH4</v>
          </cell>
          <cell r="B5571" t="str">
            <v>10x16</v>
          </cell>
          <cell r="C5571">
            <v>2081.0569999999998</v>
          </cell>
          <cell r="D5571">
            <v>1686.633</v>
          </cell>
          <cell r="E5571">
            <v>0</v>
          </cell>
        </row>
        <row r="5572">
          <cell r="A5572" t="str">
            <v>RJB-10V181MF3-T2</v>
          </cell>
          <cell r="B5572" t="str">
            <v>6.3x11.5</v>
          </cell>
          <cell r="C5572">
            <v>721.26199999999994</v>
          </cell>
          <cell r="D5572">
            <v>599.21299999999997</v>
          </cell>
          <cell r="E5572">
            <v>0</v>
          </cell>
        </row>
        <row r="5573">
          <cell r="A5573" t="str">
            <v>RJB-10V221MF3</v>
          </cell>
          <cell r="B5573" t="str">
            <v>6.3x11.5</v>
          </cell>
          <cell r="C5573">
            <v>704.702</v>
          </cell>
          <cell r="D5573">
            <v>592.99599999999998</v>
          </cell>
          <cell r="E5573">
            <v>0</v>
          </cell>
        </row>
        <row r="5574">
          <cell r="A5574" t="str">
            <v>RJB-10V221MF3-T58</v>
          </cell>
          <cell r="B5574" t="str">
            <v>6.3x11.5</v>
          </cell>
          <cell r="C5574">
            <v>721.26199999999994</v>
          </cell>
          <cell r="D5574">
            <v>599.21299999999997</v>
          </cell>
          <cell r="E5574">
            <v>2</v>
          </cell>
        </row>
        <row r="5575">
          <cell r="A5575" t="str">
            <v>RJB-10V471MG3</v>
          </cell>
          <cell r="B5575" t="str">
            <v>8x12</v>
          </cell>
          <cell r="C5575">
            <v>969.77599999999995</v>
          </cell>
          <cell r="D5575">
            <v>903.57299999999998</v>
          </cell>
          <cell r="E5575">
            <v>2</v>
          </cell>
        </row>
        <row r="5576">
          <cell r="A5576" t="str">
            <v>RJB-10V471MG3-T2</v>
          </cell>
          <cell r="B5576" t="str">
            <v>8x12</v>
          </cell>
          <cell r="C5576">
            <v>991.79700000000003</v>
          </cell>
          <cell r="D5576">
            <v>910.87800000000004</v>
          </cell>
          <cell r="E5576">
            <v>0</v>
          </cell>
        </row>
        <row r="5577">
          <cell r="A5577" t="str">
            <v>RJB-10V681MH3</v>
          </cell>
          <cell r="B5577" t="str">
            <v>10x12.5</v>
          </cell>
          <cell r="C5577">
            <v>1815.922</v>
          </cell>
          <cell r="D5577">
            <v>1442.6410000000001</v>
          </cell>
          <cell r="E5577">
            <v>0</v>
          </cell>
        </row>
        <row r="5578">
          <cell r="A5578" t="str">
            <v>RJB-16V102MH5</v>
          </cell>
          <cell r="B5578" t="str">
            <v>10x20</v>
          </cell>
          <cell r="C5578">
            <v>2456.12</v>
          </cell>
          <cell r="D5578">
            <v>2057.54</v>
          </cell>
          <cell r="E5578">
            <v>1</v>
          </cell>
        </row>
        <row r="5579">
          <cell r="A5579" t="str">
            <v>RJB-16V102MH5-S1</v>
          </cell>
          <cell r="B5579" t="str">
            <v>10x20</v>
          </cell>
          <cell r="C5579">
            <v>2546.8609999999999</v>
          </cell>
          <cell r="D5579">
            <v>2128.7249999999999</v>
          </cell>
          <cell r="E5579">
            <v>0</v>
          </cell>
        </row>
        <row r="5580">
          <cell r="A5580" t="str">
            <v>RJB-16V102MH5-T2</v>
          </cell>
          <cell r="B5580" t="str">
            <v>10x20</v>
          </cell>
          <cell r="C5580">
            <v>2486.9090000000001</v>
          </cell>
          <cell r="D5580">
            <v>2054.047</v>
          </cell>
          <cell r="E5580">
            <v>0</v>
          </cell>
        </row>
        <row r="5581">
          <cell r="A5581" t="str">
            <v>RJB-16V121ME3Z1</v>
          </cell>
          <cell r="B5581" t="str">
            <v>5x11.5</v>
          </cell>
          <cell r="C5581">
            <v>424.09199999999998</v>
          </cell>
          <cell r="D5581">
            <v>407.36599999999999</v>
          </cell>
          <cell r="E5581">
            <v>0</v>
          </cell>
        </row>
        <row r="5582">
          <cell r="A5582" t="str">
            <v>RJB-16V121ME3Z1-T2</v>
          </cell>
          <cell r="B5582" t="str">
            <v>5x11.5</v>
          </cell>
          <cell r="C5582">
            <v>472.54199999999997</v>
          </cell>
          <cell r="D5582">
            <v>415.61599999999999</v>
          </cell>
          <cell r="E5582">
            <v>2</v>
          </cell>
        </row>
        <row r="5583">
          <cell r="A5583" t="str">
            <v>RJB-16V121MF3</v>
          </cell>
          <cell r="B5583" t="str">
            <v>6.3x11.5</v>
          </cell>
          <cell r="C5583">
            <v>704.702</v>
          </cell>
          <cell r="D5583">
            <v>592.99599999999998</v>
          </cell>
          <cell r="E5583">
            <v>0</v>
          </cell>
        </row>
        <row r="5584">
          <cell r="A5584" t="str">
            <v>RJB-16V121MF3-T2</v>
          </cell>
          <cell r="B5584" t="str">
            <v>6.3x11.5</v>
          </cell>
          <cell r="C5584">
            <v>721.26199999999994</v>
          </cell>
          <cell r="D5584">
            <v>599.21299999999997</v>
          </cell>
          <cell r="E5584">
            <v>10</v>
          </cell>
        </row>
        <row r="5585">
          <cell r="A5585" t="str">
            <v>RJB-16V221MF3</v>
          </cell>
          <cell r="B5585" t="str">
            <v>6.3x11.5</v>
          </cell>
          <cell r="C5585">
            <v>704.702</v>
          </cell>
          <cell r="D5585">
            <v>592.99599999999998</v>
          </cell>
          <cell r="E5585">
            <v>0</v>
          </cell>
        </row>
        <row r="5586">
          <cell r="A5586" t="str">
            <v>RJB-16V221MF3#-T2</v>
          </cell>
          <cell r="B5586" t="str">
            <v>6.3x11.5</v>
          </cell>
          <cell r="C5586">
            <v>721.26199999999994</v>
          </cell>
          <cell r="D5586">
            <v>599.21299999999997</v>
          </cell>
          <cell r="E5586">
            <v>2</v>
          </cell>
        </row>
        <row r="5587">
          <cell r="A5587" t="str">
            <v>RJB-16V221MF3-T2</v>
          </cell>
          <cell r="B5587" t="str">
            <v>6.3x11.5</v>
          </cell>
          <cell r="C5587">
            <v>721.26199999999994</v>
          </cell>
          <cell r="D5587">
            <v>599.21299999999997</v>
          </cell>
          <cell r="E5587">
            <v>32</v>
          </cell>
        </row>
        <row r="5588">
          <cell r="A5588" t="str">
            <v>RJB-16V221MF3-T58</v>
          </cell>
          <cell r="B5588" t="str">
            <v>6.3x11.5</v>
          </cell>
          <cell r="C5588">
            <v>721.26199999999994</v>
          </cell>
          <cell r="D5588">
            <v>599.21299999999997</v>
          </cell>
          <cell r="E5588">
            <v>80</v>
          </cell>
        </row>
        <row r="5589">
          <cell r="A5589" t="str">
            <v>RJB-16V222MI6</v>
          </cell>
          <cell r="B5589" t="str">
            <v>12.5x25</v>
          </cell>
          <cell r="C5589">
            <v>4360.451</v>
          </cell>
          <cell r="D5589">
            <v>4011.9690000000001</v>
          </cell>
          <cell r="E5589">
            <v>1</v>
          </cell>
        </row>
        <row r="5590">
          <cell r="A5590" t="str">
            <v>RJB-16V331MG3</v>
          </cell>
          <cell r="B5590" t="str">
            <v>8x12</v>
          </cell>
          <cell r="C5590">
            <v>969.77599999999995</v>
          </cell>
          <cell r="D5590">
            <v>903.57299999999998</v>
          </cell>
          <cell r="E5590">
            <v>0</v>
          </cell>
        </row>
        <row r="5591">
          <cell r="A5591" t="str">
            <v>RJB-16V332MJ6</v>
          </cell>
          <cell r="B5591" t="str">
            <v>16x25</v>
          </cell>
          <cell r="C5591">
            <v>6008.4390000000003</v>
          </cell>
          <cell r="D5591">
            <v>5687.4970000000003</v>
          </cell>
          <cell r="E5591">
            <v>0.5</v>
          </cell>
        </row>
        <row r="5592">
          <cell r="A5592" t="str">
            <v>RJB-16V470ME3-T2</v>
          </cell>
          <cell r="B5592" t="str">
            <v>5x11.5</v>
          </cell>
          <cell r="C5592">
            <v>472.54199999999997</v>
          </cell>
          <cell r="D5592">
            <v>415.61599999999999</v>
          </cell>
          <cell r="E5592">
            <v>4</v>
          </cell>
        </row>
        <row r="5593">
          <cell r="A5593" t="str">
            <v>RJB-16V471MH3</v>
          </cell>
          <cell r="B5593" t="str">
            <v>10x12.5</v>
          </cell>
          <cell r="C5593">
            <v>1815.922</v>
          </cell>
          <cell r="D5593">
            <v>1442.6410000000001</v>
          </cell>
          <cell r="E5593">
            <v>0</v>
          </cell>
        </row>
        <row r="5594">
          <cell r="A5594" t="str">
            <v>RJB-16V471MH3-T2</v>
          </cell>
          <cell r="B5594" t="str">
            <v>10x12.5</v>
          </cell>
          <cell r="C5594">
            <v>1843.1030000000001</v>
          </cell>
          <cell r="D5594">
            <v>1444.057</v>
          </cell>
          <cell r="E5594">
            <v>0.5</v>
          </cell>
        </row>
        <row r="5595">
          <cell r="A5595" t="str">
            <v>RJB-16V472MJ7</v>
          </cell>
          <cell r="B5595" t="str">
            <v>16x31.5</v>
          </cell>
          <cell r="C5595">
            <v>9828.7610000000004</v>
          </cell>
          <cell r="D5595">
            <v>10297.233</v>
          </cell>
          <cell r="E5595">
            <v>0</v>
          </cell>
        </row>
        <row r="5596">
          <cell r="A5596" t="str">
            <v>RJB-16V681MH3</v>
          </cell>
          <cell r="B5596" t="str">
            <v>10x12.5</v>
          </cell>
          <cell r="C5596">
            <v>1815.922</v>
          </cell>
          <cell r="D5596">
            <v>1442.6410000000001</v>
          </cell>
          <cell r="E5596">
            <v>0</v>
          </cell>
        </row>
        <row r="5597">
          <cell r="A5597" t="str">
            <v>RJB-16V681MH3-T2</v>
          </cell>
          <cell r="B5597" t="str">
            <v>10x12.5</v>
          </cell>
          <cell r="C5597">
            <v>1843.1030000000001</v>
          </cell>
          <cell r="D5597">
            <v>1444.057</v>
          </cell>
          <cell r="E5597">
            <v>0</v>
          </cell>
        </row>
        <row r="5598">
          <cell r="A5598" t="str">
            <v>RJB-16V681MH4</v>
          </cell>
          <cell r="B5598" t="str">
            <v>10x16</v>
          </cell>
          <cell r="C5598">
            <v>2081.0569999999998</v>
          </cell>
          <cell r="D5598">
            <v>1686.633</v>
          </cell>
          <cell r="E5598">
            <v>3</v>
          </cell>
        </row>
        <row r="5599">
          <cell r="A5599" t="str">
            <v>RJB-16V681MH4-T2</v>
          </cell>
          <cell r="B5599" t="str">
            <v>10x16</v>
          </cell>
          <cell r="C5599">
            <v>2108.7600000000002</v>
          </cell>
          <cell r="D5599">
            <v>1690.796</v>
          </cell>
          <cell r="E5599">
            <v>3</v>
          </cell>
        </row>
        <row r="5600">
          <cell r="A5600" t="str">
            <v>RJB-25V101MF3</v>
          </cell>
          <cell r="B5600" t="str">
            <v>6.3x11.5</v>
          </cell>
          <cell r="C5600">
            <v>704.702</v>
          </cell>
          <cell r="D5600">
            <v>592.99599999999998</v>
          </cell>
          <cell r="E5600">
            <v>0</v>
          </cell>
        </row>
        <row r="5601">
          <cell r="A5601" t="str">
            <v>RJB-25V101MF3-S1</v>
          </cell>
          <cell r="B5601" t="str">
            <v>6.3x11.5</v>
          </cell>
          <cell r="C5601">
            <v>717.94500000000005</v>
          </cell>
          <cell r="D5601">
            <v>602.52700000000004</v>
          </cell>
          <cell r="E5601">
            <v>2</v>
          </cell>
        </row>
        <row r="5602">
          <cell r="A5602" t="str">
            <v>RJB-25V101MF3-T2</v>
          </cell>
          <cell r="B5602" t="str">
            <v>6.3x11.5</v>
          </cell>
          <cell r="C5602">
            <v>721.26199999999994</v>
          </cell>
          <cell r="D5602">
            <v>599.21299999999997</v>
          </cell>
          <cell r="E5602">
            <v>50.637999999999998</v>
          </cell>
        </row>
        <row r="5603">
          <cell r="A5603" t="str">
            <v>RJB-25V101MF3-T36</v>
          </cell>
          <cell r="B5603" t="str">
            <v>6.3x11.5</v>
          </cell>
          <cell r="C5603">
            <v>721.26199999999994</v>
          </cell>
          <cell r="D5603">
            <v>599.21299999999997</v>
          </cell>
          <cell r="E5603">
            <v>8</v>
          </cell>
        </row>
        <row r="5604">
          <cell r="A5604" t="str">
            <v>RJB-25V101MF3-T58</v>
          </cell>
          <cell r="B5604" t="str">
            <v>6.3x11.5</v>
          </cell>
          <cell r="C5604">
            <v>721.26199999999994</v>
          </cell>
          <cell r="D5604">
            <v>599.21299999999997</v>
          </cell>
          <cell r="E5604">
            <v>0</v>
          </cell>
        </row>
        <row r="5605">
          <cell r="A5605" t="str">
            <v>RJB-25V102MI5</v>
          </cell>
          <cell r="B5605" t="str">
            <v>12.5x20</v>
          </cell>
          <cell r="C5605">
            <v>3490.9630000000002</v>
          </cell>
          <cell r="D5605">
            <v>3146.9740000000002</v>
          </cell>
          <cell r="E5605">
            <v>0</v>
          </cell>
        </row>
        <row r="5606">
          <cell r="A5606" t="str">
            <v>RJB-25V102MI5-T4</v>
          </cell>
          <cell r="B5606" t="str">
            <v>12.5x20</v>
          </cell>
          <cell r="C5606">
            <v>3520.027</v>
          </cell>
          <cell r="D5606">
            <v>3124.473</v>
          </cell>
          <cell r="E5606">
            <v>10.5</v>
          </cell>
        </row>
        <row r="5607">
          <cell r="A5607" t="str">
            <v>RJB-25V121MF4-T2</v>
          </cell>
          <cell r="B5607" t="str">
            <v>6.3x15</v>
          </cell>
          <cell r="C5607">
            <v>861.34400000000005</v>
          </cell>
          <cell r="D5607">
            <v>732.55700000000002</v>
          </cell>
          <cell r="E5607">
            <v>2</v>
          </cell>
        </row>
        <row r="5608">
          <cell r="A5608" t="str">
            <v>RJB-25V221MG3</v>
          </cell>
          <cell r="B5608" t="str">
            <v>8x12</v>
          </cell>
          <cell r="C5608">
            <v>969.77599999999995</v>
          </cell>
          <cell r="D5608">
            <v>903.57299999999998</v>
          </cell>
          <cell r="E5608">
            <v>0</v>
          </cell>
        </row>
        <row r="5609">
          <cell r="A5609" t="str">
            <v>RJB-25V221MG3#-T8</v>
          </cell>
          <cell r="B5609" t="str">
            <v>8x12</v>
          </cell>
          <cell r="C5609">
            <v>991.79700000000003</v>
          </cell>
          <cell r="D5609">
            <v>910.87800000000004</v>
          </cell>
          <cell r="E5609">
            <v>0</v>
          </cell>
        </row>
        <row r="5610">
          <cell r="A5610" t="str">
            <v>RJB-25V221MG3-T2</v>
          </cell>
          <cell r="B5610" t="str">
            <v>8x12</v>
          </cell>
          <cell r="C5610">
            <v>991.79700000000003</v>
          </cell>
          <cell r="D5610">
            <v>910.87800000000004</v>
          </cell>
          <cell r="E5610">
            <v>41</v>
          </cell>
        </row>
        <row r="5611">
          <cell r="A5611" t="str">
            <v>RJB-25V221MG3-T8</v>
          </cell>
          <cell r="B5611" t="str">
            <v>8x12</v>
          </cell>
          <cell r="C5611">
            <v>991.79700000000003</v>
          </cell>
          <cell r="D5611">
            <v>910.87800000000004</v>
          </cell>
          <cell r="E5611">
            <v>0</v>
          </cell>
        </row>
        <row r="5612">
          <cell r="A5612" t="str">
            <v>RJB-25V331MH3</v>
          </cell>
          <cell r="B5612" t="str">
            <v>10x12.5</v>
          </cell>
          <cell r="C5612">
            <v>1815.922</v>
          </cell>
          <cell r="D5612">
            <v>1442.6410000000001</v>
          </cell>
          <cell r="E5612">
            <v>0</v>
          </cell>
        </row>
        <row r="5613">
          <cell r="A5613" t="str">
            <v>RJB-25V331MH3-T2</v>
          </cell>
          <cell r="B5613" t="str">
            <v>10x12.5</v>
          </cell>
          <cell r="C5613">
            <v>1843.1030000000001</v>
          </cell>
          <cell r="D5613">
            <v>1444.057</v>
          </cell>
          <cell r="E5613">
            <v>37.5</v>
          </cell>
        </row>
        <row r="5614">
          <cell r="A5614" t="str">
            <v>RJB-25V470ME3</v>
          </cell>
          <cell r="B5614" t="str">
            <v>5x11.5</v>
          </cell>
          <cell r="C5614">
            <v>424.09199999999998</v>
          </cell>
          <cell r="D5614">
            <v>407.36599999999999</v>
          </cell>
          <cell r="E5614">
            <v>0</v>
          </cell>
        </row>
        <row r="5615">
          <cell r="A5615" t="str">
            <v>RJB-25V470ME3-T2</v>
          </cell>
          <cell r="B5615" t="str">
            <v>5x11.5</v>
          </cell>
          <cell r="C5615">
            <v>472.54199999999997</v>
          </cell>
          <cell r="D5615">
            <v>415.61599999999999</v>
          </cell>
          <cell r="E5615">
            <v>18</v>
          </cell>
        </row>
        <row r="5616">
          <cell r="A5616" t="str">
            <v>RJB-25V471MH4</v>
          </cell>
          <cell r="B5616" t="str">
            <v>10x16</v>
          </cell>
          <cell r="C5616">
            <v>2081.0569999999998</v>
          </cell>
          <cell r="D5616">
            <v>1686.633</v>
          </cell>
          <cell r="E5616">
            <v>0</v>
          </cell>
        </row>
        <row r="5617">
          <cell r="A5617" t="str">
            <v>RJB-25V471MH4-T2</v>
          </cell>
          <cell r="B5617" t="str">
            <v>10x16</v>
          </cell>
          <cell r="C5617">
            <v>2108.7600000000002</v>
          </cell>
          <cell r="D5617">
            <v>1690.796</v>
          </cell>
          <cell r="E5617">
            <v>7.5</v>
          </cell>
        </row>
        <row r="5618">
          <cell r="A5618" t="str">
            <v>RJB-25V681MH5</v>
          </cell>
          <cell r="B5618" t="str">
            <v>10x20</v>
          </cell>
          <cell r="C5618">
            <v>2456.12</v>
          </cell>
          <cell r="D5618">
            <v>2057.54</v>
          </cell>
          <cell r="E5618">
            <v>1</v>
          </cell>
        </row>
        <row r="5619">
          <cell r="A5619" t="str">
            <v>RJB-25V821MI5-T4</v>
          </cell>
          <cell r="B5619" t="str">
            <v>12.5x20</v>
          </cell>
          <cell r="C5619">
            <v>3520.027</v>
          </cell>
          <cell r="D5619">
            <v>3124.473</v>
          </cell>
          <cell r="E5619">
            <v>5</v>
          </cell>
        </row>
        <row r="5620">
          <cell r="A5620" t="str">
            <v>RJB-35V101MG3-T8</v>
          </cell>
          <cell r="B5620" t="str">
            <v>8x12</v>
          </cell>
          <cell r="C5620">
            <v>991.79700000000003</v>
          </cell>
          <cell r="D5620">
            <v>910.87800000000004</v>
          </cell>
          <cell r="E5620">
            <v>42</v>
          </cell>
        </row>
        <row r="5621">
          <cell r="A5621" t="str">
            <v>RJB-35V102MI6</v>
          </cell>
          <cell r="B5621" t="str">
            <v>12.5x25</v>
          </cell>
          <cell r="C5621">
            <v>4360.451</v>
          </cell>
          <cell r="D5621">
            <v>4011.9690000000001</v>
          </cell>
          <cell r="E5621">
            <v>5</v>
          </cell>
        </row>
        <row r="5622">
          <cell r="A5622" t="str">
            <v>RJB-35V102MI6-S1</v>
          </cell>
          <cell r="B5622" t="str">
            <v>12.5x25</v>
          </cell>
          <cell r="C5622">
            <v>4444.0860000000002</v>
          </cell>
          <cell r="D5622">
            <v>4076.1460000000002</v>
          </cell>
          <cell r="E5622">
            <v>0</v>
          </cell>
        </row>
        <row r="5623">
          <cell r="A5623" t="str">
            <v>RJB-35V102MI6-T4</v>
          </cell>
          <cell r="B5623" t="str">
            <v>12.5x25</v>
          </cell>
          <cell r="C5623">
            <v>4383.0959999999995</v>
          </cell>
          <cell r="D5623">
            <v>3967.6970000000001</v>
          </cell>
          <cell r="E5623">
            <v>1</v>
          </cell>
        </row>
        <row r="5624">
          <cell r="A5624" t="str">
            <v>RJB-35V102MI6W#</v>
          </cell>
          <cell r="B5624" t="str">
            <v>12.5x25</v>
          </cell>
          <cell r="C5624">
            <v>4360.451</v>
          </cell>
          <cell r="D5624">
            <v>4011.9690000000001</v>
          </cell>
          <cell r="E5624">
            <v>2</v>
          </cell>
        </row>
        <row r="5625">
          <cell r="A5625" t="str">
            <v>RJB-35V102MI6W#-F44</v>
          </cell>
          <cell r="B5625" t="str">
            <v>12.5x25</v>
          </cell>
          <cell r="C5625">
            <v>4444.0860000000002</v>
          </cell>
          <cell r="D5625">
            <v>4076.1460000000002</v>
          </cell>
          <cell r="E5625">
            <v>6</v>
          </cell>
        </row>
        <row r="5626">
          <cell r="A5626" t="str">
            <v>RJB-35V122MJ5</v>
          </cell>
          <cell r="B5626" t="str">
            <v>16x20</v>
          </cell>
          <cell r="C5626">
            <v>5390.6710000000003</v>
          </cell>
          <cell r="D5626">
            <v>5166.6509999999998</v>
          </cell>
          <cell r="E5626">
            <v>0</v>
          </cell>
        </row>
        <row r="5627">
          <cell r="A5627" t="str">
            <v>RJB-35V221MH3</v>
          </cell>
          <cell r="B5627" t="str">
            <v>10x12.5</v>
          </cell>
          <cell r="C5627">
            <v>1815.922</v>
          </cell>
          <cell r="D5627">
            <v>1442.6410000000001</v>
          </cell>
          <cell r="E5627">
            <v>9</v>
          </cell>
        </row>
        <row r="5628">
          <cell r="A5628" t="str">
            <v>RJB-35V221MH3-T2</v>
          </cell>
          <cell r="B5628" t="str">
            <v>10x12.5</v>
          </cell>
          <cell r="C5628">
            <v>1843.1030000000001</v>
          </cell>
          <cell r="D5628">
            <v>1444.057</v>
          </cell>
          <cell r="E5628">
            <v>55</v>
          </cell>
        </row>
        <row r="5629">
          <cell r="A5629" t="str">
            <v>RJB-35V270ME3</v>
          </cell>
          <cell r="B5629" t="str">
            <v>5x11.5</v>
          </cell>
          <cell r="C5629">
            <v>424.09199999999998</v>
          </cell>
          <cell r="D5629">
            <v>407.36599999999999</v>
          </cell>
          <cell r="E5629">
            <v>0</v>
          </cell>
        </row>
        <row r="5630">
          <cell r="A5630" t="str">
            <v>RJB-35V270ME3-T2</v>
          </cell>
          <cell r="B5630" t="str">
            <v>5x11.5</v>
          </cell>
          <cell r="C5630">
            <v>472.54199999999997</v>
          </cell>
          <cell r="D5630">
            <v>415.61599999999999</v>
          </cell>
          <cell r="E5630">
            <v>0</v>
          </cell>
        </row>
        <row r="5631">
          <cell r="A5631" t="str">
            <v>RJB-35V330ME3</v>
          </cell>
          <cell r="B5631" t="str">
            <v>5x11.5</v>
          </cell>
          <cell r="C5631">
            <v>424.09199999999998</v>
          </cell>
          <cell r="D5631">
            <v>407.36599999999999</v>
          </cell>
          <cell r="E5631">
            <v>8</v>
          </cell>
        </row>
        <row r="5632">
          <cell r="A5632" t="str">
            <v>RJB-35V331MH4</v>
          </cell>
          <cell r="B5632" t="str">
            <v>10x16</v>
          </cell>
          <cell r="C5632">
            <v>2081.0569999999998</v>
          </cell>
          <cell r="D5632">
            <v>1686.633</v>
          </cell>
          <cell r="E5632">
            <v>0</v>
          </cell>
        </row>
        <row r="5633">
          <cell r="A5633" t="str">
            <v>RJB-35V331MH4-T2</v>
          </cell>
          <cell r="B5633" t="str">
            <v>10x16</v>
          </cell>
          <cell r="C5633">
            <v>2108.7600000000002</v>
          </cell>
          <cell r="D5633">
            <v>1690.796</v>
          </cell>
          <cell r="E5633">
            <v>3.5</v>
          </cell>
        </row>
        <row r="5634">
          <cell r="A5634" t="str">
            <v>RJB-35V391MH5-T2</v>
          </cell>
          <cell r="B5634" t="str">
            <v>10x20</v>
          </cell>
          <cell r="C5634">
            <v>2486.9090000000001</v>
          </cell>
          <cell r="D5634">
            <v>2054.047</v>
          </cell>
          <cell r="E5634">
            <v>0</v>
          </cell>
        </row>
        <row r="5635">
          <cell r="A5635" t="str">
            <v>RJB-35V392MK9#</v>
          </cell>
          <cell r="B5635" t="str">
            <v>18x40</v>
          </cell>
          <cell r="C5635">
            <v>14856.066000000001</v>
          </cell>
          <cell r="D5635">
            <v>15693.144</v>
          </cell>
          <cell r="E5635">
            <v>0.25</v>
          </cell>
        </row>
        <row r="5636">
          <cell r="A5636" t="str">
            <v>RJB-35V470MF3</v>
          </cell>
          <cell r="B5636" t="str">
            <v>6.3x11.5</v>
          </cell>
          <cell r="C5636">
            <v>704.702</v>
          </cell>
          <cell r="D5636">
            <v>592.99599999999998</v>
          </cell>
          <cell r="E5636">
            <v>0</v>
          </cell>
        </row>
        <row r="5637">
          <cell r="A5637" t="str">
            <v>RJB-35V470MF3-T2</v>
          </cell>
          <cell r="B5637" t="str">
            <v>6.3x11.5</v>
          </cell>
          <cell r="C5637">
            <v>721.26199999999994</v>
          </cell>
          <cell r="D5637">
            <v>599.21299999999997</v>
          </cell>
          <cell r="E5637">
            <v>72</v>
          </cell>
        </row>
        <row r="5638">
          <cell r="A5638" t="str">
            <v>RJB-35V470MF3-T58</v>
          </cell>
          <cell r="B5638" t="str">
            <v>6.3x11.5</v>
          </cell>
          <cell r="C5638">
            <v>721.26199999999994</v>
          </cell>
          <cell r="D5638">
            <v>599.21299999999997</v>
          </cell>
          <cell r="E5638">
            <v>0</v>
          </cell>
        </row>
        <row r="5639">
          <cell r="A5639" t="str">
            <v>RJB-35V471MH5</v>
          </cell>
          <cell r="B5639" t="str">
            <v>10x20</v>
          </cell>
          <cell r="C5639">
            <v>2456.12</v>
          </cell>
          <cell r="D5639">
            <v>2057.54</v>
          </cell>
          <cell r="E5639">
            <v>0</v>
          </cell>
        </row>
        <row r="5640">
          <cell r="A5640" t="str">
            <v>RJB-35V471MH5-T2</v>
          </cell>
          <cell r="B5640" t="str">
            <v>10x20</v>
          </cell>
          <cell r="C5640">
            <v>2486.9090000000001</v>
          </cell>
          <cell r="D5640">
            <v>2054.047</v>
          </cell>
          <cell r="E5640">
            <v>0.5</v>
          </cell>
        </row>
        <row r="5641">
          <cell r="A5641" t="str">
            <v>RJB-35V560MF3</v>
          </cell>
          <cell r="B5641" t="str">
            <v>6.3x11.5</v>
          </cell>
          <cell r="C5641">
            <v>704.702</v>
          </cell>
          <cell r="D5641">
            <v>592.99599999999998</v>
          </cell>
          <cell r="E5641">
            <v>0</v>
          </cell>
        </row>
        <row r="5642">
          <cell r="A5642" t="str">
            <v>RJB-35V681MI5</v>
          </cell>
          <cell r="B5642" t="str">
            <v>12.5x20</v>
          </cell>
          <cell r="C5642">
            <v>3490.9630000000002</v>
          </cell>
          <cell r="D5642">
            <v>3146.9740000000002</v>
          </cell>
          <cell r="E5642">
            <v>1</v>
          </cell>
        </row>
        <row r="5643">
          <cell r="A5643" t="str">
            <v>RJB-35V681MI5#</v>
          </cell>
          <cell r="B5643" t="str">
            <v>12.5x20</v>
          </cell>
          <cell r="C5643">
            <v>3490.9630000000002</v>
          </cell>
          <cell r="D5643">
            <v>3146.9740000000002</v>
          </cell>
          <cell r="E5643">
            <v>4</v>
          </cell>
        </row>
        <row r="5644">
          <cell r="A5644" t="str">
            <v>RJB-50V100ME3</v>
          </cell>
          <cell r="B5644" t="str">
            <v>5x11.5</v>
          </cell>
          <cell r="C5644">
            <v>424.09199999999998</v>
          </cell>
          <cell r="D5644">
            <v>407.36599999999999</v>
          </cell>
          <cell r="E5644">
            <v>0</v>
          </cell>
        </row>
        <row r="5645">
          <cell r="A5645" t="str">
            <v>RJB-50V100ME3-T2</v>
          </cell>
          <cell r="B5645" t="str">
            <v>5x11.5</v>
          </cell>
          <cell r="C5645">
            <v>472.54199999999997</v>
          </cell>
          <cell r="D5645">
            <v>415.61599999999999</v>
          </cell>
          <cell r="E5645">
            <v>2</v>
          </cell>
        </row>
        <row r="5646">
          <cell r="A5646" t="str">
            <v>RJB-50V101MG3</v>
          </cell>
          <cell r="B5646" t="str">
            <v>8x12</v>
          </cell>
          <cell r="C5646">
            <v>969.77599999999995</v>
          </cell>
          <cell r="D5646">
            <v>903.57299999999998</v>
          </cell>
          <cell r="E5646">
            <v>0</v>
          </cell>
        </row>
        <row r="5647">
          <cell r="A5647" t="str">
            <v>RJB-50V101MG3-T2</v>
          </cell>
          <cell r="B5647" t="str">
            <v>8x12</v>
          </cell>
          <cell r="C5647">
            <v>991.79700000000003</v>
          </cell>
          <cell r="D5647">
            <v>910.87800000000004</v>
          </cell>
          <cell r="E5647">
            <v>4</v>
          </cell>
        </row>
        <row r="5648">
          <cell r="A5648" t="str">
            <v>RJB-50V101MG3-T8</v>
          </cell>
          <cell r="B5648" t="str">
            <v>8x12</v>
          </cell>
          <cell r="C5648">
            <v>991.79700000000003</v>
          </cell>
          <cell r="D5648">
            <v>910.87800000000004</v>
          </cell>
          <cell r="E5648">
            <v>1</v>
          </cell>
        </row>
        <row r="5649">
          <cell r="A5649" t="str">
            <v>RJB-50V102MJ6</v>
          </cell>
          <cell r="B5649" t="str">
            <v>16x25</v>
          </cell>
          <cell r="C5649">
            <v>6008.4390000000003</v>
          </cell>
          <cell r="D5649">
            <v>5687.4970000000003</v>
          </cell>
          <cell r="E5649">
            <v>0.5</v>
          </cell>
        </row>
        <row r="5650">
          <cell r="A5650" t="str">
            <v>RJB-50V102MJ6-F</v>
          </cell>
          <cell r="B5650" t="str">
            <v>16x25</v>
          </cell>
          <cell r="C5650">
            <v>6189.6409999999996</v>
          </cell>
          <cell r="D5650">
            <v>5836.3860000000004</v>
          </cell>
          <cell r="E5650">
            <v>0</v>
          </cell>
        </row>
        <row r="5651">
          <cell r="A5651" t="str">
            <v>RJB-50V102MJ6-T50</v>
          </cell>
          <cell r="B5651" t="str">
            <v>16x25</v>
          </cell>
          <cell r="C5651">
            <v>6046.84</v>
          </cell>
          <cell r="D5651">
            <v>5638.2950000000001</v>
          </cell>
          <cell r="E5651">
            <v>0.25</v>
          </cell>
        </row>
        <row r="5652">
          <cell r="A5652" t="str">
            <v>RJB-50V102MJ6-T68</v>
          </cell>
          <cell r="B5652" t="str">
            <v>16x25</v>
          </cell>
          <cell r="C5652">
            <v>6046.84</v>
          </cell>
          <cell r="D5652">
            <v>5638.2950000000001</v>
          </cell>
          <cell r="E5652">
            <v>0.75</v>
          </cell>
        </row>
        <row r="5653">
          <cell r="A5653" t="str">
            <v>RJB-50V220ME3</v>
          </cell>
          <cell r="B5653" t="str">
            <v>5x11.5</v>
          </cell>
          <cell r="C5653">
            <v>424.09199999999998</v>
          </cell>
          <cell r="D5653">
            <v>407.36599999999999</v>
          </cell>
          <cell r="E5653">
            <v>8</v>
          </cell>
        </row>
        <row r="5654">
          <cell r="A5654" t="str">
            <v>RJB-50V220ME3#-T58</v>
          </cell>
          <cell r="B5654" t="str">
            <v>5x11.5</v>
          </cell>
          <cell r="C5654">
            <v>472.54199999999997</v>
          </cell>
          <cell r="D5654">
            <v>415.61599999999999</v>
          </cell>
          <cell r="E5654">
            <v>8</v>
          </cell>
        </row>
        <row r="5655">
          <cell r="A5655" t="str">
            <v>RJB-50V220ME3-S1</v>
          </cell>
          <cell r="B5655" t="str">
            <v>5x11.5</v>
          </cell>
          <cell r="C5655">
            <v>475.892</v>
          </cell>
          <cell r="D5655">
            <v>418.274</v>
          </cell>
          <cell r="E5655">
            <v>0</v>
          </cell>
        </row>
        <row r="5656">
          <cell r="A5656" t="str">
            <v>RJB-50V220ME3-T2</v>
          </cell>
          <cell r="B5656" t="str">
            <v>5x11.5</v>
          </cell>
          <cell r="C5656">
            <v>472.54199999999997</v>
          </cell>
          <cell r="D5656">
            <v>415.61599999999999</v>
          </cell>
          <cell r="E5656">
            <v>8</v>
          </cell>
        </row>
        <row r="5657">
          <cell r="A5657" t="str">
            <v>RJB-50V221MH4</v>
          </cell>
          <cell r="B5657" t="str">
            <v>10x16</v>
          </cell>
          <cell r="C5657">
            <v>2081.0569999999998</v>
          </cell>
          <cell r="D5657">
            <v>1686.633</v>
          </cell>
          <cell r="E5657">
            <v>1</v>
          </cell>
        </row>
        <row r="5658">
          <cell r="A5658" t="str">
            <v>RJB-50V221MH4-S1</v>
          </cell>
          <cell r="B5658" t="str">
            <v>10x16</v>
          </cell>
          <cell r="C5658">
            <v>2150.5140000000001</v>
          </cell>
          <cell r="D5658">
            <v>1738.5619999999999</v>
          </cell>
          <cell r="E5658">
            <v>2</v>
          </cell>
        </row>
        <row r="5659">
          <cell r="A5659" t="str">
            <v>RJB-50V221MH4-T2</v>
          </cell>
          <cell r="B5659" t="str">
            <v>10x16</v>
          </cell>
          <cell r="C5659">
            <v>2108.7600000000002</v>
          </cell>
          <cell r="D5659">
            <v>1690.796</v>
          </cell>
          <cell r="E5659">
            <v>11</v>
          </cell>
        </row>
        <row r="5660">
          <cell r="A5660" t="str">
            <v>RJB-50V221MH5-T2</v>
          </cell>
          <cell r="B5660" t="str">
            <v>10x20</v>
          </cell>
          <cell r="C5660">
            <v>2486.9090000000001</v>
          </cell>
          <cell r="D5660">
            <v>2054.047</v>
          </cell>
          <cell r="E5660">
            <v>2</v>
          </cell>
        </row>
        <row r="5661">
          <cell r="A5661" t="str">
            <v>RJB-50V330MF3</v>
          </cell>
          <cell r="B5661" t="str">
            <v>6.3x11.5</v>
          </cell>
          <cell r="C5661">
            <v>704.702</v>
          </cell>
          <cell r="D5661">
            <v>592.99599999999998</v>
          </cell>
          <cell r="E5661">
            <v>0</v>
          </cell>
        </row>
        <row r="5662">
          <cell r="A5662" t="str">
            <v>RJB-50V470MF3</v>
          </cell>
          <cell r="B5662" t="str">
            <v>6.3x11.5</v>
          </cell>
          <cell r="C5662">
            <v>704.702</v>
          </cell>
          <cell r="D5662">
            <v>592.99599999999998</v>
          </cell>
          <cell r="E5662">
            <v>0</v>
          </cell>
        </row>
        <row r="5663">
          <cell r="A5663" t="str">
            <v>RJB-50V470MF3-T2</v>
          </cell>
          <cell r="B5663" t="str">
            <v>6.3x11.5</v>
          </cell>
          <cell r="C5663">
            <v>721.26199999999994</v>
          </cell>
          <cell r="D5663">
            <v>599.21299999999997</v>
          </cell>
          <cell r="E5663">
            <v>8</v>
          </cell>
        </row>
        <row r="5664">
          <cell r="A5664" t="str">
            <v>RJB-50V470MF3-T58</v>
          </cell>
          <cell r="B5664" t="str">
            <v>6.3x11.5</v>
          </cell>
          <cell r="C5664">
            <v>721.26199999999994</v>
          </cell>
          <cell r="D5664">
            <v>599.21299999999997</v>
          </cell>
          <cell r="E5664">
            <v>20</v>
          </cell>
        </row>
        <row r="5665">
          <cell r="A5665" t="str">
            <v>RJB-50V471MI5</v>
          </cell>
          <cell r="B5665" t="str">
            <v>12.5x20</v>
          </cell>
          <cell r="C5665">
            <v>3490.9630000000002</v>
          </cell>
          <cell r="D5665">
            <v>3146.9740000000002</v>
          </cell>
          <cell r="E5665">
            <v>0</v>
          </cell>
        </row>
        <row r="5666">
          <cell r="A5666" t="str">
            <v>RJB-50V471MI5-T4</v>
          </cell>
          <cell r="B5666" t="str">
            <v>12.5x20</v>
          </cell>
          <cell r="C5666">
            <v>3520.027</v>
          </cell>
          <cell r="D5666">
            <v>3124.473</v>
          </cell>
          <cell r="E5666">
            <v>0</v>
          </cell>
        </row>
        <row r="5667">
          <cell r="A5667" t="str">
            <v>RJB-50V560MF3</v>
          </cell>
          <cell r="B5667" t="str">
            <v>6.3x11.5</v>
          </cell>
          <cell r="C5667">
            <v>704.702</v>
          </cell>
          <cell r="D5667">
            <v>592.99599999999998</v>
          </cell>
          <cell r="E5667">
            <v>0</v>
          </cell>
        </row>
        <row r="5668">
          <cell r="A5668" t="str">
            <v>RJB-50V560MF3-T2</v>
          </cell>
          <cell r="B5668" t="str">
            <v>6.3x11.5</v>
          </cell>
          <cell r="C5668">
            <v>721.26199999999994</v>
          </cell>
          <cell r="D5668">
            <v>599.21299999999997</v>
          </cell>
          <cell r="E5668">
            <v>20</v>
          </cell>
        </row>
        <row r="5669">
          <cell r="A5669" t="str">
            <v>RJB-50V680MF3Z1-T2</v>
          </cell>
          <cell r="B5669" t="str">
            <v>6.3x11.5</v>
          </cell>
          <cell r="C5669">
            <v>721.26199999999994</v>
          </cell>
          <cell r="D5669">
            <v>599.21299999999997</v>
          </cell>
          <cell r="E5669">
            <v>78</v>
          </cell>
        </row>
        <row r="5670">
          <cell r="A5670" t="str">
            <v>RJB-50V681MI6</v>
          </cell>
          <cell r="B5670" t="str">
            <v>12.5x25</v>
          </cell>
          <cell r="C5670">
            <v>4360.451</v>
          </cell>
          <cell r="D5670">
            <v>4011.9690000000001</v>
          </cell>
          <cell r="E5670">
            <v>0.5</v>
          </cell>
        </row>
        <row r="5671">
          <cell r="A5671" t="str">
            <v>RJB-50V681MI6-F</v>
          </cell>
          <cell r="B5671" t="str">
            <v>12.5x25</v>
          </cell>
          <cell r="C5671">
            <v>4444.0860000000002</v>
          </cell>
          <cell r="D5671">
            <v>4076.1460000000002</v>
          </cell>
          <cell r="E5671">
            <v>0</v>
          </cell>
        </row>
        <row r="5672">
          <cell r="A5672" t="str">
            <v>RJB-63V100ME3</v>
          </cell>
          <cell r="B5672" t="str">
            <v>5x11.5</v>
          </cell>
          <cell r="C5672">
            <v>424.09199999999998</v>
          </cell>
          <cell r="D5672">
            <v>407.36599999999999</v>
          </cell>
          <cell r="E5672">
            <v>0</v>
          </cell>
        </row>
        <row r="5673">
          <cell r="A5673" t="str">
            <v>RJB-63V100ME3-T2</v>
          </cell>
          <cell r="B5673" t="str">
            <v>5x11.5</v>
          </cell>
          <cell r="C5673">
            <v>472.54199999999997</v>
          </cell>
          <cell r="D5673">
            <v>415.61599999999999</v>
          </cell>
          <cell r="E5673">
            <v>2</v>
          </cell>
        </row>
        <row r="5674">
          <cell r="A5674" t="str">
            <v>RJB-63V100ME3-T8</v>
          </cell>
          <cell r="B5674" t="str">
            <v>5x11.5</v>
          </cell>
          <cell r="C5674">
            <v>472.54199999999997</v>
          </cell>
          <cell r="D5674">
            <v>415.61599999999999</v>
          </cell>
          <cell r="E5674">
            <v>0</v>
          </cell>
        </row>
        <row r="5675">
          <cell r="A5675" t="str">
            <v>RJB-63V101MH3</v>
          </cell>
          <cell r="B5675" t="str">
            <v>10x12.5</v>
          </cell>
          <cell r="C5675">
            <v>1815.922</v>
          </cell>
          <cell r="D5675">
            <v>1442.6410000000001</v>
          </cell>
          <cell r="E5675">
            <v>1</v>
          </cell>
        </row>
        <row r="5676">
          <cell r="A5676" t="str">
            <v>RJB-63V101MH3-T2</v>
          </cell>
          <cell r="B5676" t="str">
            <v>10x12.5</v>
          </cell>
          <cell r="C5676">
            <v>1843.1030000000001</v>
          </cell>
          <cell r="D5676">
            <v>1444.057</v>
          </cell>
          <cell r="E5676">
            <v>5</v>
          </cell>
        </row>
        <row r="5677">
          <cell r="A5677" t="str">
            <v>RJB-63V102MJ7</v>
          </cell>
          <cell r="B5677" t="str">
            <v>16x31.5</v>
          </cell>
          <cell r="C5677">
            <v>9828.7610000000004</v>
          </cell>
          <cell r="D5677">
            <v>10297.233</v>
          </cell>
          <cell r="E5677">
            <v>1.8</v>
          </cell>
        </row>
        <row r="5678">
          <cell r="A5678" t="str">
            <v>RJB-63V220MF3</v>
          </cell>
          <cell r="B5678" t="str">
            <v>6.3x11.5</v>
          </cell>
          <cell r="C5678">
            <v>704.702</v>
          </cell>
          <cell r="D5678">
            <v>592.99599999999998</v>
          </cell>
          <cell r="E5678">
            <v>0</v>
          </cell>
        </row>
        <row r="5679">
          <cell r="A5679" t="str">
            <v>RJB-63V220MF3-T58</v>
          </cell>
          <cell r="B5679" t="str">
            <v>6.3x11.5</v>
          </cell>
          <cell r="C5679">
            <v>721.26199999999994</v>
          </cell>
          <cell r="D5679">
            <v>599.21299999999997</v>
          </cell>
          <cell r="E5679">
            <v>16</v>
          </cell>
        </row>
        <row r="5680">
          <cell r="A5680" t="str">
            <v>RJB-63V221MH5</v>
          </cell>
          <cell r="B5680" t="str">
            <v>10x20</v>
          </cell>
          <cell r="C5680">
            <v>2456.12</v>
          </cell>
          <cell r="D5680">
            <v>2057.54</v>
          </cell>
          <cell r="E5680">
            <v>6</v>
          </cell>
        </row>
        <row r="5681">
          <cell r="A5681" t="str">
            <v>RJB-63V221MH5-T2</v>
          </cell>
          <cell r="B5681" t="str">
            <v>10x20</v>
          </cell>
          <cell r="C5681">
            <v>2486.9090000000001</v>
          </cell>
          <cell r="D5681">
            <v>2054.047</v>
          </cell>
          <cell r="E5681">
            <v>0.5</v>
          </cell>
        </row>
        <row r="5682">
          <cell r="A5682" t="str">
            <v>RJB-63V471MI6</v>
          </cell>
          <cell r="B5682" t="str">
            <v>12.5x25</v>
          </cell>
          <cell r="C5682">
            <v>4360.451</v>
          </cell>
          <cell r="D5682">
            <v>4011.9690000000001</v>
          </cell>
          <cell r="E5682">
            <v>0</v>
          </cell>
        </row>
        <row r="5683">
          <cell r="A5683" t="str">
            <v>RJB-63V471MI6-F</v>
          </cell>
          <cell r="B5683" t="str">
            <v>12.5x25</v>
          </cell>
          <cell r="C5683">
            <v>4444.0860000000002</v>
          </cell>
          <cell r="D5683">
            <v>4076.1460000000002</v>
          </cell>
          <cell r="E5683">
            <v>0</v>
          </cell>
        </row>
        <row r="5684">
          <cell r="A5684" t="str">
            <v>RJB-63V4R7ME3</v>
          </cell>
          <cell r="B5684" t="str">
            <v>5x11.5</v>
          </cell>
          <cell r="C5684">
            <v>424.09199999999998</v>
          </cell>
          <cell r="D5684">
            <v>407.36599999999999</v>
          </cell>
          <cell r="E5684">
            <v>0</v>
          </cell>
        </row>
        <row r="5685">
          <cell r="A5685" t="str">
            <v>RJB-63V4R7ME3-T2</v>
          </cell>
          <cell r="B5685" t="str">
            <v>5x11.5</v>
          </cell>
          <cell r="C5685">
            <v>472.54199999999997</v>
          </cell>
          <cell r="D5685">
            <v>415.61599999999999</v>
          </cell>
          <cell r="E5685">
            <v>2</v>
          </cell>
        </row>
        <row r="5686">
          <cell r="A5686" t="str">
            <v>RJB-6V101ME3-T2</v>
          </cell>
          <cell r="B5686" t="str">
            <v>5x11.5</v>
          </cell>
          <cell r="C5686">
            <v>472.54199999999997</v>
          </cell>
          <cell r="D5686">
            <v>415.61599999999999</v>
          </cell>
          <cell r="E5686">
            <v>2</v>
          </cell>
        </row>
        <row r="5687">
          <cell r="A5687" t="str">
            <v>RJB-6V102MH3</v>
          </cell>
          <cell r="B5687" t="str">
            <v>10x12.5</v>
          </cell>
          <cell r="C5687">
            <v>1815.922</v>
          </cell>
          <cell r="D5687">
            <v>1442.6410000000001</v>
          </cell>
          <cell r="E5687">
            <v>0</v>
          </cell>
        </row>
        <row r="5688">
          <cell r="A5688" t="str">
            <v>RJB-6V102MH3-T2</v>
          </cell>
          <cell r="B5688" t="str">
            <v>10x12.5</v>
          </cell>
          <cell r="C5688">
            <v>1843.1030000000001</v>
          </cell>
          <cell r="D5688">
            <v>1444.057</v>
          </cell>
          <cell r="E5688">
            <v>0.5</v>
          </cell>
        </row>
        <row r="5689">
          <cell r="A5689" t="str">
            <v>RJB-6V103MJ7</v>
          </cell>
          <cell r="B5689" t="str">
            <v>16x31.5</v>
          </cell>
          <cell r="C5689">
            <v>9828.7610000000004</v>
          </cell>
          <cell r="D5689">
            <v>10297.233</v>
          </cell>
          <cell r="E5689">
            <v>0</v>
          </cell>
        </row>
        <row r="5690">
          <cell r="A5690" t="str">
            <v>RJB-6V222MH6</v>
          </cell>
          <cell r="B5690" t="str">
            <v>10x25</v>
          </cell>
          <cell r="C5690">
            <v>2988.0859999999998</v>
          </cell>
          <cell r="D5690">
            <v>2637.6179999999999</v>
          </cell>
          <cell r="E5690">
            <v>0</v>
          </cell>
        </row>
        <row r="5691">
          <cell r="A5691" t="str">
            <v>RJB-6V331MF3</v>
          </cell>
          <cell r="B5691" t="str">
            <v>6.3x11.5</v>
          </cell>
          <cell r="C5691">
            <v>704.702</v>
          </cell>
          <cell r="D5691">
            <v>592.99599999999998</v>
          </cell>
          <cell r="E5691">
            <v>0</v>
          </cell>
        </row>
        <row r="5692">
          <cell r="A5692" t="str">
            <v>RJB-6V471MG3</v>
          </cell>
          <cell r="B5692" t="str">
            <v>8x12</v>
          </cell>
          <cell r="C5692">
            <v>969.77599999999995</v>
          </cell>
          <cell r="D5692">
            <v>903.57299999999998</v>
          </cell>
          <cell r="E5692">
            <v>2</v>
          </cell>
        </row>
        <row r="5693">
          <cell r="A5693" t="str">
            <v>RJB-6V472MI7</v>
          </cell>
          <cell r="B5693" t="str">
            <v>12.5x30</v>
          </cell>
          <cell r="C5693">
            <v>5052.4920000000002</v>
          </cell>
          <cell r="D5693">
            <v>4818.5770000000002</v>
          </cell>
          <cell r="E5693">
            <v>0</v>
          </cell>
        </row>
        <row r="5694">
          <cell r="A5694" t="str">
            <v>RJB-6V681MG3</v>
          </cell>
          <cell r="B5694" t="str">
            <v>8x12</v>
          </cell>
          <cell r="C5694">
            <v>969.77599999999995</v>
          </cell>
          <cell r="D5694">
            <v>903.57299999999998</v>
          </cell>
          <cell r="E5694">
            <v>0</v>
          </cell>
        </row>
        <row r="5695">
          <cell r="A5695" t="str">
            <v>RJF-10V101ME3</v>
          </cell>
          <cell r="B5695" t="str">
            <v>5x11.5</v>
          </cell>
          <cell r="C5695">
            <v>423.23500000000001</v>
          </cell>
          <cell r="D5695">
            <v>385.947</v>
          </cell>
          <cell r="E5695">
            <v>0</v>
          </cell>
        </row>
        <row r="5696">
          <cell r="A5696" t="str">
            <v>RJF-10V101ME3-T2</v>
          </cell>
          <cell r="B5696" t="str">
            <v>5x11.5</v>
          </cell>
          <cell r="C5696">
            <v>471.68400000000003</v>
          </cell>
          <cell r="D5696">
            <v>398.137</v>
          </cell>
          <cell r="E5696">
            <v>6</v>
          </cell>
        </row>
        <row r="5697">
          <cell r="A5697" t="str">
            <v>RJF-10V102MG5</v>
          </cell>
          <cell r="B5697" t="str">
            <v>8x20</v>
          </cell>
          <cell r="C5697">
            <v>1168.2470000000001</v>
          </cell>
          <cell r="D5697">
            <v>0</v>
          </cell>
          <cell r="E5697">
            <v>0</v>
          </cell>
        </row>
        <row r="5698">
          <cell r="A5698" t="str">
            <v>RJF-10V102MH4</v>
          </cell>
          <cell r="B5698" t="str">
            <v>10x16</v>
          </cell>
          <cell r="C5698">
            <v>2078.973</v>
          </cell>
          <cell r="D5698">
            <v>0</v>
          </cell>
          <cell r="E5698">
            <v>0</v>
          </cell>
        </row>
        <row r="5699">
          <cell r="A5699" t="str">
            <v>RJF-10V102MH4-T2</v>
          </cell>
          <cell r="B5699" t="str">
            <v>10x16</v>
          </cell>
          <cell r="C5699">
            <v>2106.6759999999999</v>
          </cell>
          <cell r="D5699">
            <v>1617.2560000000001</v>
          </cell>
          <cell r="E5699">
            <v>111</v>
          </cell>
        </row>
        <row r="5700">
          <cell r="A5700" t="str">
            <v>RJF-10V122MH5-T2</v>
          </cell>
          <cell r="B5700" t="str">
            <v>10x20</v>
          </cell>
          <cell r="C5700">
            <v>2514.4859999999999</v>
          </cell>
          <cell r="D5700">
            <v>1995.9690000000001</v>
          </cell>
          <cell r="E5700">
            <v>11.5</v>
          </cell>
        </row>
        <row r="5701">
          <cell r="A5701" t="str">
            <v>RJF-10V221MF3</v>
          </cell>
          <cell r="B5701" t="str">
            <v>6.3x11.5</v>
          </cell>
          <cell r="C5701">
            <v>694.85</v>
          </cell>
          <cell r="D5701">
            <v>555.14200000000005</v>
          </cell>
          <cell r="E5701">
            <v>2</v>
          </cell>
        </row>
        <row r="5702">
          <cell r="A5702" t="str">
            <v>RJF-10V221MF3#</v>
          </cell>
          <cell r="B5702" t="str">
            <v>6.3x11.5</v>
          </cell>
          <cell r="C5702">
            <v>694.85</v>
          </cell>
          <cell r="D5702">
            <v>555.14200000000005</v>
          </cell>
          <cell r="E5702">
            <v>40</v>
          </cell>
        </row>
        <row r="5703">
          <cell r="A5703" t="str">
            <v>RJF-10V221MF3-T2</v>
          </cell>
          <cell r="B5703" t="str">
            <v>6.3x11.5</v>
          </cell>
          <cell r="C5703">
            <v>711.41</v>
          </cell>
          <cell r="D5703">
            <v>564.87099999999998</v>
          </cell>
          <cell r="E5703">
            <v>136</v>
          </cell>
        </row>
        <row r="5704">
          <cell r="A5704" t="str">
            <v>RJF-10V471MG3</v>
          </cell>
          <cell r="B5704" t="str">
            <v>8x12</v>
          </cell>
          <cell r="C5704">
            <v>965.33600000000001</v>
          </cell>
          <cell r="D5704">
            <v>817.476</v>
          </cell>
          <cell r="E5704">
            <v>0</v>
          </cell>
        </row>
        <row r="5705">
          <cell r="A5705" t="str">
            <v>RJF-10V471MG3#</v>
          </cell>
          <cell r="B5705" t="str">
            <v>8x12</v>
          </cell>
          <cell r="C5705">
            <v>965.33600000000001</v>
          </cell>
          <cell r="D5705">
            <v>817.476</v>
          </cell>
          <cell r="E5705">
            <v>168</v>
          </cell>
        </row>
        <row r="5706">
          <cell r="A5706" t="str">
            <v>RJF-10V681MH3</v>
          </cell>
          <cell r="B5706" t="str">
            <v>10x12.5</v>
          </cell>
          <cell r="C5706">
            <v>1753.1859999999999</v>
          </cell>
          <cell r="D5706">
            <v>1311.7639999999999</v>
          </cell>
          <cell r="E5706">
            <v>0</v>
          </cell>
        </row>
        <row r="5707">
          <cell r="A5707" t="str">
            <v>RJF-10V681MH3-T2</v>
          </cell>
          <cell r="B5707" t="str">
            <v>10x12.5</v>
          </cell>
          <cell r="C5707">
            <v>1780.367</v>
          </cell>
          <cell r="D5707">
            <v>1322.3989999999999</v>
          </cell>
          <cell r="E5707">
            <v>13.5</v>
          </cell>
        </row>
        <row r="5708">
          <cell r="A5708" t="str">
            <v>RJF-16V102MH5</v>
          </cell>
          <cell r="B5708" t="str">
            <v>10x20</v>
          </cell>
          <cell r="C5708">
            <v>2483.6979999999999</v>
          </cell>
          <cell r="D5708">
            <v>2006.9849999999999</v>
          </cell>
          <cell r="E5708">
            <v>2</v>
          </cell>
        </row>
        <row r="5709">
          <cell r="A5709" t="str">
            <v>RJF-16V102MH5#</v>
          </cell>
          <cell r="B5709" t="str">
            <v>10x20</v>
          </cell>
          <cell r="C5709">
            <v>2483.6979999999999</v>
          </cell>
          <cell r="D5709">
            <v>2006.9849999999999</v>
          </cell>
          <cell r="E5709">
            <v>0</v>
          </cell>
        </row>
        <row r="5710">
          <cell r="A5710" t="str">
            <v>RJF-16V471MG4</v>
          </cell>
          <cell r="B5710" t="str">
            <v>8x15</v>
          </cell>
          <cell r="C5710">
            <v>1168.2470000000001</v>
          </cell>
          <cell r="D5710">
            <v>964.43200000000002</v>
          </cell>
          <cell r="E5710">
            <v>0</v>
          </cell>
        </row>
        <row r="5711">
          <cell r="A5711" t="str">
            <v>RJF-16V471MG4-S1</v>
          </cell>
          <cell r="B5711" t="str">
            <v>8x15</v>
          </cell>
          <cell r="C5711">
            <v>1185.0640000000001</v>
          </cell>
          <cell r="D5711">
            <v>986.20699999999999</v>
          </cell>
          <cell r="E5711">
            <v>1</v>
          </cell>
        </row>
        <row r="5712">
          <cell r="A5712" t="str">
            <v>RJF-16V471MG4-T2</v>
          </cell>
          <cell r="B5712" t="str">
            <v>8x15</v>
          </cell>
          <cell r="C5712">
            <v>1191.617</v>
          </cell>
          <cell r="D5712">
            <v>985.13699999999994</v>
          </cell>
          <cell r="E5712">
            <v>7</v>
          </cell>
        </row>
        <row r="5713">
          <cell r="A5713" t="str">
            <v>RJF-16V560ME3</v>
          </cell>
          <cell r="B5713" t="str">
            <v>5x11.5</v>
          </cell>
          <cell r="C5713">
            <v>423.23500000000001</v>
          </cell>
          <cell r="D5713">
            <v>385.947</v>
          </cell>
          <cell r="E5713">
            <v>0</v>
          </cell>
        </row>
        <row r="5714">
          <cell r="A5714" t="str">
            <v>RJF-16V560ME3#</v>
          </cell>
          <cell r="B5714" t="str">
            <v>5x11.5</v>
          </cell>
          <cell r="C5714">
            <v>423.23500000000001</v>
          </cell>
          <cell r="D5714">
            <v>385.947</v>
          </cell>
          <cell r="E5714">
            <v>0</v>
          </cell>
        </row>
        <row r="5715">
          <cell r="A5715" t="str">
            <v>RJF-16V560ME3-T2</v>
          </cell>
          <cell r="B5715" t="str">
            <v>5x11.5</v>
          </cell>
          <cell r="C5715">
            <v>471.68400000000003</v>
          </cell>
          <cell r="D5715">
            <v>398.137</v>
          </cell>
          <cell r="E5715">
            <v>6</v>
          </cell>
        </row>
        <row r="5716">
          <cell r="A5716" t="str">
            <v>RJF-16V681MH4-T2</v>
          </cell>
          <cell r="B5716" t="str">
            <v>10x16</v>
          </cell>
          <cell r="C5716">
            <v>2106.6759999999999</v>
          </cell>
          <cell r="D5716">
            <v>1617.2560000000001</v>
          </cell>
          <cell r="E5716">
            <v>54.5</v>
          </cell>
        </row>
        <row r="5717">
          <cell r="A5717" t="str">
            <v>RJF-25V101MF3</v>
          </cell>
          <cell r="B5717" t="str">
            <v>6.3x11.5</v>
          </cell>
          <cell r="C5717">
            <v>694.85</v>
          </cell>
          <cell r="D5717">
            <v>555.14200000000005</v>
          </cell>
          <cell r="E5717">
            <v>0</v>
          </cell>
        </row>
        <row r="5718">
          <cell r="A5718" t="str">
            <v>RJF-25V101MF3#</v>
          </cell>
          <cell r="B5718" t="str">
            <v>6.3x11.5</v>
          </cell>
          <cell r="C5718">
            <v>694.85</v>
          </cell>
          <cell r="D5718">
            <v>555.14200000000005</v>
          </cell>
          <cell r="E5718">
            <v>0</v>
          </cell>
        </row>
        <row r="5719">
          <cell r="A5719" t="str">
            <v>RJF-25V101MF3-T2</v>
          </cell>
          <cell r="B5719" t="str">
            <v>6.3x11.5</v>
          </cell>
          <cell r="C5719">
            <v>711.41</v>
          </cell>
          <cell r="D5719">
            <v>564.87099999999998</v>
          </cell>
          <cell r="E5719">
            <v>212</v>
          </cell>
        </row>
        <row r="5720">
          <cell r="A5720" t="str">
            <v>RJF-25V221MG3-T2</v>
          </cell>
          <cell r="B5720" t="str">
            <v>8x12</v>
          </cell>
          <cell r="C5720">
            <v>987.35699999999997</v>
          </cell>
          <cell r="D5720">
            <v>852.08600000000001</v>
          </cell>
          <cell r="E5720">
            <v>147</v>
          </cell>
        </row>
        <row r="5721">
          <cell r="A5721" t="str">
            <v>RJF-25V331MH3</v>
          </cell>
          <cell r="B5721" t="str">
            <v>10x12.5</v>
          </cell>
          <cell r="C5721">
            <v>1753.1859999999999</v>
          </cell>
          <cell r="D5721">
            <v>1311.7639999999999</v>
          </cell>
          <cell r="E5721">
            <v>0</v>
          </cell>
        </row>
        <row r="5722">
          <cell r="A5722" t="str">
            <v>RJF-25V331MH3-T2</v>
          </cell>
          <cell r="B5722" t="str">
            <v>10x12.5</v>
          </cell>
          <cell r="C5722">
            <v>1780.367</v>
          </cell>
          <cell r="D5722">
            <v>1322.3989999999999</v>
          </cell>
          <cell r="E5722">
            <v>5</v>
          </cell>
        </row>
        <row r="5723">
          <cell r="A5723" t="str">
            <v>RJF-25V470ME3-T2</v>
          </cell>
          <cell r="B5723" t="str">
            <v>5x11.5</v>
          </cell>
          <cell r="C5723">
            <v>471.68400000000003</v>
          </cell>
          <cell r="D5723">
            <v>398.137</v>
          </cell>
          <cell r="E5723">
            <v>52</v>
          </cell>
        </row>
        <row r="5724">
          <cell r="A5724" t="str">
            <v>RJF-25V471MH4-T2</v>
          </cell>
          <cell r="B5724" t="str">
            <v>10x16</v>
          </cell>
          <cell r="C5724">
            <v>2106.6759999999999</v>
          </cell>
          <cell r="D5724">
            <v>1617.2560000000001</v>
          </cell>
          <cell r="E5724">
            <v>38.5</v>
          </cell>
        </row>
        <row r="5725">
          <cell r="A5725" t="str">
            <v>RJF-25V681MH5</v>
          </cell>
          <cell r="B5725" t="str">
            <v>10x20</v>
          </cell>
          <cell r="C5725">
            <v>2483.6979999999999</v>
          </cell>
          <cell r="D5725">
            <v>2006.9849999999999</v>
          </cell>
          <cell r="E5725">
            <v>0</v>
          </cell>
        </row>
        <row r="5726">
          <cell r="A5726" t="str">
            <v>RJF-25V681MH5-S1</v>
          </cell>
          <cell r="B5726" t="str">
            <v>10x20</v>
          </cell>
          <cell r="C5726">
            <v>2574.4389999999999</v>
          </cell>
          <cell r="D5726">
            <v>2114.58</v>
          </cell>
          <cell r="E5726">
            <v>3.5</v>
          </cell>
        </row>
        <row r="5727">
          <cell r="A5727" t="str">
            <v>RJF-25V681MH5-T2</v>
          </cell>
          <cell r="B5727" t="str">
            <v>10x20</v>
          </cell>
          <cell r="C5727">
            <v>2514.4859999999999</v>
          </cell>
          <cell r="D5727">
            <v>1995.9690000000001</v>
          </cell>
          <cell r="E5727">
            <v>2</v>
          </cell>
        </row>
        <row r="5728">
          <cell r="A5728" t="str">
            <v>RJF-35V330ME3</v>
          </cell>
          <cell r="B5728" t="str">
            <v>5x11.5</v>
          </cell>
          <cell r="C5728">
            <v>423.23500000000001</v>
          </cell>
          <cell r="D5728">
            <v>385.947</v>
          </cell>
          <cell r="E5728">
            <v>0</v>
          </cell>
        </row>
        <row r="5729">
          <cell r="A5729" t="str">
            <v>RJF-35V330ME3-T2</v>
          </cell>
          <cell r="B5729" t="str">
            <v>5x11.5</v>
          </cell>
          <cell r="C5729">
            <v>471.68400000000003</v>
          </cell>
          <cell r="D5729">
            <v>398.137</v>
          </cell>
          <cell r="E5729">
            <v>0</v>
          </cell>
        </row>
        <row r="5730">
          <cell r="A5730" t="str">
            <v>RJF-35V560MF3</v>
          </cell>
          <cell r="B5730" t="str">
            <v>6.3x11.5</v>
          </cell>
          <cell r="C5730">
            <v>694.85</v>
          </cell>
          <cell r="D5730">
            <v>555.14200000000005</v>
          </cell>
          <cell r="E5730">
            <v>0</v>
          </cell>
        </row>
        <row r="5731">
          <cell r="A5731" t="str">
            <v>RJF-35V560MF3-T2</v>
          </cell>
          <cell r="B5731" t="str">
            <v>6.3x11.5</v>
          </cell>
          <cell r="C5731">
            <v>711.41</v>
          </cell>
          <cell r="D5731">
            <v>564.87099999999998</v>
          </cell>
          <cell r="E5731">
            <v>54</v>
          </cell>
        </row>
        <row r="5732">
          <cell r="A5732" t="str">
            <v>RJF-50V101MG3</v>
          </cell>
          <cell r="B5732" t="str">
            <v>8x12</v>
          </cell>
          <cell r="C5732">
            <v>965.33600000000001</v>
          </cell>
          <cell r="D5732">
            <v>817.476</v>
          </cell>
          <cell r="E5732">
            <v>0</v>
          </cell>
        </row>
        <row r="5733">
          <cell r="A5733" t="str">
            <v>RJF-50V101MG3-T2</v>
          </cell>
          <cell r="B5733" t="str">
            <v>8x12</v>
          </cell>
          <cell r="C5733">
            <v>987.35699999999997</v>
          </cell>
          <cell r="D5733">
            <v>852.08600000000001</v>
          </cell>
          <cell r="E5733">
            <v>33</v>
          </cell>
        </row>
        <row r="5734">
          <cell r="A5734" t="str">
            <v>RJF-50V220ME3</v>
          </cell>
          <cell r="B5734" t="str">
            <v>5x11.5</v>
          </cell>
          <cell r="C5734">
            <v>423.23500000000001</v>
          </cell>
          <cell r="D5734">
            <v>385.947</v>
          </cell>
          <cell r="E5734">
            <v>0</v>
          </cell>
        </row>
        <row r="5735">
          <cell r="A5735" t="str">
            <v>RJF-50V220ME3-T2</v>
          </cell>
          <cell r="B5735" t="str">
            <v>5x11.5</v>
          </cell>
          <cell r="C5735">
            <v>471.68400000000003</v>
          </cell>
          <cell r="D5735">
            <v>398.137</v>
          </cell>
          <cell r="E5735">
            <v>2</v>
          </cell>
        </row>
        <row r="5736">
          <cell r="A5736" t="str">
            <v>RJF-50V560MF3-T2</v>
          </cell>
          <cell r="B5736" t="str">
            <v>6.3x11.5</v>
          </cell>
          <cell r="C5736">
            <v>711.41</v>
          </cell>
          <cell r="D5736">
            <v>564.87099999999998</v>
          </cell>
          <cell r="E5736">
            <v>36</v>
          </cell>
        </row>
        <row r="5737">
          <cell r="A5737" t="str">
            <v>RJF-6V101ME3</v>
          </cell>
          <cell r="B5737" t="str">
            <v>5x11.5</v>
          </cell>
          <cell r="C5737">
            <v>423.23500000000001</v>
          </cell>
          <cell r="D5737">
            <v>385.947</v>
          </cell>
          <cell r="E5737">
            <v>0</v>
          </cell>
        </row>
        <row r="5738">
          <cell r="A5738" t="str">
            <v>RJF-6V101ME3-T2</v>
          </cell>
          <cell r="B5738" t="str">
            <v>5x11.5</v>
          </cell>
          <cell r="C5738">
            <v>471.68400000000003</v>
          </cell>
          <cell r="D5738">
            <v>398.137</v>
          </cell>
          <cell r="E5738">
            <v>22</v>
          </cell>
        </row>
        <row r="5739">
          <cell r="A5739" t="str">
            <v>RJF-6V102MH3-T2</v>
          </cell>
          <cell r="B5739" t="str">
            <v>10x12.5</v>
          </cell>
          <cell r="C5739">
            <v>1780.367</v>
          </cell>
          <cell r="D5739">
            <v>1322.3989999999999</v>
          </cell>
          <cell r="E5739">
            <v>30</v>
          </cell>
        </row>
        <row r="5740">
          <cell r="A5740" t="str">
            <v>RJF-6V122MH4#</v>
          </cell>
          <cell r="B5740" t="str">
            <v>10x16</v>
          </cell>
          <cell r="C5740">
            <v>2078.973</v>
          </cell>
          <cell r="D5740">
            <v>0</v>
          </cell>
          <cell r="E5740">
            <v>0</v>
          </cell>
        </row>
        <row r="5741">
          <cell r="A5741" t="str">
            <v>RJF-6V331MF3-T2</v>
          </cell>
          <cell r="B5741" t="str">
            <v>6.3x11.5</v>
          </cell>
          <cell r="C5741">
            <v>711.41</v>
          </cell>
          <cell r="D5741">
            <v>564.87099999999998</v>
          </cell>
          <cell r="E5741">
            <v>29</v>
          </cell>
        </row>
        <row r="5742">
          <cell r="A5742" t="str">
            <v>RJH-100V101MI5</v>
          </cell>
          <cell r="B5742" t="str">
            <v>12.5x20</v>
          </cell>
          <cell r="C5742">
            <v>3490.9630000000002</v>
          </cell>
          <cell r="D5742">
            <v>3146.9740000000002</v>
          </cell>
          <cell r="E5742">
            <v>1.4</v>
          </cell>
        </row>
        <row r="5743">
          <cell r="A5743" t="str">
            <v>RJH-100V101MI5-F</v>
          </cell>
          <cell r="B5743" t="str">
            <v>12.5x20</v>
          </cell>
          <cell r="C5743">
            <v>3581.018</v>
          </cell>
          <cell r="D5743">
            <v>3215.6129999999998</v>
          </cell>
          <cell r="E5743">
            <v>1</v>
          </cell>
        </row>
        <row r="5744">
          <cell r="A5744" t="str">
            <v>RJH-100V101MI5-T4</v>
          </cell>
          <cell r="B5744" t="str">
            <v>12.5x20</v>
          </cell>
          <cell r="C5744">
            <v>3520.027</v>
          </cell>
          <cell r="D5744">
            <v>3124.473</v>
          </cell>
          <cell r="E5744">
            <v>0</v>
          </cell>
        </row>
        <row r="5745">
          <cell r="A5745" t="str">
            <v>RJH-100V120MF3</v>
          </cell>
          <cell r="B5745" t="str">
            <v>6.3x11.5</v>
          </cell>
          <cell r="C5745">
            <v>704.702</v>
          </cell>
          <cell r="D5745">
            <v>592.99599999999998</v>
          </cell>
          <cell r="E5745">
            <v>0</v>
          </cell>
        </row>
        <row r="5746">
          <cell r="A5746" t="str">
            <v>RJH-100V121MI6</v>
          </cell>
          <cell r="B5746" t="str">
            <v>12.5x25</v>
          </cell>
          <cell r="C5746">
            <v>4360.451</v>
          </cell>
          <cell r="D5746">
            <v>4011.9690000000001</v>
          </cell>
          <cell r="E5746">
            <v>0</v>
          </cell>
        </row>
        <row r="5747">
          <cell r="A5747" t="str">
            <v>RJH-100V121MJ4G</v>
          </cell>
          <cell r="B5747" t="str">
            <v>16x16</v>
          </cell>
          <cell r="C5747">
            <v>4388.79</v>
          </cell>
          <cell r="D5747">
            <v>4240.3069999999998</v>
          </cell>
          <cell r="E5747">
            <v>0</v>
          </cell>
        </row>
        <row r="5748">
          <cell r="A5748" t="str">
            <v>RJH-100V151MK4G</v>
          </cell>
          <cell r="B5748" t="str">
            <v>18x16</v>
          </cell>
          <cell r="C5748">
            <v>6321.5810000000001</v>
          </cell>
          <cell r="D5748">
            <v>6337.0839999999998</v>
          </cell>
          <cell r="E5748">
            <v>0</v>
          </cell>
        </row>
        <row r="5749">
          <cell r="A5749" t="str">
            <v>RJH-100V181MI7</v>
          </cell>
          <cell r="B5749" t="str">
            <v>12.5x30</v>
          </cell>
          <cell r="C5749">
            <v>5052.4920000000002</v>
          </cell>
          <cell r="D5749">
            <v>4818.5770000000002</v>
          </cell>
          <cell r="E5749">
            <v>0.5</v>
          </cell>
        </row>
        <row r="5750">
          <cell r="A5750" t="str">
            <v>RJH-100V220MG3</v>
          </cell>
          <cell r="B5750" t="str">
            <v>8x12</v>
          </cell>
          <cell r="C5750">
            <v>969.77599999999995</v>
          </cell>
          <cell r="D5750">
            <v>903.57299999999998</v>
          </cell>
          <cell r="E5750">
            <v>2</v>
          </cell>
        </row>
        <row r="5751">
          <cell r="A5751" t="str">
            <v>RJH-100V220MG3-F</v>
          </cell>
          <cell r="B5751" t="str">
            <v>8x12</v>
          </cell>
          <cell r="C5751">
            <v>986.79600000000005</v>
          </cell>
          <cell r="D5751">
            <v>916.68299999999999</v>
          </cell>
          <cell r="E5751">
            <v>6</v>
          </cell>
        </row>
        <row r="5752">
          <cell r="A5752" t="str">
            <v>RJH-100V220MG3-T2</v>
          </cell>
          <cell r="B5752" t="str">
            <v>8x12</v>
          </cell>
          <cell r="C5752">
            <v>991.79700000000003</v>
          </cell>
          <cell r="D5752">
            <v>910.87800000000004</v>
          </cell>
          <cell r="E5752">
            <v>1</v>
          </cell>
        </row>
        <row r="5753">
          <cell r="A5753" t="str">
            <v>RJH-100V220MG3-T8</v>
          </cell>
          <cell r="B5753" t="str">
            <v>8x12</v>
          </cell>
          <cell r="C5753">
            <v>991.79700000000003</v>
          </cell>
          <cell r="D5753">
            <v>910.87800000000004</v>
          </cell>
          <cell r="E5753">
            <v>0</v>
          </cell>
        </row>
        <row r="5754">
          <cell r="A5754" t="str">
            <v>RJH-100V221MI8</v>
          </cell>
          <cell r="B5754" t="str">
            <v>12.5x35</v>
          </cell>
          <cell r="C5754">
            <v>6987.7479999999996</v>
          </cell>
          <cell r="D5754">
            <v>7130.64</v>
          </cell>
          <cell r="E5754">
            <v>0</v>
          </cell>
        </row>
        <row r="5755">
          <cell r="A5755" t="str">
            <v>RJH-100V221MI8-F</v>
          </cell>
          <cell r="B5755" t="str">
            <v>12.5x35</v>
          </cell>
          <cell r="C5755">
            <v>7075.4830000000002</v>
          </cell>
          <cell r="D5755">
            <v>7204.3069999999998</v>
          </cell>
          <cell r="E5755">
            <v>0</v>
          </cell>
        </row>
        <row r="5756">
          <cell r="A5756" t="str">
            <v>RJH-100V221MJ6G</v>
          </cell>
          <cell r="B5756" t="str">
            <v>16x25</v>
          </cell>
          <cell r="C5756">
            <v>6008.4390000000003</v>
          </cell>
          <cell r="D5756">
            <v>5687.4970000000003</v>
          </cell>
          <cell r="E5756">
            <v>2</v>
          </cell>
        </row>
        <row r="5757">
          <cell r="A5757" t="str">
            <v>RJH-100V221MJ6G-F</v>
          </cell>
          <cell r="B5757" t="str">
            <v>16x25</v>
          </cell>
          <cell r="C5757">
            <v>6189.6409999999996</v>
          </cell>
          <cell r="D5757">
            <v>5836.3860000000004</v>
          </cell>
          <cell r="E5757">
            <v>0</v>
          </cell>
        </row>
        <row r="5758">
          <cell r="A5758" t="str">
            <v>RJH-100V221MJ6G-S1</v>
          </cell>
          <cell r="B5758" t="str">
            <v>16x25</v>
          </cell>
          <cell r="C5758">
            <v>6189.6409999999996</v>
          </cell>
          <cell r="D5758">
            <v>5836.3860000000004</v>
          </cell>
          <cell r="E5758">
            <v>7</v>
          </cell>
        </row>
        <row r="5759">
          <cell r="A5759" t="str">
            <v>RJH-100V221MJ6G-T50</v>
          </cell>
          <cell r="B5759" t="str">
            <v>16x25</v>
          </cell>
          <cell r="C5759">
            <v>6046.84</v>
          </cell>
          <cell r="D5759">
            <v>5638.2950000000001</v>
          </cell>
          <cell r="E5759">
            <v>0</v>
          </cell>
        </row>
        <row r="5760">
          <cell r="A5760" t="str">
            <v>RJH-100V270MH3</v>
          </cell>
          <cell r="B5760" t="str">
            <v>10x12.5</v>
          </cell>
          <cell r="C5760">
            <v>1815.922</v>
          </cell>
          <cell r="D5760">
            <v>1442.6410000000001</v>
          </cell>
          <cell r="E5760">
            <v>2</v>
          </cell>
        </row>
        <row r="5761">
          <cell r="A5761" t="str">
            <v>RJH-100V271MK5G</v>
          </cell>
          <cell r="B5761" t="str">
            <v>18x20</v>
          </cell>
          <cell r="C5761">
            <v>7734.4930000000004</v>
          </cell>
          <cell r="D5761">
            <v>7604.5169999999998</v>
          </cell>
          <cell r="E5761">
            <v>0.1</v>
          </cell>
        </row>
        <row r="5762">
          <cell r="A5762" t="str">
            <v>RJH-100V271MK5G-F</v>
          </cell>
          <cell r="B5762" t="str">
            <v>18x20</v>
          </cell>
          <cell r="C5762">
            <v>7744.7049999999999</v>
          </cell>
          <cell r="D5762">
            <v>7620.4979999999996</v>
          </cell>
          <cell r="E5762">
            <v>0</v>
          </cell>
        </row>
        <row r="5763">
          <cell r="A5763" t="str">
            <v>RJH-100V330MG4</v>
          </cell>
          <cell r="B5763" t="str">
            <v>8x15</v>
          </cell>
          <cell r="C5763">
            <v>1109.6969999999999</v>
          </cell>
          <cell r="D5763">
            <v>991.00800000000004</v>
          </cell>
          <cell r="E5763">
            <v>0</v>
          </cell>
        </row>
        <row r="5764">
          <cell r="A5764" t="str">
            <v>RJH-100V330MH4</v>
          </cell>
          <cell r="B5764" t="str">
            <v>10x16</v>
          </cell>
          <cell r="C5764">
            <v>2081.0569999999998</v>
          </cell>
          <cell r="D5764">
            <v>1686.633</v>
          </cell>
          <cell r="E5764">
            <v>0</v>
          </cell>
        </row>
        <row r="5765">
          <cell r="A5765" t="str">
            <v>RJH-100V330MH4-T2</v>
          </cell>
          <cell r="B5765" t="str">
            <v>10x16</v>
          </cell>
          <cell r="C5765">
            <v>2108.7600000000002</v>
          </cell>
          <cell r="D5765">
            <v>1690.796</v>
          </cell>
          <cell r="E5765">
            <v>1.5</v>
          </cell>
        </row>
        <row r="5766">
          <cell r="A5766" t="str">
            <v>RJH-100V331MJ6G</v>
          </cell>
          <cell r="B5766" t="str">
            <v>16x25</v>
          </cell>
          <cell r="C5766">
            <v>6008.4390000000003</v>
          </cell>
          <cell r="D5766">
            <v>5687.4970000000003</v>
          </cell>
          <cell r="E5766">
            <v>0.5</v>
          </cell>
        </row>
        <row r="5767">
          <cell r="A5767" t="str">
            <v>RJH-100V331MJ7G-F</v>
          </cell>
          <cell r="B5767" t="str">
            <v>16x31.5</v>
          </cell>
          <cell r="C5767">
            <v>9906.3189999999995</v>
          </cell>
          <cell r="D5767">
            <v>10364.486999999999</v>
          </cell>
          <cell r="E5767">
            <v>0</v>
          </cell>
        </row>
        <row r="5768">
          <cell r="A5768" t="str">
            <v>RJH-100V390MG5-F36</v>
          </cell>
          <cell r="B5768" t="str">
            <v>8x20</v>
          </cell>
          <cell r="C5768">
            <v>1457.0940000000001</v>
          </cell>
          <cell r="D5768">
            <v>1331.116</v>
          </cell>
          <cell r="E5768">
            <v>1</v>
          </cell>
        </row>
        <row r="5769">
          <cell r="A5769" t="str">
            <v>RJH-100V391MJ8G</v>
          </cell>
          <cell r="B5769" t="str">
            <v>16x35.5</v>
          </cell>
          <cell r="C5769">
            <v>10249.629999999999</v>
          </cell>
          <cell r="D5769">
            <v>10310.348</v>
          </cell>
          <cell r="E5769">
            <v>0</v>
          </cell>
        </row>
        <row r="5770">
          <cell r="A5770" t="str">
            <v>RJH-100V470MG5</v>
          </cell>
          <cell r="B5770" t="str">
            <v>8x20</v>
          </cell>
          <cell r="C5770">
            <v>1440.277</v>
          </cell>
          <cell r="D5770">
            <v>1317.5920000000001</v>
          </cell>
          <cell r="E5770">
            <v>0</v>
          </cell>
        </row>
        <row r="5771">
          <cell r="A5771" t="str">
            <v>RJH-100V470MH5-T2</v>
          </cell>
          <cell r="B5771" t="str">
            <v>10x20</v>
          </cell>
          <cell r="C5771">
            <v>2486.9090000000001</v>
          </cell>
          <cell r="D5771">
            <v>2054.047</v>
          </cell>
          <cell r="E5771">
            <v>1.5</v>
          </cell>
        </row>
        <row r="5772">
          <cell r="A5772" t="str">
            <v>RJH-100V471MJ9G-F</v>
          </cell>
          <cell r="B5772" t="str">
            <v>16x40</v>
          </cell>
          <cell r="C5772">
            <v>12274.174999999999</v>
          </cell>
          <cell r="D5772">
            <v>12974.888999999999</v>
          </cell>
          <cell r="E5772">
            <v>0</v>
          </cell>
        </row>
        <row r="5773">
          <cell r="A5773" t="str">
            <v>RJH-100V560MH5-F</v>
          </cell>
          <cell r="B5773" t="str">
            <v>10x20</v>
          </cell>
          <cell r="C5773">
            <v>2546.8609999999999</v>
          </cell>
          <cell r="D5773">
            <v>2128.7249999999999</v>
          </cell>
          <cell r="E5773">
            <v>1</v>
          </cell>
        </row>
        <row r="5774">
          <cell r="A5774" t="str">
            <v>RJH-100V560MH5-T2</v>
          </cell>
          <cell r="B5774" t="str">
            <v>10x20</v>
          </cell>
          <cell r="C5774">
            <v>2486.9090000000001</v>
          </cell>
          <cell r="D5774">
            <v>2054.047</v>
          </cell>
          <cell r="E5774">
            <v>8</v>
          </cell>
        </row>
        <row r="5775">
          <cell r="A5775" t="str">
            <v>RJH-100V680MI4-F</v>
          </cell>
          <cell r="B5775" t="str">
            <v>12.5x15</v>
          </cell>
          <cell r="C5775">
            <v>3065.5030000000002</v>
          </cell>
          <cell r="D5775">
            <v>2746.2280000000001</v>
          </cell>
          <cell r="E5775">
            <v>0.5</v>
          </cell>
        </row>
        <row r="5776">
          <cell r="A5776" t="str">
            <v>RJH-100V681MK9G</v>
          </cell>
          <cell r="B5776" t="str">
            <v>18x40</v>
          </cell>
          <cell r="C5776">
            <v>14856.066000000001</v>
          </cell>
          <cell r="D5776">
            <v>15693.144</v>
          </cell>
          <cell r="E5776">
            <v>0</v>
          </cell>
        </row>
        <row r="5777">
          <cell r="A5777" t="str">
            <v>RJH-100V681MK9G-S1</v>
          </cell>
          <cell r="B5777" t="str">
            <v>18x40</v>
          </cell>
          <cell r="C5777">
            <v>14866.218000000001</v>
          </cell>
          <cell r="D5777">
            <v>15707.553</v>
          </cell>
          <cell r="E5777">
            <v>7</v>
          </cell>
        </row>
        <row r="5778">
          <cell r="A5778" t="str">
            <v>RJH-10V102MH5</v>
          </cell>
          <cell r="B5778" t="str">
            <v>10x20</v>
          </cell>
          <cell r="C5778">
            <v>2456.12</v>
          </cell>
          <cell r="D5778">
            <v>2057.54</v>
          </cell>
          <cell r="E5778">
            <v>13</v>
          </cell>
        </row>
        <row r="5779">
          <cell r="A5779" t="str">
            <v>RJH-10V102MH5-F</v>
          </cell>
          <cell r="B5779" t="str">
            <v>10x20</v>
          </cell>
          <cell r="C5779">
            <v>2546.8609999999999</v>
          </cell>
          <cell r="D5779">
            <v>2128.7249999999999</v>
          </cell>
          <cell r="E5779">
            <v>0.5</v>
          </cell>
        </row>
        <row r="5780">
          <cell r="A5780" t="str">
            <v>RJH-10V102MH5-F27</v>
          </cell>
          <cell r="B5780" t="str">
            <v>10x20</v>
          </cell>
          <cell r="C5780">
            <v>2546.8609999999999</v>
          </cell>
          <cell r="D5780">
            <v>2128.7249999999999</v>
          </cell>
          <cell r="E5780">
            <v>14</v>
          </cell>
        </row>
        <row r="5781">
          <cell r="A5781" t="str">
            <v>RJH-10V102MH5-S1</v>
          </cell>
          <cell r="B5781" t="str">
            <v>10x20</v>
          </cell>
          <cell r="C5781">
            <v>2546.8609999999999</v>
          </cell>
          <cell r="D5781">
            <v>2128.7249999999999</v>
          </cell>
          <cell r="E5781">
            <v>2</v>
          </cell>
        </row>
        <row r="5782">
          <cell r="A5782" t="str">
            <v>RJH-10V102MH5-T2</v>
          </cell>
          <cell r="B5782" t="str">
            <v>10x20</v>
          </cell>
          <cell r="C5782">
            <v>2486.9090000000001</v>
          </cell>
          <cell r="D5782">
            <v>2054.047</v>
          </cell>
          <cell r="E5782">
            <v>32.5</v>
          </cell>
        </row>
        <row r="5783">
          <cell r="A5783" t="str">
            <v>RJH-10V102MH5Z#</v>
          </cell>
          <cell r="B5783" t="str">
            <v>10x20</v>
          </cell>
          <cell r="C5783">
            <v>2456.12</v>
          </cell>
          <cell r="D5783">
            <v>2057.54</v>
          </cell>
          <cell r="E5783">
            <v>2</v>
          </cell>
        </row>
        <row r="5784">
          <cell r="A5784" t="str">
            <v>RJH-10V102MH5Z#-F31</v>
          </cell>
          <cell r="B5784" t="str">
            <v>10x20</v>
          </cell>
          <cell r="C5784">
            <v>2546.8609999999999</v>
          </cell>
          <cell r="D5784">
            <v>2128.7249999999999</v>
          </cell>
          <cell r="E5784">
            <v>9</v>
          </cell>
        </row>
        <row r="5785">
          <cell r="A5785" t="str">
            <v>RJH-10V102MH5ZZ-F31</v>
          </cell>
          <cell r="B5785" t="str">
            <v>10x20</v>
          </cell>
          <cell r="C5785">
            <v>2546.8609999999999</v>
          </cell>
          <cell r="D5785">
            <v>2128.7249999999999</v>
          </cell>
          <cell r="E5785">
            <v>0</v>
          </cell>
        </row>
        <row r="5786">
          <cell r="A5786" t="str">
            <v>RJH-10V102MI4</v>
          </cell>
          <cell r="B5786" t="str">
            <v>12.5x15</v>
          </cell>
          <cell r="C5786">
            <v>2975.4490000000001</v>
          </cell>
          <cell r="D5786">
            <v>2677.3220000000001</v>
          </cell>
          <cell r="E5786">
            <v>14</v>
          </cell>
        </row>
        <row r="5787">
          <cell r="A5787" t="str">
            <v>RJH-10V102MI4-T4</v>
          </cell>
          <cell r="B5787" t="str">
            <v>12.5x15</v>
          </cell>
          <cell r="C5787">
            <v>3007.6869999999999</v>
          </cell>
          <cell r="D5787">
            <v>2664.1109999999999</v>
          </cell>
          <cell r="E5787">
            <v>1</v>
          </cell>
        </row>
        <row r="5788">
          <cell r="A5788" t="str">
            <v>RJH-10V103MK9G</v>
          </cell>
          <cell r="B5788" t="str">
            <v>18x40</v>
          </cell>
          <cell r="C5788">
            <v>14856.066000000001</v>
          </cell>
          <cell r="D5788">
            <v>15693.144</v>
          </cell>
          <cell r="E5788">
            <v>0.2</v>
          </cell>
        </row>
        <row r="5789">
          <cell r="A5789" t="str">
            <v>RJH-10V103MK9G-F</v>
          </cell>
          <cell r="B5789" t="str">
            <v>18x40</v>
          </cell>
          <cell r="C5789">
            <v>14866.218000000001</v>
          </cell>
          <cell r="D5789">
            <v>15707.553</v>
          </cell>
          <cell r="E5789">
            <v>0</v>
          </cell>
        </row>
        <row r="5790">
          <cell r="A5790" t="str">
            <v>RJH-10V122MH5</v>
          </cell>
          <cell r="B5790" t="str">
            <v>10x20</v>
          </cell>
          <cell r="C5790">
            <v>2456.12</v>
          </cell>
          <cell r="D5790">
            <v>2057.54</v>
          </cell>
          <cell r="E5790">
            <v>0</v>
          </cell>
        </row>
        <row r="5791">
          <cell r="A5791" t="str">
            <v>RJH-10V122MH5-S1</v>
          </cell>
          <cell r="B5791" t="str">
            <v>10x20</v>
          </cell>
          <cell r="C5791">
            <v>2546.8609999999999</v>
          </cell>
          <cell r="D5791">
            <v>2128.7249999999999</v>
          </cell>
          <cell r="E5791">
            <v>3</v>
          </cell>
        </row>
        <row r="5792">
          <cell r="A5792" t="str">
            <v>RJH-10V122MH5-T2</v>
          </cell>
          <cell r="B5792" t="str">
            <v>10x20</v>
          </cell>
          <cell r="C5792">
            <v>2486.9090000000001</v>
          </cell>
          <cell r="D5792">
            <v>2054.047</v>
          </cell>
          <cell r="E5792">
            <v>1.5</v>
          </cell>
        </row>
        <row r="5793">
          <cell r="A5793" t="str">
            <v>RJH-10V122MH6-S1</v>
          </cell>
          <cell r="B5793" t="str">
            <v>10x25</v>
          </cell>
          <cell r="C5793">
            <v>3078.9279999999999</v>
          </cell>
          <cell r="D5793">
            <v>2709.56</v>
          </cell>
          <cell r="E5793">
            <v>16.5</v>
          </cell>
        </row>
        <row r="5794">
          <cell r="A5794" t="str">
            <v>RJH-10V181MF3</v>
          </cell>
          <cell r="B5794" t="str">
            <v>6.3x11.5</v>
          </cell>
          <cell r="C5794">
            <v>704.702</v>
          </cell>
          <cell r="D5794">
            <v>592.99599999999998</v>
          </cell>
          <cell r="E5794">
            <v>0</v>
          </cell>
        </row>
        <row r="5795">
          <cell r="A5795" t="str">
            <v>RJH-10V181MF3-T2</v>
          </cell>
          <cell r="B5795" t="str">
            <v>6.3x11.5</v>
          </cell>
          <cell r="C5795">
            <v>721.26199999999994</v>
          </cell>
          <cell r="D5795">
            <v>599.21299999999997</v>
          </cell>
          <cell r="E5795">
            <v>1</v>
          </cell>
        </row>
        <row r="5796">
          <cell r="A5796" t="str">
            <v>RJH-10V181MF3-T36</v>
          </cell>
          <cell r="B5796" t="str">
            <v>6.3x11.5</v>
          </cell>
          <cell r="C5796">
            <v>721.26199999999994</v>
          </cell>
          <cell r="D5796">
            <v>599.21299999999997</v>
          </cell>
          <cell r="E5796">
            <v>0</v>
          </cell>
        </row>
        <row r="5797">
          <cell r="A5797" t="str">
            <v>RJH-10V182MI5-S1</v>
          </cell>
          <cell r="B5797" t="str">
            <v>12.5x20</v>
          </cell>
          <cell r="C5797">
            <v>3581.018</v>
          </cell>
          <cell r="D5797">
            <v>3215.6129999999998</v>
          </cell>
          <cell r="E5797">
            <v>4</v>
          </cell>
        </row>
        <row r="5798">
          <cell r="A5798" t="str">
            <v>RJH-10V182MI5-T4</v>
          </cell>
          <cell r="B5798" t="str">
            <v>12.5x20</v>
          </cell>
          <cell r="C5798">
            <v>3520.027</v>
          </cell>
          <cell r="D5798">
            <v>3124.473</v>
          </cell>
          <cell r="E5798">
            <v>0</v>
          </cell>
        </row>
        <row r="5799">
          <cell r="A5799" t="str">
            <v>RJH-10V221MF4</v>
          </cell>
          <cell r="B5799" t="str">
            <v>6.3x15</v>
          </cell>
          <cell r="C5799">
            <v>844.78399999999999</v>
          </cell>
          <cell r="D5799">
            <v>728.03599999999994</v>
          </cell>
          <cell r="E5799">
            <v>0</v>
          </cell>
        </row>
        <row r="5800">
          <cell r="A5800" t="str">
            <v>RJH-10V221MF4-T2</v>
          </cell>
          <cell r="B5800" t="str">
            <v>6.3x15</v>
          </cell>
          <cell r="C5800">
            <v>861.34400000000005</v>
          </cell>
          <cell r="D5800">
            <v>732.55700000000002</v>
          </cell>
          <cell r="E5800">
            <v>2</v>
          </cell>
        </row>
        <row r="5801">
          <cell r="A5801" t="str">
            <v>RJH-10V222MI5#-T4</v>
          </cell>
          <cell r="B5801" t="str">
            <v>12.5x20</v>
          </cell>
          <cell r="C5801">
            <v>3520.027</v>
          </cell>
          <cell r="D5801">
            <v>3124.473</v>
          </cell>
          <cell r="E5801">
            <v>0</v>
          </cell>
        </row>
        <row r="5802">
          <cell r="A5802" t="str">
            <v>RJH-10V222MI5-T4</v>
          </cell>
          <cell r="B5802" t="str">
            <v>12.5x20</v>
          </cell>
          <cell r="C5802">
            <v>3520.027</v>
          </cell>
          <cell r="D5802">
            <v>3124.473</v>
          </cell>
          <cell r="E5802">
            <v>1</v>
          </cell>
        </row>
        <row r="5803">
          <cell r="A5803" t="str">
            <v>RJH-10V222MI6</v>
          </cell>
          <cell r="B5803" t="str">
            <v>12.5x25</v>
          </cell>
          <cell r="C5803">
            <v>4360.451</v>
          </cell>
          <cell r="D5803">
            <v>4011.9690000000001</v>
          </cell>
          <cell r="E5803">
            <v>3.8</v>
          </cell>
        </row>
        <row r="5804">
          <cell r="A5804" t="str">
            <v>RJH-10V222MI6#</v>
          </cell>
          <cell r="B5804" t="str">
            <v>12.5x25</v>
          </cell>
          <cell r="C5804">
            <v>4360.451</v>
          </cell>
          <cell r="D5804">
            <v>4011.9690000000001</v>
          </cell>
          <cell r="E5804">
            <v>0.5</v>
          </cell>
        </row>
        <row r="5805">
          <cell r="A5805" t="str">
            <v>RJH-10V222MI6#-T4</v>
          </cell>
          <cell r="B5805" t="str">
            <v>12.5x25</v>
          </cell>
          <cell r="C5805">
            <v>4383.0959999999995</v>
          </cell>
          <cell r="D5805">
            <v>3967.6970000000001</v>
          </cell>
          <cell r="E5805">
            <v>4.5</v>
          </cell>
        </row>
        <row r="5806">
          <cell r="A5806" t="str">
            <v>RJH-10V222MI6-F</v>
          </cell>
          <cell r="B5806" t="str">
            <v>12.5x25</v>
          </cell>
          <cell r="C5806">
            <v>4444.0860000000002</v>
          </cell>
          <cell r="D5806">
            <v>4076.1460000000002</v>
          </cell>
          <cell r="E5806">
            <v>0</v>
          </cell>
        </row>
        <row r="5807">
          <cell r="A5807" t="str">
            <v>RJH-10V222MI6-S1</v>
          </cell>
          <cell r="B5807" t="str">
            <v>12.5x25</v>
          </cell>
          <cell r="C5807">
            <v>4444.0860000000002</v>
          </cell>
          <cell r="D5807">
            <v>4076.1460000000002</v>
          </cell>
          <cell r="E5807">
            <v>0</v>
          </cell>
        </row>
        <row r="5808">
          <cell r="A5808" t="str">
            <v>RJH-10V222MI6-T4</v>
          </cell>
          <cell r="B5808" t="str">
            <v>12.5x25</v>
          </cell>
          <cell r="C5808">
            <v>4383.0959999999995</v>
          </cell>
          <cell r="D5808">
            <v>3967.6970000000001</v>
          </cell>
          <cell r="E5808">
            <v>7</v>
          </cell>
        </row>
        <row r="5809">
          <cell r="A5809" t="str">
            <v>RJH-10V272MI7</v>
          </cell>
          <cell r="B5809" t="str">
            <v>12.5x30</v>
          </cell>
          <cell r="C5809">
            <v>5052.4920000000002</v>
          </cell>
          <cell r="D5809">
            <v>4818.5770000000002</v>
          </cell>
          <cell r="E5809">
            <v>0</v>
          </cell>
        </row>
        <row r="5810">
          <cell r="A5810" t="str">
            <v>RJH-10V272MI7-S1</v>
          </cell>
          <cell r="B5810" t="str">
            <v>12.5x30</v>
          </cell>
          <cell r="C5810">
            <v>5144.8689999999997</v>
          </cell>
          <cell r="D5810">
            <v>4893.09</v>
          </cell>
          <cell r="E5810">
            <v>0</v>
          </cell>
        </row>
        <row r="5811">
          <cell r="A5811" t="str">
            <v>RJH-10V331MG3</v>
          </cell>
          <cell r="B5811" t="str">
            <v>8x12</v>
          </cell>
          <cell r="C5811">
            <v>969.77599999999995</v>
          </cell>
          <cell r="D5811">
            <v>903.57299999999998</v>
          </cell>
          <cell r="E5811">
            <v>2</v>
          </cell>
        </row>
        <row r="5812">
          <cell r="A5812" t="str">
            <v>RJH-10V331MG3-F1</v>
          </cell>
          <cell r="B5812" t="str">
            <v>8x12</v>
          </cell>
          <cell r="C5812">
            <v>986.79600000000005</v>
          </cell>
          <cell r="D5812">
            <v>916.68299999999999</v>
          </cell>
          <cell r="E5812">
            <v>6</v>
          </cell>
        </row>
        <row r="5813">
          <cell r="A5813" t="str">
            <v>RJH-10V331MG3-T2</v>
          </cell>
          <cell r="B5813" t="str">
            <v>8x12</v>
          </cell>
          <cell r="C5813">
            <v>991.79700000000003</v>
          </cell>
          <cell r="D5813">
            <v>910.87800000000004</v>
          </cell>
          <cell r="E5813">
            <v>0</v>
          </cell>
        </row>
        <row r="5814">
          <cell r="A5814" t="str">
            <v>RJH-10V332MI8</v>
          </cell>
          <cell r="B5814" t="str">
            <v>12.5x35</v>
          </cell>
          <cell r="C5814">
            <v>6987.7479999999996</v>
          </cell>
          <cell r="D5814">
            <v>7130.64</v>
          </cell>
          <cell r="E5814">
            <v>3</v>
          </cell>
        </row>
        <row r="5815">
          <cell r="A5815" t="str">
            <v>RJH-10V332MI8#</v>
          </cell>
          <cell r="B5815" t="str">
            <v>12.5x35</v>
          </cell>
          <cell r="C5815">
            <v>6987.7479999999996</v>
          </cell>
          <cell r="D5815">
            <v>7130.64</v>
          </cell>
          <cell r="E5815">
            <v>0</v>
          </cell>
        </row>
        <row r="5816">
          <cell r="A5816" t="str">
            <v>RJH-10V332MI8#-F31</v>
          </cell>
          <cell r="B5816" t="str">
            <v>12.5x35</v>
          </cell>
          <cell r="C5816">
            <v>7075.4830000000002</v>
          </cell>
          <cell r="D5816">
            <v>7204.3069999999998</v>
          </cell>
          <cell r="E5816">
            <v>0</v>
          </cell>
        </row>
        <row r="5817">
          <cell r="A5817" t="str">
            <v>RJH-10V332MI8-F27</v>
          </cell>
          <cell r="B5817" t="str">
            <v>12.5x35</v>
          </cell>
          <cell r="C5817">
            <v>7075.4830000000002</v>
          </cell>
          <cell r="D5817">
            <v>7204.3069999999998</v>
          </cell>
          <cell r="E5817">
            <v>0</v>
          </cell>
        </row>
        <row r="5818">
          <cell r="A5818" t="str">
            <v>RJH-10V332MJ5G</v>
          </cell>
          <cell r="B5818" t="str">
            <v>16x20</v>
          </cell>
          <cell r="C5818">
            <v>5390.6710000000003</v>
          </cell>
          <cell r="D5818">
            <v>5166.6509999999998</v>
          </cell>
          <cell r="E5818">
            <v>0</v>
          </cell>
        </row>
        <row r="5819">
          <cell r="A5819" t="str">
            <v>RJH-10V392MI9</v>
          </cell>
          <cell r="B5819" t="str">
            <v>12.5x40</v>
          </cell>
          <cell r="C5819">
            <v>7500.7579999999998</v>
          </cell>
          <cell r="D5819">
            <v>7659.25</v>
          </cell>
          <cell r="E5819">
            <v>0.1</v>
          </cell>
        </row>
        <row r="5820">
          <cell r="A5820" t="str">
            <v>RJH-10V392MI9-S1</v>
          </cell>
          <cell r="B5820" t="str">
            <v>12.5x40</v>
          </cell>
          <cell r="C5820">
            <v>7563.5529999999999</v>
          </cell>
          <cell r="D5820">
            <v>7710.8190000000004</v>
          </cell>
          <cell r="E5820">
            <v>6</v>
          </cell>
        </row>
        <row r="5821">
          <cell r="A5821" t="str">
            <v>RJH-10V392MJ6G</v>
          </cell>
          <cell r="B5821" t="str">
            <v>16x25</v>
          </cell>
          <cell r="C5821">
            <v>6008.4390000000003</v>
          </cell>
          <cell r="D5821">
            <v>5687.4970000000003</v>
          </cell>
          <cell r="E5821">
            <v>1.5</v>
          </cell>
        </row>
        <row r="5822">
          <cell r="A5822" t="str">
            <v>RJH-10V392MK5G</v>
          </cell>
          <cell r="B5822" t="str">
            <v>18x20</v>
          </cell>
          <cell r="C5822">
            <v>7734.4930000000004</v>
          </cell>
          <cell r="D5822">
            <v>7604.5169999999998</v>
          </cell>
          <cell r="E5822">
            <v>11.3</v>
          </cell>
        </row>
        <row r="5823">
          <cell r="A5823" t="str">
            <v>RJH-10V471MG4</v>
          </cell>
          <cell r="B5823" t="str">
            <v>8x15</v>
          </cell>
          <cell r="C5823">
            <v>1109.6969999999999</v>
          </cell>
          <cell r="D5823">
            <v>991.00800000000004</v>
          </cell>
          <cell r="E5823">
            <v>0</v>
          </cell>
        </row>
        <row r="5824">
          <cell r="A5824" t="str">
            <v>RJH-10V471MG4-T2</v>
          </cell>
          <cell r="B5824" t="str">
            <v>8x15</v>
          </cell>
          <cell r="C5824">
            <v>1133.068</v>
          </cell>
          <cell r="D5824">
            <v>999.827</v>
          </cell>
          <cell r="E5824">
            <v>6</v>
          </cell>
        </row>
        <row r="5825">
          <cell r="A5825" t="str">
            <v>RJH-10V471MG4-T8</v>
          </cell>
          <cell r="B5825" t="str">
            <v>8x15</v>
          </cell>
          <cell r="C5825">
            <v>1133.068</v>
          </cell>
          <cell r="D5825">
            <v>999.827</v>
          </cell>
          <cell r="E5825">
            <v>2</v>
          </cell>
        </row>
        <row r="5826">
          <cell r="A5826" t="str">
            <v>RJH-10V471MG4-T84</v>
          </cell>
          <cell r="B5826" t="str">
            <v>8x15</v>
          </cell>
          <cell r="C5826">
            <v>1133.068</v>
          </cell>
          <cell r="D5826">
            <v>999.827</v>
          </cell>
          <cell r="E5826">
            <v>6</v>
          </cell>
        </row>
        <row r="5827">
          <cell r="A5827" t="str">
            <v>RJH-10V471MH3</v>
          </cell>
          <cell r="B5827" t="str">
            <v>10x12.5</v>
          </cell>
          <cell r="C5827">
            <v>1815.922</v>
          </cell>
          <cell r="D5827">
            <v>1442.6410000000001</v>
          </cell>
          <cell r="E5827">
            <v>6</v>
          </cell>
        </row>
        <row r="5828">
          <cell r="A5828" t="str">
            <v>RJH-10V471MH3-T2</v>
          </cell>
          <cell r="B5828" t="str">
            <v>10x12.5</v>
          </cell>
          <cell r="C5828">
            <v>1843.1030000000001</v>
          </cell>
          <cell r="D5828">
            <v>1444.057</v>
          </cell>
          <cell r="E5828">
            <v>1.5</v>
          </cell>
        </row>
        <row r="5829">
          <cell r="A5829" t="str">
            <v>RJH-10V562MJ7#-F</v>
          </cell>
          <cell r="B5829" t="str">
            <v>16x31.5</v>
          </cell>
          <cell r="C5829">
            <v>9906.3189999999995</v>
          </cell>
          <cell r="D5829">
            <v>10364.486999999999</v>
          </cell>
          <cell r="E5829">
            <v>2</v>
          </cell>
        </row>
        <row r="5830">
          <cell r="A5830" t="str">
            <v>RJH-10V562MJ7G</v>
          </cell>
          <cell r="B5830" t="str">
            <v>16x31.5</v>
          </cell>
          <cell r="C5830">
            <v>9828.7610000000004</v>
          </cell>
          <cell r="D5830">
            <v>10297.233</v>
          </cell>
          <cell r="E5830">
            <v>1.05</v>
          </cell>
        </row>
        <row r="5831">
          <cell r="A5831" t="str">
            <v>RJH-10V562MJ7G-F</v>
          </cell>
          <cell r="B5831" t="str">
            <v>16x31.5</v>
          </cell>
          <cell r="C5831">
            <v>9906.3189999999995</v>
          </cell>
          <cell r="D5831">
            <v>10364.486999999999</v>
          </cell>
          <cell r="E5831">
            <v>0</v>
          </cell>
        </row>
        <row r="5832">
          <cell r="A5832" t="str">
            <v>RJH-10V681MG4</v>
          </cell>
          <cell r="B5832" t="str">
            <v>8x15</v>
          </cell>
          <cell r="C5832">
            <v>1109.6969999999999</v>
          </cell>
          <cell r="D5832">
            <v>991.00800000000004</v>
          </cell>
          <cell r="E5832">
            <v>0</v>
          </cell>
        </row>
        <row r="5833">
          <cell r="A5833" t="str">
            <v>RJH-10V681MG4-S1</v>
          </cell>
          <cell r="B5833" t="str">
            <v>8x15</v>
          </cell>
          <cell r="C5833">
            <v>1126.5139999999999</v>
          </cell>
          <cell r="D5833">
            <v>1004.058</v>
          </cell>
          <cell r="E5833">
            <v>0</v>
          </cell>
        </row>
        <row r="5834">
          <cell r="A5834" t="str">
            <v>RJH-10V681MG4-T2</v>
          </cell>
          <cell r="B5834" t="str">
            <v>8x15</v>
          </cell>
          <cell r="C5834">
            <v>1133.068</v>
          </cell>
          <cell r="D5834">
            <v>999.827</v>
          </cell>
          <cell r="E5834">
            <v>15</v>
          </cell>
        </row>
        <row r="5835">
          <cell r="A5835" t="str">
            <v>RJH-10V681MG5</v>
          </cell>
          <cell r="B5835" t="str">
            <v>8x20</v>
          </cell>
          <cell r="C5835">
            <v>1440.277</v>
          </cell>
          <cell r="D5835">
            <v>1317.5920000000001</v>
          </cell>
          <cell r="E5835">
            <v>5</v>
          </cell>
        </row>
        <row r="5836">
          <cell r="A5836" t="str">
            <v>RJH-10V681MG5#-T2</v>
          </cell>
          <cell r="B5836" t="str">
            <v>8x20</v>
          </cell>
          <cell r="C5836">
            <v>1477.21</v>
          </cell>
          <cell r="D5836">
            <v>1338.789</v>
          </cell>
          <cell r="E5836">
            <v>1</v>
          </cell>
        </row>
        <row r="5837">
          <cell r="A5837" t="str">
            <v>RJH-10V681MG5-F</v>
          </cell>
          <cell r="B5837" t="str">
            <v>8x20</v>
          </cell>
          <cell r="C5837">
            <v>1457.0940000000001</v>
          </cell>
          <cell r="D5837">
            <v>1331.116</v>
          </cell>
          <cell r="E5837">
            <v>1</v>
          </cell>
        </row>
        <row r="5838">
          <cell r="A5838" t="str">
            <v>RJH-10V681MG5-F27</v>
          </cell>
          <cell r="B5838" t="str">
            <v>8x20</v>
          </cell>
          <cell r="C5838">
            <v>1457.0940000000001</v>
          </cell>
          <cell r="D5838">
            <v>1331.116</v>
          </cell>
          <cell r="E5838">
            <v>5</v>
          </cell>
        </row>
        <row r="5839">
          <cell r="A5839" t="str">
            <v>RJH-10V681MG5-F36</v>
          </cell>
          <cell r="B5839" t="str">
            <v>8x20</v>
          </cell>
          <cell r="C5839">
            <v>1457.0940000000001</v>
          </cell>
          <cell r="D5839">
            <v>1331.116</v>
          </cell>
          <cell r="E5839">
            <v>1</v>
          </cell>
        </row>
        <row r="5840">
          <cell r="A5840" t="str">
            <v>RJH-10V681MG5-S1</v>
          </cell>
          <cell r="B5840" t="str">
            <v>8x20</v>
          </cell>
          <cell r="C5840">
            <v>1457.0940000000001</v>
          </cell>
          <cell r="D5840">
            <v>1331.116</v>
          </cell>
          <cell r="E5840">
            <v>8</v>
          </cell>
        </row>
        <row r="5841">
          <cell r="A5841" t="str">
            <v>RJH-10V681MG5-T2</v>
          </cell>
          <cell r="B5841" t="str">
            <v>8x20</v>
          </cell>
          <cell r="C5841">
            <v>1477.21</v>
          </cell>
          <cell r="D5841">
            <v>1338.789</v>
          </cell>
          <cell r="E5841">
            <v>6</v>
          </cell>
        </row>
        <row r="5842">
          <cell r="A5842" t="str">
            <v>RJH-10V681MH4</v>
          </cell>
          <cell r="B5842" t="str">
            <v>10x16</v>
          </cell>
          <cell r="C5842">
            <v>2081.0569999999998</v>
          </cell>
          <cell r="D5842">
            <v>1686.633</v>
          </cell>
          <cell r="E5842">
            <v>0</v>
          </cell>
        </row>
        <row r="5843">
          <cell r="A5843" t="str">
            <v>RJH-10V681MH4-F31</v>
          </cell>
          <cell r="B5843" t="str">
            <v>10x16</v>
          </cell>
          <cell r="C5843">
            <v>2150.5140000000001</v>
          </cell>
          <cell r="D5843">
            <v>1738.5619999999999</v>
          </cell>
          <cell r="E5843">
            <v>0</v>
          </cell>
        </row>
        <row r="5844">
          <cell r="A5844" t="str">
            <v>RJH-10V681MH4-T18</v>
          </cell>
          <cell r="B5844" t="str">
            <v>10x16</v>
          </cell>
          <cell r="C5844">
            <v>2108.7600000000002</v>
          </cell>
          <cell r="D5844">
            <v>1690.796</v>
          </cell>
          <cell r="E5844">
            <v>0</v>
          </cell>
        </row>
        <row r="5845">
          <cell r="A5845" t="str">
            <v>RJH-10V681MH4S-T18</v>
          </cell>
          <cell r="B5845" t="str">
            <v>10x15</v>
          </cell>
          <cell r="C5845">
            <v>1985.3579999999999</v>
          </cell>
          <cell r="D5845">
            <v>1578.1780000000001</v>
          </cell>
          <cell r="E5845">
            <v>14</v>
          </cell>
        </row>
        <row r="5846">
          <cell r="A5846" t="str">
            <v>RJH-10V682MJ8G</v>
          </cell>
          <cell r="B5846" t="str">
            <v>16x35.5</v>
          </cell>
          <cell r="C5846">
            <v>10249.629999999999</v>
          </cell>
          <cell r="D5846">
            <v>10310.348</v>
          </cell>
          <cell r="E5846">
            <v>1.2</v>
          </cell>
        </row>
        <row r="5847">
          <cell r="A5847" t="str">
            <v>RJH-10V682MJ8G-F</v>
          </cell>
          <cell r="B5847" t="str">
            <v>16x35.5</v>
          </cell>
          <cell r="C5847">
            <v>10320.072</v>
          </cell>
          <cell r="D5847">
            <v>10371.956</v>
          </cell>
          <cell r="E5847">
            <v>0</v>
          </cell>
        </row>
        <row r="5848">
          <cell r="A5848" t="str">
            <v>RJH-10V820ME3</v>
          </cell>
          <cell r="B5848" t="str">
            <v>5x11.5</v>
          </cell>
          <cell r="C5848">
            <v>424.09199999999998</v>
          </cell>
          <cell r="D5848">
            <v>407.36599999999999</v>
          </cell>
          <cell r="E5848">
            <v>0</v>
          </cell>
        </row>
        <row r="5849">
          <cell r="A5849" t="str">
            <v>RJH-10V822MJ9G</v>
          </cell>
          <cell r="B5849" t="str">
            <v>16x40</v>
          </cell>
          <cell r="C5849">
            <v>12185.895</v>
          </cell>
          <cell r="D5849">
            <v>12892.322</v>
          </cell>
          <cell r="E5849">
            <v>2</v>
          </cell>
        </row>
        <row r="5850">
          <cell r="A5850" t="str">
            <v>RJH-10V822MJ9G-F</v>
          </cell>
          <cell r="B5850" t="str">
            <v>16x40</v>
          </cell>
          <cell r="C5850">
            <v>12274.174999999999</v>
          </cell>
          <cell r="D5850">
            <v>12974.888999999999</v>
          </cell>
          <cell r="E5850">
            <v>1</v>
          </cell>
        </row>
        <row r="5851">
          <cell r="A5851" t="str">
            <v>RJH-10V822MK8G-F</v>
          </cell>
          <cell r="B5851" t="str">
            <v>18x35.5</v>
          </cell>
          <cell r="C5851">
            <v>16022.227999999999</v>
          </cell>
          <cell r="D5851">
            <v>17047.665000000001</v>
          </cell>
          <cell r="E5851">
            <v>0</v>
          </cell>
        </row>
        <row r="5852">
          <cell r="A5852" t="str">
            <v>RJH-16V101MF3</v>
          </cell>
          <cell r="B5852" t="str">
            <v>6.3x11.5</v>
          </cell>
          <cell r="C5852">
            <v>704.702</v>
          </cell>
          <cell r="D5852">
            <v>592.99599999999998</v>
          </cell>
          <cell r="E5852">
            <v>8</v>
          </cell>
        </row>
        <row r="5853">
          <cell r="A5853" t="str">
            <v>RJH-16V101MF3-T2</v>
          </cell>
          <cell r="B5853" t="str">
            <v>6.3x11.5</v>
          </cell>
          <cell r="C5853">
            <v>721.26199999999994</v>
          </cell>
          <cell r="D5853">
            <v>599.21299999999997</v>
          </cell>
          <cell r="E5853">
            <v>4</v>
          </cell>
        </row>
        <row r="5854">
          <cell r="A5854" t="str">
            <v>RJH-16V101MF3-T58</v>
          </cell>
          <cell r="B5854" t="str">
            <v>6.3x11.5</v>
          </cell>
          <cell r="C5854">
            <v>721.26199999999994</v>
          </cell>
          <cell r="D5854">
            <v>599.21299999999997</v>
          </cell>
          <cell r="E5854">
            <v>16</v>
          </cell>
        </row>
        <row r="5855">
          <cell r="A5855" t="str">
            <v>RJH-16V102MH5#-T2</v>
          </cell>
          <cell r="B5855" t="str">
            <v>10x20</v>
          </cell>
          <cell r="C5855">
            <v>2486.9090000000001</v>
          </cell>
          <cell r="D5855">
            <v>2054.047</v>
          </cell>
          <cell r="E5855">
            <v>0</v>
          </cell>
        </row>
        <row r="5856">
          <cell r="A5856" t="str">
            <v>RJH-16V121MF3</v>
          </cell>
          <cell r="B5856" t="str">
            <v>6.3x11.5</v>
          </cell>
          <cell r="C5856">
            <v>704.702</v>
          </cell>
          <cell r="D5856">
            <v>592.99599999999998</v>
          </cell>
          <cell r="E5856">
            <v>0</v>
          </cell>
        </row>
        <row r="5857">
          <cell r="A5857" t="str">
            <v>RJH-16V121MF3-F</v>
          </cell>
          <cell r="B5857" t="str">
            <v>6.3x11.5</v>
          </cell>
          <cell r="C5857">
            <v>717.94500000000005</v>
          </cell>
          <cell r="D5857">
            <v>602.52700000000004</v>
          </cell>
          <cell r="E5857">
            <v>0</v>
          </cell>
        </row>
        <row r="5858">
          <cell r="A5858" t="str">
            <v>RJH-16V121MF3-F27</v>
          </cell>
          <cell r="B5858" t="str">
            <v>6.3x11.5</v>
          </cell>
          <cell r="C5858">
            <v>717.94500000000005</v>
          </cell>
          <cell r="D5858">
            <v>602.52700000000004</v>
          </cell>
          <cell r="E5858">
            <v>2</v>
          </cell>
        </row>
        <row r="5859">
          <cell r="A5859" t="str">
            <v>RJH-16V121MF3-T2</v>
          </cell>
          <cell r="B5859" t="str">
            <v>6.3x11.5</v>
          </cell>
          <cell r="C5859">
            <v>721.26199999999994</v>
          </cell>
          <cell r="D5859">
            <v>599.21299999999997</v>
          </cell>
          <cell r="E5859">
            <v>0</v>
          </cell>
        </row>
        <row r="5860">
          <cell r="A5860" t="str">
            <v>RJH-16V121MF3-T36</v>
          </cell>
          <cell r="B5860" t="str">
            <v>6.3x11.5</v>
          </cell>
          <cell r="C5860">
            <v>721.26199999999994</v>
          </cell>
          <cell r="D5860">
            <v>599.21299999999997</v>
          </cell>
          <cell r="E5860">
            <v>0</v>
          </cell>
        </row>
        <row r="5861">
          <cell r="A5861" t="str">
            <v>RJH-16V121MF3-T58</v>
          </cell>
          <cell r="B5861" t="str">
            <v>6.3x11.5</v>
          </cell>
          <cell r="C5861">
            <v>721.26199999999994</v>
          </cell>
          <cell r="D5861">
            <v>599.21299999999997</v>
          </cell>
          <cell r="E5861">
            <v>6</v>
          </cell>
        </row>
        <row r="5862">
          <cell r="A5862" t="str">
            <v>RJH-16V122MH7</v>
          </cell>
          <cell r="B5862" t="str">
            <v>10x30</v>
          </cell>
          <cell r="C5862">
            <v>3466.7139999999999</v>
          </cell>
          <cell r="D5862">
            <v>3107.623</v>
          </cell>
          <cell r="E5862">
            <v>2</v>
          </cell>
        </row>
        <row r="5863">
          <cell r="A5863" t="str">
            <v>RJH-16V122MI5</v>
          </cell>
          <cell r="B5863" t="str">
            <v>12.5x20</v>
          </cell>
          <cell r="C5863">
            <v>3490.9630000000002</v>
          </cell>
          <cell r="D5863">
            <v>3146.9740000000002</v>
          </cell>
          <cell r="E5863">
            <v>1</v>
          </cell>
        </row>
        <row r="5864">
          <cell r="A5864" t="str">
            <v>RJH-16V122MI5-F</v>
          </cell>
          <cell r="B5864" t="str">
            <v>12.5x20</v>
          </cell>
          <cell r="C5864">
            <v>3581.018</v>
          </cell>
          <cell r="D5864">
            <v>3215.6129999999998</v>
          </cell>
          <cell r="E5864">
            <v>0</v>
          </cell>
        </row>
        <row r="5865">
          <cell r="A5865" t="str">
            <v>RJH-16V122MI5-S1</v>
          </cell>
          <cell r="B5865" t="str">
            <v>12.5x20</v>
          </cell>
          <cell r="C5865">
            <v>3581.018</v>
          </cell>
          <cell r="D5865">
            <v>3215.6129999999998</v>
          </cell>
          <cell r="E5865">
            <v>2</v>
          </cell>
        </row>
        <row r="5866">
          <cell r="A5866" t="str">
            <v>RJH-16V122MI5-T18</v>
          </cell>
          <cell r="B5866" t="str">
            <v>12.5x20</v>
          </cell>
          <cell r="C5866">
            <v>3520.027</v>
          </cell>
          <cell r="D5866">
            <v>3124.473</v>
          </cell>
          <cell r="E5866">
            <v>0</v>
          </cell>
        </row>
        <row r="5867">
          <cell r="A5867" t="str">
            <v>RJH-16V152MI6</v>
          </cell>
          <cell r="B5867" t="str">
            <v>12.5x25</v>
          </cell>
          <cell r="C5867">
            <v>4360.451</v>
          </cell>
          <cell r="D5867">
            <v>4011.9690000000001</v>
          </cell>
          <cell r="E5867">
            <v>0.4</v>
          </cell>
        </row>
        <row r="5868">
          <cell r="A5868" t="str">
            <v>RJH-16V152MI6-S1</v>
          </cell>
          <cell r="B5868" t="str">
            <v>12.5x25</v>
          </cell>
          <cell r="C5868">
            <v>4444.0860000000002</v>
          </cell>
          <cell r="D5868">
            <v>4076.1460000000002</v>
          </cell>
          <cell r="E5868">
            <v>1</v>
          </cell>
        </row>
        <row r="5869">
          <cell r="A5869" t="str">
            <v>RJH-16V152MI6-T4</v>
          </cell>
          <cell r="B5869" t="str">
            <v>12.5x25</v>
          </cell>
          <cell r="C5869">
            <v>4383.0959999999995</v>
          </cell>
          <cell r="D5869">
            <v>3967.6970000000001</v>
          </cell>
          <cell r="E5869">
            <v>0</v>
          </cell>
        </row>
        <row r="5870">
          <cell r="A5870" t="str">
            <v>RJH-16V181MF4</v>
          </cell>
          <cell r="B5870" t="str">
            <v>6.3x15</v>
          </cell>
          <cell r="C5870">
            <v>844.78399999999999</v>
          </cell>
          <cell r="D5870">
            <v>728.03599999999994</v>
          </cell>
          <cell r="E5870">
            <v>2</v>
          </cell>
        </row>
        <row r="5871">
          <cell r="A5871" t="str">
            <v>RJH-16V222MI7</v>
          </cell>
          <cell r="B5871" t="str">
            <v>12.5x30</v>
          </cell>
          <cell r="C5871">
            <v>5052.4920000000002</v>
          </cell>
          <cell r="D5871">
            <v>4818.5770000000002</v>
          </cell>
          <cell r="E5871">
            <v>2.5</v>
          </cell>
        </row>
        <row r="5872">
          <cell r="A5872" t="str">
            <v>RJH-16V222MI7#-F</v>
          </cell>
          <cell r="B5872" t="str">
            <v>12.5x30</v>
          </cell>
          <cell r="C5872">
            <v>5144.8689999999997</v>
          </cell>
          <cell r="D5872">
            <v>4893.09</v>
          </cell>
          <cell r="E5872">
            <v>9</v>
          </cell>
        </row>
        <row r="5873">
          <cell r="A5873" t="str">
            <v>RJH-16V222MI7-F</v>
          </cell>
          <cell r="B5873" t="str">
            <v>12.5x30</v>
          </cell>
          <cell r="C5873">
            <v>5144.8689999999997</v>
          </cell>
          <cell r="D5873">
            <v>4893.09</v>
          </cell>
          <cell r="E5873">
            <v>11</v>
          </cell>
        </row>
        <row r="5874">
          <cell r="A5874" t="str">
            <v>RJH-16V222MI7-S1</v>
          </cell>
          <cell r="B5874" t="str">
            <v>12.5x30</v>
          </cell>
          <cell r="C5874">
            <v>5144.8689999999997</v>
          </cell>
          <cell r="D5874">
            <v>4893.09</v>
          </cell>
          <cell r="E5874">
            <v>0</v>
          </cell>
        </row>
        <row r="5875">
          <cell r="A5875" t="str">
            <v>RJH-16V222MJ5G</v>
          </cell>
          <cell r="B5875" t="str">
            <v>16x20</v>
          </cell>
          <cell r="C5875">
            <v>5390.6710000000003</v>
          </cell>
          <cell r="D5875">
            <v>5166.6509999999998</v>
          </cell>
          <cell r="E5875">
            <v>2.8</v>
          </cell>
        </row>
        <row r="5876">
          <cell r="A5876" t="str">
            <v>RJH-16V222MJ5G-F</v>
          </cell>
          <cell r="B5876" t="str">
            <v>16x20</v>
          </cell>
          <cell r="C5876">
            <v>5485.2259999999997</v>
          </cell>
          <cell r="D5876">
            <v>5241.634</v>
          </cell>
          <cell r="E5876">
            <v>0</v>
          </cell>
        </row>
        <row r="5877">
          <cell r="A5877" t="str">
            <v>RJH-16V271MG3</v>
          </cell>
          <cell r="B5877" t="str">
            <v>8x12</v>
          </cell>
          <cell r="C5877">
            <v>969.77599999999995</v>
          </cell>
          <cell r="D5877">
            <v>903.57299999999998</v>
          </cell>
          <cell r="E5877">
            <v>0</v>
          </cell>
        </row>
        <row r="5878">
          <cell r="A5878" t="str">
            <v>RJH-16V271MG3#-T2</v>
          </cell>
          <cell r="B5878" t="str">
            <v>8x12</v>
          </cell>
          <cell r="C5878">
            <v>991.79700000000003</v>
          </cell>
          <cell r="D5878">
            <v>910.87800000000004</v>
          </cell>
          <cell r="E5878">
            <v>0</v>
          </cell>
        </row>
        <row r="5879">
          <cell r="A5879" t="str">
            <v>RJH-16V271MG3-T2</v>
          </cell>
          <cell r="B5879" t="str">
            <v>8x12</v>
          </cell>
          <cell r="C5879">
            <v>991.79700000000003</v>
          </cell>
          <cell r="D5879">
            <v>910.87800000000004</v>
          </cell>
          <cell r="E5879">
            <v>2</v>
          </cell>
        </row>
        <row r="5880">
          <cell r="A5880" t="str">
            <v>RJH-16V271MG3-T8</v>
          </cell>
          <cell r="B5880" t="str">
            <v>8x12</v>
          </cell>
          <cell r="C5880">
            <v>991.79700000000003</v>
          </cell>
          <cell r="D5880">
            <v>910.87800000000004</v>
          </cell>
          <cell r="E5880">
            <v>0</v>
          </cell>
        </row>
        <row r="5881">
          <cell r="A5881" t="str">
            <v>RJH-16V272MI8</v>
          </cell>
          <cell r="B5881" t="str">
            <v>12.5x35</v>
          </cell>
          <cell r="C5881">
            <v>6987.7479999999996</v>
          </cell>
          <cell r="D5881">
            <v>7130.64</v>
          </cell>
          <cell r="E5881">
            <v>1</v>
          </cell>
        </row>
        <row r="5882">
          <cell r="A5882" t="str">
            <v>RJH-16V331MG4</v>
          </cell>
          <cell r="B5882" t="str">
            <v>8x15</v>
          </cell>
          <cell r="C5882">
            <v>1109.6969999999999</v>
          </cell>
          <cell r="D5882">
            <v>991.00800000000004</v>
          </cell>
          <cell r="E5882">
            <v>5</v>
          </cell>
        </row>
        <row r="5883">
          <cell r="A5883" t="str">
            <v>RJH-16V331MG4#-F30</v>
          </cell>
          <cell r="B5883" t="str">
            <v>8x15</v>
          </cell>
          <cell r="C5883">
            <v>1126.5139999999999</v>
          </cell>
          <cell r="D5883">
            <v>1004.058</v>
          </cell>
          <cell r="E5883">
            <v>0</v>
          </cell>
        </row>
        <row r="5884">
          <cell r="A5884" t="str">
            <v>RJH-16V331MG4-F31</v>
          </cell>
          <cell r="B5884" t="str">
            <v>8x15</v>
          </cell>
          <cell r="C5884">
            <v>1126.5139999999999</v>
          </cell>
          <cell r="D5884">
            <v>1004.058</v>
          </cell>
          <cell r="E5884">
            <v>0</v>
          </cell>
        </row>
        <row r="5885">
          <cell r="A5885" t="str">
            <v>RJH-16V331MH3</v>
          </cell>
          <cell r="B5885" t="str">
            <v>10x12.5</v>
          </cell>
          <cell r="C5885">
            <v>1815.922</v>
          </cell>
          <cell r="D5885">
            <v>1442.6410000000001</v>
          </cell>
          <cell r="E5885">
            <v>2</v>
          </cell>
        </row>
        <row r="5886">
          <cell r="A5886" t="str">
            <v>RJH-16V331MH3-T2</v>
          </cell>
          <cell r="B5886" t="str">
            <v>10x12.5</v>
          </cell>
          <cell r="C5886">
            <v>1843.1030000000001</v>
          </cell>
          <cell r="D5886">
            <v>1444.057</v>
          </cell>
          <cell r="E5886">
            <v>0</v>
          </cell>
        </row>
        <row r="5887">
          <cell r="A5887" t="str">
            <v>RJH-16V332MI9</v>
          </cell>
          <cell r="B5887" t="str">
            <v>12.5x40</v>
          </cell>
          <cell r="C5887">
            <v>7500.7579999999998</v>
          </cell>
          <cell r="D5887">
            <v>7659.25</v>
          </cell>
          <cell r="E5887">
            <v>0</v>
          </cell>
        </row>
        <row r="5888">
          <cell r="A5888" t="str">
            <v>RJH-16V332MI9#-F</v>
          </cell>
          <cell r="B5888" t="str">
            <v>12.5x40</v>
          </cell>
          <cell r="C5888">
            <v>7563.5529999999999</v>
          </cell>
          <cell r="D5888">
            <v>7710.8190000000004</v>
          </cell>
          <cell r="E5888">
            <v>2</v>
          </cell>
        </row>
        <row r="5889">
          <cell r="A5889" t="str">
            <v>RJH-16V391MH4</v>
          </cell>
          <cell r="B5889" t="str">
            <v>10x16</v>
          </cell>
          <cell r="C5889">
            <v>2081.0569999999998</v>
          </cell>
          <cell r="D5889">
            <v>1686.633</v>
          </cell>
          <cell r="E5889">
            <v>3</v>
          </cell>
        </row>
        <row r="5890">
          <cell r="A5890" t="str">
            <v>RJH-16V392MJ6G</v>
          </cell>
          <cell r="B5890" t="str">
            <v>16x25</v>
          </cell>
          <cell r="C5890">
            <v>6008.4390000000003</v>
          </cell>
          <cell r="D5890">
            <v>5687.4970000000003</v>
          </cell>
          <cell r="E5890">
            <v>24</v>
          </cell>
        </row>
        <row r="5891">
          <cell r="A5891" t="str">
            <v>RJH-16V471MG5</v>
          </cell>
          <cell r="B5891" t="str">
            <v>8x20</v>
          </cell>
          <cell r="C5891">
            <v>1440.277</v>
          </cell>
          <cell r="D5891">
            <v>1317.5920000000001</v>
          </cell>
          <cell r="E5891">
            <v>0</v>
          </cell>
        </row>
        <row r="5892">
          <cell r="A5892" t="str">
            <v>RJH-16V471MG5#</v>
          </cell>
          <cell r="B5892" t="str">
            <v>8x20</v>
          </cell>
          <cell r="C5892">
            <v>1440.277</v>
          </cell>
          <cell r="D5892">
            <v>1317.5920000000001</v>
          </cell>
          <cell r="E5892">
            <v>0</v>
          </cell>
        </row>
        <row r="5893">
          <cell r="A5893" t="str">
            <v>RJH-16V471MG5-F</v>
          </cell>
          <cell r="B5893" t="str">
            <v>8x20</v>
          </cell>
          <cell r="C5893">
            <v>1457.0940000000001</v>
          </cell>
          <cell r="D5893">
            <v>1331.116</v>
          </cell>
          <cell r="E5893">
            <v>1.2</v>
          </cell>
        </row>
        <row r="5894">
          <cell r="A5894" t="str">
            <v>RJH-16V471MG5-T2</v>
          </cell>
          <cell r="B5894" t="str">
            <v>8x20</v>
          </cell>
          <cell r="C5894">
            <v>1477.21</v>
          </cell>
          <cell r="D5894">
            <v>1338.789</v>
          </cell>
          <cell r="E5894">
            <v>41</v>
          </cell>
        </row>
        <row r="5895">
          <cell r="A5895" t="str">
            <v>RJH-16V471MG5-T8</v>
          </cell>
          <cell r="B5895" t="str">
            <v>8x20</v>
          </cell>
          <cell r="C5895">
            <v>1477.21</v>
          </cell>
          <cell r="D5895">
            <v>1338.789</v>
          </cell>
          <cell r="E5895">
            <v>0</v>
          </cell>
        </row>
        <row r="5896">
          <cell r="A5896" t="str">
            <v>RJH-16V471MH4</v>
          </cell>
          <cell r="B5896" t="str">
            <v>10x16</v>
          </cell>
          <cell r="C5896">
            <v>2081.0569999999998</v>
          </cell>
          <cell r="D5896">
            <v>1686.633</v>
          </cell>
          <cell r="E5896">
            <v>0</v>
          </cell>
        </row>
        <row r="5897">
          <cell r="A5897" t="str">
            <v>RJH-16V472MJ8G</v>
          </cell>
          <cell r="B5897" t="str">
            <v>16x35.5</v>
          </cell>
          <cell r="C5897">
            <v>10249.629999999999</v>
          </cell>
          <cell r="D5897">
            <v>10310.348</v>
          </cell>
          <cell r="E5897">
            <v>1.75</v>
          </cell>
        </row>
        <row r="5898">
          <cell r="A5898" t="str">
            <v>RJH-16V472MJ8G-F</v>
          </cell>
          <cell r="B5898" t="str">
            <v>16x35.5</v>
          </cell>
          <cell r="C5898">
            <v>10320.072</v>
          </cell>
          <cell r="D5898">
            <v>10371.956</v>
          </cell>
          <cell r="E5898">
            <v>0</v>
          </cell>
        </row>
        <row r="5899">
          <cell r="A5899" t="str">
            <v>RJH-16V472MJ8G-S1</v>
          </cell>
          <cell r="B5899" t="str">
            <v>16x35.5</v>
          </cell>
          <cell r="C5899">
            <v>10320.072</v>
          </cell>
          <cell r="D5899">
            <v>10371.956</v>
          </cell>
          <cell r="E5899">
            <v>0</v>
          </cell>
        </row>
        <row r="5900">
          <cell r="A5900" t="str">
            <v>RJH-16V472MJ8G-T50</v>
          </cell>
          <cell r="B5900" t="str">
            <v>16x35.5</v>
          </cell>
          <cell r="C5900">
            <v>10265.987999999999</v>
          </cell>
          <cell r="D5900">
            <v>10166.317999999999</v>
          </cell>
          <cell r="E5900">
            <v>0</v>
          </cell>
        </row>
        <row r="5901">
          <cell r="A5901" t="str">
            <v>RJH-16V472MK7G</v>
          </cell>
          <cell r="B5901" t="str">
            <v>18x31.5</v>
          </cell>
          <cell r="C5901">
            <v>9743.0949999999993</v>
          </cell>
          <cell r="D5901">
            <v>10118.303</v>
          </cell>
          <cell r="E5901">
            <v>0</v>
          </cell>
        </row>
        <row r="5902">
          <cell r="A5902" t="str">
            <v>RJH-16V560ME3</v>
          </cell>
          <cell r="B5902" t="str">
            <v>5x11.5</v>
          </cell>
          <cell r="C5902">
            <v>424.09199999999998</v>
          </cell>
          <cell r="D5902">
            <v>407.36599999999999</v>
          </cell>
          <cell r="E5902">
            <v>6</v>
          </cell>
        </row>
        <row r="5903">
          <cell r="A5903" t="str">
            <v>RJH-16V681MH5</v>
          </cell>
          <cell r="B5903" t="str">
            <v>10x20</v>
          </cell>
          <cell r="C5903">
            <v>2456.12</v>
          </cell>
          <cell r="D5903">
            <v>2057.54</v>
          </cell>
          <cell r="E5903">
            <v>1</v>
          </cell>
        </row>
        <row r="5904">
          <cell r="A5904" t="str">
            <v>RJH-16V681MH5-S1</v>
          </cell>
          <cell r="B5904" t="str">
            <v>10x20</v>
          </cell>
          <cell r="C5904">
            <v>2546.8609999999999</v>
          </cell>
          <cell r="D5904">
            <v>2128.7249999999999</v>
          </cell>
          <cell r="E5904">
            <v>1.5</v>
          </cell>
        </row>
        <row r="5905">
          <cell r="A5905" t="str">
            <v>RJH-16V681MH5-T2</v>
          </cell>
          <cell r="B5905" t="str">
            <v>10x20</v>
          </cell>
          <cell r="C5905">
            <v>2486.9090000000001</v>
          </cell>
          <cell r="D5905">
            <v>2054.047</v>
          </cell>
          <cell r="E5905">
            <v>2.8</v>
          </cell>
        </row>
        <row r="5906">
          <cell r="A5906" t="str">
            <v>RJH-16V682MH6</v>
          </cell>
          <cell r="B5906" t="str">
            <v>10x25</v>
          </cell>
          <cell r="C5906">
            <v>2988.0859999999998</v>
          </cell>
          <cell r="D5906">
            <v>2637.6179999999999</v>
          </cell>
          <cell r="E5906">
            <v>0</v>
          </cell>
        </row>
        <row r="5907">
          <cell r="A5907" t="str">
            <v>RJH-16V821MH6</v>
          </cell>
          <cell r="B5907" t="str">
            <v>10x25</v>
          </cell>
          <cell r="C5907">
            <v>2988.0859999999998</v>
          </cell>
          <cell r="D5907">
            <v>2637.6179999999999</v>
          </cell>
          <cell r="E5907">
            <v>0</v>
          </cell>
        </row>
        <row r="5908">
          <cell r="A5908" t="str">
            <v>RJH-16V821MH6-S1</v>
          </cell>
          <cell r="B5908" t="str">
            <v>10x25</v>
          </cell>
          <cell r="C5908">
            <v>3078.9279999999999</v>
          </cell>
          <cell r="D5908">
            <v>2709.56</v>
          </cell>
          <cell r="E5908">
            <v>4.5</v>
          </cell>
        </row>
        <row r="5909">
          <cell r="A5909" t="str">
            <v>RJH-16V822MK9G</v>
          </cell>
          <cell r="B5909" t="str">
            <v>18x40</v>
          </cell>
          <cell r="C5909">
            <v>14856.066000000001</v>
          </cell>
          <cell r="D5909">
            <v>15693.144</v>
          </cell>
          <cell r="E5909">
            <v>0.75</v>
          </cell>
        </row>
        <row r="5910">
          <cell r="A5910" t="str">
            <v>RJH-25V101MF4</v>
          </cell>
          <cell r="B5910" t="str">
            <v>6.3x15</v>
          </cell>
          <cell r="C5910">
            <v>844.78399999999999</v>
          </cell>
          <cell r="D5910">
            <v>728.03599999999994</v>
          </cell>
          <cell r="E5910">
            <v>0</v>
          </cell>
        </row>
        <row r="5911">
          <cell r="A5911" t="str">
            <v>RJH-25V102MI6</v>
          </cell>
          <cell r="B5911" t="str">
            <v>12.5x25</v>
          </cell>
          <cell r="C5911">
            <v>4360.451</v>
          </cell>
          <cell r="D5911">
            <v>4011.9690000000001</v>
          </cell>
          <cell r="E5911">
            <v>1</v>
          </cell>
        </row>
        <row r="5912">
          <cell r="A5912" t="str">
            <v>RJH-25V102MI6#-F</v>
          </cell>
          <cell r="B5912" t="str">
            <v>12.5x25</v>
          </cell>
          <cell r="C5912">
            <v>4444.0860000000002</v>
          </cell>
          <cell r="D5912">
            <v>4076.1460000000002</v>
          </cell>
          <cell r="E5912">
            <v>2</v>
          </cell>
        </row>
        <row r="5913">
          <cell r="A5913" t="str">
            <v>RJH-25V102MI6#-T4</v>
          </cell>
          <cell r="B5913" t="str">
            <v>12.5x25</v>
          </cell>
          <cell r="C5913">
            <v>4383.0959999999995</v>
          </cell>
          <cell r="D5913">
            <v>3967.6970000000001</v>
          </cell>
          <cell r="E5913">
            <v>9</v>
          </cell>
        </row>
        <row r="5914">
          <cell r="A5914" t="str">
            <v>RJH-25V102MI6-F</v>
          </cell>
          <cell r="B5914" t="str">
            <v>12.5x25</v>
          </cell>
          <cell r="C5914">
            <v>4444.0860000000002</v>
          </cell>
          <cell r="D5914">
            <v>4076.1460000000002</v>
          </cell>
          <cell r="E5914">
            <v>2</v>
          </cell>
        </row>
        <row r="5915">
          <cell r="A5915" t="str">
            <v>RJH-25V102MI6-S1</v>
          </cell>
          <cell r="B5915" t="str">
            <v>12.5x25</v>
          </cell>
          <cell r="C5915">
            <v>4444.0860000000002</v>
          </cell>
          <cell r="D5915">
            <v>4076.1460000000002</v>
          </cell>
          <cell r="E5915">
            <v>0</v>
          </cell>
        </row>
        <row r="5916">
          <cell r="A5916" t="str">
            <v>RJH-25V102MI6-T4</v>
          </cell>
          <cell r="B5916" t="str">
            <v>12.5x25</v>
          </cell>
          <cell r="C5916">
            <v>4383.0959999999995</v>
          </cell>
          <cell r="D5916">
            <v>3967.6970000000001</v>
          </cell>
          <cell r="E5916">
            <v>0.5</v>
          </cell>
        </row>
        <row r="5917">
          <cell r="A5917" t="str">
            <v>RJH-25V121MF4</v>
          </cell>
          <cell r="B5917" t="str">
            <v>6.3x15</v>
          </cell>
          <cell r="C5917">
            <v>844.78399999999999</v>
          </cell>
          <cell r="D5917">
            <v>728.03599999999994</v>
          </cell>
          <cell r="E5917">
            <v>0</v>
          </cell>
        </row>
        <row r="5918">
          <cell r="A5918" t="str">
            <v>RJH-25V121MF4-T2</v>
          </cell>
          <cell r="B5918" t="str">
            <v>6.3x15</v>
          </cell>
          <cell r="C5918">
            <v>861.34400000000005</v>
          </cell>
          <cell r="D5918">
            <v>732.55700000000002</v>
          </cell>
          <cell r="E5918">
            <v>14</v>
          </cell>
        </row>
        <row r="5919">
          <cell r="A5919" t="str">
            <v>RJH-25V121MF4-T36</v>
          </cell>
          <cell r="B5919" t="str">
            <v>6.3x15</v>
          </cell>
          <cell r="C5919">
            <v>861.34400000000005</v>
          </cell>
          <cell r="D5919">
            <v>732.55700000000002</v>
          </cell>
          <cell r="E5919">
            <v>0</v>
          </cell>
        </row>
        <row r="5920">
          <cell r="A5920" t="str">
            <v>RJH-25V121MF4-T58</v>
          </cell>
          <cell r="B5920" t="str">
            <v>6.3x15</v>
          </cell>
          <cell r="C5920">
            <v>861.34400000000005</v>
          </cell>
          <cell r="D5920">
            <v>732.55700000000002</v>
          </cell>
          <cell r="E5920">
            <v>0</v>
          </cell>
        </row>
        <row r="5921">
          <cell r="A5921" t="str">
            <v>RJH-25V152MI7</v>
          </cell>
          <cell r="B5921" t="str">
            <v>12.5x30</v>
          </cell>
          <cell r="C5921">
            <v>5052.4920000000002</v>
          </cell>
          <cell r="D5921">
            <v>4818.5770000000002</v>
          </cell>
          <cell r="E5921">
            <v>1.2</v>
          </cell>
        </row>
        <row r="5922">
          <cell r="A5922" t="str">
            <v>RJH-25V181MG3</v>
          </cell>
          <cell r="B5922" t="str">
            <v>8x12</v>
          </cell>
          <cell r="C5922">
            <v>969.77599999999995</v>
          </cell>
          <cell r="D5922">
            <v>903.57299999999998</v>
          </cell>
          <cell r="E5922">
            <v>10</v>
          </cell>
        </row>
        <row r="5923">
          <cell r="A5923" t="str">
            <v>RJH-25V181MG3#</v>
          </cell>
          <cell r="B5923" t="str">
            <v>8x12</v>
          </cell>
          <cell r="C5923">
            <v>969.77599999999995</v>
          </cell>
          <cell r="D5923">
            <v>903.57299999999998</v>
          </cell>
          <cell r="E5923">
            <v>4</v>
          </cell>
        </row>
        <row r="5924">
          <cell r="A5924" t="str">
            <v>RJH-25V181MG3-T2</v>
          </cell>
          <cell r="B5924" t="str">
            <v>8x12</v>
          </cell>
          <cell r="C5924">
            <v>991.79700000000003</v>
          </cell>
          <cell r="D5924">
            <v>910.87800000000004</v>
          </cell>
          <cell r="E5924">
            <v>42</v>
          </cell>
        </row>
        <row r="5925">
          <cell r="A5925" t="str">
            <v>RJH-25V181MG3-T8</v>
          </cell>
          <cell r="B5925" t="str">
            <v>8x12</v>
          </cell>
          <cell r="C5925">
            <v>991.79700000000003</v>
          </cell>
          <cell r="D5925">
            <v>910.87800000000004</v>
          </cell>
          <cell r="E5925">
            <v>2</v>
          </cell>
        </row>
        <row r="5926">
          <cell r="A5926" t="str">
            <v>RJH-25V182MI8</v>
          </cell>
          <cell r="B5926" t="str">
            <v>12.5x35</v>
          </cell>
          <cell r="C5926">
            <v>6987.7479999999996</v>
          </cell>
          <cell r="D5926">
            <v>7130.64</v>
          </cell>
          <cell r="E5926">
            <v>0</v>
          </cell>
        </row>
        <row r="5927">
          <cell r="A5927" t="str">
            <v>RJH-25V182MI8-F</v>
          </cell>
          <cell r="B5927" t="str">
            <v>12.5x35</v>
          </cell>
          <cell r="C5927">
            <v>7075.4830000000002</v>
          </cell>
          <cell r="D5927">
            <v>7204.3069999999998</v>
          </cell>
          <cell r="E5927">
            <v>36</v>
          </cell>
        </row>
        <row r="5928">
          <cell r="A5928" t="str">
            <v>RJH-25V182MJ6G</v>
          </cell>
          <cell r="B5928" t="str">
            <v>16x25</v>
          </cell>
          <cell r="C5928">
            <v>6008.4390000000003</v>
          </cell>
          <cell r="D5928">
            <v>5687.4970000000003</v>
          </cell>
          <cell r="E5928">
            <v>0</v>
          </cell>
        </row>
        <row r="5929">
          <cell r="A5929" t="str">
            <v>RJH-25V220ME3</v>
          </cell>
          <cell r="B5929" t="str">
            <v>5x11.5</v>
          </cell>
          <cell r="C5929">
            <v>424.09199999999998</v>
          </cell>
          <cell r="D5929">
            <v>407.36599999999999</v>
          </cell>
          <cell r="E5929">
            <v>0</v>
          </cell>
        </row>
        <row r="5930">
          <cell r="A5930" t="str">
            <v>RJH-25V220ME3-T36</v>
          </cell>
          <cell r="B5930" t="str">
            <v>5x11.5</v>
          </cell>
          <cell r="C5930">
            <v>472.54199999999997</v>
          </cell>
          <cell r="D5930">
            <v>415.61599999999999</v>
          </cell>
          <cell r="E5930">
            <v>74</v>
          </cell>
        </row>
        <row r="5931">
          <cell r="A5931" t="str">
            <v>RJH-25V221MG4</v>
          </cell>
          <cell r="B5931" t="str">
            <v>8x15</v>
          </cell>
          <cell r="C5931">
            <v>1109.6969999999999</v>
          </cell>
          <cell r="D5931">
            <v>991.00800000000004</v>
          </cell>
          <cell r="E5931">
            <v>26.6</v>
          </cell>
        </row>
        <row r="5932">
          <cell r="A5932" t="str">
            <v>RJH-25V221MG4#-T2</v>
          </cell>
          <cell r="B5932" t="str">
            <v>8x15</v>
          </cell>
          <cell r="C5932">
            <v>1133.068</v>
          </cell>
          <cell r="D5932">
            <v>999.827</v>
          </cell>
          <cell r="E5932">
            <v>1</v>
          </cell>
        </row>
        <row r="5933">
          <cell r="A5933" t="str">
            <v>RJH-25V221MG4-F</v>
          </cell>
          <cell r="B5933" t="str">
            <v>8x15</v>
          </cell>
          <cell r="C5933">
            <v>1126.5139999999999</v>
          </cell>
          <cell r="D5933">
            <v>1004.058</v>
          </cell>
          <cell r="E5933">
            <v>0</v>
          </cell>
        </row>
        <row r="5934">
          <cell r="A5934" t="str">
            <v>RJH-25V221MG4-T2</v>
          </cell>
          <cell r="B5934" t="str">
            <v>8x15</v>
          </cell>
          <cell r="C5934">
            <v>1133.068</v>
          </cell>
          <cell r="D5934">
            <v>999.827</v>
          </cell>
          <cell r="E5934">
            <v>4</v>
          </cell>
        </row>
        <row r="5935">
          <cell r="A5935" t="str">
            <v>RJH-25V221MG4-T8</v>
          </cell>
          <cell r="B5935" t="str">
            <v>8x15</v>
          </cell>
          <cell r="C5935">
            <v>1133.068</v>
          </cell>
          <cell r="D5935">
            <v>999.827</v>
          </cell>
          <cell r="E5935">
            <v>2</v>
          </cell>
        </row>
        <row r="5936">
          <cell r="A5936" t="str">
            <v>RJH-25V221MH3</v>
          </cell>
          <cell r="B5936" t="str">
            <v>10x12.5</v>
          </cell>
          <cell r="C5936">
            <v>1815.922</v>
          </cell>
          <cell r="D5936">
            <v>1442.6410000000001</v>
          </cell>
          <cell r="E5936">
            <v>0</v>
          </cell>
        </row>
        <row r="5937">
          <cell r="A5937" t="str">
            <v>RJH-25V221MH3-T2</v>
          </cell>
          <cell r="B5937" t="str">
            <v>10x12.5</v>
          </cell>
          <cell r="C5937">
            <v>1843.1030000000001</v>
          </cell>
          <cell r="D5937">
            <v>1444.057</v>
          </cell>
          <cell r="E5937">
            <v>4.5</v>
          </cell>
        </row>
        <row r="5938">
          <cell r="A5938" t="str">
            <v>RJH-25V222MI9</v>
          </cell>
          <cell r="B5938" t="str">
            <v>12.5x40</v>
          </cell>
          <cell r="C5938">
            <v>7500.7579999999998</v>
          </cell>
          <cell r="D5938">
            <v>7659.25</v>
          </cell>
          <cell r="E5938">
            <v>0.3</v>
          </cell>
        </row>
        <row r="5939">
          <cell r="A5939" t="str">
            <v>RJH-25V222MI9-F</v>
          </cell>
          <cell r="B5939" t="str">
            <v>12.5x40</v>
          </cell>
          <cell r="C5939">
            <v>7563.5529999999999</v>
          </cell>
          <cell r="D5939">
            <v>7710.8190000000004</v>
          </cell>
          <cell r="E5939">
            <v>7.2</v>
          </cell>
        </row>
        <row r="5940">
          <cell r="A5940" t="str">
            <v>RJH-25V271MH4</v>
          </cell>
          <cell r="B5940" t="str">
            <v>10x16</v>
          </cell>
          <cell r="C5940">
            <v>2081.0569999999998</v>
          </cell>
          <cell r="D5940">
            <v>1686.633</v>
          </cell>
          <cell r="E5940">
            <v>2</v>
          </cell>
        </row>
        <row r="5941">
          <cell r="A5941" t="str">
            <v>RJH-25V271MH4-T2</v>
          </cell>
          <cell r="B5941" t="str">
            <v>10x16</v>
          </cell>
          <cell r="C5941">
            <v>2108.7600000000002</v>
          </cell>
          <cell r="D5941">
            <v>1690.796</v>
          </cell>
          <cell r="E5941">
            <v>1</v>
          </cell>
        </row>
        <row r="5942">
          <cell r="A5942" t="str">
            <v>RJH-25V272MJ7G</v>
          </cell>
          <cell r="B5942" t="str">
            <v>16x31.5</v>
          </cell>
          <cell r="C5942">
            <v>9828.7610000000004</v>
          </cell>
          <cell r="D5942">
            <v>10297.233</v>
          </cell>
          <cell r="E5942">
            <v>0</v>
          </cell>
        </row>
        <row r="5943">
          <cell r="A5943" t="str">
            <v>RJH-25V331MG5</v>
          </cell>
          <cell r="B5943" t="str">
            <v>8x20</v>
          </cell>
          <cell r="C5943">
            <v>1440.277</v>
          </cell>
          <cell r="D5943">
            <v>1317.5920000000001</v>
          </cell>
          <cell r="E5943">
            <v>3.2</v>
          </cell>
        </row>
        <row r="5944">
          <cell r="A5944" t="str">
            <v>RJH-25V331MG5-F</v>
          </cell>
          <cell r="B5944" t="str">
            <v>8x20</v>
          </cell>
          <cell r="C5944">
            <v>1457.0940000000001</v>
          </cell>
          <cell r="D5944">
            <v>1331.116</v>
          </cell>
          <cell r="E5944">
            <v>1</v>
          </cell>
        </row>
        <row r="5945">
          <cell r="A5945" t="str">
            <v>RJH-25V331MG5-F36</v>
          </cell>
          <cell r="B5945" t="str">
            <v>8x20</v>
          </cell>
          <cell r="C5945">
            <v>1457.0940000000001</v>
          </cell>
          <cell r="D5945">
            <v>1331.116</v>
          </cell>
          <cell r="E5945">
            <v>0</v>
          </cell>
        </row>
        <row r="5946">
          <cell r="A5946" t="str">
            <v>RJH-25V331MG5-S1</v>
          </cell>
          <cell r="B5946" t="str">
            <v>8x20</v>
          </cell>
          <cell r="C5946">
            <v>1457.0940000000001</v>
          </cell>
          <cell r="D5946">
            <v>1331.116</v>
          </cell>
          <cell r="E5946">
            <v>0</v>
          </cell>
        </row>
        <row r="5947">
          <cell r="A5947" t="str">
            <v>RJH-25V331MG5-T2</v>
          </cell>
          <cell r="B5947" t="str">
            <v>8x20</v>
          </cell>
          <cell r="C5947">
            <v>1477.21</v>
          </cell>
          <cell r="D5947">
            <v>1338.789</v>
          </cell>
          <cell r="E5947">
            <v>3</v>
          </cell>
        </row>
        <row r="5948">
          <cell r="A5948" t="str">
            <v>RJH-25V331MG5-T8</v>
          </cell>
          <cell r="B5948" t="str">
            <v>8x20</v>
          </cell>
          <cell r="C5948">
            <v>1477.21</v>
          </cell>
          <cell r="D5948">
            <v>1338.789</v>
          </cell>
          <cell r="E5948">
            <v>0</v>
          </cell>
        </row>
        <row r="5949">
          <cell r="A5949" t="str">
            <v>RJH-25V331MH4</v>
          </cell>
          <cell r="B5949" t="str">
            <v>10x16</v>
          </cell>
          <cell r="C5949">
            <v>2081.0569999999998</v>
          </cell>
          <cell r="D5949">
            <v>1686.633</v>
          </cell>
          <cell r="E5949">
            <v>0</v>
          </cell>
        </row>
        <row r="5950">
          <cell r="A5950" t="str">
            <v>RJH-25V331MH4-F31</v>
          </cell>
          <cell r="B5950" t="str">
            <v>10x16</v>
          </cell>
          <cell r="C5950">
            <v>2150.5140000000001</v>
          </cell>
          <cell r="D5950">
            <v>1738.5619999999999</v>
          </cell>
          <cell r="E5950">
            <v>0</v>
          </cell>
        </row>
        <row r="5951">
          <cell r="A5951" t="str">
            <v>RJH-25V331MH4-T18</v>
          </cell>
          <cell r="B5951" t="str">
            <v>10x16</v>
          </cell>
          <cell r="C5951">
            <v>2108.7600000000002</v>
          </cell>
          <cell r="D5951">
            <v>1690.796</v>
          </cell>
          <cell r="E5951">
            <v>0</v>
          </cell>
        </row>
        <row r="5952">
          <cell r="A5952" t="str">
            <v>RJH-25V331MH4S</v>
          </cell>
          <cell r="B5952" t="str">
            <v>10x15</v>
          </cell>
          <cell r="C5952">
            <v>1957.655</v>
          </cell>
          <cell r="D5952">
            <v>1576.9870000000001</v>
          </cell>
          <cell r="E5952">
            <v>0</v>
          </cell>
        </row>
        <row r="5953">
          <cell r="A5953" t="str">
            <v>RJH-25V331MH4S-T18</v>
          </cell>
          <cell r="B5953" t="str">
            <v>10x15</v>
          </cell>
          <cell r="C5953">
            <v>1985.3579999999999</v>
          </cell>
          <cell r="D5953">
            <v>1578.1780000000001</v>
          </cell>
          <cell r="E5953">
            <v>0</v>
          </cell>
        </row>
        <row r="5954">
          <cell r="A5954" t="str">
            <v>RJH-25V332MJ8G</v>
          </cell>
          <cell r="B5954" t="str">
            <v>16x35.5</v>
          </cell>
          <cell r="C5954">
            <v>10249.629999999999</v>
          </cell>
          <cell r="D5954">
            <v>10310.348</v>
          </cell>
          <cell r="E5954">
            <v>2.8</v>
          </cell>
        </row>
        <row r="5955">
          <cell r="A5955" t="str">
            <v>RJH-25V332MJ8G-F</v>
          </cell>
          <cell r="B5955" t="str">
            <v>16x35.5</v>
          </cell>
          <cell r="C5955">
            <v>10320.072</v>
          </cell>
          <cell r="D5955">
            <v>10371.956</v>
          </cell>
          <cell r="E5955">
            <v>0</v>
          </cell>
        </row>
        <row r="5956">
          <cell r="A5956" t="str">
            <v>RJH-25V390ME3</v>
          </cell>
          <cell r="B5956" t="str">
            <v>5x11.5</v>
          </cell>
          <cell r="C5956">
            <v>424.09199999999998</v>
          </cell>
          <cell r="D5956">
            <v>407.36599999999999</v>
          </cell>
          <cell r="E5956">
            <v>2</v>
          </cell>
        </row>
        <row r="5957">
          <cell r="A5957" t="str">
            <v>RJH-25V390ME3-T2</v>
          </cell>
          <cell r="B5957" t="str">
            <v>5x11.5</v>
          </cell>
          <cell r="C5957">
            <v>472.54199999999997</v>
          </cell>
          <cell r="D5957">
            <v>415.61599999999999</v>
          </cell>
          <cell r="E5957">
            <v>0</v>
          </cell>
        </row>
        <row r="5958">
          <cell r="A5958" t="str">
            <v>RJH-25V471MH4</v>
          </cell>
          <cell r="B5958" t="str">
            <v>10x16</v>
          </cell>
          <cell r="C5958">
            <v>2081.0569999999998</v>
          </cell>
          <cell r="D5958">
            <v>1686.633</v>
          </cell>
          <cell r="E5958">
            <v>0</v>
          </cell>
        </row>
        <row r="5959">
          <cell r="A5959" t="str">
            <v>RJH-25V471MH5</v>
          </cell>
          <cell r="B5959" t="str">
            <v>10x20</v>
          </cell>
          <cell r="C5959">
            <v>2456.12</v>
          </cell>
          <cell r="D5959">
            <v>2057.54</v>
          </cell>
          <cell r="E5959">
            <v>16.100000000000001</v>
          </cell>
        </row>
        <row r="5960">
          <cell r="A5960" t="str">
            <v>RJH-25V471MH5#</v>
          </cell>
          <cell r="B5960" t="str">
            <v>10x20</v>
          </cell>
          <cell r="C5960">
            <v>2456.12</v>
          </cell>
          <cell r="D5960">
            <v>2057.54</v>
          </cell>
          <cell r="E5960">
            <v>0</v>
          </cell>
        </row>
        <row r="5961">
          <cell r="A5961" t="str">
            <v>RJH-25V471MH5-F</v>
          </cell>
          <cell r="B5961" t="str">
            <v>10x20</v>
          </cell>
          <cell r="C5961">
            <v>2546.8609999999999</v>
          </cell>
          <cell r="D5961">
            <v>2128.7249999999999</v>
          </cell>
          <cell r="E5961">
            <v>7.5</v>
          </cell>
        </row>
        <row r="5962">
          <cell r="A5962" t="str">
            <v>RJH-25V471MH5-T2</v>
          </cell>
          <cell r="B5962" t="str">
            <v>10x20</v>
          </cell>
          <cell r="C5962">
            <v>2486.9090000000001</v>
          </cell>
          <cell r="D5962">
            <v>2054.047</v>
          </cell>
          <cell r="E5962">
            <v>5</v>
          </cell>
        </row>
        <row r="5963">
          <cell r="A5963" t="str">
            <v>RJH-25V471MI4</v>
          </cell>
          <cell r="B5963" t="str">
            <v>12.5x15</v>
          </cell>
          <cell r="C5963">
            <v>2975.4490000000001</v>
          </cell>
          <cell r="D5963">
            <v>2677.3220000000001</v>
          </cell>
          <cell r="E5963">
            <v>2</v>
          </cell>
        </row>
        <row r="5964">
          <cell r="A5964" t="str">
            <v>RJH-25V471MI4-T4</v>
          </cell>
          <cell r="B5964" t="str">
            <v>12.5x15</v>
          </cell>
          <cell r="C5964">
            <v>3007.6869999999999</v>
          </cell>
          <cell r="D5964">
            <v>2664.1109999999999</v>
          </cell>
          <cell r="E5964">
            <v>1.5</v>
          </cell>
        </row>
        <row r="5965">
          <cell r="A5965" t="str">
            <v>RJH-25V472MK9G</v>
          </cell>
          <cell r="B5965" t="str">
            <v>18x40</v>
          </cell>
          <cell r="C5965">
            <v>14856.066000000001</v>
          </cell>
          <cell r="D5965">
            <v>15693.144</v>
          </cell>
          <cell r="E5965">
            <v>2.78</v>
          </cell>
        </row>
        <row r="5966">
          <cell r="A5966" t="str">
            <v>RJH-25V472MK9G-F</v>
          </cell>
          <cell r="B5966" t="str">
            <v>18x40</v>
          </cell>
          <cell r="C5966">
            <v>14866.218000000001</v>
          </cell>
          <cell r="D5966">
            <v>15707.553</v>
          </cell>
          <cell r="E5966">
            <v>0</v>
          </cell>
        </row>
        <row r="5967">
          <cell r="A5967" t="str">
            <v>RJH-25V561MH6</v>
          </cell>
          <cell r="B5967" t="str">
            <v>10x25</v>
          </cell>
          <cell r="C5967">
            <v>2988.0859999999998</v>
          </cell>
          <cell r="D5967">
            <v>2637.6179999999999</v>
          </cell>
          <cell r="E5967">
            <v>2</v>
          </cell>
        </row>
        <row r="5968">
          <cell r="A5968" t="str">
            <v>RJH-25V561MH6-F</v>
          </cell>
          <cell r="B5968" t="str">
            <v>10x25</v>
          </cell>
          <cell r="C5968">
            <v>3078.9279999999999</v>
          </cell>
          <cell r="D5968">
            <v>2709.56</v>
          </cell>
          <cell r="E5968">
            <v>0</v>
          </cell>
        </row>
        <row r="5969">
          <cell r="A5969" t="str">
            <v>RJH-25V561MH6-F31</v>
          </cell>
          <cell r="B5969" t="str">
            <v>10x25</v>
          </cell>
          <cell r="C5969">
            <v>3078.9279999999999</v>
          </cell>
          <cell r="D5969">
            <v>2709.56</v>
          </cell>
          <cell r="E5969">
            <v>0</v>
          </cell>
        </row>
        <row r="5970">
          <cell r="A5970" t="str">
            <v>RJH-25V820MF3</v>
          </cell>
          <cell r="B5970" t="str">
            <v>6.3x11.5</v>
          </cell>
          <cell r="C5970">
            <v>704.702</v>
          </cell>
          <cell r="D5970">
            <v>592.99599999999998</v>
          </cell>
          <cell r="E5970">
            <v>0</v>
          </cell>
        </row>
        <row r="5971">
          <cell r="A5971" t="str">
            <v>RJH-25V820MF3-T2</v>
          </cell>
          <cell r="B5971" t="str">
            <v>6.3x11.5</v>
          </cell>
          <cell r="C5971">
            <v>721.26199999999994</v>
          </cell>
          <cell r="D5971">
            <v>599.21299999999997</v>
          </cell>
          <cell r="E5971">
            <v>10</v>
          </cell>
        </row>
        <row r="5972">
          <cell r="A5972" t="str">
            <v>RJH-25V820MF3-T36</v>
          </cell>
          <cell r="B5972" t="str">
            <v>6.3x11.5</v>
          </cell>
          <cell r="C5972">
            <v>721.26199999999994</v>
          </cell>
          <cell r="D5972">
            <v>599.21299999999997</v>
          </cell>
          <cell r="E5972">
            <v>0</v>
          </cell>
        </row>
        <row r="5973">
          <cell r="A5973" t="str">
            <v>RJH-25V821MH7</v>
          </cell>
          <cell r="B5973" t="str">
            <v>10x30</v>
          </cell>
          <cell r="C5973">
            <v>3466.7139999999999</v>
          </cell>
          <cell r="D5973">
            <v>3107.623</v>
          </cell>
          <cell r="E5973">
            <v>6</v>
          </cell>
        </row>
        <row r="5974">
          <cell r="A5974" t="str">
            <v>RJH-25V821MI5</v>
          </cell>
          <cell r="B5974" t="str">
            <v>12.5x20</v>
          </cell>
          <cell r="C5974">
            <v>3490.9630000000002</v>
          </cell>
          <cell r="D5974">
            <v>3146.9740000000002</v>
          </cell>
          <cell r="E5974">
            <v>0</v>
          </cell>
        </row>
        <row r="5975">
          <cell r="A5975" t="str">
            <v>RJH-25V821MI5#-T4</v>
          </cell>
          <cell r="B5975" t="str">
            <v>12.5x20</v>
          </cell>
          <cell r="C5975">
            <v>3520.027</v>
          </cell>
          <cell r="D5975">
            <v>3124.473</v>
          </cell>
          <cell r="E5975">
            <v>3.5</v>
          </cell>
        </row>
        <row r="5976">
          <cell r="A5976" t="str">
            <v>RJH-25V821MI5-S1</v>
          </cell>
          <cell r="B5976" t="str">
            <v>12.5x20</v>
          </cell>
          <cell r="C5976">
            <v>3581.018</v>
          </cell>
          <cell r="D5976">
            <v>3215.6129999999998</v>
          </cell>
          <cell r="E5976">
            <v>4</v>
          </cell>
        </row>
        <row r="5977">
          <cell r="A5977" t="str">
            <v>RJH-25V821MI5-T4</v>
          </cell>
          <cell r="B5977" t="str">
            <v>12.5x20</v>
          </cell>
          <cell r="C5977">
            <v>3520.027</v>
          </cell>
          <cell r="D5977">
            <v>3124.473</v>
          </cell>
          <cell r="E5977">
            <v>5</v>
          </cell>
        </row>
        <row r="5978">
          <cell r="A5978" t="str">
            <v>RJH-35V101MG3</v>
          </cell>
          <cell r="B5978" t="str">
            <v>8x12</v>
          </cell>
          <cell r="C5978">
            <v>969.77599999999995</v>
          </cell>
          <cell r="D5978">
            <v>903.57299999999998</v>
          </cell>
          <cell r="E5978">
            <v>4</v>
          </cell>
        </row>
        <row r="5979">
          <cell r="A5979" t="str">
            <v>RJH-35V101MG3#-F30</v>
          </cell>
          <cell r="B5979" t="str">
            <v>8x12</v>
          </cell>
          <cell r="C5979">
            <v>986.79600000000005</v>
          </cell>
          <cell r="D5979">
            <v>916.68299999999999</v>
          </cell>
          <cell r="E5979">
            <v>4</v>
          </cell>
        </row>
        <row r="5980">
          <cell r="A5980" t="str">
            <v>RJH-35V101MG3-F31</v>
          </cell>
          <cell r="B5980" t="str">
            <v>8x12</v>
          </cell>
          <cell r="C5980">
            <v>986.79600000000005</v>
          </cell>
          <cell r="D5980">
            <v>916.68299999999999</v>
          </cell>
          <cell r="E5980">
            <v>0</v>
          </cell>
        </row>
        <row r="5981">
          <cell r="A5981" t="str">
            <v>RJH-35V101MG3-T8</v>
          </cell>
          <cell r="B5981" t="str">
            <v>8x12</v>
          </cell>
          <cell r="C5981">
            <v>991.79700000000003</v>
          </cell>
          <cell r="D5981">
            <v>910.87800000000004</v>
          </cell>
          <cell r="E5981">
            <v>0</v>
          </cell>
        </row>
        <row r="5982">
          <cell r="A5982" t="str">
            <v>RJH-35V102MI5G-F44</v>
          </cell>
          <cell r="B5982" t="str">
            <v>16x20</v>
          </cell>
          <cell r="C5982">
            <v>5485.2259999999997</v>
          </cell>
          <cell r="D5982">
            <v>5241.634</v>
          </cell>
          <cell r="E5982">
            <v>0</v>
          </cell>
        </row>
        <row r="5983">
          <cell r="A5983" t="str">
            <v>RJH-35V102MI7</v>
          </cell>
          <cell r="B5983" t="str">
            <v>12.5x30</v>
          </cell>
          <cell r="C5983">
            <v>5052.4920000000002</v>
          </cell>
          <cell r="D5983">
            <v>4818.5770000000002</v>
          </cell>
          <cell r="E5983">
            <v>8.8000000000000007</v>
          </cell>
        </row>
        <row r="5984">
          <cell r="A5984" t="str">
            <v>RJH-35V102MI7-F</v>
          </cell>
          <cell r="B5984" t="str">
            <v>12.5x30</v>
          </cell>
          <cell r="C5984">
            <v>5144.8689999999997</v>
          </cell>
          <cell r="D5984">
            <v>4893.09</v>
          </cell>
          <cell r="E5984">
            <v>0</v>
          </cell>
        </row>
        <row r="5985">
          <cell r="A5985" t="str">
            <v>RJH-35V102MI7-T4</v>
          </cell>
          <cell r="B5985" t="str">
            <v>12.5x30</v>
          </cell>
          <cell r="C5985">
            <v>5078.2629999999999</v>
          </cell>
          <cell r="D5985">
            <v>4766.1379999999999</v>
          </cell>
          <cell r="E5985">
            <v>0.25</v>
          </cell>
        </row>
        <row r="5986">
          <cell r="A5986" t="str">
            <v>RJH-35V102MI7EZ</v>
          </cell>
          <cell r="B5986" t="str">
            <v>12.5x30</v>
          </cell>
          <cell r="C5986">
            <v>5052.4920000000002</v>
          </cell>
          <cell r="D5986">
            <v>4818.5770000000002</v>
          </cell>
          <cell r="E5986">
            <v>0</v>
          </cell>
        </row>
        <row r="5987">
          <cell r="A5987" t="str">
            <v>RJH-35V102MI7EZ-T4</v>
          </cell>
          <cell r="B5987" t="str">
            <v>12.5x30</v>
          </cell>
          <cell r="C5987">
            <v>5078.2629999999999</v>
          </cell>
          <cell r="D5987">
            <v>4766.1379999999999</v>
          </cell>
          <cell r="E5987">
            <v>0</v>
          </cell>
        </row>
        <row r="5988">
          <cell r="A5988" t="str">
            <v>RJH-35V102MI7W</v>
          </cell>
          <cell r="B5988" t="str">
            <v>12.5x30</v>
          </cell>
          <cell r="C5988">
            <v>5052.4920000000002</v>
          </cell>
          <cell r="D5988">
            <v>4818.5770000000002</v>
          </cell>
          <cell r="E5988">
            <v>0</v>
          </cell>
        </row>
        <row r="5989">
          <cell r="A5989" t="str">
            <v>RJH-35V102MI7W-F38</v>
          </cell>
          <cell r="B5989" t="str">
            <v>12.5x30</v>
          </cell>
          <cell r="C5989">
            <v>5144.8689999999997</v>
          </cell>
          <cell r="D5989">
            <v>4893.09</v>
          </cell>
          <cell r="E5989">
            <v>52.4</v>
          </cell>
        </row>
        <row r="5990">
          <cell r="A5990" t="str">
            <v>RJH-35V102MJ5G</v>
          </cell>
          <cell r="B5990" t="str">
            <v>16x20</v>
          </cell>
          <cell r="C5990">
            <v>5390.6710000000003</v>
          </cell>
          <cell r="D5990">
            <v>5166.6509999999998</v>
          </cell>
          <cell r="E5990">
            <v>0.5</v>
          </cell>
        </row>
        <row r="5991">
          <cell r="A5991" t="str">
            <v>RJH-35V102MJ5G-F</v>
          </cell>
          <cell r="B5991" t="str">
            <v>16x20</v>
          </cell>
          <cell r="C5991">
            <v>5485.2259999999997</v>
          </cell>
          <cell r="D5991">
            <v>5241.634</v>
          </cell>
          <cell r="E5991">
            <v>2</v>
          </cell>
        </row>
        <row r="5992">
          <cell r="A5992" t="str">
            <v>RJH-35V102MJ5G-T50</v>
          </cell>
          <cell r="B5992" t="str">
            <v>16x20</v>
          </cell>
          <cell r="C5992">
            <v>5429.0709999999999</v>
          </cell>
          <cell r="D5992">
            <v>5126.5140000000001</v>
          </cell>
          <cell r="E5992">
            <v>2</v>
          </cell>
        </row>
        <row r="5993">
          <cell r="A5993" t="str">
            <v>RJH-35V121MG3</v>
          </cell>
          <cell r="B5993" t="str">
            <v>8x12</v>
          </cell>
          <cell r="C5993">
            <v>969.77599999999995</v>
          </cell>
          <cell r="D5993">
            <v>903.57299999999998</v>
          </cell>
          <cell r="E5993">
            <v>0.8</v>
          </cell>
        </row>
        <row r="5994">
          <cell r="A5994" t="str">
            <v>RJH-35V121MG3-F</v>
          </cell>
          <cell r="B5994" t="str">
            <v>8x12</v>
          </cell>
          <cell r="C5994">
            <v>986.79600000000005</v>
          </cell>
          <cell r="D5994">
            <v>916.68299999999999</v>
          </cell>
          <cell r="E5994">
            <v>0</v>
          </cell>
        </row>
        <row r="5995">
          <cell r="A5995" t="str">
            <v>RJH-35V121MG3-T2</v>
          </cell>
          <cell r="B5995" t="str">
            <v>8x12</v>
          </cell>
          <cell r="C5995">
            <v>991.79700000000003</v>
          </cell>
          <cell r="D5995">
            <v>910.87800000000004</v>
          </cell>
          <cell r="E5995">
            <v>7</v>
          </cell>
        </row>
        <row r="5996">
          <cell r="A5996" t="str">
            <v>RJH-35V121MG3-T8</v>
          </cell>
          <cell r="B5996" t="str">
            <v>8x12</v>
          </cell>
          <cell r="C5996">
            <v>991.79700000000003</v>
          </cell>
          <cell r="D5996">
            <v>910.87800000000004</v>
          </cell>
          <cell r="E5996">
            <v>40.6</v>
          </cell>
        </row>
        <row r="5997">
          <cell r="A5997" t="str">
            <v>RJH-35V121MG3-T84</v>
          </cell>
          <cell r="B5997" t="str">
            <v>8x12</v>
          </cell>
          <cell r="C5997">
            <v>991.79700000000003</v>
          </cell>
          <cell r="D5997">
            <v>910.87800000000004</v>
          </cell>
          <cell r="E5997">
            <v>0</v>
          </cell>
        </row>
        <row r="5998">
          <cell r="A5998" t="str">
            <v>RJH-35V121MG4</v>
          </cell>
          <cell r="B5998" t="str">
            <v>8x15</v>
          </cell>
          <cell r="C5998">
            <v>1109.6969999999999</v>
          </cell>
          <cell r="D5998">
            <v>991.00800000000004</v>
          </cell>
          <cell r="E5998">
            <v>0</v>
          </cell>
        </row>
        <row r="5999">
          <cell r="A5999" t="str">
            <v>RJH-35V121MG4-T2</v>
          </cell>
          <cell r="B5999" t="str">
            <v>8x15</v>
          </cell>
          <cell r="C5999">
            <v>1133.068</v>
          </cell>
          <cell r="D5999">
            <v>999.827</v>
          </cell>
          <cell r="E5999">
            <v>2</v>
          </cell>
        </row>
        <row r="6000">
          <cell r="A6000" t="str">
            <v>RJH-35V122MI8</v>
          </cell>
          <cell r="B6000" t="str">
            <v>12.5x35</v>
          </cell>
          <cell r="C6000">
            <v>6987.7479999999996</v>
          </cell>
          <cell r="D6000">
            <v>7130.64</v>
          </cell>
          <cell r="E6000">
            <v>0</v>
          </cell>
        </row>
        <row r="6001">
          <cell r="A6001" t="str">
            <v>RJH-35V122MI8-F</v>
          </cell>
          <cell r="B6001" t="str">
            <v>12.5x35</v>
          </cell>
          <cell r="C6001">
            <v>7075.4830000000002</v>
          </cell>
          <cell r="D6001">
            <v>7204.3069999999998</v>
          </cell>
          <cell r="E6001">
            <v>0</v>
          </cell>
        </row>
        <row r="6002">
          <cell r="A6002" t="str">
            <v>RJH-35V122MI8-F27</v>
          </cell>
          <cell r="B6002" t="str">
            <v>12.5x35</v>
          </cell>
          <cell r="C6002">
            <v>7075.4830000000002</v>
          </cell>
          <cell r="D6002">
            <v>7204.3069999999998</v>
          </cell>
          <cell r="E6002">
            <v>0</v>
          </cell>
        </row>
        <row r="6003">
          <cell r="A6003" t="str">
            <v>RJH-35V122MJ6#G</v>
          </cell>
          <cell r="B6003" t="str">
            <v>16x25</v>
          </cell>
          <cell r="C6003">
            <v>6008.4390000000003</v>
          </cell>
          <cell r="D6003">
            <v>5687.4970000000003</v>
          </cell>
          <cell r="E6003">
            <v>0</v>
          </cell>
        </row>
        <row r="6004">
          <cell r="A6004" t="str">
            <v>RJH-35V122MJ6#G-F44</v>
          </cell>
          <cell r="B6004" t="str">
            <v>16x25</v>
          </cell>
          <cell r="C6004">
            <v>6189.6409999999996</v>
          </cell>
          <cell r="D6004">
            <v>5836.3860000000004</v>
          </cell>
          <cell r="E6004">
            <v>14</v>
          </cell>
        </row>
        <row r="6005">
          <cell r="A6005" t="str">
            <v>RJH-35V122MJ6G-F44</v>
          </cell>
          <cell r="B6005" t="str">
            <v>16x25</v>
          </cell>
          <cell r="C6005">
            <v>6189.6409999999996</v>
          </cell>
          <cell r="D6005">
            <v>5836.3860000000004</v>
          </cell>
          <cell r="E6005">
            <v>0</v>
          </cell>
        </row>
        <row r="6006">
          <cell r="A6006" t="str">
            <v>RJH-35V151MH3</v>
          </cell>
          <cell r="B6006" t="str">
            <v>10x12.5</v>
          </cell>
          <cell r="C6006">
            <v>1815.922</v>
          </cell>
          <cell r="D6006">
            <v>1442.6410000000001</v>
          </cell>
          <cell r="E6006">
            <v>3.6</v>
          </cell>
        </row>
        <row r="6007">
          <cell r="A6007" t="str">
            <v>RJH-35V151MH3-T2</v>
          </cell>
          <cell r="B6007" t="str">
            <v>10x12.5</v>
          </cell>
          <cell r="C6007">
            <v>1843.1030000000001</v>
          </cell>
          <cell r="D6007">
            <v>1444.057</v>
          </cell>
          <cell r="E6007">
            <v>0</v>
          </cell>
        </row>
        <row r="6008">
          <cell r="A6008" t="str">
            <v>RJH-35V152MI9</v>
          </cell>
          <cell r="B6008" t="str">
            <v>12.5x40</v>
          </cell>
          <cell r="C6008">
            <v>7500.7579999999998</v>
          </cell>
          <cell r="D6008">
            <v>7659.25</v>
          </cell>
          <cell r="E6008">
            <v>11.5</v>
          </cell>
        </row>
        <row r="6009">
          <cell r="A6009" t="str">
            <v>RJH-35V152MI9-F</v>
          </cell>
          <cell r="B6009" t="str">
            <v>12.5x40</v>
          </cell>
          <cell r="C6009">
            <v>7563.5529999999999</v>
          </cell>
          <cell r="D6009">
            <v>7710.8190000000004</v>
          </cell>
          <cell r="E6009">
            <v>0.5</v>
          </cell>
        </row>
        <row r="6010">
          <cell r="A6010" t="str">
            <v>RJH-35V181MG4</v>
          </cell>
          <cell r="B6010" t="str">
            <v>8x15</v>
          </cell>
          <cell r="C6010">
            <v>1109.6969999999999</v>
          </cell>
          <cell r="D6010">
            <v>991.00800000000004</v>
          </cell>
          <cell r="E6010">
            <v>5</v>
          </cell>
        </row>
        <row r="6011">
          <cell r="A6011" t="str">
            <v>RJH-35V181MH4</v>
          </cell>
          <cell r="B6011" t="str">
            <v>10x16</v>
          </cell>
          <cell r="C6011">
            <v>2081.0569999999998</v>
          </cell>
          <cell r="D6011">
            <v>1686.633</v>
          </cell>
          <cell r="E6011">
            <v>0</v>
          </cell>
        </row>
        <row r="6012">
          <cell r="A6012" t="str">
            <v>RJH-35V181MH4-T2</v>
          </cell>
          <cell r="B6012" t="str">
            <v>10x16</v>
          </cell>
          <cell r="C6012">
            <v>2108.7600000000002</v>
          </cell>
          <cell r="D6012">
            <v>1690.796</v>
          </cell>
          <cell r="E6012">
            <v>0</v>
          </cell>
        </row>
        <row r="6013">
          <cell r="A6013" t="str">
            <v>RJH-35V182MJ7G-F</v>
          </cell>
          <cell r="B6013" t="str">
            <v>16x31.5</v>
          </cell>
          <cell r="C6013">
            <v>9906.3189999999995</v>
          </cell>
          <cell r="D6013">
            <v>10364.486999999999</v>
          </cell>
          <cell r="E6013">
            <v>0</v>
          </cell>
        </row>
        <row r="6014">
          <cell r="A6014" t="str">
            <v>RJH-35V182MK6G</v>
          </cell>
          <cell r="B6014" t="str">
            <v>18x25</v>
          </cell>
          <cell r="C6014">
            <v>9868.6309999999994</v>
          </cell>
          <cell r="D6014">
            <v>7970.8209999999999</v>
          </cell>
          <cell r="E6014">
            <v>0.6</v>
          </cell>
        </row>
        <row r="6015">
          <cell r="A6015" t="str">
            <v>RJH-35V221MG5</v>
          </cell>
          <cell r="B6015" t="str">
            <v>8x20</v>
          </cell>
          <cell r="C6015">
            <v>1440.277</v>
          </cell>
          <cell r="D6015">
            <v>1317.5920000000001</v>
          </cell>
          <cell r="E6015">
            <v>4</v>
          </cell>
        </row>
        <row r="6016">
          <cell r="A6016" t="str">
            <v>RJH-35V221MG5#-F30</v>
          </cell>
          <cell r="B6016" t="str">
            <v>8x20</v>
          </cell>
          <cell r="C6016">
            <v>1457.0940000000001</v>
          </cell>
          <cell r="D6016">
            <v>1331.116</v>
          </cell>
          <cell r="E6016">
            <v>1</v>
          </cell>
        </row>
        <row r="6017">
          <cell r="A6017" t="str">
            <v>RJH-35V221MG5-F</v>
          </cell>
          <cell r="B6017" t="str">
            <v>8x20</v>
          </cell>
          <cell r="C6017">
            <v>1457.0940000000001</v>
          </cell>
          <cell r="D6017">
            <v>1331.116</v>
          </cell>
          <cell r="E6017">
            <v>0</v>
          </cell>
        </row>
        <row r="6018">
          <cell r="A6018" t="str">
            <v>RJH-35V221MG5-F31</v>
          </cell>
          <cell r="B6018" t="str">
            <v>8x20</v>
          </cell>
          <cell r="C6018">
            <v>1457.0940000000001</v>
          </cell>
          <cell r="D6018">
            <v>1331.116</v>
          </cell>
          <cell r="E6018">
            <v>0</v>
          </cell>
        </row>
        <row r="6019">
          <cell r="A6019" t="str">
            <v>RJH-35V221MG5-T18</v>
          </cell>
          <cell r="B6019" t="str">
            <v>8x20</v>
          </cell>
          <cell r="C6019">
            <v>1477.21</v>
          </cell>
          <cell r="D6019">
            <v>1338.789</v>
          </cell>
          <cell r="E6019">
            <v>0</v>
          </cell>
        </row>
        <row r="6020">
          <cell r="A6020" t="str">
            <v>RJH-35V221MG5-T2</v>
          </cell>
          <cell r="B6020" t="str">
            <v>8x20</v>
          </cell>
          <cell r="C6020">
            <v>1477.21</v>
          </cell>
          <cell r="D6020">
            <v>1338.789</v>
          </cell>
          <cell r="E6020">
            <v>4</v>
          </cell>
        </row>
        <row r="6021">
          <cell r="A6021" t="str">
            <v>RJH-35V221MG5-T8</v>
          </cell>
          <cell r="B6021" t="str">
            <v>8x20</v>
          </cell>
          <cell r="C6021">
            <v>1477.21</v>
          </cell>
          <cell r="D6021">
            <v>1338.789</v>
          </cell>
          <cell r="E6021">
            <v>11</v>
          </cell>
        </row>
        <row r="6022">
          <cell r="A6022" t="str">
            <v>RJH-35V221MH4-T2</v>
          </cell>
          <cell r="B6022" t="str">
            <v>10x16</v>
          </cell>
          <cell r="C6022">
            <v>2108.7600000000002</v>
          </cell>
          <cell r="D6022">
            <v>1690.796</v>
          </cell>
          <cell r="E6022">
            <v>23.5</v>
          </cell>
        </row>
        <row r="6023">
          <cell r="A6023" t="str">
            <v>RJH-35V222MJ8</v>
          </cell>
          <cell r="B6023" t="str">
            <v>16x35.5</v>
          </cell>
          <cell r="C6023">
            <v>10249.629999999999</v>
          </cell>
          <cell r="D6023">
            <v>10310.348</v>
          </cell>
          <cell r="E6023">
            <v>0</v>
          </cell>
        </row>
        <row r="6024">
          <cell r="A6024" t="str">
            <v>RJH-35V222MJ8#-F31</v>
          </cell>
          <cell r="B6024" t="str">
            <v>16x35.5</v>
          </cell>
          <cell r="C6024">
            <v>10320.072</v>
          </cell>
          <cell r="D6024">
            <v>10371.956</v>
          </cell>
          <cell r="E6024">
            <v>2</v>
          </cell>
        </row>
        <row r="6025">
          <cell r="A6025" t="str">
            <v>RJH-35V222MJ8G</v>
          </cell>
          <cell r="B6025" t="str">
            <v>16x35.5</v>
          </cell>
          <cell r="C6025">
            <v>10249.629999999999</v>
          </cell>
          <cell r="D6025">
            <v>10310.348</v>
          </cell>
          <cell r="E6025">
            <v>5.835</v>
          </cell>
        </row>
        <row r="6026">
          <cell r="A6026" t="str">
            <v>RJH-35V222MJ8G-F</v>
          </cell>
          <cell r="B6026" t="str">
            <v>16x35.5</v>
          </cell>
          <cell r="C6026">
            <v>10320.072</v>
          </cell>
          <cell r="D6026">
            <v>10371.956</v>
          </cell>
          <cell r="E6026">
            <v>7.8</v>
          </cell>
        </row>
        <row r="6027">
          <cell r="A6027" t="str">
            <v>RJH-35V222MJ8G-S1</v>
          </cell>
          <cell r="B6027" t="str">
            <v>16x35.5</v>
          </cell>
          <cell r="C6027">
            <v>10320.072</v>
          </cell>
          <cell r="D6027">
            <v>10371.956</v>
          </cell>
          <cell r="E6027">
            <v>9.1999999999999993</v>
          </cell>
        </row>
        <row r="6028">
          <cell r="A6028" t="str">
            <v>RJH-35V222MJ8G-T50</v>
          </cell>
          <cell r="B6028" t="str">
            <v>16x35.5</v>
          </cell>
          <cell r="C6028">
            <v>10265.987999999999</v>
          </cell>
          <cell r="D6028">
            <v>10166.317999999999</v>
          </cell>
          <cell r="E6028">
            <v>0</v>
          </cell>
        </row>
        <row r="6029">
          <cell r="A6029" t="str">
            <v>RJH-35V222MK7G</v>
          </cell>
          <cell r="B6029" t="str">
            <v>18x31.5</v>
          </cell>
          <cell r="C6029">
            <v>9743.0949999999993</v>
          </cell>
          <cell r="D6029">
            <v>10118.303</v>
          </cell>
          <cell r="E6029">
            <v>0</v>
          </cell>
        </row>
        <row r="6030">
          <cell r="A6030" t="str">
            <v>RJH-35V270ME3</v>
          </cell>
          <cell r="B6030" t="str">
            <v>5x11.5</v>
          </cell>
          <cell r="C6030">
            <v>424.09199999999998</v>
          </cell>
          <cell r="D6030">
            <v>407.36599999999999</v>
          </cell>
          <cell r="E6030">
            <v>0</v>
          </cell>
        </row>
        <row r="6031">
          <cell r="A6031" t="str">
            <v>RJH-35V270ME3#-F30</v>
          </cell>
          <cell r="B6031" t="str">
            <v>5x11.5</v>
          </cell>
          <cell r="C6031">
            <v>475.892</v>
          </cell>
          <cell r="D6031">
            <v>418.274</v>
          </cell>
          <cell r="E6031">
            <v>22</v>
          </cell>
        </row>
        <row r="6032">
          <cell r="A6032" t="str">
            <v>RJH-35V270ME3-F31</v>
          </cell>
          <cell r="B6032" t="str">
            <v>5x11.5</v>
          </cell>
          <cell r="C6032">
            <v>475.892</v>
          </cell>
          <cell r="D6032">
            <v>418.274</v>
          </cell>
          <cell r="E6032">
            <v>108</v>
          </cell>
        </row>
        <row r="6033">
          <cell r="A6033" t="str">
            <v>RJH-35V270ME3-T10</v>
          </cell>
          <cell r="B6033" t="str">
            <v>5x11.5</v>
          </cell>
          <cell r="C6033">
            <v>472.54199999999997</v>
          </cell>
          <cell r="D6033">
            <v>415.61599999999999</v>
          </cell>
          <cell r="E6033">
            <v>2</v>
          </cell>
        </row>
        <row r="6034">
          <cell r="A6034" t="str">
            <v>RJH-35V270ME3-T2</v>
          </cell>
          <cell r="B6034" t="str">
            <v>5x11.5</v>
          </cell>
          <cell r="C6034">
            <v>472.54199999999997</v>
          </cell>
          <cell r="D6034">
            <v>415.61599999999999</v>
          </cell>
          <cell r="E6034">
            <v>4</v>
          </cell>
        </row>
        <row r="6035">
          <cell r="A6035" t="str">
            <v>RJH-35V270ME3-T58</v>
          </cell>
          <cell r="B6035" t="str">
            <v>5x11.5</v>
          </cell>
          <cell r="C6035">
            <v>472.54199999999997</v>
          </cell>
          <cell r="D6035">
            <v>415.61599999999999</v>
          </cell>
          <cell r="E6035">
            <v>2</v>
          </cell>
        </row>
        <row r="6036">
          <cell r="A6036" t="str">
            <v>RJH-35V272MK8G</v>
          </cell>
          <cell r="B6036" t="str">
            <v>18x35.5</v>
          </cell>
          <cell r="C6036">
            <v>16012.016</v>
          </cell>
          <cell r="D6036">
            <v>17017.651000000002</v>
          </cell>
          <cell r="E6036">
            <v>0</v>
          </cell>
        </row>
        <row r="6037">
          <cell r="A6037" t="str">
            <v>RJH-35V331MH5</v>
          </cell>
          <cell r="B6037" t="str">
            <v>10x20</v>
          </cell>
          <cell r="C6037">
            <v>2456.12</v>
          </cell>
          <cell r="D6037">
            <v>2057.54</v>
          </cell>
          <cell r="E6037">
            <v>1</v>
          </cell>
        </row>
        <row r="6038">
          <cell r="A6038" t="str">
            <v>RJH-35V331MH5#-F30</v>
          </cell>
          <cell r="B6038" t="str">
            <v>10x20</v>
          </cell>
          <cell r="C6038">
            <v>2546.8609999999999</v>
          </cell>
          <cell r="D6038">
            <v>2128.7249999999999</v>
          </cell>
          <cell r="E6038">
            <v>0</v>
          </cell>
        </row>
        <row r="6039">
          <cell r="A6039" t="str">
            <v>RJH-35V331MH5#-T2</v>
          </cell>
          <cell r="B6039" t="str">
            <v>10x20</v>
          </cell>
          <cell r="C6039">
            <v>2486.9090000000001</v>
          </cell>
          <cell r="D6039">
            <v>2054.047</v>
          </cell>
          <cell r="E6039">
            <v>0.5</v>
          </cell>
        </row>
        <row r="6040">
          <cell r="A6040" t="str">
            <v>RJH-35V331MH5-F</v>
          </cell>
          <cell r="B6040" t="str">
            <v>10x20</v>
          </cell>
          <cell r="C6040">
            <v>2546.8609999999999</v>
          </cell>
          <cell r="D6040">
            <v>2128.7249999999999</v>
          </cell>
          <cell r="E6040">
            <v>0</v>
          </cell>
        </row>
        <row r="6041">
          <cell r="A6041" t="str">
            <v>RJH-35V331MH5-F31</v>
          </cell>
          <cell r="B6041" t="str">
            <v>10x20</v>
          </cell>
          <cell r="C6041">
            <v>2546.8609999999999</v>
          </cell>
          <cell r="D6041">
            <v>2128.7249999999999</v>
          </cell>
          <cell r="E6041">
            <v>1</v>
          </cell>
        </row>
        <row r="6042">
          <cell r="A6042" t="str">
            <v>RJH-35V331MH5-T2</v>
          </cell>
          <cell r="B6042" t="str">
            <v>10x20</v>
          </cell>
          <cell r="C6042">
            <v>2486.9090000000001</v>
          </cell>
          <cell r="D6042">
            <v>2054.047</v>
          </cell>
          <cell r="E6042">
            <v>4.5</v>
          </cell>
        </row>
        <row r="6043">
          <cell r="A6043" t="str">
            <v>RJH-35V331MI4</v>
          </cell>
          <cell r="B6043" t="str">
            <v>12.5x15</v>
          </cell>
          <cell r="C6043">
            <v>2975.4490000000001</v>
          </cell>
          <cell r="D6043">
            <v>2677.3220000000001</v>
          </cell>
          <cell r="E6043">
            <v>6</v>
          </cell>
        </row>
        <row r="6044">
          <cell r="A6044" t="str">
            <v>RJH-35V332MK9G</v>
          </cell>
          <cell r="B6044" t="str">
            <v>18x40</v>
          </cell>
          <cell r="C6044">
            <v>14856.066000000001</v>
          </cell>
          <cell r="D6044">
            <v>15693.144</v>
          </cell>
          <cell r="E6044">
            <v>0.25</v>
          </cell>
        </row>
        <row r="6045">
          <cell r="A6045" t="str">
            <v>RJH-35V332MK9G-F</v>
          </cell>
          <cell r="B6045" t="str">
            <v>18x40</v>
          </cell>
          <cell r="C6045">
            <v>14866.218000000001</v>
          </cell>
          <cell r="D6045">
            <v>15707.553</v>
          </cell>
          <cell r="E6045">
            <v>0</v>
          </cell>
        </row>
        <row r="6046">
          <cell r="A6046" t="str">
            <v>RJH-35V391MH6-F31</v>
          </cell>
          <cell r="B6046" t="str">
            <v>10x25</v>
          </cell>
          <cell r="C6046">
            <v>3078.9279999999999</v>
          </cell>
          <cell r="D6046">
            <v>2709.56</v>
          </cell>
          <cell r="E6046">
            <v>0</v>
          </cell>
        </row>
        <row r="6047">
          <cell r="A6047" t="str">
            <v>RJH-35V470MF3-T2</v>
          </cell>
          <cell r="B6047" t="str">
            <v>6.3x11.5</v>
          </cell>
          <cell r="C6047">
            <v>721.26199999999994</v>
          </cell>
          <cell r="D6047">
            <v>599.21299999999997</v>
          </cell>
          <cell r="E6047">
            <v>8</v>
          </cell>
        </row>
        <row r="6048">
          <cell r="A6048" t="str">
            <v>RJH-35V471KI5WY</v>
          </cell>
          <cell r="B6048" t="str">
            <v>12.5x20</v>
          </cell>
          <cell r="C6048">
            <v>3490.9630000000002</v>
          </cell>
          <cell r="D6048">
            <v>3146.9740000000002</v>
          </cell>
          <cell r="E6048">
            <v>0</v>
          </cell>
        </row>
        <row r="6049">
          <cell r="A6049" t="str">
            <v>RJH-35V471KI5WY-T70</v>
          </cell>
          <cell r="B6049" t="str">
            <v>12.5x20</v>
          </cell>
          <cell r="C6049">
            <v>3520.027</v>
          </cell>
          <cell r="D6049">
            <v>3124.473</v>
          </cell>
          <cell r="E6049">
            <v>0</v>
          </cell>
        </row>
        <row r="6050">
          <cell r="A6050" t="str">
            <v>RJH-35V560MF3</v>
          </cell>
          <cell r="B6050" t="str">
            <v>6.3x11.5</v>
          </cell>
          <cell r="C6050">
            <v>704.702</v>
          </cell>
          <cell r="D6050">
            <v>592.99599999999998</v>
          </cell>
          <cell r="E6050">
            <v>2</v>
          </cell>
        </row>
        <row r="6051">
          <cell r="A6051" t="str">
            <v>RJH-35V560MF3-T14</v>
          </cell>
          <cell r="B6051" t="str">
            <v>6.3x11.5</v>
          </cell>
          <cell r="C6051">
            <v>721.26199999999994</v>
          </cell>
          <cell r="D6051">
            <v>599.21299999999997</v>
          </cell>
          <cell r="E6051">
            <v>0</v>
          </cell>
        </row>
        <row r="6052">
          <cell r="A6052" t="str">
            <v>RJH-35V560MF3-T2</v>
          </cell>
          <cell r="B6052" t="str">
            <v>6.3x11.5</v>
          </cell>
          <cell r="C6052">
            <v>721.26199999999994</v>
          </cell>
          <cell r="D6052">
            <v>599.21299999999997</v>
          </cell>
          <cell r="E6052">
            <v>58</v>
          </cell>
        </row>
        <row r="6053">
          <cell r="A6053" t="str">
            <v>RJH-35V560MF3-T58</v>
          </cell>
          <cell r="B6053" t="str">
            <v>6.3x11.5</v>
          </cell>
          <cell r="C6053">
            <v>721.26199999999994</v>
          </cell>
          <cell r="D6053">
            <v>599.21299999999997</v>
          </cell>
          <cell r="E6053">
            <v>20</v>
          </cell>
        </row>
        <row r="6054">
          <cell r="A6054" t="str">
            <v>RJH-35V561MH7</v>
          </cell>
          <cell r="B6054" t="str">
            <v>10x30</v>
          </cell>
          <cell r="C6054">
            <v>3466.7139999999999</v>
          </cell>
          <cell r="D6054">
            <v>3107.623</v>
          </cell>
          <cell r="E6054">
            <v>0</v>
          </cell>
        </row>
        <row r="6055">
          <cell r="A6055" t="str">
            <v>RJH-35V561MI5</v>
          </cell>
          <cell r="B6055" t="str">
            <v>12.5x20</v>
          </cell>
          <cell r="C6055">
            <v>3490.9630000000002</v>
          </cell>
          <cell r="D6055">
            <v>3146.9740000000002</v>
          </cell>
          <cell r="E6055">
            <v>1</v>
          </cell>
        </row>
        <row r="6056">
          <cell r="A6056" t="str">
            <v>RJH-35V561MI5#-F31</v>
          </cell>
          <cell r="B6056" t="str">
            <v>12.5x20</v>
          </cell>
          <cell r="C6056">
            <v>3581.018</v>
          </cell>
          <cell r="D6056">
            <v>3215.6129999999998</v>
          </cell>
          <cell r="E6056">
            <v>2</v>
          </cell>
        </row>
        <row r="6057">
          <cell r="A6057" t="str">
            <v>RJH-35V561MI5-F</v>
          </cell>
          <cell r="B6057" t="str">
            <v>12.5x20</v>
          </cell>
          <cell r="C6057">
            <v>3581.018</v>
          </cell>
          <cell r="D6057">
            <v>3215.6129999999998</v>
          </cell>
          <cell r="E6057">
            <v>0</v>
          </cell>
        </row>
        <row r="6058">
          <cell r="A6058" t="str">
            <v>RJH-35V561MI5-T4</v>
          </cell>
          <cell r="B6058" t="str">
            <v>12.5x20</v>
          </cell>
          <cell r="C6058">
            <v>3520.027</v>
          </cell>
          <cell r="D6058">
            <v>3124.473</v>
          </cell>
          <cell r="E6058">
            <v>16.5</v>
          </cell>
        </row>
        <row r="6059">
          <cell r="A6059" t="str">
            <v>RJH-35V681MI6</v>
          </cell>
          <cell r="B6059" t="str">
            <v>12.5x25</v>
          </cell>
          <cell r="C6059">
            <v>4360.451</v>
          </cell>
          <cell r="D6059">
            <v>4011.9690000000001</v>
          </cell>
          <cell r="E6059">
            <v>3</v>
          </cell>
        </row>
        <row r="6060">
          <cell r="A6060" t="str">
            <v>RJH-35V681MI6#-F31</v>
          </cell>
          <cell r="B6060" t="str">
            <v>12.5x25</v>
          </cell>
          <cell r="C6060">
            <v>4444.0860000000002</v>
          </cell>
          <cell r="D6060">
            <v>4076.1460000000002</v>
          </cell>
          <cell r="E6060">
            <v>0</v>
          </cell>
        </row>
        <row r="6061">
          <cell r="A6061" t="str">
            <v>RJH-35V681MI6-F31</v>
          </cell>
          <cell r="B6061" t="str">
            <v>12.5x25</v>
          </cell>
          <cell r="C6061">
            <v>4444.0860000000002</v>
          </cell>
          <cell r="D6061">
            <v>4076.1460000000002</v>
          </cell>
          <cell r="E6061">
            <v>0</v>
          </cell>
        </row>
        <row r="6062">
          <cell r="A6062" t="str">
            <v>RJH-35V681MI6-T4</v>
          </cell>
          <cell r="B6062" t="str">
            <v>12.5x25</v>
          </cell>
          <cell r="C6062">
            <v>4383.0959999999995</v>
          </cell>
          <cell r="D6062">
            <v>3967.6970000000001</v>
          </cell>
          <cell r="E6062">
            <v>0</v>
          </cell>
        </row>
        <row r="6063">
          <cell r="A6063" t="str">
            <v>RJH-35V820MF4</v>
          </cell>
          <cell r="B6063" t="str">
            <v>6.3x15</v>
          </cell>
          <cell r="C6063">
            <v>844.78399999999999</v>
          </cell>
          <cell r="D6063">
            <v>728.03599999999994</v>
          </cell>
          <cell r="E6063">
            <v>10</v>
          </cell>
        </row>
        <row r="6064">
          <cell r="A6064" t="str">
            <v>RJH-35V820MF4-T2</v>
          </cell>
          <cell r="B6064" t="str">
            <v>6.3x15</v>
          </cell>
          <cell r="C6064">
            <v>861.34400000000005</v>
          </cell>
          <cell r="D6064">
            <v>732.55700000000002</v>
          </cell>
          <cell r="E6064">
            <v>0</v>
          </cell>
        </row>
        <row r="6065">
          <cell r="A6065" t="str">
            <v>RJH-50V010ME3</v>
          </cell>
          <cell r="B6065" t="str">
            <v>5x11.5</v>
          </cell>
          <cell r="C6065">
            <v>424.09199999999998</v>
          </cell>
          <cell r="D6065">
            <v>407.36599999999999</v>
          </cell>
          <cell r="E6065">
            <v>4</v>
          </cell>
        </row>
        <row r="6066">
          <cell r="A6066" t="str">
            <v>RJH-50V010ME3-T2</v>
          </cell>
          <cell r="B6066" t="str">
            <v>5x11.5</v>
          </cell>
          <cell r="C6066">
            <v>472.54199999999997</v>
          </cell>
          <cell r="D6066">
            <v>415.61599999999999</v>
          </cell>
          <cell r="E6066">
            <v>2</v>
          </cell>
        </row>
        <row r="6067">
          <cell r="A6067" t="str">
            <v>RJH-50V010ME3-T36</v>
          </cell>
          <cell r="B6067" t="str">
            <v>5x11.5</v>
          </cell>
          <cell r="C6067">
            <v>472.54199999999997</v>
          </cell>
          <cell r="D6067">
            <v>415.61599999999999</v>
          </cell>
          <cell r="E6067">
            <v>0</v>
          </cell>
        </row>
        <row r="6068">
          <cell r="A6068" t="str">
            <v>RJH-50V100ME3</v>
          </cell>
          <cell r="B6068" t="str">
            <v>5x11.5</v>
          </cell>
          <cell r="C6068">
            <v>424.09199999999998</v>
          </cell>
          <cell r="D6068">
            <v>407.36599999999999</v>
          </cell>
          <cell r="E6068">
            <v>18.2</v>
          </cell>
        </row>
        <row r="6069">
          <cell r="A6069" t="str">
            <v>RJH-50V100ME3#-F30</v>
          </cell>
          <cell r="B6069" t="str">
            <v>5x11.5</v>
          </cell>
          <cell r="C6069">
            <v>475.892</v>
          </cell>
          <cell r="D6069">
            <v>418.274</v>
          </cell>
          <cell r="E6069">
            <v>12</v>
          </cell>
        </row>
        <row r="6070">
          <cell r="A6070" t="str">
            <v>RJH-50V100ME3-F</v>
          </cell>
          <cell r="B6070" t="str">
            <v>5x11.5</v>
          </cell>
          <cell r="C6070">
            <v>475.892</v>
          </cell>
          <cell r="D6070">
            <v>418.274</v>
          </cell>
          <cell r="E6070">
            <v>0</v>
          </cell>
        </row>
        <row r="6071">
          <cell r="A6071" t="str">
            <v>RJH-50V100ME3-F24</v>
          </cell>
          <cell r="B6071" t="str">
            <v>5x11.5</v>
          </cell>
          <cell r="C6071">
            <v>475.892</v>
          </cell>
          <cell r="D6071">
            <v>418.274</v>
          </cell>
          <cell r="E6071">
            <v>2</v>
          </cell>
        </row>
        <row r="6072">
          <cell r="A6072" t="str">
            <v>RJH-50V100ME3-F31</v>
          </cell>
          <cell r="B6072" t="str">
            <v>5x11.5</v>
          </cell>
          <cell r="C6072">
            <v>475.892</v>
          </cell>
          <cell r="D6072">
            <v>418.274</v>
          </cell>
          <cell r="E6072">
            <v>6</v>
          </cell>
        </row>
        <row r="6073">
          <cell r="A6073" t="str">
            <v>RJH-50V100ME3-T10</v>
          </cell>
          <cell r="B6073" t="str">
            <v>5x11.5</v>
          </cell>
          <cell r="C6073">
            <v>472.54199999999997</v>
          </cell>
          <cell r="D6073">
            <v>415.61599999999999</v>
          </cell>
          <cell r="E6073">
            <v>0</v>
          </cell>
        </row>
        <row r="6074">
          <cell r="A6074" t="str">
            <v>RJH-50V100ME3-T2</v>
          </cell>
          <cell r="B6074" t="str">
            <v>5x11.5</v>
          </cell>
          <cell r="C6074">
            <v>472.54199999999997</v>
          </cell>
          <cell r="D6074">
            <v>415.61599999999999</v>
          </cell>
          <cell r="E6074">
            <v>14</v>
          </cell>
        </row>
        <row r="6075">
          <cell r="A6075" t="str">
            <v>RJH-50V100ME3-T58</v>
          </cell>
          <cell r="B6075" t="str">
            <v>5x11.5</v>
          </cell>
          <cell r="C6075">
            <v>472.54199999999997</v>
          </cell>
          <cell r="D6075">
            <v>415.61599999999999</v>
          </cell>
          <cell r="E6075">
            <v>0</v>
          </cell>
        </row>
        <row r="6076">
          <cell r="A6076" t="str">
            <v>RJH-50V101MG4#-F30</v>
          </cell>
          <cell r="B6076" t="str">
            <v>8x15</v>
          </cell>
          <cell r="C6076">
            <v>1126.5139999999999</v>
          </cell>
          <cell r="D6076">
            <v>1004.058</v>
          </cell>
          <cell r="E6076">
            <v>36</v>
          </cell>
        </row>
        <row r="6077">
          <cell r="A6077" t="str">
            <v>RJH-50V101MG4-F31</v>
          </cell>
          <cell r="B6077" t="str">
            <v>8x15</v>
          </cell>
          <cell r="C6077">
            <v>1126.5139999999999</v>
          </cell>
          <cell r="D6077">
            <v>1004.058</v>
          </cell>
          <cell r="E6077">
            <v>15</v>
          </cell>
        </row>
        <row r="6078">
          <cell r="A6078" t="str">
            <v>RJH-50V101MH4</v>
          </cell>
          <cell r="B6078" t="str">
            <v>10x16</v>
          </cell>
          <cell r="C6078">
            <v>2081.0569999999998</v>
          </cell>
          <cell r="D6078">
            <v>1686.633</v>
          </cell>
          <cell r="E6078">
            <v>2</v>
          </cell>
        </row>
        <row r="6079">
          <cell r="A6079" t="str">
            <v>RJH-50V101MH4-F</v>
          </cell>
          <cell r="B6079" t="str">
            <v>10x16</v>
          </cell>
          <cell r="C6079">
            <v>2150.5140000000001</v>
          </cell>
          <cell r="D6079">
            <v>1738.5619999999999</v>
          </cell>
          <cell r="E6079">
            <v>1.6</v>
          </cell>
        </row>
        <row r="6080">
          <cell r="A6080" t="str">
            <v>RJH-50V101MH4-T2</v>
          </cell>
          <cell r="B6080" t="str">
            <v>10x16</v>
          </cell>
          <cell r="C6080">
            <v>2108.7600000000002</v>
          </cell>
          <cell r="D6080">
            <v>1690.796</v>
          </cell>
          <cell r="E6080">
            <v>0</v>
          </cell>
        </row>
        <row r="6081">
          <cell r="A6081" t="str">
            <v>RJH-50V102MJ7G</v>
          </cell>
          <cell r="B6081" t="str">
            <v>16x31.5</v>
          </cell>
          <cell r="C6081">
            <v>9828.7610000000004</v>
          </cell>
          <cell r="D6081">
            <v>10297.233</v>
          </cell>
          <cell r="E6081">
            <v>1</v>
          </cell>
        </row>
        <row r="6082">
          <cell r="A6082" t="str">
            <v>RJH-50V102MJ7G-F</v>
          </cell>
          <cell r="B6082" t="str">
            <v>16x31.5</v>
          </cell>
          <cell r="C6082">
            <v>9906.3189999999995</v>
          </cell>
          <cell r="D6082">
            <v>10364.486999999999</v>
          </cell>
          <cell r="E6082">
            <v>0</v>
          </cell>
        </row>
        <row r="6083">
          <cell r="A6083" t="str">
            <v>RJH-50V121MG5</v>
          </cell>
          <cell r="B6083" t="str">
            <v>8x20</v>
          </cell>
          <cell r="C6083">
            <v>1440.277</v>
          </cell>
          <cell r="D6083">
            <v>1317.5920000000001</v>
          </cell>
          <cell r="E6083">
            <v>9</v>
          </cell>
        </row>
        <row r="6084">
          <cell r="A6084" t="str">
            <v>RJH-50V121MG5-T8</v>
          </cell>
          <cell r="B6084" t="str">
            <v>8x20</v>
          </cell>
          <cell r="C6084">
            <v>1477.21</v>
          </cell>
          <cell r="D6084">
            <v>1338.789</v>
          </cell>
          <cell r="E6084">
            <v>0</v>
          </cell>
        </row>
        <row r="6085">
          <cell r="A6085" t="str">
            <v>RJH-50V122MJ8G</v>
          </cell>
          <cell r="B6085" t="str">
            <v>16x35.5</v>
          </cell>
          <cell r="C6085">
            <v>10249.629999999999</v>
          </cell>
          <cell r="D6085">
            <v>10310.348</v>
          </cell>
          <cell r="E6085">
            <v>4.5999999999999996</v>
          </cell>
        </row>
        <row r="6086">
          <cell r="A6086" t="str">
            <v>RJH-50V152MJ9G</v>
          </cell>
          <cell r="B6086" t="str">
            <v>16x40</v>
          </cell>
          <cell r="C6086">
            <v>12185.895</v>
          </cell>
          <cell r="D6086">
            <v>12892.322</v>
          </cell>
          <cell r="E6086">
            <v>0</v>
          </cell>
        </row>
        <row r="6087">
          <cell r="A6087" t="str">
            <v>RJH-50V180ME3</v>
          </cell>
          <cell r="B6087" t="str">
            <v>5x11.5</v>
          </cell>
          <cell r="C6087">
            <v>424.09199999999998</v>
          </cell>
          <cell r="D6087">
            <v>407.36599999999999</v>
          </cell>
          <cell r="E6087">
            <v>4</v>
          </cell>
        </row>
        <row r="6088">
          <cell r="A6088" t="str">
            <v>RJH-50V180ME3-T2</v>
          </cell>
          <cell r="B6088" t="str">
            <v>5x11.5</v>
          </cell>
          <cell r="C6088">
            <v>472.54199999999997</v>
          </cell>
          <cell r="D6088">
            <v>415.61599999999999</v>
          </cell>
          <cell r="E6088">
            <v>18</v>
          </cell>
        </row>
        <row r="6089">
          <cell r="A6089" t="str">
            <v>RJH-50V181MH5</v>
          </cell>
          <cell r="B6089" t="str">
            <v>10x20</v>
          </cell>
          <cell r="C6089">
            <v>2456.12</v>
          </cell>
          <cell r="D6089">
            <v>2057.54</v>
          </cell>
          <cell r="E6089">
            <v>0</v>
          </cell>
        </row>
        <row r="6090">
          <cell r="A6090" t="str">
            <v>RJH-50V181MI4</v>
          </cell>
          <cell r="B6090" t="str">
            <v>12.5x15</v>
          </cell>
          <cell r="C6090">
            <v>2975.4490000000001</v>
          </cell>
          <cell r="D6090">
            <v>2677.3220000000001</v>
          </cell>
          <cell r="E6090">
            <v>0</v>
          </cell>
        </row>
        <row r="6091">
          <cell r="A6091" t="str">
            <v>RJH-50V181MI4-T4</v>
          </cell>
          <cell r="B6091" t="str">
            <v>12.5x15</v>
          </cell>
          <cell r="C6091">
            <v>3007.6869999999999</v>
          </cell>
          <cell r="D6091">
            <v>2664.1109999999999</v>
          </cell>
          <cell r="E6091">
            <v>0</v>
          </cell>
        </row>
        <row r="6092">
          <cell r="A6092" t="str">
            <v>RJH-50V220MH5ZS-T2</v>
          </cell>
          <cell r="B6092" t="str">
            <v>10x20</v>
          </cell>
          <cell r="C6092">
            <v>2486.9090000000001</v>
          </cell>
          <cell r="D6092">
            <v>2054.047</v>
          </cell>
          <cell r="E6092">
            <v>0</v>
          </cell>
        </row>
        <row r="6093">
          <cell r="A6093" t="str">
            <v>RJH-50V220MH6-T2</v>
          </cell>
          <cell r="B6093" t="str">
            <v>10x12.5</v>
          </cell>
          <cell r="C6093">
            <v>1843.1030000000001</v>
          </cell>
          <cell r="D6093">
            <v>1444.057</v>
          </cell>
          <cell r="E6093">
            <v>0</v>
          </cell>
        </row>
        <row r="6094">
          <cell r="A6094" t="str">
            <v>RJH-50V221MH6</v>
          </cell>
          <cell r="B6094" t="str">
            <v>10x25</v>
          </cell>
          <cell r="C6094">
            <v>2988.0859999999998</v>
          </cell>
          <cell r="D6094">
            <v>2637.6179999999999</v>
          </cell>
          <cell r="E6094">
            <v>1.4</v>
          </cell>
        </row>
        <row r="6095">
          <cell r="A6095" t="str">
            <v>RJH-50V221MH6-F</v>
          </cell>
          <cell r="B6095" t="str">
            <v>10x25</v>
          </cell>
          <cell r="C6095">
            <v>3078.9279999999999</v>
          </cell>
          <cell r="D6095">
            <v>2709.56</v>
          </cell>
          <cell r="E6095">
            <v>6.1</v>
          </cell>
        </row>
        <row r="6096">
          <cell r="A6096" t="str">
            <v>RJH-50V221MH6-T2</v>
          </cell>
          <cell r="B6096" t="str">
            <v>10x25</v>
          </cell>
          <cell r="C6096">
            <v>3020.3110000000001</v>
          </cell>
          <cell r="D6096">
            <v>2626.2869999999998</v>
          </cell>
          <cell r="E6096">
            <v>3</v>
          </cell>
        </row>
        <row r="6097">
          <cell r="A6097" t="str">
            <v>RJH-50V222MK9G</v>
          </cell>
          <cell r="B6097" t="str">
            <v>18x40</v>
          </cell>
          <cell r="C6097">
            <v>14856.066000000001</v>
          </cell>
          <cell r="D6097">
            <v>15693.144</v>
          </cell>
          <cell r="E6097">
            <v>1.75</v>
          </cell>
        </row>
        <row r="6098">
          <cell r="A6098" t="str">
            <v>RJH-50V222MK9G-F</v>
          </cell>
          <cell r="B6098" t="str">
            <v>18x40</v>
          </cell>
          <cell r="C6098">
            <v>14866.218000000001</v>
          </cell>
          <cell r="D6098">
            <v>15707.553</v>
          </cell>
          <cell r="E6098">
            <v>1</v>
          </cell>
        </row>
        <row r="6099">
          <cell r="A6099" t="str">
            <v>RJH-50V2R2ME3</v>
          </cell>
          <cell r="B6099" t="str">
            <v>5x11.5</v>
          </cell>
          <cell r="C6099">
            <v>424.09199999999998</v>
          </cell>
          <cell r="D6099">
            <v>407.36599999999999</v>
          </cell>
          <cell r="E6099">
            <v>8</v>
          </cell>
        </row>
        <row r="6100">
          <cell r="A6100" t="str">
            <v>RJH-50V2R2ME3-T2</v>
          </cell>
          <cell r="B6100" t="str">
            <v>5x11.5</v>
          </cell>
          <cell r="C6100">
            <v>472.54199999999997</v>
          </cell>
          <cell r="D6100">
            <v>415.61599999999999</v>
          </cell>
          <cell r="E6100">
            <v>4</v>
          </cell>
        </row>
        <row r="6101">
          <cell r="A6101" t="str">
            <v>RJH-50V331MI5</v>
          </cell>
          <cell r="B6101" t="str">
            <v>12.5x20</v>
          </cell>
          <cell r="C6101">
            <v>3490.9630000000002</v>
          </cell>
          <cell r="D6101">
            <v>3146.9740000000002</v>
          </cell>
          <cell r="E6101">
            <v>0</v>
          </cell>
        </row>
        <row r="6102">
          <cell r="A6102" t="str">
            <v>RJH-50V331MI5-F</v>
          </cell>
          <cell r="B6102" t="str">
            <v>12.5x20</v>
          </cell>
          <cell r="C6102">
            <v>3581.018</v>
          </cell>
          <cell r="D6102">
            <v>3215.6129999999998</v>
          </cell>
          <cell r="E6102">
            <v>0</v>
          </cell>
        </row>
        <row r="6103">
          <cell r="A6103" t="str">
            <v>RJH-50V331MI5-T4</v>
          </cell>
          <cell r="B6103" t="str">
            <v>12.5x20</v>
          </cell>
          <cell r="C6103">
            <v>3520.027</v>
          </cell>
          <cell r="D6103">
            <v>3124.473</v>
          </cell>
          <cell r="E6103">
            <v>0</v>
          </cell>
        </row>
        <row r="6104">
          <cell r="A6104" t="str">
            <v>RJH-50V390MF3</v>
          </cell>
          <cell r="B6104" t="str">
            <v>6.3x11.5</v>
          </cell>
          <cell r="C6104">
            <v>704.702</v>
          </cell>
          <cell r="D6104">
            <v>592.99599999999998</v>
          </cell>
          <cell r="E6104">
            <v>0</v>
          </cell>
        </row>
        <row r="6105">
          <cell r="A6105" t="str">
            <v>RJH-50V390MF3#-T2</v>
          </cell>
          <cell r="B6105" t="str">
            <v>6.3x11.5</v>
          </cell>
          <cell r="C6105">
            <v>721.26199999999994</v>
          </cell>
          <cell r="D6105">
            <v>599.21299999999997</v>
          </cell>
          <cell r="E6105">
            <v>0</v>
          </cell>
        </row>
        <row r="6106">
          <cell r="A6106" t="str">
            <v>RJH-50V390MF3-F</v>
          </cell>
          <cell r="B6106" t="str">
            <v>6.3x11.5</v>
          </cell>
          <cell r="C6106">
            <v>717.94500000000005</v>
          </cell>
          <cell r="D6106">
            <v>602.52700000000004</v>
          </cell>
          <cell r="E6106">
            <v>6</v>
          </cell>
        </row>
        <row r="6107">
          <cell r="A6107" t="str">
            <v>RJH-50V390MF3-T2</v>
          </cell>
          <cell r="B6107" t="str">
            <v>6.3x11.5</v>
          </cell>
          <cell r="C6107">
            <v>721.26199999999994</v>
          </cell>
          <cell r="D6107">
            <v>599.21299999999997</v>
          </cell>
          <cell r="E6107">
            <v>16</v>
          </cell>
        </row>
        <row r="6108">
          <cell r="A6108" t="str">
            <v>RJH-50V390MF3-T58</v>
          </cell>
          <cell r="B6108" t="str">
            <v>6.3x11.5</v>
          </cell>
          <cell r="C6108">
            <v>721.26199999999994</v>
          </cell>
          <cell r="D6108">
            <v>599.21299999999997</v>
          </cell>
          <cell r="E6108">
            <v>0</v>
          </cell>
        </row>
        <row r="6109">
          <cell r="A6109" t="str">
            <v>RJH-50V3R3ME3</v>
          </cell>
          <cell r="B6109" t="str">
            <v>5x11.5</v>
          </cell>
          <cell r="C6109">
            <v>424.09199999999998</v>
          </cell>
          <cell r="D6109">
            <v>407.36599999999999</v>
          </cell>
          <cell r="E6109">
            <v>2</v>
          </cell>
        </row>
        <row r="6110">
          <cell r="A6110" t="str">
            <v>RJH-50V3R3ME3-T2</v>
          </cell>
          <cell r="B6110" t="str">
            <v>5x11.5</v>
          </cell>
          <cell r="C6110">
            <v>472.54199999999997</v>
          </cell>
          <cell r="D6110">
            <v>415.61599999999999</v>
          </cell>
          <cell r="E6110">
            <v>2</v>
          </cell>
        </row>
        <row r="6111">
          <cell r="A6111" t="str">
            <v>RJH-50V471MI6</v>
          </cell>
          <cell r="B6111" t="str">
            <v>12.5x25</v>
          </cell>
          <cell r="C6111">
            <v>4360.451</v>
          </cell>
          <cell r="D6111">
            <v>4011.9690000000001</v>
          </cell>
          <cell r="E6111">
            <v>2.1</v>
          </cell>
        </row>
        <row r="6112">
          <cell r="A6112" t="str">
            <v>RJH-50V471MI6-F</v>
          </cell>
          <cell r="B6112" t="str">
            <v>12.5x25</v>
          </cell>
          <cell r="C6112">
            <v>4444.0860000000002</v>
          </cell>
          <cell r="D6112">
            <v>4076.1460000000002</v>
          </cell>
          <cell r="E6112">
            <v>8</v>
          </cell>
        </row>
        <row r="6113">
          <cell r="A6113" t="str">
            <v>RJH-50V471MI6-S1</v>
          </cell>
          <cell r="B6113" t="str">
            <v>12.5x25</v>
          </cell>
          <cell r="C6113">
            <v>4444.0860000000002</v>
          </cell>
          <cell r="D6113">
            <v>4076.1460000000002</v>
          </cell>
          <cell r="E6113">
            <v>2</v>
          </cell>
        </row>
        <row r="6114">
          <cell r="A6114" t="str">
            <v>RJH-50V471MI6-T4</v>
          </cell>
          <cell r="B6114" t="str">
            <v>12.5x25</v>
          </cell>
          <cell r="C6114">
            <v>4383.0959999999995</v>
          </cell>
          <cell r="D6114">
            <v>3967.6970000000001</v>
          </cell>
          <cell r="E6114">
            <v>0</v>
          </cell>
        </row>
        <row r="6115">
          <cell r="A6115" t="str">
            <v>RJH-50V4R7ME3</v>
          </cell>
          <cell r="B6115" t="str">
            <v>5x11.5</v>
          </cell>
          <cell r="C6115">
            <v>424.09199999999998</v>
          </cell>
          <cell r="D6115">
            <v>407.36599999999999</v>
          </cell>
          <cell r="E6115">
            <v>4</v>
          </cell>
        </row>
        <row r="6116">
          <cell r="A6116" t="str">
            <v>RJH-50V4R7ME3-T2</v>
          </cell>
          <cell r="B6116" t="str">
            <v>5x11.5</v>
          </cell>
          <cell r="C6116">
            <v>472.54199999999997</v>
          </cell>
          <cell r="D6116">
            <v>415.61599999999999</v>
          </cell>
          <cell r="E6116">
            <v>0</v>
          </cell>
        </row>
        <row r="6117">
          <cell r="A6117" t="str">
            <v>RJH-50V4R7ME3-T36</v>
          </cell>
          <cell r="B6117" t="str">
            <v>5x11.5</v>
          </cell>
          <cell r="C6117">
            <v>472.54199999999997</v>
          </cell>
          <cell r="D6117">
            <v>415.61599999999999</v>
          </cell>
          <cell r="E6117">
            <v>0</v>
          </cell>
        </row>
        <row r="6118">
          <cell r="A6118" t="str">
            <v>RJH-50V560MF4#-F30</v>
          </cell>
          <cell r="B6118" t="str">
            <v>6.3x15</v>
          </cell>
          <cell r="C6118">
            <v>858.02700000000004</v>
          </cell>
          <cell r="D6118">
            <v>737.77200000000005</v>
          </cell>
          <cell r="E6118">
            <v>4</v>
          </cell>
        </row>
        <row r="6119">
          <cell r="A6119" t="str">
            <v>RJH-50V560MF4-F31</v>
          </cell>
          <cell r="B6119" t="str">
            <v>6.3x15</v>
          </cell>
          <cell r="C6119">
            <v>858.02700000000004</v>
          </cell>
          <cell r="D6119">
            <v>737.77200000000005</v>
          </cell>
          <cell r="E6119">
            <v>24</v>
          </cell>
        </row>
        <row r="6120">
          <cell r="A6120" t="str">
            <v>RJH-50V560MF4-T2</v>
          </cell>
          <cell r="B6120" t="str">
            <v>6.3x15</v>
          </cell>
          <cell r="C6120">
            <v>861.34400000000005</v>
          </cell>
          <cell r="D6120">
            <v>732.55700000000002</v>
          </cell>
          <cell r="E6120">
            <v>36</v>
          </cell>
        </row>
        <row r="6121">
          <cell r="A6121" t="str">
            <v>RJH-50V561MI7</v>
          </cell>
          <cell r="B6121" t="str">
            <v>12.5x30</v>
          </cell>
          <cell r="C6121">
            <v>5052.4920000000002</v>
          </cell>
          <cell r="D6121">
            <v>4818.5770000000002</v>
          </cell>
          <cell r="E6121">
            <v>0</v>
          </cell>
        </row>
        <row r="6122">
          <cell r="A6122" t="str">
            <v>RJH-50V680MG3</v>
          </cell>
          <cell r="B6122" t="str">
            <v>8x12</v>
          </cell>
          <cell r="C6122">
            <v>969.77599999999995</v>
          </cell>
          <cell r="D6122">
            <v>903.57299999999998</v>
          </cell>
          <cell r="E6122">
            <v>4</v>
          </cell>
        </row>
        <row r="6123">
          <cell r="A6123" t="str">
            <v>RJH-50V680MG3-T2</v>
          </cell>
          <cell r="B6123" t="str">
            <v>8x12</v>
          </cell>
          <cell r="C6123">
            <v>991.79700000000003</v>
          </cell>
          <cell r="D6123">
            <v>910.87800000000004</v>
          </cell>
          <cell r="E6123">
            <v>2</v>
          </cell>
        </row>
        <row r="6124">
          <cell r="A6124" t="str">
            <v>RJH-50V680MG3-T8</v>
          </cell>
          <cell r="B6124" t="str">
            <v>8x12</v>
          </cell>
          <cell r="C6124">
            <v>991.79700000000003</v>
          </cell>
          <cell r="D6124">
            <v>910.87800000000004</v>
          </cell>
          <cell r="E6124">
            <v>1</v>
          </cell>
        </row>
        <row r="6125">
          <cell r="A6125" t="str">
            <v>RJH-50V681MI8-F</v>
          </cell>
          <cell r="B6125" t="str">
            <v>12.5x35</v>
          </cell>
          <cell r="C6125">
            <v>7075.4830000000002</v>
          </cell>
          <cell r="D6125">
            <v>7204.3069999999998</v>
          </cell>
          <cell r="E6125">
            <v>0</v>
          </cell>
        </row>
        <row r="6126">
          <cell r="A6126" t="str">
            <v>RJH-50V681MI8-T4</v>
          </cell>
          <cell r="B6126" t="str">
            <v>12.5x35</v>
          </cell>
          <cell r="C6126">
            <v>7010.3940000000002</v>
          </cell>
          <cell r="D6126">
            <v>7034.7219999999998</v>
          </cell>
          <cell r="E6126">
            <v>1.5</v>
          </cell>
        </row>
        <row r="6127">
          <cell r="A6127" t="str">
            <v>RJH-50V681MJ5G</v>
          </cell>
          <cell r="B6127" t="str">
            <v>16x20</v>
          </cell>
          <cell r="C6127">
            <v>5390.6710000000003</v>
          </cell>
          <cell r="D6127">
            <v>5166.6509999999998</v>
          </cell>
          <cell r="E6127">
            <v>10</v>
          </cell>
        </row>
        <row r="6128">
          <cell r="A6128" t="str">
            <v>RJH-50V681MJ5G-F</v>
          </cell>
          <cell r="B6128" t="str">
            <v>16x20</v>
          </cell>
          <cell r="C6128">
            <v>5485.2259999999997</v>
          </cell>
          <cell r="D6128">
            <v>5241.634</v>
          </cell>
          <cell r="E6128">
            <v>0</v>
          </cell>
        </row>
        <row r="6129">
          <cell r="A6129" t="str">
            <v>RJH-50V820MG4-T8</v>
          </cell>
          <cell r="B6129" t="str">
            <v>8x15</v>
          </cell>
          <cell r="C6129">
            <v>1133.068</v>
          </cell>
          <cell r="D6129">
            <v>999.827</v>
          </cell>
          <cell r="E6129">
            <v>1</v>
          </cell>
        </row>
        <row r="6130">
          <cell r="A6130" t="str">
            <v>RJH-50V820MG4-T84</v>
          </cell>
          <cell r="B6130" t="str">
            <v>8x15</v>
          </cell>
          <cell r="C6130">
            <v>1133.068</v>
          </cell>
          <cell r="D6130">
            <v>999.827</v>
          </cell>
          <cell r="E6130">
            <v>0</v>
          </cell>
        </row>
        <row r="6131">
          <cell r="A6131" t="str">
            <v>RJH-50V821MI9</v>
          </cell>
          <cell r="B6131" t="str">
            <v>12.5x40</v>
          </cell>
          <cell r="C6131">
            <v>7500.7579999999998</v>
          </cell>
          <cell r="D6131">
            <v>7659.25</v>
          </cell>
          <cell r="E6131">
            <v>0</v>
          </cell>
        </row>
        <row r="6132">
          <cell r="A6132" t="str">
            <v>RJH-50VR47ME3-T2</v>
          </cell>
          <cell r="B6132" t="str">
            <v>5x11.5</v>
          </cell>
          <cell r="C6132">
            <v>472.54199999999997</v>
          </cell>
          <cell r="D6132">
            <v>415.61599999999999</v>
          </cell>
          <cell r="E6132">
            <v>6</v>
          </cell>
        </row>
        <row r="6133">
          <cell r="A6133" t="str">
            <v>RJH-50VR47ME3-T36</v>
          </cell>
          <cell r="B6133" t="str">
            <v>5x11.5</v>
          </cell>
          <cell r="C6133">
            <v>472.54199999999997</v>
          </cell>
          <cell r="D6133">
            <v>415.61599999999999</v>
          </cell>
          <cell r="E6133">
            <v>0</v>
          </cell>
        </row>
        <row r="6134">
          <cell r="A6134" t="str">
            <v>RJH-63V100ME3-T10</v>
          </cell>
          <cell r="B6134" t="str">
            <v>5x11.5</v>
          </cell>
          <cell r="C6134">
            <v>472.54199999999997</v>
          </cell>
          <cell r="D6134">
            <v>415.61599999999999</v>
          </cell>
          <cell r="E6134">
            <v>0</v>
          </cell>
        </row>
        <row r="6135">
          <cell r="A6135" t="str">
            <v>RJH-63V100ME3-T2</v>
          </cell>
          <cell r="B6135" t="str">
            <v>5x11.5</v>
          </cell>
          <cell r="C6135">
            <v>472.54199999999997</v>
          </cell>
          <cell r="D6135">
            <v>415.61599999999999</v>
          </cell>
          <cell r="E6135">
            <v>2</v>
          </cell>
        </row>
        <row r="6136">
          <cell r="A6136" t="str">
            <v>RJH-63V102MJ9G</v>
          </cell>
          <cell r="B6136" t="str">
            <v>16x40</v>
          </cell>
          <cell r="C6136">
            <v>12185.895</v>
          </cell>
          <cell r="D6136">
            <v>12892.322</v>
          </cell>
          <cell r="E6136">
            <v>0.1</v>
          </cell>
        </row>
        <row r="6137">
          <cell r="A6137" t="str">
            <v>RJH-63V102MK8G</v>
          </cell>
          <cell r="B6137" t="str">
            <v>18x35.5</v>
          </cell>
          <cell r="C6137">
            <v>16012.016</v>
          </cell>
          <cell r="D6137">
            <v>17017.651000000002</v>
          </cell>
          <cell r="E6137">
            <v>0.2</v>
          </cell>
        </row>
        <row r="6138">
          <cell r="A6138" t="str">
            <v>RJH-63V120ME3</v>
          </cell>
          <cell r="B6138" t="str">
            <v>5x11.5</v>
          </cell>
          <cell r="C6138">
            <v>424.09199999999998</v>
          </cell>
          <cell r="D6138">
            <v>407.36599999999999</v>
          </cell>
          <cell r="E6138">
            <v>14</v>
          </cell>
        </row>
        <row r="6139">
          <cell r="A6139" t="str">
            <v>RJH-63V121MH5</v>
          </cell>
          <cell r="B6139" t="str">
            <v>10x20</v>
          </cell>
          <cell r="C6139">
            <v>2456.12</v>
          </cell>
          <cell r="D6139">
            <v>2057.54</v>
          </cell>
          <cell r="E6139">
            <v>11</v>
          </cell>
        </row>
        <row r="6140">
          <cell r="A6140" t="str">
            <v>RJH-63V121MH5-T2</v>
          </cell>
          <cell r="B6140" t="str">
            <v>10x20</v>
          </cell>
          <cell r="C6140">
            <v>2486.9090000000001</v>
          </cell>
          <cell r="D6140">
            <v>2054.047</v>
          </cell>
          <cell r="E6140">
            <v>5</v>
          </cell>
        </row>
        <row r="6141">
          <cell r="A6141" t="str">
            <v>RJH-63V221MI5</v>
          </cell>
          <cell r="B6141" t="str">
            <v>12.5x20</v>
          </cell>
          <cell r="C6141">
            <v>3490.9630000000002</v>
          </cell>
          <cell r="D6141">
            <v>3146.9740000000002</v>
          </cell>
          <cell r="E6141">
            <v>4</v>
          </cell>
        </row>
        <row r="6142">
          <cell r="A6142" t="str">
            <v>RJH-63V221MI5#-T4</v>
          </cell>
          <cell r="B6142" t="str">
            <v>12.5x20</v>
          </cell>
          <cell r="C6142">
            <v>3520.027</v>
          </cell>
          <cell r="D6142">
            <v>3124.473</v>
          </cell>
          <cell r="E6142">
            <v>0</v>
          </cell>
        </row>
        <row r="6143">
          <cell r="A6143" t="str">
            <v>RJH-63V221MI5-F</v>
          </cell>
          <cell r="B6143" t="str">
            <v>12.5x20</v>
          </cell>
          <cell r="C6143">
            <v>3581.018</v>
          </cell>
          <cell r="D6143">
            <v>3215.6129999999998</v>
          </cell>
          <cell r="E6143">
            <v>0</v>
          </cell>
        </row>
        <row r="6144">
          <cell r="A6144" t="str">
            <v>RJH-63V221MI5-F27</v>
          </cell>
          <cell r="B6144" t="str">
            <v>12.5x20</v>
          </cell>
          <cell r="C6144">
            <v>3581.018</v>
          </cell>
          <cell r="D6144">
            <v>3215.6129999999998</v>
          </cell>
          <cell r="E6144">
            <v>0</v>
          </cell>
        </row>
        <row r="6145">
          <cell r="A6145" t="str">
            <v>RJH-63V221MI5-T4</v>
          </cell>
          <cell r="B6145" t="str">
            <v>12.5x20</v>
          </cell>
          <cell r="C6145">
            <v>3520.027</v>
          </cell>
          <cell r="D6145">
            <v>3124.473</v>
          </cell>
          <cell r="E6145">
            <v>1</v>
          </cell>
        </row>
        <row r="6146">
          <cell r="A6146" t="str">
            <v>RJH-63V221MI5-T70</v>
          </cell>
          <cell r="B6146" t="str">
            <v>12.5x20</v>
          </cell>
          <cell r="C6146">
            <v>3520.027</v>
          </cell>
          <cell r="D6146">
            <v>3124.473</v>
          </cell>
          <cell r="E6146">
            <v>0.5</v>
          </cell>
        </row>
        <row r="6147">
          <cell r="A6147" t="str">
            <v>RJH-63V221MJ4G</v>
          </cell>
          <cell r="B6147" t="str">
            <v>16x16</v>
          </cell>
          <cell r="C6147">
            <v>4388.79</v>
          </cell>
          <cell r="D6147">
            <v>4240.3069999999998</v>
          </cell>
          <cell r="E6147">
            <v>0</v>
          </cell>
        </row>
        <row r="6148">
          <cell r="A6148" t="str">
            <v>RJH-63V270MF3</v>
          </cell>
          <cell r="B6148" t="str">
            <v>6.3x11.5</v>
          </cell>
          <cell r="C6148">
            <v>704.702</v>
          </cell>
          <cell r="D6148">
            <v>592.99599999999998</v>
          </cell>
          <cell r="E6148">
            <v>0</v>
          </cell>
        </row>
        <row r="6149">
          <cell r="A6149" t="str">
            <v>RJH-63V270MF3-F</v>
          </cell>
          <cell r="B6149" t="str">
            <v>6.3x11.5</v>
          </cell>
          <cell r="C6149">
            <v>717.94500000000005</v>
          </cell>
          <cell r="D6149">
            <v>602.52700000000004</v>
          </cell>
          <cell r="E6149">
            <v>0</v>
          </cell>
        </row>
        <row r="6150">
          <cell r="A6150" t="str">
            <v>RJH-63V270MF3-T2</v>
          </cell>
          <cell r="B6150" t="str">
            <v>6.3x11.5</v>
          </cell>
          <cell r="C6150">
            <v>721.26199999999994</v>
          </cell>
          <cell r="D6150">
            <v>599.21299999999997</v>
          </cell>
          <cell r="E6150">
            <v>0</v>
          </cell>
        </row>
        <row r="6151">
          <cell r="A6151" t="str">
            <v>RJH-63V270MG3-T2</v>
          </cell>
          <cell r="B6151" t="str">
            <v>6.3x11.5</v>
          </cell>
          <cell r="C6151">
            <v>721.26199999999994</v>
          </cell>
          <cell r="D6151">
            <v>599.21299999999997</v>
          </cell>
          <cell r="E6151">
            <v>0</v>
          </cell>
        </row>
        <row r="6152">
          <cell r="A6152" t="str">
            <v>RJH-63V271MI6-T4</v>
          </cell>
          <cell r="B6152" t="str">
            <v>12.5x25</v>
          </cell>
          <cell r="C6152">
            <v>4383.0959999999995</v>
          </cell>
          <cell r="D6152">
            <v>3967.6970000000001</v>
          </cell>
          <cell r="E6152">
            <v>1.5</v>
          </cell>
        </row>
        <row r="6153">
          <cell r="A6153" t="str">
            <v>RJH-63V391MI7-T4</v>
          </cell>
          <cell r="B6153" t="str">
            <v>12.5x30</v>
          </cell>
          <cell r="C6153">
            <v>5078.2629999999999</v>
          </cell>
          <cell r="D6153">
            <v>4766.1379999999999</v>
          </cell>
          <cell r="E6153">
            <v>1.5</v>
          </cell>
        </row>
        <row r="6154">
          <cell r="A6154" t="str">
            <v>RJH-63V391MJ5G-F</v>
          </cell>
          <cell r="B6154" t="str">
            <v>16x20</v>
          </cell>
          <cell r="C6154">
            <v>5485.2259999999997</v>
          </cell>
          <cell r="D6154">
            <v>5241.634</v>
          </cell>
          <cell r="E6154">
            <v>1</v>
          </cell>
        </row>
        <row r="6155">
          <cell r="A6155" t="str">
            <v>RJH-63V391MJ5G-T50</v>
          </cell>
          <cell r="B6155" t="str">
            <v>16x20</v>
          </cell>
          <cell r="C6155">
            <v>5429.0709999999999</v>
          </cell>
          <cell r="D6155">
            <v>5126.5140000000001</v>
          </cell>
          <cell r="E6155">
            <v>0.25</v>
          </cell>
        </row>
        <row r="6156">
          <cell r="A6156" t="str">
            <v>RJH-63V470MG3</v>
          </cell>
          <cell r="B6156" t="str">
            <v>8x12</v>
          </cell>
          <cell r="C6156">
            <v>969.77599999999995</v>
          </cell>
          <cell r="D6156">
            <v>903.57299999999998</v>
          </cell>
          <cell r="E6156">
            <v>0</v>
          </cell>
        </row>
        <row r="6157">
          <cell r="A6157" t="str">
            <v>RJH-63V470MG3-F</v>
          </cell>
          <cell r="B6157" t="str">
            <v>8x12</v>
          </cell>
          <cell r="C6157">
            <v>986.79600000000005</v>
          </cell>
          <cell r="D6157">
            <v>916.68299999999999</v>
          </cell>
          <cell r="E6157">
            <v>0</v>
          </cell>
        </row>
        <row r="6158">
          <cell r="A6158" t="str">
            <v>RJH-63V470MG3-T2</v>
          </cell>
          <cell r="B6158" t="str">
            <v>8x12</v>
          </cell>
          <cell r="C6158">
            <v>991.79700000000003</v>
          </cell>
          <cell r="D6158">
            <v>910.87800000000004</v>
          </cell>
          <cell r="E6158">
            <v>36</v>
          </cell>
        </row>
        <row r="6159">
          <cell r="A6159" t="str">
            <v>RJH-63V470MG3-T8</v>
          </cell>
          <cell r="B6159" t="str">
            <v>8x12</v>
          </cell>
          <cell r="C6159">
            <v>991.79700000000003</v>
          </cell>
          <cell r="D6159">
            <v>910.87800000000004</v>
          </cell>
          <cell r="E6159">
            <v>0</v>
          </cell>
        </row>
        <row r="6160">
          <cell r="A6160" t="str">
            <v>RJH-63V471MI8</v>
          </cell>
          <cell r="B6160" t="str">
            <v>12.5x35</v>
          </cell>
          <cell r="C6160">
            <v>6987.7479999999996</v>
          </cell>
          <cell r="D6160">
            <v>7130.64</v>
          </cell>
          <cell r="E6160">
            <v>10.199999999999999</v>
          </cell>
        </row>
        <row r="6161">
          <cell r="A6161" t="str">
            <v>RJH-63V471MI8-F</v>
          </cell>
          <cell r="B6161" t="str">
            <v>12.5x35</v>
          </cell>
          <cell r="C6161">
            <v>7075.4830000000002</v>
          </cell>
          <cell r="D6161">
            <v>7204.3069999999998</v>
          </cell>
          <cell r="E6161">
            <v>2</v>
          </cell>
        </row>
        <row r="6162">
          <cell r="A6162" t="str">
            <v>RJH-63V471MI8-T4</v>
          </cell>
          <cell r="B6162" t="str">
            <v>12.5x35</v>
          </cell>
          <cell r="C6162">
            <v>7010.3940000000002</v>
          </cell>
          <cell r="D6162">
            <v>7034.7219999999998</v>
          </cell>
          <cell r="E6162">
            <v>0</v>
          </cell>
        </row>
        <row r="6163">
          <cell r="A6163" t="str">
            <v>RJH-63V471MJ6G</v>
          </cell>
          <cell r="B6163" t="str">
            <v>16x25</v>
          </cell>
          <cell r="C6163">
            <v>6008.4390000000003</v>
          </cell>
          <cell r="D6163">
            <v>5687.4970000000003</v>
          </cell>
          <cell r="E6163">
            <v>5.2</v>
          </cell>
        </row>
        <row r="6164">
          <cell r="A6164" t="str">
            <v>RJH-63V560MH3</v>
          </cell>
          <cell r="B6164" t="str">
            <v>10x12.5</v>
          </cell>
          <cell r="C6164">
            <v>1815.922</v>
          </cell>
          <cell r="D6164">
            <v>1442.6410000000001</v>
          </cell>
          <cell r="E6164">
            <v>0</v>
          </cell>
        </row>
        <row r="6165">
          <cell r="A6165" t="str">
            <v>RJH-63V561MI9</v>
          </cell>
          <cell r="B6165" t="str">
            <v>12.5x40</v>
          </cell>
          <cell r="C6165">
            <v>7500.7579999999998</v>
          </cell>
          <cell r="D6165">
            <v>7659.25</v>
          </cell>
          <cell r="E6165">
            <v>4.5</v>
          </cell>
        </row>
        <row r="6166">
          <cell r="A6166" t="str">
            <v>RJH-63V680MG4</v>
          </cell>
          <cell r="B6166" t="str">
            <v>8x15</v>
          </cell>
          <cell r="C6166">
            <v>1109.6969999999999</v>
          </cell>
          <cell r="D6166">
            <v>991.00800000000004</v>
          </cell>
          <cell r="E6166">
            <v>0</v>
          </cell>
        </row>
        <row r="6167">
          <cell r="A6167" t="str">
            <v>RJH-63V680MG4-F</v>
          </cell>
          <cell r="B6167" t="str">
            <v>8x15</v>
          </cell>
          <cell r="C6167">
            <v>1126.5139999999999</v>
          </cell>
          <cell r="D6167">
            <v>1004.058</v>
          </cell>
          <cell r="E6167">
            <v>1</v>
          </cell>
        </row>
        <row r="6168">
          <cell r="A6168" t="str">
            <v>RJH-63V681MJ7G</v>
          </cell>
          <cell r="B6168" t="str">
            <v>16x31.5</v>
          </cell>
          <cell r="C6168">
            <v>9828.7610000000004</v>
          </cell>
          <cell r="D6168">
            <v>10297.233</v>
          </cell>
          <cell r="E6168">
            <v>0.6</v>
          </cell>
        </row>
        <row r="6169">
          <cell r="A6169" t="str">
            <v>RJH-63V681MK6G</v>
          </cell>
          <cell r="B6169" t="str">
            <v>18x25</v>
          </cell>
          <cell r="C6169">
            <v>9868.6309999999994</v>
          </cell>
          <cell r="D6169">
            <v>7970.8209999999999</v>
          </cell>
          <cell r="E6169">
            <v>0</v>
          </cell>
        </row>
        <row r="6170">
          <cell r="A6170" t="str">
            <v>RJH-63V681MK6G-F</v>
          </cell>
          <cell r="B6170" t="str">
            <v>18x25</v>
          </cell>
          <cell r="C6170">
            <v>7744.7049999999999</v>
          </cell>
          <cell r="D6170">
            <v>7987.35</v>
          </cell>
          <cell r="E6170">
            <v>0</v>
          </cell>
        </row>
        <row r="6171">
          <cell r="A6171" t="str">
            <v>RJH-63V820MG5-T2</v>
          </cell>
          <cell r="B6171" t="str">
            <v>8x20</v>
          </cell>
          <cell r="C6171">
            <v>1477.21</v>
          </cell>
          <cell r="D6171">
            <v>1338.789</v>
          </cell>
          <cell r="E6171">
            <v>4</v>
          </cell>
        </row>
        <row r="6172">
          <cell r="A6172" t="str">
            <v>RJH-63V821MJ8G</v>
          </cell>
          <cell r="B6172" t="str">
            <v>16x35.5</v>
          </cell>
          <cell r="C6172">
            <v>10249.629999999999</v>
          </cell>
          <cell r="D6172">
            <v>10310.348</v>
          </cell>
          <cell r="E6172">
            <v>2.8</v>
          </cell>
        </row>
        <row r="6173">
          <cell r="A6173" t="str">
            <v>RJH-6V101ME3</v>
          </cell>
          <cell r="B6173" t="str">
            <v>5x11.5</v>
          </cell>
          <cell r="C6173">
            <v>424.09199999999998</v>
          </cell>
          <cell r="D6173">
            <v>407.36599999999999</v>
          </cell>
          <cell r="E6173">
            <v>2</v>
          </cell>
        </row>
        <row r="6174">
          <cell r="A6174" t="str">
            <v>RJH-6V101ME3#</v>
          </cell>
          <cell r="B6174" t="str">
            <v>5x11.5</v>
          </cell>
          <cell r="C6174">
            <v>424.09199999999998</v>
          </cell>
          <cell r="D6174">
            <v>407.36599999999999</v>
          </cell>
          <cell r="E6174">
            <v>0</v>
          </cell>
        </row>
        <row r="6175">
          <cell r="A6175" t="str">
            <v>RJH-6V101ME3-T2</v>
          </cell>
          <cell r="B6175" t="str">
            <v>5x11.5</v>
          </cell>
          <cell r="C6175">
            <v>472.54199999999997</v>
          </cell>
          <cell r="D6175">
            <v>415.61599999999999</v>
          </cell>
          <cell r="E6175">
            <v>0</v>
          </cell>
        </row>
        <row r="6176">
          <cell r="A6176" t="str">
            <v>RJH-6V102MG3Z1</v>
          </cell>
          <cell r="B6176" t="str">
            <v>8x12</v>
          </cell>
          <cell r="C6176">
            <v>969.77599999999995</v>
          </cell>
          <cell r="D6176">
            <v>903.57299999999998</v>
          </cell>
          <cell r="E6176">
            <v>0</v>
          </cell>
        </row>
        <row r="6177">
          <cell r="A6177" t="str">
            <v>RJH-6V102MG3Z1-T8</v>
          </cell>
          <cell r="B6177" t="str">
            <v>8x12</v>
          </cell>
          <cell r="C6177">
            <v>991.79700000000003</v>
          </cell>
          <cell r="D6177">
            <v>910.87800000000004</v>
          </cell>
          <cell r="E6177">
            <v>1</v>
          </cell>
        </row>
        <row r="6178">
          <cell r="A6178" t="str">
            <v>RJH-6V102MG5</v>
          </cell>
          <cell r="B6178" t="str">
            <v>8x20</v>
          </cell>
          <cell r="C6178">
            <v>1440.277</v>
          </cell>
          <cell r="D6178">
            <v>1317.5920000000001</v>
          </cell>
          <cell r="E6178">
            <v>1</v>
          </cell>
        </row>
        <row r="6179">
          <cell r="A6179" t="str">
            <v>RJH-6V102MG5-F36</v>
          </cell>
          <cell r="B6179" t="str">
            <v>8x20</v>
          </cell>
          <cell r="C6179">
            <v>1457.0940000000001</v>
          </cell>
          <cell r="D6179">
            <v>1331.116</v>
          </cell>
          <cell r="E6179">
            <v>1</v>
          </cell>
        </row>
        <row r="6180">
          <cell r="A6180" t="str">
            <v>RJH-6V102MG5-T2</v>
          </cell>
          <cell r="B6180" t="str">
            <v>8x20</v>
          </cell>
          <cell r="C6180">
            <v>1477.21</v>
          </cell>
          <cell r="D6180">
            <v>1338.789</v>
          </cell>
          <cell r="E6180">
            <v>3</v>
          </cell>
        </row>
        <row r="6181">
          <cell r="A6181" t="str">
            <v>RJH-6V122MH5-S1</v>
          </cell>
          <cell r="B6181" t="str">
            <v>10x20</v>
          </cell>
          <cell r="C6181">
            <v>2546.8609999999999</v>
          </cell>
          <cell r="D6181">
            <v>2128.7249999999999</v>
          </cell>
          <cell r="E6181">
            <v>12</v>
          </cell>
        </row>
        <row r="6182">
          <cell r="A6182" t="str">
            <v>RJH-6V123MJ9G</v>
          </cell>
          <cell r="B6182" t="str">
            <v>16x40</v>
          </cell>
          <cell r="C6182">
            <v>12185.895</v>
          </cell>
          <cell r="D6182">
            <v>12892.322</v>
          </cell>
          <cell r="E6182">
            <v>2.2000000000000002</v>
          </cell>
        </row>
        <row r="6183">
          <cell r="A6183" t="str">
            <v>RJH-6V221MF3</v>
          </cell>
          <cell r="B6183" t="str">
            <v>6.3x11.5</v>
          </cell>
          <cell r="C6183">
            <v>704.702</v>
          </cell>
          <cell r="D6183">
            <v>592.99599999999998</v>
          </cell>
          <cell r="E6183">
            <v>0</v>
          </cell>
        </row>
        <row r="6184">
          <cell r="A6184" t="str">
            <v>RJH-6V221MF3#-T2</v>
          </cell>
          <cell r="B6184" t="str">
            <v>6.3x11.5</v>
          </cell>
          <cell r="C6184">
            <v>721.26199999999994</v>
          </cell>
          <cell r="D6184">
            <v>599.21299999999997</v>
          </cell>
          <cell r="E6184">
            <v>0</v>
          </cell>
        </row>
        <row r="6185">
          <cell r="A6185" t="str">
            <v>RJH-6V221MF3-T2</v>
          </cell>
          <cell r="B6185" t="str">
            <v>6.3x11.5</v>
          </cell>
          <cell r="C6185">
            <v>721.26199999999994</v>
          </cell>
          <cell r="D6185">
            <v>599.21299999999997</v>
          </cell>
          <cell r="E6185">
            <v>11</v>
          </cell>
        </row>
        <row r="6186">
          <cell r="A6186" t="str">
            <v>RJH-6V221MF3-T58</v>
          </cell>
          <cell r="B6186" t="str">
            <v>6.3x11.5</v>
          </cell>
          <cell r="C6186">
            <v>721.26199999999994</v>
          </cell>
          <cell r="D6186">
            <v>599.21299999999997</v>
          </cell>
          <cell r="E6186">
            <v>8</v>
          </cell>
        </row>
        <row r="6187">
          <cell r="A6187" t="str">
            <v>RJH-6V222MI5</v>
          </cell>
          <cell r="B6187" t="str">
            <v>12.5x20</v>
          </cell>
          <cell r="C6187">
            <v>3490.9630000000002</v>
          </cell>
          <cell r="D6187">
            <v>3146.9740000000002</v>
          </cell>
          <cell r="E6187">
            <v>0</v>
          </cell>
        </row>
        <row r="6188">
          <cell r="A6188" t="str">
            <v>RJH-6V222MI5-T4</v>
          </cell>
          <cell r="B6188" t="str">
            <v>12.5x20</v>
          </cell>
          <cell r="C6188">
            <v>3520.027</v>
          </cell>
          <cell r="D6188">
            <v>3124.473</v>
          </cell>
          <cell r="E6188">
            <v>5</v>
          </cell>
        </row>
        <row r="6189">
          <cell r="A6189" t="str">
            <v>RJH-6V272MI6</v>
          </cell>
          <cell r="B6189" t="str">
            <v>12.5x25</v>
          </cell>
          <cell r="C6189">
            <v>4360.451</v>
          </cell>
          <cell r="D6189">
            <v>4011.9690000000001</v>
          </cell>
          <cell r="E6189">
            <v>0</v>
          </cell>
        </row>
        <row r="6190">
          <cell r="A6190" t="str">
            <v>RJH-6V272MI6-S1</v>
          </cell>
          <cell r="B6190" t="str">
            <v>12.5x25</v>
          </cell>
          <cell r="C6190">
            <v>4444.0860000000002</v>
          </cell>
          <cell r="D6190">
            <v>4076.1460000000002</v>
          </cell>
          <cell r="E6190">
            <v>0</v>
          </cell>
        </row>
        <row r="6191">
          <cell r="A6191" t="str">
            <v>RJH-6V331MF4</v>
          </cell>
          <cell r="B6191" t="str">
            <v>6.3x15</v>
          </cell>
          <cell r="C6191">
            <v>844.78399999999999</v>
          </cell>
          <cell r="D6191">
            <v>728.03599999999994</v>
          </cell>
          <cell r="E6191">
            <v>0</v>
          </cell>
        </row>
        <row r="6192">
          <cell r="A6192" t="str">
            <v>RJH-6V331MF4-T2</v>
          </cell>
          <cell r="B6192" t="str">
            <v>6.3x15</v>
          </cell>
          <cell r="C6192">
            <v>861.34400000000005</v>
          </cell>
          <cell r="D6192">
            <v>732.55700000000002</v>
          </cell>
          <cell r="E6192">
            <v>4</v>
          </cell>
        </row>
        <row r="6193">
          <cell r="A6193" t="str">
            <v>RJH-6V471MG3#-T2</v>
          </cell>
          <cell r="B6193" t="str">
            <v>8x12</v>
          </cell>
          <cell r="C6193">
            <v>991.79700000000003</v>
          </cell>
          <cell r="D6193">
            <v>910.87800000000004</v>
          </cell>
          <cell r="E6193">
            <v>1</v>
          </cell>
        </row>
        <row r="6194">
          <cell r="A6194" t="str">
            <v>RJH-6V471MG3-T2</v>
          </cell>
          <cell r="B6194" t="str">
            <v>8x12</v>
          </cell>
          <cell r="C6194">
            <v>991.79700000000003</v>
          </cell>
          <cell r="D6194">
            <v>910.87800000000004</v>
          </cell>
          <cell r="E6194">
            <v>1</v>
          </cell>
        </row>
        <row r="6195">
          <cell r="A6195" t="str">
            <v>RJH-6V471MG3-T8</v>
          </cell>
          <cell r="B6195" t="str">
            <v>8x12</v>
          </cell>
          <cell r="C6195">
            <v>991.79700000000003</v>
          </cell>
          <cell r="D6195">
            <v>910.87800000000004</v>
          </cell>
          <cell r="E6195">
            <v>1</v>
          </cell>
        </row>
        <row r="6196">
          <cell r="A6196" t="str">
            <v>RJH-6V472MI7</v>
          </cell>
          <cell r="B6196" t="str">
            <v>12.5x30</v>
          </cell>
          <cell r="C6196">
            <v>5052.4920000000002</v>
          </cell>
          <cell r="D6196">
            <v>4818.5770000000002</v>
          </cell>
          <cell r="E6196">
            <v>0</v>
          </cell>
        </row>
        <row r="6197">
          <cell r="A6197" t="str">
            <v>RJH-6V472MI7Z</v>
          </cell>
          <cell r="B6197" t="str">
            <v>12.5x30</v>
          </cell>
          <cell r="C6197">
            <v>5052.4920000000002</v>
          </cell>
          <cell r="D6197">
            <v>4818.5770000000002</v>
          </cell>
          <cell r="E6197">
            <v>0.5</v>
          </cell>
        </row>
        <row r="6198">
          <cell r="A6198" t="str">
            <v>RJH-6V472MI7Z-F27</v>
          </cell>
          <cell r="B6198" t="str">
            <v>12.5x30</v>
          </cell>
          <cell r="C6198">
            <v>5144.8689999999997</v>
          </cell>
          <cell r="D6198">
            <v>4893.09</v>
          </cell>
          <cell r="E6198">
            <v>0</v>
          </cell>
        </row>
        <row r="6199">
          <cell r="A6199" t="str">
            <v>RJH-6V472MI8</v>
          </cell>
          <cell r="B6199" t="str">
            <v>12.5x35</v>
          </cell>
          <cell r="C6199">
            <v>6987.7479999999996</v>
          </cell>
          <cell r="D6199">
            <v>7130.64</v>
          </cell>
          <cell r="E6199">
            <v>3</v>
          </cell>
        </row>
        <row r="6200">
          <cell r="A6200" t="str">
            <v>RJH-6V472MI8-F27</v>
          </cell>
          <cell r="B6200" t="str">
            <v>12.5x35</v>
          </cell>
          <cell r="C6200">
            <v>7075.4830000000002</v>
          </cell>
          <cell r="D6200">
            <v>7204.3069999999998</v>
          </cell>
          <cell r="E6200">
            <v>12</v>
          </cell>
        </row>
        <row r="6201">
          <cell r="A6201" t="str">
            <v>RJH-6V472MI8-S1</v>
          </cell>
          <cell r="B6201" t="str">
            <v>12.5x35</v>
          </cell>
          <cell r="C6201">
            <v>7075.4830000000002</v>
          </cell>
          <cell r="D6201">
            <v>7204.3069999999998</v>
          </cell>
          <cell r="E6201">
            <v>0</v>
          </cell>
        </row>
        <row r="6202">
          <cell r="A6202" t="str">
            <v>RJH-6V472MJ5G</v>
          </cell>
          <cell r="B6202" t="str">
            <v>16x20</v>
          </cell>
          <cell r="C6202">
            <v>5390.6710000000003</v>
          </cell>
          <cell r="D6202">
            <v>5166.6509999999998</v>
          </cell>
          <cell r="E6202">
            <v>2</v>
          </cell>
        </row>
        <row r="6203">
          <cell r="A6203" t="str">
            <v>RJH-6V472MJ5G-F</v>
          </cell>
          <cell r="B6203" t="str">
            <v>16x20</v>
          </cell>
          <cell r="C6203">
            <v>5485.2259999999997</v>
          </cell>
          <cell r="D6203">
            <v>5241.634</v>
          </cell>
          <cell r="E6203">
            <v>2</v>
          </cell>
        </row>
        <row r="6204">
          <cell r="A6204" t="str">
            <v>RJH-6V562MJ6G</v>
          </cell>
          <cell r="B6204" t="str">
            <v>16x25</v>
          </cell>
          <cell r="C6204">
            <v>6008.4390000000003</v>
          </cell>
          <cell r="D6204">
            <v>5687.4970000000003</v>
          </cell>
          <cell r="E6204">
            <v>0</v>
          </cell>
        </row>
        <row r="6205">
          <cell r="A6205" t="str">
            <v>RJH-6V681MG4</v>
          </cell>
          <cell r="B6205" t="str">
            <v>8x15</v>
          </cell>
          <cell r="C6205">
            <v>1109.6969999999999</v>
          </cell>
          <cell r="D6205">
            <v>991.00800000000004</v>
          </cell>
          <cell r="E6205">
            <v>0</v>
          </cell>
        </row>
        <row r="6206">
          <cell r="A6206" t="str">
            <v>RJJ-100V101MI5E</v>
          </cell>
          <cell r="B6206" t="str">
            <v>12.5x20</v>
          </cell>
          <cell r="C6206">
            <v>3490.9630000000002</v>
          </cell>
          <cell r="D6206">
            <v>3146.9740000000002</v>
          </cell>
          <cell r="E6206">
            <v>0</v>
          </cell>
        </row>
        <row r="6207">
          <cell r="A6207" t="str">
            <v>RJJ-100V101MI5E-T4</v>
          </cell>
          <cell r="B6207" t="str">
            <v>12.5x20</v>
          </cell>
          <cell r="C6207">
            <v>3520.027</v>
          </cell>
          <cell r="D6207">
            <v>3124.473</v>
          </cell>
          <cell r="E6207">
            <v>2.5</v>
          </cell>
        </row>
        <row r="6208">
          <cell r="A6208" t="str">
            <v>RJJ-100V120MF3E</v>
          </cell>
          <cell r="B6208" t="str">
            <v>6.3x11.5</v>
          </cell>
          <cell r="C6208">
            <v>704.702</v>
          </cell>
          <cell r="D6208">
            <v>592.99599999999998</v>
          </cell>
          <cell r="E6208">
            <v>4</v>
          </cell>
        </row>
        <row r="6209">
          <cell r="A6209" t="str">
            <v>RJJ-100V121MGJ4E</v>
          </cell>
          <cell r="B6209" t="str">
            <v>16x16</v>
          </cell>
          <cell r="C6209">
            <v>4388.79</v>
          </cell>
          <cell r="D6209">
            <v>4240.3069999999998</v>
          </cell>
          <cell r="E6209">
            <v>0</v>
          </cell>
        </row>
        <row r="6210">
          <cell r="A6210" t="str">
            <v>RJJ-100V151MGK4E</v>
          </cell>
          <cell r="B6210" t="str">
            <v>18x16</v>
          </cell>
          <cell r="C6210">
            <v>6321.5810000000001</v>
          </cell>
          <cell r="D6210">
            <v>6337.0839999999998</v>
          </cell>
          <cell r="E6210">
            <v>0.5</v>
          </cell>
        </row>
        <row r="6211">
          <cell r="A6211" t="str">
            <v>RJJ-100V220MG3E</v>
          </cell>
          <cell r="B6211" t="str">
            <v>8x12</v>
          </cell>
          <cell r="C6211">
            <v>969.77599999999995</v>
          </cell>
          <cell r="D6211">
            <v>903.57299999999998</v>
          </cell>
          <cell r="E6211">
            <v>0</v>
          </cell>
        </row>
        <row r="6212">
          <cell r="A6212" t="str">
            <v>RJJ-100V220MG3E-T2</v>
          </cell>
          <cell r="B6212" t="str">
            <v>8x12</v>
          </cell>
          <cell r="C6212">
            <v>991.79700000000003</v>
          </cell>
          <cell r="D6212">
            <v>910.87800000000004</v>
          </cell>
          <cell r="E6212">
            <v>0</v>
          </cell>
        </row>
        <row r="6213">
          <cell r="A6213" t="str">
            <v>RJJ-100V221MGJ5E</v>
          </cell>
          <cell r="B6213" t="str">
            <v>16x25</v>
          </cell>
          <cell r="C6213">
            <v>6008.4390000000003</v>
          </cell>
          <cell r="D6213">
            <v>5687.4970000000003</v>
          </cell>
          <cell r="E6213">
            <v>0</v>
          </cell>
        </row>
        <row r="6214">
          <cell r="A6214" t="str">
            <v>RJJ-100V221MGJ6E</v>
          </cell>
          <cell r="B6214" t="str">
            <v>16x25</v>
          </cell>
          <cell r="C6214">
            <v>6008.4390000000003</v>
          </cell>
          <cell r="D6214">
            <v>5687.4970000000003</v>
          </cell>
          <cell r="E6214">
            <v>1.7</v>
          </cell>
        </row>
        <row r="6215">
          <cell r="A6215" t="str">
            <v>RJJ-100V221MI8E</v>
          </cell>
          <cell r="B6215" t="str">
            <v>12.5x35</v>
          </cell>
          <cell r="C6215">
            <v>6987.7479999999996</v>
          </cell>
          <cell r="D6215">
            <v>7130.64</v>
          </cell>
          <cell r="E6215">
            <v>0</v>
          </cell>
        </row>
        <row r="6216">
          <cell r="A6216" t="str">
            <v>RJJ-100V221MI8E-T4</v>
          </cell>
          <cell r="B6216" t="str">
            <v>12.5x35</v>
          </cell>
          <cell r="C6216">
            <v>7010.3940000000002</v>
          </cell>
          <cell r="D6216">
            <v>7034.7219999999998</v>
          </cell>
          <cell r="E6216">
            <v>0.75</v>
          </cell>
        </row>
        <row r="6217">
          <cell r="A6217" t="str">
            <v>RJJ-100V271MGK5E</v>
          </cell>
          <cell r="B6217" t="str">
            <v>18x20</v>
          </cell>
          <cell r="C6217">
            <v>7734.4930000000004</v>
          </cell>
          <cell r="D6217">
            <v>7604.5169999999998</v>
          </cell>
          <cell r="E6217">
            <v>2.8</v>
          </cell>
        </row>
        <row r="6218">
          <cell r="A6218" t="str">
            <v>RJJ-100V330MG4E</v>
          </cell>
          <cell r="B6218" t="str">
            <v>8x15</v>
          </cell>
          <cell r="C6218">
            <v>1109.6969999999999</v>
          </cell>
          <cell r="D6218">
            <v>991.00800000000004</v>
          </cell>
          <cell r="E6218">
            <v>0</v>
          </cell>
        </row>
        <row r="6219">
          <cell r="A6219" t="str">
            <v>RJJ-100V330MG4E-T2</v>
          </cell>
          <cell r="B6219" t="str">
            <v>8x15</v>
          </cell>
          <cell r="C6219">
            <v>1133.068</v>
          </cell>
          <cell r="D6219">
            <v>999.827</v>
          </cell>
          <cell r="E6219">
            <v>0</v>
          </cell>
        </row>
        <row r="6220">
          <cell r="A6220" t="str">
            <v>RJJ-100V330MH4E-T2</v>
          </cell>
          <cell r="B6220" t="str">
            <v>10x16</v>
          </cell>
          <cell r="C6220">
            <v>2108.7600000000002</v>
          </cell>
          <cell r="D6220">
            <v>1690.796</v>
          </cell>
          <cell r="E6220">
            <v>0.5</v>
          </cell>
        </row>
        <row r="6221">
          <cell r="A6221" t="str">
            <v>RJJ-100V331MGJ7E</v>
          </cell>
          <cell r="B6221" t="str">
            <v>16x31.5</v>
          </cell>
          <cell r="C6221">
            <v>9828.7610000000004</v>
          </cell>
          <cell r="D6221">
            <v>10297.233</v>
          </cell>
          <cell r="E6221">
            <v>1.2</v>
          </cell>
        </row>
        <row r="6222">
          <cell r="A6222" t="str">
            <v>RJJ-100V331MGK6E-F</v>
          </cell>
          <cell r="B6222" t="str">
            <v>18x25</v>
          </cell>
          <cell r="C6222">
            <v>7744.7049999999999</v>
          </cell>
          <cell r="D6222">
            <v>7987.35</v>
          </cell>
          <cell r="E6222">
            <v>0</v>
          </cell>
        </row>
        <row r="6223">
          <cell r="A6223" t="str">
            <v>RJJ-100V471MGJ9E</v>
          </cell>
          <cell r="B6223" t="str">
            <v>16x40</v>
          </cell>
          <cell r="C6223">
            <v>12185.895</v>
          </cell>
          <cell r="D6223">
            <v>12892.322</v>
          </cell>
          <cell r="E6223">
            <v>2.8</v>
          </cell>
        </row>
        <row r="6224">
          <cell r="A6224" t="str">
            <v>RJJ-100V561MGK8E-F</v>
          </cell>
          <cell r="B6224" t="str">
            <v>18x35.5</v>
          </cell>
          <cell r="C6224">
            <v>16022.227999999999</v>
          </cell>
          <cell r="D6224">
            <v>17047.665000000001</v>
          </cell>
          <cell r="E6224">
            <v>0</v>
          </cell>
        </row>
        <row r="6225">
          <cell r="A6225" t="str">
            <v>RJJ-100V5R6ME3E</v>
          </cell>
          <cell r="B6225" t="str">
            <v>5x11.5</v>
          </cell>
          <cell r="C6225">
            <v>424.09199999999998</v>
          </cell>
          <cell r="D6225">
            <v>407.36599999999999</v>
          </cell>
          <cell r="E6225">
            <v>0</v>
          </cell>
        </row>
        <row r="6226">
          <cell r="A6226" t="str">
            <v>RJJ-100V681MGK9E</v>
          </cell>
          <cell r="B6226" t="str">
            <v>18x40</v>
          </cell>
          <cell r="C6226">
            <v>14856.066000000001</v>
          </cell>
          <cell r="D6226">
            <v>15693.144</v>
          </cell>
          <cell r="E6226">
            <v>1.5</v>
          </cell>
        </row>
        <row r="6227">
          <cell r="A6227" t="str">
            <v>RJJ-100V681MGK9E-F</v>
          </cell>
          <cell r="B6227" t="str">
            <v>18x40</v>
          </cell>
          <cell r="C6227">
            <v>14866.218000000001</v>
          </cell>
          <cell r="D6227">
            <v>15707.553</v>
          </cell>
          <cell r="E6227">
            <v>0</v>
          </cell>
        </row>
        <row r="6228">
          <cell r="A6228" t="str">
            <v>RJJ-10V102MI4E</v>
          </cell>
          <cell r="B6228" t="str">
            <v>12.5x15</v>
          </cell>
          <cell r="C6228">
            <v>2975.4490000000001</v>
          </cell>
          <cell r="D6228">
            <v>2677.3220000000001</v>
          </cell>
          <cell r="E6228">
            <v>2</v>
          </cell>
        </row>
        <row r="6229">
          <cell r="A6229" t="str">
            <v>RJJ-10V122MH6E</v>
          </cell>
          <cell r="B6229" t="str">
            <v>10x25</v>
          </cell>
          <cell r="C6229">
            <v>2988.0859999999998</v>
          </cell>
          <cell r="D6229">
            <v>2637.6179999999999</v>
          </cell>
          <cell r="E6229">
            <v>0</v>
          </cell>
        </row>
        <row r="6230">
          <cell r="A6230" t="str">
            <v>RJJ-10V181MF3E</v>
          </cell>
          <cell r="B6230" t="str">
            <v>6.3x11.5</v>
          </cell>
          <cell r="C6230">
            <v>704.702</v>
          </cell>
          <cell r="D6230">
            <v>592.99599999999998</v>
          </cell>
          <cell r="E6230">
            <v>4</v>
          </cell>
        </row>
        <row r="6231">
          <cell r="A6231" t="str">
            <v>RJJ-10V181MF3E-T2</v>
          </cell>
          <cell r="B6231" t="str">
            <v>6.3x11.5</v>
          </cell>
          <cell r="C6231">
            <v>721.26199999999994</v>
          </cell>
          <cell r="D6231">
            <v>599.21299999999997</v>
          </cell>
          <cell r="E6231">
            <v>0</v>
          </cell>
        </row>
        <row r="6232">
          <cell r="A6232" t="str">
            <v>RJJ-10V222MI5E</v>
          </cell>
          <cell r="B6232" t="str">
            <v>12.5x20</v>
          </cell>
          <cell r="C6232">
            <v>3490.9630000000002</v>
          </cell>
          <cell r="D6232">
            <v>3146.9740000000002</v>
          </cell>
          <cell r="E6232">
            <v>0</v>
          </cell>
        </row>
        <row r="6233">
          <cell r="A6233" t="str">
            <v>RJJ-10V222MI5E-F</v>
          </cell>
          <cell r="B6233" t="str">
            <v>12.5x20</v>
          </cell>
          <cell r="C6233">
            <v>3581.018</v>
          </cell>
          <cell r="D6233">
            <v>3215.6129999999998</v>
          </cell>
          <cell r="E6233">
            <v>0</v>
          </cell>
        </row>
        <row r="6234">
          <cell r="A6234" t="str">
            <v>RJJ-10V222MI5E-T70</v>
          </cell>
          <cell r="B6234" t="str">
            <v>12.5x20</v>
          </cell>
          <cell r="C6234">
            <v>3520.027</v>
          </cell>
          <cell r="D6234">
            <v>3124.473</v>
          </cell>
          <cell r="E6234">
            <v>48.42</v>
          </cell>
        </row>
        <row r="6235">
          <cell r="A6235" t="str">
            <v>RJJ-10V222MI6#-F</v>
          </cell>
          <cell r="B6235" t="str">
            <v>12.5x25</v>
          </cell>
          <cell r="C6235">
            <v>4444.0860000000002</v>
          </cell>
          <cell r="D6235">
            <v>4076.1460000000002</v>
          </cell>
          <cell r="E6235">
            <v>4</v>
          </cell>
        </row>
        <row r="6236">
          <cell r="A6236" t="str">
            <v>RJJ-10V222MI6#-T4</v>
          </cell>
          <cell r="B6236" t="str">
            <v>12.5x25</v>
          </cell>
          <cell r="C6236">
            <v>4383.0959999999995</v>
          </cell>
          <cell r="D6236">
            <v>3967.6970000000001</v>
          </cell>
          <cell r="E6236">
            <v>2</v>
          </cell>
        </row>
        <row r="6237">
          <cell r="A6237" t="str">
            <v>RJJ-10V222MI6E</v>
          </cell>
          <cell r="B6237" t="str">
            <v>12.5x25</v>
          </cell>
          <cell r="C6237">
            <v>4360.451</v>
          </cell>
          <cell r="D6237">
            <v>4011.9690000000001</v>
          </cell>
          <cell r="E6237">
            <v>1</v>
          </cell>
        </row>
        <row r="6238">
          <cell r="A6238" t="str">
            <v>RJJ-10V222MI6E-F</v>
          </cell>
          <cell r="B6238" t="str">
            <v>12.5x25</v>
          </cell>
          <cell r="C6238">
            <v>4444.0860000000002</v>
          </cell>
          <cell r="D6238">
            <v>4076.1460000000002</v>
          </cell>
          <cell r="E6238">
            <v>0</v>
          </cell>
        </row>
        <row r="6239">
          <cell r="A6239" t="str">
            <v>RJJ-10V222MI6E-T4</v>
          </cell>
          <cell r="B6239" t="str">
            <v>12.5x25</v>
          </cell>
          <cell r="C6239">
            <v>4383.0959999999995</v>
          </cell>
          <cell r="D6239">
            <v>3967.6970000000001</v>
          </cell>
          <cell r="E6239">
            <v>0</v>
          </cell>
        </row>
        <row r="6240">
          <cell r="A6240" t="str">
            <v>RJJ-10V331MG3</v>
          </cell>
          <cell r="B6240" t="str">
            <v>8x12</v>
          </cell>
          <cell r="C6240">
            <v>969.77599999999995</v>
          </cell>
          <cell r="D6240">
            <v>903.57299999999998</v>
          </cell>
          <cell r="E6240">
            <v>6</v>
          </cell>
        </row>
        <row r="6241">
          <cell r="A6241" t="str">
            <v>RJJ-10V331MG3E</v>
          </cell>
          <cell r="B6241" t="str">
            <v>8x12</v>
          </cell>
          <cell r="C6241">
            <v>969.77599999999995</v>
          </cell>
          <cell r="D6241">
            <v>903.57299999999998</v>
          </cell>
          <cell r="E6241">
            <v>0</v>
          </cell>
        </row>
        <row r="6242">
          <cell r="A6242" t="str">
            <v>RJJ-10V332MI8E</v>
          </cell>
          <cell r="B6242" t="str">
            <v>12.5x35</v>
          </cell>
          <cell r="C6242">
            <v>6987.7479999999996</v>
          </cell>
          <cell r="D6242">
            <v>7130.64</v>
          </cell>
          <cell r="E6242">
            <v>3.5</v>
          </cell>
        </row>
        <row r="6243">
          <cell r="A6243" t="str">
            <v>RJJ-10V391MH3E</v>
          </cell>
          <cell r="B6243" t="str">
            <v>10x12.5</v>
          </cell>
          <cell r="C6243">
            <v>1815.922</v>
          </cell>
          <cell r="D6243">
            <v>1442.6410000000001</v>
          </cell>
          <cell r="E6243">
            <v>24</v>
          </cell>
        </row>
        <row r="6244">
          <cell r="A6244" t="str">
            <v>RJJ-10V391MH3E-T2</v>
          </cell>
          <cell r="B6244" t="str">
            <v>10x12.5</v>
          </cell>
          <cell r="C6244">
            <v>1843.1030000000001</v>
          </cell>
          <cell r="D6244">
            <v>1444.057</v>
          </cell>
          <cell r="E6244">
            <v>22</v>
          </cell>
        </row>
        <row r="6245">
          <cell r="A6245" t="str">
            <v>RJJ-10V471MG4-T2</v>
          </cell>
          <cell r="B6245" t="str">
            <v>8x15</v>
          </cell>
          <cell r="C6245">
            <v>1133.068</v>
          </cell>
          <cell r="D6245">
            <v>999.827</v>
          </cell>
          <cell r="E6245">
            <v>1</v>
          </cell>
        </row>
        <row r="6246">
          <cell r="A6246" t="str">
            <v>RJJ-10V471MG4E</v>
          </cell>
          <cell r="B6246" t="str">
            <v>8x15</v>
          </cell>
          <cell r="C6246">
            <v>1109.6969999999999</v>
          </cell>
          <cell r="D6246">
            <v>991.00800000000004</v>
          </cell>
          <cell r="E6246">
            <v>0</v>
          </cell>
        </row>
        <row r="6247">
          <cell r="A6247" t="str">
            <v>RJJ-10V471MG4E-T2</v>
          </cell>
          <cell r="B6247" t="str">
            <v>8x15</v>
          </cell>
          <cell r="C6247">
            <v>1133.068</v>
          </cell>
          <cell r="D6247">
            <v>999.827</v>
          </cell>
          <cell r="E6247">
            <v>33</v>
          </cell>
        </row>
        <row r="6248">
          <cell r="A6248" t="str">
            <v>RJJ-10V561MG5E</v>
          </cell>
          <cell r="B6248" t="str">
            <v>8x20</v>
          </cell>
          <cell r="C6248">
            <v>1440.277</v>
          </cell>
          <cell r="D6248">
            <v>1317.5920000000001</v>
          </cell>
          <cell r="E6248">
            <v>1</v>
          </cell>
        </row>
        <row r="6249">
          <cell r="A6249" t="str">
            <v>RJJ-10V561MH4E</v>
          </cell>
          <cell r="B6249" t="str">
            <v>10x16</v>
          </cell>
          <cell r="C6249">
            <v>2081.0569999999998</v>
          </cell>
          <cell r="D6249">
            <v>1686.633</v>
          </cell>
          <cell r="E6249">
            <v>9</v>
          </cell>
        </row>
        <row r="6250">
          <cell r="A6250" t="str">
            <v>RJJ-10V561MH4E-F</v>
          </cell>
          <cell r="B6250" t="str">
            <v>10x16</v>
          </cell>
          <cell r="C6250">
            <v>2150.5140000000001</v>
          </cell>
          <cell r="D6250">
            <v>1738.5619999999999</v>
          </cell>
          <cell r="E6250">
            <v>2</v>
          </cell>
        </row>
        <row r="6251">
          <cell r="A6251" t="str">
            <v>RJJ-10V681MH4E-T18</v>
          </cell>
          <cell r="B6251" t="str">
            <v>10x16</v>
          </cell>
          <cell r="C6251">
            <v>2108.7600000000002</v>
          </cell>
          <cell r="D6251">
            <v>1690.796</v>
          </cell>
          <cell r="E6251">
            <v>0</v>
          </cell>
        </row>
        <row r="6252">
          <cell r="A6252" t="str">
            <v>RJJ-10V682MGJ8E</v>
          </cell>
          <cell r="B6252" t="str">
            <v>16x35.5</v>
          </cell>
          <cell r="C6252">
            <v>10249.629999999999</v>
          </cell>
          <cell r="D6252">
            <v>10310.348</v>
          </cell>
          <cell r="E6252">
            <v>0</v>
          </cell>
        </row>
        <row r="6253">
          <cell r="A6253" t="str">
            <v>RJJ-16V101KF3E-T2</v>
          </cell>
          <cell r="B6253" t="str">
            <v>6.3x11.5</v>
          </cell>
          <cell r="C6253">
            <v>721.26199999999994</v>
          </cell>
          <cell r="D6253">
            <v>599.21299999999997</v>
          </cell>
          <cell r="E6253">
            <v>6</v>
          </cell>
        </row>
        <row r="6254">
          <cell r="A6254" t="str">
            <v>RJJ-16V102MH5E</v>
          </cell>
          <cell r="B6254" t="str">
            <v>10x20</v>
          </cell>
          <cell r="C6254">
            <v>2456.12</v>
          </cell>
          <cell r="D6254">
            <v>2057.54</v>
          </cell>
          <cell r="E6254">
            <v>0</v>
          </cell>
        </row>
        <row r="6255">
          <cell r="A6255" t="str">
            <v>RJJ-16V102MH5E-F</v>
          </cell>
          <cell r="B6255" t="str">
            <v>10x20</v>
          </cell>
          <cell r="C6255">
            <v>2546.8609999999999</v>
          </cell>
          <cell r="D6255">
            <v>2128.7249999999999</v>
          </cell>
          <cell r="E6255">
            <v>0</v>
          </cell>
        </row>
        <row r="6256">
          <cell r="A6256" t="str">
            <v>RJJ-16V102MH5E-T2</v>
          </cell>
          <cell r="B6256" t="str">
            <v>10x20</v>
          </cell>
          <cell r="C6256">
            <v>2486.9090000000001</v>
          </cell>
          <cell r="D6256">
            <v>2054.047</v>
          </cell>
          <cell r="E6256">
            <v>1</v>
          </cell>
        </row>
        <row r="6257">
          <cell r="A6257" t="str">
            <v>RJJ-16V102MH7#-F</v>
          </cell>
          <cell r="B6257" t="str">
            <v>10x30</v>
          </cell>
          <cell r="C6257">
            <v>3626.32</v>
          </cell>
          <cell r="D6257">
            <v>3176.864</v>
          </cell>
          <cell r="E6257">
            <v>0</v>
          </cell>
        </row>
        <row r="6258">
          <cell r="A6258" t="str">
            <v>RJJ-16V121MF3-T2</v>
          </cell>
          <cell r="B6258" t="str">
            <v>6.3x11.5</v>
          </cell>
          <cell r="C6258">
            <v>721.26199999999994</v>
          </cell>
          <cell r="D6258">
            <v>599.21299999999997</v>
          </cell>
          <cell r="E6258">
            <v>62</v>
          </cell>
        </row>
        <row r="6259">
          <cell r="A6259" t="str">
            <v>RJJ-16V121MF3E</v>
          </cell>
          <cell r="B6259" t="str">
            <v>6.3x11.5</v>
          </cell>
          <cell r="C6259">
            <v>704.702</v>
          </cell>
          <cell r="D6259">
            <v>592.99599999999998</v>
          </cell>
          <cell r="E6259">
            <v>0</v>
          </cell>
        </row>
        <row r="6260">
          <cell r="A6260" t="str">
            <v>RJJ-16V121MF3E-T2</v>
          </cell>
          <cell r="B6260" t="str">
            <v>6.3x11.5</v>
          </cell>
          <cell r="C6260">
            <v>721.26199999999994</v>
          </cell>
          <cell r="D6260">
            <v>599.21299999999997</v>
          </cell>
          <cell r="E6260">
            <v>56.158999999999999</v>
          </cell>
        </row>
        <row r="6261">
          <cell r="A6261" t="str">
            <v>RJJ-16V121MF3E-T58</v>
          </cell>
          <cell r="B6261" t="str">
            <v>6.3x11.5</v>
          </cell>
          <cell r="C6261">
            <v>721.26199999999994</v>
          </cell>
          <cell r="D6261">
            <v>599.21299999999997</v>
          </cell>
          <cell r="E6261">
            <v>0</v>
          </cell>
        </row>
        <row r="6262">
          <cell r="A6262" t="str">
            <v>RJJ-16V122MI5E</v>
          </cell>
          <cell r="B6262" t="str">
            <v>12.5x20</v>
          </cell>
          <cell r="C6262">
            <v>3490.9630000000002</v>
          </cell>
          <cell r="D6262">
            <v>3146.9740000000002</v>
          </cell>
          <cell r="E6262">
            <v>0</v>
          </cell>
        </row>
        <row r="6263">
          <cell r="A6263" t="str">
            <v>RJJ-16V122MI5E-F</v>
          </cell>
          <cell r="B6263" t="str">
            <v>12.5x20</v>
          </cell>
          <cell r="C6263">
            <v>3581.018</v>
          </cell>
          <cell r="D6263">
            <v>3215.6129999999998</v>
          </cell>
          <cell r="E6263">
            <v>0</v>
          </cell>
        </row>
        <row r="6264">
          <cell r="A6264" t="str">
            <v>RJJ-16V221MG3-F31</v>
          </cell>
          <cell r="B6264" t="str">
            <v>8x12</v>
          </cell>
          <cell r="C6264">
            <v>986.79600000000005</v>
          </cell>
          <cell r="D6264">
            <v>916.68299999999999</v>
          </cell>
          <cell r="E6264">
            <v>1</v>
          </cell>
        </row>
        <row r="6265">
          <cell r="A6265" t="str">
            <v>RJJ-16V221MG3-T2</v>
          </cell>
          <cell r="B6265" t="str">
            <v>8x12</v>
          </cell>
          <cell r="C6265">
            <v>991.79700000000003</v>
          </cell>
          <cell r="D6265">
            <v>910.87800000000004</v>
          </cell>
          <cell r="E6265">
            <v>0</v>
          </cell>
        </row>
        <row r="6266">
          <cell r="A6266" t="str">
            <v>RJJ-16V221MG3E</v>
          </cell>
          <cell r="B6266" t="str">
            <v>8x12</v>
          </cell>
          <cell r="C6266">
            <v>969.77599999999995</v>
          </cell>
          <cell r="D6266">
            <v>903.57299999999998</v>
          </cell>
          <cell r="E6266">
            <v>2</v>
          </cell>
        </row>
        <row r="6267">
          <cell r="A6267" t="str">
            <v>RJJ-16V221MG3E-F</v>
          </cell>
          <cell r="B6267" t="str">
            <v>8x12</v>
          </cell>
          <cell r="C6267">
            <v>986.79600000000005</v>
          </cell>
          <cell r="D6267">
            <v>916.68299999999999</v>
          </cell>
          <cell r="E6267">
            <v>2</v>
          </cell>
        </row>
        <row r="6268">
          <cell r="A6268" t="str">
            <v>RJJ-16V221MG3E-T2</v>
          </cell>
          <cell r="B6268" t="str">
            <v>8x12</v>
          </cell>
          <cell r="C6268">
            <v>991.79700000000003</v>
          </cell>
          <cell r="D6268">
            <v>910.87800000000004</v>
          </cell>
          <cell r="E6268">
            <v>23.359000000000002</v>
          </cell>
        </row>
        <row r="6269">
          <cell r="A6269" t="str">
            <v>RJJ-16V221MG3E-T20</v>
          </cell>
          <cell r="B6269" t="str">
            <v>8x12</v>
          </cell>
          <cell r="C6269">
            <v>991.79700000000003</v>
          </cell>
          <cell r="D6269">
            <v>910.87800000000004</v>
          </cell>
          <cell r="E6269">
            <v>149</v>
          </cell>
        </row>
        <row r="6270">
          <cell r="A6270" t="str">
            <v>RJJ-16V221MG3E-T8</v>
          </cell>
          <cell r="B6270" t="str">
            <v>8x12</v>
          </cell>
          <cell r="C6270">
            <v>991.79700000000003</v>
          </cell>
          <cell r="D6270">
            <v>910.87800000000004</v>
          </cell>
          <cell r="E6270">
            <v>14</v>
          </cell>
        </row>
        <row r="6271">
          <cell r="A6271" t="str">
            <v>RJJ-16V222MGJ5E</v>
          </cell>
          <cell r="B6271" t="str">
            <v>16x20</v>
          </cell>
          <cell r="C6271">
            <v>5390.6710000000003</v>
          </cell>
          <cell r="D6271">
            <v>5166.6509999999998</v>
          </cell>
          <cell r="E6271">
            <v>2.5</v>
          </cell>
        </row>
        <row r="6272">
          <cell r="A6272" t="str">
            <v>RJJ-16V222MI7E</v>
          </cell>
          <cell r="B6272" t="str">
            <v>12.5x30</v>
          </cell>
          <cell r="C6272">
            <v>5052.4920000000002</v>
          </cell>
          <cell r="D6272">
            <v>4818.5770000000002</v>
          </cell>
          <cell r="E6272">
            <v>0</v>
          </cell>
        </row>
        <row r="6273">
          <cell r="A6273" t="str">
            <v>RJJ-16V222MI7E-F</v>
          </cell>
          <cell r="B6273" t="str">
            <v>12.5x30</v>
          </cell>
          <cell r="C6273">
            <v>5144.8689999999997</v>
          </cell>
          <cell r="D6273">
            <v>4893.09</v>
          </cell>
          <cell r="E6273">
            <v>0</v>
          </cell>
        </row>
        <row r="6274">
          <cell r="A6274" t="str">
            <v>RJJ-16V271MH3E</v>
          </cell>
          <cell r="B6274" t="str">
            <v>10x12.5</v>
          </cell>
          <cell r="C6274">
            <v>1815.922</v>
          </cell>
          <cell r="D6274">
            <v>1442.6410000000001</v>
          </cell>
          <cell r="E6274">
            <v>1</v>
          </cell>
        </row>
        <row r="6275">
          <cell r="A6275" t="str">
            <v>RJJ-16V271MH3E-T2</v>
          </cell>
          <cell r="B6275" t="str">
            <v>10x12.5</v>
          </cell>
          <cell r="C6275">
            <v>1843.1030000000001</v>
          </cell>
          <cell r="D6275">
            <v>1444.057</v>
          </cell>
          <cell r="E6275">
            <v>7</v>
          </cell>
        </row>
        <row r="6276">
          <cell r="A6276" t="str">
            <v>RJJ-16V272MI8E</v>
          </cell>
          <cell r="B6276" t="str">
            <v>12.5x35</v>
          </cell>
          <cell r="C6276">
            <v>6987.7479999999996</v>
          </cell>
          <cell r="D6276">
            <v>7130.64</v>
          </cell>
          <cell r="E6276">
            <v>0</v>
          </cell>
        </row>
        <row r="6277">
          <cell r="A6277" t="str">
            <v>RJJ-16V272MI8E-F</v>
          </cell>
          <cell r="B6277" t="str">
            <v>12.5x35</v>
          </cell>
          <cell r="C6277">
            <v>7075.4830000000002</v>
          </cell>
          <cell r="D6277">
            <v>7204.3069999999998</v>
          </cell>
          <cell r="E6277">
            <v>4</v>
          </cell>
        </row>
        <row r="6278">
          <cell r="A6278" t="str">
            <v>RJJ-16V331MG4#-T2</v>
          </cell>
          <cell r="B6278" t="str">
            <v>8x15</v>
          </cell>
          <cell r="C6278">
            <v>1133.068</v>
          </cell>
          <cell r="D6278">
            <v>999.827</v>
          </cell>
          <cell r="E6278">
            <v>0</v>
          </cell>
        </row>
        <row r="6279">
          <cell r="A6279" t="str">
            <v>RJJ-16V331MG4E</v>
          </cell>
          <cell r="B6279" t="str">
            <v>8x15</v>
          </cell>
          <cell r="C6279">
            <v>1109.6969999999999</v>
          </cell>
          <cell r="D6279">
            <v>991.00800000000004</v>
          </cell>
          <cell r="E6279">
            <v>6</v>
          </cell>
        </row>
        <row r="6280">
          <cell r="A6280" t="str">
            <v>RJJ-16V331MG4E-T2</v>
          </cell>
          <cell r="B6280" t="str">
            <v>8x15</v>
          </cell>
          <cell r="C6280">
            <v>1133.068</v>
          </cell>
          <cell r="D6280">
            <v>999.827</v>
          </cell>
          <cell r="E6280">
            <v>0</v>
          </cell>
        </row>
        <row r="6281">
          <cell r="A6281" t="str">
            <v>RJJ-16V391MH4E</v>
          </cell>
          <cell r="B6281" t="str">
            <v>10x16</v>
          </cell>
          <cell r="C6281">
            <v>2081.0569999999998</v>
          </cell>
          <cell r="D6281">
            <v>1686.633</v>
          </cell>
          <cell r="E6281">
            <v>2</v>
          </cell>
        </row>
        <row r="6282">
          <cell r="A6282" t="str">
            <v>RJJ-16V471MG5#-T2</v>
          </cell>
          <cell r="B6282" t="str">
            <v>8x20</v>
          </cell>
          <cell r="C6282">
            <v>1477.21</v>
          </cell>
          <cell r="D6282">
            <v>1338.789</v>
          </cell>
          <cell r="E6282">
            <v>1</v>
          </cell>
        </row>
        <row r="6283">
          <cell r="A6283" t="str">
            <v>RJJ-16V471MG5-F31</v>
          </cell>
          <cell r="B6283" t="str">
            <v>8x20</v>
          </cell>
          <cell r="C6283">
            <v>1457.0940000000001</v>
          </cell>
          <cell r="D6283">
            <v>1331.116</v>
          </cell>
          <cell r="E6283">
            <v>1</v>
          </cell>
        </row>
        <row r="6284">
          <cell r="A6284" t="str">
            <v>RJJ-16V471MG5E</v>
          </cell>
          <cell r="B6284" t="str">
            <v>8x20</v>
          </cell>
          <cell r="C6284">
            <v>1440.277</v>
          </cell>
          <cell r="D6284">
            <v>1317.5920000000001</v>
          </cell>
          <cell r="E6284">
            <v>6</v>
          </cell>
        </row>
        <row r="6285">
          <cell r="A6285" t="str">
            <v>RJJ-16V471MG5E-T2</v>
          </cell>
          <cell r="B6285" t="str">
            <v>8x20</v>
          </cell>
          <cell r="C6285">
            <v>1477.21</v>
          </cell>
          <cell r="D6285">
            <v>1338.789</v>
          </cell>
          <cell r="E6285">
            <v>1</v>
          </cell>
        </row>
        <row r="6286">
          <cell r="A6286" t="str">
            <v>RJJ-16V471MG5E-T8</v>
          </cell>
          <cell r="B6286" t="str">
            <v>8x20</v>
          </cell>
          <cell r="C6286">
            <v>1477.21</v>
          </cell>
          <cell r="D6286">
            <v>1338.789</v>
          </cell>
          <cell r="E6286">
            <v>0</v>
          </cell>
        </row>
        <row r="6287">
          <cell r="A6287" t="str">
            <v>RJJ-16V821MH6E-F31</v>
          </cell>
          <cell r="B6287" t="str">
            <v>10x25</v>
          </cell>
          <cell r="C6287">
            <v>3078.9279999999999</v>
          </cell>
          <cell r="D6287">
            <v>2709.56</v>
          </cell>
          <cell r="E6287">
            <v>0</v>
          </cell>
        </row>
        <row r="6288">
          <cell r="A6288" t="str">
            <v>RJJ-16V821MH6E-T2</v>
          </cell>
          <cell r="B6288" t="str">
            <v>10x25</v>
          </cell>
          <cell r="C6288">
            <v>3020.3110000000001</v>
          </cell>
          <cell r="D6288">
            <v>2626.2869999999998</v>
          </cell>
          <cell r="E6288">
            <v>0</v>
          </cell>
        </row>
        <row r="6289">
          <cell r="A6289" t="str">
            <v>RJJ-25V101MF4E-T2</v>
          </cell>
          <cell r="B6289" t="str">
            <v>6.3x15</v>
          </cell>
          <cell r="C6289">
            <v>861.34400000000005</v>
          </cell>
          <cell r="D6289">
            <v>732.55700000000002</v>
          </cell>
          <cell r="E6289">
            <v>0</v>
          </cell>
        </row>
        <row r="6290">
          <cell r="A6290" t="str">
            <v>RJJ-25V102MI6#-F</v>
          </cell>
          <cell r="B6290" t="str">
            <v>12.5x25</v>
          </cell>
          <cell r="C6290">
            <v>4444.0860000000002</v>
          </cell>
          <cell r="D6290">
            <v>4076.1460000000002</v>
          </cell>
          <cell r="E6290">
            <v>14</v>
          </cell>
        </row>
        <row r="6291">
          <cell r="A6291" t="str">
            <v>RJJ-25V102MI6E</v>
          </cell>
          <cell r="B6291" t="str">
            <v>12.5x25</v>
          </cell>
          <cell r="C6291">
            <v>4360.451</v>
          </cell>
          <cell r="D6291">
            <v>4011.9690000000001</v>
          </cell>
          <cell r="E6291">
            <v>0.5</v>
          </cell>
        </row>
        <row r="6292">
          <cell r="A6292" t="str">
            <v>RJJ-25V102MI6E-F</v>
          </cell>
          <cell r="B6292" t="str">
            <v>12.5x25</v>
          </cell>
          <cell r="C6292">
            <v>4444.0860000000002</v>
          </cell>
          <cell r="D6292">
            <v>4076.1460000000002</v>
          </cell>
          <cell r="E6292">
            <v>24.9</v>
          </cell>
        </row>
        <row r="6293">
          <cell r="A6293" t="str">
            <v>RJJ-25V102MI6E-T4</v>
          </cell>
          <cell r="B6293" t="str">
            <v>12.5x25</v>
          </cell>
          <cell r="C6293">
            <v>4383.0959999999995</v>
          </cell>
          <cell r="D6293">
            <v>3967.6970000000001</v>
          </cell>
          <cell r="E6293">
            <v>2</v>
          </cell>
        </row>
        <row r="6294">
          <cell r="A6294" t="str">
            <v>RJJ-25V121MF4E-T2</v>
          </cell>
          <cell r="B6294" t="str">
            <v>6.3x15</v>
          </cell>
          <cell r="C6294">
            <v>861.34400000000005</v>
          </cell>
          <cell r="D6294">
            <v>732.55700000000002</v>
          </cell>
          <cell r="E6294">
            <v>104</v>
          </cell>
        </row>
        <row r="6295">
          <cell r="A6295" t="str">
            <v>RJJ-25V151MG3E</v>
          </cell>
          <cell r="B6295" t="str">
            <v>8x12</v>
          </cell>
          <cell r="C6295">
            <v>969.77599999999995</v>
          </cell>
          <cell r="D6295">
            <v>903.57299999999998</v>
          </cell>
          <cell r="E6295">
            <v>0</v>
          </cell>
        </row>
        <row r="6296">
          <cell r="A6296" t="str">
            <v>RJJ-25V151MG3E-T20</v>
          </cell>
          <cell r="B6296" t="str">
            <v>8x12</v>
          </cell>
          <cell r="C6296">
            <v>991.79700000000003</v>
          </cell>
          <cell r="D6296">
            <v>910.87800000000004</v>
          </cell>
          <cell r="E6296">
            <v>0</v>
          </cell>
        </row>
        <row r="6297">
          <cell r="A6297" t="str">
            <v>RJJ-25V152MI7E</v>
          </cell>
          <cell r="B6297" t="str">
            <v>12.5x30</v>
          </cell>
          <cell r="C6297">
            <v>5052.4920000000002</v>
          </cell>
          <cell r="D6297">
            <v>4818.5770000000002</v>
          </cell>
          <cell r="E6297">
            <v>5.5</v>
          </cell>
        </row>
        <row r="6298">
          <cell r="A6298" t="str">
            <v>RJJ-25V152MI7E-F</v>
          </cell>
          <cell r="B6298" t="str">
            <v>12.5x30</v>
          </cell>
          <cell r="C6298">
            <v>5144.8689999999997</v>
          </cell>
          <cell r="D6298">
            <v>4893.09</v>
          </cell>
          <cell r="E6298">
            <v>0</v>
          </cell>
        </row>
        <row r="6299">
          <cell r="A6299" t="str">
            <v>RJJ-25V182MI8E</v>
          </cell>
          <cell r="B6299" t="str">
            <v>12.5x35</v>
          </cell>
          <cell r="C6299">
            <v>6987.7479999999996</v>
          </cell>
          <cell r="D6299">
            <v>7130.64</v>
          </cell>
          <cell r="E6299">
            <v>0.5</v>
          </cell>
        </row>
        <row r="6300">
          <cell r="A6300" t="str">
            <v>RJJ-25V221MG4#-T2</v>
          </cell>
          <cell r="B6300" t="str">
            <v>8x15</v>
          </cell>
          <cell r="C6300">
            <v>1133.068</v>
          </cell>
          <cell r="D6300">
            <v>999.827</v>
          </cell>
          <cell r="E6300">
            <v>50</v>
          </cell>
        </row>
        <row r="6301">
          <cell r="A6301" t="str">
            <v>RJJ-25V221MG4E</v>
          </cell>
          <cell r="B6301" t="str">
            <v>8x15</v>
          </cell>
          <cell r="C6301">
            <v>1109.6969999999999</v>
          </cell>
          <cell r="D6301">
            <v>991.00800000000004</v>
          </cell>
          <cell r="E6301">
            <v>1</v>
          </cell>
        </row>
        <row r="6302">
          <cell r="A6302" t="str">
            <v>RJJ-25V221MG4E-T2</v>
          </cell>
          <cell r="B6302" t="str">
            <v>8x15</v>
          </cell>
          <cell r="C6302">
            <v>1133.068</v>
          </cell>
          <cell r="D6302">
            <v>999.827</v>
          </cell>
          <cell r="E6302">
            <v>1</v>
          </cell>
        </row>
        <row r="6303">
          <cell r="A6303" t="str">
            <v>RJJ-25V222MI9E</v>
          </cell>
          <cell r="B6303" t="str">
            <v>12.5x40</v>
          </cell>
          <cell r="C6303">
            <v>7500.7579999999998</v>
          </cell>
          <cell r="D6303">
            <v>7659.25</v>
          </cell>
          <cell r="E6303">
            <v>5.8</v>
          </cell>
        </row>
        <row r="6304">
          <cell r="A6304" t="str">
            <v>RJJ-25V222MI9E-F</v>
          </cell>
          <cell r="B6304" t="str">
            <v>12.5x40</v>
          </cell>
          <cell r="C6304">
            <v>7563.5529999999999</v>
          </cell>
          <cell r="D6304">
            <v>7710.8190000000004</v>
          </cell>
          <cell r="E6304">
            <v>0</v>
          </cell>
        </row>
        <row r="6305">
          <cell r="A6305" t="str">
            <v>RJJ-25V271MG5E</v>
          </cell>
          <cell r="B6305" t="str">
            <v>8x20</v>
          </cell>
          <cell r="C6305">
            <v>1440.277</v>
          </cell>
          <cell r="D6305">
            <v>1317.5920000000001</v>
          </cell>
          <cell r="E6305">
            <v>3</v>
          </cell>
        </row>
        <row r="6306">
          <cell r="A6306" t="str">
            <v>RJJ-25V271MG5E-T2</v>
          </cell>
          <cell r="B6306" t="str">
            <v>8x20</v>
          </cell>
          <cell r="C6306">
            <v>1477.21</v>
          </cell>
          <cell r="D6306">
            <v>1338.789</v>
          </cell>
          <cell r="E6306">
            <v>3</v>
          </cell>
        </row>
        <row r="6307">
          <cell r="A6307" t="str">
            <v>RJJ-25V271MH4E</v>
          </cell>
          <cell r="B6307" t="str">
            <v>10x16</v>
          </cell>
          <cell r="C6307">
            <v>2081.0569999999998</v>
          </cell>
          <cell r="D6307">
            <v>1686.633</v>
          </cell>
          <cell r="E6307">
            <v>4</v>
          </cell>
        </row>
        <row r="6308">
          <cell r="A6308" t="str">
            <v>RJJ-25V271MH4E-T2</v>
          </cell>
          <cell r="B6308" t="str">
            <v>10x16</v>
          </cell>
          <cell r="C6308">
            <v>2108.7600000000002</v>
          </cell>
          <cell r="D6308">
            <v>1690.796</v>
          </cell>
          <cell r="E6308">
            <v>28</v>
          </cell>
        </row>
        <row r="6309">
          <cell r="A6309" t="str">
            <v>RJJ-25V272MGJ7E</v>
          </cell>
          <cell r="B6309" t="str">
            <v>16x31.5</v>
          </cell>
          <cell r="C6309">
            <v>9828.7610000000004</v>
          </cell>
          <cell r="D6309">
            <v>10297.233</v>
          </cell>
          <cell r="E6309">
            <v>0.6</v>
          </cell>
        </row>
        <row r="6310">
          <cell r="A6310" t="str">
            <v>RJJ-25V272MGK6E</v>
          </cell>
          <cell r="B6310" t="str">
            <v>18x25</v>
          </cell>
          <cell r="C6310">
            <v>9868.6309999999994</v>
          </cell>
          <cell r="D6310">
            <v>7970.8209999999999</v>
          </cell>
          <cell r="E6310">
            <v>2.6</v>
          </cell>
        </row>
        <row r="6311">
          <cell r="A6311" t="str">
            <v>RJJ-25V390ME3E</v>
          </cell>
          <cell r="B6311" t="str">
            <v>5x11.5</v>
          </cell>
          <cell r="C6311">
            <v>424.09199999999998</v>
          </cell>
          <cell r="D6311">
            <v>407.36599999999999</v>
          </cell>
          <cell r="E6311">
            <v>0</v>
          </cell>
        </row>
        <row r="6312">
          <cell r="A6312" t="str">
            <v>RJJ-25V390ME3E-T2</v>
          </cell>
          <cell r="B6312" t="str">
            <v>5x11.5</v>
          </cell>
          <cell r="C6312">
            <v>472.54199999999997</v>
          </cell>
          <cell r="D6312">
            <v>415.61599999999999</v>
          </cell>
          <cell r="E6312">
            <v>14</v>
          </cell>
        </row>
        <row r="6313">
          <cell r="A6313" t="str">
            <v>RJJ-25V471MH5#-T2</v>
          </cell>
          <cell r="B6313" t="str">
            <v>10x20</v>
          </cell>
          <cell r="C6313">
            <v>2486.9090000000001</v>
          </cell>
          <cell r="D6313">
            <v>2054.047</v>
          </cell>
          <cell r="E6313">
            <v>0</v>
          </cell>
        </row>
        <row r="6314">
          <cell r="A6314" t="str">
            <v>RJJ-25V471MH5E</v>
          </cell>
          <cell r="B6314" t="str">
            <v>10x20</v>
          </cell>
          <cell r="C6314">
            <v>2456.12</v>
          </cell>
          <cell r="D6314">
            <v>2057.54</v>
          </cell>
          <cell r="E6314">
            <v>0</v>
          </cell>
        </row>
        <row r="6315">
          <cell r="A6315" t="str">
            <v>RJJ-25V471MH5E-T2</v>
          </cell>
          <cell r="B6315" t="str">
            <v>10x20</v>
          </cell>
          <cell r="C6315">
            <v>2486.9090000000001</v>
          </cell>
          <cell r="D6315">
            <v>2054.047</v>
          </cell>
          <cell r="E6315">
            <v>15</v>
          </cell>
        </row>
        <row r="6316">
          <cell r="A6316" t="str">
            <v>RJJ-25V561MH6E</v>
          </cell>
          <cell r="B6316" t="str">
            <v>10x25</v>
          </cell>
          <cell r="C6316">
            <v>2988.0859999999998</v>
          </cell>
          <cell r="D6316">
            <v>2637.6179999999999</v>
          </cell>
          <cell r="E6316">
            <v>2</v>
          </cell>
        </row>
        <row r="6317">
          <cell r="A6317" t="str">
            <v>RJJ-25V681MH7E</v>
          </cell>
          <cell r="B6317" t="str">
            <v>10x30</v>
          </cell>
          <cell r="C6317">
            <v>3466.7139999999999</v>
          </cell>
          <cell r="D6317">
            <v>3107.623</v>
          </cell>
          <cell r="E6317">
            <v>1</v>
          </cell>
        </row>
        <row r="6318">
          <cell r="A6318" t="str">
            <v>RJJ-25V820MF3E</v>
          </cell>
          <cell r="B6318" t="str">
            <v>6.3x11.5</v>
          </cell>
          <cell r="C6318">
            <v>704.702</v>
          </cell>
          <cell r="D6318">
            <v>592.99599999999998</v>
          </cell>
          <cell r="E6318">
            <v>0</v>
          </cell>
        </row>
        <row r="6319">
          <cell r="A6319" t="str">
            <v>RJJ-25V820MF3E-F</v>
          </cell>
          <cell r="B6319" t="str">
            <v>6.3x11.5</v>
          </cell>
          <cell r="C6319">
            <v>717.94500000000005</v>
          </cell>
          <cell r="D6319">
            <v>602.52700000000004</v>
          </cell>
          <cell r="E6319">
            <v>2</v>
          </cell>
        </row>
        <row r="6320">
          <cell r="A6320" t="str">
            <v>RJJ-25V820MF3E-T2</v>
          </cell>
          <cell r="B6320" t="str">
            <v>6.3x11.5</v>
          </cell>
          <cell r="C6320">
            <v>721.26199999999994</v>
          </cell>
          <cell r="D6320">
            <v>599.21299999999997</v>
          </cell>
          <cell r="E6320">
            <v>0</v>
          </cell>
        </row>
        <row r="6321">
          <cell r="A6321" t="str">
            <v>RJJ-25V821MI5E</v>
          </cell>
          <cell r="B6321" t="str">
            <v>12.5x20</v>
          </cell>
          <cell r="C6321">
            <v>3490.9630000000002</v>
          </cell>
          <cell r="D6321">
            <v>3146.9740000000002</v>
          </cell>
          <cell r="E6321">
            <v>1</v>
          </cell>
        </row>
        <row r="6322">
          <cell r="A6322" t="str">
            <v>RJJ-35V100MG3E</v>
          </cell>
          <cell r="B6322" t="str">
            <v>8x12</v>
          </cell>
          <cell r="C6322">
            <v>969.77599999999995</v>
          </cell>
          <cell r="D6322">
            <v>903.57299999999998</v>
          </cell>
          <cell r="E6322">
            <v>0</v>
          </cell>
        </row>
        <row r="6323">
          <cell r="A6323" t="str">
            <v>RJJ-35V101MG3-F31</v>
          </cell>
          <cell r="B6323" t="str">
            <v>8x12</v>
          </cell>
          <cell r="C6323">
            <v>986.79600000000005</v>
          </cell>
          <cell r="D6323">
            <v>916.68299999999999</v>
          </cell>
          <cell r="E6323">
            <v>0</v>
          </cell>
        </row>
        <row r="6324">
          <cell r="A6324" t="str">
            <v>RJJ-35V101MG3-T2</v>
          </cell>
          <cell r="B6324" t="str">
            <v>8x12</v>
          </cell>
          <cell r="C6324">
            <v>991.79700000000003</v>
          </cell>
          <cell r="D6324">
            <v>910.87800000000004</v>
          </cell>
          <cell r="E6324">
            <v>3</v>
          </cell>
        </row>
        <row r="6325">
          <cell r="A6325" t="str">
            <v>RJJ-35V101MG3E</v>
          </cell>
          <cell r="B6325" t="str">
            <v>8x12</v>
          </cell>
          <cell r="C6325">
            <v>969.77599999999995</v>
          </cell>
          <cell r="D6325">
            <v>903.57299999999998</v>
          </cell>
          <cell r="E6325">
            <v>14</v>
          </cell>
        </row>
        <row r="6326">
          <cell r="A6326" t="str">
            <v>RJJ-35V101MG3E-F27</v>
          </cell>
          <cell r="B6326" t="str">
            <v>8x12</v>
          </cell>
          <cell r="C6326">
            <v>986.79600000000005</v>
          </cell>
          <cell r="D6326">
            <v>916.68299999999999</v>
          </cell>
          <cell r="E6326">
            <v>0</v>
          </cell>
        </row>
        <row r="6327">
          <cell r="A6327" t="str">
            <v>RJJ-35V101MG3E-T2</v>
          </cell>
          <cell r="B6327" t="str">
            <v>8x12</v>
          </cell>
          <cell r="C6327">
            <v>991.79700000000003</v>
          </cell>
          <cell r="D6327">
            <v>910.87800000000004</v>
          </cell>
          <cell r="E6327">
            <v>33</v>
          </cell>
        </row>
        <row r="6328">
          <cell r="A6328" t="str">
            <v>RJJ-35V101MG3E-T20</v>
          </cell>
          <cell r="B6328" t="str">
            <v>8x12</v>
          </cell>
          <cell r="C6328">
            <v>991.79700000000003</v>
          </cell>
          <cell r="D6328">
            <v>910.87800000000004</v>
          </cell>
          <cell r="E6328">
            <v>0</v>
          </cell>
        </row>
        <row r="6329">
          <cell r="A6329" t="str">
            <v>RJJ-35V101MG3E-T8</v>
          </cell>
          <cell r="B6329" t="str">
            <v>8x12</v>
          </cell>
          <cell r="C6329">
            <v>991.79700000000003</v>
          </cell>
          <cell r="D6329">
            <v>910.87800000000004</v>
          </cell>
          <cell r="E6329">
            <v>0</v>
          </cell>
        </row>
        <row r="6330">
          <cell r="A6330" t="str">
            <v>RJJ-35V102MGJ5E</v>
          </cell>
          <cell r="B6330" t="str">
            <v>16x20</v>
          </cell>
          <cell r="C6330">
            <v>5390.6710000000003</v>
          </cell>
          <cell r="D6330">
            <v>5166.6509999999998</v>
          </cell>
          <cell r="E6330">
            <v>0</v>
          </cell>
        </row>
        <row r="6331">
          <cell r="A6331" t="str">
            <v>RJJ-35V102MGJ5E-F27</v>
          </cell>
          <cell r="B6331" t="str">
            <v>16x20</v>
          </cell>
          <cell r="C6331">
            <v>5485.2259999999997</v>
          </cell>
          <cell r="D6331">
            <v>5241.634</v>
          </cell>
          <cell r="E6331">
            <v>1</v>
          </cell>
        </row>
        <row r="6332">
          <cell r="A6332" t="str">
            <v>RJJ-35V102MI7E</v>
          </cell>
          <cell r="B6332" t="str">
            <v>12.5x30</v>
          </cell>
          <cell r="C6332">
            <v>5052.4920000000002</v>
          </cell>
          <cell r="D6332">
            <v>4818.5770000000002</v>
          </cell>
          <cell r="E6332">
            <v>0</v>
          </cell>
        </row>
        <row r="6333">
          <cell r="A6333" t="str">
            <v>RJJ-35V102MI7E-F</v>
          </cell>
          <cell r="B6333" t="str">
            <v>12.5x30</v>
          </cell>
          <cell r="C6333">
            <v>5144.8689999999997</v>
          </cell>
          <cell r="D6333">
            <v>4893.09</v>
          </cell>
          <cell r="E6333">
            <v>0</v>
          </cell>
        </row>
        <row r="6334">
          <cell r="A6334" t="str">
            <v>RJJ-35V102MI7E-S1</v>
          </cell>
          <cell r="B6334" t="str">
            <v>12.5x30</v>
          </cell>
          <cell r="C6334">
            <v>5144.8689999999997</v>
          </cell>
          <cell r="D6334">
            <v>4893.09</v>
          </cell>
          <cell r="E6334">
            <v>18</v>
          </cell>
        </row>
        <row r="6335">
          <cell r="A6335" t="str">
            <v>RJJ-35V121MH3E</v>
          </cell>
          <cell r="B6335" t="str">
            <v>10x12.5</v>
          </cell>
          <cell r="C6335">
            <v>1815.922</v>
          </cell>
          <cell r="D6335">
            <v>1442.6410000000001</v>
          </cell>
          <cell r="E6335">
            <v>0</v>
          </cell>
        </row>
        <row r="6336">
          <cell r="A6336" t="str">
            <v>RJJ-35V121MH3E-T2</v>
          </cell>
          <cell r="B6336" t="str">
            <v>10x12.5</v>
          </cell>
          <cell r="C6336">
            <v>1843.1030000000001</v>
          </cell>
          <cell r="D6336">
            <v>1444.057</v>
          </cell>
          <cell r="E6336">
            <v>0</v>
          </cell>
        </row>
        <row r="6337">
          <cell r="A6337" t="str">
            <v>RJJ-35V122MGJ6E</v>
          </cell>
          <cell r="B6337" t="str">
            <v>16x25</v>
          </cell>
          <cell r="C6337">
            <v>6008.4390000000003</v>
          </cell>
          <cell r="D6337">
            <v>5687.4970000000003</v>
          </cell>
          <cell r="E6337">
            <v>1</v>
          </cell>
        </row>
        <row r="6338">
          <cell r="A6338" t="str">
            <v>RJJ-35V151MG4-F31</v>
          </cell>
          <cell r="B6338" t="str">
            <v>8x15</v>
          </cell>
          <cell r="C6338">
            <v>1126.5139999999999</v>
          </cell>
          <cell r="D6338">
            <v>1004.058</v>
          </cell>
          <cell r="E6338">
            <v>4</v>
          </cell>
        </row>
        <row r="6339">
          <cell r="A6339" t="str">
            <v>RJJ-35V151MG4E</v>
          </cell>
          <cell r="B6339" t="str">
            <v>8x15</v>
          </cell>
          <cell r="C6339">
            <v>1109.6969999999999</v>
          </cell>
          <cell r="D6339">
            <v>991.00800000000004</v>
          </cell>
          <cell r="E6339">
            <v>2</v>
          </cell>
        </row>
        <row r="6340">
          <cell r="A6340" t="str">
            <v>RJJ-35V151MG4E-F1</v>
          </cell>
          <cell r="B6340" t="str">
            <v>8x15</v>
          </cell>
          <cell r="C6340">
            <v>1126.5139999999999</v>
          </cell>
          <cell r="D6340">
            <v>1004.058</v>
          </cell>
          <cell r="E6340">
            <v>1</v>
          </cell>
        </row>
        <row r="6341">
          <cell r="A6341" t="str">
            <v>RJJ-35V151MG4E-F31</v>
          </cell>
          <cell r="B6341" t="str">
            <v>8x15</v>
          </cell>
          <cell r="C6341">
            <v>1126.5139999999999</v>
          </cell>
          <cell r="D6341">
            <v>1004.058</v>
          </cell>
          <cell r="E6341">
            <v>1</v>
          </cell>
        </row>
        <row r="6342">
          <cell r="A6342" t="str">
            <v>RJJ-35V151MG4E-T2</v>
          </cell>
          <cell r="B6342" t="str">
            <v>8x15</v>
          </cell>
          <cell r="C6342">
            <v>1133.068</v>
          </cell>
          <cell r="D6342">
            <v>999.827</v>
          </cell>
          <cell r="E6342">
            <v>164</v>
          </cell>
        </row>
        <row r="6343">
          <cell r="A6343" t="str">
            <v>RJJ-35V151MG4E-T8</v>
          </cell>
          <cell r="B6343" t="str">
            <v>8x15</v>
          </cell>
          <cell r="C6343">
            <v>1133.068</v>
          </cell>
          <cell r="D6343">
            <v>999.827</v>
          </cell>
          <cell r="E6343">
            <v>4</v>
          </cell>
        </row>
        <row r="6344">
          <cell r="A6344" t="str">
            <v>RJJ-35V152MGK5E</v>
          </cell>
          <cell r="B6344" t="str">
            <v>18x20</v>
          </cell>
          <cell r="C6344">
            <v>7734.4930000000004</v>
          </cell>
          <cell r="D6344">
            <v>7604.5169999999998</v>
          </cell>
          <cell r="E6344">
            <v>5</v>
          </cell>
        </row>
        <row r="6345">
          <cell r="A6345" t="str">
            <v>RJJ-35V152MK5E</v>
          </cell>
          <cell r="B6345" t="str">
            <v>18x20</v>
          </cell>
          <cell r="C6345">
            <v>7734.4930000000004</v>
          </cell>
          <cell r="D6345">
            <v>7604.5169999999998</v>
          </cell>
          <cell r="E6345">
            <v>0</v>
          </cell>
        </row>
        <row r="6346">
          <cell r="A6346" t="str">
            <v>RJJ-35V181MH4E</v>
          </cell>
          <cell r="B6346" t="str">
            <v>10x16</v>
          </cell>
          <cell r="C6346">
            <v>2081.0569999999998</v>
          </cell>
          <cell r="D6346">
            <v>1686.633</v>
          </cell>
          <cell r="E6346">
            <v>1</v>
          </cell>
        </row>
        <row r="6347">
          <cell r="A6347" t="str">
            <v>RJJ-35V181MH4E-T2</v>
          </cell>
          <cell r="B6347" t="str">
            <v>10x16</v>
          </cell>
          <cell r="C6347">
            <v>2108.7600000000002</v>
          </cell>
          <cell r="D6347">
            <v>1690.796</v>
          </cell>
          <cell r="E6347">
            <v>19</v>
          </cell>
        </row>
        <row r="6348">
          <cell r="A6348" t="str">
            <v>RJJ-35V220ME3E</v>
          </cell>
          <cell r="B6348" t="str">
            <v>5x11.5</v>
          </cell>
          <cell r="C6348">
            <v>424.09199999999998</v>
          </cell>
          <cell r="D6348">
            <v>407.36599999999999</v>
          </cell>
          <cell r="E6348">
            <v>18</v>
          </cell>
        </row>
        <row r="6349">
          <cell r="A6349" t="str">
            <v>RJJ-35V220ME3E-T10</v>
          </cell>
          <cell r="B6349" t="str">
            <v>5x11.5</v>
          </cell>
          <cell r="C6349">
            <v>472.54199999999997</v>
          </cell>
          <cell r="D6349">
            <v>415.61599999999999</v>
          </cell>
          <cell r="E6349">
            <v>0</v>
          </cell>
        </row>
        <row r="6350">
          <cell r="A6350" t="str">
            <v>RJJ-35V221MG5</v>
          </cell>
          <cell r="B6350" t="str">
            <v>8x20</v>
          </cell>
          <cell r="C6350">
            <v>1440.277</v>
          </cell>
          <cell r="D6350">
            <v>1317.5920000000001</v>
          </cell>
          <cell r="E6350">
            <v>0</v>
          </cell>
        </row>
        <row r="6351">
          <cell r="A6351" t="str">
            <v>RJJ-35V221MG5E</v>
          </cell>
          <cell r="B6351" t="str">
            <v>8x20</v>
          </cell>
          <cell r="C6351">
            <v>1440.277</v>
          </cell>
          <cell r="D6351">
            <v>1317.5920000000001</v>
          </cell>
          <cell r="E6351">
            <v>10</v>
          </cell>
        </row>
        <row r="6352">
          <cell r="A6352" t="str">
            <v>RJJ-35V222MGJ8E</v>
          </cell>
          <cell r="B6352" t="str">
            <v>16x35.5</v>
          </cell>
          <cell r="C6352">
            <v>10249.629999999999</v>
          </cell>
          <cell r="D6352">
            <v>10310.348</v>
          </cell>
          <cell r="E6352">
            <v>1.4</v>
          </cell>
        </row>
        <row r="6353">
          <cell r="A6353" t="str">
            <v>RJJ-35V222MGJ8E-F</v>
          </cell>
          <cell r="B6353" t="str">
            <v>16x35.5</v>
          </cell>
          <cell r="C6353">
            <v>10320.072</v>
          </cell>
          <cell r="D6353">
            <v>10371.956</v>
          </cell>
          <cell r="E6353">
            <v>54.1</v>
          </cell>
        </row>
        <row r="6354">
          <cell r="A6354" t="str">
            <v>RJJ-35V270ME3</v>
          </cell>
          <cell r="B6354" t="str">
            <v>5x11.5</v>
          </cell>
          <cell r="C6354">
            <v>424.09199999999998</v>
          </cell>
          <cell r="D6354">
            <v>407.36599999999999</v>
          </cell>
          <cell r="E6354">
            <v>0</v>
          </cell>
        </row>
        <row r="6355">
          <cell r="A6355" t="str">
            <v>RJJ-35V270ME3-F31</v>
          </cell>
          <cell r="B6355" t="str">
            <v>5x11.5</v>
          </cell>
          <cell r="C6355">
            <v>475.892</v>
          </cell>
          <cell r="D6355">
            <v>418.274</v>
          </cell>
          <cell r="E6355">
            <v>0</v>
          </cell>
        </row>
        <row r="6356">
          <cell r="A6356" t="str">
            <v>RJJ-35V270ME3E</v>
          </cell>
          <cell r="B6356" t="str">
            <v>5x11.5</v>
          </cell>
          <cell r="C6356">
            <v>424.09199999999998</v>
          </cell>
          <cell r="D6356">
            <v>407.36599999999999</v>
          </cell>
          <cell r="E6356">
            <v>6</v>
          </cell>
        </row>
        <row r="6357">
          <cell r="A6357" t="str">
            <v>RJJ-35V270ME3E-F31</v>
          </cell>
          <cell r="B6357" t="str">
            <v>5x11.5</v>
          </cell>
          <cell r="C6357">
            <v>475.892</v>
          </cell>
          <cell r="D6357">
            <v>418.274</v>
          </cell>
          <cell r="E6357">
            <v>4</v>
          </cell>
        </row>
        <row r="6358">
          <cell r="A6358" t="str">
            <v>RJJ-35V270ME3E-T2</v>
          </cell>
          <cell r="B6358" t="str">
            <v>5x11.5</v>
          </cell>
          <cell r="C6358">
            <v>472.54199999999997</v>
          </cell>
          <cell r="D6358">
            <v>415.61599999999999</v>
          </cell>
          <cell r="E6358">
            <v>108</v>
          </cell>
        </row>
        <row r="6359">
          <cell r="A6359" t="str">
            <v>RJJ-35V270ME3E-T58</v>
          </cell>
          <cell r="B6359" t="str">
            <v>5x11.5</v>
          </cell>
          <cell r="C6359">
            <v>472.54199999999997</v>
          </cell>
          <cell r="D6359">
            <v>415.61599999999999</v>
          </cell>
          <cell r="E6359">
            <v>8</v>
          </cell>
        </row>
        <row r="6360">
          <cell r="A6360" t="str">
            <v>RJJ-35V272MGJ9E</v>
          </cell>
          <cell r="B6360" t="str">
            <v>16x40</v>
          </cell>
          <cell r="C6360">
            <v>12185.895</v>
          </cell>
          <cell r="D6360">
            <v>12892.322</v>
          </cell>
          <cell r="E6360">
            <v>1.3</v>
          </cell>
        </row>
        <row r="6361">
          <cell r="A6361" t="str">
            <v>RJJ-35V331MH5#-T2</v>
          </cell>
          <cell r="B6361" t="str">
            <v>10x20</v>
          </cell>
          <cell r="C6361">
            <v>2486.9090000000001</v>
          </cell>
          <cell r="D6361">
            <v>2054.047</v>
          </cell>
          <cell r="E6361">
            <v>1</v>
          </cell>
        </row>
        <row r="6362">
          <cell r="A6362" t="str">
            <v>RJJ-35V331MH5E</v>
          </cell>
          <cell r="B6362" t="str">
            <v>10x20</v>
          </cell>
          <cell r="C6362">
            <v>2456.12</v>
          </cell>
          <cell r="D6362">
            <v>2057.54</v>
          </cell>
          <cell r="E6362">
            <v>13</v>
          </cell>
        </row>
        <row r="6363">
          <cell r="A6363" t="str">
            <v>RJJ-35V331MH5E-T2</v>
          </cell>
          <cell r="B6363" t="str">
            <v>10x20</v>
          </cell>
          <cell r="C6363">
            <v>2486.9090000000001</v>
          </cell>
          <cell r="D6363">
            <v>2054.047</v>
          </cell>
          <cell r="E6363">
            <v>0.5</v>
          </cell>
        </row>
        <row r="6364">
          <cell r="A6364" t="str">
            <v>RJJ-35V332MGK9E</v>
          </cell>
          <cell r="B6364" t="str">
            <v>18x40</v>
          </cell>
          <cell r="C6364">
            <v>14856.066000000001</v>
          </cell>
          <cell r="D6364">
            <v>15693.144</v>
          </cell>
          <cell r="E6364">
            <v>1.75</v>
          </cell>
        </row>
        <row r="6365">
          <cell r="A6365" t="str">
            <v>RJJ-35V391MH6E</v>
          </cell>
          <cell r="B6365" t="str">
            <v>10x25</v>
          </cell>
          <cell r="C6365">
            <v>2988.0859999999998</v>
          </cell>
          <cell r="D6365">
            <v>2637.6179999999999</v>
          </cell>
          <cell r="E6365">
            <v>1</v>
          </cell>
        </row>
        <row r="6366">
          <cell r="A6366" t="str">
            <v>RJJ-35V470MF3E</v>
          </cell>
          <cell r="B6366" t="str">
            <v>6.3x11.5</v>
          </cell>
          <cell r="C6366">
            <v>704.702</v>
          </cell>
          <cell r="D6366">
            <v>592.99599999999998</v>
          </cell>
          <cell r="E6366">
            <v>20</v>
          </cell>
        </row>
        <row r="6367">
          <cell r="A6367" t="str">
            <v>RJJ-35V471MH5E-F</v>
          </cell>
          <cell r="B6367" t="str">
            <v>10x20</v>
          </cell>
          <cell r="C6367">
            <v>2546.8609999999999</v>
          </cell>
          <cell r="D6367">
            <v>2128.7249999999999</v>
          </cell>
          <cell r="E6367">
            <v>0</v>
          </cell>
        </row>
        <row r="6368">
          <cell r="A6368" t="str">
            <v>RJJ-35V471MH5E-T2</v>
          </cell>
          <cell r="B6368" t="str">
            <v>10x20</v>
          </cell>
          <cell r="C6368">
            <v>2486.9090000000001</v>
          </cell>
          <cell r="D6368">
            <v>2054.047</v>
          </cell>
          <cell r="E6368">
            <v>1.5</v>
          </cell>
        </row>
        <row r="6369">
          <cell r="A6369" t="str">
            <v>RJJ-35V471MH7E</v>
          </cell>
          <cell r="B6369" t="str">
            <v>10x30</v>
          </cell>
          <cell r="C6369">
            <v>3466.7139999999999</v>
          </cell>
          <cell r="D6369">
            <v>3107.623</v>
          </cell>
          <cell r="E6369">
            <v>1</v>
          </cell>
        </row>
        <row r="6370">
          <cell r="A6370" t="str">
            <v>RJJ-35V560MF3-F31</v>
          </cell>
          <cell r="B6370" t="str">
            <v>6.3x11.5</v>
          </cell>
          <cell r="C6370">
            <v>717.94500000000005</v>
          </cell>
          <cell r="D6370">
            <v>602.52700000000004</v>
          </cell>
          <cell r="E6370">
            <v>2</v>
          </cell>
        </row>
        <row r="6371">
          <cell r="A6371" t="str">
            <v>RJJ-35V560MF3E</v>
          </cell>
          <cell r="B6371" t="str">
            <v>6.3x11.5</v>
          </cell>
          <cell r="C6371">
            <v>704.702</v>
          </cell>
          <cell r="D6371">
            <v>592.99599999999998</v>
          </cell>
          <cell r="E6371">
            <v>2</v>
          </cell>
        </row>
        <row r="6372">
          <cell r="A6372" t="str">
            <v>RJJ-35V560MF3E-F31</v>
          </cell>
          <cell r="B6372" t="str">
            <v>6.3x11.5</v>
          </cell>
          <cell r="C6372">
            <v>717.94500000000005</v>
          </cell>
          <cell r="D6372">
            <v>602.52700000000004</v>
          </cell>
          <cell r="E6372">
            <v>0</v>
          </cell>
        </row>
        <row r="6373">
          <cell r="A6373" t="str">
            <v>RJJ-35V560MF3E-G9</v>
          </cell>
          <cell r="B6373" t="str">
            <v>6.3x11.5</v>
          </cell>
          <cell r="C6373">
            <v>717.94500000000005</v>
          </cell>
          <cell r="D6373">
            <v>602.52700000000004</v>
          </cell>
          <cell r="E6373">
            <v>0</v>
          </cell>
        </row>
        <row r="6374">
          <cell r="A6374" t="str">
            <v>RJJ-35V560MF3E-T2</v>
          </cell>
          <cell r="B6374" t="str">
            <v>6.3x11.5</v>
          </cell>
          <cell r="C6374">
            <v>721.26199999999994</v>
          </cell>
          <cell r="D6374">
            <v>599.21299999999997</v>
          </cell>
          <cell r="E6374">
            <v>0</v>
          </cell>
        </row>
        <row r="6375">
          <cell r="A6375" t="str">
            <v>RJJ-35V560MF3E-T36</v>
          </cell>
          <cell r="B6375" t="str">
            <v>6.3x11.5</v>
          </cell>
          <cell r="C6375">
            <v>721.26199999999994</v>
          </cell>
          <cell r="D6375">
            <v>599.21299999999997</v>
          </cell>
          <cell r="E6375">
            <v>2</v>
          </cell>
        </row>
        <row r="6376">
          <cell r="A6376" t="str">
            <v>RJJ-35V560MF3E-T58</v>
          </cell>
          <cell r="B6376" t="str">
            <v>6.3x11.5</v>
          </cell>
          <cell r="C6376">
            <v>721.26199999999994</v>
          </cell>
          <cell r="D6376">
            <v>599.21299999999997</v>
          </cell>
          <cell r="E6376">
            <v>0</v>
          </cell>
        </row>
        <row r="6377">
          <cell r="A6377" t="str">
            <v>RJJ-35V561MI5E-T4</v>
          </cell>
          <cell r="B6377" t="str">
            <v>12.5x20</v>
          </cell>
          <cell r="C6377">
            <v>3520.027</v>
          </cell>
          <cell r="D6377">
            <v>3124.473</v>
          </cell>
          <cell r="E6377">
            <v>5</v>
          </cell>
        </row>
        <row r="6378">
          <cell r="A6378" t="str">
            <v>RJJ-35V681MI6-F31</v>
          </cell>
          <cell r="B6378" t="str">
            <v>12.5x25</v>
          </cell>
          <cell r="C6378">
            <v>4444.0860000000002</v>
          </cell>
          <cell r="D6378">
            <v>4076.1460000000002</v>
          </cell>
          <cell r="E6378">
            <v>1</v>
          </cell>
        </row>
        <row r="6379">
          <cell r="A6379" t="str">
            <v>RJJ-35V681MI6E-S1</v>
          </cell>
          <cell r="B6379" t="str">
            <v>12.5x25</v>
          </cell>
          <cell r="C6379">
            <v>4444.0860000000002</v>
          </cell>
          <cell r="D6379">
            <v>4076.1460000000002</v>
          </cell>
          <cell r="E6379">
            <v>5</v>
          </cell>
        </row>
        <row r="6380">
          <cell r="A6380" t="str">
            <v>RJJ-35V820MF4E</v>
          </cell>
          <cell r="B6380" t="str">
            <v>6.3x15</v>
          </cell>
          <cell r="C6380">
            <v>844.78399999999999</v>
          </cell>
          <cell r="D6380">
            <v>728.03599999999994</v>
          </cell>
          <cell r="E6380">
            <v>0</v>
          </cell>
        </row>
        <row r="6381">
          <cell r="A6381" t="str">
            <v>RJJ-35V820MF4E-T58</v>
          </cell>
          <cell r="B6381" t="str">
            <v>6.3x15</v>
          </cell>
          <cell r="C6381">
            <v>861.34400000000005</v>
          </cell>
          <cell r="D6381">
            <v>732.55700000000002</v>
          </cell>
          <cell r="E6381">
            <v>9</v>
          </cell>
        </row>
        <row r="6382">
          <cell r="A6382" t="str">
            <v>RJJ-35V821MGK4E-F27</v>
          </cell>
          <cell r="B6382" t="str">
            <v>18x16</v>
          </cell>
          <cell r="C6382">
            <v>6331.7920000000004</v>
          </cell>
          <cell r="D6382">
            <v>6337.7560000000003</v>
          </cell>
          <cell r="E6382">
            <v>10</v>
          </cell>
        </row>
        <row r="6383">
          <cell r="A6383" t="str">
            <v>RJJ-50V010KE3E-F</v>
          </cell>
          <cell r="B6383" t="str">
            <v>5x11.5</v>
          </cell>
          <cell r="C6383">
            <v>475.892</v>
          </cell>
          <cell r="D6383">
            <v>418.274</v>
          </cell>
          <cell r="E6383">
            <v>6</v>
          </cell>
        </row>
        <row r="6384">
          <cell r="A6384" t="str">
            <v>RJJ-50V010KE3E-T2</v>
          </cell>
          <cell r="B6384" t="str">
            <v>5x11.5</v>
          </cell>
          <cell r="C6384">
            <v>472.54199999999997</v>
          </cell>
          <cell r="D6384">
            <v>415.61599999999999</v>
          </cell>
          <cell r="E6384">
            <v>0</v>
          </cell>
        </row>
        <row r="6385">
          <cell r="A6385" t="str">
            <v>RJJ-50V010ME3E</v>
          </cell>
          <cell r="B6385" t="str">
            <v>5x11.5</v>
          </cell>
          <cell r="C6385">
            <v>424.09199999999998</v>
          </cell>
          <cell r="D6385">
            <v>407.36599999999999</v>
          </cell>
          <cell r="E6385">
            <v>10</v>
          </cell>
        </row>
        <row r="6386">
          <cell r="A6386" t="str">
            <v>RJJ-50V010ME3E-T2</v>
          </cell>
          <cell r="B6386" t="str">
            <v>5x11.5</v>
          </cell>
          <cell r="C6386">
            <v>472.54199999999997</v>
          </cell>
          <cell r="D6386">
            <v>415.61599999999999</v>
          </cell>
          <cell r="E6386">
            <v>8</v>
          </cell>
        </row>
        <row r="6387">
          <cell r="A6387" t="str">
            <v>RJJ-50V100ME3#-T36</v>
          </cell>
          <cell r="B6387" t="str">
            <v>5x11.5</v>
          </cell>
          <cell r="C6387">
            <v>472.54199999999997</v>
          </cell>
          <cell r="D6387">
            <v>415.61599999999999</v>
          </cell>
          <cell r="E6387">
            <v>0</v>
          </cell>
        </row>
        <row r="6388">
          <cell r="A6388" t="str">
            <v>RJJ-50V100ME3#-T58</v>
          </cell>
          <cell r="B6388" t="str">
            <v>5x11.5</v>
          </cell>
          <cell r="C6388">
            <v>472.54199999999997</v>
          </cell>
          <cell r="D6388">
            <v>415.61599999999999</v>
          </cell>
          <cell r="E6388">
            <v>4</v>
          </cell>
        </row>
        <row r="6389">
          <cell r="A6389" t="str">
            <v>RJJ-50V100ME3-F31</v>
          </cell>
          <cell r="B6389" t="str">
            <v>5x11.5</v>
          </cell>
          <cell r="C6389">
            <v>475.892</v>
          </cell>
          <cell r="D6389">
            <v>418.274</v>
          </cell>
          <cell r="E6389">
            <v>2</v>
          </cell>
        </row>
        <row r="6390">
          <cell r="A6390" t="str">
            <v>RJJ-50V100ME3-T2</v>
          </cell>
          <cell r="B6390" t="str">
            <v>5x11.5</v>
          </cell>
          <cell r="C6390">
            <v>472.54199999999997</v>
          </cell>
          <cell r="D6390">
            <v>415.61599999999999</v>
          </cell>
          <cell r="E6390">
            <v>6</v>
          </cell>
        </row>
        <row r="6391">
          <cell r="A6391" t="str">
            <v>RJJ-50V100ME3E</v>
          </cell>
          <cell r="B6391" t="str">
            <v>5x11.5</v>
          </cell>
          <cell r="C6391">
            <v>424.09199999999998</v>
          </cell>
          <cell r="D6391">
            <v>407.36599999999999</v>
          </cell>
          <cell r="E6391">
            <v>2</v>
          </cell>
        </row>
        <row r="6392">
          <cell r="A6392" t="str">
            <v>RJJ-50V100ME3E-F31</v>
          </cell>
          <cell r="B6392" t="str">
            <v>5x11.5</v>
          </cell>
          <cell r="C6392">
            <v>475.892</v>
          </cell>
          <cell r="D6392">
            <v>418.274</v>
          </cell>
          <cell r="E6392">
            <v>0</v>
          </cell>
        </row>
        <row r="6393">
          <cell r="A6393" t="str">
            <v>RJJ-50V100ME3E-T2</v>
          </cell>
          <cell r="B6393" t="str">
            <v>5x11.5</v>
          </cell>
          <cell r="C6393">
            <v>472.54199999999997</v>
          </cell>
          <cell r="D6393">
            <v>415.61599999999999</v>
          </cell>
          <cell r="E6393">
            <v>32</v>
          </cell>
        </row>
        <row r="6394">
          <cell r="A6394" t="str">
            <v>RJJ-50V100ME3E-T36</v>
          </cell>
          <cell r="B6394" t="str">
            <v>5x11.5</v>
          </cell>
          <cell r="C6394">
            <v>472.54199999999997</v>
          </cell>
          <cell r="D6394">
            <v>415.61599999999999</v>
          </cell>
          <cell r="E6394">
            <v>0</v>
          </cell>
        </row>
        <row r="6395">
          <cell r="A6395" t="str">
            <v>RJJ-50V100ME3E-T58</v>
          </cell>
          <cell r="B6395" t="str">
            <v>5x11.5</v>
          </cell>
          <cell r="C6395">
            <v>472.54199999999997</v>
          </cell>
          <cell r="D6395">
            <v>415.61599999999999</v>
          </cell>
          <cell r="E6395">
            <v>0</v>
          </cell>
        </row>
        <row r="6396">
          <cell r="A6396" t="str">
            <v>RJJ-50V101MH4E</v>
          </cell>
          <cell r="B6396" t="str">
            <v>10x16</v>
          </cell>
          <cell r="C6396">
            <v>2081.0569999999998</v>
          </cell>
          <cell r="D6396">
            <v>1686.633</v>
          </cell>
          <cell r="E6396">
            <v>1</v>
          </cell>
        </row>
        <row r="6397">
          <cell r="A6397" t="str">
            <v>RJJ-50V101MH4E-F</v>
          </cell>
          <cell r="B6397" t="str">
            <v>10x16</v>
          </cell>
          <cell r="C6397">
            <v>2150.5140000000001</v>
          </cell>
          <cell r="D6397">
            <v>1738.5619999999999</v>
          </cell>
          <cell r="E6397">
            <v>2.6</v>
          </cell>
        </row>
        <row r="6398">
          <cell r="A6398" t="str">
            <v>RJJ-50V101MH4E-T2</v>
          </cell>
          <cell r="B6398" t="str">
            <v>10x16</v>
          </cell>
          <cell r="C6398">
            <v>2108.7600000000002</v>
          </cell>
          <cell r="D6398">
            <v>1690.796</v>
          </cell>
          <cell r="E6398">
            <v>9</v>
          </cell>
        </row>
        <row r="6399">
          <cell r="A6399" t="str">
            <v>RJJ-50V102MGJ7E</v>
          </cell>
          <cell r="B6399" t="str">
            <v>16x31.5</v>
          </cell>
          <cell r="C6399">
            <v>9828.7610000000004</v>
          </cell>
          <cell r="D6399">
            <v>10297.233</v>
          </cell>
          <cell r="E6399">
            <v>1.8</v>
          </cell>
        </row>
        <row r="6400">
          <cell r="A6400" t="str">
            <v>RJJ-50V102MGJ7E-T50</v>
          </cell>
          <cell r="B6400" t="str">
            <v>16x31.5</v>
          </cell>
          <cell r="C6400">
            <v>9845.1190000000006</v>
          </cell>
          <cell r="D6400">
            <v>10151.9</v>
          </cell>
          <cell r="E6400">
            <v>0.75</v>
          </cell>
        </row>
        <row r="6401">
          <cell r="A6401" t="str">
            <v>RJJ-50V102MJ6YG-F44</v>
          </cell>
          <cell r="B6401" t="str">
            <v>16x25</v>
          </cell>
          <cell r="C6401">
            <v>6189.6409999999996</v>
          </cell>
          <cell r="D6401">
            <v>5836.3860000000004</v>
          </cell>
          <cell r="E6401">
            <v>0</v>
          </cell>
        </row>
        <row r="6402">
          <cell r="A6402" t="str">
            <v>RJJ-50V102MJ7#-F</v>
          </cell>
          <cell r="B6402" t="str">
            <v>16x31.5</v>
          </cell>
          <cell r="C6402">
            <v>9906.3189999999995</v>
          </cell>
          <cell r="D6402">
            <v>10364.486999999999</v>
          </cell>
          <cell r="E6402">
            <v>1</v>
          </cell>
        </row>
        <row r="6403">
          <cell r="A6403" t="str">
            <v>RJJ-50V121MG5E</v>
          </cell>
          <cell r="B6403" t="str">
            <v>8x20</v>
          </cell>
          <cell r="C6403">
            <v>1440.277</v>
          </cell>
          <cell r="D6403">
            <v>1317.5920000000001</v>
          </cell>
          <cell r="E6403">
            <v>0</v>
          </cell>
        </row>
        <row r="6404">
          <cell r="A6404" t="str">
            <v>RJJ-50V121MG5E-T20</v>
          </cell>
          <cell r="B6404" t="str">
            <v>8x20</v>
          </cell>
          <cell r="C6404">
            <v>1477.21</v>
          </cell>
          <cell r="D6404">
            <v>1338.789</v>
          </cell>
          <cell r="E6404">
            <v>1</v>
          </cell>
        </row>
        <row r="6405">
          <cell r="A6405" t="str">
            <v>RJJ-50V180ME3#-T2</v>
          </cell>
          <cell r="B6405" t="str">
            <v>5x11.5</v>
          </cell>
          <cell r="C6405">
            <v>472.54199999999997</v>
          </cell>
          <cell r="D6405">
            <v>415.61599999999999</v>
          </cell>
          <cell r="E6405">
            <v>0</v>
          </cell>
        </row>
        <row r="6406">
          <cell r="A6406" t="str">
            <v>RJJ-50V180ME3E</v>
          </cell>
          <cell r="B6406" t="str">
            <v>5x11.5</v>
          </cell>
          <cell r="C6406">
            <v>424.09199999999998</v>
          </cell>
          <cell r="D6406">
            <v>407.36599999999999</v>
          </cell>
          <cell r="E6406">
            <v>6</v>
          </cell>
        </row>
        <row r="6407">
          <cell r="A6407" t="str">
            <v>RJJ-50V180ME3E-T2</v>
          </cell>
          <cell r="B6407" t="str">
            <v>5x11.5</v>
          </cell>
          <cell r="C6407">
            <v>472.54199999999997</v>
          </cell>
          <cell r="D6407">
            <v>415.61599999999999</v>
          </cell>
          <cell r="E6407">
            <v>28</v>
          </cell>
        </row>
        <row r="6408">
          <cell r="A6408" t="str">
            <v>RJJ-50V181MH5E</v>
          </cell>
          <cell r="B6408" t="str">
            <v>10x20</v>
          </cell>
          <cell r="C6408">
            <v>2456.12</v>
          </cell>
          <cell r="D6408">
            <v>2057.54</v>
          </cell>
          <cell r="E6408">
            <v>0</v>
          </cell>
        </row>
        <row r="6409">
          <cell r="A6409" t="str">
            <v>RJJ-50V181MI4E-T4</v>
          </cell>
          <cell r="B6409" t="str">
            <v>12.5x15</v>
          </cell>
          <cell r="C6409">
            <v>3007.6869999999999</v>
          </cell>
          <cell r="D6409">
            <v>2664.1109999999999</v>
          </cell>
          <cell r="E6409">
            <v>4</v>
          </cell>
        </row>
        <row r="6410">
          <cell r="A6410" t="str">
            <v>RJJ-50V221MH6E</v>
          </cell>
          <cell r="B6410" t="str">
            <v>10x25</v>
          </cell>
          <cell r="C6410">
            <v>2988.0859999999998</v>
          </cell>
          <cell r="D6410">
            <v>2637.6179999999999</v>
          </cell>
          <cell r="E6410">
            <v>0</v>
          </cell>
        </row>
        <row r="6411">
          <cell r="A6411" t="str">
            <v>RJJ-50V221MH6E-F27</v>
          </cell>
          <cell r="B6411" t="str">
            <v>10x25</v>
          </cell>
          <cell r="C6411">
            <v>3078.9279999999999</v>
          </cell>
          <cell r="D6411">
            <v>2709.56</v>
          </cell>
          <cell r="E6411">
            <v>0</v>
          </cell>
        </row>
        <row r="6412">
          <cell r="A6412" t="str">
            <v>RJJ-50V222MGK9E</v>
          </cell>
          <cell r="B6412" t="str">
            <v>18x40</v>
          </cell>
          <cell r="C6412">
            <v>14856.066000000001</v>
          </cell>
          <cell r="D6412">
            <v>15693.144</v>
          </cell>
          <cell r="E6412">
            <v>0</v>
          </cell>
        </row>
        <row r="6413">
          <cell r="A6413" t="str">
            <v>RJJ-50V2R2KE3E-F</v>
          </cell>
          <cell r="B6413" t="str">
            <v>5x11.5</v>
          </cell>
          <cell r="C6413">
            <v>475.892</v>
          </cell>
          <cell r="D6413">
            <v>418.274</v>
          </cell>
          <cell r="E6413">
            <v>0</v>
          </cell>
        </row>
        <row r="6414">
          <cell r="A6414" t="str">
            <v>RJJ-50V2R2KE3E-T2</v>
          </cell>
          <cell r="B6414" t="str">
            <v>5x11.5</v>
          </cell>
          <cell r="C6414">
            <v>472.54199999999997</v>
          </cell>
          <cell r="D6414">
            <v>415.61599999999999</v>
          </cell>
          <cell r="E6414">
            <v>2</v>
          </cell>
        </row>
        <row r="6415">
          <cell r="A6415" t="str">
            <v>RJJ-50V2R2ME3E</v>
          </cell>
          <cell r="B6415" t="str">
            <v>5x11.5</v>
          </cell>
          <cell r="C6415">
            <v>424.09199999999998</v>
          </cell>
          <cell r="D6415">
            <v>407.36599999999999</v>
          </cell>
          <cell r="E6415">
            <v>4</v>
          </cell>
        </row>
        <row r="6416">
          <cell r="A6416" t="str">
            <v>RJJ-50V2R2ME3E-T2</v>
          </cell>
          <cell r="B6416" t="str">
            <v>5x11.5</v>
          </cell>
          <cell r="C6416">
            <v>472.54199999999997</v>
          </cell>
          <cell r="D6416">
            <v>415.61599999999999</v>
          </cell>
          <cell r="E6416">
            <v>8</v>
          </cell>
        </row>
        <row r="6417">
          <cell r="A6417" t="str">
            <v>RJJ-50V330ME3E-T2</v>
          </cell>
          <cell r="B6417" t="str">
            <v>5x11.5</v>
          </cell>
          <cell r="C6417">
            <v>472.54199999999997</v>
          </cell>
          <cell r="D6417">
            <v>415.61599999999999</v>
          </cell>
          <cell r="E6417">
            <v>0</v>
          </cell>
        </row>
        <row r="6418">
          <cell r="A6418" t="str">
            <v>RJJ-50V330ME3E-T32</v>
          </cell>
          <cell r="B6418" t="str">
            <v>5x11.5</v>
          </cell>
          <cell r="C6418">
            <v>472.54199999999997</v>
          </cell>
          <cell r="D6418">
            <v>415.61599999999999</v>
          </cell>
          <cell r="E6418">
            <v>2</v>
          </cell>
        </row>
        <row r="6419">
          <cell r="A6419" t="str">
            <v>RJJ-50V331MH7#-F</v>
          </cell>
          <cell r="B6419" t="str">
            <v>10x30</v>
          </cell>
          <cell r="C6419">
            <v>3626.32</v>
          </cell>
          <cell r="D6419">
            <v>3176.864</v>
          </cell>
          <cell r="E6419">
            <v>3.5</v>
          </cell>
        </row>
        <row r="6420">
          <cell r="A6420" t="str">
            <v>RJJ-50V331MH7E</v>
          </cell>
          <cell r="B6420" t="str">
            <v>10x30</v>
          </cell>
          <cell r="C6420">
            <v>3466.7139999999999</v>
          </cell>
          <cell r="D6420">
            <v>3107.623</v>
          </cell>
          <cell r="E6420">
            <v>1</v>
          </cell>
        </row>
        <row r="6421">
          <cell r="A6421" t="str">
            <v>RJJ-50V331MI5E</v>
          </cell>
          <cell r="B6421" t="str">
            <v>12.5x20</v>
          </cell>
          <cell r="C6421">
            <v>3490.9630000000002</v>
          </cell>
          <cell r="D6421">
            <v>3146.9740000000002</v>
          </cell>
          <cell r="E6421">
            <v>2</v>
          </cell>
        </row>
        <row r="6422">
          <cell r="A6422" t="str">
            <v>RJJ-50V331MI5E-T4</v>
          </cell>
          <cell r="B6422" t="str">
            <v>12.5x20</v>
          </cell>
          <cell r="C6422">
            <v>3520.027</v>
          </cell>
          <cell r="D6422">
            <v>3124.473</v>
          </cell>
          <cell r="E6422">
            <v>0</v>
          </cell>
        </row>
        <row r="6423">
          <cell r="A6423" t="str">
            <v>RJJ-50V390MF3#-T36</v>
          </cell>
          <cell r="B6423" t="str">
            <v>6.3x11.5</v>
          </cell>
          <cell r="C6423">
            <v>721.26199999999994</v>
          </cell>
          <cell r="D6423">
            <v>599.21299999999997</v>
          </cell>
          <cell r="E6423">
            <v>0</v>
          </cell>
        </row>
        <row r="6424">
          <cell r="A6424" t="str">
            <v>RJJ-50V390MF3E</v>
          </cell>
          <cell r="B6424" t="str">
            <v>6.3x11.5</v>
          </cell>
          <cell r="C6424">
            <v>704.702</v>
          </cell>
          <cell r="D6424">
            <v>592.99599999999998</v>
          </cell>
          <cell r="E6424">
            <v>0</v>
          </cell>
        </row>
        <row r="6425">
          <cell r="A6425" t="str">
            <v>RJJ-50V3R3ME3E</v>
          </cell>
          <cell r="B6425" t="str">
            <v>5x11.5</v>
          </cell>
          <cell r="C6425">
            <v>424.09199999999998</v>
          </cell>
          <cell r="D6425">
            <v>407.36599999999999</v>
          </cell>
          <cell r="E6425">
            <v>7</v>
          </cell>
        </row>
        <row r="6426">
          <cell r="A6426" t="str">
            <v>RJJ-50V471MI6E</v>
          </cell>
          <cell r="B6426" t="str">
            <v>12.5x25</v>
          </cell>
          <cell r="C6426">
            <v>4360.451</v>
          </cell>
          <cell r="D6426">
            <v>4011.9690000000001</v>
          </cell>
          <cell r="E6426">
            <v>2</v>
          </cell>
        </row>
        <row r="6427">
          <cell r="A6427" t="str">
            <v>RJJ-50V471MI6E-T4</v>
          </cell>
          <cell r="B6427" t="str">
            <v>12.5x25</v>
          </cell>
          <cell r="C6427">
            <v>4383.0959999999995</v>
          </cell>
          <cell r="D6427">
            <v>3967.6970000000001</v>
          </cell>
          <cell r="E6427">
            <v>1.5</v>
          </cell>
        </row>
        <row r="6428">
          <cell r="A6428" t="str">
            <v>RJJ-50V4R7ME3E</v>
          </cell>
          <cell r="B6428" t="str">
            <v>5x11.5</v>
          </cell>
          <cell r="C6428">
            <v>424.09199999999998</v>
          </cell>
          <cell r="D6428">
            <v>407.36599999999999</v>
          </cell>
          <cell r="E6428">
            <v>4</v>
          </cell>
        </row>
        <row r="6429">
          <cell r="A6429" t="str">
            <v>RJJ-50V4R7ME3E-T2</v>
          </cell>
          <cell r="B6429" t="str">
            <v>5x11.5</v>
          </cell>
          <cell r="C6429">
            <v>472.54199999999997</v>
          </cell>
          <cell r="D6429">
            <v>415.61599999999999</v>
          </cell>
          <cell r="E6429">
            <v>2</v>
          </cell>
        </row>
        <row r="6430">
          <cell r="A6430" t="str">
            <v>RJJ-50V560MF4#-T2</v>
          </cell>
          <cell r="B6430" t="str">
            <v>6.3x15</v>
          </cell>
          <cell r="C6430">
            <v>861.34400000000005</v>
          </cell>
          <cell r="D6430">
            <v>732.55700000000002</v>
          </cell>
          <cell r="E6430">
            <v>4</v>
          </cell>
        </row>
        <row r="6431">
          <cell r="A6431" t="str">
            <v>RJJ-50V560MF4E</v>
          </cell>
          <cell r="B6431" t="str">
            <v>6.3x15</v>
          </cell>
          <cell r="C6431">
            <v>844.78399999999999</v>
          </cell>
          <cell r="D6431">
            <v>728.03599999999994</v>
          </cell>
          <cell r="E6431">
            <v>0</v>
          </cell>
        </row>
        <row r="6432">
          <cell r="A6432" t="str">
            <v>RJJ-50V560MF4E-T2</v>
          </cell>
          <cell r="B6432" t="str">
            <v>6.3x15</v>
          </cell>
          <cell r="C6432">
            <v>861.34400000000005</v>
          </cell>
          <cell r="D6432">
            <v>732.55700000000002</v>
          </cell>
          <cell r="E6432">
            <v>4</v>
          </cell>
        </row>
        <row r="6433">
          <cell r="A6433" t="str">
            <v>RJJ-50V680MG3-T2</v>
          </cell>
          <cell r="B6433" t="str">
            <v>8x12</v>
          </cell>
          <cell r="C6433">
            <v>991.79700000000003</v>
          </cell>
          <cell r="D6433">
            <v>910.87800000000004</v>
          </cell>
          <cell r="E6433">
            <v>0</v>
          </cell>
        </row>
        <row r="6434">
          <cell r="A6434" t="str">
            <v>RJJ-50V680MG3E</v>
          </cell>
          <cell r="B6434" t="str">
            <v>8x12</v>
          </cell>
          <cell r="C6434">
            <v>969.77599999999995</v>
          </cell>
          <cell r="D6434">
            <v>903.57299999999998</v>
          </cell>
          <cell r="E6434">
            <v>0</v>
          </cell>
        </row>
        <row r="6435">
          <cell r="A6435" t="str">
            <v>RJJ-50V680MG3E-S1</v>
          </cell>
          <cell r="B6435" t="str">
            <v>8x12</v>
          </cell>
          <cell r="C6435">
            <v>986.79600000000005</v>
          </cell>
          <cell r="D6435">
            <v>916.68299999999999</v>
          </cell>
          <cell r="E6435">
            <v>0</v>
          </cell>
        </row>
        <row r="6436">
          <cell r="A6436" t="str">
            <v>RJJ-50V680MG3E-T2</v>
          </cell>
          <cell r="B6436" t="str">
            <v>8x12</v>
          </cell>
          <cell r="C6436">
            <v>991.79700000000003</v>
          </cell>
          <cell r="D6436">
            <v>910.87800000000004</v>
          </cell>
          <cell r="E6436">
            <v>57</v>
          </cell>
        </row>
        <row r="6437">
          <cell r="A6437" t="str">
            <v>RJJ-50V681MGJ5E</v>
          </cell>
          <cell r="B6437" t="str">
            <v>16x20</v>
          </cell>
          <cell r="C6437">
            <v>5390.6710000000003</v>
          </cell>
          <cell r="D6437">
            <v>5166.6509999999998</v>
          </cell>
          <cell r="E6437">
            <v>14.2</v>
          </cell>
        </row>
        <row r="6438">
          <cell r="A6438" t="str">
            <v>RJJ-50V681MI8</v>
          </cell>
          <cell r="B6438" t="str">
            <v>12.5x35</v>
          </cell>
          <cell r="C6438">
            <v>6987.7479999999996</v>
          </cell>
          <cell r="D6438">
            <v>7130.64</v>
          </cell>
          <cell r="E6438">
            <v>0.5</v>
          </cell>
        </row>
        <row r="6439">
          <cell r="A6439" t="str">
            <v>RJJ-50V820MG4E</v>
          </cell>
          <cell r="B6439" t="str">
            <v>8x15</v>
          </cell>
          <cell r="C6439">
            <v>1109.6969999999999</v>
          </cell>
          <cell r="D6439">
            <v>991.00800000000004</v>
          </cell>
          <cell r="E6439">
            <v>0</v>
          </cell>
        </row>
        <row r="6440">
          <cell r="A6440" t="str">
            <v>RJJ-50V820MH3E</v>
          </cell>
          <cell r="B6440" t="str">
            <v>10x12.5</v>
          </cell>
          <cell r="C6440">
            <v>1815.922</v>
          </cell>
          <cell r="D6440">
            <v>1442.6410000000001</v>
          </cell>
          <cell r="E6440">
            <v>4</v>
          </cell>
        </row>
        <row r="6441">
          <cell r="A6441" t="str">
            <v>RJJ-50V821MJ6#-F</v>
          </cell>
          <cell r="B6441" t="str">
            <v>16x25</v>
          </cell>
          <cell r="C6441">
            <v>6189.6409999999996</v>
          </cell>
          <cell r="D6441">
            <v>5836.3860000000004</v>
          </cell>
          <cell r="E6441">
            <v>0</v>
          </cell>
        </row>
        <row r="6442">
          <cell r="A6442" t="str">
            <v>RJJ-50VR47ME3E</v>
          </cell>
          <cell r="B6442" t="str">
            <v>5x11.5</v>
          </cell>
          <cell r="C6442">
            <v>424.09199999999998</v>
          </cell>
          <cell r="D6442">
            <v>407.36599999999999</v>
          </cell>
          <cell r="E6442">
            <v>0</v>
          </cell>
        </row>
        <row r="6443">
          <cell r="A6443" t="str">
            <v>RJJ-63V101MH4E-T2</v>
          </cell>
          <cell r="B6443" t="str">
            <v>10x16</v>
          </cell>
          <cell r="C6443">
            <v>2108.7600000000002</v>
          </cell>
          <cell r="D6443">
            <v>1690.796</v>
          </cell>
          <cell r="E6443">
            <v>42.5</v>
          </cell>
        </row>
        <row r="6444">
          <cell r="A6444" t="str">
            <v>RJJ-63V101MI4E-T4</v>
          </cell>
          <cell r="B6444" t="str">
            <v>12.5x15</v>
          </cell>
          <cell r="C6444">
            <v>3007.6869999999999</v>
          </cell>
          <cell r="D6444">
            <v>2664.1109999999999</v>
          </cell>
          <cell r="E6444">
            <v>2</v>
          </cell>
        </row>
        <row r="6445">
          <cell r="A6445" t="str">
            <v>RJJ-63V102MGJ9E</v>
          </cell>
          <cell r="B6445" t="str">
            <v>16x40</v>
          </cell>
          <cell r="C6445">
            <v>12185.895</v>
          </cell>
          <cell r="D6445">
            <v>12892.322</v>
          </cell>
          <cell r="E6445">
            <v>0.7</v>
          </cell>
        </row>
        <row r="6446">
          <cell r="A6446" t="str">
            <v>RJJ-63V102MGJ9E-S1</v>
          </cell>
          <cell r="B6446" t="str">
            <v>16x40</v>
          </cell>
          <cell r="C6446">
            <v>12274.174999999999</v>
          </cell>
          <cell r="D6446">
            <v>12974.888999999999</v>
          </cell>
          <cell r="E6446">
            <v>4</v>
          </cell>
        </row>
        <row r="6447">
          <cell r="A6447" t="str">
            <v>RJJ-63V102MGJ9E-T50</v>
          </cell>
          <cell r="B6447" t="str">
            <v>16x40</v>
          </cell>
          <cell r="C6447">
            <v>12220.091</v>
          </cell>
          <cell r="D6447">
            <v>12725.019</v>
          </cell>
          <cell r="E6447">
            <v>0.75</v>
          </cell>
        </row>
        <row r="6448">
          <cell r="A6448" t="str">
            <v>RJJ-63V102MGK8E</v>
          </cell>
          <cell r="B6448" t="str">
            <v>18x35.5</v>
          </cell>
          <cell r="C6448">
            <v>16012.016</v>
          </cell>
          <cell r="D6448">
            <v>17017.651000000002</v>
          </cell>
          <cell r="E6448">
            <v>1</v>
          </cell>
        </row>
        <row r="6449">
          <cell r="A6449" t="str">
            <v>RJJ-63V102MGK8E-F</v>
          </cell>
          <cell r="B6449" t="str">
            <v>18x35.5</v>
          </cell>
          <cell r="C6449">
            <v>16022.227999999999</v>
          </cell>
          <cell r="D6449">
            <v>17047.665000000001</v>
          </cell>
          <cell r="E6449">
            <v>0</v>
          </cell>
        </row>
        <row r="6450">
          <cell r="A6450" t="str">
            <v>RJJ-63V122MGK9E</v>
          </cell>
          <cell r="B6450" t="str">
            <v>18x40</v>
          </cell>
          <cell r="C6450">
            <v>14856.066000000001</v>
          </cell>
          <cell r="D6450">
            <v>15693.144</v>
          </cell>
          <cell r="E6450">
            <v>0.25</v>
          </cell>
        </row>
        <row r="6451">
          <cell r="A6451" t="str">
            <v>RJJ-63V151MH6E-T2</v>
          </cell>
          <cell r="B6451" t="str">
            <v>10x25</v>
          </cell>
          <cell r="C6451">
            <v>3020.3110000000001</v>
          </cell>
          <cell r="D6451">
            <v>2626.2869999999998</v>
          </cell>
          <cell r="E6451">
            <v>19.5</v>
          </cell>
        </row>
        <row r="6452">
          <cell r="A6452" t="str">
            <v>RJJ-63V151MI4E</v>
          </cell>
          <cell r="B6452" t="str">
            <v>12.5x15</v>
          </cell>
          <cell r="C6452">
            <v>2975.4490000000001</v>
          </cell>
          <cell r="D6452">
            <v>2677.3220000000001</v>
          </cell>
          <cell r="E6452">
            <v>0</v>
          </cell>
        </row>
        <row r="6453">
          <cell r="A6453" t="str">
            <v>RJJ-63V151MI4E-T4</v>
          </cell>
          <cell r="B6453" t="str">
            <v>12.5x15</v>
          </cell>
          <cell r="C6453">
            <v>3007.6869999999999</v>
          </cell>
          <cell r="D6453">
            <v>2664.1109999999999</v>
          </cell>
          <cell r="E6453">
            <v>2.5</v>
          </cell>
        </row>
        <row r="6454">
          <cell r="A6454" t="str">
            <v>RJJ-63V221MGJ4E</v>
          </cell>
          <cell r="B6454" t="str">
            <v>16x16</v>
          </cell>
          <cell r="C6454">
            <v>4388.79</v>
          </cell>
          <cell r="D6454">
            <v>4240.3069999999998</v>
          </cell>
          <cell r="E6454">
            <v>0</v>
          </cell>
        </row>
        <row r="6455">
          <cell r="A6455" t="str">
            <v>RJJ-63V221MGJ4E-T50</v>
          </cell>
          <cell r="B6455" t="str">
            <v>16x16</v>
          </cell>
          <cell r="C6455">
            <v>4427.1909999999998</v>
          </cell>
          <cell r="D6455">
            <v>4214.8459999999995</v>
          </cell>
          <cell r="E6455">
            <v>0.5</v>
          </cell>
        </row>
        <row r="6456">
          <cell r="A6456" t="str">
            <v>RJJ-63V221MI5E</v>
          </cell>
          <cell r="B6456" t="str">
            <v>12.5x20</v>
          </cell>
          <cell r="C6456">
            <v>3490.9630000000002</v>
          </cell>
          <cell r="D6456">
            <v>3146.9740000000002</v>
          </cell>
          <cell r="E6456">
            <v>0.5</v>
          </cell>
        </row>
        <row r="6457">
          <cell r="A6457" t="str">
            <v>RJJ-63V221MI5E-T4</v>
          </cell>
          <cell r="B6457" t="str">
            <v>12.5x20</v>
          </cell>
          <cell r="C6457">
            <v>3520.027</v>
          </cell>
          <cell r="D6457">
            <v>3124.473</v>
          </cell>
          <cell r="E6457">
            <v>0</v>
          </cell>
        </row>
        <row r="6458">
          <cell r="A6458" t="str">
            <v>RJJ-63V270MF3E-T58</v>
          </cell>
          <cell r="B6458" t="str">
            <v>6.3x11.5</v>
          </cell>
          <cell r="C6458">
            <v>721.26199999999994</v>
          </cell>
          <cell r="D6458">
            <v>599.21299999999997</v>
          </cell>
          <cell r="E6458">
            <v>0</v>
          </cell>
        </row>
        <row r="6459">
          <cell r="A6459" t="str">
            <v>RJJ-63V331MGK4E-T50</v>
          </cell>
          <cell r="B6459" t="str">
            <v>18x16</v>
          </cell>
          <cell r="C6459">
            <v>6277.7079999999996</v>
          </cell>
          <cell r="D6459">
            <v>6204.9309999999996</v>
          </cell>
          <cell r="E6459">
            <v>1</v>
          </cell>
        </row>
        <row r="6460">
          <cell r="A6460" t="str">
            <v>RJJ-63V391MGJ5E</v>
          </cell>
          <cell r="B6460" t="str">
            <v>16x20</v>
          </cell>
          <cell r="C6460">
            <v>5390.6710000000003</v>
          </cell>
          <cell r="D6460">
            <v>5166.6509999999998</v>
          </cell>
          <cell r="E6460">
            <v>2</v>
          </cell>
        </row>
        <row r="6461">
          <cell r="A6461" t="str">
            <v>RJJ-63V470MG3-F31</v>
          </cell>
          <cell r="B6461" t="str">
            <v>8x12</v>
          </cell>
          <cell r="C6461">
            <v>986.79600000000005</v>
          </cell>
          <cell r="D6461">
            <v>916.68299999999999</v>
          </cell>
          <cell r="E6461">
            <v>0</v>
          </cell>
        </row>
        <row r="6462">
          <cell r="A6462" t="str">
            <v>RJJ-63V470MG3-T2</v>
          </cell>
          <cell r="B6462" t="str">
            <v>8x12</v>
          </cell>
          <cell r="C6462">
            <v>991.79700000000003</v>
          </cell>
          <cell r="D6462">
            <v>910.87800000000004</v>
          </cell>
          <cell r="E6462">
            <v>2</v>
          </cell>
        </row>
        <row r="6463">
          <cell r="A6463" t="str">
            <v>RJJ-63V470MG3E</v>
          </cell>
          <cell r="B6463" t="str">
            <v>8x12</v>
          </cell>
          <cell r="C6463">
            <v>969.77599999999995</v>
          </cell>
          <cell r="D6463">
            <v>903.57299999999998</v>
          </cell>
          <cell r="E6463">
            <v>1</v>
          </cell>
        </row>
        <row r="6464">
          <cell r="A6464" t="str">
            <v>RJJ-63V470MG3E-T2</v>
          </cell>
          <cell r="B6464" t="str">
            <v>8x12</v>
          </cell>
          <cell r="C6464">
            <v>991.79700000000003</v>
          </cell>
          <cell r="D6464">
            <v>910.87800000000004</v>
          </cell>
          <cell r="E6464">
            <v>0</v>
          </cell>
        </row>
        <row r="6465">
          <cell r="A6465" t="str">
            <v>RJJ-63V470MG3E-T8</v>
          </cell>
          <cell r="B6465" t="str">
            <v>8x12</v>
          </cell>
          <cell r="C6465">
            <v>991.79700000000003</v>
          </cell>
          <cell r="D6465">
            <v>910.87800000000004</v>
          </cell>
          <cell r="E6465">
            <v>10</v>
          </cell>
        </row>
        <row r="6466">
          <cell r="A6466" t="str">
            <v>RJJ-63V470MH3E-T2</v>
          </cell>
          <cell r="B6466" t="str">
            <v>10x12.5</v>
          </cell>
          <cell r="C6466">
            <v>1843.1030000000001</v>
          </cell>
          <cell r="D6466">
            <v>1444.057</v>
          </cell>
          <cell r="E6466">
            <v>24</v>
          </cell>
        </row>
        <row r="6467">
          <cell r="A6467" t="str">
            <v>RJJ-63V471MGJ6E</v>
          </cell>
          <cell r="B6467" t="str">
            <v>16x25</v>
          </cell>
          <cell r="C6467">
            <v>6008.4390000000003</v>
          </cell>
          <cell r="D6467">
            <v>5687.4970000000003</v>
          </cell>
          <cell r="E6467">
            <v>0</v>
          </cell>
        </row>
        <row r="6468">
          <cell r="A6468" t="str">
            <v>RJJ-63V471MGJ6E-F</v>
          </cell>
          <cell r="B6468" t="str">
            <v>16x25</v>
          </cell>
          <cell r="C6468">
            <v>6189.6409999999996</v>
          </cell>
          <cell r="D6468">
            <v>5836.3860000000004</v>
          </cell>
          <cell r="E6468">
            <v>0</v>
          </cell>
        </row>
        <row r="6469">
          <cell r="A6469" t="str">
            <v>RJJ-63V471MGJ6E-F27</v>
          </cell>
          <cell r="B6469" t="str">
            <v>16x25</v>
          </cell>
          <cell r="C6469">
            <v>6189.6409999999996</v>
          </cell>
          <cell r="D6469">
            <v>5836.3860000000004</v>
          </cell>
          <cell r="E6469">
            <v>1</v>
          </cell>
        </row>
        <row r="6470">
          <cell r="A6470" t="str">
            <v>RJJ-63V471MI8E-F</v>
          </cell>
          <cell r="B6470" t="str">
            <v>12.5x35</v>
          </cell>
          <cell r="C6470">
            <v>7075.4830000000002</v>
          </cell>
          <cell r="D6470">
            <v>7204.3069999999998</v>
          </cell>
          <cell r="E6470">
            <v>4</v>
          </cell>
        </row>
        <row r="6471">
          <cell r="A6471" t="str">
            <v>RJJ-63V471MI8E-S1</v>
          </cell>
          <cell r="B6471" t="str">
            <v>12.5x35</v>
          </cell>
          <cell r="C6471">
            <v>7075.4830000000002</v>
          </cell>
          <cell r="D6471">
            <v>7204.3069999999998</v>
          </cell>
          <cell r="E6471">
            <v>2</v>
          </cell>
        </row>
        <row r="6472">
          <cell r="A6472" t="str">
            <v>RJJ-63V560MH3E</v>
          </cell>
          <cell r="B6472" t="str">
            <v>10x12.5</v>
          </cell>
          <cell r="C6472">
            <v>1815.922</v>
          </cell>
          <cell r="D6472">
            <v>1442.6410000000001</v>
          </cell>
          <cell r="E6472">
            <v>10</v>
          </cell>
        </row>
        <row r="6473">
          <cell r="A6473" t="str">
            <v>RJJ-63V560MH3E-T2</v>
          </cell>
          <cell r="B6473" t="str">
            <v>10x12.5</v>
          </cell>
          <cell r="C6473">
            <v>1843.1030000000001</v>
          </cell>
          <cell r="D6473">
            <v>1444.057</v>
          </cell>
          <cell r="E6473">
            <v>13</v>
          </cell>
        </row>
        <row r="6474">
          <cell r="A6474" t="str">
            <v>RJJ-63V561MI9E</v>
          </cell>
          <cell r="B6474" t="str">
            <v>12.5x40</v>
          </cell>
          <cell r="C6474">
            <v>7500.7579999999998</v>
          </cell>
          <cell r="D6474">
            <v>7659.25</v>
          </cell>
          <cell r="E6474">
            <v>0.5</v>
          </cell>
        </row>
        <row r="6475">
          <cell r="A6475" t="str">
            <v>RJJ-63V680MG4E</v>
          </cell>
          <cell r="B6475" t="str">
            <v>8x15</v>
          </cell>
          <cell r="C6475">
            <v>1109.6969999999999</v>
          </cell>
          <cell r="D6475">
            <v>991.00800000000004</v>
          </cell>
          <cell r="E6475">
            <v>2</v>
          </cell>
        </row>
        <row r="6476">
          <cell r="A6476" t="str">
            <v>RJJ-63V680MH4-T2</v>
          </cell>
          <cell r="B6476" t="str">
            <v>10x16</v>
          </cell>
          <cell r="C6476">
            <v>2108.7600000000002</v>
          </cell>
          <cell r="D6476">
            <v>1690.796</v>
          </cell>
          <cell r="E6476">
            <v>0.5</v>
          </cell>
        </row>
        <row r="6477">
          <cell r="A6477" t="str">
            <v>RJJ-63V680MH4E</v>
          </cell>
          <cell r="B6477" t="str">
            <v>10x16</v>
          </cell>
          <cell r="C6477">
            <v>2081.0569999999998</v>
          </cell>
          <cell r="D6477">
            <v>1686.633</v>
          </cell>
          <cell r="E6477">
            <v>0.1</v>
          </cell>
        </row>
        <row r="6478">
          <cell r="A6478" t="str">
            <v>RJJ-63V680MH4E-T2</v>
          </cell>
          <cell r="B6478" t="str">
            <v>10x16</v>
          </cell>
          <cell r="C6478">
            <v>2108.7600000000002</v>
          </cell>
          <cell r="D6478">
            <v>1690.796</v>
          </cell>
          <cell r="E6478">
            <v>2.5</v>
          </cell>
        </row>
        <row r="6479">
          <cell r="A6479" t="str">
            <v>RJJ-63V681MGJ7E</v>
          </cell>
          <cell r="B6479" t="str">
            <v>16x31.5</v>
          </cell>
          <cell r="C6479">
            <v>9828.7610000000004</v>
          </cell>
          <cell r="D6479">
            <v>10297.233</v>
          </cell>
          <cell r="E6479">
            <v>0</v>
          </cell>
        </row>
        <row r="6480">
          <cell r="A6480" t="str">
            <v>RJJ-63V821MGJ8E</v>
          </cell>
          <cell r="B6480" t="str">
            <v>16x35.5</v>
          </cell>
          <cell r="C6480">
            <v>10249.629999999999</v>
          </cell>
          <cell r="D6480">
            <v>10310.348</v>
          </cell>
          <cell r="E6480">
            <v>2.2000000000000002</v>
          </cell>
        </row>
        <row r="6481">
          <cell r="A6481" t="str">
            <v>RJJ-6V103MGJ9E</v>
          </cell>
          <cell r="B6481" t="str">
            <v>16x40</v>
          </cell>
          <cell r="C6481">
            <v>12185.895</v>
          </cell>
          <cell r="D6481">
            <v>12892.322</v>
          </cell>
          <cell r="E6481">
            <v>0.4</v>
          </cell>
        </row>
        <row r="6482">
          <cell r="A6482" t="str">
            <v>RJJ-6V121ME3#</v>
          </cell>
          <cell r="B6482" t="str">
            <v>5x11.5</v>
          </cell>
          <cell r="C6482">
            <v>424.09199999999998</v>
          </cell>
          <cell r="D6482">
            <v>407.36599999999999</v>
          </cell>
          <cell r="E6482">
            <v>0</v>
          </cell>
        </row>
        <row r="6483">
          <cell r="A6483" t="str">
            <v>RJJ-6V121ME3E</v>
          </cell>
          <cell r="B6483" t="str">
            <v>5x11.5</v>
          </cell>
          <cell r="C6483">
            <v>424.09199999999998</v>
          </cell>
          <cell r="D6483">
            <v>407.36599999999999</v>
          </cell>
          <cell r="E6483">
            <v>2</v>
          </cell>
        </row>
        <row r="6484">
          <cell r="A6484" t="str">
            <v>RJJ-6V122MH5E</v>
          </cell>
          <cell r="B6484" t="str">
            <v>10x20</v>
          </cell>
          <cell r="C6484">
            <v>2456.12</v>
          </cell>
          <cell r="D6484">
            <v>2057.54</v>
          </cell>
          <cell r="E6484">
            <v>3</v>
          </cell>
        </row>
        <row r="6485">
          <cell r="A6485" t="str">
            <v>RJJ-6V122MI4E</v>
          </cell>
          <cell r="B6485" t="str">
            <v>12.5x15</v>
          </cell>
          <cell r="C6485">
            <v>2975.4490000000001</v>
          </cell>
          <cell r="D6485">
            <v>2677.3220000000001</v>
          </cell>
          <cell r="E6485">
            <v>0</v>
          </cell>
        </row>
        <row r="6486">
          <cell r="A6486" t="str">
            <v>RJJ-6V122MI4E-T4</v>
          </cell>
          <cell r="B6486" t="str">
            <v>12.5x15</v>
          </cell>
          <cell r="C6486">
            <v>3007.6869999999999</v>
          </cell>
          <cell r="D6486">
            <v>2664.1109999999999</v>
          </cell>
          <cell r="E6486">
            <v>1</v>
          </cell>
        </row>
        <row r="6487">
          <cell r="A6487" t="str">
            <v>RJJ-6V221MF3E-T36</v>
          </cell>
          <cell r="B6487" t="str">
            <v>6.3x11.5</v>
          </cell>
          <cell r="C6487">
            <v>721.26199999999994</v>
          </cell>
          <cell r="D6487">
            <v>599.21299999999997</v>
          </cell>
          <cell r="E6487">
            <v>6</v>
          </cell>
        </row>
        <row r="6488">
          <cell r="A6488" t="str">
            <v>RJJ-6V222MI5E-F</v>
          </cell>
          <cell r="B6488" t="str">
            <v>12.5x20</v>
          </cell>
          <cell r="C6488">
            <v>3581.018</v>
          </cell>
          <cell r="D6488">
            <v>3215.6129999999998</v>
          </cell>
          <cell r="E6488">
            <v>0</v>
          </cell>
        </row>
        <row r="6489">
          <cell r="A6489" t="str">
            <v>RJJ-6V472MI8E-F</v>
          </cell>
          <cell r="B6489" t="str">
            <v>12.5x35</v>
          </cell>
          <cell r="C6489">
            <v>7075.4830000000002</v>
          </cell>
          <cell r="D6489">
            <v>7204.3069999999998</v>
          </cell>
          <cell r="E6489">
            <v>0</v>
          </cell>
        </row>
        <row r="6490">
          <cell r="A6490" t="str">
            <v>RJJ-6V561MG4E</v>
          </cell>
          <cell r="B6490" t="str">
            <v>8x15</v>
          </cell>
          <cell r="C6490">
            <v>1109.6969999999999</v>
          </cell>
          <cell r="D6490">
            <v>991.00800000000004</v>
          </cell>
          <cell r="E6490">
            <v>0</v>
          </cell>
        </row>
        <row r="6491">
          <cell r="A6491" t="str">
            <v>RJJ-6V561MG4E-T2</v>
          </cell>
          <cell r="B6491" t="str">
            <v>8x15</v>
          </cell>
          <cell r="C6491">
            <v>1133.068</v>
          </cell>
          <cell r="D6491">
            <v>999.827</v>
          </cell>
          <cell r="E6491">
            <v>0</v>
          </cell>
        </row>
        <row r="6492">
          <cell r="A6492" t="str">
            <v>RJJ-6V681MH4E-T2</v>
          </cell>
          <cell r="B6492" t="str">
            <v>10x16</v>
          </cell>
          <cell r="C6492">
            <v>2108.7600000000002</v>
          </cell>
          <cell r="D6492">
            <v>1690.796</v>
          </cell>
          <cell r="E6492">
            <v>8.5</v>
          </cell>
        </row>
        <row r="6493">
          <cell r="A6493" t="str">
            <v>RJP-10V221M-T2</v>
          </cell>
          <cell r="B6493" t="str">
            <v>8x11.5</v>
          </cell>
          <cell r="C6493">
            <v>991.79700000000003</v>
          </cell>
          <cell r="D6493">
            <v>0</v>
          </cell>
          <cell r="E6493">
            <v>0</v>
          </cell>
        </row>
        <row r="6494">
          <cell r="A6494" t="str">
            <v>RL2-10V101M</v>
          </cell>
          <cell r="B6494" t="str">
            <v>6.3x11</v>
          </cell>
          <cell r="C6494">
            <v>591.69799999999998</v>
          </cell>
          <cell r="D6494">
            <v>484.02699999999999</v>
          </cell>
          <cell r="E6494">
            <v>0</v>
          </cell>
        </row>
        <row r="6495">
          <cell r="A6495" t="str">
            <v>RL2-10V101M-T2</v>
          </cell>
          <cell r="B6495" t="str">
            <v>6.3x11</v>
          </cell>
          <cell r="C6495">
            <v>608.40899999999999</v>
          </cell>
          <cell r="D6495">
            <v>491.85500000000002</v>
          </cell>
          <cell r="E6495">
            <v>0</v>
          </cell>
        </row>
        <row r="6496">
          <cell r="A6496" t="str">
            <v>RL2-10V101MF3#-T2</v>
          </cell>
          <cell r="B6496" t="str">
            <v>6.3x11</v>
          </cell>
          <cell r="C6496">
            <v>608.40899999999999</v>
          </cell>
          <cell r="D6496">
            <v>491.85500000000002</v>
          </cell>
          <cell r="E6496">
            <v>2</v>
          </cell>
        </row>
        <row r="6497">
          <cell r="A6497" t="str">
            <v>RL2-10V151M-T8</v>
          </cell>
          <cell r="B6497" t="str">
            <v>8x11.5</v>
          </cell>
          <cell r="C6497">
            <v>761.654</v>
          </cell>
          <cell r="D6497">
            <v>584.39800000000002</v>
          </cell>
          <cell r="E6497">
            <v>0</v>
          </cell>
        </row>
        <row r="6498">
          <cell r="A6498" t="str">
            <v>RL2-10V470K-T36</v>
          </cell>
          <cell r="B6498" t="str">
            <v>5x11</v>
          </cell>
          <cell r="C6498">
            <v>327.52800000000002</v>
          </cell>
          <cell r="D6498">
            <v>307.63200000000001</v>
          </cell>
          <cell r="E6498">
            <v>0</v>
          </cell>
        </row>
        <row r="6499">
          <cell r="A6499" t="str">
            <v>RL2-10V470M</v>
          </cell>
          <cell r="B6499" t="str">
            <v>5x11</v>
          </cell>
          <cell r="C6499">
            <v>310.97899999999998</v>
          </cell>
          <cell r="D6499">
            <v>295.738</v>
          </cell>
          <cell r="E6499">
            <v>0</v>
          </cell>
        </row>
        <row r="6500">
          <cell r="A6500" t="str">
            <v>RL2-10V470M-T2</v>
          </cell>
          <cell r="B6500" t="str">
            <v>5x11</v>
          </cell>
          <cell r="C6500">
            <v>327.52800000000002</v>
          </cell>
          <cell r="D6500">
            <v>307.63200000000001</v>
          </cell>
          <cell r="E6500">
            <v>6</v>
          </cell>
        </row>
        <row r="6501">
          <cell r="A6501" t="str">
            <v>RL2-10V470ME3#-T2</v>
          </cell>
          <cell r="B6501" t="str">
            <v>5x11</v>
          </cell>
          <cell r="C6501">
            <v>327.52800000000002</v>
          </cell>
          <cell r="D6501">
            <v>307.63200000000001</v>
          </cell>
          <cell r="E6501">
            <v>0</v>
          </cell>
        </row>
        <row r="6502">
          <cell r="A6502" t="str">
            <v>RL2-16V100M</v>
          </cell>
          <cell r="B6502" t="str">
            <v>5x11</v>
          </cell>
          <cell r="C6502">
            <v>310.97899999999998</v>
          </cell>
          <cell r="D6502">
            <v>295.738</v>
          </cell>
          <cell r="E6502">
            <v>0</v>
          </cell>
        </row>
        <row r="6503">
          <cell r="A6503" t="str">
            <v>RL2-16V100M-T2</v>
          </cell>
          <cell r="B6503" t="str">
            <v>5x11</v>
          </cell>
          <cell r="C6503">
            <v>327.52800000000002</v>
          </cell>
          <cell r="D6503">
            <v>307.63200000000001</v>
          </cell>
          <cell r="E6503">
            <v>4</v>
          </cell>
        </row>
        <row r="6504">
          <cell r="A6504" t="str">
            <v>RL2-16V100ME3#-T2</v>
          </cell>
          <cell r="B6504" t="str">
            <v>5x11</v>
          </cell>
          <cell r="C6504">
            <v>327.52800000000002</v>
          </cell>
          <cell r="D6504">
            <v>307.63200000000001</v>
          </cell>
          <cell r="E6504">
            <v>0</v>
          </cell>
        </row>
        <row r="6505">
          <cell r="A6505" t="str">
            <v>RL2-16V101M</v>
          </cell>
          <cell r="B6505" t="str">
            <v>8x11.5</v>
          </cell>
          <cell r="C6505">
            <v>739.78</v>
          </cell>
          <cell r="D6505">
            <v>573.36599999999999</v>
          </cell>
          <cell r="E6505">
            <v>0</v>
          </cell>
        </row>
        <row r="6506">
          <cell r="A6506" t="str">
            <v>RL2-16V220M</v>
          </cell>
          <cell r="B6506" t="str">
            <v>5x11</v>
          </cell>
          <cell r="C6506">
            <v>310.97899999999998</v>
          </cell>
          <cell r="D6506">
            <v>295.738</v>
          </cell>
          <cell r="E6506">
            <v>0</v>
          </cell>
        </row>
        <row r="6507">
          <cell r="A6507" t="str">
            <v>RL2-16V220M-T2</v>
          </cell>
          <cell r="B6507" t="str">
            <v>5x11</v>
          </cell>
          <cell r="C6507">
            <v>327.52800000000002</v>
          </cell>
          <cell r="D6507">
            <v>307.63200000000001</v>
          </cell>
          <cell r="E6507">
            <v>0</v>
          </cell>
        </row>
        <row r="6508">
          <cell r="A6508" t="str">
            <v>RL2-16V470M</v>
          </cell>
          <cell r="B6508" t="str">
            <v>6.3x11</v>
          </cell>
          <cell r="C6508">
            <v>591.69799999999998</v>
          </cell>
          <cell r="D6508">
            <v>484.02699999999999</v>
          </cell>
          <cell r="E6508">
            <v>0</v>
          </cell>
        </row>
        <row r="6509">
          <cell r="A6509" t="str">
            <v>RL2-16V470M-T2</v>
          </cell>
          <cell r="B6509" t="str">
            <v>6.3x11</v>
          </cell>
          <cell r="C6509">
            <v>608.40899999999999</v>
          </cell>
          <cell r="D6509">
            <v>491.85500000000002</v>
          </cell>
          <cell r="E6509">
            <v>0</v>
          </cell>
        </row>
        <row r="6510">
          <cell r="A6510" t="str">
            <v>RL2-25V100M</v>
          </cell>
          <cell r="B6510" t="str">
            <v>5x11</v>
          </cell>
          <cell r="C6510">
            <v>310.97899999999998</v>
          </cell>
          <cell r="D6510">
            <v>295.738</v>
          </cell>
          <cell r="E6510">
            <v>0</v>
          </cell>
        </row>
        <row r="6511">
          <cell r="A6511" t="str">
            <v>RL2-25V100M-T2</v>
          </cell>
          <cell r="B6511" t="str">
            <v>5x11</v>
          </cell>
          <cell r="C6511">
            <v>327.52800000000002</v>
          </cell>
          <cell r="D6511">
            <v>307.63200000000001</v>
          </cell>
          <cell r="E6511">
            <v>0</v>
          </cell>
        </row>
        <row r="6512">
          <cell r="A6512" t="str">
            <v>RL2-25V220M</v>
          </cell>
          <cell r="B6512" t="str">
            <v>5x11</v>
          </cell>
          <cell r="C6512">
            <v>310.97899999999998</v>
          </cell>
          <cell r="D6512">
            <v>295.738</v>
          </cell>
          <cell r="E6512">
            <v>0</v>
          </cell>
        </row>
        <row r="6513">
          <cell r="A6513" t="str">
            <v>RL2-25V220M-T2</v>
          </cell>
          <cell r="B6513" t="str">
            <v>5x11</v>
          </cell>
          <cell r="C6513">
            <v>327.52800000000002</v>
          </cell>
          <cell r="D6513">
            <v>307.63200000000001</v>
          </cell>
          <cell r="E6513">
            <v>0</v>
          </cell>
        </row>
        <row r="6514">
          <cell r="A6514" t="str">
            <v>RL2-35V100M</v>
          </cell>
          <cell r="B6514" t="str">
            <v>5x11</v>
          </cell>
          <cell r="C6514">
            <v>310.97899999999998</v>
          </cell>
          <cell r="D6514">
            <v>295.738</v>
          </cell>
          <cell r="E6514">
            <v>0</v>
          </cell>
        </row>
        <row r="6515">
          <cell r="A6515" t="str">
            <v>RL2-35V100M-S1</v>
          </cell>
          <cell r="B6515" t="str">
            <v>5x11</v>
          </cell>
          <cell r="C6515">
            <v>327.19299999999998</v>
          </cell>
          <cell r="D6515">
            <v>307.20800000000003</v>
          </cell>
          <cell r="E6515">
            <v>0</v>
          </cell>
        </row>
        <row r="6516">
          <cell r="A6516" t="str">
            <v>RL2-50V010M</v>
          </cell>
          <cell r="B6516" t="str">
            <v>5x11</v>
          </cell>
          <cell r="C6516">
            <v>310.97899999999998</v>
          </cell>
          <cell r="D6516">
            <v>295.738</v>
          </cell>
          <cell r="E6516">
            <v>4</v>
          </cell>
        </row>
        <row r="6517">
          <cell r="A6517" t="str">
            <v>RL2-50V010M-T2</v>
          </cell>
          <cell r="B6517" t="str">
            <v>5x11</v>
          </cell>
          <cell r="C6517">
            <v>327.52800000000002</v>
          </cell>
          <cell r="D6517">
            <v>307.63200000000001</v>
          </cell>
          <cell r="E6517">
            <v>7</v>
          </cell>
        </row>
        <row r="6518">
          <cell r="A6518" t="str">
            <v>RL2-50V010ME3#</v>
          </cell>
          <cell r="B6518" t="str">
            <v>5x11</v>
          </cell>
          <cell r="C6518">
            <v>310.97899999999998</v>
          </cell>
          <cell r="D6518">
            <v>295.738</v>
          </cell>
          <cell r="E6518">
            <v>0</v>
          </cell>
        </row>
        <row r="6519">
          <cell r="A6519" t="str">
            <v>RL2-50V010ME3#-T2</v>
          </cell>
          <cell r="B6519" t="str">
            <v>5x11</v>
          </cell>
          <cell r="C6519">
            <v>327.52800000000002</v>
          </cell>
          <cell r="D6519">
            <v>307.63200000000001</v>
          </cell>
          <cell r="E6519">
            <v>10</v>
          </cell>
        </row>
        <row r="6520">
          <cell r="A6520" t="str">
            <v>RL2-50V220M</v>
          </cell>
          <cell r="B6520" t="str">
            <v>6.3x11</v>
          </cell>
          <cell r="C6520">
            <v>591.69799999999998</v>
          </cell>
          <cell r="D6520">
            <v>484.02699999999999</v>
          </cell>
          <cell r="E6520">
            <v>6</v>
          </cell>
        </row>
        <row r="6521">
          <cell r="A6521" t="str">
            <v>RL2-50V220MF3#</v>
          </cell>
          <cell r="B6521" t="str">
            <v>6.3x11</v>
          </cell>
          <cell r="C6521">
            <v>591.69799999999998</v>
          </cell>
          <cell r="D6521">
            <v>484.02699999999999</v>
          </cell>
          <cell r="E6521">
            <v>0</v>
          </cell>
        </row>
        <row r="6522">
          <cell r="A6522" t="str">
            <v>RL2-50V220MF3#-T2</v>
          </cell>
          <cell r="B6522" t="str">
            <v>6.3x11</v>
          </cell>
          <cell r="C6522">
            <v>608.40899999999999</v>
          </cell>
          <cell r="D6522">
            <v>491.85500000000002</v>
          </cell>
          <cell r="E6522">
            <v>0</v>
          </cell>
        </row>
        <row r="6523">
          <cell r="A6523" t="str">
            <v>RL2-50V2R2M</v>
          </cell>
          <cell r="B6523" t="str">
            <v>5x11</v>
          </cell>
          <cell r="C6523">
            <v>310.97899999999998</v>
          </cell>
          <cell r="D6523">
            <v>295.738</v>
          </cell>
          <cell r="E6523">
            <v>0</v>
          </cell>
        </row>
        <row r="6524">
          <cell r="A6524" t="str">
            <v>RL2-50V2R2M-T2</v>
          </cell>
          <cell r="B6524" t="str">
            <v>5x11</v>
          </cell>
          <cell r="C6524">
            <v>327.52800000000002</v>
          </cell>
          <cell r="D6524">
            <v>307.63200000000001</v>
          </cell>
          <cell r="E6524">
            <v>0</v>
          </cell>
        </row>
        <row r="6525">
          <cell r="A6525" t="str">
            <v>RL2-50V3R3M</v>
          </cell>
          <cell r="B6525" t="str">
            <v>5x11</v>
          </cell>
          <cell r="C6525">
            <v>310.97899999999998</v>
          </cell>
          <cell r="D6525">
            <v>295.738</v>
          </cell>
          <cell r="E6525">
            <v>0</v>
          </cell>
        </row>
        <row r="6526">
          <cell r="A6526" t="str">
            <v>RL2-50V3R3M-T2</v>
          </cell>
          <cell r="B6526" t="str">
            <v>5x11</v>
          </cell>
          <cell r="C6526">
            <v>327.52800000000002</v>
          </cell>
          <cell r="D6526">
            <v>307.63200000000001</v>
          </cell>
          <cell r="E6526">
            <v>6</v>
          </cell>
        </row>
        <row r="6527">
          <cell r="A6527" t="str">
            <v>RL2-50V470KF3</v>
          </cell>
          <cell r="B6527" t="str">
            <v>6.3x11</v>
          </cell>
          <cell r="C6527">
            <v>591.69799999999998</v>
          </cell>
          <cell r="D6527">
            <v>484.02699999999999</v>
          </cell>
          <cell r="E6527">
            <v>0</v>
          </cell>
        </row>
        <row r="6528">
          <cell r="A6528" t="str">
            <v>RL2-50V4R7M</v>
          </cell>
          <cell r="B6528" t="str">
            <v>5x11</v>
          </cell>
          <cell r="C6528">
            <v>310.97899999999998</v>
          </cell>
          <cell r="D6528">
            <v>295.738</v>
          </cell>
          <cell r="E6528">
            <v>0</v>
          </cell>
        </row>
        <row r="6529">
          <cell r="A6529" t="str">
            <v>RL2-50V4R7M-T2</v>
          </cell>
          <cell r="B6529" t="str">
            <v>5x11</v>
          </cell>
          <cell r="C6529">
            <v>327.52800000000002</v>
          </cell>
          <cell r="D6529">
            <v>307.63200000000001</v>
          </cell>
          <cell r="E6529">
            <v>0</v>
          </cell>
        </row>
        <row r="6530">
          <cell r="A6530" t="str">
            <v>RL2-50VR47M</v>
          </cell>
          <cell r="B6530" t="str">
            <v>5x11</v>
          </cell>
          <cell r="C6530">
            <v>310.97899999999998</v>
          </cell>
          <cell r="D6530">
            <v>295.738</v>
          </cell>
          <cell r="E6530">
            <v>0</v>
          </cell>
        </row>
        <row r="6531">
          <cell r="A6531" t="str">
            <v>RL2-50VR47M-T2</v>
          </cell>
          <cell r="B6531" t="str">
            <v>5x11</v>
          </cell>
          <cell r="C6531">
            <v>327.52800000000002</v>
          </cell>
          <cell r="D6531">
            <v>307.63200000000001</v>
          </cell>
          <cell r="E6531">
            <v>0</v>
          </cell>
        </row>
        <row r="6532">
          <cell r="A6532" t="str">
            <v>RL2-6V471M</v>
          </cell>
          <cell r="B6532" t="str">
            <v>10x12.5</v>
          </cell>
          <cell r="C6532">
            <v>1363.51</v>
          </cell>
          <cell r="D6532">
            <v>1045.568</v>
          </cell>
          <cell r="E6532">
            <v>1</v>
          </cell>
        </row>
        <row r="6533">
          <cell r="A6533" t="str">
            <v>RL2-6V471M-T2</v>
          </cell>
          <cell r="B6533" t="str">
            <v>10x12.5</v>
          </cell>
          <cell r="C6533">
            <v>1390.9369999999999</v>
          </cell>
          <cell r="D6533">
            <v>1059.164</v>
          </cell>
          <cell r="E6533">
            <v>3.5</v>
          </cell>
        </row>
        <row r="6534">
          <cell r="A6534" t="str">
            <v>RLB-10V101MV2W2-T2</v>
          </cell>
          <cell r="B6534" t="str">
            <v>8x11.5</v>
          </cell>
          <cell r="C6534">
            <v>761.654</v>
          </cell>
          <cell r="D6534">
            <v>584.39800000000002</v>
          </cell>
          <cell r="E6534">
            <v>0</v>
          </cell>
        </row>
        <row r="6535">
          <cell r="A6535" t="str">
            <v>RLB-10V101MV2Z</v>
          </cell>
          <cell r="B6535" t="str">
            <v>8x11.5</v>
          </cell>
          <cell r="C6535">
            <v>739.78</v>
          </cell>
          <cell r="D6535">
            <v>573.36599999999999</v>
          </cell>
          <cell r="E6535">
            <v>6</v>
          </cell>
        </row>
        <row r="6536">
          <cell r="A6536" t="str">
            <v>RLB-10V101MV2Z-F</v>
          </cell>
          <cell r="B6536" t="str">
            <v>8x11.5</v>
          </cell>
          <cell r="C6536">
            <v>756.36300000000006</v>
          </cell>
          <cell r="D6536">
            <v>585.35500000000002</v>
          </cell>
          <cell r="E6536">
            <v>0</v>
          </cell>
        </row>
        <row r="6537">
          <cell r="A6537" t="str">
            <v>RLB-10V101MV2Z-F1</v>
          </cell>
          <cell r="B6537" t="str">
            <v>8x11.5</v>
          </cell>
          <cell r="C6537">
            <v>756.36300000000006</v>
          </cell>
          <cell r="D6537">
            <v>585.35500000000002</v>
          </cell>
          <cell r="E6537">
            <v>0</v>
          </cell>
        </row>
        <row r="6538">
          <cell r="A6538" t="str">
            <v>RLB-10V101MV2Z-T2</v>
          </cell>
          <cell r="B6538" t="str">
            <v>8x11.5</v>
          </cell>
          <cell r="C6538">
            <v>761.654</v>
          </cell>
          <cell r="D6538">
            <v>584.39800000000002</v>
          </cell>
          <cell r="E6538">
            <v>0</v>
          </cell>
        </row>
        <row r="6539">
          <cell r="A6539" t="str">
            <v>RLB-10V102MV2Z</v>
          </cell>
          <cell r="B6539" t="str">
            <v>12.5x25</v>
          </cell>
          <cell r="C6539">
            <v>2758.085</v>
          </cell>
          <cell r="D6539">
            <v>2449.0990000000002</v>
          </cell>
          <cell r="E6539">
            <v>0.5</v>
          </cell>
        </row>
        <row r="6540">
          <cell r="A6540" t="str">
            <v>RLB-10V220MAGZ</v>
          </cell>
          <cell r="B6540" t="str">
            <v>5x11</v>
          </cell>
          <cell r="C6540">
            <v>310.97899999999998</v>
          </cell>
          <cell r="D6540">
            <v>295.738</v>
          </cell>
          <cell r="E6540">
            <v>0</v>
          </cell>
        </row>
        <row r="6541">
          <cell r="A6541" t="str">
            <v>RLB-10V220MAGZ-T10</v>
          </cell>
          <cell r="B6541" t="str">
            <v>5x11</v>
          </cell>
          <cell r="C6541">
            <v>327.52800000000002</v>
          </cell>
          <cell r="D6541">
            <v>307.63200000000001</v>
          </cell>
          <cell r="E6541">
            <v>0</v>
          </cell>
        </row>
        <row r="6542">
          <cell r="A6542" t="str">
            <v>RLB-10V220Z</v>
          </cell>
          <cell r="B6542" t="str">
            <v>5x11</v>
          </cell>
          <cell r="C6542">
            <v>310.97899999999998</v>
          </cell>
          <cell r="D6542">
            <v>295.738</v>
          </cell>
          <cell r="E6542">
            <v>0</v>
          </cell>
        </row>
        <row r="6543">
          <cell r="A6543" t="str">
            <v>RLB-10V220Z-F</v>
          </cell>
          <cell r="B6543" t="str">
            <v>5x11</v>
          </cell>
          <cell r="C6543">
            <v>327.19299999999998</v>
          </cell>
          <cell r="D6543">
            <v>307.20800000000003</v>
          </cell>
          <cell r="E6543">
            <v>0</v>
          </cell>
        </row>
        <row r="6544">
          <cell r="A6544" t="str">
            <v>RLB-10V220Z-F1</v>
          </cell>
          <cell r="B6544" t="str">
            <v>5x11</v>
          </cell>
          <cell r="C6544">
            <v>327.19299999999998</v>
          </cell>
          <cell r="D6544">
            <v>307.20800000000003</v>
          </cell>
          <cell r="E6544">
            <v>0</v>
          </cell>
        </row>
        <row r="6545">
          <cell r="A6545" t="str">
            <v>RLB-10V220Z-S1</v>
          </cell>
          <cell r="B6545" t="str">
            <v>5x11</v>
          </cell>
          <cell r="C6545">
            <v>327.19299999999998</v>
          </cell>
          <cell r="D6545">
            <v>307.20800000000003</v>
          </cell>
          <cell r="E6545">
            <v>0</v>
          </cell>
        </row>
        <row r="6546">
          <cell r="A6546" t="str">
            <v>RLB-10V220Z-T2</v>
          </cell>
          <cell r="B6546" t="str">
            <v>5x11</v>
          </cell>
          <cell r="C6546">
            <v>327.52800000000002</v>
          </cell>
          <cell r="D6546">
            <v>307.63200000000001</v>
          </cell>
          <cell r="E6546">
            <v>18</v>
          </cell>
        </row>
        <row r="6547">
          <cell r="A6547" t="str">
            <v>RLB-10V221MV2Z</v>
          </cell>
          <cell r="B6547" t="str">
            <v>10x16</v>
          </cell>
          <cell r="C6547">
            <v>1363.51</v>
          </cell>
          <cell r="D6547">
            <v>1287.1869999999999</v>
          </cell>
          <cell r="E6547">
            <v>0</v>
          </cell>
        </row>
        <row r="6548">
          <cell r="A6548" t="str">
            <v>RLB-10V221MV2Z-F</v>
          </cell>
          <cell r="B6548" t="str">
            <v>10x16</v>
          </cell>
          <cell r="C6548">
            <v>1425.3689999999999</v>
          </cell>
          <cell r="D6548">
            <v>1333.8309999999999</v>
          </cell>
          <cell r="E6548">
            <v>0</v>
          </cell>
        </row>
        <row r="6549">
          <cell r="A6549" t="str">
            <v>RLB-10V221MV2Z-T2</v>
          </cell>
          <cell r="B6549" t="str">
            <v>10x16</v>
          </cell>
          <cell r="C6549">
            <v>1390.9369999999999</v>
          </cell>
          <cell r="D6549">
            <v>1289.174</v>
          </cell>
          <cell r="E6549">
            <v>0</v>
          </cell>
        </row>
        <row r="6550">
          <cell r="A6550" t="str">
            <v>RLB-10V330K</v>
          </cell>
          <cell r="B6550" t="str">
            <v>6.3x11</v>
          </cell>
          <cell r="C6550">
            <v>591.69799999999998</v>
          </cell>
          <cell r="D6550">
            <v>484.02699999999999</v>
          </cell>
          <cell r="E6550">
            <v>0</v>
          </cell>
        </row>
        <row r="6551">
          <cell r="A6551" t="str">
            <v>RLB-10V330KV2</v>
          </cell>
          <cell r="B6551" t="str">
            <v>6.3x11</v>
          </cell>
          <cell r="C6551">
            <v>591.69799999999998</v>
          </cell>
          <cell r="D6551">
            <v>484.02699999999999</v>
          </cell>
          <cell r="E6551">
            <v>0</v>
          </cell>
        </row>
        <row r="6552">
          <cell r="A6552" t="str">
            <v>RLB-10V331MV2</v>
          </cell>
          <cell r="B6552" t="str">
            <v>10x20</v>
          </cell>
          <cell r="C6552">
            <v>1363.51</v>
          </cell>
          <cell r="D6552">
            <v>1586.1179999999999</v>
          </cell>
          <cell r="E6552">
            <v>0</v>
          </cell>
        </row>
        <row r="6553">
          <cell r="A6553" t="str">
            <v>RLB-10V331MV2-T2</v>
          </cell>
          <cell r="B6553" t="str">
            <v>10x20</v>
          </cell>
          <cell r="C6553">
            <v>1390.9369999999999</v>
          </cell>
          <cell r="D6553">
            <v>1598.077</v>
          </cell>
          <cell r="E6553">
            <v>0</v>
          </cell>
        </row>
        <row r="6554">
          <cell r="A6554" t="str">
            <v>RLB-10V470MF2</v>
          </cell>
          <cell r="B6554" t="str">
            <v>6.3x11</v>
          </cell>
          <cell r="C6554">
            <v>591.69799999999998</v>
          </cell>
          <cell r="D6554">
            <v>484.02699999999999</v>
          </cell>
          <cell r="E6554">
            <v>0</v>
          </cell>
        </row>
        <row r="6555">
          <cell r="A6555" t="str">
            <v>RLB-10V470MV2W2-T2</v>
          </cell>
          <cell r="B6555" t="str">
            <v>6.3x11</v>
          </cell>
          <cell r="C6555">
            <v>608.40899999999999</v>
          </cell>
          <cell r="D6555">
            <v>491.85500000000002</v>
          </cell>
          <cell r="E6555">
            <v>0</v>
          </cell>
        </row>
        <row r="6556">
          <cell r="A6556" t="str">
            <v>RLB-10V470MV2Z</v>
          </cell>
          <cell r="B6556" t="str">
            <v>6.3x11</v>
          </cell>
          <cell r="C6556">
            <v>591.69799999999998</v>
          </cell>
          <cell r="D6556">
            <v>484.02699999999999</v>
          </cell>
          <cell r="E6556">
            <v>2</v>
          </cell>
        </row>
        <row r="6557">
          <cell r="A6557" t="str">
            <v>RLB-10V470MV2Z-F</v>
          </cell>
          <cell r="B6557" t="str">
            <v>6.3x11</v>
          </cell>
          <cell r="C6557">
            <v>605.83799999999997</v>
          </cell>
          <cell r="D6557">
            <v>494.08800000000002</v>
          </cell>
          <cell r="E6557">
            <v>0</v>
          </cell>
        </row>
        <row r="6558">
          <cell r="A6558" t="str">
            <v>RLB-10V470MV2Z-F1</v>
          </cell>
          <cell r="B6558" t="str">
            <v>6.3x11</v>
          </cell>
          <cell r="C6558">
            <v>605.83799999999997</v>
          </cell>
          <cell r="D6558">
            <v>494.08800000000002</v>
          </cell>
          <cell r="E6558">
            <v>6</v>
          </cell>
        </row>
        <row r="6559">
          <cell r="A6559" t="str">
            <v>RLB-10V470MV2Z-T2</v>
          </cell>
          <cell r="B6559" t="str">
            <v>6.3x11</v>
          </cell>
          <cell r="C6559">
            <v>608.40899999999999</v>
          </cell>
          <cell r="D6559">
            <v>491.85500000000002</v>
          </cell>
          <cell r="E6559">
            <v>0</v>
          </cell>
        </row>
        <row r="6560">
          <cell r="A6560" t="str">
            <v>RLB-10V471MV2Z</v>
          </cell>
          <cell r="B6560" t="str">
            <v>12.5x20</v>
          </cell>
          <cell r="C6560">
            <v>2593.424</v>
          </cell>
          <cell r="D6560">
            <v>0</v>
          </cell>
          <cell r="E6560">
            <v>0</v>
          </cell>
        </row>
        <row r="6561">
          <cell r="A6561" t="str">
            <v>RLB-10V471MV2Z-F</v>
          </cell>
          <cell r="B6561" t="str">
            <v>12.5x20</v>
          </cell>
          <cell r="C6561">
            <v>2826.471</v>
          </cell>
          <cell r="D6561">
            <v>0</v>
          </cell>
          <cell r="E6561">
            <v>0</v>
          </cell>
        </row>
        <row r="6562">
          <cell r="A6562" t="str">
            <v>RLB-10V471MV2Z-F9</v>
          </cell>
          <cell r="B6562" t="str">
            <v>12.5x20</v>
          </cell>
          <cell r="C6562">
            <v>2826.471</v>
          </cell>
          <cell r="D6562">
            <v>0</v>
          </cell>
          <cell r="E6562">
            <v>0</v>
          </cell>
        </row>
        <row r="6563">
          <cell r="A6563" t="str">
            <v>RLB-16V100M</v>
          </cell>
          <cell r="B6563" t="str">
            <v>5x11</v>
          </cell>
          <cell r="C6563">
            <v>310.97899999999998</v>
          </cell>
          <cell r="D6563">
            <v>295.738</v>
          </cell>
          <cell r="E6563">
            <v>0</v>
          </cell>
        </row>
        <row r="6564">
          <cell r="A6564" t="str">
            <v>RLB-16V100MV2Z</v>
          </cell>
          <cell r="B6564" t="str">
            <v>5x11</v>
          </cell>
          <cell r="C6564">
            <v>310.97899999999998</v>
          </cell>
          <cell r="D6564">
            <v>295.738</v>
          </cell>
          <cell r="E6564">
            <v>0</v>
          </cell>
        </row>
        <row r="6565">
          <cell r="A6565" t="str">
            <v>RLB-16V100MV2Z-F1</v>
          </cell>
          <cell r="B6565" t="str">
            <v>5x11</v>
          </cell>
          <cell r="C6565">
            <v>327.19299999999998</v>
          </cell>
          <cell r="D6565">
            <v>307.20800000000003</v>
          </cell>
          <cell r="E6565">
            <v>0</v>
          </cell>
        </row>
        <row r="6566">
          <cell r="A6566" t="str">
            <v>RLB-16V100Z</v>
          </cell>
          <cell r="B6566" t="str">
            <v>5x11</v>
          </cell>
          <cell r="C6566">
            <v>310.97899999999998</v>
          </cell>
          <cell r="D6566">
            <v>295.738</v>
          </cell>
          <cell r="E6566">
            <v>0</v>
          </cell>
        </row>
        <row r="6567">
          <cell r="A6567" t="str">
            <v>RLB-16V100Z-F</v>
          </cell>
          <cell r="B6567" t="str">
            <v>5x11</v>
          </cell>
          <cell r="C6567">
            <v>327.19299999999998</v>
          </cell>
          <cell r="D6567">
            <v>307.20800000000003</v>
          </cell>
          <cell r="E6567">
            <v>0</v>
          </cell>
        </row>
        <row r="6568">
          <cell r="A6568" t="str">
            <v>RLB-16V100Z-F1</v>
          </cell>
          <cell r="B6568" t="str">
            <v>5x11</v>
          </cell>
          <cell r="C6568">
            <v>327.19299999999998</v>
          </cell>
          <cell r="D6568">
            <v>307.20800000000003</v>
          </cell>
          <cell r="E6568">
            <v>0</v>
          </cell>
        </row>
        <row r="6569">
          <cell r="A6569" t="str">
            <v>RLB-16V100Z-T2</v>
          </cell>
          <cell r="B6569" t="str">
            <v>5x11</v>
          </cell>
          <cell r="C6569">
            <v>327.52800000000002</v>
          </cell>
          <cell r="D6569">
            <v>307.63200000000001</v>
          </cell>
          <cell r="E6569">
            <v>2</v>
          </cell>
        </row>
        <row r="6570">
          <cell r="A6570" t="str">
            <v>RLB-16V101MV2Z</v>
          </cell>
          <cell r="B6570" t="str">
            <v>10x12.5</v>
          </cell>
          <cell r="C6570">
            <v>1363.51</v>
          </cell>
          <cell r="D6570">
            <v>1045.568</v>
          </cell>
          <cell r="E6570">
            <v>1</v>
          </cell>
        </row>
        <row r="6571">
          <cell r="A6571" t="str">
            <v>RLB-16V101MV2Z-F</v>
          </cell>
          <cell r="B6571" t="str">
            <v>10x12.5</v>
          </cell>
          <cell r="C6571">
            <v>1425.3689999999999</v>
          </cell>
          <cell r="D6571">
            <v>1089.1949999999999</v>
          </cell>
          <cell r="E6571">
            <v>0</v>
          </cell>
        </row>
        <row r="6572">
          <cell r="A6572" t="str">
            <v>RLB-16V101MV2Z-F27</v>
          </cell>
          <cell r="B6572" t="str">
            <v>10x12.5</v>
          </cell>
          <cell r="C6572">
            <v>1425.3689999999999</v>
          </cell>
          <cell r="D6572">
            <v>1089.1949999999999</v>
          </cell>
          <cell r="E6572">
            <v>0</v>
          </cell>
        </row>
        <row r="6573">
          <cell r="A6573" t="str">
            <v>RLB-16V101MV2Z-T2</v>
          </cell>
          <cell r="B6573" t="str">
            <v>10x12.5</v>
          </cell>
          <cell r="C6573">
            <v>1390.9369999999999</v>
          </cell>
          <cell r="D6573">
            <v>1059.164</v>
          </cell>
          <cell r="E6573">
            <v>0</v>
          </cell>
        </row>
        <row r="6574">
          <cell r="A6574" t="str">
            <v>RLB-16V102MV2Z</v>
          </cell>
          <cell r="B6574" t="str">
            <v>16x25</v>
          </cell>
          <cell r="C6574">
            <v>4371.058</v>
          </cell>
          <cell r="D6574">
            <v>0</v>
          </cell>
          <cell r="E6574">
            <v>0</v>
          </cell>
        </row>
        <row r="6575">
          <cell r="A6575" t="str">
            <v>RLB-16V102MV2Z-F</v>
          </cell>
          <cell r="B6575" t="str">
            <v>16x25</v>
          </cell>
          <cell r="C6575">
            <v>4420.1319999999996</v>
          </cell>
          <cell r="D6575">
            <v>0</v>
          </cell>
          <cell r="E6575">
            <v>0</v>
          </cell>
        </row>
        <row r="6576">
          <cell r="A6576" t="str">
            <v>RLB-16V220K</v>
          </cell>
          <cell r="B6576" t="str">
            <v>6.3x11</v>
          </cell>
          <cell r="C6576">
            <v>591.69799999999998</v>
          </cell>
          <cell r="D6576">
            <v>484.02699999999999</v>
          </cell>
          <cell r="E6576">
            <v>0</v>
          </cell>
        </row>
        <row r="6577">
          <cell r="A6577" t="str">
            <v>RLB-16V220MV2-T2</v>
          </cell>
          <cell r="B6577" t="str">
            <v>6.3x11</v>
          </cell>
          <cell r="C6577">
            <v>608.40899999999999</v>
          </cell>
          <cell r="D6577">
            <v>491.85500000000002</v>
          </cell>
          <cell r="E6577">
            <v>0</v>
          </cell>
        </row>
        <row r="6578">
          <cell r="A6578" t="str">
            <v>RLB-16V220MV2W2-T2</v>
          </cell>
          <cell r="B6578" t="str">
            <v>6.3x11</v>
          </cell>
          <cell r="C6578">
            <v>608.40899999999999</v>
          </cell>
          <cell r="D6578">
            <v>491.85500000000002</v>
          </cell>
          <cell r="E6578">
            <v>0</v>
          </cell>
        </row>
        <row r="6579">
          <cell r="A6579" t="str">
            <v>RLB-16V220MV2Z</v>
          </cell>
          <cell r="B6579" t="str">
            <v>6.3x11</v>
          </cell>
          <cell r="C6579">
            <v>591.69799999999998</v>
          </cell>
          <cell r="D6579">
            <v>484.02699999999999</v>
          </cell>
          <cell r="E6579">
            <v>0</v>
          </cell>
        </row>
        <row r="6580">
          <cell r="A6580" t="str">
            <v>RLB-16V220MV2Z-F</v>
          </cell>
          <cell r="B6580" t="str">
            <v>6.3x11</v>
          </cell>
          <cell r="C6580">
            <v>605.83799999999997</v>
          </cell>
          <cell r="D6580">
            <v>494.08800000000002</v>
          </cell>
          <cell r="E6580">
            <v>0</v>
          </cell>
        </row>
        <row r="6581">
          <cell r="A6581" t="str">
            <v>RLB-16V220MV2Z-T2</v>
          </cell>
          <cell r="B6581" t="str">
            <v>6.3x11</v>
          </cell>
          <cell r="C6581">
            <v>608.40899999999999</v>
          </cell>
          <cell r="D6581">
            <v>491.85500000000002</v>
          </cell>
          <cell r="E6581">
            <v>0</v>
          </cell>
        </row>
        <row r="6582">
          <cell r="A6582" t="str">
            <v>RLB-16V221MV2Z</v>
          </cell>
          <cell r="B6582" t="str">
            <v>10x20</v>
          </cell>
          <cell r="C6582">
            <v>1363.51</v>
          </cell>
          <cell r="D6582">
            <v>1586.1179999999999</v>
          </cell>
          <cell r="E6582">
            <v>1</v>
          </cell>
        </row>
        <row r="6583">
          <cell r="A6583" t="str">
            <v>RLB-16V221MV2Z-F</v>
          </cell>
          <cell r="B6583" t="str">
            <v>10x20</v>
          </cell>
          <cell r="C6583">
            <v>1425.3689999999999</v>
          </cell>
          <cell r="D6583">
            <v>1636.134</v>
          </cell>
          <cell r="E6583">
            <v>0</v>
          </cell>
        </row>
        <row r="6584">
          <cell r="A6584" t="str">
            <v>RLB-16V222MAGZ-S1</v>
          </cell>
          <cell r="B6584" t="str">
            <v>18x35.5</v>
          </cell>
          <cell r="C6584">
            <v>8678.2060000000001</v>
          </cell>
          <cell r="D6584">
            <v>8394.3269999999993</v>
          </cell>
          <cell r="E6584">
            <v>0</v>
          </cell>
        </row>
        <row r="6585">
          <cell r="A6585" t="str">
            <v>RLB-16V330MAGZ-T58</v>
          </cell>
          <cell r="B6585" t="str">
            <v>6.3x11</v>
          </cell>
          <cell r="C6585">
            <v>608.40899999999999</v>
          </cell>
          <cell r="D6585">
            <v>491.85500000000002</v>
          </cell>
          <cell r="E6585">
            <v>2</v>
          </cell>
        </row>
        <row r="6586">
          <cell r="A6586" t="str">
            <v>RLB-16V330MS</v>
          </cell>
          <cell r="B6586" t="str">
            <v>5x11</v>
          </cell>
          <cell r="C6586">
            <v>310.97899999999998</v>
          </cell>
          <cell r="D6586">
            <v>295.738</v>
          </cell>
          <cell r="E6586">
            <v>4</v>
          </cell>
        </row>
        <row r="6587">
          <cell r="A6587" t="str">
            <v>RLB-16V330MV2Z</v>
          </cell>
          <cell r="B6587" t="str">
            <v>6.3x11</v>
          </cell>
          <cell r="C6587">
            <v>591.69799999999998</v>
          </cell>
          <cell r="D6587">
            <v>484.02699999999999</v>
          </cell>
          <cell r="E6587">
            <v>0</v>
          </cell>
        </row>
        <row r="6588">
          <cell r="A6588" t="str">
            <v>RLB-16V330MV2Z-F</v>
          </cell>
          <cell r="B6588" t="str">
            <v>6.3x11</v>
          </cell>
          <cell r="C6588">
            <v>605.83799999999997</v>
          </cell>
          <cell r="D6588">
            <v>494.08800000000002</v>
          </cell>
          <cell r="E6588">
            <v>6</v>
          </cell>
        </row>
        <row r="6589">
          <cell r="A6589" t="str">
            <v>RLB-16V330MV2Z-T2</v>
          </cell>
          <cell r="B6589" t="str">
            <v>6.3x11</v>
          </cell>
          <cell r="C6589">
            <v>608.40899999999999</v>
          </cell>
          <cell r="D6589">
            <v>491.85500000000002</v>
          </cell>
          <cell r="E6589">
            <v>0</v>
          </cell>
        </row>
        <row r="6590">
          <cell r="A6590" t="str">
            <v>RLB-16V330Z</v>
          </cell>
          <cell r="B6590" t="str">
            <v>5x11</v>
          </cell>
          <cell r="C6590">
            <v>310.97899999999998</v>
          </cell>
          <cell r="D6590">
            <v>295.738</v>
          </cell>
          <cell r="E6590">
            <v>0</v>
          </cell>
        </row>
        <row r="6591">
          <cell r="A6591" t="str">
            <v>RLB-16V330Z-T2</v>
          </cell>
          <cell r="B6591" t="str">
            <v>6.3x11</v>
          </cell>
          <cell r="C6591">
            <v>608.40899999999999</v>
          </cell>
          <cell r="D6591">
            <v>491.85500000000002</v>
          </cell>
          <cell r="E6591">
            <v>0</v>
          </cell>
        </row>
        <row r="6592">
          <cell r="A6592" t="str">
            <v>RLB-16V331MV2Z</v>
          </cell>
          <cell r="B6592" t="str">
            <v>12.5x20</v>
          </cell>
          <cell r="C6592">
            <v>2593.424</v>
          </cell>
          <cell r="D6592">
            <v>0</v>
          </cell>
          <cell r="E6592">
            <v>0</v>
          </cell>
        </row>
        <row r="6593">
          <cell r="A6593" t="str">
            <v>RLB-16V331MV2Z-F</v>
          </cell>
          <cell r="B6593" t="str">
            <v>12.5x20</v>
          </cell>
          <cell r="C6593">
            <v>2826.471</v>
          </cell>
          <cell r="D6593">
            <v>0</v>
          </cell>
          <cell r="E6593">
            <v>0</v>
          </cell>
        </row>
        <row r="6594">
          <cell r="A6594" t="str">
            <v>RLB-16V470KV2</v>
          </cell>
          <cell r="B6594" t="str">
            <v>8x11.5</v>
          </cell>
          <cell r="C6594">
            <v>739.78</v>
          </cell>
          <cell r="D6594">
            <v>573.36599999999999</v>
          </cell>
          <cell r="E6594">
            <v>0</v>
          </cell>
        </row>
        <row r="6595">
          <cell r="A6595" t="str">
            <v>RLB-16V470MV2-T2</v>
          </cell>
          <cell r="B6595" t="str">
            <v>8x11.5</v>
          </cell>
          <cell r="C6595">
            <v>761.654</v>
          </cell>
          <cell r="D6595">
            <v>584.39800000000002</v>
          </cell>
          <cell r="E6595">
            <v>0</v>
          </cell>
        </row>
        <row r="6596">
          <cell r="A6596" t="str">
            <v>RLB-16V470MV2W2-T2</v>
          </cell>
          <cell r="B6596" t="str">
            <v>8x11.5</v>
          </cell>
          <cell r="C6596">
            <v>761.654</v>
          </cell>
          <cell r="D6596">
            <v>584.39800000000002</v>
          </cell>
          <cell r="E6596">
            <v>0</v>
          </cell>
        </row>
        <row r="6597">
          <cell r="A6597" t="str">
            <v>RLB-16V470MV2Z</v>
          </cell>
          <cell r="B6597" t="str">
            <v>8x11.5</v>
          </cell>
          <cell r="C6597">
            <v>739.78</v>
          </cell>
          <cell r="D6597">
            <v>573.36599999999999</v>
          </cell>
          <cell r="E6597">
            <v>2</v>
          </cell>
        </row>
        <row r="6598">
          <cell r="A6598" t="str">
            <v>RLB-16V470MV2Z-F</v>
          </cell>
          <cell r="B6598" t="str">
            <v>8x11.5</v>
          </cell>
          <cell r="C6598">
            <v>756.36300000000006</v>
          </cell>
          <cell r="D6598">
            <v>585.35500000000002</v>
          </cell>
          <cell r="E6598">
            <v>0</v>
          </cell>
        </row>
        <row r="6599">
          <cell r="A6599" t="str">
            <v>RLB-16V470MV2Z-T2</v>
          </cell>
          <cell r="B6599" t="str">
            <v>8x11.5</v>
          </cell>
          <cell r="C6599">
            <v>761.654</v>
          </cell>
          <cell r="D6599">
            <v>584.39800000000002</v>
          </cell>
          <cell r="E6599">
            <v>8</v>
          </cell>
        </row>
        <row r="6600">
          <cell r="A6600" t="str">
            <v>RLB-16V471MV2</v>
          </cell>
          <cell r="B6600" t="str">
            <v>12.5x20</v>
          </cell>
          <cell r="C6600">
            <v>2593.424</v>
          </cell>
          <cell r="D6600">
            <v>0</v>
          </cell>
          <cell r="E6600">
            <v>0</v>
          </cell>
        </row>
        <row r="6601">
          <cell r="A6601" t="str">
            <v>RLB-16V4R7Z</v>
          </cell>
          <cell r="B6601" t="str">
            <v>5x11</v>
          </cell>
          <cell r="C6601">
            <v>310.97899999999998</v>
          </cell>
          <cell r="D6601">
            <v>295.738</v>
          </cell>
          <cell r="E6601">
            <v>2</v>
          </cell>
        </row>
        <row r="6602">
          <cell r="A6602" t="str">
            <v>RLB-16V4R7Z-T2</v>
          </cell>
          <cell r="B6602" t="str">
            <v>5x11</v>
          </cell>
          <cell r="C6602">
            <v>327.52800000000002</v>
          </cell>
          <cell r="D6602">
            <v>307.63200000000001</v>
          </cell>
          <cell r="E6602">
            <v>0</v>
          </cell>
        </row>
        <row r="6603">
          <cell r="A6603" t="str">
            <v>RLB-25V100KGZ-T2</v>
          </cell>
          <cell r="B6603" t="str">
            <v>6.3x11</v>
          </cell>
          <cell r="C6603">
            <v>608.40899999999999</v>
          </cell>
          <cell r="D6603">
            <v>491.85500000000002</v>
          </cell>
          <cell r="E6603">
            <v>0</v>
          </cell>
        </row>
        <row r="6604">
          <cell r="A6604" t="str">
            <v>RLB-25V100KV2-T2</v>
          </cell>
          <cell r="B6604" t="str">
            <v>6.3x11</v>
          </cell>
          <cell r="C6604">
            <v>608.40899999999999</v>
          </cell>
          <cell r="D6604">
            <v>491.85500000000002</v>
          </cell>
          <cell r="E6604">
            <v>0</v>
          </cell>
        </row>
        <row r="6605">
          <cell r="A6605" t="str">
            <v>RLB-25V100MV2W2-T2</v>
          </cell>
          <cell r="B6605" t="str">
            <v>6.3x11</v>
          </cell>
          <cell r="C6605">
            <v>608.40899999999999</v>
          </cell>
          <cell r="D6605">
            <v>491.85500000000002</v>
          </cell>
          <cell r="E6605">
            <v>0</v>
          </cell>
        </row>
        <row r="6606">
          <cell r="A6606" t="str">
            <v>RLB-25V100MV2Z</v>
          </cell>
          <cell r="B6606" t="str">
            <v>6.3x11</v>
          </cell>
          <cell r="C6606">
            <v>591.69799999999998</v>
          </cell>
          <cell r="D6606">
            <v>484.02699999999999</v>
          </cell>
          <cell r="E6606">
            <v>0</v>
          </cell>
        </row>
        <row r="6607">
          <cell r="A6607" t="str">
            <v>RLB-25V100MV2Z-F1</v>
          </cell>
          <cell r="B6607" t="str">
            <v>6.3x11</v>
          </cell>
          <cell r="C6607">
            <v>605.83799999999997</v>
          </cell>
          <cell r="D6607">
            <v>494.08800000000002</v>
          </cell>
          <cell r="E6607">
            <v>0</v>
          </cell>
        </row>
        <row r="6608">
          <cell r="A6608" t="str">
            <v>RLB-25V100MV2Z-T2</v>
          </cell>
          <cell r="B6608" t="str">
            <v>6.3x11</v>
          </cell>
          <cell r="C6608">
            <v>608.40899999999999</v>
          </cell>
          <cell r="D6608">
            <v>491.85500000000002</v>
          </cell>
          <cell r="E6608">
            <v>1</v>
          </cell>
        </row>
        <row r="6609">
          <cell r="A6609" t="str">
            <v>RLB-25V100MV2Z-T58</v>
          </cell>
          <cell r="B6609" t="str">
            <v>6.3x11</v>
          </cell>
          <cell r="C6609">
            <v>608.40899999999999</v>
          </cell>
          <cell r="D6609">
            <v>491.85500000000002</v>
          </cell>
          <cell r="E6609">
            <v>0</v>
          </cell>
        </row>
        <row r="6610">
          <cell r="A6610" t="str">
            <v>RLB-25V101MV2Z</v>
          </cell>
          <cell r="B6610" t="str">
            <v>10x16</v>
          </cell>
          <cell r="C6610">
            <v>1363.51</v>
          </cell>
          <cell r="D6610">
            <v>1287.1869999999999</v>
          </cell>
          <cell r="E6610">
            <v>2</v>
          </cell>
        </row>
        <row r="6611">
          <cell r="A6611" t="str">
            <v>RLB-25V101MV2Z-F</v>
          </cell>
          <cell r="B6611" t="str">
            <v>10x16</v>
          </cell>
          <cell r="C6611">
            <v>1425.3689999999999</v>
          </cell>
          <cell r="D6611">
            <v>1333.8309999999999</v>
          </cell>
          <cell r="E6611">
            <v>0</v>
          </cell>
        </row>
        <row r="6612">
          <cell r="A6612" t="str">
            <v>RLB-25V150MV2Z</v>
          </cell>
          <cell r="B6612" t="str">
            <v>6.3x11</v>
          </cell>
          <cell r="C6612">
            <v>591.69799999999998</v>
          </cell>
          <cell r="D6612">
            <v>484.02699999999999</v>
          </cell>
          <cell r="E6612">
            <v>0</v>
          </cell>
        </row>
        <row r="6613">
          <cell r="A6613" t="str">
            <v>RLB-25V220MV2W2-T2</v>
          </cell>
          <cell r="B6613" t="str">
            <v>8x11.5</v>
          </cell>
          <cell r="C6613">
            <v>761.654</v>
          </cell>
          <cell r="D6613">
            <v>584.39800000000002</v>
          </cell>
          <cell r="E6613">
            <v>0</v>
          </cell>
        </row>
        <row r="6614">
          <cell r="A6614" t="str">
            <v>RLB-25V220MV2Z</v>
          </cell>
          <cell r="B6614" t="str">
            <v>8x11.5</v>
          </cell>
          <cell r="C6614">
            <v>739.78</v>
          </cell>
          <cell r="D6614">
            <v>573.36599999999999</v>
          </cell>
          <cell r="E6614">
            <v>0</v>
          </cell>
        </row>
        <row r="6615">
          <cell r="A6615" t="str">
            <v>RLB-25V220MV2Z-F</v>
          </cell>
          <cell r="B6615" t="str">
            <v>8x11.5</v>
          </cell>
          <cell r="C6615">
            <v>756.36300000000006</v>
          </cell>
          <cell r="D6615">
            <v>585.35500000000002</v>
          </cell>
          <cell r="E6615">
            <v>0</v>
          </cell>
        </row>
        <row r="6616">
          <cell r="A6616" t="str">
            <v>RLB-25V220MV2Z-F1</v>
          </cell>
          <cell r="B6616" t="str">
            <v>8x11.5</v>
          </cell>
          <cell r="C6616">
            <v>756.36300000000006</v>
          </cell>
          <cell r="D6616">
            <v>585.35500000000002</v>
          </cell>
          <cell r="E6616">
            <v>0</v>
          </cell>
        </row>
        <row r="6617">
          <cell r="A6617" t="str">
            <v>RLB-25V220MV2Z-T2</v>
          </cell>
          <cell r="B6617" t="str">
            <v>8x11.5</v>
          </cell>
          <cell r="C6617">
            <v>761.654</v>
          </cell>
          <cell r="D6617">
            <v>584.39800000000002</v>
          </cell>
          <cell r="E6617">
            <v>0</v>
          </cell>
        </row>
        <row r="6618">
          <cell r="A6618" t="str">
            <v>RLB-25V221MV2</v>
          </cell>
          <cell r="B6618" t="str">
            <v>12.5x20</v>
          </cell>
          <cell r="C6618">
            <v>2593.424</v>
          </cell>
          <cell r="D6618">
            <v>0</v>
          </cell>
          <cell r="E6618">
            <v>0</v>
          </cell>
        </row>
        <row r="6619">
          <cell r="A6619" t="str">
            <v>RLB-25V221MV2Z-F</v>
          </cell>
          <cell r="B6619" t="str">
            <v>12.5x20</v>
          </cell>
          <cell r="C6619">
            <v>2826.471</v>
          </cell>
          <cell r="D6619">
            <v>0</v>
          </cell>
          <cell r="E6619">
            <v>0</v>
          </cell>
        </row>
        <row r="6620">
          <cell r="A6620" t="str">
            <v>RLB-25V330MV2</v>
          </cell>
          <cell r="B6620" t="str">
            <v>8x11.5</v>
          </cell>
          <cell r="C6620">
            <v>739.78</v>
          </cell>
          <cell r="D6620">
            <v>573.36599999999999</v>
          </cell>
          <cell r="E6620">
            <v>0</v>
          </cell>
        </row>
        <row r="6621">
          <cell r="A6621" t="str">
            <v>RLB-25V330MV2W2-T2</v>
          </cell>
          <cell r="B6621" t="str">
            <v>8x11.5</v>
          </cell>
          <cell r="C6621">
            <v>761.654</v>
          </cell>
          <cell r="D6621">
            <v>584.39800000000002</v>
          </cell>
          <cell r="E6621">
            <v>0</v>
          </cell>
        </row>
        <row r="6622">
          <cell r="A6622" t="str">
            <v>RLB-25V330MV2Z-T2</v>
          </cell>
          <cell r="B6622" t="str">
            <v>8x11.5</v>
          </cell>
          <cell r="C6622">
            <v>761.654</v>
          </cell>
          <cell r="D6622">
            <v>584.39800000000002</v>
          </cell>
          <cell r="E6622">
            <v>0</v>
          </cell>
        </row>
        <row r="6623">
          <cell r="A6623" t="str">
            <v>RLB-25V470MV2Z</v>
          </cell>
          <cell r="B6623" t="str">
            <v>10x12.5</v>
          </cell>
          <cell r="C6623">
            <v>1363.51</v>
          </cell>
          <cell r="D6623">
            <v>1045.568</v>
          </cell>
          <cell r="E6623">
            <v>2</v>
          </cell>
        </row>
        <row r="6624">
          <cell r="A6624" t="str">
            <v>RLB-25V4R7KGZ-T36</v>
          </cell>
          <cell r="B6624" t="str">
            <v>5x11</v>
          </cell>
          <cell r="C6624">
            <v>327.52800000000002</v>
          </cell>
          <cell r="D6624">
            <v>307.63200000000001</v>
          </cell>
          <cell r="E6624">
            <v>0</v>
          </cell>
        </row>
        <row r="6625">
          <cell r="A6625" t="str">
            <v>RLB-25V4R7M</v>
          </cell>
          <cell r="B6625" t="str">
            <v>5x11</v>
          </cell>
          <cell r="C6625">
            <v>310.97899999999998</v>
          </cell>
          <cell r="D6625">
            <v>295.738</v>
          </cell>
          <cell r="E6625">
            <v>0</v>
          </cell>
        </row>
        <row r="6626">
          <cell r="A6626" t="str">
            <v>RLB-25V4R7MAGZ</v>
          </cell>
          <cell r="B6626" t="str">
            <v>5x11</v>
          </cell>
          <cell r="C6626">
            <v>310.97899999999998</v>
          </cell>
          <cell r="D6626">
            <v>295.738</v>
          </cell>
          <cell r="E6626">
            <v>0</v>
          </cell>
        </row>
        <row r="6627">
          <cell r="A6627" t="str">
            <v>RLB-25V4R7MAGZ-T58</v>
          </cell>
          <cell r="B6627" t="str">
            <v>5x11</v>
          </cell>
          <cell r="C6627">
            <v>327.52800000000002</v>
          </cell>
          <cell r="D6627">
            <v>307.63200000000001</v>
          </cell>
          <cell r="E6627">
            <v>0</v>
          </cell>
        </row>
        <row r="6628">
          <cell r="A6628" t="str">
            <v>RLB-25V4R7MF2</v>
          </cell>
          <cell r="B6628" t="str">
            <v>5x11</v>
          </cell>
          <cell r="C6628">
            <v>310.97899999999998</v>
          </cell>
          <cell r="D6628">
            <v>295.738</v>
          </cell>
          <cell r="E6628">
            <v>0</v>
          </cell>
        </row>
        <row r="6629">
          <cell r="A6629" t="str">
            <v>RLB-25V4R7MF2-F</v>
          </cell>
          <cell r="B6629" t="str">
            <v>5x11</v>
          </cell>
          <cell r="C6629">
            <v>327.19299999999998</v>
          </cell>
          <cell r="D6629">
            <v>307.20800000000003</v>
          </cell>
          <cell r="E6629">
            <v>0</v>
          </cell>
        </row>
        <row r="6630">
          <cell r="A6630" t="str">
            <v>RLB-25V4R7Z</v>
          </cell>
          <cell r="B6630" t="str">
            <v>5x11</v>
          </cell>
          <cell r="C6630">
            <v>310.97899999999998</v>
          </cell>
          <cell r="D6630">
            <v>295.738</v>
          </cell>
          <cell r="E6630">
            <v>6</v>
          </cell>
        </row>
        <row r="6631">
          <cell r="A6631" t="str">
            <v>RLB-25V4R7Z-F</v>
          </cell>
          <cell r="B6631" t="str">
            <v>5x11</v>
          </cell>
          <cell r="C6631">
            <v>327.19299999999998</v>
          </cell>
          <cell r="D6631">
            <v>307.20800000000003</v>
          </cell>
          <cell r="E6631">
            <v>0</v>
          </cell>
        </row>
        <row r="6632">
          <cell r="A6632" t="str">
            <v>RLB-25V4R7Z-S1</v>
          </cell>
          <cell r="B6632" t="str">
            <v>5x11</v>
          </cell>
          <cell r="C6632">
            <v>327.19299999999998</v>
          </cell>
          <cell r="D6632">
            <v>307.20800000000003</v>
          </cell>
          <cell r="E6632">
            <v>0</v>
          </cell>
        </row>
        <row r="6633">
          <cell r="A6633" t="str">
            <v>RLB-25V4R7Z-T2</v>
          </cell>
          <cell r="B6633" t="str">
            <v>5x11</v>
          </cell>
          <cell r="C6633">
            <v>327.52800000000002</v>
          </cell>
          <cell r="D6633">
            <v>307.63200000000001</v>
          </cell>
          <cell r="E6633">
            <v>2</v>
          </cell>
        </row>
        <row r="6634">
          <cell r="A6634" t="str">
            <v>RLB-25V6R8MS</v>
          </cell>
          <cell r="B6634" t="str">
            <v>5x11</v>
          </cell>
          <cell r="C6634">
            <v>310.97899999999998</v>
          </cell>
          <cell r="D6634">
            <v>295.738</v>
          </cell>
          <cell r="E6634">
            <v>2</v>
          </cell>
        </row>
        <row r="6635">
          <cell r="A6635" t="str">
            <v>RLB-25V6R8MV2Z-F1</v>
          </cell>
          <cell r="B6635" t="str">
            <v>6.3x11</v>
          </cell>
          <cell r="C6635">
            <v>605.83799999999997</v>
          </cell>
          <cell r="D6635">
            <v>494.08800000000002</v>
          </cell>
          <cell r="E6635">
            <v>0</v>
          </cell>
        </row>
        <row r="6636">
          <cell r="A6636" t="str">
            <v>RLB-25V6R8MV2Z-T2</v>
          </cell>
          <cell r="B6636" t="str">
            <v>6.3x11</v>
          </cell>
          <cell r="C6636">
            <v>608.40899999999999</v>
          </cell>
          <cell r="D6636">
            <v>491.85500000000002</v>
          </cell>
          <cell r="E6636">
            <v>0</v>
          </cell>
        </row>
        <row r="6637">
          <cell r="A6637" t="str">
            <v>RLB-25V6R8Z</v>
          </cell>
          <cell r="B6637" t="str">
            <v>5x11</v>
          </cell>
          <cell r="C6637">
            <v>310.97899999999998</v>
          </cell>
          <cell r="D6637">
            <v>295.738</v>
          </cell>
          <cell r="E6637">
            <v>0</v>
          </cell>
        </row>
        <row r="6638">
          <cell r="A6638" t="str">
            <v>RLB-25V6R8Z-F</v>
          </cell>
          <cell r="B6638" t="str">
            <v>5x11</v>
          </cell>
          <cell r="C6638">
            <v>327.19299999999998</v>
          </cell>
          <cell r="D6638">
            <v>307.20800000000003</v>
          </cell>
          <cell r="E6638">
            <v>0</v>
          </cell>
        </row>
        <row r="6639">
          <cell r="A6639" t="str">
            <v>RLB-25V6R8Z-F1</v>
          </cell>
          <cell r="B6639" t="str">
            <v>5x11</v>
          </cell>
          <cell r="C6639">
            <v>327.19299999999998</v>
          </cell>
          <cell r="D6639">
            <v>307.20800000000003</v>
          </cell>
          <cell r="E6639">
            <v>0</v>
          </cell>
        </row>
        <row r="6640">
          <cell r="A6640" t="str">
            <v>RLB-35V100MS</v>
          </cell>
          <cell r="B6640" t="str">
            <v>5x11</v>
          </cell>
          <cell r="C6640">
            <v>310.97899999999998</v>
          </cell>
          <cell r="D6640">
            <v>295.738</v>
          </cell>
          <cell r="E6640">
            <v>6</v>
          </cell>
        </row>
        <row r="6641">
          <cell r="A6641" t="str">
            <v>RLB-35V100MV2W2-T2</v>
          </cell>
          <cell r="B6641" t="str">
            <v>6.3x11</v>
          </cell>
          <cell r="C6641">
            <v>608.40899999999999</v>
          </cell>
          <cell r="D6641">
            <v>491.85500000000002</v>
          </cell>
          <cell r="E6641">
            <v>0</v>
          </cell>
        </row>
        <row r="6642">
          <cell r="A6642" t="str">
            <v>RLB-35V100MV2Z</v>
          </cell>
          <cell r="B6642" t="str">
            <v>6.3x11</v>
          </cell>
          <cell r="C6642">
            <v>591.69799999999998</v>
          </cell>
          <cell r="D6642">
            <v>484.02699999999999</v>
          </cell>
          <cell r="E6642">
            <v>0</v>
          </cell>
        </row>
        <row r="6643">
          <cell r="A6643" t="str">
            <v>RLB-35V100MV2Z-F</v>
          </cell>
          <cell r="B6643" t="str">
            <v>6.3x11</v>
          </cell>
          <cell r="C6643">
            <v>605.83799999999997</v>
          </cell>
          <cell r="D6643">
            <v>494.08800000000002</v>
          </cell>
          <cell r="E6643">
            <v>0</v>
          </cell>
        </row>
        <row r="6644">
          <cell r="A6644" t="str">
            <v>RLB-35V100MV2Z-T2</v>
          </cell>
          <cell r="B6644" t="str">
            <v>6.3x11</v>
          </cell>
          <cell r="C6644">
            <v>608.40899999999999</v>
          </cell>
          <cell r="D6644">
            <v>491.85500000000002</v>
          </cell>
          <cell r="E6644">
            <v>0</v>
          </cell>
        </row>
        <row r="6645">
          <cell r="A6645" t="str">
            <v>RLB-35V100MV2Z-T58</v>
          </cell>
          <cell r="B6645" t="str">
            <v>6.3x11</v>
          </cell>
          <cell r="C6645">
            <v>608.40899999999999</v>
          </cell>
          <cell r="D6645">
            <v>491.85500000000002</v>
          </cell>
          <cell r="E6645">
            <v>0</v>
          </cell>
        </row>
        <row r="6646">
          <cell r="A6646" t="str">
            <v>RLB-35V101MV2Z</v>
          </cell>
          <cell r="B6646" t="str">
            <v>10x20</v>
          </cell>
          <cell r="C6646">
            <v>1363.51</v>
          </cell>
          <cell r="D6646">
            <v>1586.1179999999999</v>
          </cell>
          <cell r="E6646">
            <v>0</v>
          </cell>
        </row>
        <row r="6647">
          <cell r="A6647" t="str">
            <v>RLB-35V220MAGZ</v>
          </cell>
          <cell r="B6647" t="str">
            <v>8x11.5</v>
          </cell>
          <cell r="C6647">
            <v>739.78</v>
          </cell>
          <cell r="D6647">
            <v>573.36599999999999</v>
          </cell>
          <cell r="E6647">
            <v>0</v>
          </cell>
        </row>
        <row r="6648">
          <cell r="A6648" t="str">
            <v>RLB-35V220MV2Z</v>
          </cell>
          <cell r="B6648" t="str">
            <v>8x11.5</v>
          </cell>
          <cell r="C6648">
            <v>739.78</v>
          </cell>
          <cell r="D6648">
            <v>573.36599999999999</v>
          </cell>
          <cell r="E6648">
            <v>0</v>
          </cell>
        </row>
        <row r="6649">
          <cell r="A6649" t="str">
            <v>RLB-35V220MV2Z-F</v>
          </cell>
          <cell r="B6649" t="str">
            <v>8x11.5</v>
          </cell>
          <cell r="C6649">
            <v>756.36300000000006</v>
          </cell>
          <cell r="D6649">
            <v>585.35500000000002</v>
          </cell>
          <cell r="E6649">
            <v>2</v>
          </cell>
        </row>
        <row r="6650">
          <cell r="A6650" t="str">
            <v>RLB-35V220MV2Z-T2</v>
          </cell>
          <cell r="B6650" t="str">
            <v>8x11.5</v>
          </cell>
          <cell r="C6650">
            <v>761.654</v>
          </cell>
          <cell r="D6650">
            <v>584.39800000000002</v>
          </cell>
          <cell r="E6650">
            <v>1</v>
          </cell>
        </row>
        <row r="6651">
          <cell r="A6651" t="str">
            <v>RLB-35V221MV2Z-T4</v>
          </cell>
          <cell r="B6651" t="str">
            <v>12.5x25</v>
          </cell>
          <cell r="C6651">
            <v>2783.9250000000002</v>
          </cell>
          <cell r="D6651">
            <v>2453.73</v>
          </cell>
          <cell r="E6651">
            <v>0</v>
          </cell>
        </row>
        <row r="6652">
          <cell r="A6652" t="str">
            <v>RLB-35V330MV2Z</v>
          </cell>
          <cell r="B6652" t="str">
            <v>10x12.5</v>
          </cell>
          <cell r="C6652">
            <v>1363.51</v>
          </cell>
          <cell r="D6652">
            <v>1045.568</v>
          </cell>
          <cell r="E6652">
            <v>0</v>
          </cell>
        </row>
        <row r="6653">
          <cell r="A6653" t="str">
            <v>RLB-35V470MV2Z</v>
          </cell>
          <cell r="B6653" t="str">
            <v>10x12.5</v>
          </cell>
          <cell r="C6653">
            <v>1363.51</v>
          </cell>
          <cell r="D6653">
            <v>1045.568</v>
          </cell>
          <cell r="E6653">
            <v>0</v>
          </cell>
        </row>
        <row r="6654">
          <cell r="A6654" t="str">
            <v>RLB-35V470MV2Z-F</v>
          </cell>
          <cell r="B6654" t="str">
            <v>10x12.5</v>
          </cell>
          <cell r="C6654">
            <v>1425.3689999999999</v>
          </cell>
          <cell r="D6654">
            <v>1089.1949999999999</v>
          </cell>
          <cell r="E6654">
            <v>0</v>
          </cell>
        </row>
        <row r="6655">
          <cell r="A6655" t="str">
            <v>RLB-35V4R7MAGZ-F</v>
          </cell>
          <cell r="B6655" t="str">
            <v>5x11</v>
          </cell>
          <cell r="C6655">
            <v>327.19299999999998</v>
          </cell>
          <cell r="D6655">
            <v>307.20800000000003</v>
          </cell>
          <cell r="E6655">
            <v>0</v>
          </cell>
        </row>
        <row r="6656">
          <cell r="A6656" t="str">
            <v>RLB-35V4R7Z</v>
          </cell>
          <cell r="B6656" t="str">
            <v>5x11</v>
          </cell>
          <cell r="C6656">
            <v>310.97899999999998</v>
          </cell>
          <cell r="D6656">
            <v>295.738</v>
          </cell>
          <cell r="E6656">
            <v>6</v>
          </cell>
        </row>
        <row r="6657">
          <cell r="A6657" t="str">
            <v>RLB-35V4R7Z-F</v>
          </cell>
          <cell r="B6657" t="str">
            <v>5x11</v>
          </cell>
          <cell r="C6657">
            <v>327.19299999999998</v>
          </cell>
          <cell r="D6657">
            <v>307.20800000000003</v>
          </cell>
          <cell r="E6657">
            <v>0</v>
          </cell>
        </row>
        <row r="6658">
          <cell r="A6658" t="str">
            <v>RLB-35V4R7Z-T2</v>
          </cell>
          <cell r="B6658" t="str">
            <v>5x11</v>
          </cell>
          <cell r="C6658">
            <v>327.52800000000002</v>
          </cell>
          <cell r="D6658">
            <v>307.63200000000001</v>
          </cell>
          <cell r="E6658">
            <v>0</v>
          </cell>
        </row>
        <row r="6659">
          <cell r="A6659" t="str">
            <v>RLB-35V6R8MV2Z</v>
          </cell>
          <cell r="B6659" t="str">
            <v>6.3x11</v>
          </cell>
          <cell r="C6659">
            <v>591.69799999999998</v>
          </cell>
          <cell r="D6659">
            <v>484.02699999999999</v>
          </cell>
          <cell r="E6659">
            <v>0</v>
          </cell>
        </row>
        <row r="6660">
          <cell r="A6660" t="str">
            <v>RLB-35V6R8MV2Z-F</v>
          </cell>
          <cell r="B6660" t="str">
            <v>6.3x11</v>
          </cell>
          <cell r="C6660">
            <v>605.83799999999997</v>
          </cell>
          <cell r="D6660">
            <v>494.08800000000002</v>
          </cell>
          <cell r="E6660">
            <v>0</v>
          </cell>
        </row>
        <row r="6661">
          <cell r="A6661" t="str">
            <v>RLB-50V010MAGZ</v>
          </cell>
          <cell r="B6661" t="str">
            <v>5x11</v>
          </cell>
          <cell r="C6661">
            <v>310.97899999999998</v>
          </cell>
          <cell r="D6661">
            <v>295.738</v>
          </cell>
          <cell r="E6661">
            <v>38</v>
          </cell>
        </row>
        <row r="6662">
          <cell r="A6662" t="str">
            <v>RLB-50V010MAGZ-T2</v>
          </cell>
          <cell r="B6662" t="str">
            <v>5x11</v>
          </cell>
          <cell r="C6662">
            <v>327.52800000000002</v>
          </cell>
          <cell r="D6662">
            <v>307.63200000000001</v>
          </cell>
          <cell r="E6662">
            <v>0</v>
          </cell>
        </row>
        <row r="6663">
          <cell r="A6663" t="str">
            <v>RLB-50V010MV2Z</v>
          </cell>
          <cell r="B6663" t="str">
            <v>5x11</v>
          </cell>
          <cell r="C6663">
            <v>310.97899999999998</v>
          </cell>
          <cell r="D6663">
            <v>295.738</v>
          </cell>
          <cell r="E6663">
            <v>0</v>
          </cell>
        </row>
        <row r="6664">
          <cell r="A6664" t="str">
            <v>RLB-50V010MV2Z-T2</v>
          </cell>
          <cell r="B6664" t="str">
            <v>5x11</v>
          </cell>
          <cell r="C6664">
            <v>327.52800000000002</v>
          </cell>
          <cell r="D6664">
            <v>307.63200000000001</v>
          </cell>
          <cell r="E6664">
            <v>2</v>
          </cell>
        </row>
        <row r="6665">
          <cell r="A6665" t="str">
            <v>RLB-50V010Z</v>
          </cell>
          <cell r="B6665" t="str">
            <v>5x11</v>
          </cell>
          <cell r="C6665">
            <v>310.97899999999998</v>
          </cell>
          <cell r="D6665">
            <v>295.738</v>
          </cell>
          <cell r="E6665">
            <v>0</v>
          </cell>
        </row>
        <row r="6666">
          <cell r="A6666" t="str">
            <v>RLB-50V010Z-F</v>
          </cell>
          <cell r="B6666" t="str">
            <v>5x11</v>
          </cell>
          <cell r="C6666">
            <v>327.19299999999998</v>
          </cell>
          <cell r="D6666">
            <v>307.20800000000003</v>
          </cell>
          <cell r="E6666">
            <v>0</v>
          </cell>
        </row>
        <row r="6667">
          <cell r="A6667" t="str">
            <v>RLB-50V010Z-F1</v>
          </cell>
          <cell r="B6667" t="str">
            <v>5x11</v>
          </cell>
          <cell r="C6667">
            <v>327.19299999999998</v>
          </cell>
          <cell r="D6667">
            <v>307.20800000000003</v>
          </cell>
          <cell r="E6667">
            <v>0</v>
          </cell>
        </row>
        <row r="6668">
          <cell r="A6668" t="str">
            <v>RLB-50V010Z-T2</v>
          </cell>
          <cell r="B6668" t="str">
            <v>5x11</v>
          </cell>
          <cell r="C6668">
            <v>327.52800000000002</v>
          </cell>
          <cell r="D6668">
            <v>307.63200000000001</v>
          </cell>
          <cell r="E6668">
            <v>0</v>
          </cell>
        </row>
        <row r="6669">
          <cell r="A6669" t="str">
            <v>RLB-50V100MV2W2</v>
          </cell>
          <cell r="B6669" t="str">
            <v>8x11.5</v>
          </cell>
          <cell r="C6669">
            <v>739.78</v>
          </cell>
          <cell r="D6669">
            <v>573.36599999999999</v>
          </cell>
          <cell r="E6669">
            <v>0</v>
          </cell>
        </row>
        <row r="6670">
          <cell r="A6670" t="str">
            <v>RLB-50V100MV2W2-T2</v>
          </cell>
          <cell r="B6670" t="str">
            <v>8x11.5</v>
          </cell>
          <cell r="C6670">
            <v>761.654</v>
          </cell>
          <cell r="D6670">
            <v>584.39800000000002</v>
          </cell>
          <cell r="E6670">
            <v>0</v>
          </cell>
        </row>
        <row r="6671">
          <cell r="A6671" t="str">
            <v>RLB-50V100MV2Z</v>
          </cell>
          <cell r="B6671" t="str">
            <v>8x11.5</v>
          </cell>
          <cell r="C6671">
            <v>739.78</v>
          </cell>
          <cell r="D6671">
            <v>573.36599999999999</v>
          </cell>
          <cell r="E6671">
            <v>0</v>
          </cell>
        </row>
        <row r="6672">
          <cell r="A6672" t="str">
            <v>RLB-50V100MV2Z-F</v>
          </cell>
          <cell r="B6672" t="str">
            <v>8x11.5</v>
          </cell>
          <cell r="C6672">
            <v>756.36300000000006</v>
          </cell>
          <cell r="D6672">
            <v>585.35500000000002</v>
          </cell>
          <cell r="E6672">
            <v>0.4</v>
          </cell>
        </row>
        <row r="6673">
          <cell r="A6673" t="str">
            <v>RLB-50V100MV2Z-F1</v>
          </cell>
          <cell r="B6673" t="str">
            <v>8x11.5</v>
          </cell>
          <cell r="C6673">
            <v>756.36300000000006</v>
          </cell>
          <cell r="D6673">
            <v>585.35500000000002</v>
          </cell>
          <cell r="E6673">
            <v>0</v>
          </cell>
        </row>
        <row r="6674">
          <cell r="A6674" t="str">
            <v>RLB-50V100MV2Z-F27</v>
          </cell>
          <cell r="B6674" t="str">
            <v>8x11.5</v>
          </cell>
          <cell r="C6674">
            <v>756.36300000000006</v>
          </cell>
          <cell r="D6674">
            <v>585.35500000000002</v>
          </cell>
          <cell r="E6674">
            <v>3</v>
          </cell>
        </row>
        <row r="6675">
          <cell r="A6675" t="str">
            <v>RLB-50V100MV2Z-T1</v>
          </cell>
          <cell r="B6675" t="str">
            <v>8x11.5</v>
          </cell>
          <cell r="C6675">
            <v>761.654</v>
          </cell>
          <cell r="D6675">
            <v>584.39800000000002</v>
          </cell>
          <cell r="E6675">
            <v>0</v>
          </cell>
        </row>
        <row r="6676">
          <cell r="A6676" t="str">
            <v>RLB-50V100MV2Z-T2</v>
          </cell>
          <cell r="B6676" t="str">
            <v>8x11.5</v>
          </cell>
          <cell r="C6676">
            <v>761.654</v>
          </cell>
          <cell r="D6676">
            <v>584.39800000000002</v>
          </cell>
          <cell r="E6676">
            <v>0</v>
          </cell>
        </row>
        <row r="6677">
          <cell r="A6677" t="str">
            <v>RLB-50V1R5Z</v>
          </cell>
          <cell r="B6677" t="str">
            <v>5x11</v>
          </cell>
          <cell r="C6677">
            <v>310.97899999999998</v>
          </cell>
          <cell r="D6677">
            <v>295.738</v>
          </cell>
          <cell r="E6677">
            <v>0</v>
          </cell>
        </row>
        <row r="6678">
          <cell r="A6678" t="str">
            <v>RLB-50V1R5Z-F</v>
          </cell>
          <cell r="B6678" t="str">
            <v>5x11</v>
          </cell>
          <cell r="C6678">
            <v>327.19299999999998</v>
          </cell>
          <cell r="D6678">
            <v>307.20800000000003</v>
          </cell>
          <cell r="E6678">
            <v>0</v>
          </cell>
        </row>
        <row r="6679">
          <cell r="A6679" t="str">
            <v>RLB-50V1R5Z-T2</v>
          </cell>
          <cell r="B6679" t="str">
            <v>5x11</v>
          </cell>
          <cell r="C6679">
            <v>327.52800000000002</v>
          </cell>
          <cell r="D6679">
            <v>307.63200000000001</v>
          </cell>
          <cell r="E6679">
            <v>0</v>
          </cell>
        </row>
        <row r="6680">
          <cell r="A6680" t="str">
            <v>RLB-50V220JV2-T2</v>
          </cell>
          <cell r="B6680" t="str">
            <v>10x12.5</v>
          </cell>
          <cell r="C6680">
            <v>1390.9369999999999</v>
          </cell>
          <cell r="D6680">
            <v>1059.164</v>
          </cell>
          <cell r="E6680">
            <v>0</v>
          </cell>
        </row>
        <row r="6681">
          <cell r="A6681" t="str">
            <v>RLB-50V220MV2Z</v>
          </cell>
          <cell r="B6681" t="str">
            <v>10x12.5</v>
          </cell>
          <cell r="C6681">
            <v>1363.51</v>
          </cell>
          <cell r="D6681">
            <v>1045.568</v>
          </cell>
          <cell r="E6681">
            <v>1</v>
          </cell>
        </row>
        <row r="6682">
          <cell r="A6682" t="str">
            <v>RLB-50V220MV2Z-T2</v>
          </cell>
          <cell r="B6682" t="str">
            <v>10x12.5</v>
          </cell>
          <cell r="C6682">
            <v>1390.9369999999999</v>
          </cell>
          <cell r="D6682">
            <v>1059.164</v>
          </cell>
          <cell r="E6682">
            <v>0</v>
          </cell>
        </row>
        <row r="6683">
          <cell r="A6683" t="str">
            <v>RLB-50V2R2K</v>
          </cell>
          <cell r="B6683" t="str">
            <v>5x11</v>
          </cell>
          <cell r="C6683">
            <v>310.97899999999998</v>
          </cell>
          <cell r="D6683">
            <v>295.738</v>
          </cell>
          <cell r="E6683">
            <v>0</v>
          </cell>
        </row>
        <row r="6684">
          <cell r="A6684" t="str">
            <v>RLB-50V2R2K-F</v>
          </cell>
          <cell r="B6684" t="str">
            <v>5x11</v>
          </cell>
          <cell r="C6684">
            <v>327.19299999999998</v>
          </cell>
          <cell r="D6684">
            <v>307.20800000000003</v>
          </cell>
          <cell r="E6684">
            <v>0</v>
          </cell>
        </row>
        <row r="6685">
          <cell r="A6685" t="str">
            <v>RLB-50V2R2K-T2</v>
          </cell>
          <cell r="B6685" t="str">
            <v>5x11</v>
          </cell>
          <cell r="C6685">
            <v>327.52800000000002</v>
          </cell>
          <cell r="D6685">
            <v>307.63200000000001</v>
          </cell>
          <cell r="E6685">
            <v>0</v>
          </cell>
        </row>
        <row r="6686">
          <cell r="A6686" t="str">
            <v>RLB-50V2R2MAGZ</v>
          </cell>
          <cell r="B6686" t="str">
            <v>5x11</v>
          </cell>
          <cell r="C6686">
            <v>310.97899999999998</v>
          </cell>
          <cell r="D6686">
            <v>295.738</v>
          </cell>
          <cell r="E6686">
            <v>0</v>
          </cell>
        </row>
        <row r="6687">
          <cell r="A6687" t="str">
            <v>RLB-50V2R2MAGZ-T58</v>
          </cell>
          <cell r="B6687" t="str">
            <v>5x11</v>
          </cell>
          <cell r="C6687">
            <v>327.52800000000002</v>
          </cell>
          <cell r="D6687">
            <v>307.63200000000001</v>
          </cell>
          <cell r="E6687">
            <v>0</v>
          </cell>
        </row>
        <row r="6688">
          <cell r="A6688" t="str">
            <v>RLB-50V2R2Z</v>
          </cell>
          <cell r="B6688" t="str">
            <v>5x11</v>
          </cell>
          <cell r="C6688">
            <v>310.97899999999998</v>
          </cell>
          <cell r="D6688">
            <v>295.738</v>
          </cell>
          <cell r="E6688">
            <v>0</v>
          </cell>
        </row>
        <row r="6689">
          <cell r="A6689" t="str">
            <v>RLB-50V2R2Z-F</v>
          </cell>
          <cell r="B6689" t="str">
            <v>5x11</v>
          </cell>
          <cell r="C6689">
            <v>327.19299999999998</v>
          </cell>
          <cell r="D6689">
            <v>307.20800000000003</v>
          </cell>
          <cell r="E6689">
            <v>0</v>
          </cell>
        </row>
        <row r="6690">
          <cell r="A6690" t="str">
            <v>RLB-50V2R2Z-F1</v>
          </cell>
          <cell r="B6690" t="str">
            <v>5x11</v>
          </cell>
          <cell r="C6690">
            <v>327.19299999999998</v>
          </cell>
          <cell r="D6690">
            <v>307.20800000000003</v>
          </cell>
          <cell r="E6690">
            <v>0</v>
          </cell>
        </row>
        <row r="6691">
          <cell r="A6691" t="str">
            <v>RLB-50V2R2Z-T2</v>
          </cell>
          <cell r="B6691" t="str">
            <v>5x11</v>
          </cell>
          <cell r="C6691">
            <v>327.52800000000002</v>
          </cell>
          <cell r="D6691">
            <v>307.63200000000001</v>
          </cell>
          <cell r="E6691">
            <v>0</v>
          </cell>
        </row>
        <row r="6692">
          <cell r="A6692" t="str">
            <v>RLB-50V2R2Z-T32</v>
          </cell>
          <cell r="B6692" t="str">
            <v>5x11</v>
          </cell>
          <cell r="C6692">
            <v>327.52800000000002</v>
          </cell>
          <cell r="D6692">
            <v>307.63200000000001</v>
          </cell>
          <cell r="E6692">
            <v>0</v>
          </cell>
        </row>
        <row r="6693">
          <cell r="A6693" t="str">
            <v>RLB-50V2R2Z-T58</v>
          </cell>
          <cell r="B6693" t="str">
            <v>5x11</v>
          </cell>
          <cell r="C6693">
            <v>327.52800000000002</v>
          </cell>
          <cell r="D6693">
            <v>307.63200000000001</v>
          </cell>
          <cell r="E6693">
            <v>0</v>
          </cell>
        </row>
        <row r="6694">
          <cell r="A6694" t="str">
            <v>RLB-50V330MV2Z</v>
          </cell>
          <cell r="B6694" t="str">
            <v>10x16</v>
          </cell>
          <cell r="C6694">
            <v>1363.51</v>
          </cell>
          <cell r="D6694">
            <v>1287.1869999999999</v>
          </cell>
          <cell r="E6694">
            <v>0</v>
          </cell>
        </row>
        <row r="6695">
          <cell r="A6695" t="str">
            <v>RLB-50V331MV2</v>
          </cell>
          <cell r="B6695" t="str">
            <v>16x31.5</v>
          </cell>
          <cell r="C6695">
            <v>5695.2629999999999</v>
          </cell>
          <cell r="D6695">
            <v>0</v>
          </cell>
          <cell r="E6695">
            <v>0</v>
          </cell>
        </row>
        <row r="6696">
          <cell r="A6696" t="str">
            <v>RLB-50V3R3K</v>
          </cell>
          <cell r="B6696" t="str">
            <v>5x11</v>
          </cell>
          <cell r="C6696">
            <v>310.97899999999998</v>
          </cell>
          <cell r="D6696">
            <v>295.738</v>
          </cell>
          <cell r="E6696">
            <v>0</v>
          </cell>
        </row>
        <row r="6697">
          <cell r="A6697" t="str">
            <v>RLB-50V3R3K-T2</v>
          </cell>
          <cell r="B6697" t="str">
            <v>5x11</v>
          </cell>
          <cell r="C6697">
            <v>327.52800000000002</v>
          </cell>
          <cell r="D6697">
            <v>307.63200000000001</v>
          </cell>
          <cell r="E6697">
            <v>2</v>
          </cell>
        </row>
        <row r="6698">
          <cell r="A6698" t="str">
            <v>RLB-50V3R3M</v>
          </cell>
          <cell r="B6698" t="str">
            <v>5x11</v>
          </cell>
          <cell r="C6698">
            <v>310.97899999999998</v>
          </cell>
          <cell r="D6698">
            <v>295.738</v>
          </cell>
          <cell r="E6698">
            <v>0</v>
          </cell>
        </row>
        <row r="6699">
          <cell r="A6699" t="str">
            <v>RLB-50V3R3MAGZ</v>
          </cell>
          <cell r="B6699" t="str">
            <v>5x11</v>
          </cell>
          <cell r="C6699">
            <v>310.97899999999998</v>
          </cell>
          <cell r="D6699">
            <v>295.738</v>
          </cell>
          <cell r="E6699">
            <v>0</v>
          </cell>
        </row>
        <row r="6700">
          <cell r="A6700" t="str">
            <v>RLB-50V3R3MAGZ-T2</v>
          </cell>
          <cell r="B6700" t="str">
            <v>5x11</v>
          </cell>
          <cell r="C6700">
            <v>327.52800000000002</v>
          </cell>
          <cell r="D6700">
            <v>307.63200000000001</v>
          </cell>
          <cell r="E6700">
            <v>0</v>
          </cell>
        </row>
        <row r="6701">
          <cell r="A6701" t="str">
            <v>RLB-50V3R3MAGZ-T58</v>
          </cell>
          <cell r="B6701" t="str">
            <v>5x11</v>
          </cell>
          <cell r="C6701">
            <v>327.52800000000002</v>
          </cell>
          <cell r="D6701">
            <v>307.63200000000001</v>
          </cell>
          <cell r="E6701">
            <v>0</v>
          </cell>
        </row>
        <row r="6702">
          <cell r="A6702" t="str">
            <v>RLB-50V3R3Z</v>
          </cell>
          <cell r="B6702" t="str">
            <v>5x11</v>
          </cell>
          <cell r="C6702">
            <v>310.97899999999998</v>
          </cell>
          <cell r="D6702">
            <v>295.738</v>
          </cell>
          <cell r="E6702">
            <v>0</v>
          </cell>
        </row>
        <row r="6703">
          <cell r="A6703" t="str">
            <v>RLB-50V3R3Z-T2</v>
          </cell>
          <cell r="B6703" t="str">
            <v>5x11</v>
          </cell>
          <cell r="C6703">
            <v>327.52800000000002</v>
          </cell>
          <cell r="D6703">
            <v>307.63200000000001</v>
          </cell>
          <cell r="E6703">
            <v>8</v>
          </cell>
        </row>
        <row r="6704">
          <cell r="A6704" t="str">
            <v>RLB-50V470JV2</v>
          </cell>
          <cell r="B6704" t="str">
            <v>10x16</v>
          </cell>
          <cell r="C6704">
            <v>1363.51</v>
          </cell>
          <cell r="D6704">
            <v>1287.1869999999999</v>
          </cell>
          <cell r="E6704">
            <v>0</v>
          </cell>
        </row>
        <row r="6705">
          <cell r="A6705" t="str">
            <v>RLB-50V470JV2-T2</v>
          </cell>
          <cell r="B6705" t="str">
            <v>10x16</v>
          </cell>
          <cell r="C6705">
            <v>1390.9369999999999</v>
          </cell>
          <cell r="D6705">
            <v>1289.174</v>
          </cell>
          <cell r="E6705">
            <v>0</v>
          </cell>
        </row>
        <row r="6706">
          <cell r="A6706" t="str">
            <v>RLB-50V470KV2</v>
          </cell>
          <cell r="B6706" t="str">
            <v>10x16</v>
          </cell>
          <cell r="C6706">
            <v>1363.51</v>
          </cell>
          <cell r="D6706">
            <v>1287.1869999999999</v>
          </cell>
          <cell r="E6706">
            <v>0</v>
          </cell>
        </row>
        <row r="6707">
          <cell r="A6707" t="str">
            <v>RLB-50V470MV2Z</v>
          </cell>
          <cell r="B6707" t="str">
            <v>10x16</v>
          </cell>
          <cell r="C6707">
            <v>1363.51</v>
          </cell>
          <cell r="D6707">
            <v>1287.1869999999999</v>
          </cell>
          <cell r="E6707">
            <v>0</v>
          </cell>
        </row>
        <row r="6708">
          <cell r="A6708" t="str">
            <v>RLB-50V4R7JV2</v>
          </cell>
          <cell r="B6708" t="str">
            <v>6.3x11</v>
          </cell>
          <cell r="C6708">
            <v>591.69799999999998</v>
          </cell>
          <cell r="D6708">
            <v>484.02699999999999</v>
          </cell>
          <cell r="E6708">
            <v>0</v>
          </cell>
        </row>
        <row r="6709">
          <cell r="A6709" t="str">
            <v>RLB-50V4R7JV2-T2</v>
          </cell>
          <cell r="B6709" t="str">
            <v>6.3x11</v>
          </cell>
          <cell r="C6709">
            <v>608.40899999999999</v>
          </cell>
          <cell r="D6709">
            <v>491.85500000000002</v>
          </cell>
          <cell r="E6709">
            <v>0</v>
          </cell>
        </row>
        <row r="6710">
          <cell r="A6710" t="str">
            <v>RLB-50V4R7MV2Z</v>
          </cell>
          <cell r="B6710" t="str">
            <v>6.3x11</v>
          </cell>
          <cell r="C6710">
            <v>591.69799999999998</v>
          </cell>
          <cell r="D6710">
            <v>484.02699999999999</v>
          </cell>
          <cell r="E6710">
            <v>0</v>
          </cell>
        </row>
        <row r="6711">
          <cell r="A6711" t="str">
            <v>RLB-50V4R7MV2Z-T2</v>
          </cell>
          <cell r="B6711" t="str">
            <v>6.3x11</v>
          </cell>
          <cell r="C6711">
            <v>608.40899999999999</v>
          </cell>
          <cell r="D6711">
            <v>491.85500000000002</v>
          </cell>
          <cell r="E6711">
            <v>0</v>
          </cell>
        </row>
        <row r="6712">
          <cell r="A6712" t="str">
            <v>RLB-50V4R7MV2Z-T36</v>
          </cell>
          <cell r="B6712" t="str">
            <v>6.3x11</v>
          </cell>
          <cell r="C6712">
            <v>608.40899999999999</v>
          </cell>
          <cell r="D6712">
            <v>491.85500000000002</v>
          </cell>
          <cell r="E6712">
            <v>0</v>
          </cell>
        </row>
        <row r="6713">
          <cell r="A6713" t="str">
            <v>RLB-50V4R7S-T2</v>
          </cell>
          <cell r="B6713" t="str">
            <v>5x11</v>
          </cell>
          <cell r="C6713">
            <v>327.52800000000002</v>
          </cell>
          <cell r="D6713">
            <v>307.63200000000001</v>
          </cell>
          <cell r="E6713">
            <v>0</v>
          </cell>
        </row>
        <row r="6714">
          <cell r="A6714" t="str">
            <v>RLB-50VR10K-T2</v>
          </cell>
          <cell r="B6714" t="str">
            <v>5x11</v>
          </cell>
          <cell r="C6714">
            <v>327.52800000000002</v>
          </cell>
          <cell r="D6714">
            <v>307.63200000000001</v>
          </cell>
          <cell r="E6714">
            <v>0</v>
          </cell>
        </row>
        <row r="6715">
          <cell r="A6715" t="str">
            <v>RLB-50VR10Z</v>
          </cell>
          <cell r="B6715" t="str">
            <v>5x11</v>
          </cell>
          <cell r="C6715">
            <v>310.97899999999998</v>
          </cell>
          <cell r="D6715">
            <v>295.738</v>
          </cell>
          <cell r="E6715">
            <v>0</v>
          </cell>
        </row>
        <row r="6716">
          <cell r="A6716" t="str">
            <v>RLB-50VR10Z-T2</v>
          </cell>
          <cell r="B6716" t="str">
            <v>5x11</v>
          </cell>
          <cell r="C6716">
            <v>327.52800000000002</v>
          </cell>
          <cell r="D6716">
            <v>307.63200000000001</v>
          </cell>
          <cell r="E6716">
            <v>0</v>
          </cell>
        </row>
        <row r="6717">
          <cell r="A6717" t="str">
            <v>RLB-50VR15M</v>
          </cell>
          <cell r="B6717" t="str">
            <v>5x11</v>
          </cell>
          <cell r="C6717">
            <v>310.97899999999998</v>
          </cell>
          <cell r="D6717">
            <v>295.738</v>
          </cell>
          <cell r="E6717">
            <v>0</v>
          </cell>
        </row>
        <row r="6718">
          <cell r="A6718" t="str">
            <v>RLB-50VR15Z</v>
          </cell>
          <cell r="B6718" t="str">
            <v>5x11</v>
          </cell>
          <cell r="C6718">
            <v>310.97899999999998</v>
          </cell>
          <cell r="D6718">
            <v>295.738</v>
          </cell>
          <cell r="E6718">
            <v>0</v>
          </cell>
        </row>
        <row r="6719">
          <cell r="A6719" t="str">
            <v>RLB-50VR15Z-T2</v>
          </cell>
          <cell r="B6719" t="str">
            <v>5x11</v>
          </cell>
          <cell r="C6719">
            <v>327.52800000000002</v>
          </cell>
          <cell r="D6719">
            <v>307.63200000000001</v>
          </cell>
          <cell r="E6719">
            <v>0</v>
          </cell>
        </row>
        <row r="6720">
          <cell r="A6720" t="str">
            <v>RLB-50VR22Z</v>
          </cell>
          <cell r="B6720" t="str">
            <v>5x11</v>
          </cell>
          <cell r="C6720">
            <v>310.97899999999998</v>
          </cell>
          <cell r="D6720">
            <v>295.738</v>
          </cell>
          <cell r="E6720">
            <v>0</v>
          </cell>
        </row>
        <row r="6721">
          <cell r="A6721" t="str">
            <v>RLB-50VR22Z-F</v>
          </cell>
          <cell r="B6721" t="str">
            <v>5x11</v>
          </cell>
          <cell r="C6721">
            <v>327.19299999999998</v>
          </cell>
          <cell r="D6721">
            <v>307.20800000000003</v>
          </cell>
          <cell r="E6721">
            <v>0</v>
          </cell>
        </row>
        <row r="6722">
          <cell r="A6722" t="str">
            <v>RLB-50VR22Z-T2</v>
          </cell>
          <cell r="B6722" t="str">
            <v>5x11</v>
          </cell>
          <cell r="C6722">
            <v>327.52800000000002</v>
          </cell>
          <cell r="D6722">
            <v>307.63200000000001</v>
          </cell>
          <cell r="E6722">
            <v>16</v>
          </cell>
        </row>
        <row r="6723">
          <cell r="A6723" t="str">
            <v>RLB-50VR33Z</v>
          </cell>
          <cell r="B6723" t="str">
            <v>5x11</v>
          </cell>
          <cell r="C6723">
            <v>310.97899999999998</v>
          </cell>
          <cell r="D6723">
            <v>295.738</v>
          </cell>
          <cell r="E6723">
            <v>0</v>
          </cell>
        </row>
        <row r="6724">
          <cell r="A6724" t="str">
            <v>RLB-50VR33Z-T2</v>
          </cell>
          <cell r="B6724" t="str">
            <v>5x11</v>
          </cell>
          <cell r="C6724">
            <v>327.52800000000002</v>
          </cell>
          <cell r="D6724">
            <v>307.63200000000001</v>
          </cell>
          <cell r="E6724">
            <v>0</v>
          </cell>
        </row>
        <row r="6725">
          <cell r="A6725" t="str">
            <v>RLB-50VR47Z</v>
          </cell>
          <cell r="B6725" t="str">
            <v>5x11</v>
          </cell>
          <cell r="C6725">
            <v>310.97899999999998</v>
          </cell>
          <cell r="D6725">
            <v>295.738</v>
          </cell>
          <cell r="E6725">
            <v>0</v>
          </cell>
        </row>
        <row r="6726">
          <cell r="A6726" t="str">
            <v>RLB-50VR47Z-F1</v>
          </cell>
          <cell r="B6726" t="str">
            <v>5x11</v>
          </cell>
          <cell r="C6726">
            <v>327.19299999999998</v>
          </cell>
          <cell r="D6726">
            <v>307.20800000000003</v>
          </cell>
          <cell r="E6726">
            <v>0</v>
          </cell>
        </row>
        <row r="6727">
          <cell r="A6727" t="str">
            <v>RLB-50VR47Z-T10</v>
          </cell>
          <cell r="B6727" t="str">
            <v>5x11</v>
          </cell>
          <cell r="C6727">
            <v>327.52800000000002</v>
          </cell>
          <cell r="D6727">
            <v>307.63200000000001</v>
          </cell>
          <cell r="E6727">
            <v>0</v>
          </cell>
        </row>
        <row r="6728">
          <cell r="A6728" t="str">
            <v>RLB-50VR47Z-T2</v>
          </cell>
          <cell r="B6728" t="str">
            <v>5x11</v>
          </cell>
          <cell r="C6728">
            <v>327.52800000000002</v>
          </cell>
          <cell r="D6728">
            <v>307.63200000000001</v>
          </cell>
          <cell r="E6728">
            <v>18</v>
          </cell>
        </row>
        <row r="6729">
          <cell r="A6729" t="str">
            <v>RLB-50VR68K</v>
          </cell>
          <cell r="B6729" t="str">
            <v>5x11</v>
          </cell>
          <cell r="C6729">
            <v>310.97899999999998</v>
          </cell>
          <cell r="D6729">
            <v>295.738</v>
          </cell>
          <cell r="E6729">
            <v>0</v>
          </cell>
        </row>
        <row r="6730">
          <cell r="A6730" t="str">
            <v>RLB-50VR68K-T2</v>
          </cell>
          <cell r="B6730" t="str">
            <v>5x11</v>
          </cell>
          <cell r="C6730">
            <v>327.52800000000002</v>
          </cell>
          <cell r="D6730">
            <v>307.63200000000001</v>
          </cell>
          <cell r="E6730">
            <v>0</v>
          </cell>
        </row>
        <row r="6731">
          <cell r="A6731" t="str">
            <v>RLB-50VR68Z</v>
          </cell>
          <cell r="B6731" t="str">
            <v>5x11</v>
          </cell>
          <cell r="C6731">
            <v>310.97899999999998</v>
          </cell>
          <cell r="D6731">
            <v>295.738</v>
          </cell>
          <cell r="E6731">
            <v>0</v>
          </cell>
        </row>
        <row r="6732">
          <cell r="A6732" t="str">
            <v>RLB-50VR68Z-T2</v>
          </cell>
          <cell r="B6732" t="str">
            <v>5x11</v>
          </cell>
          <cell r="C6732">
            <v>327.52800000000002</v>
          </cell>
          <cell r="D6732">
            <v>307.63200000000001</v>
          </cell>
          <cell r="E6732">
            <v>0</v>
          </cell>
        </row>
        <row r="6733">
          <cell r="A6733" t="str">
            <v>RLB-63VR47MAGZ</v>
          </cell>
          <cell r="B6733" t="str">
            <v>5x11</v>
          </cell>
          <cell r="C6733">
            <v>310.97899999999998</v>
          </cell>
          <cell r="D6733">
            <v>295.738</v>
          </cell>
          <cell r="E6733">
            <v>0</v>
          </cell>
        </row>
        <row r="6734">
          <cell r="A6734" t="str">
            <v>RLB-63VR47MAGZ-T58</v>
          </cell>
          <cell r="B6734" t="str">
            <v>5x11</v>
          </cell>
          <cell r="C6734">
            <v>327.52800000000002</v>
          </cell>
          <cell r="D6734">
            <v>307.63200000000001</v>
          </cell>
          <cell r="E6734">
            <v>0</v>
          </cell>
        </row>
        <row r="6735">
          <cell r="A6735" t="str">
            <v>RLB-63VR47Z</v>
          </cell>
          <cell r="B6735" t="str">
            <v>5x11</v>
          </cell>
          <cell r="C6735">
            <v>310.97899999999998</v>
          </cell>
          <cell r="D6735">
            <v>295.738</v>
          </cell>
          <cell r="E6735">
            <v>0</v>
          </cell>
        </row>
        <row r="6736">
          <cell r="A6736" t="str">
            <v>RLB-63VR47Z-T2</v>
          </cell>
          <cell r="B6736" t="str">
            <v>5x11</v>
          </cell>
          <cell r="C6736">
            <v>327.52800000000002</v>
          </cell>
          <cell r="D6736">
            <v>307.63200000000001</v>
          </cell>
          <cell r="E6736">
            <v>0</v>
          </cell>
        </row>
        <row r="6737">
          <cell r="A6737" t="str">
            <v>RLB-6V221KV2</v>
          </cell>
          <cell r="B6737" t="str">
            <v>10x12.5</v>
          </cell>
          <cell r="C6737">
            <v>1363.51</v>
          </cell>
          <cell r="D6737">
            <v>1045.568</v>
          </cell>
          <cell r="E6737">
            <v>0</v>
          </cell>
        </row>
        <row r="6738">
          <cell r="A6738" t="str">
            <v>RLB-6V221MF2-F</v>
          </cell>
          <cell r="B6738" t="str">
            <v>10x12.5</v>
          </cell>
          <cell r="C6738">
            <v>1425.3689999999999</v>
          </cell>
          <cell r="D6738">
            <v>1089.1949999999999</v>
          </cell>
          <cell r="E6738">
            <v>0</v>
          </cell>
        </row>
        <row r="6739">
          <cell r="A6739" t="str">
            <v>RLB-6V221MF2-T2</v>
          </cell>
          <cell r="B6739" t="str">
            <v>10x12.5</v>
          </cell>
          <cell r="C6739">
            <v>1390.9369999999999</v>
          </cell>
          <cell r="D6739">
            <v>1059.164</v>
          </cell>
          <cell r="E6739">
            <v>0</v>
          </cell>
        </row>
        <row r="6740">
          <cell r="A6740" t="str">
            <v>RLB-6V221MV2Z</v>
          </cell>
          <cell r="B6740" t="str">
            <v>10x12.5</v>
          </cell>
          <cell r="C6740">
            <v>1363.51</v>
          </cell>
          <cell r="D6740">
            <v>1045.568</v>
          </cell>
          <cell r="E6740">
            <v>2</v>
          </cell>
        </row>
        <row r="6741">
          <cell r="A6741" t="str">
            <v>RLB-6V221MV2Z-F</v>
          </cell>
          <cell r="B6741" t="str">
            <v>10x12.5</v>
          </cell>
          <cell r="C6741">
            <v>1425.3689999999999</v>
          </cell>
          <cell r="D6741">
            <v>1089.1949999999999</v>
          </cell>
          <cell r="E6741">
            <v>0</v>
          </cell>
        </row>
        <row r="6742">
          <cell r="A6742" t="str">
            <v>RLB-6V221MV2Z-T2</v>
          </cell>
          <cell r="B6742" t="str">
            <v>10x12.5</v>
          </cell>
          <cell r="C6742">
            <v>1390.9369999999999</v>
          </cell>
          <cell r="D6742">
            <v>1059.164</v>
          </cell>
          <cell r="E6742">
            <v>0</v>
          </cell>
        </row>
        <row r="6743">
          <cell r="A6743" t="str">
            <v>RLB-6V222MV2Z</v>
          </cell>
          <cell r="B6743" t="str">
            <v>16x25</v>
          </cell>
          <cell r="C6743">
            <v>4371.058</v>
          </cell>
          <cell r="D6743">
            <v>0</v>
          </cell>
          <cell r="E6743">
            <v>0</v>
          </cell>
        </row>
        <row r="6744">
          <cell r="A6744" t="str">
            <v>RLB-6V330MV2Z</v>
          </cell>
          <cell r="B6744" t="str">
            <v>6.3x11</v>
          </cell>
          <cell r="C6744">
            <v>591.69799999999998</v>
          </cell>
          <cell r="D6744">
            <v>484.02699999999999</v>
          </cell>
          <cell r="E6744">
            <v>0</v>
          </cell>
        </row>
        <row r="6745">
          <cell r="A6745" t="str">
            <v>RLB-6V330MV2Z-T2</v>
          </cell>
          <cell r="B6745" t="str">
            <v>6.3x11</v>
          </cell>
          <cell r="C6745">
            <v>608.40899999999999</v>
          </cell>
          <cell r="D6745">
            <v>491.85500000000002</v>
          </cell>
          <cell r="E6745">
            <v>0</v>
          </cell>
        </row>
        <row r="6746">
          <cell r="A6746" t="str">
            <v>RLB-6V331MV2Z</v>
          </cell>
          <cell r="B6746" t="str">
            <v>10x16</v>
          </cell>
          <cell r="C6746">
            <v>1363.51</v>
          </cell>
          <cell r="D6746">
            <v>1287.1869999999999</v>
          </cell>
          <cell r="E6746">
            <v>0</v>
          </cell>
        </row>
        <row r="6747">
          <cell r="A6747" t="str">
            <v>RLB-6V471MV2Z</v>
          </cell>
          <cell r="B6747" t="str">
            <v>10x20</v>
          </cell>
          <cell r="C6747">
            <v>1363.51</v>
          </cell>
          <cell r="D6747">
            <v>1586.1179999999999</v>
          </cell>
          <cell r="E6747">
            <v>0</v>
          </cell>
        </row>
        <row r="6748">
          <cell r="A6748" t="str">
            <v>RLB-6V471MV2Z-F5</v>
          </cell>
          <cell r="B6748" t="str">
            <v>10x20</v>
          </cell>
          <cell r="C6748">
            <v>1425.3689999999999</v>
          </cell>
          <cell r="D6748">
            <v>1636.134</v>
          </cell>
          <cell r="E6748">
            <v>0</v>
          </cell>
        </row>
        <row r="6749">
          <cell r="A6749" t="str">
            <v>RLB-6V471MV2Z-T2</v>
          </cell>
          <cell r="B6749" t="str">
            <v>10x20</v>
          </cell>
          <cell r="C6749">
            <v>1390.9369999999999</v>
          </cell>
          <cell r="D6749">
            <v>1598.077</v>
          </cell>
          <cell r="E6749">
            <v>1</v>
          </cell>
        </row>
        <row r="6750">
          <cell r="A6750" t="str">
            <v>RO-25V222MJ6P-S1</v>
          </cell>
          <cell r="B6750" t="str">
            <v>16x25</v>
          </cell>
          <cell r="C6750">
            <v>4661.848</v>
          </cell>
          <cell r="D6750">
            <v>4492.8459999999995</v>
          </cell>
          <cell r="E6750">
            <v>0</v>
          </cell>
        </row>
        <row r="6751">
          <cell r="A6751" t="str">
            <v>ROA-16V100MP9-T2</v>
          </cell>
          <cell r="B6751" t="str">
            <v>5x11</v>
          </cell>
          <cell r="C6751">
            <v>338.05900000000003</v>
          </cell>
          <cell r="D6751">
            <v>313.33999999999997</v>
          </cell>
          <cell r="E6751">
            <v>0</v>
          </cell>
        </row>
        <row r="6752">
          <cell r="A6752" t="str">
            <v>ROA-16V470MP9-T2</v>
          </cell>
          <cell r="B6752" t="str">
            <v>8x11.5</v>
          </cell>
          <cell r="C6752">
            <v>856.90899999999999</v>
          </cell>
          <cell r="D6752">
            <v>683.69799999999998</v>
          </cell>
          <cell r="E6752">
            <v>0</v>
          </cell>
        </row>
        <row r="6753">
          <cell r="A6753" t="str">
            <v>ROA-25V101MP9-T2</v>
          </cell>
          <cell r="B6753" t="str">
            <v>10x16</v>
          </cell>
          <cell r="C6753">
            <v>1657.9649999999999</v>
          </cell>
          <cell r="D6753">
            <v>1285.2260000000001</v>
          </cell>
          <cell r="E6753">
            <v>7</v>
          </cell>
        </row>
        <row r="6754">
          <cell r="A6754" t="str">
            <v>ROA-50V2R2MP9-T2</v>
          </cell>
          <cell r="B6754" t="str">
            <v>5x11</v>
          </cell>
          <cell r="C6754">
            <v>338.05900000000003</v>
          </cell>
          <cell r="D6754">
            <v>313.33999999999997</v>
          </cell>
          <cell r="E6754">
            <v>0</v>
          </cell>
        </row>
        <row r="6755">
          <cell r="A6755" t="str">
            <v>ROA-6V470MP9-T2</v>
          </cell>
          <cell r="B6755" t="str">
            <v>6.3x11</v>
          </cell>
          <cell r="C6755">
            <v>693.86800000000005</v>
          </cell>
          <cell r="D6755">
            <v>312.39600000000002</v>
          </cell>
          <cell r="E6755">
            <v>0</v>
          </cell>
        </row>
        <row r="6756">
          <cell r="A6756" t="str">
            <v>ROS-16V220M-T2</v>
          </cell>
          <cell r="B6756" t="str">
            <v>6.3x11</v>
          </cell>
          <cell r="C6756">
            <v>693.86800000000005</v>
          </cell>
          <cell r="D6756">
            <v>312.39600000000002</v>
          </cell>
          <cell r="E6756">
            <v>4.5</v>
          </cell>
        </row>
        <row r="6757">
          <cell r="A6757" t="str">
            <v>ROS-16V220M-T58</v>
          </cell>
          <cell r="B6757" t="str">
            <v>6.3x11</v>
          </cell>
          <cell r="C6757">
            <v>693.86800000000005</v>
          </cell>
          <cell r="D6757">
            <v>312.39600000000002</v>
          </cell>
          <cell r="E6757">
            <v>2</v>
          </cell>
        </row>
        <row r="6758">
          <cell r="A6758" t="str">
            <v>ROS-16V330M-T2</v>
          </cell>
          <cell r="B6758" t="str">
            <v>6.3x11</v>
          </cell>
          <cell r="C6758">
            <v>693.86800000000005</v>
          </cell>
          <cell r="D6758">
            <v>312.39600000000002</v>
          </cell>
          <cell r="E6758">
            <v>0</v>
          </cell>
        </row>
        <row r="6759">
          <cell r="A6759" t="str">
            <v>ROS-16V470M</v>
          </cell>
          <cell r="B6759" t="str">
            <v>8x11.5</v>
          </cell>
          <cell r="C6759">
            <v>835.03499999999997</v>
          </cell>
          <cell r="D6759">
            <v>673.39400000000001</v>
          </cell>
          <cell r="E6759">
            <v>2</v>
          </cell>
        </row>
        <row r="6760">
          <cell r="A6760" t="str">
            <v>ROS-16V470M-S1</v>
          </cell>
          <cell r="B6760" t="str">
            <v>8x11.5</v>
          </cell>
          <cell r="C6760">
            <v>851.61800000000005</v>
          </cell>
          <cell r="D6760">
            <v>685.99099999999999</v>
          </cell>
          <cell r="E6760">
            <v>1</v>
          </cell>
        </row>
        <row r="6761">
          <cell r="A6761" t="str">
            <v>ROS-16V470M-T2</v>
          </cell>
          <cell r="B6761" t="str">
            <v>8x11.5</v>
          </cell>
          <cell r="C6761">
            <v>856.90899999999999</v>
          </cell>
          <cell r="D6761">
            <v>683.69799999999998</v>
          </cell>
          <cell r="E6761">
            <v>31</v>
          </cell>
        </row>
        <row r="6762">
          <cell r="A6762" t="str">
            <v>ROS-25V101M-T18</v>
          </cell>
          <cell r="B6762" t="str">
            <v>10x16</v>
          </cell>
          <cell r="C6762">
            <v>1657.9649999999999</v>
          </cell>
          <cell r="D6762">
            <v>1285.2260000000001</v>
          </cell>
          <cell r="E6762">
            <v>0</v>
          </cell>
        </row>
        <row r="6763">
          <cell r="A6763" t="str">
            <v>ROS-25V220M-T2</v>
          </cell>
          <cell r="B6763" t="str">
            <v>6.3x11</v>
          </cell>
          <cell r="C6763">
            <v>693.86800000000005</v>
          </cell>
          <cell r="D6763">
            <v>312.39600000000002</v>
          </cell>
          <cell r="E6763">
            <v>4</v>
          </cell>
        </row>
        <row r="6764">
          <cell r="A6764" t="str">
            <v>ROS-25V470M-T2</v>
          </cell>
          <cell r="B6764" t="str">
            <v>8x11.5</v>
          </cell>
          <cell r="C6764">
            <v>856.90899999999999</v>
          </cell>
          <cell r="D6764">
            <v>683.69799999999998</v>
          </cell>
          <cell r="E6764">
            <v>12</v>
          </cell>
        </row>
        <row r="6765">
          <cell r="A6765" t="str">
            <v>ROS-35V100M-T2</v>
          </cell>
          <cell r="B6765" t="str">
            <v>6.3x11</v>
          </cell>
          <cell r="C6765">
            <v>693.86800000000005</v>
          </cell>
          <cell r="D6765">
            <v>312.39600000000002</v>
          </cell>
          <cell r="E6765">
            <v>2</v>
          </cell>
        </row>
        <row r="6766">
          <cell r="A6766" t="str">
            <v>ROS-35V220M-T2</v>
          </cell>
          <cell r="B6766" t="str">
            <v>8x11.5</v>
          </cell>
          <cell r="C6766">
            <v>856.90899999999999</v>
          </cell>
          <cell r="D6766">
            <v>683.69799999999998</v>
          </cell>
          <cell r="E6766">
            <v>0</v>
          </cell>
        </row>
        <row r="6767">
          <cell r="A6767" t="str">
            <v>ROS-50V100M-F</v>
          </cell>
          <cell r="B6767" t="str">
            <v>8x11.5</v>
          </cell>
          <cell r="C6767">
            <v>851.61800000000005</v>
          </cell>
          <cell r="D6767">
            <v>685.99099999999999</v>
          </cell>
          <cell r="E6767">
            <v>4</v>
          </cell>
        </row>
        <row r="6768">
          <cell r="A6768" t="str">
            <v>ROS-50V100M-T2</v>
          </cell>
          <cell r="B6768" t="str">
            <v>8x11.5</v>
          </cell>
          <cell r="C6768">
            <v>856.90899999999999</v>
          </cell>
          <cell r="D6768">
            <v>683.69799999999998</v>
          </cell>
          <cell r="E6768">
            <v>2</v>
          </cell>
        </row>
        <row r="6769">
          <cell r="A6769" t="str">
            <v>ROS-50V4R7M-F</v>
          </cell>
          <cell r="B6769" t="str">
            <v>6.3x11</v>
          </cell>
          <cell r="C6769">
            <v>691.29700000000003</v>
          </cell>
          <cell r="D6769">
            <v>617.29100000000005</v>
          </cell>
          <cell r="E6769">
            <v>0</v>
          </cell>
        </row>
        <row r="6770">
          <cell r="A6770" t="str">
            <v>ROS-50V4R7M-T2</v>
          </cell>
          <cell r="B6770" t="str">
            <v>6.3x11</v>
          </cell>
          <cell r="C6770">
            <v>693.86800000000005</v>
          </cell>
          <cell r="D6770">
            <v>312.39600000000002</v>
          </cell>
          <cell r="E6770">
            <v>0</v>
          </cell>
        </row>
        <row r="6771">
          <cell r="A6771" t="str">
            <v>ROS-50V4R7M-T58</v>
          </cell>
          <cell r="B6771" t="str">
            <v>6.3x11</v>
          </cell>
          <cell r="C6771">
            <v>693.86800000000005</v>
          </cell>
          <cell r="D6771">
            <v>312.39600000000002</v>
          </cell>
          <cell r="E6771">
            <v>0</v>
          </cell>
        </row>
        <row r="6772">
          <cell r="A6772" t="str">
            <v>ROS-63V100M-T2</v>
          </cell>
          <cell r="B6772" t="str">
            <v>8x11.5</v>
          </cell>
          <cell r="C6772">
            <v>856.90899999999999</v>
          </cell>
          <cell r="D6772">
            <v>683.69799999999998</v>
          </cell>
          <cell r="E6772">
            <v>0</v>
          </cell>
        </row>
        <row r="6773">
          <cell r="A6773" t="str">
            <v>ROS-63V470MS</v>
          </cell>
          <cell r="B6773" t="str">
            <v>10x16</v>
          </cell>
          <cell r="C6773">
            <v>1640.8409999999999</v>
          </cell>
          <cell r="D6773">
            <v>1283.2049999999999</v>
          </cell>
          <cell r="E6773">
            <v>2</v>
          </cell>
        </row>
        <row r="6774">
          <cell r="A6774" t="str">
            <v>ROS-63V470MS-F</v>
          </cell>
          <cell r="B6774" t="str">
            <v>10x16</v>
          </cell>
          <cell r="C6774">
            <v>1705.6669999999999</v>
          </cell>
          <cell r="D6774">
            <v>1329.8440000000001</v>
          </cell>
          <cell r="E6774">
            <v>0</v>
          </cell>
        </row>
        <row r="6775">
          <cell r="A6775" t="str">
            <v>ROS-63V470MS-T18</v>
          </cell>
          <cell r="B6775" t="str">
            <v>10x16</v>
          </cell>
          <cell r="C6775">
            <v>1657.9649999999999</v>
          </cell>
          <cell r="D6775">
            <v>1285.2260000000001</v>
          </cell>
          <cell r="E6775">
            <v>0</v>
          </cell>
        </row>
        <row r="6776">
          <cell r="A6776" t="str">
            <v>ROS-63V4R7M-T2</v>
          </cell>
          <cell r="B6776" t="str">
            <v>6.3x11</v>
          </cell>
          <cell r="C6776">
            <v>693.86800000000005</v>
          </cell>
          <cell r="D6776">
            <v>312.39600000000002</v>
          </cell>
          <cell r="E6776">
            <v>2</v>
          </cell>
        </row>
        <row r="6777">
          <cell r="A6777" t="str">
            <v>RW2-10V471MF3X</v>
          </cell>
          <cell r="B6777" t="str">
            <v>6.3x11</v>
          </cell>
          <cell r="C6777">
            <v>677.15700000000004</v>
          </cell>
          <cell r="D6777">
            <v>605.69899999999996</v>
          </cell>
          <cell r="E6777">
            <v>0</v>
          </cell>
        </row>
        <row r="6778">
          <cell r="A6778" t="str">
            <v>RW2-10V471MF3X-T36</v>
          </cell>
          <cell r="B6778" t="str">
            <v>6.3x11</v>
          </cell>
          <cell r="C6778">
            <v>693.86800000000005</v>
          </cell>
          <cell r="D6778">
            <v>312.39600000000002</v>
          </cell>
          <cell r="E6778">
            <v>0</v>
          </cell>
        </row>
        <row r="6779">
          <cell r="A6779" t="str">
            <v>RW2-16V101ME3X-T36</v>
          </cell>
          <cell r="B6779" t="str">
            <v>5x11</v>
          </cell>
          <cell r="C6779">
            <v>338.05900000000003</v>
          </cell>
          <cell r="D6779">
            <v>313.33999999999997</v>
          </cell>
          <cell r="E6779">
            <v>10</v>
          </cell>
        </row>
        <row r="6780">
          <cell r="A6780" t="str">
            <v>RW2-16V221MF3X-T36</v>
          </cell>
          <cell r="B6780" t="str">
            <v>6.3x11</v>
          </cell>
          <cell r="C6780">
            <v>693.86800000000005</v>
          </cell>
          <cell r="D6780">
            <v>312.39600000000002</v>
          </cell>
          <cell r="E6780">
            <v>8</v>
          </cell>
        </row>
        <row r="6781">
          <cell r="A6781" t="str">
            <v>RW2-16V222MH7P1</v>
          </cell>
          <cell r="B6781" t="str">
            <v>10x30</v>
          </cell>
          <cell r="C6781">
            <v>3914.7420000000002</v>
          </cell>
          <cell r="D6781">
            <v>3817.8150000000001</v>
          </cell>
          <cell r="E6781">
            <v>2.38</v>
          </cell>
        </row>
        <row r="6782">
          <cell r="A6782" t="str">
            <v>RW2-16V222MH7P2</v>
          </cell>
          <cell r="B6782" t="str">
            <v>10x30</v>
          </cell>
          <cell r="C6782">
            <v>3914.7420000000002</v>
          </cell>
          <cell r="D6782">
            <v>3817.8150000000001</v>
          </cell>
          <cell r="E6782">
            <v>28.4</v>
          </cell>
        </row>
        <row r="6783">
          <cell r="A6783" t="str">
            <v>RW2-16V222MH7P2-S1</v>
          </cell>
          <cell r="B6783" t="str">
            <v>10x30</v>
          </cell>
          <cell r="C6783">
            <v>4004.645</v>
          </cell>
          <cell r="D6783">
            <v>3890.2080000000001</v>
          </cell>
          <cell r="E6783">
            <v>3.5</v>
          </cell>
        </row>
        <row r="6784">
          <cell r="A6784" t="str">
            <v>RW2-16V252MI5P1</v>
          </cell>
          <cell r="B6784" t="str">
            <v>12.5x20</v>
          </cell>
          <cell r="C6784">
            <v>2700.0059999999999</v>
          </cell>
          <cell r="D6784">
            <v>2501.5700000000002</v>
          </cell>
          <cell r="E6784">
            <v>0</v>
          </cell>
        </row>
        <row r="6785">
          <cell r="A6785" t="str">
            <v>RW2-16V252MI5P2</v>
          </cell>
          <cell r="B6785" t="str">
            <v>12.5x20</v>
          </cell>
          <cell r="C6785">
            <v>2700.0059999999999</v>
          </cell>
          <cell r="D6785">
            <v>2501.5700000000002</v>
          </cell>
          <cell r="E6785">
            <v>0</v>
          </cell>
        </row>
        <row r="6786">
          <cell r="A6786" t="str">
            <v>RW2-16V471MG3X</v>
          </cell>
          <cell r="B6786" t="str">
            <v>8x11.5</v>
          </cell>
          <cell r="C6786">
            <v>835.03499999999997</v>
          </cell>
          <cell r="D6786">
            <v>673.39400000000001</v>
          </cell>
          <cell r="E6786">
            <v>0</v>
          </cell>
        </row>
        <row r="6787">
          <cell r="A6787" t="str">
            <v>RW2-16V471MG3X-T2</v>
          </cell>
          <cell r="B6787" t="str">
            <v>8x11.5</v>
          </cell>
          <cell r="C6787">
            <v>856.90899999999999</v>
          </cell>
          <cell r="D6787">
            <v>683.69799999999998</v>
          </cell>
          <cell r="E6787">
            <v>0</v>
          </cell>
        </row>
        <row r="6788">
          <cell r="A6788" t="str">
            <v>RW2-25V221MG3X-T2</v>
          </cell>
          <cell r="B6788" t="str">
            <v>8x11.5</v>
          </cell>
          <cell r="C6788">
            <v>856.90899999999999</v>
          </cell>
          <cell r="D6788">
            <v>683.69799999999998</v>
          </cell>
          <cell r="E6788">
            <v>0</v>
          </cell>
        </row>
        <row r="6789">
          <cell r="A6789" t="str">
            <v>RW2-25V471MH3X-T2</v>
          </cell>
          <cell r="B6789" t="str">
            <v>10x12.5</v>
          </cell>
          <cell r="C6789">
            <v>1439.7529999999999</v>
          </cell>
          <cell r="D6789">
            <v>1058.347</v>
          </cell>
          <cell r="E6789">
            <v>0.5</v>
          </cell>
        </row>
        <row r="6790">
          <cell r="A6790" t="str">
            <v>RW2-35V331MH3X</v>
          </cell>
          <cell r="B6790" t="str">
            <v>10x12.5</v>
          </cell>
          <cell r="C6790">
            <v>1412.325</v>
          </cell>
          <cell r="D6790">
            <v>1044.7449999999999</v>
          </cell>
          <cell r="E6790">
            <v>0</v>
          </cell>
        </row>
        <row r="6791">
          <cell r="A6791" t="str">
            <v>RWO-16V472MJ6</v>
          </cell>
          <cell r="B6791" t="str">
            <v>16x25</v>
          </cell>
          <cell r="C6791">
            <v>4593.3860000000004</v>
          </cell>
          <cell r="D6791">
            <v>4438.3280000000004</v>
          </cell>
          <cell r="E6791">
            <v>3</v>
          </cell>
        </row>
        <row r="6792">
          <cell r="A6792" t="str">
            <v>REJ-50V470MF3#</v>
          </cell>
          <cell r="B6792" t="str">
            <v>6.3x11</v>
          </cell>
          <cell r="C6792">
            <v>677.15700000000004</v>
          </cell>
          <cell r="D6792">
            <v>605.69899999999996</v>
          </cell>
          <cell r="E6792">
            <v>2</v>
          </cell>
        </row>
        <row r="6793">
          <cell r="A6793" t="str">
            <v>RC2-50V220MF1#-T72</v>
          </cell>
          <cell r="B6793" t="str">
            <v>6.3x7</v>
          </cell>
          <cell r="C6793">
            <v>400.05399999999997</v>
          </cell>
          <cell r="D6793">
            <v>361.19</v>
          </cell>
          <cell r="E6793">
            <v>14</v>
          </cell>
        </row>
        <row r="6794">
          <cell r="A6794" t="str">
            <v>RJH-50V100ME3#</v>
          </cell>
          <cell r="B6794" t="str">
            <v>5x11.5</v>
          </cell>
          <cell r="C6794">
            <v>424.09199999999998</v>
          </cell>
          <cell r="D6794">
            <v>407.36599999999999</v>
          </cell>
          <cell r="E6794">
            <v>0</v>
          </cell>
        </row>
        <row r="6795">
          <cell r="A6795" t="str">
            <v>RJF-25V101MF3#-T2</v>
          </cell>
          <cell r="B6795" t="str">
            <v>6.3x11.5</v>
          </cell>
          <cell r="C6795">
            <v>711.41</v>
          </cell>
          <cell r="D6795">
            <v>564.87099999999998</v>
          </cell>
          <cell r="E6795">
            <v>18</v>
          </cell>
        </row>
        <row r="6796">
          <cell r="A6796" t="str">
            <v>R2S-50V010MD1#-T80</v>
          </cell>
          <cell r="B6796" t="str">
            <v>4x7</v>
          </cell>
          <cell r="C6796">
            <v>316.26799999999997</v>
          </cell>
          <cell r="D6796">
            <v>278.19200000000001</v>
          </cell>
          <cell r="E6796">
            <v>2</v>
          </cell>
        </row>
        <row r="6797">
          <cell r="A6797" t="str">
            <v>RA2-50V2R2ME3#-T2</v>
          </cell>
          <cell r="B6797" t="str">
            <v>5x11</v>
          </cell>
          <cell r="C6797">
            <v>338.05900000000003</v>
          </cell>
          <cell r="D6797">
            <v>313.33999999999997</v>
          </cell>
          <cell r="E6797">
            <v>0</v>
          </cell>
        </row>
        <row r="6798">
          <cell r="A6798" t="str">
            <v>ROS-16V221M-T2</v>
          </cell>
          <cell r="B6798" t="str">
            <v>10x20</v>
          </cell>
          <cell r="C6798">
            <v>2034.0519999999999</v>
          </cell>
          <cell r="D6798">
            <v>1723.7739999999999</v>
          </cell>
          <cell r="E6798">
            <v>1</v>
          </cell>
        </row>
        <row r="6799">
          <cell r="A6799" t="str">
            <v>RBD-50V3R3KE3</v>
          </cell>
          <cell r="B6799" t="str">
            <v>5x11</v>
          </cell>
          <cell r="C6799">
            <v>396.22399999999999</v>
          </cell>
          <cell r="D6799">
            <v>370.95400000000001</v>
          </cell>
          <cell r="E6799">
            <v>0</v>
          </cell>
        </row>
        <row r="6800">
          <cell r="A6800" t="str">
            <v>RE3-100V2R2ME3#-T72</v>
          </cell>
          <cell r="B6800" t="str">
            <v>5x11</v>
          </cell>
          <cell r="C6800">
            <v>373.86</v>
          </cell>
          <cell r="D6800">
            <v>336.51499999999999</v>
          </cell>
          <cell r="E6800">
            <v>2</v>
          </cell>
        </row>
        <row r="6801">
          <cell r="A6801" t="str">
            <v>RJF-10V221MF3#-T2</v>
          </cell>
          <cell r="B6801" t="str">
            <v>6.3x11.5</v>
          </cell>
          <cell r="C6801">
            <v>711.41</v>
          </cell>
          <cell r="D6801">
            <v>564.87099999999998</v>
          </cell>
          <cell r="E6801">
            <v>94</v>
          </cell>
        </row>
        <row r="6802">
          <cell r="A6802" t="str">
            <v>RJF-10V471MG3#-T2</v>
          </cell>
          <cell r="B6802" t="str">
            <v>8x12</v>
          </cell>
          <cell r="C6802">
            <v>987.35699999999997</v>
          </cell>
          <cell r="D6802">
            <v>852.08600000000001</v>
          </cell>
          <cell r="E6802">
            <v>15</v>
          </cell>
        </row>
        <row r="6803">
          <cell r="A6803" t="str">
            <v>RC2-10V330K</v>
          </cell>
          <cell r="B6803" t="str">
            <v>5x7</v>
          </cell>
          <cell r="C6803">
            <v>327.29199999999997</v>
          </cell>
          <cell r="D6803">
            <v>295.92099999999999</v>
          </cell>
          <cell r="E6803">
            <v>0</v>
          </cell>
        </row>
        <row r="6804">
          <cell r="A6804" t="str">
            <v>R2S-16V100MD1#-T80</v>
          </cell>
          <cell r="B6804" t="str">
            <v>4x7</v>
          </cell>
          <cell r="C6804">
            <v>316.26799999999997</v>
          </cell>
          <cell r="D6804">
            <v>278.19200000000001</v>
          </cell>
          <cell r="E6804">
            <v>10</v>
          </cell>
        </row>
        <row r="6805">
          <cell r="A6805" t="str">
            <v>ROA-25V221MP9-S1</v>
          </cell>
          <cell r="B6805" t="str">
            <v>10x20</v>
          </cell>
          <cell r="C6805">
            <v>2073.2800000000002</v>
          </cell>
          <cell r="D6805">
            <v>1763.204</v>
          </cell>
          <cell r="E6805">
            <v>1</v>
          </cell>
        </row>
        <row r="6806">
          <cell r="A6806" t="str">
            <v>ROA-10V101MP9-T2</v>
          </cell>
          <cell r="B6806" t="str">
            <v>8x11.5</v>
          </cell>
          <cell r="C6806">
            <v>856.90899999999999</v>
          </cell>
          <cell r="D6806">
            <v>683.69799999999998</v>
          </cell>
          <cell r="E6806">
            <v>15</v>
          </cell>
        </row>
        <row r="6807">
          <cell r="A6807" t="str">
            <v>ROA-25V220MP9-T2</v>
          </cell>
          <cell r="B6807" t="str">
            <v>6.3x11</v>
          </cell>
          <cell r="C6807">
            <v>693.86800000000005</v>
          </cell>
          <cell r="D6807">
            <v>312.39600000000002</v>
          </cell>
          <cell r="E6807">
            <v>8</v>
          </cell>
        </row>
        <row r="6808">
          <cell r="A6808" t="str">
            <v>ROA-16V221MP9-T2</v>
          </cell>
          <cell r="B6808" t="str">
            <v>10x16</v>
          </cell>
          <cell r="C6808">
            <v>1657.9649999999999</v>
          </cell>
          <cell r="D6808">
            <v>1285.2260000000001</v>
          </cell>
          <cell r="E6808">
            <v>0</v>
          </cell>
        </row>
        <row r="6809">
          <cell r="A6809" t="str">
            <v>R2B-16V101MG3#-T2</v>
          </cell>
          <cell r="B6809" t="str">
            <v>8x11.5</v>
          </cell>
          <cell r="C6809">
            <v>1014.807</v>
          </cell>
          <cell r="D6809">
            <v>832.38099999999997</v>
          </cell>
          <cell r="E6809">
            <v>0</v>
          </cell>
        </row>
        <row r="6810">
          <cell r="A6810" t="str">
            <v>RJH-100V560MH5</v>
          </cell>
          <cell r="B6810" t="str">
            <v>10x20</v>
          </cell>
          <cell r="C6810">
            <v>2456.12</v>
          </cell>
          <cell r="D6810">
            <v>2057.54</v>
          </cell>
          <cell r="E6810">
            <v>0</v>
          </cell>
        </row>
        <row r="6811">
          <cell r="A6811" t="str">
            <v>RJH-16V471ME3</v>
          </cell>
          <cell r="B6811" t="str">
            <v>5x11</v>
          </cell>
          <cell r="C6811">
            <v>424.09199999999998</v>
          </cell>
          <cell r="D6811">
            <v>0</v>
          </cell>
          <cell r="E6811">
            <v>0</v>
          </cell>
        </row>
        <row r="6812">
          <cell r="A6812" t="str">
            <v>RJH-16V470ME3</v>
          </cell>
          <cell r="B6812" t="str">
            <v>5x11</v>
          </cell>
          <cell r="C6812">
            <v>424.09199999999998</v>
          </cell>
          <cell r="D6812">
            <v>0</v>
          </cell>
          <cell r="E6812">
            <v>0</v>
          </cell>
        </row>
        <row r="6813">
          <cell r="A6813" t="str">
            <v>RJH-35V222MJ7G</v>
          </cell>
          <cell r="B6813" t="str">
            <v>16x31.5</v>
          </cell>
          <cell r="C6813">
            <v>9828.7610000000004</v>
          </cell>
          <cell r="D6813">
            <v>10297.233</v>
          </cell>
          <cell r="E6813">
            <v>0</v>
          </cell>
        </row>
        <row r="6814">
          <cell r="A6814" t="str">
            <v>RB2-50V3R3M</v>
          </cell>
          <cell r="B6814" t="str">
            <v>5x7</v>
          </cell>
          <cell r="C6814">
            <v>370.238</v>
          </cell>
          <cell r="D6814">
            <v>328.83300000000003</v>
          </cell>
          <cell r="E6814">
            <v>0</v>
          </cell>
        </row>
        <row r="6815">
          <cell r="A6815" t="str">
            <v>RE3-50VR22ME3#-T72</v>
          </cell>
          <cell r="B6815" t="str">
            <v>5x11</v>
          </cell>
          <cell r="C6815">
            <v>373.86</v>
          </cell>
          <cell r="D6815">
            <v>336.51499999999999</v>
          </cell>
          <cell r="E6815">
            <v>0</v>
          </cell>
        </row>
        <row r="6816">
          <cell r="A6816" t="str">
            <v>RJ4-35V562MK9PE-F48</v>
          </cell>
          <cell r="B6816" t="str">
            <v>18x40</v>
          </cell>
          <cell r="C6816">
            <v>17285.843000000001</v>
          </cell>
          <cell r="D6816">
            <v>18338.554</v>
          </cell>
          <cell r="E6816">
            <v>0</v>
          </cell>
        </row>
        <row r="6817">
          <cell r="A6817" t="str">
            <v>R2A-16V100MD1P2#-T58</v>
          </cell>
          <cell r="B6817" t="str">
            <v>4x7</v>
          </cell>
          <cell r="C6817">
            <v>316.26799999999997</v>
          </cell>
          <cell r="D6817">
            <v>278.19200000000001</v>
          </cell>
          <cell r="E6817">
            <v>112</v>
          </cell>
        </row>
        <row r="6818">
          <cell r="A6818" t="str">
            <v>R2A-16V101MF1P2#-T58</v>
          </cell>
          <cell r="B6818" t="str">
            <v>6.3x7</v>
          </cell>
          <cell r="C6818">
            <v>400.05399999999997</v>
          </cell>
          <cell r="D6818">
            <v>361.19</v>
          </cell>
          <cell r="E6818">
            <v>122</v>
          </cell>
        </row>
        <row r="6819">
          <cell r="A6819" t="str">
            <v>R2A-16V470MF1P2#-T58</v>
          </cell>
          <cell r="B6819" t="str">
            <v>6.3x7</v>
          </cell>
          <cell r="C6819">
            <v>400.05399999999997</v>
          </cell>
          <cell r="D6819">
            <v>361.19</v>
          </cell>
          <cell r="E6819">
            <v>54</v>
          </cell>
        </row>
        <row r="6820">
          <cell r="A6820" t="str">
            <v>RB3-16V100ME0#-T58</v>
          </cell>
          <cell r="B6820" t="str">
            <v>5x5</v>
          </cell>
          <cell r="C6820">
            <v>382.64699999999999</v>
          </cell>
          <cell r="D6820">
            <v>295.52699999999999</v>
          </cell>
          <cell r="E6820">
            <v>20</v>
          </cell>
        </row>
        <row r="6821">
          <cell r="A6821" t="str">
            <v>RE3-6V221ME3#-T2</v>
          </cell>
          <cell r="B6821" t="str">
            <v>5x11</v>
          </cell>
          <cell r="C6821">
            <v>373.86</v>
          </cell>
          <cell r="D6821">
            <v>336.51499999999999</v>
          </cell>
          <cell r="E6821">
            <v>0</v>
          </cell>
        </row>
        <row r="6822">
          <cell r="A6822" t="str">
            <v>R3S-50V2R2MD0#-T2</v>
          </cell>
          <cell r="B6822" t="str">
            <v>4x5</v>
          </cell>
          <cell r="C6822">
            <v>316.548</v>
          </cell>
          <cell r="D6822">
            <v>256.44499999999999</v>
          </cell>
          <cell r="E6822">
            <v>0</v>
          </cell>
        </row>
        <row r="6823">
          <cell r="A6823" t="str">
            <v>R3S-16V470MF0#-T2</v>
          </cell>
          <cell r="B6823" t="str">
            <v>6.3x5</v>
          </cell>
          <cell r="C6823">
            <v>406.07499999999999</v>
          </cell>
          <cell r="D6823">
            <v>336.93200000000002</v>
          </cell>
          <cell r="E6823">
            <v>2</v>
          </cell>
        </row>
        <row r="6824">
          <cell r="A6824" t="str">
            <v>RB3-16V220MF0#-T58</v>
          </cell>
          <cell r="B6824" t="str">
            <v>6.3x5</v>
          </cell>
          <cell r="C6824">
            <v>425.512</v>
          </cell>
          <cell r="D6824">
            <v>364.87099999999998</v>
          </cell>
          <cell r="E6824">
            <v>0</v>
          </cell>
        </row>
        <row r="6825">
          <cell r="A6825" t="str">
            <v>RB3-16V4R7MD0#-T58</v>
          </cell>
          <cell r="B6825" t="str">
            <v>4x5</v>
          </cell>
          <cell r="C6825">
            <v>338.62799999999999</v>
          </cell>
          <cell r="D6825">
            <v>274.27100000000002</v>
          </cell>
          <cell r="E6825">
            <v>0</v>
          </cell>
        </row>
        <row r="6826">
          <cell r="A6826" t="str">
            <v>RB3-35V2R2MD0#-T58</v>
          </cell>
          <cell r="B6826" t="str">
            <v>4x5</v>
          </cell>
          <cell r="C6826">
            <v>338.62799999999999</v>
          </cell>
          <cell r="D6826">
            <v>274.27100000000002</v>
          </cell>
          <cell r="E6826">
            <v>4</v>
          </cell>
        </row>
        <row r="6827">
          <cell r="A6827" t="str">
            <v>RB3-50VR47MD0#-T58</v>
          </cell>
          <cell r="B6827" t="str">
            <v>4x5</v>
          </cell>
          <cell r="C6827">
            <v>338.62799999999999</v>
          </cell>
          <cell r="D6827">
            <v>274.27100000000002</v>
          </cell>
          <cell r="E6827">
            <v>2</v>
          </cell>
        </row>
        <row r="6828">
          <cell r="A6828" t="str">
            <v>RB3-50V2R2ME0#-T58</v>
          </cell>
          <cell r="B6828" t="str">
            <v>5x5</v>
          </cell>
          <cell r="C6828">
            <v>382.64699999999999</v>
          </cell>
          <cell r="D6828">
            <v>295.52699999999999</v>
          </cell>
          <cell r="E6828">
            <v>20</v>
          </cell>
        </row>
        <row r="6829">
          <cell r="A6829" t="str">
            <v>RB3-25V4R7ME0#-T58</v>
          </cell>
          <cell r="B6829" t="str">
            <v>5x5</v>
          </cell>
          <cell r="C6829">
            <v>382.64699999999999</v>
          </cell>
          <cell r="D6829">
            <v>295.52699999999999</v>
          </cell>
          <cell r="E6829">
            <v>0</v>
          </cell>
        </row>
        <row r="6830">
          <cell r="A6830" t="str">
            <v>RA2-35V4R7MC-T2</v>
          </cell>
          <cell r="B6830" t="str">
            <v>5x11</v>
          </cell>
          <cell r="C6830">
            <v>338.05900000000003</v>
          </cell>
          <cell r="D6830">
            <v>313.33999999999997</v>
          </cell>
          <cell r="E6830">
            <v>0</v>
          </cell>
        </row>
        <row r="6831">
          <cell r="A6831" t="str">
            <v>RE3-16V102MH3#-T2</v>
          </cell>
          <cell r="B6831" t="str">
            <v>10x12.5</v>
          </cell>
          <cell r="C6831">
            <v>1489.317</v>
          </cell>
          <cell r="D6831">
            <v>1186.923</v>
          </cell>
          <cell r="E6831">
            <v>3.5</v>
          </cell>
        </row>
        <row r="6832">
          <cell r="A6832" t="str">
            <v>RA3-50V102MI6-S1</v>
          </cell>
          <cell r="B6832" t="str">
            <v>12.5x25</v>
          </cell>
          <cell r="C6832">
            <v>3890.7330000000002</v>
          </cell>
          <cell r="D6832">
            <v>3642.31</v>
          </cell>
          <cell r="E6832">
            <v>0</v>
          </cell>
        </row>
        <row r="6833">
          <cell r="A6833" t="str">
            <v>RJH-63V181MH7</v>
          </cell>
          <cell r="B6833" t="str">
            <v>10x30</v>
          </cell>
          <cell r="C6833">
            <v>3466.7139999999999</v>
          </cell>
          <cell r="D6833">
            <v>3107.623</v>
          </cell>
          <cell r="E6833">
            <v>0</v>
          </cell>
        </row>
        <row r="6834">
          <cell r="A6834" t="str">
            <v>RJ4-50V222MX-T50</v>
          </cell>
          <cell r="B6834" t="str">
            <v>16x35.5</v>
          </cell>
          <cell r="C6834">
            <v>10458.138000000001</v>
          </cell>
          <cell r="D6834">
            <v>10671.117</v>
          </cell>
          <cell r="E6834">
            <v>0.25</v>
          </cell>
        </row>
        <row r="6835">
          <cell r="A6835" t="str">
            <v>RJ4-63V102MX-T50</v>
          </cell>
          <cell r="B6835" t="str">
            <v>16x25</v>
          </cell>
          <cell r="C6835">
            <v>7337.991</v>
          </cell>
          <cell r="D6835">
            <v>7245.7510000000002</v>
          </cell>
          <cell r="E6835">
            <v>0</v>
          </cell>
        </row>
        <row r="6836">
          <cell r="A6836" t="str">
            <v>RJB-63V331MI5-T4</v>
          </cell>
          <cell r="B6836" t="str">
            <v>12.5x20</v>
          </cell>
          <cell r="C6836">
            <v>3520.027</v>
          </cell>
          <cell r="D6836">
            <v>3124.473</v>
          </cell>
          <cell r="E6836">
            <v>0</v>
          </cell>
        </row>
        <row r="6837">
          <cell r="A6837" t="str">
            <v>RJ3-63V330MBX</v>
          </cell>
          <cell r="B6837" t="str">
            <v>6.3x11</v>
          </cell>
          <cell r="C6837">
            <v>701.09500000000003</v>
          </cell>
          <cell r="D6837">
            <v>560.553</v>
          </cell>
          <cell r="E6837">
            <v>2</v>
          </cell>
        </row>
        <row r="6838">
          <cell r="A6838" t="str">
            <v>R2S-6V101MF1#-T72</v>
          </cell>
          <cell r="B6838" t="str">
            <v>6.3x7</v>
          </cell>
          <cell r="C6838">
            <v>400.05399999999997</v>
          </cell>
          <cell r="D6838">
            <v>361.19</v>
          </cell>
          <cell r="E6838">
            <v>12</v>
          </cell>
        </row>
        <row r="6839">
          <cell r="A6839" t="str">
            <v>RLB-16V330MV2Z-T58</v>
          </cell>
          <cell r="B6839" t="str">
            <v>6.3x11</v>
          </cell>
          <cell r="C6839">
            <v>608.40899999999999</v>
          </cell>
          <cell r="D6839">
            <v>491.85500000000002</v>
          </cell>
          <cell r="E6839">
            <v>2</v>
          </cell>
        </row>
        <row r="6840">
          <cell r="A6840" t="str">
            <v>RJH-100V680MH6</v>
          </cell>
          <cell r="B6840" t="str">
            <v>10x25</v>
          </cell>
          <cell r="C6840">
            <v>2988.0859999999998</v>
          </cell>
          <cell r="D6840">
            <v>2637.6179999999999</v>
          </cell>
          <cell r="E6840">
            <v>7</v>
          </cell>
        </row>
        <row r="6841">
          <cell r="A6841" t="str">
            <v>R2S-6V220MAX-T2</v>
          </cell>
          <cell r="B6841" t="str">
            <v>4x7</v>
          </cell>
          <cell r="C6841">
            <v>316.26799999999997</v>
          </cell>
          <cell r="D6841">
            <v>278.19200000000001</v>
          </cell>
          <cell r="E6841">
            <v>10</v>
          </cell>
        </row>
        <row r="6842">
          <cell r="A6842" t="str">
            <v>RC2-25V4R7MD1#-T80</v>
          </cell>
          <cell r="B6842" t="str">
            <v>4x7</v>
          </cell>
          <cell r="C6842">
            <v>316.26799999999997</v>
          </cell>
          <cell r="D6842">
            <v>278.19200000000001</v>
          </cell>
          <cell r="E6842">
            <v>0</v>
          </cell>
        </row>
        <row r="6843">
          <cell r="A6843" t="str">
            <v>RLB-50VR47MAGZ</v>
          </cell>
          <cell r="B6843" t="str">
            <v>5x11</v>
          </cell>
          <cell r="C6843">
            <v>310.97899999999998</v>
          </cell>
          <cell r="D6843">
            <v>295.738</v>
          </cell>
          <cell r="E6843">
            <v>0</v>
          </cell>
        </row>
        <row r="6844">
          <cell r="A6844" t="str">
            <v>RJH-6V471MG3</v>
          </cell>
          <cell r="B6844" t="str">
            <v>8x12</v>
          </cell>
          <cell r="C6844">
            <v>969.77599999999995</v>
          </cell>
          <cell r="D6844">
            <v>903.57299999999998</v>
          </cell>
          <cell r="E6844">
            <v>0</v>
          </cell>
        </row>
        <row r="6845">
          <cell r="A6845" t="str">
            <v>RJ3-16V100MCX-T2</v>
          </cell>
          <cell r="B6845" t="str">
            <v>5x11</v>
          </cell>
          <cell r="C6845">
            <v>442.017</v>
          </cell>
          <cell r="D6845">
            <v>392.69799999999998</v>
          </cell>
          <cell r="E6845">
            <v>0</v>
          </cell>
        </row>
        <row r="6846">
          <cell r="A6846" t="str">
            <v>RJ3-16V470MBX-T32</v>
          </cell>
          <cell r="B6846" t="str">
            <v>5x11</v>
          </cell>
          <cell r="C6846">
            <v>442.017</v>
          </cell>
          <cell r="D6846">
            <v>392.69799999999998</v>
          </cell>
          <cell r="E6846">
            <v>0</v>
          </cell>
        </row>
        <row r="6847">
          <cell r="A6847" t="str">
            <v>RJ3-25V220MBX-T32</v>
          </cell>
          <cell r="B6847" t="str">
            <v>5x11</v>
          </cell>
          <cell r="C6847">
            <v>442.017</v>
          </cell>
          <cell r="D6847">
            <v>392.69799999999998</v>
          </cell>
          <cell r="E6847">
            <v>0</v>
          </cell>
        </row>
        <row r="6848">
          <cell r="A6848" t="str">
            <v>RJ3-25V330MBX-T32</v>
          </cell>
          <cell r="B6848" t="str">
            <v>5x11</v>
          </cell>
          <cell r="C6848">
            <v>442.017</v>
          </cell>
          <cell r="D6848">
            <v>392.69799999999998</v>
          </cell>
          <cell r="E6848">
            <v>0</v>
          </cell>
        </row>
        <row r="6849">
          <cell r="A6849" t="str">
            <v>RJB-10V821MH4</v>
          </cell>
          <cell r="B6849" t="str">
            <v>10x16</v>
          </cell>
          <cell r="C6849">
            <v>2081.0569999999998</v>
          </cell>
          <cell r="D6849">
            <v>1686.633</v>
          </cell>
          <cell r="E6849">
            <v>0</v>
          </cell>
        </row>
        <row r="6850">
          <cell r="A6850" t="str">
            <v>RJB-6V101ME3</v>
          </cell>
          <cell r="B6850" t="str">
            <v>5x11.5</v>
          </cell>
          <cell r="C6850">
            <v>424.09199999999998</v>
          </cell>
          <cell r="D6850">
            <v>407.36599999999999</v>
          </cell>
          <cell r="E6850">
            <v>0</v>
          </cell>
        </row>
        <row r="6851">
          <cell r="A6851" t="str">
            <v>RJB-16V470ME3</v>
          </cell>
          <cell r="B6851" t="str">
            <v>5x11.5</v>
          </cell>
          <cell r="C6851">
            <v>424.09199999999998</v>
          </cell>
          <cell r="D6851">
            <v>407.36599999999999</v>
          </cell>
          <cell r="E6851">
            <v>0</v>
          </cell>
        </row>
        <row r="6852">
          <cell r="A6852" t="str">
            <v>R2S-50V220MAX-T2</v>
          </cell>
          <cell r="B6852" t="str">
            <v>6.3x7</v>
          </cell>
          <cell r="C6852">
            <v>400.05399999999997</v>
          </cell>
          <cell r="D6852">
            <v>361.19</v>
          </cell>
          <cell r="E6852">
            <v>6</v>
          </cell>
        </row>
        <row r="6853">
          <cell r="A6853" t="str">
            <v>RJH-16V471MG5#-T2</v>
          </cell>
          <cell r="B6853" t="str">
            <v>8x20</v>
          </cell>
          <cell r="C6853">
            <v>1477.21</v>
          </cell>
          <cell r="D6853">
            <v>1338.789</v>
          </cell>
          <cell r="E6853">
            <v>5</v>
          </cell>
        </row>
        <row r="6854">
          <cell r="A6854" t="str">
            <v>RJH-50V100ME3#-T58</v>
          </cell>
          <cell r="B6854" t="str">
            <v>5x11.5</v>
          </cell>
          <cell r="C6854">
            <v>472.54199999999997</v>
          </cell>
          <cell r="D6854">
            <v>415.61599999999999</v>
          </cell>
          <cell r="E6854">
            <v>0</v>
          </cell>
        </row>
        <row r="6855">
          <cell r="A6855" t="str">
            <v>RJH-6V101ME3#-T58</v>
          </cell>
          <cell r="B6855" t="str">
            <v>5x11.5</v>
          </cell>
          <cell r="C6855">
            <v>472.54199999999997</v>
          </cell>
          <cell r="D6855">
            <v>415.61599999999999</v>
          </cell>
          <cell r="E6855">
            <v>16</v>
          </cell>
        </row>
        <row r="6856">
          <cell r="A6856" t="str">
            <v>R2A-16V220ME1P2#-T58</v>
          </cell>
          <cell r="B6856" t="str">
            <v>5x7</v>
          </cell>
          <cell r="C6856">
            <v>336.35</v>
          </cell>
          <cell r="D6856">
            <v>311.71800000000002</v>
          </cell>
          <cell r="E6856">
            <v>30</v>
          </cell>
        </row>
        <row r="6857">
          <cell r="A6857" t="str">
            <v>R2A-35V4R7MD1P2#-T58</v>
          </cell>
          <cell r="B6857" t="str">
            <v>4x7</v>
          </cell>
          <cell r="C6857">
            <v>316.26799999999997</v>
          </cell>
          <cell r="D6857">
            <v>278.19200000000001</v>
          </cell>
          <cell r="E6857">
            <v>30</v>
          </cell>
        </row>
        <row r="6858">
          <cell r="A6858" t="str">
            <v>R2A-50V2R2MD1P2#-T58</v>
          </cell>
          <cell r="B6858" t="str">
            <v>4x7</v>
          </cell>
          <cell r="C6858">
            <v>316.26799999999997</v>
          </cell>
          <cell r="D6858">
            <v>278.19200000000001</v>
          </cell>
          <cell r="E6858">
            <v>120</v>
          </cell>
        </row>
        <row r="6859">
          <cell r="A6859" t="str">
            <v>R2A-50V3R3MD1P2#-T58</v>
          </cell>
          <cell r="B6859" t="str">
            <v>4x7</v>
          </cell>
          <cell r="C6859">
            <v>316.26799999999997</v>
          </cell>
          <cell r="D6859">
            <v>278.19200000000001</v>
          </cell>
          <cell r="E6859">
            <v>72</v>
          </cell>
        </row>
        <row r="6860">
          <cell r="A6860" t="str">
            <v>REJ-100VR47M-T58</v>
          </cell>
          <cell r="B6860" t="str">
            <v>5x11</v>
          </cell>
          <cell r="C6860">
            <v>338.05900000000003</v>
          </cell>
          <cell r="D6860">
            <v>313.33999999999997</v>
          </cell>
          <cell r="E6860">
            <v>6</v>
          </cell>
        </row>
        <row r="6861">
          <cell r="A6861" t="str">
            <v>RA2-50V2R2ME3E#-T2</v>
          </cell>
          <cell r="B6861" t="str">
            <v>5x11</v>
          </cell>
          <cell r="C6861">
            <v>338.05900000000003</v>
          </cell>
          <cell r="D6861">
            <v>313.33999999999997</v>
          </cell>
          <cell r="E6861">
            <v>0</v>
          </cell>
        </row>
        <row r="6862">
          <cell r="A6862" t="str">
            <v>RE3-16V221MF3#-T36</v>
          </cell>
          <cell r="B6862" t="str">
            <v>6.3x11</v>
          </cell>
          <cell r="C6862">
            <v>676.75199999999995</v>
          </cell>
          <cell r="D6862">
            <v>526.154</v>
          </cell>
          <cell r="E6862">
            <v>4</v>
          </cell>
        </row>
        <row r="6863">
          <cell r="A6863" t="str">
            <v>RW2-25V471MH3X#-T2</v>
          </cell>
          <cell r="B6863" t="str">
            <v>10x12.5</v>
          </cell>
          <cell r="C6863">
            <v>1439.7529999999999</v>
          </cell>
          <cell r="D6863">
            <v>1058.347</v>
          </cell>
          <cell r="E6863">
            <v>0</v>
          </cell>
        </row>
        <row r="6864">
          <cell r="A6864" t="str">
            <v>RC2-16V221MG1#-T2</v>
          </cell>
          <cell r="B6864" t="str">
            <v>8x7</v>
          </cell>
          <cell r="C6864">
            <v>512.255</v>
          </cell>
          <cell r="D6864">
            <v>488.76600000000002</v>
          </cell>
          <cell r="E6864">
            <v>10</v>
          </cell>
        </row>
        <row r="6865">
          <cell r="A6865" t="str">
            <v>R3A-10V101MF0P2#-T36</v>
          </cell>
          <cell r="B6865" t="str">
            <v>6.3x5</v>
          </cell>
          <cell r="C6865">
            <v>406.07499999999999</v>
          </cell>
          <cell r="D6865">
            <v>336.93200000000002</v>
          </cell>
          <cell r="E6865">
            <v>132</v>
          </cell>
        </row>
        <row r="6866">
          <cell r="A6866" t="str">
            <v>R3A-10V221MG0P2#-T36</v>
          </cell>
          <cell r="B6866" t="str">
            <v>8x5</v>
          </cell>
          <cell r="C6866">
            <v>518.04300000000001</v>
          </cell>
          <cell r="D6866">
            <v>463.50700000000001</v>
          </cell>
          <cell r="E6866">
            <v>3</v>
          </cell>
        </row>
        <row r="6867">
          <cell r="A6867" t="str">
            <v>R3A-16V100MD0P2#-T36</v>
          </cell>
          <cell r="B6867" t="str">
            <v>4x5</v>
          </cell>
          <cell r="C6867">
            <v>316.548</v>
          </cell>
          <cell r="D6867">
            <v>256.44499999999999</v>
          </cell>
          <cell r="E6867">
            <v>10</v>
          </cell>
        </row>
        <row r="6868">
          <cell r="A6868" t="str">
            <v>R3A-16V220ME0P2#-T36</v>
          </cell>
          <cell r="B6868" t="str">
            <v>5x5</v>
          </cell>
          <cell r="C6868">
            <v>352.13600000000002</v>
          </cell>
          <cell r="D6868">
            <v>285.18599999999998</v>
          </cell>
          <cell r="E6868">
            <v>12</v>
          </cell>
        </row>
        <row r="6869">
          <cell r="A6869" t="str">
            <v>R3A-16V470MF0P2#-T36</v>
          </cell>
          <cell r="B6869" t="str">
            <v>6.3x5</v>
          </cell>
          <cell r="C6869">
            <v>406.07499999999999</v>
          </cell>
          <cell r="D6869">
            <v>336.93200000000002</v>
          </cell>
          <cell r="E6869">
            <v>20</v>
          </cell>
        </row>
        <row r="6870">
          <cell r="A6870" t="str">
            <v>R3A-16V101MG0P2#-T36</v>
          </cell>
          <cell r="B6870" t="str">
            <v>8x5</v>
          </cell>
          <cell r="C6870">
            <v>518.04300000000001</v>
          </cell>
          <cell r="D6870">
            <v>463.50700000000001</v>
          </cell>
          <cell r="E6870">
            <v>18</v>
          </cell>
        </row>
        <row r="6871">
          <cell r="A6871" t="str">
            <v>R3A-35V4R7MD0P2#-T36</v>
          </cell>
          <cell r="B6871" t="str">
            <v>4x5</v>
          </cell>
          <cell r="C6871">
            <v>316.548</v>
          </cell>
          <cell r="D6871">
            <v>256.44499999999999</v>
          </cell>
          <cell r="E6871">
            <v>58</v>
          </cell>
        </row>
        <row r="6872">
          <cell r="A6872" t="str">
            <v>R3A-25V101MG0P2#-T36</v>
          </cell>
          <cell r="B6872" t="str">
            <v>8x5</v>
          </cell>
          <cell r="C6872">
            <v>518.04300000000001</v>
          </cell>
          <cell r="D6872">
            <v>463.50700000000001</v>
          </cell>
          <cell r="E6872">
            <v>0</v>
          </cell>
        </row>
        <row r="6873">
          <cell r="A6873" t="str">
            <v>RE2-35V471MH5RQ#-G46</v>
          </cell>
          <cell r="B6873" t="str">
            <v>10x20</v>
          </cell>
          <cell r="C6873">
            <v>2073.2800000000002</v>
          </cell>
          <cell r="D6873">
            <v>1763.204</v>
          </cell>
          <cell r="E6873">
            <v>0</v>
          </cell>
        </row>
        <row r="6874">
          <cell r="A6874" t="str">
            <v>R3A-16V330MF0P2#-T36</v>
          </cell>
          <cell r="B6874" t="str">
            <v>6.3x5</v>
          </cell>
          <cell r="C6874">
            <v>406.07499999999999</v>
          </cell>
          <cell r="D6874">
            <v>336.93200000000002</v>
          </cell>
          <cell r="E6874">
            <v>56</v>
          </cell>
        </row>
        <row r="6875">
          <cell r="A6875" t="str">
            <v>R3S-16V100MD0Z#-T72</v>
          </cell>
          <cell r="B6875" t="str">
            <v>4x5</v>
          </cell>
          <cell r="C6875">
            <v>316.548</v>
          </cell>
          <cell r="D6875">
            <v>256.44499999999999</v>
          </cell>
          <cell r="E6875">
            <v>4</v>
          </cell>
        </row>
        <row r="6876">
          <cell r="A6876" t="str">
            <v>RLB-25V4R7MV2Z</v>
          </cell>
          <cell r="B6876" t="str">
            <v>5x11</v>
          </cell>
          <cell r="C6876">
            <v>310.97899999999998</v>
          </cell>
          <cell r="D6876">
            <v>295.738</v>
          </cell>
          <cell r="E6876">
            <v>0</v>
          </cell>
        </row>
        <row r="6877">
          <cell r="A6877" t="str">
            <v>ROS-63V4R7M</v>
          </cell>
          <cell r="B6877" t="str">
            <v>6.3x11</v>
          </cell>
          <cell r="C6877">
            <v>677.15700000000004</v>
          </cell>
          <cell r="D6877">
            <v>605.69899999999996</v>
          </cell>
          <cell r="E6877">
            <v>0</v>
          </cell>
        </row>
        <row r="6878">
          <cell r="A6878" t="str">
            <v>R3A-6V331MG0P2#-T36</v>
          </cell>
          <cell r="B6878" t="str">
            <v>8x5</v>
          </cell>
          <cell r="C6878">
            <v>518.04300000000001</v>
          </cell>
          <cell r="D6878">
            <v>463.50700000000001</v>
          </cell>
          <cell r="E6878">
            <v>9</v>
          </cell>
        </row>
        <row r="6879">
          <cell r="A6879" t="str">
            <v>R2S-50V2R2MD1#-T72</v>
          </cell>
          <cell r="B6879" t="str">
            <v>4x7</v>
          </cell>
          <cell r="C6879">
            <v>316.26799999999997</v>
          </cell>
          <cell r="D6879">
            <v>278.19200000000001</v>
          </cell>
          <cell r="E6879">
            <v>0</v>
          </cell>
        </row>
        <row r="6880">
          <cell r="A6880" t="str">
            <v>R2S-50V010MD1#-T72</v>
          </cell>
          <cell r="B6880" t="str">
            <v>4x7</v>
          </cell>
          <cell r="C6880">
            <v>316.26799999999997</v>
          </cell>
          <cell r="D6880">
            <v>278.19200000000001</v>
          </cell>
          <cell r="E6880">
            <v>0</v>
          </cell>
        </row>
        <row r="6881">
          <cell r="A6881" t="str">
            <v>RJ4-50V010ME3#-T72</v>
          </cell>
          <cell r="B6881" t="str">
            <v>5x11</v>
          </cell>
          <cell r="C6881">
            <v>477.041</v>
          </cell>
          <cell r="D6881">
            <v>442.91899999999998</v>
          </cell>
          <cell r="E6881">
            <v>6</v>
          </cell>
        </row>
        <row r="6882">
          <cell r="A6882" t="str">
            <v>RC3-50VR68MD0#-T80</v>
          </cell>
          <cell r="B6882" t="str">
            <v>4x5</v>
          </cell>
          <cell r="C6882">
            <v>316.548</v>
          </cell>
          <cell r="D6882">
            <v>256.44499999999999</v>
          </cell>
          <cell r="E6882">
            <v>10</v>
          </cell>
        </row>
        <row r="6883">
          <cell r="A6883" t="str">
            <v>RC2-25V100ME1#-T58</v>
          </cell>
          <cell r="B6883" t="str">
            <v>5x7</v>
          </cell>
          <cell r="C6883">
            <v>336.35</v>
          </cell>
          <cell r="D6883">
            <v>311.71800000000002</v>
          </cell>
          <cell r="E6883">
            <v>2</v>
          </cell>
        </row>
        <row r="6884">
          <cell r="A6884" t="str">
            <v>R3A-25V100ME0P2#-T36</v>
          </cell>
          <cell r="B6884" t="str">
            <v>5x5</v>
          </cell>
          <cell r="C6884">
            <v>352.13600000000002</v>
          </cell>
          <cell r="D6884">
            <v>285.18599999999998</v>
          </cell>
          <cell r="E6884">
            <v>2</v>
          </cell>
        </row>
        <row r="6885">
          <cell r="A6885" t="str">
            <v>R3A-25V330MF0P2#-T36</v>
          </cell>
          <cell r="B6885" t="str">
            <v>6.3x5</v>
          </cell>
          <cell r="C6885">
            <v>406.07499999999999</v>
          </cell>
          <cell r="D6885">
            <v>336.93200000000002</v>
          </cell>
          <cell r="E6885">
            <v>2</v>
          </cell>
        </row>
        <row r="6886">
          <cell r="A6886" t="str">
            <v>R3A-25V470MG0P2#-T36</v>
          </cell>
          <cell r="B6886" t="str">
            <v>8x5</v>
          </cell>
          <cell r="C6886">
            <v>518.04300000000001</v>
          </cell>
          <cell r="D6886">
            <v>463.50700000000001</v>
          </cell>
          <cell r="E6886">
            <v>0</v>
          </cell>
        </row>
        <row r="6887">
          <cell r="A6887" t="str">
            <v>R2A-16V330MF1P2#-T58</v>
          </cell>
          <cell r="B6887" t="str">
            <v>6.3x7</v>
          </cell>
          <cell r="C6887">
            <v>400.05399999999997</v>
          </cell>
          <cell r="D6887">
            <v>361.19</v>
          </cell>
          <cell r="E6887">
            <v>92</v>
          </cell>
        </row>
        <row r="6888">
          <cell r="A6888" t="str">
            <v>R2A-50VR10MD1P2#-T58</v>
          </cell>
          <cell r="B6888" t="str">
            <v>4x7</v>
          </cell>
          <cell r="C6888">
            <v>316.26799999999997</v>
          </cell>
          <cell r="D6888">
            <v>278.19200000000001</v>
          </cell>
          <cell r="E6888">
            <v>2</v>
          </cell>
        </row>
        <row r="6889">
          <cell r="A6889" t="str">
            <v>R2A-50VR33MD1P2#-T58</v>
          </cell>
          <cell r="B6889" t="str">
            <v>4x7</v>
          </cell>
          <cell r="C6889">
            <v>316.26799999999997</v>
          </cell>
          <cell r="D6889">
            <v>278.19200000000001</v>
          </cell>
          <cell r="E6889">
            <v>0</v>
          </cell>
        </row>
        <row r="6890">
          <cell r="A6890" t="str">
            <v>R2A-50VR47MD1P2#-T58</v>
          </cell>
          <cell r="B6890" t="str">
            <v>4x7</v>
          </cell>
          <cell r="C6890">
            <v>316.26799999999997</v>
          </cell>
          <cell r="D6890">
            <v>278.19200000000001</v>
          </cell>
          <cell r="E6890">
            <v>0</v>
          </cell>
        </row>
        <row r="6891">
          <cell r="A6891" t="str">
            <v>RW2-10V471MF3X#-T36</v>
          </cell>
          <cell r="B6891" t="str">
            <v>6.3x11</v>
          </cell>
          <cell r="C6891">
            <v>693.86800000000005</v>
          </cell>
          <cell r="D6891">
            <v>312.39600000000002</v>
          </cell>
          <cell r="E6891">
            <v>2</v>
          </cell>
        </row>
        <row r="6892">
          <cell r="A6892" t="str">
            <v>RW2-16V101ME3X#-T36</v>
          </cell>
          <cell r="B6892" t="str">
            <v>5x11</v>
          </cell>
          <cell r="C6892">
            <v>338.05900000000003</v>
          </cell>
          <cell r="D6892">
            <v>313.33999999999997</v>
          </cell>
          <cell r="E6892">
            <v>0</v>
          </cell>
        </row>
        <row r="6893">
          <cell r="A6893" t="str">
            <v>RW2-16V221MF3X#-T36</v>
          </cell>
          <cell r="B6893" t="str">
            <v>6.3x11</v>
          </cell>
          <cell r="C6893">
            <v>693.86800000000005</v>
          </cell>
          <cell r="D6893">
            <v>312.39600000000002</v>
          </cell>
          <cell r="E6893">
            <v>0</v>
          </cell>
        </row>
        <row r="6894">
          <cell r="A6894" t="str">
            <v>RW2-16V471MG3X#-T2</v>
          </cell>
          <cell r="B6894" t="str">
            <v>8x11.5</v>
          </cell>
          <cell r="C6894">
            <v>856.90899999999999</v>
          </cell>
          <cell r="D6894">
            <v>683.69799999999998</v>
          </cell>
          <cell r="E6894">
            <v>2</v>
          </cell>
        </row>
        <row r="6895">
          <cell r="A6895" t="str">
            <v>R2A-50VR68MD1P2#-T58</v>
          </cell>
          <cell r="B6895" t="str">
            <v>4x7</v>
          </cell>
          <cell r="C6895">
            <v>316.26799999999997</v>
          </cell>
          <cell r="D6895">
            <v>278.19200000000001</v>
          </cell>
          <cell r="E6895">
            <v>0</v>
          </cell>
        </row>
        <row r="6896">
          <cell r="A6896" t="str">
            <v>R2A-50V010MD1P2#-T58</v>
          </cell>
          <cell r="B6896" t="str">
            <v>4x7</v>
          </cell>
          <cell r="C6896">
            <v>316.26799999999997</v>
          </cell>
          <cell r="D6896">
            <v>278.19200000000001</v>
          </cell>
          <cell r="E6896">
            <v>52</v>
          </cell>
        </row>
        <row r="6897">
          <cell r="A6897" t="str">
            <v>RJH-25V331MG4Z1</v>
          </cell>
          <cell r="B6897" t="str">
            <v>8x15</v>
          </cell>
          <cell r="C6897">
            <v>1109.6969999999999</v>
          </cell>
          <cell r="D6897">
            <v>991.00800000000004</v>
          </cell>
          <cell r="E6897">
            <v>0</v>
          </cell>
        </row>
        <row r="6898">
          <cell r="A6898" t="str">
            <v>RE3-250V220MH5</v>
          </cell>
          <cell r="B6898" t="str">
            <v>10x20</v>
          </cell>
          <cell r="C6898">
            <v>2577.174</v>
          </cell>
          <cell r="D6898">
            <v>2273.154</v>
          </cell>
          <cell r="E6898">
            <v>0</v>
          </cell>
        </row>
        <row r="6899">
          <cell r="A6899" t="str">
            <v>R2S-50VR10MD1#-T2</v>
          </cell>
          <cell r="B6899" t="str">
            <v>4x7</v>
          </cell>
          <cell r="C6899">
            <v>316.26799999999997</v>
          </cell>
          <cell r="D6899">
            <v>278.19200000000001</v>
          </cell>
          <cell r="E6899">
            <v>0</v>
          </cell>
        </row>
        <row r="6900">
          <cell r="A6900" t="str">
            <v>R2S-50VR47MD1#-T2</v>
          </cell>
          <cell r="B6900" t="str">
            <v>4x7</v>
          </cell>
          <cell r="C6900">
            <v>316.26799999999997</v>
          </cell>
          <cell r="D6900">
            <v>278.19200000000001</v>
          </cell>
          <cell r="E6900">
            <v>8</v>
          </cell>
        </row>
        <row r="6901">
          <cell r="A6901" t="str">
            <v>RE3-16V331MG3#</v>
          </cell>
          <cell r="B6901" t="str">
            <v>8x11.5</v>
          </cell>
          <cell r="C6901">
            <v>890.42899999999997</v>
          </cell>
          <cell r="D6901">
            <v>734.048</v>
          </cell>
          <cell r="E6901">
            <v>4</v>
          </cell>
        </row>
        <row r="6902">
          <cell r="A6902" t="str">
            <v>RE3-63V100MA-T2</v>
          </cell>
          <cell r="B6902" t="str">
            <v>5x11</v>
          </cell>
          <cell r="C6902">
            <v>373.86</v>
          </cell>
          <cell r="D6902">
            <v>336.51499999999999</v>
          </cell>
          <cell r="E6902">
            <v>0</v>
          </cell>
        </row>
        <row r="6903">
          <cell r="A6903" t="str">
            <v>RE3-100V010MA-T2</v>
          </cell>
          <cell r="B6903" t="str">
            <v>5x11</v>
          </cell>
          <cell r="C6903">
            <v>373.86</v>
          </cell>
          <cell r="D6903">
            <v>336.51499999999999</v>
          </cell>
          <cell r="E6903">
            <v>0</v>
          </cell>
        </row>
        <row r="6904">
          <cell r="A6904" t="str">
            <v>RB3-16V4R7MD0P2#-T80</v>
          </cell>
          <cell r="B6904" t="str">
            <v>4x5</v>
          </cell>
          <cell r="C6904">
            <v>338.62799999999999</v>
          </cell>
          <cell r="D6904">
            <v>274.27100000000002</v>
          </cell>
          <cell r="E6904">
            <v>0</v>
          </cell>
        </row>
        <row r="6905">
          <cell r="A6905" t="str">
            <v>RB3-16V4R7MD0P2#-T72</v>
          </cell>
          <cell r="B6905" t="str">
            <v>4x5</v>
          </cell>
          <cell r="C6905">
            <v>338.62799999999999</v>
          </cell>
          <cell r="D6905">
            <v>274.27100000000002</v>
          </cell>
          <cell r="E6905">
            <v>2</v>
          </cell>
        </row>
        <row r="6906">
          <cell r="A6906" t="str">
            <v>RB3-25V100M</v>
          </cell>
          <cell r="B6906" t="str">
            <v>6.3x5</v>
          </cell>
          <cell r="C6906">
            <v>408.98099999999999</v>
          </cell>
          <cell r="D6906">
            <v>348.87200000000001</v>
          </cell>
          <cell r="E6906">
            <v>0</v>
          </cell>
        </row>
        <row r="6907">
          <cell r="A6907" t="str">
            <v>R3A-50VR47MP2L#-T36</v>
          </cell>
          <cell r="B6907" t="str">
            <v>4x5</v>
          </cell>
          <cell r="C6907">
            <v>316.548</v>
          </cell>
          <cell r="D6907">
            <v>256.44499999999999</v>
          </cell>
          <cell r="E6907">
            <v>4</v>
          </cell>
        </row>
        <row r="6908">
          <cell r="A6908" t="str">
            <v>RA2-25V220MCGZ-T58</v>
          </cell>
          <cell r="B6908" t="str">
            <v>5x11</v>
          </cell>
          <cell r="C6908">
            <v>338.05900000000003</v>
          </cell>
          <cell r="D6908">
            <v>313.33999999999997</v>
          </cell>
          <cell r="E6908">
            <v>4</v>
          </cell>
        </row>
        <row r="6909">
          <cell r="A6909" t="str">
            <v>R3A-50V010MP2L#-T36</v>
          </cell>
          <cell r="B6909" t="str">
            <v>4x5</v>
          </cell>
          <cell r="C6909">
            <v>316.548</v>
          </cell>
          <cell r="D6909">
            <v>256.44499999999999</v>
          </cell>
          <cell r="E6909">
            <v>128</v>
          </cell>
        </row>
        <row r="6910">
          <cell r="A6910" t="str">
            <v>R3A-50V3R3MP2L#-T36</v>
          </cell>
          <cell r="B6910" t="str">
            <v>4x5</v>
          </cell>
          <cell r="C6910">
            <v>316.548</v>
          </cell>
          <cell r="D6910">
            <v>256.44499999999999</v>
          </cell>
          <cell r="E6910">
            <v>6</v>
          </cell>
        </row>
        <row r="6911">
          <cell r="A6911" t="str">
            <v>R2W-50VR47MD1#-T58</v>
          </cell>
          <cell r="B6911" t="str">
            <v>4x7</v>
          </cell>
          <cell r="C6911">
            <v>316.26799999999997</v>
          </cell>
          <cell r="D6911">
            <v>278.19200000000001</v>
          </cell>
          <cell r="E6911">
            <v>12</v>
          </cell>
        </row>
        <row r="6912">
          <cell r="A6912" t="str">
            <v>R2W-50V010MD1#-T58</v>
          </cell>
          <cell r="B6912" t="str">
            <v>4x7</v>
          </cell>
          <cell r="C6912">
            <v>316.26799999999997</v>
          </cell>
          <cell r="D6912">
            <v>278.19200000000001</v>
          </cell>
          <cell r="E6912">
            <v>6</v>
          </cell>
        </row>
        <row r="6913">
          <cell r="A6913" t="str">
            <v>R2W-50V2R2MD1#-T58</v>
          </cell>
          <cell r="B6913" t="str">
            <v>4x7</v>
          </cell>
          <cell r="C6913">
            <v>316.26799999999997</v>
          </cell>
          <cell r="D6913">
            <v>278.19200000000001</v>
          </cell>
          <cell r="E6913">
            <v>10</v>
          </cell>
        </row>
        <row r="6914">
          <cell r="A6914" t="str">
            <v>R2W-50V3R3MD1#-T58</v>
          </cell>
          <cell r="B6914" t="str">
            <v>4x7</v>
          </cell>
          <cell r="C6914">
            <v>316.26799999999997</v>
          </cell>
          <cell r="D6914">
            <v>278.19200000000001</v>
          </cell>
          <cell r="E6914">
            <v>12</v>
          </cell>
        </row>
        <row r="6915">
          <cell r="A6915" t="str">
            <v>R3A-50VR10MP2L#-T36</v>
          </cell>
          <cell r="B6915" t="str">
            <v>4x5</v>
          </cell>
          <cell r="C6915">
            <v>316.548</v>
          </cell>
          <cell r="D6915">
            <v>256.44499999999999</v>
          </cell>
          <cell r="E6915">
            <v>32</v>
          </cell>
        </row>
        <row r="6916">
          <cell r="A6916" t="str">
            <v>R3A-50VR22MP2L#-T36</v>
          </cell>
          <cell r="B6916" t="str">
            <v>4x5</v>
          </cell>
          <cell r="C6916">
            <v>316.548</v>
          </cell>
          <cell r="D6916">
            <v>256.44499999999999</v>
          </cell>
          <cell r="E6916">
            <v>6</v>
          </cell>
        </row>
        <row r="6917">
          <cell r="A6917" t="str">
            <v>R3A-50VR33MP2L#-T36</v>
          </cell>
          <cell r="B6917" t="str">
            <v>4x5</v>
          </cell>
          <cell r="C6917">
            <v>316.548</v>
          </cell>
          <cell r="D6917">
            <v>256.44499999999999</v>
          </cell>
          <cell r="E6917">
            <v>0</v>
          </cell>
        </row>
        <row r="6918">
          <cell r="A6918" t="str">
            <v>R3A-50VR68MP2L#-T36</v>
          </cell>
          <cell r="B6918" t="str">
            <v>4x5</v>
          </cell>
          <cell r="C6918">
            <v>316.548</v>
          </cell>
          <cell r="D6918">
            <v>256.44499999999999</v>
          </cell>
          <cell r="E6918">
            <v>4</v>
          </cell>
        </row>
        <row r="6919">
          <cell r="A6919" t="str">
            <v>R3A-50V2R2MP2L#-T36</v>
          </cell>
          <cell r="B6919" t="str">
            <v>4x5</v>
          </cell>
          <cell r="C6919">
            <v>316.548</v>
          </cell>
          <cell r="D6919">
            <v>256.44499999999999</v>
          </cell>
          <cell r="E6919">
            <v>40</v>
          </cell>
        </row>
        <row r="6920">
          <cell r="A6920" t="str">
            <v>R2W-16V100MD1#-T58</v>
          </cell>
          <cell r="B6920" t="str">
            <v>4x7</v>
          </cell>
          <cell r="C6920">
            <v>316.26799999999997</v>
          </cell>
          <cell r="D6920">
            <v>278.19200000000001</v>
          </cell>
          <cell r="E6920">
            <v>6</v>
          </cell>
        </row>
        <row r="6921">
          <cell r="A6921" t="str">
            <v>R2W-16V470MF1#-T58</v>
          </cell>
          <cell r="B6921" t="str">
            <v>6.3x7</v>
          </cell>
          <cell r="C6921">
            <v>400.05399999999997</v>
          </cell>
          <cell r="D6921">
            <v>361.19</v>
          </cell>
          <cell r="E6921">
            <v>7</v>
          </cell>
        </row>
        <row r="6922">
          <cell r="A6922" t="str">
            <v>R2W-25V330MF1#-T58</v>
          </cell>
          <cell r="B6922" t="str">
            <v>6.3x7</v>
          </cell>
          <cell r="C6922">
            <v>400.05399999999997</v>
          </cell>
          <cell r="D6922">
            <v>361.19</v>
          </cell>
          <cell r="E6922">
            <v>6</v>
          </cell>
        </row>
        <row r="6923">
          <cell r="A6923" t="str">
            <v>R2W-35V4R7MD1#-T58</v>
          </cell>
          <cell r="B6923" t="str">
            <v>4x7</v>
          </cell>
          <cell r="C6923">
            <v>316.26799999999997</v>
          </cell>
          <cell r="D6923">
            <v>278.19200000000001</v>
          </cell>
          <cell r="E6923">
            <v>8</v>
          </cell>
        </row>
        <row r="6924">
          <cell r="A6924" t="str">
            <v>R2W-50VR10MD1#-T58</v>
          </cell>
          <cell r="B6924" t="str">
            <v>4x7</v>
          </cell>
          <cell r="C6924">
            <v>316.26799999999997</v>
          </cell>
          <cell r="D6924">
            <v>278.19200000000001</v>
          </cell>
          <cell r="E6924">
            <v>0</v>
          </cell>
        </row>
        <row r="6925">
          <cell r="A6925" t="str">
            <v>RE3-10V471MF3#-T72</v>
          </cell>
          <cell r="B6925" t="str">
            <v>6.3x11</v>
          </cell>
          <cell r="C6925">
            <v>676.75199999999995</v>
          </cell>
          <cell r="D6925">
            <v>526.154</v>
          </cell>
          <cell r="E6925">
            <v>0</v>
          </cell>
        </row>
        <row r="6926">
          <cell r="A6926" t="str">
            <v>RJF-25V470ME3</v>
          </cell>
          <cell r="B6926" t="str">
            <v>5x11.5</v>
          </cell>
          <cell r="C6926">
            <v>423.23500000000001</v>
          </cell>
          <cell r="D6926">
            <v>385.947</v>
          </cell>
          <cell r="E6926">
            <v>0</v>
          </cell>
        </row>
        <row r="6927">
          <cell r="A6927" t="str">
            <v>RJ4-25V100MX</v>
          </cell>
          <cell r="B6927" t="str">
            <v>5x11</v>
          </cell>
          <cell r="C6927">
            <v>465.85199999999998</v>
          </cell>
          <cell r="D6927">
            <v>435.262</v>
          </cell>
          <cell r="E6927">
            <v>0</v>
          </cell>
        </row>
        <row r="6928">
          <cell r="A6928" t="str">
            <v>RE2-16V471MH3#9-T2</v>
          </cell>
          <cell r="B6928" t="str">
            <v>10x12.5</v>
          </cell>
          <cell r="C6928">
            <v>1439.7529999999999</v>
          </cell>
          <cell r="D6928">
            <v>1058.347</v>
          </cell>
          <cell r="E6928">
            <v>0</v>
          </cell>
        </row>
        <row r="6929">
          <cell r="A6929" t="str">
            <v>RJH-63V102MJ9G-S1</v>
          </cell>
          <cell r="B6929" t="str">
            <v>16x40</v>
          </cell>
          <cell r="C6929">
            <v>12274.174999999999</v>
          </cell>
          <cell r="D6929">
            <v>12974.888999999999</v>
          </cell>
          <cell r="E6929">
            <v>0</v>
          </cell>
        </row>
        <row r="6930">
          <cell r="A6930" t="str">
            <v>RJF-25V470ME3#</v>
          </cell>
          <cell r="B6930" t="str">
            <v>5x11.5</v>
          </cell>
          <cell r="C6930">
            <v>423.23500000000001</v>
          </cell>
          <cell r="D6930">
            <v>385.947</v>
          </cell>
          <cell r="E6930">
            <v>0</v>
          </cell>
        </row>
        <row r="6931">
          <cell r="A6931" t="str">
            <v>RJ4-16V272MI5#-F</v>
          </cell>
          <cell r="B6931" t="str">
            <v>12.5x20</v>
          </cell>
          <cell r="C6931">
            <v>3999.4279999999999</v>
          </cell>
          <cell r="D6931">
            <v>3734.8490000000002</v>
          </cell>
          <cell r="E6931">
            <v>0</v>
          </cell>
        </row>
        <row r="6932">
          <cell r="A6932" t="str">
            <v>RJH-25V152MJ5G-T50</v>
          </cell>
          <cell r="B6932" t="str">
            <v>16x20</v>
          </cell>
          <cell r="C6932">
            <v>5429.0709999999999</v>
          </cell>
          <cell r="D6932">
            <v>5126.5140000000001</v>
          </cell>
          <cell r="E6932">
            <v>0</v>
          </cell>
        </row>
        <row r="6933">
          <cell r="A6933" t="str">
            <v>RJF-50V220ME3#</v>
          </cell>
          <cell r="B6933" t="str">
            <v>5x11.5</v>
          </cell>
          <cell r="C6933">
            <v>423.23500000000001</v>
          </cell>
          <cell r="D6933">
            <v>385.947</v>
          </cell>
          <cell r="E6933">
            <v>0</v>
          </cell>
        </row>
        <row r="6934">
          <cell r="A6934" t="str">
            <v>RJF-25V272MJ6#</v>
          </cell>
          <cell r="B6934" t="str">
            <v>16x25</v>
          </cell>
          <cell r="C6934">
            <v>7173.2269999999999</v>
          </cell>
          <cell r="D6934">
            <v>7471.3519999999999</v>
          </cell>
          <cell r="E6934">
            <v>0</v>
          </cell>
        </row>
        <row r="6935">
          <cell r="A6935" t="str">
            <v>RJF-50V102MJ6#</v>
          </cell>
          <cell r="B6935" t="str">
            <v>16x25</v>
          </cell>
          <cell r="C6935">
            <v>7173.2269999999999</v>
          </cell>
          <cell r="D6935">
            <v>7471.3519999999999</v>
          </cell>
          <cell r="E6935">
            <v>0</v>
          </cell>
        </row>
        <row r="6936">
          <cell r="A6936" t="str">
            <v>R2B-16V101MG3#-T72</v>
          </cell>
          <cell r="B6936" t="str">
            <v>8x11.5</v>
          </cell>
          <cell r="C6936">
            <v>1014.807</v>
          </cell>
          <cell r="D6936">
            <v>832.38099999999997</v>
          </cell>
          <cell r="E6936">
            <v>0</v>
          </cell>
        </row>
        <row r="6937">
          <cell r="A6937" t="str">
            <v>RC2-35V6R8MSGZ-T58</v>
          </cell>
          <cell r="B6937" t="str">
            <v>4x7</v>
          </cell>
          <cell r="C6937">
            <v>316.26799999999997</v>
          </cell>
          <cell r="D6937">
            <v>278.19200000000001</v>
          </cell>
          <cell r="E6937">
            <v>0</v>
          </cell>
        </row>
        <row r="6938">
          <cell r="A6938" t="str">
            <v>RJF-25V470ME3#-T2</v>
          </cell>
          <cell r="B6938" t="str">
            <v>5x11.5</v>
          </cell>
          <cell r="C6938">
            <v>471.68400000000003</v>
          </cell>
          <cell r="D6938">
            <v>398.137</v>
          </cell>
          <cell r="E6938">
            <v>0</v>
          </cell>
        </row>
        <row r="6939">
          <cell r="A6939" t="str">
            <v>RJF-50V560MF3#-T2</v>
          </cell>
          <cell r="B6939" t="str">
            <v>6.3x11.5</v>
          </cell>
          <cell r="C6939">
            <v>711.41</v>
          </cell>
          <cell r="D6939">
            <v>564.87099999999998</v>
          </cell>
          <cell r="E6939">
            <v>48</v>
          </cell>
        </row>
        <row r="6940">
          <cell r="A6940" t="str">
            <v>RJF-10V681MH3#-T2</v>
          </cell>
          <cell r="B6940" t="str">
            <v>10x12.5</v>
          </cell>
          <cell r="C6940">
            <v>1780.367</v>
          </cell>
          <cell r="D6940">
            <v>1322.3989999999999</v>
          </cell>
          <cell r="E6940">
            <v>16.5</v>
          </cell>
        </row>
        <row r="6941">
          <cell r="A6941" t="str">
            <v>RA2-63V100MEC</v>
          </cell>
          <cell r="B6941" t="str">
            <v>5x11</v>
          </cell>
          <cell r="C6941">
            <v>321.51</v>
          </cell>
          <cell r="D6941">
            <v>304.39400000000001</v>
          </cell>
          <cell r="E6941">
            <v>0</v>
          </cell>
        </row>
        <row r="6942">
          <cell r="A6942" t="str">
            <v>RJB-35V222MJ7</v>
          </cell>
          <cell r="B6942" t="str">
            <v>16x31.5</v>
          </cell>
          <cell r="C6942">
            <v>9828.7610000000004</v>
          </cell>
          <cell r="D6942">
            <v>10297.233</v>
          </cell>
          <cell r="E6942">
            <v>0.2</v>
          </cell>
        </row>
        <row r="6943">
          <cell r="A6943" t="str">
            <v>RJ4-50V470MF3#-T72</v>
          </cell>
          <cell r="B6943" t="str">
            <v>6.3x11</v>
          </cell>
          <cell r="C6943">
            <v>776.03599999999994</v>
          </cell>
          <cell r="D6943">
            <v>724.95799999999997</v>
          </cell>
          <cell r="E6943">
            <v>0</v>
          </cell>
        </row>
        <row r="6944">
          <cell r="A6944" t="str">
            <v>RJB-35V471MH5#Q</v>
          </cell>
          <cell r="B6944" t="str">
            <v>10x20</v>
          </cell>
          <cell r="C6944">
            <v>2456.12</v>
          </cell>
          <cell r="D6944">
            <v>2057.54</v>
          </cell>
          <cell r="E6944">
            <v>0</v>
          </cell>
        </row>
        <row r="6945">
          <cell r="A6945" t="str">
            <v>RJ4-400V3R3M</v>
          </cell>
          <cell r="B6945" t="str">
            <v>10x12.5</v>
          </cell>
          <cell r="C6945">
            <v>1940.9259999999999</v>
          </cell>
          <cell r="D6945">
            <v>1634.133</v>
          </cell>
          <cell r="E6945">
            <v>0</v>
          </cell>
        </row>
        <row r="6946">
          <cell r="A6946" t="str">
            <v>R2S-50V220MAX</v>
          </cell>
          <cell r="B6946" t="str">
            <v>6.3x7</v>
          </cell>
          <cell r="C6946">
            <v>384.17099999999999</v>
          </cell>
          <cell r="D6946">
            <v>345.25400000000002</v>
          </cell>
          <cell r="E6946">
            <v>0</v>
          </cell>
        </row>
        <row r="6947">
          <cell r="A6947" t="str">
            <v>RJ4-50V220ME3#-T2</v>
          </cell>
          <cell r="B6947" t="str">
            <v>5x11</v>
          </cell>
          <cell r="C6947">
            <v>477.041</v>
          </cell>
          <cell r="D6947">
            <v>442.91899999999998</v>
          </cell>
          <cell r="E6947">
            <v>0</v>
          </cell>
        </row>
        <row r="6948">
          <cell r="A6948" t="str">
            <v>RJ4-16V332MI5Z2-F49</v>
          </cell>
          <cell r="B6948" t="str">
            <v>12.5x20</v>
          </cell>
          <cell r="C6948">
            <v>3999.4279999999999</v>
          </cell>
          <cell r="D6948">
            <v>3734.8490000000002</v>
          </cell>
          <cell r="E6948">
            <v>0</v>
          </cell>
        </row>
        <row r="6949">
          <cell r="A6949" t="str">
            <v>RJ4-16V332MJ4-F49</v>
          </cell>
          <cell r="B6949" t="str">
            <v>16x16</v>
          </cell>
          <cell r="C6949">
            <v>7397.6670000000004</v>
          </cell>
          <cell r="D6949">
            <v>4267.8890000000001</v>
          </cell>
          <cell r="E6949">
            <v>0</v>
          </cell>
        </row>
        <row r="6950">
          <cell r="A6950" t="str">
            <v>RB2-16V100MD1#-T80</v>
          </cell>
          <cell r="B6950" t="str">
            <v>4x7</v>
          </cell>
          <cell r="C6950">
            <v>346.351</v>
          </cell>
          <cell r="D6950">
            <v>303.67399999999998</v>
          </cell>
          <cell r="E6950">
            <v>12</v>
          </cell>
        </row>
        <row r="6951">
          <cell r="A6951" t="str">
            <v>RJF-16V331MG3#-T2</v>
          </cell>
          <cell r="B6951" t="str">
            <v>8x12</v>
          </cell>
          <cell r="C6951">
            <v>987.35699999999997</v>
          </cell>
          <cell r="D6951">
            <v>852.08600000000001</v>
          </cell>
          <cell r="E6951">
            <v>9</v>
          </cell>
        </row>
        <row r="6952">
          <cell r="A6952" t="str">
            <v>RC3-6V331MGZ-T36</v>
          </cell>
          <cell r="B6952" t="str">
            <v>8x5</v>
          </cell>
          <cell r="C6952">
            <v>518.04300000000001</v>
          </cell>
          <cell r="D6952">
            <v>463.50700000000001</v>
          </cell>
          <cell r="E6952">
            <v>0</v>
          </cell>
        </row>
        <row r="6953">
          <cell r="A6953" t="str">
            <v>RJ4-450V220M</v>
          </cell>
          <cell r="B6953" t="str">
            <v>16x25</v>
          </cell>
          <cell r="C6953">
            <v>7936.9319999999998</v>
          </cell>
          <cell r="D6953">
            <v>8022.5469999999996</v>
          </cell>
          <cell r="E6953">
            <v>0</v>
          </cell>
        </row>
        <row r="6954">
          <cell r="A6954" t="str">
            <v>RJJ-25V221MG4E-F</v>
          </cell>
          <cell r="B6954" t="str">
            <v>8x15</v>
          </cell>
          <cell r="C6954">
            <v>1126.5139999999999</v>
          </cell>
          <cell r="D6954">
            <v>1004.058</v>
          </cell>
          <cell r="E6954">
            <v>24</v>
          </cell>
        </row>
        <row r="6955">
          <cell r="A6955" t="str">
            <v>RLB-16V220MAGZ-T2</v>
          </cell>
          <cell r="B6955" t="str">
            <v>6.3x11</v>
          </cell>
          <cell r="C6955">
            <v>608.40899999999999</v>
          </cell>
          <cell r="D6955">
            <v>491.85500000000002</v>
          </cell>
          <cell r="E6955">
            <v>0</v>
          </cell>
        </row>
        <row r="6956">
          <cell r="A6956" t="str">
            <v>RLB-10V220MAGZ-T2</v>
          </cell>
          <cell r="B6956" t="str">
            <v>5x11</v>
          </cell>
          <cell r="C6956">
            <v>327.52800000000002</v>
          </cell>
          <cell r="D6956">
            <v>307.63200000000001</v>
          </cell>
          <cell r="E6956">
            <v>0</v>
          </cell>
        </row>
        <row r="6957">
          <cell r="A6957" t="str">
            <v>RLB-16V470MAGZ-T2</v>
          </cell>
          <cell r="B6957" t="str">
            <v>8x11.5</v>
          </cell>
          <cell r="C6957">
            <v>761.654</v>
          </cell>
          <cell r="D6957">
            <v>584.39800000000002</v>
          </cell>
          <cell r="E6957">
            <v>0</v>
          </cell>
        </row>
        <row r="6958">
          <cell r="A6958" t="str">
            <v>RA2-25V330MCGZ-T2</v>
          </cell>
          <cell r="B6958" t="str">
            <v>5x11</v>
          </cell>
          <cell r="C6958">
            <v>338.05900000000003</v>
          </cell>
          <cell r="D6958">
            <v>313.33999999999997</v>
          </cell>
          <cell r="E6958">
            <v>0</v>
          </cell>
        </row>
        <row r="6959">
          <cell r="A6959" t="str">
            <v>RJ4-10V221MF3#-T2</v>
          </cell>
          <cell r="B6959" t="str">
            <v>6.3x11</v>
          </cell>
          <cell r="C6959">
            <v>776.03599999999994</v>
          </cell>
          <cell r="D6959">
            <v>724.95799999999997</v>
          </cell>
          <cell r="E6959">
            <v>0</v>
          </cell>
        </row>
        <row r="6960">
          <cell r="A6960" t="str">
            <v>RJF-16V471MG4#-T2</v>
          </cell>
          <cell r="B6960" t="str">
            <v>8x15</v>
          </cell>
          <cell r="C6960">
            <v>1191.617</v>
          </cell>
          <cell r="D6960">
            <v>985.13699999999994</v>
          </cell>
          <cell r="E6960">
            <v>0</v>
          </cell>
        </row>
        <row r="6961">
          <cell r="A6961" t="str">
            <v>RE3-12V232MH6#</v>
          </cell>
          <cell r="B6961" t="str">
            <v>10x25</v>
          </cell>
          <cell r="C6961">
            <v>2778.2440000000001</v>
          </cell>
          <cell r="D6961">
            <v>2469.5830000000001</v>
          </cell>
          <cell r="E6961">
            <v>0</v>
          </cell>
        </row>
        <row r="6962">
          <cell r="A6962" t="str">
            <v>ROS-35V220M</v>
          </cell>
          <cell r="B6962" t="str">
            <v>8x11.5</v>
          </cell>
          <cell r="C6962">
            <v>835.03499999999997</v>
          </cell>
          <cell r="D6962">
            <v>673.39400000000001</v>
          </cell>
          <cell r="E6962">
            <v>0</v>
          </cell>
        </row>
        <row r="6963">
          <cell r="A6963" t="str">
            <v>RJ4-25V332MK5ZQ-F30</v>
          </cell>
          <cell r="B6963" t="str">
            <v>18x20</v>
          </cell>
          <cell r="C6963">
            <v>10319.73</v>
          </cell>
          <cell r="D6963">
            <v>7979.4719999999998</v>
          </cell>
          <cell r="E6963">
            <v>1</v>
          </cell>
        </row>
        <row r="6964">
          <cell r="A6964" t="str">
            <v>RC2-50VR47MD1#</v>
          </cell>
          <cell r="B6964" t="str">
            <v>4x7</v>
          </cell>
          <cell r="C6964">
            <v>300.74700000000001</v>
          </cell>
          <cell r="D6964">
            <v>263.22300000000001</v>
          </cell>
          <cell r="E6964">
            <v>0</v>
          </cell>
        </row>
        <row r="6965">
          <cell r="A6965" t="str">
            <v>RE3-16V222MI5#-T4</v>
          </cell>
          <cell r="B6965" t="str">
            <v>12.5x20</v>
          </cell>
          <cell r="C6965">
            <v>2931.4560000000001</v>
          </cell>
          <cell r="D6965">
            <v>2688.4189999999999</v>
          </cell>
          <cell r="E6965">
            <v>9.5</v>
          </cell>
        </row>
        <row r="6966">
          <cell r="A6966" t="str">
            <v>RL2-50V4R7ME3#-T2</v>
          </cell>
          <cell r="B6966" t="str">
            <v>5x11</v>
          </cell>
          <cell r="C6966">
            <v>327.52800000000002</v>
          </cell>
          <cell r="D6966">
            <v>307.63200000000001</v>
          </cell>
          <cell r="E6966">
            <v>6</v>
          </cell>
        </row>
        <row r="6967">
          <cell r="A6967" t="str">
            <v>RJH-10V472MK6G</v>
          </cell>
          <cell r="B6967" t="str">
            <v>18x25</v>
          </cell>
          <cell r="C6967">
            <v>7734.4930000000004</v>
          </cell>
          <cell r="D6967">
            <v>7970.8209999999999</v>
          </cell>
          <cell r="E6967">
            <v>0.9</v>
          </cell>
        </row>
        <row r="6968">
          <cell r="A6968" t="str">
            <v>RJH-25V821MH7-T2</v>
          </cell>
          <cell r="B6968" t="str">
            <v>10x30</v>
          </cell>
          <cell r="C6968">
            <v>3498.837</v>
          </cell>
          <cell r="D6968">
            <v>3088.2559999999999</v>
          </cell>
          <cell r="E6968">
            <v>0.5</v>
          </cell>
        </row>
        <row r="6969">
          <cell r="A6969" t="str">
            <v>RE3-35V101MF3#</v>
          </cell>
          <cell r="B6969" t="str">
            <v>6.3x11</v>
          </cell>
          <cell r="C6969">
            <v>645.78</v>
          </cell>
          <cell r="D6969">
            <v>515.44299999999998</v>
          </cell>
          <cell r="E6969">
            <v>0</v>
          </cell>
        </row>
        <row r="6970">
          <cell r="A6970" t="str">
            <v>RJH-35V102MI6#9-F38</v>
          </cell>
          <cell r="B6970" t="str">
            <v>12.5x25</v>
          </cell>
          <cell r="C6970">
            <v>4444.0860000000002</v>
          </cell>
          <cell r="D6970">
            <v>4076.1460000000002</v>
          </cell>
          <cell r="E6970">
            <v>0</v>
          </cell>
        </row>
        <row r="6971">
          <cell r="A6971" t="str">
            <v>RJJ-16V560ME3</v>
          </cell>
          <cell r="B6971" t="str">
            <v>5x11.5</v>
          </cell>
          <cell r="C6971">
            <v>424.09199999999998</v>
          </cell>
          <cell r="D6971">
            <v>407.36599999999999</v>
          </cell>
          <cell r="E6971">
            <v>0</v>
          </cell>
        </row>
        <row r="6972">
          <cell r="A6972" t="str">
            <v>RB2-50VR22MGZ-T32</v>
          </cell>
          <cell r="B6972" t="str">
            <v>4x7</v>
          </cell>
          <cell r="C6972">
            <v>346.351</v>
          </cell>
          <cell r="D6972">
            <v>303.67399999999998</v>
          </cell>
          <cell r="E6972">
            <v>0</v>
          </cell>
        </row>
        <row r="6973">
          <cell r="A6973" t="str">
            <v>RB2-50VR47MGZ-T32</v>
          </cell>
          <cell r="B6973" t="str">
            <v>4x7</v>
          </cell>
          <cell r="C6973">
            <v>346.351</v>
          </cell>
          <cell r="D6973">
            <v>303.67399999999998</v>
          </cell>
          <cell r="E6973">
            <v>0</v>
          </cell>
        </row>
        <row r="6974">
          <cell r="A6974" t="str">
            <v>RJF-50V151MH3</v>
          </cell>
          <cell r="B6974" t="str">
            <v>10x12.5</v>
          </cell>
          <cell r="C6974">
            <v>1753.1859999999999</v>
          </cell>
          <cell r="D6974">
            <v>1311.7639999999999</v>
          </cell>
          <cell r="E6974">
            <v>0</v>
          </cell>
        </row>
        <row r="6975">
          <cell r="A6975" t="str">
            <v>RJB-50V151MH3</v>
          </cell>
          <cell r="B6975" t="str">
            <v>10x12.5</v>
          </cell>
          <cell r="C6975">
            <v>1815.922</v>
          </cell>
          <cell r="D6975">
            <v>1442.6410000000001</v>
          </cell>
          <cell r="E6975">
            <v>0</v>
          </cell>
        </row>
        <row r="6976">
          <cell r="A6976" t="str">
            <v>RLB-35V102MV2Z-F</v>
          </cell>
          <cell r="B6976" t="str">
            <v>18x35.5</v>
          </cell>
          <cell r="C6976">
            <v>8678.2060000000001</v>
          </cell>
          <cell r="D6976">
            <v>8394.3269999999993</v>
          </cell>
          <cell r="E6976">
            <v>0</v>
          </cell>
        </row>
        <row r="6977">
          <cell r="A6977" t="str">
            <v>RLB-16V222MV2Z-F</v>
          </cell>
          <cell r="B6977" t="str">
            <v>18x35.5</v>
          </cell>
          <cell r="C6977">
            <v>8678.2060000000001</v>
          </cell>
          <cell r="D6977">
            <v>8394.3269999999993</v>
          </cell>
          <cell r="E6977">
            <v>0</v>
          </cell>
        </row>
        <row r="6978">
          <cell r="A6978" t="str">
            <v>RLB-50VR47M-T2</v>
          </cell>
          <cell r="B6978" t="str">
            <v>5x11</v>
          </cell>
          <cell r="C6978">
            <v>327.52800000000002</v>
          </cell>
          <cell r="D6978">
            <v>307.63200000000001</v>
          </cell>
          <cell r="E6978">
            <v>0</v>
          </cell>
        </row>
        <row r="6979">
          <cell r="A6979" t="str">
            <v>RLB-50V330MV2Z-T2</v>
          </cell>
          <cell r="B6979" t="str">
            <v>10x16</v>
          </cell>
          <cell r="C6979">
            <v>1390.9369999999999</v>
          </cell>
          <cell r="D6979">
            <v>1289.174</v>
          </cell>
          <cell r="E6979">
            <v>0</v>
          </cell>
        </row>
        <row r="6980">
          <cell r="A6980" t="str">
            <v>RJH-100V330MG4-F</v>
          </cell>
          <cell r="B6980" t="str">
            <v>8x15</v>
          </cell>
          <cell r="C6980">
            <v>1126.5139999999999</v>
          </cell>
          <cell r="D6980">
            <v>1004.058</v>
          </cell>
          <cell r="E6980">
            <v>0</v>
          </cell>
        </row>
        <row r="6981">
          <cell r="A6981" t="str">
            <v>ROS-35V100M</v>
          </cell>
          <cell r="B6981" t="str">
            <v>6.3x11</v>
          </cell>
          <cell r="C6981">
            <v>677.15700000000004</v>
          </cell>
          <cell r="D6981">
            <v>605.69899999999996</v>
          </cell>
          <cell r="E6981">
            <v>2.8</v>
          </cell>
        </row>
        <row r="6982">
          <cell r="A6982" t="str">
            <v>RJF-6V122MH4#-T2</v>
          </cell>
          <cell r="B6982" t="str">
            <v>10x16</v>
          </cell>
          <cell r="C6982">
            <v>2106.6759999999999</v>
          </cell>
          <cell r="D6982">
            <v>1617.2560000000001</v>
          </cell>
          <cell r="E6982">
            <v>1.5</v>
          </cell>
        </row>
        <row r="6983">
          <cell r="A6983" t="str">
            <v>RJ3-200V010M-T2</v>
          </cell>
          <cell r="B6983" t="str">
            <v>6.3x11</v>
          </cell>
          <cell r="C6983">
            <v>650.93600000000004</v>
          </cell>
          <cell r="D6983">
            <v>541.81299999999999</v>
          </cell>
          <cell r="E6983">
            <v>0</v>
          </cell>
        </row>
        <row r="6984">
          <cell r="A6984" t="str">
            <v>R3S-16V100MD0Z#-T80</v>
          </cell>
          <cell r="B6984" t="str">
            <v>4x5</v>
          </cell>
          <cell r="C6984">
            <v>316.548</v>
          </cell>
          <cell r="D6984">
            <v>256.44499999999999</v>
          </cell>
          <cell r="E6984">
            <v>8</v>
          </cell>
        </row>
        <row r="6985">
          <cell r="A6985" t="str">
            <v>RJH-10V182MI5</v>
          </cell>
          <cell r="B6985" t="str">
            <v>12.5x20</v>
          </cell>
          <cell r="C6985">
            <v>3490.9630000000002</v>
          </cell>
          <cell r="D6985">
            <v>3146.9740000000002</v>
          </cell>
          <cell r="E6985">
            <v>0</v>
          </cell>
        </row>
        <row r="6986">
          <cell r="A6986" t="str">
            <v>RJ3-100V3R3MAX</v>
          </cell>
          <cell r="B6986" t="str">
            <v>5x11</v>
          </cell>
          <cell r="C6986">
            <v>434.50799999999998</v>
          </cell>
          <cell r="D6986">
            <v>387.92200000000003</v>
          </cell>
          <cell r="E6986">
            <v>0</v>
          </cell>
        </row>
        <row r="6987">
          <cell r="A6987" t="str">
            <v>RJ3-160V2R2M</v>
          </cell>
          <cell r="B6987" t="str">
            <v>6.3x11</v>
          </cell>
          <cell r="C6987">
            <v>634.22400000000005</v>
          </cell>
          <cell r="D6987">
            <v>534.40800000000002</v>
          </cell>
          <cell r="E6987">
            <v>0</v>
          </cell>
        </row>
        <row r="6988">
          <cell r="A6988" t="str">
            <v>RJ3-160V3R3M</v>
          </cell>
          <cell r="B6988" t="str">
            <v>8x11.5</v>
          </cell>
          <cell r="C6988">
            <v>825.58199999999999</v>
          </cell>
          <cell r="D6988">
            <v>742.22699999999998</v>
          </cell>
          <cell r="E6988">
            <v>0</v>
          </cell>
        </row>
        <row r="6989">
          <cell r="A6989" t="str">
            <v>RJ3-250V010M</v>
          </cell>
          <cell r="B6989" t="str">
            <v>6.3x11</v>
          </cell>
          <cell r="C6989">
            <v>634.22400000000005</v>
          </cell>
          <cell r="D6989">
            <v>534.40800000000002</v>
          </cell>
          <cell r="E6989">
            <v>0</v>
          </cell>
        </row>
        <row r="6990">
          <cell r="A6990" t="str">
            <v>RJ3-250V3R3M</v>
          </cell>
          <cell r="B6990" t="str">
            <v>10x12.5</v>
          </cell>
          <cell r="C6990">
            <v>1681.9639999999999</v>
          </cell>
          <cell r="D6990">
            <v>1317.299</v>
          </cell>
          <cell r="E6990">
            <v>0</v>
          </cell>
        </row>
        <row r="6991">
          <cell r="A6991" t="str">
            <v>R2B-35V4R7ME3#-T2</v>
          </cell>
          <cell r="B6991" t="str">
            <v>5x11</v>
          </cell>
          <cell r="C6991">
            <v>414.86399999999998</v>
          </cell>
          <cell r="D6991">
            <v>387.03100000000001</v>
          </cell>
          <cell r="E6991">
            <v>12</v>
          </cell>
        </row>
        <row r="6992">
          <cell r="A6992" t="str">
            <v>RE3-25V4R7ME3#-T2</v>
          </cell>
          <cell r="B6992" t="str">
            <v>5x11</v>
          </cell>
          <cell r="C6992">
            <v>373.86</v>
          </cell>
          <cell r="D6992">
            <v>336.51499999999999</v>
          </cell>
          <cell r="E6992">
            <v>10</v>
          </cell>
        </row>
        <row r="6993">
          <cell r="A6993" t="str">
            <v>RJ4-35V682MK9PE-F48</v>
          </cell>
          <cell r="B6993" t="str">
            <v>18x40</v>
          </cell>
          <cell r="C6993">
            <v>17285.843000000001</v>
          </cell>
          <cell r="D6993">
            <v>18338.554</v>
          </cell>
          <cell r="E6993">
            <v>1</v>
          </cell>
        </row>
        <row r="6994">
          <cell r="A6994" t="str">
            <v>RJ4-35V332MK7PE-F48</v>
          </cell>
          <cell r="B6994" t="str">
            <v>18x31.5</v>
          </cell>
          <cell r="C6994">
            <v>13485.485000000001</v>
          </cell>
          <cell r="D6994">
            <v>11117.531999999999</v>
          </cell>
          <cell r="E6994">
            <v>2</v>
          </cell>
        </row>
        <row r="6995">
          <cell r="A6995" t="str">
            <v>RJ4-35V222MK5PE-F48</v>
          </cell>
          <cell r="B6995" t="str">
            <v>18x20</v>
          </cell>
          <cell r="C6995">
            <v>10319.73</v>
          </cell>
          <cell r="D6995">
            <v>7979.4719999999998</v>
          </cell>
          <cell r="E6995">
            <v>0</v>
          </cell>
        </row>
        <row r="6996">
          <cell r="A6996" t="str">
            <v>RC3-10V470MZ2#</v>
          </cell>
          <cell r="B6996" t="str">
            <v>6.3x5</v>
          </cell>
          <cell r="C6996">
            <v>389.54300000000001</v>
          </cell>
          <cell r="D6996">
            <v>321.26600000000002</v>
          </cell>
          <cell r="E6996">
            <v>0</v>
          </cell>
        </row>
        <row r="6997">
          <cell r="A6997" t="str">
            <v>RBD-16V221M</v>
          </cell>
          <cell r="B6997" t="str">
            <v>10x12.5</v>
          </cell>
          <cell r="C6997">
            <v>1606.9680000000001</v>
          </cell>
          <cell r="D6997">
            <v>1197.193</v>
          </cell>
          <cell r="E6997">
            <v>0</v>
          </cell>
        </row>
        <row r="6998">
          <cell r="A6998" t="str">
            <v>RBD-16V101M</v>
          </cell>
          <cell r="B6998" t="str">
            <v>8x11.5</v>
          </cell>
          <cell r="C6998">
            <v>993.17700000000002</v>
          </cell>
          <cell r="D6998">
            <v>802.79200000000003</v>
          </cell>
          <cell r="E6998">
            <v>0</v>
          </cell>
        </row>
        <row r="6999">
          <cell r="A6999" t="str">
            <v>RJJ-63V471MI8</v>
          </cell>
          <cell r="B6999" t="str">
            <v>12.5x35</v>
          </cell>
          <cell r="C6999">
            <v>6987.7479999999996</v>
          </cell>
          <cell r="D6999">
            <v>7130.64</v>
          </cell>
          <cell r="E6999">
            <v>0</v>
          </cell>
        </row>
        <row r="7000">
          <cell r="A7000" t="str">
            <v>RJ3-100VR47MAX</v>
          </cell>
          <cell r="B7000" t="str">
            <v>5x11</v>
          </cell>
          <cell r="C7000">
            <v>434.50799999999998</v>
          </cell>
          <cell r="D7000">
            <v>387.92200000000003</v>
          </cell>
          <cell r="E7000">
            <v>0</v>
          </cell>
        </row>
        <row r="7001">
          <cell r="A7001" t="str">
            <v>RJH-50V820MH3-T2</v>
          </cell>
          <cell r="B7001" t="str">
            <v>10x12.5</v>
          </cell>
          <cell r="C7001">
            <v>1843.1030000000001</v>
          </cell>
          <cell r="D7001">
            <v>1444.057</v>
          </cell>
          <cell r="E7001">
            <v>0</v>
          </cell>
        </row>
        <row r="7002">
          <cell r="A7002" t="str">
            <v>RJH-100V391MJ8G-S1</v>
          </cell>
          <cell r="B7002" t="str">
            <v>16x35.5</v>
          </cell>
          <cell r="C7002">
            <v>10320.072</v>
          </cell>
          <cell r="D7002">
            <v>10371.956</v>
          </cell>
          <cell r="E7002">
            <v>0</v>
          </cell>
        </row>
        <row r="7003">
          <cell r="A7003" t="str">
            <v>RE3-315V4R7M</v>
          </cell>
          <cell r="B7003" t="str">
            <v>10x12.5</v>
          </cell>
          <cell r="C7003">
            <v>1940.9259999999999</v>
          </cell>
          <cell r="D7003">
            <v>1634.133</v>
          </cell>
          <cell r="E7003">
            <v>0</v>
          </cell>
        </row>
        <row r="7004">
          <cell r="A7004" t="str">
            <v>RJ4-63V222MX</v>
          </cell>
          <cell r="B7004" t="str">
            <v>18x40</v>
          </cell>
          <cell r="C7004">
            <v>17191.405999999999</v>
          </cell>
          <cell r="D7004">
            <v>17885.55</v>
          </cell>
          <cell r="E7004">
            <v>0</v>
          </cell>
        </row>
        <row r="7005">
          <cell r="A7005" t="str">
            <v>RJH-25V101MF4-T2</v>
          </cell>
          <cell r="B7005" t="str">
            <v>6.3x15</v>
          </cell>
          <cell r="C7005">
            <v>861.34400000000005</v>
          </cell>
          <cell r="D7005">
            <v>732.55700000000002</v>
          </cell>
          <cell r="E7005">
            <v>56</v>
          </cell>
        </row>
        <row r="7006">
          <cell r="A7006" t="str">
            <v>RJH-25V101MF4-T58</v>
          </cell>
          <cell r="B7006" t="str">
            <v>6.3x15</v>
          </cell>
          <cell r="C7006">
            <v>861.34400000000005</v>
          </cell>
          <cell r="D7006">
            <v>732.55700000000002</v>
          </cell>
          <cell r="E7006">
            <v>6</v>
          </cell>
        </row>
        <row r="7007">
          <cell r="A7007" t="str">
            <v>RE3-35V470ME3#</v>
          </cell>
          <cell r="B7007" t="str">
            <v>5x11</v>
          </cell>
          <cell r="C7007">
            <v>353.404</v>
          </cell>
          <cell r="D7007">
            <v>327.89299999999997</v>
          </cell>
          <cell r="E7007">
            <v>8</v>
          </cell>
        </row>
        <row r="7008">
          <cell r="A7008" t="str">
            <v>RE3-100V470MH3#-T2</v>
          </cell>
          <cell r="B7008" t="str">
            <v>10x12.5</v>
          </cell>
          <cell r="C7008">
            <v>1489.317</v>
          </cell>
          <cell r="D7008">
            <v>1186.923</v>
          </cell>
          <cell r="E7008">
            <v>0</v>
          </cell>
        </row>
        <row r="7009">
          <cell r="A7009" t="str">
            <v>RJH-10V471MG4#</v>
          </cell>
          <cell r="B7009" t="str">
            <v>8x15</v>
          </cell>
          <cell r="C7009">
            <v>1109.6969999999999</v>
          </cell>
          <cell r="D7009">
            <v>991.00800000000004</v>
          </cell>
          <cell r="E7009">
            <v>4</v>
          </cell>
        </row>
        <row r="7010">
          <cell r="A7010" t="str">
            <v>RC2-10V330MD1#</v>
          </cell>
          <cell r="B7010" t="str">
            <v>4x7</v>
          </cell>
          <cell r="C7010">
            <v>300.74700000000001</v>
          </cell>
          <cell r="D7010">
            <v>263.22300000000001</v>
          </cell>
          <cell r="E7010">
            <v>0</v>
          </cell>
        </row>
        <row r="7011">
          <cell r="A7011" t="str">
            <v>RC2-50V3R3MD1#</v>
          </cell>
          <cell r="B7011" t="str">
            <v>4x7</v>
          </cell>
          <cell r="C7011">
            <v>300.74700000000001</v>
          </cell>
          <cell r="D7011">
            <v>263.22300000000001</v>
          </cell>
          <cell r="E7011">
            <v>2</v>
          </cell>
        </row>
        <row r="7012">
          <cell r="A7012" t="str">
            <v>R2B-100V221M</v>
          </cell>
          <cell r="B7012" t="str">
            <v>18x35.5</v>
          </cell>
          <cell r="C7012">
            <v>10572.384</v>
          </cell>
          <cell r="D7012">
            <v>10922.95</v>
          </cell>
          <cell r="E7012">
            <v>0</v>
          </cell>
        </row>
        <row r="7013">
          <cell r="A7013" t="str">
            <v>RC3-10V330ME0#-T2</v>
          </cell>
          <cell r="B7013" t="str">
            <v>5x5</v>
          </cell>
          <cell r="C7013">
            <v>352.13600000000002</v>
          </cell>
          <cell r="D7013">
            <v>285.18599999999998</v>
          </cell>
          <cell r="E7013">
            <v>0</v>
          </cell>
        </row>
        <row r="7014">
          <cell r="A7014" t="str">
            <v>RJ4-50V221MBX</v>
          </cell>
          <cell r="B7014" t="str">
            <v>10x12.5</v>
          </cell>
          <cell r="C7014">
            <v>1858.8889999999999</v>
          </cell>
          <cell r="D7014">
            <v>1482.0229999999999</v>
          </cell>
          <cell r="E7014">
            <v>0</v>
          </cell>
        </row>
        <row r="7015">
          <cell r="A7015" t="str">
            <v>RC2-25V470MF1#-T2</v>
          </cell>
          <cell r="B7015" t="str">
            <v>6.3x7</v>
          </cell>
          <cell r="C7015">
            <v>400.05399999999997</v>
          </cell>
          <cell r="D7015">
            <v>361.19</v>
          </cell>
          <cell r="E7015">
            <v>0</v>
          </cell>
        </row>
        <row r="7016">
          <cell r="A7016" t="str">
            <v>RC2-50V4R7MD1#-T80</v>
          </cell>
          <cell r="B7016" t="str">
            <v>4x7</v>
          </cell>
          <cell r="C7016">
            <v>316.26799999999997</v>
          </cell>
          <cell r="D7016">
            <v>278.19200000000001</v>
          </cell>
          <cell r="E7016">
            <v>0</v>
          </cell>
        </row>
        <row r="7017">
          <cell r="A7017" t="str">
            <v>R2B-50VR47MAGZ-T2</v>
          </cell>
          <cell r="B7017" t="str">
            <v>5x11</v>
          </cell>
          <cell r="C7017">
            <v>414.86399999999998</v>
          </cell>
          <cell r="D7017">
            <v>387.03100000000001</v>
          </cell>
          <cell r="E7017">
            <v>0</v>
          </cell>
        </row>
        <row r="7018">
          <cell r="A7018" t="str">
            <v>ROS-50V4R7M</v>
          </cell>
          <cell r="B7018" t="str">
            <v>6.3x11</v>
          </cell>
          <cell r="C7018">
            <v>677.15700000000004</v>
          </cell>
          <cell r="D7018">
            <v>605.69899999999996</v>
          </cell>
          <cell r="E7018">
            <v>0</v>
          </cell>
        </row>
        <row r="7019">
          <cell r="A7019" t="str">
            <v>RC3-10V101MF0#-T36</v>
          </cell>
          <cell r="B7019" t="str">
            <v>6.3x5</v>
          </cell>
          <cell r="C7019">
            <v>406.07499999999999</v>
          </cell>
          <cell r="D7019">
            <v>336.93200000000002</v>
          </cell>
          <cell r="E7019">
            <v>0</v>
          </cell>
        </row>
        <row r="7020">
          <cell r="A7020" t="str">
            <v>RC3-6V470ME0#-T36</v>
          </cell>
          <cell r="B7020" t="str">
            <v>5x5</v>
          </cell>
          <cell r="C7020">
            <v>352.13600000000002</v>
          </cell>
          <cell r="D7020">
            <v>285.18599999999998</v>
          </cell>
          <cell r="E7020">
            <v>6</v>
          </cell>
        </row>
        <row r="7021">
          <cell r="A7021" t="str">
            <v>RC2-16V101MF1#-T36</v>
          </cell>
          <cell r="B7021" t="str">
            <v>6.3x7</v>
          </cell>
          <cell r="C7021">
            <v>400.05399999999997</v>
          </cell>
          <cell r="D7021">
            <v>361.19</v>
          </cell>
          <cell r="E7021">
            <v>24</v>
          </cell>
        </row>
        <row r="7022">
          <cell r="A7022" t="str">
            <v>RC2-16V470ME1#-T36</v>
          </cell>
          <cell r="B7022" t="str">
            <v>5x7</v>
          </cell>
          <cell r="C7022">
            <v>336.35</v>
          </cell>
          <cell r="D7022">
            <v>311.71800000000002</v>
          </cell>
          <cell r="E7022">
            <v>4</v>
          </cell>
        </row>
        <row r="7023">
          <cell r="A7023" t="str">
            <v>RC2-50V470M-F1</v>
          </cell>
          <cell r="B7023" t="str">
            <v>8x7</v>
          </cell>
          <cell r="C7023">
            <v>522.09699999999998</v>
          </cell>
          <cell r="D7023">
            <v>490.62900000000002</v>
          </cell>
          <cell r="E7023">
            <v>2</v>
          </cell>
        </row>
        <row r="7024">
          <cell r="A7024" t="str">
            <v>RFS-16V101MH3S#-T98</v>
          </cell>
          <cell r="B7024" t="str">
            <v>10x12.5</v>
          </cell>
          <cell r="C7024">
            <v>1439.7529999999999</v>
          </cell>
          <cell r="D7024">
            <v>1058.347</v>
          </cell>
          <cell r="E7024">
            <v>0</v>
          </cell>
        </row>
        <row r="7025">
          <cell r="A7025" t="str">
            <v>RLB-16V100MAGZ-T2</v>
          </cell>
          <cell r="B7025" t="str">
            <v>5x11</v>
          </cell>
          <cell r="C7025">
            <v>327.52800000000002</v>
          </cell>
          <cell r="D7025">
            <v>307.63200000000001</v>
          </cell>
          <cell r="E7025">
            <v>0</v>
          </cell>
        </row>
        <row r="7026">
          <cell r="A7026" t="str">
            <v>RE3-100VR22M-F</v>
          </cell>
          <cell r="B7026" t="str">
            <v>5x11</v>
          </cell>
          <cell r="C7026">
            <v>369.51499999999999</v>
          </cell>
          <cell r="D7026">
            <v>339.40899999999999</v>
          </cell>
          <cell r="E7026">
            <v>0</v>
          </cell>
        </row>
        <row r="7027">
          <cell r="A7027" t="str">
            <v>RJB-50V470MF3#-T58</v>
          </cell>
          <cell r="B7027" t="str">
            <v>6.3x11.5</v>
          </cell>
          <cell r="C7027">
            <v>721.26199999999994</v>
          </cell>
          <cell r="D7027">
            <v>599.21299999999997</v>
          </cell>
          <cell r="E7027">
            <v>40</v>
          </cell>
        </row>
        <row r="7028">
          <cell r="A7028" t="str">
            <v>RJF-10V471MG3#-T8</v>
          </cell>
          <cell r="B7028" t="str">
            <v>8x12</v>
          </cell>
          <cell r="C7028">
            <v>987.35699999999997</v>
          </cell>
          <cell r="D7028">
            <v>852.08600000000001</v>
          </cell>
          <cell r="E7028">
            <v>4</v>
          </cell>
        </row>
        <row r="7029">
          <cell r="A7029" t="str">
            <v>RC3-50VR33MD0#-T80</v>
          </cell>
          <cell r="B7029" t="str">
            <v>4x5</v>
          </cell>
          <cell r="C7029">
            <v>316.548</v>
          </cell>
          <cell r="D7029">
            <v>256.44499999999999</v>
          </cell>
          <cell r="E7029">
            <v>2</v>
          </cell>
        </row>
        <row r="7030">
          <cell r="A7030" t="str">
            <v>RC3-16V220ME0#-T36</v>
          </cell>
          <cell r="B7030" t="str">
            <v>5x5</v>
          </cell>
          <cell r="C7030">
            <v>352.13600000000002</v>
          </cell>
          <cell r="D7030">
            <v>285.18599999999998</v>
          </cell>
          <cell r="E7030">
            <v>4</v>
          </cell>
        </row>
        <row r="7031">
          <cell r="A7031" t="str">
            <v>RJJ-100V391MGJ8E</v>
          </cell>
          <cell r="B7031" t="str">
            <v>16x35.5</v>
          </cell>
          <cell r="C7031">
            <v>10249.629999999999</v>
          </cell>
          <cell r="D7031">
            <v>10310.348</v>
          </cell>
          <cell r="E7031">
            <v>1.6</v>
          </cell>
        </row>
        <row r="7032">
          <cell r="A7032" t="str">
            <v>R2A-50VR22MD1P2#-T58</v>
          </cell>
          <cell r="B7032" t="str">
            <v>4x7</v>
          </cell>
          <cell r="C7032">
            <v>316.26799999999997</v>
          </cell>
          <cell r="D7032">
            <v>278.19200000000001</v>
          </cell>
          <cell r="E7032">
            <v>10</v>
          </cell>
        </row>
        <row r="7033">
          <cell r="A7033" t="str">
            <v>R2B-35V221M-T2</v>
          </cell>
          <cell r="B7033" t="str">
            <v>10x20</v>
          </cell>
          <cell r="C7033">
            <v>3383.5030000000002</v>
          </cell>
          <cell r="D7033">
            <v>3271.625</v>
          </cell>
          <cell r="E7033">
            <v>0</v>
          </cell>
        </row>
        <row r="7034">
          <cell r="A7034" t="str">
            <v>RJ4-250V470M-T70</v>
          </cell>
          <cell r="B7034" t="str">
            <v>12.5x25</v>
          </cell>
          <cell r="C7034">
            <v>4641.1379999999999</v>
          </cell>
          <cell r="D7034">
            <v>4460.3890000000001</v>
          </cell>
          <cell r="E7034">
            <v>7.5</v>
          </cell>
        </row>
        <row r="7035">
          <cell r="A7035" t="str">
            <v>RJ4-100V010MX</v>
          </cell>
          <cell r="B7035" t="str">
            <v>5x11</v>
          </cell>
          <cell r="C7035">
            <v>465.85199999999998</v>
          </cell>
          <cell r="D7035">
            <v>435.262</v>
          </cell>
          <cell r="E7035">
            <v>0</v>
          </cell>
        </row>
        <row r="7036">
          <cell r="A7036" t="str">
            <v>R3S-6V101MX</v>
          </cell>
          <cell r="B7036" t="str">
            <v>6.3x5</v>
          </cell>
          <cell r="C7036">
            <v>389.54300000000001</v>
          </cell>
          <cell r="D7036">
            <v>321.26600000000002</v>
          </cell>
          <cell r="E7036">
            <v>0</v>
          </cell>
        </row>
        <row r="7037">
          <cell r="A7037" t="str">
            <v>RJH-10V152MH7</v>
          </cell>
          <cell r="B7037" t="str">
            <v>10x30</v>
          </cell>
          <cell r="C7037">
            <v>3466.7139999999999</v>
          </cell>
          <cell r="D7037">
            <v>3107.623</v>
          </cell>
          <cell r="E7037">
            <v>0</v>
          </cell>
        </row>
        <row r="7038">
          <cell r="A7038" t="str">
            <v>RJ4-6V331MX-T2</v>
          </cell>
          <cell r="B7038" t="str">
            <v>6.3x11</v>
          </cell>
          <cell r="C7038">
            <v>776.03599999999994</v>
          </cell>
          <cell r="D7038">
            <v>724.95799999999997</v>
          </cell>
          <cell r="E7038">
            <v>0</v>
          </cell>
        </row>
        <row r="7039">
          <cell r="A7039" t="str">
            <v>RE3-25V221MF3#-T58</v>
          </cell>
          <cell r="B7039" t="str">
            <v>6.3x11</v>
          </cell>
          <cell r="C7039">
            <v>676.75199999999995</v>
          </cell>
          <cell r="D7039">
            <v>526.154</v>
          </cell>
          <cell r="E7039">
            <v>0</v>
          </cell>
        </row>
        <row r="7040">
          <cell r="A7040" t="str">
            <v>R3S-16V100MX-T2</v>
          </cell>
          <cell r="B7040" t="str">
            <v>4x5</v>
          </cell>
          <cell r="C7040">
            <v>316.548</v>
          </cell>
          <cell r="D7040">
            <v>256.44499999999999</v>
          </cell>
          <cell r="E7040">
            <v>2</v>
          </cell>
        </row>
        <row r="7041">
          <cell r="A7041" t="str">
            <v>R3S-16V220MX-T36</v>
          </cell>
          <cell r="B7041" t="str">
            <v>5x5</v>
          </cell>
          <cell r="C7041">
            <v>352.13600000000002</v>
          </cell>
          <cell r="D7041">
            <v>285.18599999999998</v>
          </cell>
          <cell r="E7041">
            <v>6</v>
          </cell>
        </row>
        <row r="7042">
          <cell r="A7042" t="str">
            <v>RJB-25V101MF3#Q-T58</v>
          </cell>
          <cell r="B7042" t="str">
            <v>6.3x11.5</v>
          </cell>
          <cell r="C7042">
            <v>721.26199999999994</v>
          </cell>
          <cell r="D7042">
            <v>599.21299999999997</v>
          </cell>
          <cell r="E7042">
            <v>54</v>
          </cell>
        </row>
        <row r="7043">
          <cell r="A7043" t="str">
            <v>RJB-35V681MI5#Q-T4</v>
          </cell>
          <cell r="B7043" t="str">
            <v>12.5x20</v>
          </cell>
          <cell r="C7043">
            <v>3520.027</v>
          </cell>
          <cell r="D7043">
            <v>3124.473</v>
          </cell>
          <cell r="E7043">
            <v>52.5</v>
          </cell>
        </row>
        <row r="7044">
          <cell r="A7044" t="str">
            <v>RJH-35V121MG4-T8</v>
          </cell>
          <cell r="B7044" t="str">
            <v>8x15</v>
          </cell>
          <cell r="C7044">
            <v>1133.068</v>
          </cell>
          <cell r="D7044">
            <v>999.827</v>
          </cell>
          <cell r="E7044">
            <v>0</v>
          </cell>
        </row>
        <row r="7045">
          <cell r="A7045" t="str">
            <v>RE3-16V332MI6#-F</v>
          </cell>
          <cell r="B7045" t="str">
            <v>12.5x25</v>
          </cell>
          <cell r="C7045">
            <v>3890.7330000000002</v>
          </cell>
          <cell r="D7045">
            <v>3642.31</v>
          </cell>
          <cell r="E7045">
            <v>0</v>
          </cell>
        </row>
        <row r="7046">
          <cell r="A7046" t="str">
            <v>RE3-315V4R7M-T2</v>
          </cell>
          <cell r="B7046" t="str">
            <v>10x12.5</v>
          </cell>
          <cell r="C7046">
            <v>1968.3530000000001</v>
          </cell>
          <cell r="D7046">
            <v>1644.903</v>
          </cell>
          <cell r="E7046">
            <v>25</v>
          </cell>
        </row>
        <row r="7047">
          <cell r="A7047" t="str">
            <v>R2B-50VR47M-F0</v>
          </cell>
          <cell r="B7047" t="str">
            <v>5x11</v>
          </cell>
          <cell r="C7047">
            <v>412.43799999999999</v>
          </cell>
          <cell r="D7047">
            <v>388.04599999999999</v>
          </cell>
          <cell r="E7047">
            <v>0</v>
          </cell>
        </row>
        <row r="7048">
          <cell r="A7048" t="str">
            <v>RJ4-160V4R7M-F</v>
          </cell>
          <cell r="B7048" t="str">
            <v>6.3x11</v>
          </cell>
          <cell r="C7048">
            <v>647.44299999999998</v>
          </cell>
          <cell r="D7048">
            <v>543.81100000000004</v>
          </cell>
          <cell r="E7048">
            <v>0</v>
          </cell>
        </row>
        <row r="7049">
          <cell r="A7049" t="str">
            <v>RJJ-100V101MH7E</v>
          </cell>
          <cell r="B7049" t="str">
            <v>10x30</v>
          </cell>
          <cell r="C7049">
            <v>3466.7139999999999</v>
          </cell>
          <cell r="D7049">
            <v>3107.623</v>
          </cell>
          <cell r="E7049">
            <v>0</v>
          </cell>
        </row>
        <row r="7050">
          <cell r="A7050" t="str">
            <v>RC-6V102MS2</v>
          </cell>
          <cell r="B7050" t="str">
            <v>10x9</v>
          </cell>
          <cell r="C7050">
            <v>1336.769</v>
          </cell>
          <cell r="D7050">
            <v>946.31100000000004</v>
          </cell>
          <cell r="E7050">
            <v>0</v>
          </cell>
        </row>
        <row r="7051">
          <cell r="A7051" t="str">
            <v>RJ3-16V101MF3#-T2</v>
          </cell>
          <cell r="B7051" t="str">
            <v>6.3x11</v>
          </cell>
          <cell r="C7051">
            <v>732.31100000000004</v>
          </cell>
          <cell r="D7051">
            <v>576.79100000000005</v>
          </cell>
          <cell r="E7051">
            <v>0</v>
          </cell>
        </row>
        <row r="7052">
          <cell r="A7052" t="str">
            <v>RE3-35V221MH3#-T2</v>
          </cell>
          <cell r="B7052" t="str">
            <v>10x12.5</v>
          </cell>
          <cell r="C7052">
            <v>1489.317</v>
          </cell>
          <cell r="D7052">
            <v>1186.923</v>
          </cell>
          <cell r="E7052">
            <v>0</v>
          </cell>
        </row>
        <row r="7053">
          <cell r="A7053" t="str">
            <v>RJB-35V221MH3#-T2</v>
          </cell>
          <cell r="B7053" t="str">
            <v>10x12.5</v>
          </cell>
          <cell r="C7053">
            <v>1843.1030000000001</v>
          </cell>
          <cell r="D7053">
            <v>1444.057</v>
          </cell>
          <cell r="E7053">
            <v>0</v>
          </cell>
        </row>
        <row r="7054">
          <cell r="A7054" t="str">
            <v>RE3-6V101ME3#-T2</v>
          </cell>
          <cell r="B7054" t="str">
            <v>5x11</v>
          </cell>
          <cell r="C7054">
            <v>373.86</v>
          </cell>
          <cell r="D7054">
            <v>336.51499999999999</v>
          </cell>
          <cell r="E7054">
            <v>0</v>
          </cell>
        </row>
        <row r="7055">
          <cell r="A7055" t="str">
            <v>RL2-6V471MH3#-T2</v>
          </cell>
          <cell r="B7055" t="str">
            <v>10x12.5</v>
          </cell>
          <cell r="C7055">
            <v>1390.9369999999999</v>
          </cell>
          <cell r="D7055">
            <v>1059.164</v>
          </cell>
          <cell r="E7055">
            <v>0</v>
          </cell>
        </row>
        <row r="7056">
          <cell r="A7056" t="str">
            <v>RE3-63V220ME3#-T2</v>
          </cell>
          <cell r="B7056" t="str">
            <v>5x11</v>
          </cell>
          <cell r="C7056">
            <v>373.86</v>
          </cell>
          <cell r="D7056">
            <v>336.51499999999999</v>
          </cell>
          <cell r="E7056">
            <v>4</v>
          </cell>
        </row>
        <row r="7057">
          <cell r="A7057" t="str">
            <v>RA2-50VR22MCGZ-T58</v>
          </cell>
          <cell r="B7057" t="str">
            <v>5x11</v>
          </cell>
          <cell r="C7057">
            <v>338.05900000000003</v>
          </cell>
          <cell r="D7057">
            <v>313.33999999999997</v>
          </cell>
          <cell r="E7057">
            <v>0</v>
          </cell>
        </row>
        <row r="7058">
          <cell r="A7058" t="str">
            <v>RJJ-10V102MI4E-T4</v>
          </cell>
          <cell r="B7058" t="str">
            <v>12.5x15</v>
          </cell>
          <cell r="C7058">
            <v>3007.6869999999999</v>
          </cell>
          <cell r="D7058">
            <v>2664.1109999999999</v>
          </cell>
          <cell r="E7058">
            <v>1.5</v>
          </cell>
        </row>
        <row r="7059">
          <cell r="A7059" t="str">
            <v>RJH-6V222MH7-F</v>
          </cell>
          <cell r="B7059" t="str">
            <v>10x30</v>
          </cell>
          <cell r="C7059">
            <v>3626.32</v>
          </cell>
          <cell r="D7059">
            <v>3176.864</v>
          </cell>
          <cell r="E7059">
            <v>0</v>
          </cell>
        </row>
        <row r="7060">
          <cell r="A7060" t="str">
            <v>RE3-10V102MH3#-S1</v>
          </cell>
          <cell r="B7060" t="str">
            <v>10x12.5</v>
          </cell>
          <cell r="C7060">
            <v>1529.4449999999999</v>
          </cell>
          <cell r="D7060">
            <v>1221.046</v>
          </cell>
          <cell r="E7060">
            <v>0</v>
          </cell>
        </row>
        <row r="7061">
          <cell r="A7061" t="str">
            <v>RC3-35V220MF0#-T72</v>
          </cell>
          <cell r="B7061" t="str">
            <v>6.3x5</v>
          </cell>
          <cell r="C7061">
            <v>406.07499999999999</v>
          </cell>
          <cell r="D7061">
            <v>336.93200000000002</v>
          </cell>
          <cell r="E7061">
            <v>4</v>
          </cell>
        </row>
        <row r="7062">
          <cell r="A7062" t="str">
            <v>R2S-50V2R2MD1#-T32</v>
          </cell>
          <cell r="B7062" t="str">
            <v>4x7</v>
          </cell>
          <cell r="C7062">
            <v>316.26799999999997</v>
          </cell>
          <cell r="D7062">
            <v>278.19200000000001</v>
          </cell>
          <cell r="E7062">
            <v>4</v>
          </cell>
        </row>
        <row r="7063">
          <cell r="A7063" t="str">
            <v>R3A-50V010MP2L#</v>
          </cell>
          <cell r="B7063" t="str">
            <v>4x5</v>
          </cell>
          <cell r="C7063">
            <v>314.911</v>
          </cell>
          <cell r="D7063">
            <v>254.357</v>
          </cell>
          <cell r="E7063">
            <v>0</v>
          </cell>
        </row>
        <row r="7064">
          <cell r="A7064" t="str">
            <v>RK-35V471QI5WY-T4</v>
          </cell>
          <cell r="B7064" t="str">
            <v>12.5x20</v>
          </cell>
          <cell r="C7064">
            <v>2732.5659999999998</v>
          </cell>
          <cell r="D7064">
            <v>2506.6370000000002</v>
          </cell>
          <cell r="E7064">
            <v>0</v>
          </cell>
        </row>
        <row r="7065">
          <cell r="A7065" t="str">
            <v>R2S-35V330MAX-T58</v>
          </cell>
          <cell r="B7065" t="str">
            <v>6.3x7</v>
          </cell>
          <cell r="C7065">
            <v>400.05399999999997</v>
          </cell>
          <cell r="D7065">
            <v>361.19</v>
          </cell>
          <cell r="E7065">
            <v>10</v>
          </cell>
        </row>
        <row r="7066">
          <cell r="A7066" t="str">
            <v>RE3-10V101KE3-T2</v>
          </cell>
          <cell r="B7066" t="str">
            <v>5x11</v>
          </cell>
          <cell r="C7066">
            <v>373.86</v>
          </cell>
          <cell r="D7066">
            <v>336.51499999999999</v>
          </cell>
          <cell r="E7066">
            <v>0</v>
          </cell>
        </row>
        <row r="7067">
          <cell r="A7067" t="str">
            <v>RE3-25V101KF3-T2</v>
          </cell>
          <cell r="B7067" t="str">
            <v>6.3x11</v>
          </cell>
          <cell r="C7067">
            <v>676.75199999999995</v>
          </cell>
          <cell r="D7067">
            <v>526.154</v>
          </cell>
          <cell r="E7067">
            <v>0</v>
          </cell>
        </row>
        <row r="7068">
          <cell r="A7068" t="str">
            <v>RE3-16V471KG3-T2</v>
          </cell>
          <cell r="B7068" t="str">
            <v>8x11.5</v>
          </cell>
          <cell r="C7068">
            <v>920.82299999999998</v>
          </cell>
          <cell r="D7068">
            <v>743.97</v>
          </cell>
          <cell r="E7068">
            <v>0</v>
          </cell>
        </row>
        <row r="7069">
          <cell r="A7069" t="str">
            <v>RC2-35V470M</v>
          </cell>
          <cell r="B7069" t="str">
            <v>8x7</v>
          </cell>
          <cell r="C7069">
            <v>505.48899999999998</v>
          </cell>
          <cell r="D7069">
            <v>467.94099999999997</v>
          </cell>
          <cell r="E7069">
            <v>4</v>
          </cell>
        </row>
        <row r="7070">
          <cell r="A7070" t="str">
            <v>RE3-25V102MH5#-F30</v>
          </cell>
          <cell r="B7070" t="str">
            <v>10x20</v>
          </cell>
          <cell r="C7070">
            <v>2351.2220000000002</v>
          </cell>
          <cell r="D7070">
            <v>1983.1289999999999</v>
          </cell>
          <cell r="E7070">
            <v>0</v>
          </cell>
        </row>
        <row r="7071">
          <cell r="A7071" t="str">
            <v>RB2-35V2R2MD1#-T72</v>
          </cell>
          <cell r="B7071" t="str">
            <v>4x7</v>
          </cell>
          <cell r="C7071">
            <v>346.351</v>
          </cell>
          <cell r="D7071">
            <v>303.67399999999998</v>
          </cell>
          <cell r="E7071">
            <v>0</v>
          </cell>
        </row>
        <row r="7072">
          <cell r="A7072" t="str">
            <v>RJ4-16V392MI7-F</v>
          </cell>
          <cell r="B7072" t="str">
            <v>12.5x30</v>
          </cell>
          <cell r="C7072">
            <v>5802.366</v>
          </cell>
          <cell r="D7072">
            <v>5736.16</v>
          </cell>
          <cell r="E7072">
            <v>0</v>
          </cell>
        </row>
        <row r="7073">
          <cell r="A7073" t="str">
            <v>RJH-6V102MG5#-T2</v>
          </cell>
          <cell r="B7073" t="str">
            <v>8x20</v>
          </cell>
          <cell r="C7073">
            <v>1477.21</v>
          </cell>
          <cell r="D7073">
            <v>1338.789</v>
          </cell>
          <cell r="E7073">
            <v>2</v>
          </cell>
        </row>
        <row r="7074">
          <cell r="A7074" t="str">
            <v>RJ3-35V470MCX-T32</v>
          </cell>
          <cell r="B7074" t="str">
            <v>6.3x11</v>
          </cell>
          <cell r="C7074">
            <v>732.31100000000004</v>
          </cell>
          <cell r="D7074">
            <v>576.79100000000005</v>
          </cell>
          <cell r="E7074">
            <v>0</v>
          </cell>
        </row>
        <row r="7075">
          <cell r="A7075" t="str">
            <v>RJ4-35V222MX-S1</v>
          </cell>
          <cell r="B7075" t="str">
            <v>16x25</v>
          </cell>
          <cell r="C7075">
            <v>7397.6670000000004</v>
          </cell>
          <cell r="D7075">
            <v>7367.8320000000003</v>
          </cell>
          <cell r="E7075">
            <v>0</v>
          </cell>
        </row>
        <row r="7076">
          <cell r="A7076" t="str">
            <v>RC2-10V221MG1#-T94</v>
          </cell>
          <cell r="B7076" t="str">
            <v>8x7</v>
          </cell>
          <cell r="C7076">
            <v>512.255</v>
          </cell>
          <cell r="D7076">
            <v>488.76600000000002</v>
          </cell>
          <cell r="E7076">
            <v>21</v>
          </cell>
        </row>
        <row r="7077">
          <cell r="A7077" t="str">
            <v>RJH-63V820MG5</v>
          </cell>
          <cell r="B7077" t="str">
            <v>8x20</v>
          </cell>
          <cell r="C7077">
            <v>1440.277</v>
          </cell>
          <cell r="D7077">
            <v>1317.5920000000001</v>
          </cell>
          <cell r="E7077">
            <v>0</v>
          </cell>
        </row>
        <row r="7078">
          <cell r="A7078" t="str">
            <v>RE3-16V220M-T58</v>
          </cell>
          <cell r="B7078" t="str">
            <v>5x11</v>
          </cell>
          <cell r="C7078">
            <v>373.86</v>
          </cell>
          <cell r="D7078">
            <v>336.51499999999999</v>
          </cell>
          <cell r="E7078">
            <v>4</v>
          </cell>
        </row>
        <row r="7079">
          <cell r="A7079" t="str">
            <v>ROA-6V471MP9</v>
          </cell>
          <cell r="B7079" t="str">
            <v>10x16</v>
          </cell>
          <cell r="C7079">
            <v>1640.8409999999999</v>
          </cell>
          <cell r="D7079">
            <v>1283.2049999999999</v>
          </cell>
          <cell r="E7079">
            <v>0</v>
          </cell>
        </row>
        <row r="7080">
          <cell r="A7080" t="str">
            <v>RJH-35V681MI5Z</v>
          </cell>
          <cell r="B7080" t="str">
            <v>12.5x20</v>
          </cell>
          <cell r="C7080">
            <v>3490.9630000000002</v>
          </cell>
          <cell r="D7080">
            <v>3146.9740000000002</v>
          </cell>
          <cell r="E7080">
            <v>0</v>
          </cell>
        </row>
        <row r="7081">
          <cell r="A7081" t="str">
            <v>RJ4-200V221M</v>
          </cell>
          <cell r="B7081" t="str">
            <v>18x35.5</v>
          </cell>
          <cell r="C7081">
            <v>12133.642</v>
          </cell>
          <cell r="D7081">
            <v>12558.471</v>
          </cell>
          <cell r="E7081">
            <v>0</v>
          </cell>
        </row>
        <row r="7082">
          <cell r="A7082" t="str">
            <v>RJ4-200V330M</v>
          </cell>
          <cell r="B7082" t="str">
            <v>12.5x20</v>
          </cell>
          <cell r="C7082">
            <v>3514.5680000000002</v>
          </cell>
          <cell r="D7082">
            <v>3269.1880000000001</v>
          </cell>
          <cell r="E7082">
            <v>0</v>
          </cell>
        </row>
        <row r="7083">
          <cell r="A7083" t="str">
            <v>RJH-35V122MK5G</v>
          </cell>
          <cell r="B7083" t="str">
            <v>18x20</v>
          </cell>
          <cell r="C7083">
            <v>7734.4930000000004</v>
          </cell>
          <cell r="D7083">
            <v>7604.5169999999998</v>
          </cell>
          <cell r="E7083">
            <v>0</v>
          </cell>
        </row>
        <row r="7084">
          <cell r="A7084" t="str">
            <v>RJH-50V820MG4</v>
          </cell>
          <cell r="B7084" t="str">
            <v>8x15</v>
          </cell>
          <cell r="C7084">
            <v>1109.6969999999999</v>
          </cell>
          <cell r="D7084">
            <v>991.00800000000004</v>
          </cell>
          <cell r="E7084">
            <v>0</v>
          </cell>
        </row>
        <row r="7085">
          <cell r="A7085" t="str">
            <v>RJH-50V560MF4</v>
          </cell>
          <cell r="B7085" t="str">
            <v>6.3x15</v>
          </cell>
          <cell r="C7085">
            <v>844.78399999999999</v>
          </cell>
          <cell r="D7085">
            <v>728.03599999999994</v>
          </cell>
          <cell r="E7085">
            <v>0</v>
          </cell>
        </row>
        <row r="7086">
          <cell r="A7086" t="str">
            <v>RJB-35V101MG3</v>
          </cell>
          <cell r="B7086" t="str">
            <v>8x12</v>
          </cell>
          <cell r="C7086">
            <v>969.77599999999995</v>
          </cell>
          <cell r="D7086">
            <v>903.57299999999998</v>
          </cell>
          <cell r="E7086">
            <v>0</v>
          </cell>
        </row>
        <row r="7087">
          <cell r="A7087" t="str">
            <v>RC3-16V470MF0#2</v>
          </cell>
          <cell r="B7087" t="str">
            <v>6.3x5</v>
          </cell>
          <cell r="C7087">
            <v>389.54300000000001</v>
          </cell>
          <cell r="D7087">
            <v>321.26600000000002</v>
          </cell>
          <cell r="E7087">
            <v>0</v>
          </cell>
        </row>
        <row r="7088">
          <cell r="A7088" t="str">
            <v>RC3-16V220ME0#2</v>
          </cell>
          <cell r="B7088" t="str">
            <v>5x5</v>
          </cell>
          <cell r="C7088">
            <v>335.59699999999998</v>
          </cell>
          <cell r="D7088">
            <v>269.90499999999997</v>
          </cell>
          <cell r="E7088">
            <v>0</v>
          </cell>
        </row>
        <row r="7089">
          <cell r="A7089" t="str">
            <v>RC3-16V100MD0#2</v>
          </cell>
          <cell r="B7089" t="str">
            <v>4x5</v>
          </cell>
          <cell r="C7089">
            <v>314.911</v>
          </cell>
          <cell r="D7089">
            <v>254.357</v>
          </cell>
          <cell r="E7089">
            <v>0</v>
          </cell>
        </row>
        <row r="7090">
          <cell r="A7090" t="str">
            <v>RJ3-35V102MBX-F</v>
          </cell>
          <cell r="B7090" t="str">
            <v>12.5x25</v>
          </cell>
          <cell r="C7090">
            <v>4531.3720000000003</v>
          </cell>
          <cell r="D7090">
            <v>4221.0119999999997</v>
          </cell>
          <cell r="E7090">
            <v>5</v>
          </cell>
        </row>
        <row r="7091">
          <cell r="A7091" t="str">
            <v>RC2-50V3R3KD1#-T2</v>
          </cell>
          <cell r="B7091" t="str">
            <v>4x7</v>
          </cell>
          <cell r="C7091">
            <v>316.26799999999997</v>
          </cell>
          <cell r="D7091">
            <v>278.19200000000001</v>
          </cell>
          <cell r="E7091">
            <v>8</v>
          </cell>
        </row>
        <row r="7092">
          <cell r="A7092" t="str">
            <v>RC3-16V220ME0W#Q-T36</v>
          </cell>
          <cell r="B7092" t="str">
            <v>5x5</v>
          </cell>
          <cell r="C7092">
            <v>352.13600000000002</v>
          </cell>
          <cell r="D7092">
            <v>285.18599999999998</v>
          </cell>
          <cell r="E7092">
            <v>0</v>
          </cell>
        </row>
        <row r="7093">
          <cell r="A7093" t="str">
            <v>RJJ-63V681MGK6E</v>
          </cell>
          <cell r="B7093" t="str">
            <v>18x25</v>
          </cell>
          <cell r="C7093">
            <v>9868.6309999999994</v>
          </cell>
          <cell r="D7093">
            <v>7970.8209999999999</v>
          </cell>
          <cell r="E7093">
            <v>0.9</v>
          </cell>
        </row>
        <row r="7094">
          <cell r="A7094" t="str">
            <v>RJJ-63V120ME3E</v>
          </cell>
          <cell r="B7094" t="str">
            <v>5x11.5</v>
          </cell>
          <cell r="C7094">
            <v>424.09199999999998</v>
          </cell>
          <cell r="D7094">
            <v>407.36599999999999</v>
          </cell>
          <cell r="E7094">
            <v>2</v>
          </cell>
        </row>
        <row r="7095">
          <cell r="A7095" t="str">
            <v>RJ4-25V222MJ4</v>
          </cell>
          <cell r="B7095" t="str">
            <v>16x16</v>
          </cell>
          <cell r="C7095">
            <v>7314.4110000000001</v>
          </cell>
          <cell r="D7095">
            <v>4175.0159999999996</v>
          </cell>
          <cell r="E7095">
            <v>2</v>
          </cell>
        </row>
        <row r="7096">
          <cell r="A7096" t="str">
            <v>RC2-50V010MB-T58</v>
          </cell>
          <cell r="B7096" t="str">
            <v>4x7</v>
          </cell>
          <cell r="C7096">
            <v>316.26799999999997</v>
          </cell>
          <cell r="D7096">
            <v>278.19200000000001</v>
          </cell>
          <cell r="E7096">
            <v>0</v>
          </cell>
        </row>
        <row r="7097">
          <cell r="A7097" t="str">
            <v>RC2-10V220MS-T58</v>
          </cell>
          <cell r="B7097" t="str">
            <v>4x7</v>
          </cell>
          <cell r="C7097">
            <v>316.26799999999997</v>
          </cell>
          <cell r="D7097">
            <v>278.19200000000001</v>
          </cell>
          <cell r="E7097">
            <v>0</v>
          </cell>
        </row>
        <row r="7098">
          <cell r="A7098" t="str">
            <v>RC2-50V2R2MB-T58</v>
          </cell>
          <cell r="B7098" t="str">
            <v>4x7</v>
          </cell>
          <cell r="C7098">
            <v>316.26799999999997</v>
          </cell>
          <cell r="D7098">
            <v>278.19200000000001</v>
          </cell>
          <cell r="E7098">
            <v>0</v>
          </cell>
        </row>
        <row r="7099">
          <cell r="A7099" t="str">
            <v>RB3-35V100M</v>
          </cell>
          <cell r="B7099" t="str">
            <v>6.3x5</v>
          </cell>
          <cell r="C7099">
            <v>408.98099999999999</v>
          </cell>
          <cell r="D7099">
            <v>348.87200000000001</v>
          </cell>
          <cell r="E7099">
            <v>0</v>
          </cell>
        </row>
        <row r="7100">
          <cell r="A7100" t="str">
            <v>RB3-6V220M</v>
          </cell>
          <cell r="B7100" t="str">
            <v>4x5</v>
          </cell>
          <cell r="C7100">
            <v>336.99</v>
          </cell>
          <cell r="D7100">
            <v>271.35300000000001</v>
          </cell>
          <cell r="E7100">
            <v>0</v>
          </cell>
        </row>
        <row r="7101">
          <cell r="A7101" t="str">
            <v>RE2-35V220KGZ</v>
          </cell>
          <cell r="B7101" t="str">
            <v>5x11</v>
          </cell>
          <cell r="C7101">
            <v>321.51</v>
          </cell>
          <cell r="D7101">
            <v>304.39400000000001</v>
          </cell>
          <cell r="E7101">
            <v>0</v>
          </cell>
        </row>
        <row r="7102">
          <cell r="A7102" t="str">
            <v>RC2-16V221M-T8</v>
          </cell>
          <cell r="B7102" t="str">
            <v>8x7</v>
          </cell>
          <cell r="C7102">
            <v>512.255</v>
          </cell>
          <cell r="D7102">
            <v>488.76600000000002</v>
          </cell>
          <cell r="E7102">
            <v>1</v>
          </cell>
        </row>
        <row r="7103">
          <cell r="A7103" t="str">
            <v>RJH-25V471MI4-F</v>
          </cell>
          <cell r="B7103" t="str">
            <v>12.5x15</v>
          </cell>
          <cell r="C7103">
            <v>3065.5030000000002</v>
          </cell>
          <cell r="D7103">
            <v>2746.2280000000001</v>
          </cell>
          <cell r="E7103">
            <v>1</v>
          </cell>
        </row>
        <row r="7104">
          <cell r="A7104" t="str">
            <v>RJJ-16V471MG5E-F</v>
          </cell>
          <cell r="B7104" t="str">
            <v>8x20</v>
          </cell>
          <cell r="C7104">
            <v>1457.0940000000001</v>
          </cell>
          <cell r="D7104">
            <v>1331.116</v>
          </cell>
          <cell r="E7104">
            <v>0</v>
          </cell>
        </row>
        <row r="7105">
          <cell r="A7105" t="str">
            <v>RE3-50V470M-T36</v>
          </cell>
          <cell r="B7105" t="str">
            <v>6.3x11</v>
          </cell>
          <cell r="C7105">
            <v>676.75199999999995</v>
          </cell>
          <cell r="D7105">
            <v>526.154</v>
          </cell>
          <cell r="E7105">
            <v>0</v>
          </cell>
        </row>
        <row r="7106">
          <cell r="A7106" t="str">
            <v>RK-35V471QI5WY-T70</v>
          </cell>
          <cell r="B7106" t="str">
            <v>12.5x20</v>
          </cell>
          <cell r="C7106">
            <v>2732.5659999999998</v>
          </cell>
          <cell r="D7106">
            <v>2506.6370000000002</v>
          </cell>
          <cell r="E7106">
            <v>0.5</v>
          </cell>
        </row>
        <row r="7107">
          <cell r="A7107" t="str">
            <v>RJ3-50V4R7MBX-T10</v>
          </cell>
          <cell r="B7107" t="str">
            <v>5x11</v>
          </cell>
          <cell r="C7107">
            <v>442.017</v>
          </cell>
          <cell r="D7107">
            <v>392.69799999999998</v>
          </cell>
          <cell r="E7107">
            <v>2</v>
          </cell>
        </row>
        <row r="7108">
          <cell r="A7108" t="str">
            <v>RE3-25V470ME3#-T2</v>
          </cell>
          <cell r="B7108" t="str">
            <v>5x11</v>
          </cell>
          <cell r="C7108">
            <v>373.86</v>
          </cell>
          <cell r="D7108">
            <v>336.51499999999999</v>
          </cell>
          <cell r="E7108">
            <v>4</v>
          </cell>
        </row>
        <row r="7109">
          <cell r="A7109" t="str">
            <v>RJB-100V220MG3-T2</v>
          </cell>
          <cell r="B7109" t="str">
            <v>8x12</v>
          </cell>
          <cell r="C7109">
            <v>991.79700000000003</v>
          </cell>
          <cell r="D7109">
            <v>910.87800000000004</v>
          </cell>
          <cell r="E7109">
            <v>0</v>
          </cell>
        </row>
        <row r="7110">
          <cell r="A7110" t="str">
            <v>RJB-10V222MI5-T4</v>
          </cell>
          <cell r="B7110" t="str">
            <v>12.5x20</v>
          </cell>
          <cell r="C7110">
            <v>3520.027</v>
          </cell>
          <cell r="D7110">
            <v>3124.473</v>
          </cell>
          <cell r="E7110">
            <v>0</v>
          </cell>
        </row>
        <row r="7111">
          <cell r="A7111" t="str">
            <v>RJ3-400V330M-F</v>
          </cell>
          <cell r="B7111" t="str">
            <v>16x31.5</v>
          </cell>
          <cell r="C7111">
            <v>10051.303</v>
          </cell>
          <cell r="D7111">
            <v>10322.826999999999</v>
          </cell>
          <cell r="E7111">
            <v>1</v>
          </cell>
        </row>
        <row r="7112">
          <cell r="A7112" t="str">
            <v>RJB-35V681MI5-T4</v>
          </cell>
          <cell r="B7112" t="str">
            <v>12.5x20</v>
          </cell>
          <cell r="C7112">
            <v>3520.027</v>
          </cell>
          <cell r="D7112">
            <v>3124.473</v>
          </cell>
          <cell r="E7112">
            <v>0</v>
          </cell>
        </row>
        <row r="7113">
          <cell r="A7113" t="str">
            <v>R3S-16V220MX-T2</v>
          </cell>
          <cell r="B7113" t="str">
            <v>5x5</v>
          </cell>
          <cell r="C7113">
            <v>352.13600000000002</v>
          </cell>
          <cell r="D7113">
            <v>285.18599999999998</v>
          </cell>
          <cell r="E7113">
            <v>2</v>
          </cell>
        </row>
        <row r="7114">
          <cell r="A7114" t="str">
            <v>RW2-25V221MG3X#-T2</v>
          </cell>
          <cell r="B7114" t="str">
            <v>8x11.5</v>
          </cell>
          <cell r="C7114">
            <v>856.90899999999999</v>
          </cell>
          <cell r="D7114">
            <v>683.69799999999998</v>
          </cell>
          <cell r="E7114">
            <v>4</v>
          </cell>
        </row>
        <row r="7115">
          <cell r="A7115" t="str">
            <v>RE3-25V330ME3#-T2</v>
          </cell>
          <cell r="B7115" t="str">
            <v>5x11</v>
          </cell>
          <cell r="C7115">
            <v>373.86</v>
          </cell>
          <cell r="D7115">
            <v>336.51499999999999</v>
          </cell>
          <cell r="E7115">
            <v>0</v>
          </cell>
        </row>
        <row r="7116">
          <cell r="A7116" t="str">
            <v>RJ4-16V101ME3#</v>
          </cell>
          <cell r="B7116" t="str">
            <v>5x11</v>
          </cell>
          <cell r="C7116">
            <v>465.85199999999998</v>
          </cell>
          <cell r="D7116">
            <v>435.262</v>
          </cell>
          <cell r="E7116">
            <v>0</v>
          </cell>
        </row>
        <row r="7117">
          <cell r="A7117" t="str">
            <v>RJ4-16V471MG3#</v>
          </cell>
          <cell r="B7117" t="str">
            <v>8x11.5</v>
          </cell>
          <cell r="C7117">
            <v>1065.741</v>
          </cell>
          <cell r="D7117">
            <v>923.34900000000005</v>
          </cell>
          <cell r="E7117">
            <v>0</v>
          </cell>
        </row>
        <row r="7118">
          <cell r="A7118" t="str">
            <v>R2B-16V101M-T8</v>
          </cell>
          <cell r="B7118" t="str">
            <v>8x11.5</v>
          </cell>
          <cell r="C7118">
            <v>1014.807</v>
          </cell>
          <cell r="D7118">
            <v>832.38099999999997</v>
          </cell>
          <cell r="E7118">
            <v>0</v>
          </cell>
        </row>
        <row r="7119">
          <cell r="A7119" t="str">
            <v>RJ3-350V2R2MG3Z-T8</v>
          </cell>
          <cell r="B7119" t="str">
            <v>8x11.5</v>
          </cell>
          <cell r="C7119">
            <v>1122.4190000000001</v>
          </cell>
          <cell r="D7119">
            <v>1038.7860000000001</v>
          </cell>
          <cell r="E7119">
            <v>0</v>
          </cell>
        </row>
        <row r="7120">
          <cell r="A7120" t="str">
            <v>RJH-25V101MF3-T58</v>
          </cell>
          <cell r="B7120" t="str">
            <v>6.3x11.5</v>
          </cell>
          <cell r="C7120">
            <v>721.26199999999994</v>
          </cell>
          <cell r="D7120">
            <v>599.21299999999997</v>
          </cell>
          <cell r="E7120">
            <v>0</v>
          </cell>
        </row>
        <row r="7121">
          <cell r="A7121" t="str">
            <v>RJB-50V101MG3-T20</v>
          </cell>
          <cell r="B7121" t="str">
            <v>8x12</v>
          </cell>
          <cell r="C7121">
            <v>991.79700000000003</v>
          </cell>
          <cell r="D7121">
            <v>910.87800000000004</v>
          </cell>
          <cell r="E7121">
            <v>55</v>
          </cell>
        </row>
        <row r="7122">
          <cell r="A7122" t="str">
            <v>RJF-35V331MH4Y-T2</v>
          </cell>
          <cell r="B7122" t="str">
            <v>10x16</v>
          </cell>
          <cell r="C7122">
            <v>2106.6759999999999</v>
          </cell>
          <cell r="D7122">
            <v>1617.2560000000001</v>
          </cell>
          <cell r="E7122">
            <v>1</v>
          </cell>
        </row>
        <row r="7123">
          <cell r="A7123" t="str">
            <v>RJF-25V221MG3</v>
          </cell>
          <cell r="B7123" t="str">
            <v>8x12</v>
          </cell>
          <cell r="C7123">
            <v>965.33600000000001</v>
          </cell>
          <cell r="D7123">
            <v>817.476</v>
          </cell>
          <cell r="E7123">
            <v>0</v>
          </cell>
        </row>
        <row r="7124">
          <cell r="A7124" t="str">
            <v>RJ4-35V221MSX</v>
          </cell>
          <cell r="B7124" t="str">
            <v>8x11.5</v>
          </cell>
          <cell r="C7124">
            <v>1065.741</v>
          </cell>
          <cell r="D7124">
            <v>923.34900000000005</v>
          </cell>
          <cell r="E7124">
            <v>0</v>
          </cell>
        </row>
        <row r="7125">
          <cell r="A7125" t="str">
            <v>RJ3-16V222MBX-T4</v>
          </cell>
          <cell r="B7125" t="str">
            <v>12.5x25</v>
          </cell>
          <cell r="C7125">
            <v>4458.1450000000004</v>
          </cell>
          <cell r="D7125">
            <v>4117.857</v>
          </cell>
          <cell r="E7125">
            <v>0</v>
          </cell>
        </row>
        <row r="7126">
          <cell r="A7126" t="str">
            <v>RL2-16V100M-T36</v>
          </cell>
          <cell r="B7126" t="str">
            <v>5x11</v>
          </cell>
          <cell r="C7126">
            <v>327.52800000000002</v>
          </cell>
          <cell r="D7126">
            <v>307.63200000000001</v>
          </cell>
          <cell r="E7126">
            <v>0</v>
          </cell>
        </row>
        <row r="7127">
          <cell r="A7127" t="str">
            <v>RBD-35V101M</v>
          </cell>
          <cell r="B7127" t="str">
            <v>10x12.5</v>
          </cell>
          <cell r="C7127">
            <v>1606.9680000000001</v>
          </cell>
          <cell r="D7127">
            <v>1197.193</v>
          </cell>
          <cell r="E7127">
            <v>0</v>
          </cell>
        </row>
        <row r="7128">
          <cell r="A7128" t="str">
            <v>RE3-16V471M-G9</v>
          </cell>
          <cell r="B7128" t="str">
            <v>8x11.5</v>
          </cell>
          <cell r="C7128">
            <v>907.41899999999998</v>
          </cell>
          <cell r="D7128">
            <v>746.72299999999996</v>
          </cell>
          <cell r="E7128">
            <v>0</v>
          </cell>
        </row>
        <row r="7129">
          <cell r="A7129" t="str">
            <v>RJF-25V471MH4</v>
          </cell>
          <cell r="B7129" t="str">
            <v>10x16</v>
          </cell>
          <cell r="C7129">
            <v>2078.973</v>
          </cell>
          <cell r="D7129">
            <v>0</v>
          </cell>
          <cell r="E7129">
            <v>0</v>
          </cell>
        </row>
        <row r="7130">
          <cell r="A7130" t="str">
            <v>RE3-25V222MI6#</v>
          </cell>
          <cell r="B7130" t="str">
            <v>12.5x25</v>
          </cell>
          <cell r="C7130">
            <v>3806.6170000000002</v>
          </cell>
          <cell r="D7130">
            <v>3584.9780000000001</v>
          </cell>
          <cell r="E7130">
            <v>0.3</v>
          </cell>
        </row>
        <row r="7131">
          <cell r="A7131" t="str">
            <v>RB3-10V330MF0#-T58</v>
          </cell>
          <cell r="B7131" t="str">
            <v>6.3x5</v>
          </cell>
          <cell r="C7131">
            <v>425.512</v>
          </cell>
          <cell r="D7131">
            <v>364.87099999999998</v>
          </cell>
          <cell r="E7131">
            <v>0</v>
          </cell>
        </row>
        <row r="7132">
          <cell r="A7132" t="str">
            <v>RB3-6V470MF0#-T58</v>
          </cell>
          <cell r="B7132" t="str">
            <v>6.3x5</v>
          </cell>
          <cell r="C7132">
            <v>425.512</v>
          </cell>
          <cell r="D7132">
            <v>364.87099999999998</v>
          </cell>
          <cell r="E7132">
            <v>0</v>
          </cell>
        </row>
        <row r="7133">
          <cell r="A7133" t="str">
            <v>RB3-25V100MF0#-T58</v>
          </cell>
          <cell r="B7133" t="str">
            <v>6.3x5</v>
          </cell>
          <cell r="C7133">
            <v>425.512</v>
          </cell>
          <cell r="D7133">
            <v>364.87099999999998</v>
          </cell>
          <cell r="E7133">
            <v>0</v>
          </cell>
        </row>
        <row r="7134">
          <cell r="A7134" t="str">
            <v>R3A-16V101MF0P-T2</v>
          </cell>
          <cell r="B7134" t="str">
            <v>6.3x5</v>
          </cell>
          <cell r="C7134">
            <v>406.07499999999999</v>
          </cell>
          <cell r="D7134">
            <v>336.93200000000002</v>
          </cell>
          <cell r="E7134">
            <v>0</v>
          </cell>
        </row>
        <row r="7135">
          <cell r="A7135" t="str">
            <v>R2S-50V010MAX</v>
          </cell>
          <cell r="B7135" t="str">
            <v>4x7</v>
          </cell>
          <cell r="C7135">
            <v>300.74700000000001</v>
          </cell>
          <cell r="D7135">
            <v>263.22300000000001</v>
          </cell>
          <cell r="E7135">
            <v>0</v>
          </cell>
        </row>
        <row r="7136">
          <cell r="A7136" t="str">
            <v>RA2-50VR47MC-T2</v>
          </cell>
          <cell r="B7136" t="str">
            <v>5x11</v>
          </cell>
          <cell r="C7136">
            <v>338.05900000000003</v>
          </cell>
          <cell r="D7136">
            <v>313.33999999999997</v>
          </cell>
          <cell r="E7136">
            <v>10</v>
          </cell>
        </row>
        <row r="7137">
          <cell r="A7137" t="str">
            <v>RA2-16V330MC-T2</v>
          </cell>
          <cell r="B7137" t="str">
            <v>5x11</v>
          </cell>
          <cell r="C7137">
            <v>338.05900000000003</v>
          </cell>
          <cell r="D7137">
            <v>313.33999999999997</v>
          </cell>
          <cell r="E7137">
            <v>0</v>
          </cell>
        </row>
        <row r="7138">
          <cell r="A7138" t="str">
            <v>RE3-250V2R2M-T58</v>
          </cell>
          <cell r="B7138" t="str">
            <v>6.3x11</v>
          </cell>
          <cell r="C7138">
            <v>650.93600000000004</v>
          </cell>
          <cell r="D7138">
            <v>541.81299999999999</v>
          </cell>
          <cell r="E7138">
            <v>0</v>
          </cell>
        </row>
        <row r="7139">
          <cell r="A7139" t="str">
            <v>RE3-160V100MG3#</v>
          </cell>
          <cell r="B7139" t="str">
            <v>8x11.5</v>
          </cell>
          <cell r="C7139">
            <v>825.58199999999999</v>
          </cell>
          <cell r="D7139">
            <v>742.22699999999998</v>
          </cell>
          <cell r="E7139">
            <v>0</v>
          </cell>
        </row>
        <row r="7140">
          <cell r="A7140" t="str">
            <v>REJ-50V101M-F1</v>
          </cell>
          <cell r="B7140" t="str">
            <v>8x11.5</v>
          </cell>
          <cell r="C7140">
            <v>851.61800000000005</v>
          </cell>
          <cell r="D7140">
            <v>685.99099999999999</v>
          </cell>
          <cell r="E7140">
            <v>2</v>
          </cell>
        </row>
        <row r="7141">
          <cell r="A7141" t="str">
            <v>RJF-16V681MH4#</v>
          </cell>
          <cell r="B7141" t="str">
            <v>10x16</v>
          </cell>
          <cell r="C7141">
            <v>2078.973</v>
          </cell>
          <cell r="D7141">
            <v>0</v>
          </cell>
          <cell r="E7141">
            <v>0</v>
          </cell>
        </row>
        <row r="7142">
          <cell r="A7142" t="str">
            <v>RJ4-100V220MX</v>
          </cell>
          <cell r="B7142" t="str">
            <v>6.3x11</v>
          </cell>
          <cell r="C7142">
            <v>735.04600000000005</v>
          </cell>
          <cell r="D7142">
            <v>610.85500000000002</v>
          </cell>
          <cell r="E7142">
            <v>0</v>
          </cell>
        </row>
        <row r="7143">
          <cell r="A7143" t="str">
            <v>RJB-6V332MI5</v>
          </cell>
          <cell r="B7143" t="str">
            <v>12.5x20</v>
          </cell>
          <cell r="C7143">
            <v>3490.9630000000002</v>
          </cell>
          <cell r="D7143">
            <v>3146.9740000000002</v>
          </cell>
          <cell r="E7143">
            <v>0</v>
          </cell>
        </row>
        <row r="7144">
          <cell r="A7144" t="str">
            <v>RJF-6V152MH5</v>
          </cell>
          <cell r="B7144" t="str">
            <v>10x20</v>
          </cell>
          <cell r="C7144">
            <v>2483.6979999999999</v>
          </cell>
          <cell r="D7144">
            <v>2006.9849999999999</v>
          </cell>
          <cell r="E7144">
            <v>0</v>
          </cell>
        </row>
        <row r="7145">
          <cell r="A7145" t="str">
            <v>RJ4-63V221MX</v>
          </cell>
          <cell r="B7145" t="str">
            <v>10x16</v>
          </cell>
          <cell r="C7145">
            <v>2235.741</v>
          </cell>
          <cell r="D7145">
            <v>1850.636</v>
          </cell>
          <cell r="E7145">
            <v>0</v>
          </cell>
        </row>
        <row r="7146">
          <cell r="A7146" t="str">
            <v>R2S-10V101MF1#-T72</v>
          </cell>
          <cell r="B7146" t="str">
            <v>6.3x7</v>
          </cell>
          <cell r="C7146">
            <v>400.05399999999997</v>
          </cell>
          <cell r="D7146">
            <v>361.19</v>
          </cell>
          <cell r="E7146">
            <v>4</v>
          </cell>
        </row>
        <row r="7147">
          <cell r="A7147" t="str">
            <v>R2S-16V470MF1#-T72</v>
          </cell>
          <cell r="B7147" t="str">
            <v>6.3x7</v>
          </cell>
          <cell r="C7147">
            <v>400.05399999999997</v>
          </cell>
          <cell r="D7147">
            <v>361.19</v>
          </cell>
          <cell r="E7147">
            <v>2</v>
          </cell>
        </row>
        <row r="7148">
          <cell r="A7148" t="str">
            <v>RE3-200V101M-F</v>
          </cell>
          <cell r="B7148" t="str">
            <v>16x25</v>
          </cell>
          <cell r="C7148">
            <v>6255.0050000000001</v>
          </cell>
          <cell r="D7148">
            <v>6228.0839999999998</v>
          </cell>
          <cell r="E7148">
            <v>1</v>
          </cell>
        </row>
        <row r="7149">
          <cell r="A7149" t="str">
            <v>R2O-16V222MH7P#</v>
          </cell>
          <cell r="B7149" t="str">
            <v>10x30</v>
          </cell>
          <cell r="C7149">
            <v>3914.7420000000002</v>
          </cell>
          <cell r="D7149">
            <v>3817.8150000000001</v>
          </cell>
          <cell r="E7149">
            <v>0</v>
          </cell>
        </row>
        <row r="7150">
          <cell r="A7150" t="str">
            <v>R2S-50V470MG1</v>
          </cell>
          <cell r="B7150" t="str">
            <v>8x7</v>
          </cell>
          <cell r="C7150">
            <v>505.48899999999998</v>
          </cell>
          <cell r="D7150">
            <v>467.94099999999997</v>
          </cell>
          <cell r="E7150">
            <v>0</v>
          </cell>
        </row>
        <row r="7151">
          <cell r="A7151" t="str">
            <v>RJ4-6V153MX</v>
          </cell>
          <cell r="B7151" t="str">
            <v>16x35.5</v>
          </cell>
          <cell r="C7151">
            <v>10448.913</v>
          </cell>
          <cell r="D7151">
            <v>10545.587</v>
          </cell>
          <cell r="E7151">
            <v>0</v>
          </cell>
        </row>
        <row r="7152">
          <cell r="A7152" t="str">
            <v>RJ4-6V682MX</v>
          </cell>
          <cell r="B7152" t="str">
            <v>12.5x25</v>
          </cell>
          <cell r="C7152">
            <v>4606.8609999999999</v>
          </cell>
          <cell r="D7152">
            <v>4420.616</v>
          </cell>
          <cell r="E7152">
            <v>0</v>
          </cell>
        </row>
        <row r="7153">
          <cell r="A7153" t="str">
            <v>R2S-25V470MAX</v>
          </cell>
          <cell r="B7153" t="str">
            <v>6.3x7</v>
          </cell>
          <cell r="C7153">
            <v>384.17099999999999</v>
          </cell>
          <cell r="D7153">
            <v>345.25400000000002</v>
          </cell>
          <cell r="E7153">
            <v>0</v>
          </cell>
        </row>
        <row r="7154">
          <cell r="A7154" t="str">
            <v>RJJ-6V562MGK5E-F</v>
          </cell>
          <cell r="B7154" t="str">
            <v>18x20</v>
          </cell>
          <cell r="C7154">
            <v>7744.7049999999999</v>
          </cell>
          <cell r="D7154">
            <v>7620.4979999999996</v>
          </cell>
          <cell r="E7154">
            <v>0</v>
          </cell>
        </row>
        <row r="7155">
          <cell r="A7155" t="str">
            <v>R2A-50V010</v>
          </cell>
          <cell r="B7155" t="str">
            <v>4x7</v>
          </cell>
          <cell r="C7155">
            <v>300.74700000000001</v>
          </cell>
          <cell r="D7155">
            <v>263.22300000000001</v>
          </cell>
          <cell r="E7155">
            <v>0</v>
          </cell>
        </row>
        <row r="7156">
          <cell r="A7156" t="str">
            <v>R2A-16V470</v>
          </cell>
          <cell r="B7156" t="str">
            <v>5x7</v>
          </cell>
          <cell r="C7156">
            <v>327.29199999999997</v>
          </cell>
          <cell r="D7156">
            <v>295.92099999999999</v>
          </cell>
          <cell r="E7156">
            <v>0</v>
          </cell>
        </row>
        <row r="7157">
          <cell r="A7157" t="str">
            <v>R3A-50V010</v>
          </cell>
          <cell r="B7157" t="str">
            <v>4x5</v>
          </cell>
          <cell r="C7157">
            <v>314.911</v>
          </cell>
          <cell r="D7157">
            <v>254.357</v>
          </cell>
          <cell r="E7157">
            <v>0</v>
          </cell>
        </row>
        <row r="7158">
          <cell r="A7158" t="str">
            <v>R3A-16V470</v>
          </cell>
          <cell r="B7158" t="str">
            <v>6.3x5</v>
          </cell>
          <cell r="C7158">
            <v>389.54300000000001</v>
          </cell>
          <cell r="D7158">
            <v>321.26600000000002</v>
          </cell>
          <cell r="E7158">
            <v>0</v>
          </cell>
        </row>
        <row r="7159">
          <cell r="A7159" t="str">
            <v>RJH-63V331MK4G-T50</v>
          </cell>
          <cell r="B7159" t="str">
            <v>18x16</v>
          </cell>
          <cell r="C7159">
            <v>6277.7079999999996</v>
          </cell>
          <cell r="D7159">
            <v>6204.9309999999996</v>
          </cell>
          <cell r="E7159">
            <v>3.25</v>
          </cell>
        </row>
        <row r="7160">
          <cell r="A7160" t="str">
            <v>RJ4-35V101MF3#-T36</v>
          </cell>
          <cell r="B7160" t="str">
            <v>6.3x11</v>
          </cell>
          <cell r="C7160">
            <v>776.03599999999994</v>
          </cell>
          <cell r="D7160">
            <v>724.95799999999997</v>
          </cell>
          <cell r="E7160">
            <v>16</v>
          </cell>
        </row>
        <row r="7161">
          <cell r="A7161" t="str">
            <v>RJH-10V102MH5PE-T2</v>
          </cell>
          <cell r="B7161" t="str">
            <v>10x20</v>
          </cell>
          <cell r="C7161">
            <v>2486.9090000000001</v>
          </cell>
          <cell r="D7161">
            <v>2054.047</v>
          </cell>
          <cell r="E7161">
            <v>11</v>
          </cell>
        </row>
        <row r="7162">
          <cell r="A7162" t="str">
            <v>RJ3-250V010M-F</v>
          </cell>
          <cell r="B7162" t="str">
            <v>6.3x11</v>
          </cell>
          <cell r="C7162">
            <v>647.44299999999998</v>
          </cell>
          <cell r="D7162">
            <v>543.81100000000004</v>
          </cell>
          <cell r="E7162">
            <v>0</v>
          </cell>
        </row>
        <row r="7163">
          <cell r="A7163" t="str">
            <v>RJJ-100V680MI4E</v>
          </cell>
          <cell r="B7163" t="str">
            <v>12.5x15</v>
          </cell>
          <cell r="C7163">
            <v>2975.4490000000001</v>
          </cell>
          <cell r="D7163">
            <v>2677.3220000000001</v>
          </cell>
          <cell r="E7163">
            <v>0</v>
          </cell>
        </row>
        <row r="7164">
          <cell r="A7164" t="str">
            <v>RJB-35V222MJ7-F</v>
          </cell>
          <cell r="B7164" t="str">
            <v>16x31.5</v>
          </cell>
          <cell r="C7164">
            <v>9906.3189999999995</v>
          </cell>
          <cell r="D7164">
            <v>10364.486999999999</v>
          </cell>
          <cell r="E7164">
            <v>1</v>
          </cell>
        </row>
        <row r="7165">
          <cell r="A7165" t="str">
            <v>RE3-25V101ME3-F1</v>
          </cell>
          <cell r="B7165" t="str">
            <v>5x11</v>
          </cell>
          <cell r="C7165">
            <v>369.51499999999999</v>
          </cell>
          <cell r="D7165">
            <v>339.40899999999999</v>
          </cell>
          <cell r="E7165">
            <v>74</v>
          </cell>
        </row>
        <row r="7166">
          <cell r="A7166" t="str">
            <v>RE3-16V102MG5</v>
          </cell>
          <cell r="B7166" t="str">
            <v>8x20</v>
          </cell>
          <cell r="C7166">
            <v>1278.452</v>
          </cell>
          <cell r="D7166">
            <v>1156.6849999999999</v>
          </cell>
          <cell r="E7166">
            <v>3</v>
          </cell>
        </row>
        <row r="7167">
          <cell r="A7167" t="str">
            <v>R2O-16V222MH7P#-S1</v>
          </cell>
          <cell r="B7167" t="str">
            <v>10x30</v>
          </cell>
          <cell r="C7167">
            <v>4004.645</v>
          </cell>
          <cell r="D7167">
            <v>3890.2080000000001</v>
          </cell>
          <cell r="E7167">
            <v>4.5</v>
          </cell>
        </row>
        <row r="7168">
          <cell r="A7168" t="str">
            <v>RE3-50V222MS-F31</v>
          </cell>
          <cell r="B7168" t="str">
            <v>18x25</v>
          </cell>
          <cell r="C7168">
            <v>7359.268</v>
          </cell>
          <cell r="D7168">
            <v>7962.4520000000002</v>
          </cell>
          <cell r="E7168">
            <v>1</v>
          </cell>
        </row>
        <row r="7169">
          <cell r="A7169" t="str">
            <v>RJ4-25V101MF3#</v>
          </cell>
          <cell r="B7169" t="str">
            <v>6.3x11</v>
          </cell>
          <cell r="C7169">
            <v>735.04600000000005</v>
          </cell>
          <cell r="D7169">
            <v>610.85500000000002</v>
          </cell>
          <cell r="E7169">
            <v>0</v>
          </cell>
        </row>
        <row r="7170">
          <cell r="A7170" t="str">
            <v>RJ4-25V101MF3#-T36</v>
          </cell>
          <cell r="B7170" t="str">
            <v>6.3x11</v>
          </cell>
          <cell r="C7170">
            <v>776.03599999999994</v>
          </cell>
          <cell r="D7170">
            <v>724.95799999999997</v>
          </cell>
          <cell r="E7170">
            <v>30</v>
          </cell>
        </row>
        <row r="7171">
          <cell r="A7171" t="str">
            <v>RJ4-16V471MG3#-T8</v>
          </cell>
          <cell r="B7171" t="str">
            <v>8x11.5</v>
          </cell>
          <cell r="C7171">
            <v>1084.2470000000001</v>
          </cell>
          <cell r="D7171">
            <v>926.58900000000006</v>
          </cell>
          <cell r="E7171">
            <v>3</v>
          </cell>
        </row>
        <row r="7172">
          <cell r="A7172" t="str">
            <v>RJ4-25V471MH3#</v>
          </cell>
          <cell r="B7172" t="str">
            <v>10x12.5</v>
          </cell>
          <cell r="C7172">
            <v>1858.8889999999999</v>
          </cell>
          <cell r="D7172">
            <v>1482.0229999999999</v>
          </cell>
          <cell r="E7172">
            <v>0</v>
          </cell>
        </row>
        <row r="7173">
          <cell r="A7173" t="str">
            <v>RE3-6V471MF3#-T36</v>
          </cell>
          <cell r="B7173" t="str">
            <v>6.3x11</v>
          </cell>
          <cell r="C7173">
            <v>676.75199999999995</v>
          </cell>
          <cell r="D7173">
            <v>526.154</v>
          </cell>
          <cell r="E7173">
            <v>0</v>
          </cell>
        </row>
        <row r="7174">
          <cell r="A7174" t="str">
            <v>RJF-16V331MG3#</v>
          </cell>
          <cell r="B7174" t="str">
            <v>8x12</v>
          </cell>
          <cell r="C7174">
            <v>965.33600000000001</v>
          </cell>
          <cell r="D7174">
            <v>817.476</v>
          </cell>
          <cell r="E7174">
            <v>0</v>
          </cell>
        </row>
        <row r="7175">
          <cell r="A7175" t="str">
            <v>R2W-50VR47MD1#</v>
          </cell>
          <cell r="B7175" t="str">
            <v>4x7</v>
          </cell>
          <cell r="C7175">
            <v>300.74700000000001</v>
          </cell>
          <cell r="D7175">
            <v>263.22300000000001</v>
          </cell>
          <cell r="E7175">
            <v>0</v>
          </cell>
        </row>
        <row r="7176">
          <cell r="A7176" t="str">
            <v>R3A-10V101MF0P2#</v>
          </cell>
          <cell r="B7176" t="str">
            <v>6.3x5</v>
          </cell>
          <cell r="C7176">
            <v>389.54300000000001</v>
          </cell>
          <cell r="D7176">
            <v>321.26600000000002</v>
          </cell>
          <cell r="E7176">
            <v>0</v>
          </cell>
        </row>
        <row r="7177">
          <cell r="A7177" t="str">
            <v>RL2-10V221KG3-T2</v>
          </cell>
          <cell r="B7177" t="str">
            <v>8x11.5</v>
          </cell>
          <cell r="C7177">
            <v>761.654</v>
          </cell>
          <cell r="D7177">
            <v>584.39800000000002</v>
          </cell>
          <cell r="E7177">
            <v>0</v>
          </cell>
        </row>
        <row r="7178">
          <cell r="A7178" t="str">
            <v>RL2-25V4R7KE3-T36</v>
          </cell>
          <cell r="B7178" t="str">
            <v>5x11</v>
          </cell>
          <cell r="C7178">
            <v>327.52800000000002</v>
          </cell>
          <cell r="D7178">
            <v>307.63200000000001</v>
          </cell>
          <cell r="E7178">
            <v>0</v>
          </cell>
        </row>
        <row r="7179">
          <cell r="A7179" t="str">
            <v>R2S-50VR33MD1#-T32</v>
          </cell>
          <cell r="B7179" t="str">
            <v>4x7</v>
          </cell>
          <cell r="C7179">
            <v>316.26799999999997</v>
          </cell>
          <cell r="D7179">
            <v>278.19200000000001</v>
          </cell>
          <cell r="E7179">
            <v>2</v>
          </cell>
        </row>
        <row r="7180">
          <cell r="A7180" t="str">
            <v>RE3-35V101MF3#-T36</v>
          </cell>
          <cell r="B7180" t="str">
            <v>6.3x11</v>
          </cell>
          <cell r="C7180">
            <v>676.75199999999995</v>
          </cell>
          <cell r="D7180">
            <v>526.154</v>
          </cell>
          <cell r="E7180">
            <v>2</v>
          </cell>
        </row>
        <row r="7181">
          <cell r="A7181" t="str">
            <v>R2S-63V010MGZ3#-T58</v>
          </cell>
          <cell r="B7181" t="str">
            <v>4x7</v>
          </cell>
          <cell r="C7181">
            <v>316.26799999999997</v>
          </cell>
          <cell r="D7181">
            <v>278.19200000000001</v>
          </cell>
          <cell r="E7181">
            <v>0</v>
          </cell>
        </row>
        <row r="7182">
          <cell r="A7182" t="str">
            <v>R2S-35V4R7MGZ3#-T58</v>
          </cell>
          <cell r="B7182" t="str">
            <v>4x7</v>
          </cell>
          <cell r="C7182">
            <v>316.26799999999997</v>
          </cell>
          <cell r="D7182">
            <v>278.19200000000001</v>
          </cell>
          <cell r="E7182">
            <v>4</v>
          </cell>
        </row>
        <row r="7183">
          <cell r="A7183" t="str">
            <v>R2S-16V100MGZ3#-T58</v>
          </cell>
          <cell r="B7183" t="str">
            <v>4x7</v>
          </cell>
          <cell r="C7183">
            <v>316.26799999999997</v>
          </cell>
          <cell r="D7183">
            <v>278.19200000000001</v>
          </cell>
          <cell r="E7183">
            <v>8</v>
          </cell>
        </row>
        <row r="7184">
          <cell r="A7184" t="str">
            <v>R2S-16V220MGZ3#-T58</v>
          </cell>
          <cell r="B7184" t="str">
            <v>5x7</v>
          </cell>
          <cell r="C7184">
            <v>336.35</v>
          </cell>
          <cell r="D7184">
            <v>311.71800000000002</v>
          </cell>
          <cell r="E7184">
            <v>8</v>
          </cell>
        </row>
        <row r="7185">
          <cell r="A7185" t="str">
            <v>RJB-100V470MH4-T2</v>
          </cell>
          <cell r="B7185" t="str">
            <v>10x16</v>
          </cell>
          <cell r="C7185">
            <v>2108.7600000000002</v>
          </cell>
          <cell r="D7185">
            <v>1690.796</v>
          </cell>
          <cell r="E7185">
            <v>0.5</v>
          </cell>
        </row>
        <row r="7186">
          <cell r="A7186" t="str">
            <v>R2B-50V2R2M-F</v>
          </cell>
          <cell r="B7186" t="str">
            <v>5x11</v>
          </cell>
          <cell r="C7186">
            <v>412.43799999999999</v>
          </cell>
          <cell r="D7186">
            <v>388.04599999999999</v>
          </cell>
          <cell r="E7186">
            <v>4</v>
          </cell>
        </row>
        <row r="7187">
          <cell r="A7187" t="str">
            <v>RE2-16V221MMAGZ-T58</v>
          </cell>
          <cell r="B7187" t="str">
            <v>8x11.5</v>
          </cell>
          <cell r="C7187">
            <v>856.90899999999999</v>
          </cell>
          <cell r="D7187">
            <v>683.69799999999998</v>
          </cell>
          <cell r="E7187">
            <v>0</v>
          </cell>
        </row>
        <row r="7188">
          <cell r="A7188" t="str">
            <v>RE3-35V471MH4#-T2</v>
          </cell>
          <cell r="B7188" t="str">
            <v>10x16</v>
          </cell>
          <cell r="C7188">
            <v>1813.6569999999999</v>
          </cell>
          <cell r="D7188">
            <v>1473.645</v>
          </cell>
          <cell r="E7188">
            <v>0</v>
          </cell>
        </row>
        <row r="7189">
          <cell r="A7189" t="str">
            <v>R2S-50V100MF1#-T36</v>
          </cell>
          <cell r="B7189" t="str">
            <v>6.3x7</v>
          </cell>
          <cell r="C7189">
            <v>400.05399999999997</v>
          </cell>
          <cell r="D7189">
            <v>361.19</v>
          </cell>
          <cell r="E7189">
            <v>78</v>
          </cell>
        </row>
        <row r="7190">
          <cell r="A7190" t="str">
            <v>RBD-25V100MGZ-T32</v>
          </cell>
          <cell r="B7190" t="str">
            <v>5x11</v>
          </cell>
          <cell r="C7190">
            <v>414.86399999999998</v>
          </cell>
          <cell r="D7190">
            <v>387.03100000000001</v>
          </cell>
          <cell r="E7190">
            <v>0</v>
          </cell>
        </row>
        <row r="7191">
          <cell r="A7191" t="str">
            <v>RE2-6V152ME9-F</v>
          </cell>
          <cell r="B7191" t="str">
            <v>10x20</v>
          </cell>
          <cell r="C7191">
            <v>2073.2800000000002</v>
          </cell>
          <cell r="D7191">
            <v>1763.204</v>
          </cell>
          <cell r="E7191">
            <v>0</v>
          </cell>
        </row>
        <row r="7192">
          <cell r="A7192" t="str">
            <v>R2S-50V2R2MD1#</v>
          </cell>
          <cell r="B7192" t="str">
            <v>4x7</v>
          </cell>
          <cell r="C7192">
            <v>300.74700000000001</v>
          </cell>
          <cell r="D7192">
            <v>263.22300000000001</v>
          </cell>
          <cell r="E7192">
            <v>0</v>
          </cell>
        </row>
        <row r="7193">
          <cell r="A7193" t="str">
            <v>R2S-16V470MF1#</v>
          </cell>
          <cell r="B7193" t="str">
            <v>6.3x7</v>
          </cell>
          <cell r="C7193">
            <v>384.17099999999999</v>
          </cell>
          <cell r="D7193">
            <v>345.25400000000002</v>
          </cell>
          <cell r="E7193">
            <v>0</v>
          </cell>
        </row>
        <row r="7194">
          <cell r="A7194" t="str">
            <v>RCJ-35V221MH2RQ</v>
          </cell>
          <cell r="B7194" t="str">
            <v>10x9</v>
          </cell>
          <cell r="C7194">
            <v>1336.769</v>
          </cell>
          <cell r="D7194">
            <v>946.31100000000004</v>
          </cell>
          <cell r="E7194">
            <v>0</v>
          </cell>
        </row>
        <row r="7195">
          <cell r="A7195" t="str">
            <v>R3A-10V221MG0P#-T36</v>
          </cell>
          <cell r="B7195" t="str">
            <v>8x5</v>
          </cell>
          <cell r="C7195">
            <v>518.04300000000001</v>
          </cell>
          <cell r="D7195">
            <v>463.50700000000001</v>
          </cell>
          <cell r="E7195">
            <v>0</v>
          </cell>
        </row>
        <row r="7196">
          <cell r="A7196" t="str">
            <v>R3A-16V470MF0P#-T2</v>
          </cell>
          <cell r="B7196" t="str">
            <v>6.3x5</v>
          </cell>
          <cell r="C7196">
            <v>406.07499999999999</v>
          </cell>
          <cell r="D7196">
            <v>336.93200000000002</v>
          </cell>
          <cell r="E7196">
            <v>0</v>
          </cell>
        </row>
        <row r="7197">
          <cell r="A7197" t="str">
            <v>RJH-35V122MJ6G</v>
          </cell>
          <cell r="B7197" t="str">
            <v>16x25</v>
          </cell>
          <cell r="C7197">
            <v>6008.4390000000003</v>
          </cell>
          <cell r="D7197">
            <v>5687.4970000000003</v>
          </cell>
          <cell r="E7197">
            <v>0</v>
          </cell>
        </row>
        <row r="7198">
          <cell r="A7198" t="str">
            <v>RL2-50V010M-T36</v>
          </cell>
          <cell r="B7198" t="str">
            <v>5x11</v>
          </cell>
          <cell r="C7198">
            <v>327.52800000000002</v>
          </cell>
          <cell r="D7198">
            <v>307.63200000000001</v>
          </cell>
          <cell r="E7198">
            <v>0</v>
          </cell>
        </row>
        <row r="7199">
          <cell r="A7199" t="str">
            <v>RC3-50V4R7ME0#-T2</v>
          </cell>
          <cell r="B7199" t="str">
            <v>5x5</v>
          </cell>
          <cell r="C7199">
            <v>352.13600000000002</v>
          </cell>
          <cell r="D7199">
            <v>285.18599999999998</v>
          </cell>
          <cell r="E7199">
            <v>0</v>
          </cell>
        </row>
        <row r="7200">
          <cell r="A7200" t="str">
            <v>RC2-50VR22MD1#-T2</v>
          </cell>
          <cell r="B7200" t="str">
            <v>4x7</v>
          </cell>
          <cell r="C7200">
            <v>316.26799999999997</v>
          </cell>
          <cell r="D7200">
            <v>278.19200000000001</v>
          </cell>
          <cell r="E7200">
            <v>2</v>
          </cell>
        </row>
        <row r="7201">
          <cell r="A7201" t="str">
            <v>RE3-25V101ME3#Q-T2</v>
          </cell>
          <cell r="B7201" t="str">
            <v>5x11</v>
          </cell>
          <cell r="C7201">
            <v>373.86</v>
          </cell>
          <cell r="D7201">
            <v>336.51499999999999</v>
          </cell>
          <cell r="E7201">
            <v>2</v>
          </cell>
        </row>
        <row r="7202">
          <cell r="A7202" t="str">
            <v>RC2-50V3R3KD1#</v>
          </cell>
          <cell r="B7202" t="str">
            <v>4x7</v>
          </cell>
          <cell r="C7202">
            <v>300.74700000000001</v>
          </cell>
          <cell r="D7202">
            <v>263.22300000000001</v>
          </cell>
          <cell r="E7202">
            <v>0</v>
          </cell>
        </row>
        <row r="7203">
          <cell r="A7203" t="str">
            <v>RJH-25V121MF4-F</v>
          </cell>
          <cell r="B7203" t="str">
            <v>6.3x15</v>
          </cell>
          <cell r="C7203">
            <v>858.02700000000004</v>
          </cell>
          <cell r="D7203">
            <v>737.77200000000005</v>
          </cell>
          <cell r="E7203">
            <v>3</v>
          </cell>
        </row>
        <row r="7204">
          <cell r="A7204" t="str">
            <v>RC3-10V330ME0#-T36</v>
          </cell>
          <cell r="B7204" t="str">
            <v>5x5</v>
          </cell>
          <cell r="C7204">
            <v>352.13600000000002</v>
          </cell>
          <cell r="D7204">
            <v>285.18599999999998</v>
          </cell>
          <cell r="E7204">
            <v>0</v>
          </cell>
        </row>
        <row r="7205">
          <cell r="A7205" t="str">
            <v>RJJ-35V561MI5E</v>
          </cell>
          <cell r="B7205" t="str">
            <v>12.5x20</v>
          </cell>
          <cell r="C7205">
            <v>3490.9630000000002</v>
          </cell>
          <cell r="D7205">
            <v>3146.9740000000002</v>
          </cell>
          <cell r="E7205">
            <v>0</v>
          </cell>
        </row>
        <row r="7206">
          <cell r="A7206" t="str">
            <v>RJF-10V471</v>
          </cell>
          <cell r="B7206" t="str">
            <v>8x12</v>
          </cell>
          <cell r="C7206">
            <v>965.33600000000001</v>
          </cell>
          <cell r="D7206">
            <v>817.476</v>
          </cell>
          <cell r="E7206">
            <v>0</v>
          </cell>
        </row>
        <row r="7207">
          <cell r="A7207" t="str">
            <v>R2S-16V470MGZ3#-T58</v>
          </cell>
          <cell r="B7207" t="str">
            <v>6.3x7</v>
          </cell>
          <cell r="C7207">
            <v>400.05399999999997</v>
          </cell>
          <cell r="D7207">
            <v>361.19</v>
          </cell>
          <cell r="E7207">
            <v>2</v>
          </cell>
        </row>
        <row r="7208">
          <cell r="A7208" t="str">
            <v>RC2-35V470M-T8</v>
          </cell>
          <cell r="B7208" t="str">
            <v>8x7</v>
          </cell>
          <cell r="C7208">
            <v>512.255</v>
          </cell>
          <cell r="D7208">
            <v>488.76600000000002</v>
          </cell>
          <cell r="E7208">
            <v>4</v>
          </cell>
        </row>
        <row r="7209">
          <cell r="A7209" t="str">
            <v>RJ4-10V331MF3#-T8</v>
          </cell>
          <cell r="B7209" t="str">
            <v>6.3x11</v>
          </cell>
          <cell r="C7209">
            <v>776.03599999999994</v>
          </cell>
          <cell r="D7209">
            <v>724.95799999999997</v>
          </cell>
          <cell r="E7209">
            <v>0</v>
          </cell>
        </row>
        <row r="7210">
          <cell r="A7210" t="str">
            <v>RC2-50V330ME2-T2</v>
          </cell>
          <cell r="B7210" t="str">
            <v>8x7</v>
          </cell>
          <cell r="C7210">
            <v>512.255</v>
          </cell>
          <cell r="D7210">
            <v>488.76600000000002</v>
          </cell>
          <cell r="E7210">
            <v>9</v>
          </cell>
        </row>
        <row r="7211">
          <cell r="A7211" t="str">
            <v>RJ3-50V3R3MBX-T58</v>
          </cell>
          <cell r="B7211" t="str">
            <v>5x11</v>
          </cell>
          <cell r="C7211">
            <v>442.017</v>
          </cell>
          <cell r="D7211">
            <v>392.69799999999998</v>
          </cell>
          <cell r="E7211">
            <v>4</v>
          </cell>
        </row>
        <row r="7212">
          <cell r="A7212" t="str">
            <v>RE3-16V682MJ8#-S1</v>
          </cell>
          <cell r="B7212" t="str">
            <v>16x35.5</v>
          </cell>
          <cell r="C7212">
            <v>7601.4250000000002</v>
          </cell>
          <cell r="D7212">
            <v>8027.0709999999999</v>
          </cell>
          <cell r="E7212">
            <v>1</v>
          </cell>
        </row>
        <row r="7213">
          <cell r="A7213" t="str">
            <v>RJ3-16V100MBX-T58</v>
          </cell>
          <cell r="B7213" t="str">
            <v>5x11</v>
          </cell>
          <cell r="C7213">
            <v>442.017</v>
          </cell>
          <cell r="D7213">
            <v>392.69799999999998</v>
          </cell>
          <cell r="E7213">
            <v>0</v>
          </cell>
        </row>
        <row r="7214">
          <cell r="A7214" t="str">
            <v>R3A-16V100MD0P#-T2</v>
          </cell>
          <cell r="B7214" t="str">
            <v>4x5</v>
          </cell>
          <cell r="C7214">
            <v>316.548</v>
          </cell>
          <cell r="D7214">
            <v>256.44499999999999</v>
          </cell>
          <cell r="E7214">
            <v>102</v>
          </cell>
        </row>
        <row r="7215">
          <cell r="A7215" t="str">
            <v>R3A-50V010MD0P#-T2</v>
          </cell>
          <cell r="B7215" t="str">
            <v>4x5</v>
          </cell>
          <cell r="C7215">
            <v>316.548</v>
          </cell>
          <cell r="D7215">
            <v>256.44499999999999</v>
          </cell>
          <cell r="E7215">
            <v>0</v>
          </cell>
        </row>
        <row r="7216">
          <cell r="A7216" t="str">
            <v>RC3-50V100M-S1</v>
          </cell>
          <cell r="B7216" t="str">
            <v>6.3x5</v>
          </cell>
          <cell r="C7216">
            <v>406.15199999999999</v>
          </cell>
          <cell r="D7216">
            <v>337.22500000000002</v>
          </cell>
          <cell r="E7216">
            <v>0</v>
          </cell>
        </row>
        <row r="7217">
          <cell r="A7217" t="str">
            <v>RE3-160V4R7MF3#</v>
          </cell>
          <cell r="B7217" t="str">
            <v>6.3x11</v>
          </cell>
          <cell r="C7217">
            <v>634.22400000000005</v>
          </cell>
          <cell r="D7217">
            <v>534.40800000000002</v>
          </cell>
          <cell r="E7217">
            <v>0</v>
          </cell>
        </row>
        <row r="7218">
          <cell r="A7218" t="str">
            <v>RJH-25V471MH5#-F</v>
          </cell>
          <cell r="B7218" t="str">
            <v>10x20</v>
          </cell>
          <cell r="C7218">
            <v>2546.8609999999999</v>
          </cell>
          <cell r="D7218">
            <v>2128.7249999999999</v>
          </cell>
          <cell r="E7218">
            <v>0</v>
          </cell>
        </row>
        <row r="7219">
          <cell r="A7219" t="str">
            <v>RJ3-400V470M-F</v>
          </cell>
          <cell r="B7219" t="str">
            <v>18x35.5</v>
          </cell>
          <cell r="C7219">
            <v>15880.722</v>
          </cell>
          <cell r="D7219">
            <v>0</v>
          </cell>
          <cell r="E7219">
            <v>0</v>
          </cell>
        </row>
        <row r="7220">
          <cell r="A7220" t="str">
            <v>RJB-25V222MJ6</v>
          </cell>
          <cell r="B7220" t="str">
            <v>16x25</v>
          </cell>
          <cell r="C7220">
            <v>6008.4390000000003</v>
          </cell>
          <cell r="D7220">
            <v>5687.4970000000003</v>
          </cell>
          <cell r="E7220">
            <v>0</v>
          </cell>
        </row>
        <row r="7221">
          <cell r="A7221" t="str">
            <v>RC-25V391MH2#-T2</v>
          </cell>
          <cell r="B7221" t="str">
            <v>10x9</v>
          </cell>
          <cell r="C7221">
            <v>1364.1969999999999</v>
          </cell>
          <cell r="D7221">
            <v>963.05100000000004</v>
          </cell>
          <cell r="E7221">
            <v>0.5</v>
          </cell>
        </row>
        <row r="7222">
          <cell r="A7222" t="str">
            <v>RJ4-16V222MI5RQ</v>
          </cell>
          <cell r="B7222" t="str">
            <v>12.5x20</v>
          </cell>
          <cell r="C7222">
            <v>3856.3879999999999</v>
          </cell>
          <cell r="D7222">
            <v>3543.5430000000001</v>
          </cell>
          <cell r="E7222">
            <v>0</v>
          </cell>
        </row>
        <row r="7223">
          <cell r="A7223" t="str">
            <v>RB2-50VR47MD1#-F0</v>
          </cell>
          <cell r="B7223" t="str">
            <v>4x7</v>
          </cell>
          <cell r="C7223">
            <v>348.01100000000002</v>
          </cell>
          <cell r="D7223">
            <v>304.36</v>
          </cell>
          <cell r="E7223">
            <v>0</v>
          </cell>
        </row>
        <row r="7224">
          <cell r="A7224" t="str">
            <v>RJ3-50V220ME3#-T58</v>
          </cell>
          <cell r="B7224" t="str">
            <v>5x11</v>
          </cell>
          <cell r="C7224">
            <v>442.017</v>
          </cell>
          <cell r="D7224">
            <v>392.69799999999998</v>
          </cell>
          <cell r="E7224">
            <v>0</v>
          </cell>
        </row>
        <row r="7225">
          <cell r="A7225" t="str">
            <v>RB2-50VR10MD1#-T2</v>
          </cell>
          <cell r="B7225" t="str">
            <v>4x7</v>
          </cell>
          <cell r="C7225">
            <v>346.351</v>
          </cell>
          <cell r="D7225">
            <v>303.67399999999998</v>
          </cell>
          <cell r="E7225">
            <v>2</v>
          </cell>
        </row>
        <row r="7226">
          <cell r="A7226" t="str">
            <v>RJH-50V560MF4-F</v>
          </cell>
          <cell r="B7226" t="str">
            <v>6.3x15</v>
          </cell>
          <cell r="C7226">
            <v>858.02700000000004</v>
          </cell>
          <cell r="D7226">
            <v>737.77200000000005</v>
          </cell>
          <cell r="E7226">
            <v>8</v>
          </cell>
        </row>
        <row r="7227">
          <cell r="A7227" t="str">
            <v>RC3-6V221ZS-T58</v>
          </cell>
          <cell r="B7227" t="str">
            <v>6.3x5</v>
          </cell>
          <cell r="C7227">
            <v>406.07499999999999</v>
          </cell>
          <cell r="D7227">
            <v>336.93200000000002</v>
          </cell>
          <cell r="E7227">
            <v>2</v>
          </cell>
        </row>
        <row r="7228">
          <cell r="A7228" t="str">
            <v>RLB-6V470MV2Z</v>
          </cell>
          <cell r="B7228" t="str">
            <v>6.3x11</v>
          </cell>
          <cell r="C7228">
            <v>591.69799999999998</v>
          </cell>
          <cell r="D7228">
            <v>484.02699999999999</v>
          </cell>
          <cell r="E7228">
            <v>0</v>
          </cell>
        </row>
        <row r="7229">
          <cell r="A7229" t="str">
            <v>RE3-50V3R3KE3#-T2</v>
          </cell>
          <cell r="B7229" t="str">
            <v>5x11</v>
          </cell>
          <cell r="C7229">
            <v>373.86</v>
          </cell>
          <cell r="D7229">
            <v>336.51499999999999</v>
          </cell>
          <cell r="E7229">
            <v>0</v>
          </cell>
        </row>
        <row r="7230">
          <cell r="A7230" t="str">
            <v>RE3-50V100KE3#-T2</v>
          </cell>
          <cell r="B7230" t="str">
            <v>5x11</v>
          </cell>
          <cell r="C7230">
            <v>373.86</v>
          </cell>
          <cell r="D7230">
            <v>336.51499999999999</v>
          </cell>
          <cell r="E7230">
            <v>0</v>
          </cell>
        </row>
        <row r="7231">
          <cell r="A7231" t="str">
            <v>RJ3-63V471MAX-S1</v>
          </cell>
          <cell r="B7231" t="str">
            <v>12.5x25</v>
          </cell>
          <cell r="C7231">
            <v>4531.3720000000003</v>
          </cell>
          <cell r="D7231">
            <v>4221.0119999999997</v>
          </cell>
          <cell r="E7231">
            <v>0</v>
          </cell>
        </row>
        <row r="7232">
          <cell r="A7232" t="str">
            <v>RE3-50V470M-F</v>
          </cell>
          <cell r="B7232" t="str">
            <v>6.3x11</v>
          </cell>
          <cell r="C7232">
            <v>658.96699999999998</v>
          </cell>
          <cell r="D7232">
            <v>524.78499999999997</v>
          </cell>
          <cell r="E7232">
            <v>0</v>
          </cell>
        </row>
        <row r="7233">
          <cell r="A7233" t="str">
            <v>R2O-16V332</v>
          </cell>
          <cell r="B7233" t="str">
            <v>10x30</v>
          </cell>
          <cell r="C7233">
            <v>3914.7420000000002</v>
          </cell>
          <cell r="D7233">
            <v>3817.8150000000001</v>
          </cell>
          <cell r="E7233">
            <v>0.65</v>
          </cell>
        </row>
        <row r="7234">
          <cell r="A7234" t="str">
            <v>R2O-16V272</v>
          </cell>
          <cell r="B7234" t="str">
            <v>10x30</v>
          </cell>
          <cell r="C7234">
            <v>3914.7420000000002</v>
          </cell>
          <cell r="D7234">
            <v>3817.8150000000001</v>
          </cell>
          <cell r="E7234">
            <v>0</v>
          </cell>
        </row>
        <row r="7235">
          <cell r="A7235" t="str">
            <v>RE3-35V472M-F31</v>
          </cell>
          <cell r="B7235" t="str">
            <v>18x35.5</v>
          </cell>
          <cell r="C7235">
            <v>11026.715</v>
          </cell>
          <cell r="D7235">
            <v>11417.453</v>
          </cell>
          <cell r="E7235">
            <v>1</v>
          </cell>
        </row>
        <row r="7236">
          <cell r="A7236" t="str">
            <v>RJF-10V122MH5</v>
          </cell>
          <cell r="B7236" t="str">
            <v>10x20</v>
          </cell>
          <cell r="C7236">
            <v>2483.6979999999999</v>
          </cell>
          <cell r="D7236">
            <v>2006.9849999999999</v>
          </cell>
          <cell r="E7236">
            <v>0</v>
          </cell>
        </row>
        <row r="7237">
          <cell r="A7237" t="str">
            <v>RJF-35V221MH3</v>
          </cell>
          <cell r="B7237" t="str">
            <v>10x12.5</v>
          </cell>
          <cell r="C7237">
            <v>1753.1859999999999</v>
          </cell>
          <cell r="D7237">
            <v>1311.7639999999999</v>
          </cell>
          <cell r="E7237">
            <v>0</v>
          </cell>
        </row>
        <row r="7238">
          <cell r="A7238" t="str">
            <v>RB3-16V4R7MD0#-T2</v>
          </cell>
          <cell r="B7238" t="str">
            <v>4x5</v>
          </cell>
          <cell r="C7238">
            <v>338.62799999999999</v>
          </cell>
          <cell r="D7238">
            <v>274.27100000000002</v>
          </cell>
          <cell r="E7238">
            <v>42</v>
          </cell>
        </row>
        <row r="7239">
          <cell r="A7239" t="str">
            <v>RJH-10V681MH4S-T2</v>
          </cell>
          <cell r="B7239" t="str">
            <v>10x15</v>
          </cell>
          <cell r="C7239">
            <v>1985.3579999999999</v>
          </cell>
          <cell r="D7239">
            <v>1578.1780000000001</v>
          </cell>
          <cell r="E7239">
            <v>40</v>
          </cell>
        </row>
        <row r="7240">
          <cell r="A7240" t="str">
            <v>RJH-25V331MH4S-T2</v>
          </cell>
          <cell r="B7240" t="str">
            <v>10x15</v>
          </cell>
          <cell r="C7240">
            <v>1985.3579999999999</v>
          </cell>
          <cell r="D7240">
            <v>1578.1780000000001</v>
          </cell>
          <cell r="E7240">
            <v>85</v>
          </cell>
        </row>
        <row r="7241">
          <cell r="A7241" t="str">
            <v>RJ3-10V101ME3#-T58</v>
          </cell>
          <cell r="B7241" t="str">
            <v>5x11</v>
          </cell>
          <cell r="C7241">
            <v>442.017</v>
          </cell>
          <cell r="D7241">
            <v>392.69799999999998</v>
          </cell>
          <cell r="E7241">
            <v>0</v>
          </cell>
        </row>
        <row r="7242">
          <cell r="A7242" t="str">
            <v>RJ3-16V100ME3#-T58</v>
          </cell>
          <cell r="B7242" t="str">
            <v>5x11</v>
          </cell>
          <cell r="C7242">
            <v>442.017</v>
          </cell>
          <cell r="D7242">
            <v>392.69799999999998</v>
          </cell>
          <cell r="E7242">
            <v>0</v>
          </cell>
        </row>
        <row r="7243">
          <cell r="A7243" t="str">
            <v>RJ3-16V220ME3#-T58</v>
          </cell>
          <cell r="B7243" t="str">
            <v>5x11</v>
          </cell>
          <cell r="C7243">
            <v>442.017</v>
          </cell>
          <cell r="D7243">
            <v>392.69799999999998</v>
          </cell>
          <cell r="E7243">
            <v>6</v>
          </cell>
        </row>
        <row r="7244">
          <cell r="A7244" t="str">
            <v>RJ3-25V221MG3#</v>
          </cell>
          <cell r="B7244" t="str">
            <v>8x11.5</v>
          </cell>
          <cell r="C7244">
            <v>1030.7860000000001</v>
          </cell>
          <cell r="D7244">
            <v>887.85299999999995</v>
          </cell>
          <cell r="E7244">
            <v>0</v>
          </cell>
        </row>
        <row r="7245">
          <cell r="A7245" t="str">
            <v>RE3-50V332M-F31</v>
          </cell>
          <cell r="B7245" t="str">
            <v>18x35.5</v>
          </cell>
          <cell r="C7245">
            <v>11026.715</v>
          </cell>
          <cell r="D7245">
            <v>11417.453</v>
          </cell>
          <cell r="E7245">
            <v>0</v>
          </cell>
        </row>
        <row r="7246">
          <cell r="A7246" t="str">
            <v>R2B-25V220MF3-T2</v>
          </cell>
          <cell r="B7246" t="str">
            <v>6.3x11</v>
          </cell>
          <cell r="C7246">
            <v>651.08600000000001</v>
          </cell>
          <cell r="D7246">
            <v>549.69799999999998</v>
          </cell>
          <cell r="E7246">
            <v>0</v>
          </cell>
        </row>
        <row r="7247">
          <cell r="A7247" t="str">
            <v>RC3-16V470MF0#2-T36</v>
          </cell>
          <cell r="B7247" t="str">
            <v>6.3x5</v>
          </cell>
          <cell r="C7247">
            <v>406.07499999999999</v>
          </cell>
          <cell r="D7247">
            <v>336.93200000000002</v>
          </cell>
          <cell r="E7247">
            <v>0</v>
          </cell>
        </row>
        <row r="7248">
          <cell r="A7248" t="str">
            <v>RC3-50V010MD0#2-T36</v>
          </cell>
          <cell r="B7248" t="str">
            <v>4x5</v>
          </cell>
          <cell r="C7248">
            <v>316.548</v>
          </cell>
          <cell r="D7248">
            <v>256.44499999999999</v>
          </cell>
          <cell r="E7248">
            <v>2</v>
          </cell>
        </row>
        <row r="7249">
          <cell r="A7249" t="str">
            <v>RC3-16V330MF0#2-T36</v>
          </cell>
          <cell r="B7249" t="str">
            <v>6.3x5</v>
          </cell>
          <cell r="C7249">
            <v>406.07499999999999</v>
          </cell>
          <cell r="D7249">
            <v>336.93200000000002</v>
          </cell>
          <cell r="E7249">
            <v>4</v>
          </cell>
        </row>
        <row r="7250">
          <cell r="A7250" t="str">
            <v>RC3-16V220ME0#2-T36</v>
          </cell>
          <cell r="B7250" t="str">
            <v>5x5</v>
          </cell>
          <cell r="C7250">
            <v>352.13600000000002</v>
          </cell>
          <cell r="D7250">
            <v>285.18599999999998</v>
          </cell>
          <cell r="E7250">
            <v>18</v>
          </cell>
        </row>
        <row r="7251">
          <cell r="A7251" t="str">
            <v>RC3-16V100MD0#2-T36</v>
          </cell>
          <cell r="B7251" t="str">
            <v>4x5</v>
          </cell>
          <cell r="C7251">
            <v>316.548</v>
          </cell>
          <cell r="D7251">
            <v>256.44499999999999</v>
          </cell>
          <cell r="E7251">
            <v>70</v>
          </cell>
        </row>
        <row r="7252">
          <cell r="A7252" t="str">
            <v>RB3-16V4R7MD0#2-T36</v>
          </cell>
          <cell r="B7252" t="str">
            <v>4x5</v>
          </cell>
          <cell r="C7252">
            <v>338.62799999999999</v>
          </cell>
          <cell r="D7252">
            <v>274.27100000000002</v>
          </cell>
          <cell r="E7252">
            <v>2</v>
          </cell>
        </row>
        <row r="7253">
          <cell r="A7253" t="str">
            <v>RC3-50V220MF0#2-T36</v>
          </cell>
          <cell r="B7253" t="str">
            <v>6.3x5</v>
          </cell>
          <cell r="C7253">
            <v>406.07499999999999</v>
          </cell>
          <cell r="D7253">
            <v>336.93200000000002</v>
          </cell>
          <cell r="E7253">
            <v>18</v>
          </cell>
        </row>
        <row r="7254">
          <cell r="A7254" t="str">
            <v>RA2-50V100ME3EP#-T58</v>
          </cell>
          <cell r="B7254" t="str">
            <v>5x11</v>
          </cell>
          <cell r="C7254">
            <v>338.05900000000003</v>
          </cell>
          <cell r="D7254">
            <v>313.33999999999997</v>
          </cell>
          <cell r="E7254">
            <v>2</v>
          </cell>
        </row>
        <row r="7255">
          <cell r="A7255" t="str">
            <v>RA2-50V010ME3EP#-T58</v>
          </cell>
          <cell r="B7255" t="str">
            <v>5x11</v>
          </cell>
          <cell r="C7255">
            <v>338.05900000000003</v>
          </cell>
          <cell r="D7255">
            <v>313.33999999999997</v>
          </cell>
          <cell r="E7255">
            <v>0</v>
          </cell>
        </row>
        <row r="7256">
          <cell r="A7256" t="str">
            <v>RA2-16V101MF3P#-T58</v>
          </cell>
          <cell r="B7256" t="str">
            <v>6.3x11</v>
          </cell>
          <cell r="C7256">
            <v>693.86800000000005</v>
          </cell>
          <cell r="D7256">
            <v>312.39600000000002</v>
          </cell>
          <cell r="E7256">
            <v>0</v>
          </cell>
        </row>
        <row r="7257">
          <cell r="A7257" t="str">
            <v>RA2-16V100ME3P#-T58</v>
          </cell>
          <cell r="B7257" t="str">
            <v>5x11</v>
          </cell>
          <cell r="C7257">
            <v>338.05900000000003</v>
          </cell>
          <cell r="D7257">
            <v>313.33999999999997</v>
          </cell>
          <cell r="E7257">
            <v>2</v>
          </cell>
        </row>
        <row r="7258">
          <cell r="A7258" t="str">
            <v>RA2-10V101ME3P#-T58</v>
          </cell>
          <cell r="B7258" t="str">
            <v>5x11</v>
          </cell>
          <cell r="C7258">
            <v>338.05900000000003</v>
          </cell>
          <cell r="D7258">
            <v>313.33999999999997</v>
          </cell>
          <cell r="E7258">
            <v>4</v>
          </cell>
        </row>
        <row r="7259">
          <cell r="A7259" t="str">
            <v>RA2-10V470ME3P#-T58</v>
          </cell>
          <cell r="B7259" t="str">
            <v>5x11</v>
          </cell>
          <cell r="C7259">
            <v>338.05900000000003</v>
          </cell>
          <cell r="D7259">
            <v>313.33999999999997</v>
          </cell>
          <cell r="E7259">
            <v>0</v>
          </cell>
        </row>
        <row r="7260">
          <cell r="A7260" t="str">
            <v>RA2-6V471MG3P#</v>
          </cell>
          <cell r="B7260" t="str">
            <v>8x11.5</v>
          </cell>
          <cell r="C7260">
            <v>835.03499999999997</v>
          </cell>
          <cell r="D7260">
            <v>673.39400000000001</v>
          </cell>
          <cell r="E7260">
            <v>0</v>
          </cell>
        </row>
        <row r="7261">
          <cell r="A7261" t="str">
            <v>RJJ-35V331MI4E-F27</v>
          </cell>
          <cell r="B7261" t="str">
            <v>12.5x15</v>
          </cell>
          <cell r="C7261">
            <v>3065.5030000000002</v>
          </cell>
          <cell r="D7261">
            <v>2746.2280000000001</v>
          </cell>
          <cell r="E7261">
            <v>1.5</v>
          </cell>
        </row>
        <row r="7262">
          <cell r="A7262" t="str">
            <v>RJ3-35V330ME3#-T2</v>
          </cell>
          <cell r="B7262" t="str">
            <v>5x11</v>
          </cell>
          <cell r="C7262">
            <v>442.017</v>
          </cell>
          <cell r="D7262">
            <v>392.69799999999998</v>
          </cell>
          <cell r="E7262">
            <v>4</v>
          </cell>
        </row>
        <row r="7263">
          <cell r="A7263" t="str">
            <v>RJH-10V102MH5PE-F27</v>
          </cell>
          <cell r="B7263" t="str">
            <v>10x20</v>
          </cell>
          <cell r="C7263">
            <v>2546.8609999999999</v>
          </cell>
          <cell r="D7263">
            <v>2128.7249999999999</v>
          </cell>
          <cell r="E7263">
            <v>6</v>
          </cell>
        </row>
        <row r="7264">
          <cell r="A7264" t="str">
            <v>R2S-50V010MD1#-T58</v>
          </cell>
          <cell r="B7264" t="str">
            <v>4x7</v>
          </cell>
          <cell r="C7264">
            <v>316.26799999999997</v>
          </cell>
          <cell r="D7264">
            <v>278.19200000000001</v>
          </cell>
          <cell r="E7264">
            <v>14</v>
          </cell>
        </row>
        <row r="7265">
          <cell r="A7265" t="str">
            <v>RJ3-10V330ME3#-T58</v>
          </cell>
          <cell r="B7265" t="str">
            <v>5x11</v>
          </cell>
          <cell r="C7265">
            <v>442.017</v>
          </cell>
          <cell r="D7265">
            <v>392.69799999999998</v>
          </cell>
          <cell r="E7265">
            <v>2</v>
          </cell>
        </row>
        <row r="7266">
          <cell r="A7266" t="str">
            <v>RC2-6V471MD-T2</v>
          </cell>
          <cell r="B7266" t="str">
            <v>8x7</v>
          </cell>
          <cell r="C7266">
            <v>512.255</v>
          </cell>
          <cell r="D7266">
            <v>488.76600000000002</v>
          </cell>
          <cell r="E7266">
            <v>0</v>
          </cell>
        </row>
        <row r="7267">
          <cell r="A7267" t="str">
            <v>RB2-50VR22MD1#-T58</v>
          </cell>
          <cell r="B7267" t="str">
            <v>4x7</v>
          </cell>
          <cell r="C7267">
            <v>346.351</v>
          </cell>
          <cell r="D7267">
            <v>303.67399999999998</v>
          </cell>
          <cell r="E7267">
            <v>2</v>
          </cell>
        </row>
        <row r="7268">
          <cell r="A7268" t="str">
            <v>RA2-16V470ME3P#-T58</v>
          </cell>
          <cell r="B7268" t="str">
            <v>5x11</v>
          </cell>
          <cell r="C7268">
            <v>338.05900000000003</v>
          </cell>
          <cell r="D7268">
            <v>313.33999999999997</v>
          </cell>
          <cell r="E7268">
            <v>0</v>
          </cell>
        </row>
        <row r="7269">
          <cell r="A7269" t="str">
            <v>RE2-16V100ME3#-T72</v>
          </cell>
          <cell r="B7269" t="str">
            <v>5x11</v>
          </cell>
          <cell r="C7269">
            <v>338.05900000000003</v>
          </cell>
          <cell r="D7269">
            <v>313.33999999999997</v>
          </cell>
          <cell r="E7269">
            <v>4</v>
          </cell>
        </row>
        <row r="7270">
          <cell r="A7270" t="str">
            <v>RJ3-16V470ME3#-T2</v>
          </cell>
          <cell r="B7270" t="str">
            <v>5x11</v>
          </cell>
          <cell r="C7270">
            <v>442.017</v>
          </cell>
          <cell r="D7270">
            <v>392.69799999999998</v>
          </cell>
          <cell r="E7270">
            <v>10</v>
          </cell>
        </row>
        <row r="7271">
          <cell r="A7271" t="str">
            <v>RC3-16V100MD0#2-F27</v>
          </cell>
          <cell r="B7271" t="str">
            <v>4x5</v>
          </cell>
          <cell r="C7271">
            <v>333.06400000000002</v>
          </cell>
          <cell r="D7271">
            <v>270.12</v>
          </cell>
          <cell r="E7271">
            <v>54</v>
          </cell>
        </row>
        <row r="7272">
          <cell r="A7272" t="str">
            <v>RC3-50V010MD0Z9#-T76</v>
          </cell>
          <cell r="B7272" t="str">
            <v>4x5</v>
          </cell>
          <cell r="C7272">
            <v>316.548</v>
          </cell>
          <cell r="D7272">
            <v>256.44499999999999</v>
          </cell>
          <cell r="E7272">
            <v>50</v>
          </cell>
        </row>
        <row r="7273">
          <cell r="A7273" t="str">
            <v>RB2-50VR47MD1#-T58</v>
          </cell>
          <cell r="B7273" t="str">
            <v>4x7</v>
          </cell>
          <cell r="C7273">
            <v>346.351</v>
          </cell>
          <cell r="D7273">
            <v>303.67399999999998</v>
          </cell>
          <cell r="E7273">
            <v>4</v>
          </cell>
        </row>
        <row r="7274">
          <cell r="A7274" t="str">
            <v>RC3-25V100ME0#-T58</v>
          </cell>
          <cell r="B7274" t="str">
            <v>5x5</v>
          </cell>
          <cell r="C7274">
            <v>352.13600000000002</v>
          </cell>
          <cell r="D7274">
            <v>285.18599999999998</v>
          </cell>
          <cell r="E7274">
            <v>6</v>
          </cell>
        </row>
        <row r="7275">
          <cell r="A7275" t="str">
            <v>RBD-25V101M</v>
          </cell>
          <cell r="B7275" t="str">
            <v>10x12.5</v>
          </cell>
          <cell r="C7275">
            <v>1606.9680000000001</v>
          </cell>
          <cell r="D7275">
            <v>1197.193</v>
          </cell>
          <cell r="E7275">
            <v>0</v>
          </cell>
        </row>
        <row r="7276">
          <cell r="A7276" t="str">
            <v>RJH-6V681MG4-T2</v>
          </cell>
          <cell r="B7276" t="str">
            <v>8x15</v>
          </cell>
          <cell r="C7276">
            <v>1133.068</v>
          </cell>
          <cell r="D7276">
            <v>999.827</v>
          </cell>
          <cell r="E7276">
            <v>0</v>
          </cell>
        </row>
        <row r="7277">
          <cell r="A7277" t="str">
            <v>REJ-16V471M-F27</v>
          </cell>
          <cell r="B7277" t="str">
            <v>10x12.5</v>
          </cell>
          <cell r="C7277">
            <v>1474.184</v>
          </cell>
          <cell r="D7277">
            <v>1091.066</v>
          </cell>
          <cell r="E7277">
            <v>12</v>
          </cell>
        </row>
        <row r="7278">
          <cell r="A7278" t="str">
            <v>RJ3-63V331MAX</v>
          </cell>
          <cell r="B7278" t="str">
            <v>12.5x20</v>
          </cell>
          <cell r="C7278">
            <v>3667.7890000000002</v>
          </cell>
          <cell r="D7278">
            <v>3383.62</v>
          </cell>
          <cell r="E7278">
            <v>0</v>
          </cell>
        </row>
        <row r="7279">
          <cell r="A7279" t="str">
            <v>RJ4-50V100ME3#-T58</v>
          </cell>
          <cell r="B7279" t="str">
            <v>5x11</v>
          </cell>
          <cell r="C7279">
            <v>477.041</v>
          </cell>
          <cell r="D7279">
            <v>442.91899999999998</v>
          </cell>
          <cell r="E7279">
            <v>2</v>
          </cell>
        </row>
        <row r="7280">
          <cell r="A7280" t="str">
            <v>RJ4-10V331MF3#-T58</v>
          </cell>
          <cell r="B7280" t="str">
            <v>6.3x11</v>
          </cell>
          <cell r="C7280">
            <v>776.03599999999994</v>
          </cell>
          <cell r="D7280">
            <v>724.95799999999997</v>
          </cell>
          <cell r="E7280">
            <v>0</v>
          </cell>
        </row>
        <row r="7281">
          <cell r="A7281" t="str">
            <v>RB2-16V100ME1#-T72</v>
          </cell>
          <cell r="B7281" t="str">
            <v>5x7</v>
          </cell>
          <cell r="C7281">
            <v>379.29599999999999</v>
          </cell>
          <cell r="D7281">
            <v>336.37900000000002</v>
          </cell>
          <cell r="E7281">
            <v>6</v>
          </cell>
        </row>
        <row r="7282">
          <cell r="A7282" t="str">
            <v>RA3-16V471MG3</v>
          </cell>
          <cell r="B7282" t="str">
            <v>8x11.5</v>
          </cell>
          <cell r="C7282">
            <v>890.42899999999997</v>
          </cell>
          <cell r="D7282">
            <v>734.048</v>
          </cell>
          <cell r="E7282">
            <v>0</v>
          </cell>
        </row>
        <row r="7283">
          <cell r="A7283" t="str">
            <v>RJJ-25V221MG4</v>
          </cell>
          <cell r="B7283" t="str">
            <v>8x15</v>
          </cell>
          <cell r="C7283">
            <v>1109.6969999999999</v>
          </cell>
          <cell r="D7283">
            <v>991.00800000000004</v>
          </cell>
          <cell r="E7283">
            <v>0</v>
          </cell>
        </row>
        <row r="7284">
          <cell r="A7284" t="str">
            <v>RJJ-50V2R2ME3</v>
          </cell>
          <cell r="B7284" t="str">
            <v>5x11.5</v>
          </cell>
          <cell r="C7284">
            <v>424.09199999999998</v>
          </cell>
          <cell r="D7284">
            <v>407.36599999999999</v>
          </cell>
          <cell r="E7284">
            <v>0</v>
          </cell>
        </row>
        <row r="7285">
          <cell r="A7285" t="str">
            <v>RJJ-50V100ME3</v>
          </cell>
          <cell r="B7285" t="str">
            <v>5x11.5</v>
          </cell>
          <cell r="C7285">
            <v>424.09199999999998</v>
          </cell>
          <cell r="D7285">
            <v>407.36599999999999</v>
          </cell>
          <cell r="E7285">
            <v>0</v>
          </cell>
        </row>
        <row r="7286">
          <cell r="A7286" t="str">
            <v>RJB-10V222MI5</v>
          </cell>
          <cell r="B7286" t="str">
            <v>12.5x20</v>
          </cell>
          <cell r="C7286">
            <v>3490.9630000000002</v>
          </cell>
          <cell r="D7286">
            <v>3146.9740000000002</v>
          </cell>
          <cell r="E7286">
            <v>0</v>
          </cell>
        </row>
        <row r="7287">
          <cell r="A7287" t="str">
            <v>RJF-6V561MG3</v>
          </cell>
          <cell r="B7287" t="str">
            <v>8x12</v>
          </cell>
          <cell r="C7287">
            <v>965.33600000000001</v>
          </cell>
          <cell r="D7287">
            <v>817.476</v>
          </cell>
          <cell r="E7287">
            <v>0</v>
          </cell>
        </row>
        <row r="7288">
          <cell r="A7288" t="str">
            <v>RJF-16V331MG3</v>
          </cell>
          <cell r="B7288" t="str">
            <v>8x12</v>
          </cell>
          <cell r="C7288">
            <v>965.33600000000001</v>
          </cell>
          <cell r="D7288">
            <v>817.476</v>
          </cell>
          <cell r="E7288">
            <v>0</v>
          </cell>
        </row>
        <row r="7289">
          <cell r="A7289" t="str">
            <v>RA3-16V100ME3</v>
          </cell>
          <cell r="B7289" t="str">
            <v>5x11</v>
          </cell>
          <cell r="C7289">
            <v>353.404</v>
          </cell>
          <cell r="D7289">
            <v>327.89299999999997</v>
          </cell>
          <cell r="E7289">
            <v>0</v>
          </cell>
        </row>
        <row r="7290">
          <cell r="A7290" t="str">
            <v>RA3-16V220ME3</v>
          </cell>
          <cell r="B7290" t="str">
            <v>5x11</v>
          </cell>
          <cell r="C7290">
            <v>353.404</v>
          </cell>
          <cell r="D7290">
            <v>327.89299999999997</v>
          </cell>
          <cell r="E7290">
            <v>0</v>
          </cell>
        </row>
        <row r="7291">
          <cell r="A7291" t="str">
            <v>RA3-16V330ME3</v>
          </cell>
          <cell r="B7291" t="str">
            <v>5x11</v>
          </cell>
          <cell r="C7291">
            <v>353.404</v>
          </cell>
          <cell r="D7291">
            <v>327.89299999999997</v>
          </cell>
          <cell r="E7291">
            <v>0</v>
          </cell>
        </row>
        <row r="7292">
          <cell r="A7292" t="str">
            <v>RA3-16V470ME3</v>
          </cell>
          <cell r="B7292" t="str">
            <v>5x11</v>
          </cell>
          <cell r="C7292">
            <v>353.404</v>
          </cell>
          <cell r="D7292">
            <v>327.89299999999997</v>
          </cell>
          <cell r="E7292">
            <v>0</v>
          </cell>
        </row>
        <row r="7293">
          <cell r="A7293" t="str">
            <v>RA3-16V101ME3</v>
          </cell>
          <cell r="B7293" t="str">
            <v>5x11</v>
          </cell>
          <cell r="C7293">
            <v>353.404</v>
          </cell>
          <cell r="D7293">
            <v>327.89299999999997</v>
          </cell>
          <cell r="E7293">
            <v>0</v>
          </cell>
        </row>
        <row r="7294">
          <cell r="A7294" t="str">
            <v>RA3-16V331MG3</v>
          </cell>
          <cell r="B7294" t="str">
            <v>8x11.5</v>
          </cell>
          <cell r="C7294">
            <v>890.42899999999997</v>
          </cell>
          <cell r="D7294">
            <v>734.048</v>
          </cell>
          <cell r="E7294">
            <v>0</v>
          </cell>
        </row>
        <row r="7295">
          <cell r="A7295" t="str">
            <v>RA3-16V102MH4</v>
          </cell>
          <cell r="B7295" t="str">
            <v>10x16</v>
          </cell>
          <cell r="C7295">
            <v>1793.78</v>
          </cell>
          <cell r="D7295">
            <v>1471.402</v>
          </cell>
          <cell r="E7295">
            <v>0</v>
          </cell>
        </row>
        <row r="7296">
          <cell r="A7296" t="str">
            <v>RA3-25V100ME3</v>
          </cell>
          <cell r="B7296" t="str">
            <v>5x11</v>
          </cell>
          <cell r="C7296">
            <v>353.404</v>
          </cell>
          <cell r="D7296">
            <v>327.89299999999997</v>
          </cell>
          <cell r="E7296">
            <v>0</v>
          </cell>
        </row>
        <row r="7297">
          <cell r="A7297" t="str">
            <v>RA3-25V220ME3</v>
          </cell>
          <cell r="B7297" t="str">
            <v>5x11</v>
          </cell>
          <cell r="C7297">
            <v>353.404</v>
          </cell>
          <cell r="D7297">
            <v>327.89299999999997</v>
          </cell>
          <cell r="E7297">
            <v>0</v>
          </cell>
        </row>
        <row r="7298">
          <cell r="A7298" t="str">
            <v>RA3-25V330ME3</v>
          </cell>
          <cell r="B7298" t="str">
            <v>5x11</v>
          </cell>
          <cell r="C7298">
            <v>353.404</v>
          </cell>
          <cell r="D7298">
            <v>327.89299999999997</v>
          </cell>
          <cell r="E7298">
            <v>0</v>
          </cell>
        </row>
        <row r="7299">
          <cell r="A7299" t="str">
            <v>RA3-25V331MG3</v>
          </cell>
          <cell r="B7299" t="str">
            <v>8x11.5</v>
          </cell>
          <cell r="C7299">
            <v>890.42899999999997</v>
          </cell>
          <cell r="D7299">
            <v>734.048</v>
          </cell>
          <cell r="E7299">
            <v>0</v>
          </cell>
        </row>
        <row r="7300">
          <cell r="A7300" t="str">
            <v>RA3-10V102MH3</v>
          </cell>
          <cell r="B7300" t="str">
            <v>10x12.5</v>
          </cell>
          <cell r="C7300">
            <v>1461.89</v>
          </cell>
          <cell r="D7300">
            <v>1174.53</v>
          </cell>
          <cell r="E7300">
            <v>0</v>
          </cell>
        </row>
        <row r="7301">
          <cell r="A7301" t="str">
            <v>RA3-10V471MG3</v>
          </cell>
          <cell r="B7301" t="str">
            <v>8x11.5</v>
          </cell>
          <cell r="C7301">
            <v>890.42899999999997</v>
          </cell>
          <cell r="D7301">
            <v>734.048</v>
          </cell>
          <cell r="E7301">
            <v>0</v>
          </cell>
        </row>
        <row r="7302">
          <cell r="A7302" t="str">
            <v>RA3-10V331MF3</v>
          </cell>
          <cell r="B7302" t="str">
            <v>6.3x11</v>
          </cell>
          <cell r="C7302">
            <v>645.78</v>
          </cell>
          <cell r="D7302">
            <v>515.44299999999998</v>
          </cell>
          <cell r="E7302">
            <v>0</v>
          </cell>
        </row>
        <row r="7303">
          <cell r="A7303" t="str">
            <v>RA3-6V221ME3</v>
          </cell>
          <cell r="B7303" t="str">
            <v>5x11</v>
          </cell>
          <cell r="C7303">
            <v>353.404</v>
          </cell>
          <cell r="D7303">
            <v>327.89299999999997</v>
          </cell>
          <cell r="E7303">
            <v>0</v>
          </cell>
        </row>
        <row r="7304">
          <cell r="A7304" t="str">
            <v>RA3-6V101ME3</v>
          </cell>
          <cell r="B7304" t="str">
            <v>5x11</v>
          </cell>
          <cell r="C7304">
            <v>353.404</v>
          </cell>
          <cell r="D7304">
            <v>327.89299999999997</v>
          </cell>
          <cell r="E7304">
            <v>0</v>
          </cell>
        </row>
        <row r="7305">
          <cell r="A7305" t="str">
            <v>RA3-25V102MH5</v>
          </cell>
          <cell r="B7305" t="str">
            <v>10x20</v>
          </cell>
          <cell r="C7305">
            <v>2265.9050000000002</v>
          </cell>
          <cell r="D7305">
            <v>1911.806</v>
          </cell>
          <cell r="E7305">
            <v>0</v>
          </cell>
        </row>
        <row r="7306">
          <cell r="A7306" t="str">
            <v>RA3-25V471MH3</v>
          </cell>
          <cell r="B7306" t="str">
            <v>10x12.5</v>
          </cell>
          <cell r="C7306">
            <v>1461.89</v>
          </cell>
          <cell r="D7306">
            <v>1174.53</v>
          </cell>
          <cell r="E7306">
            <v>0</v>
          </cell>
        </row>
        <row r="7307">
          <cell r="A7307" t="str">
            <v>R2A-25V101MG1P2#</v>
          </cell>
          <cell r="B7307" t="str">
            <v>8x7</v>
          </cell>
          <cell r="C7307">
            <v>505.48899999999998</v>
          </cell>
          <cell r="D7307">
            <v>467.94099999999997</v>
          </cell>
          <cell r="E7307">
            <v>0</v>
          </cell>
        </row>
        <row r="7308">
          <cell r="A7308" t="str">
            <v>ROD-16V101MG3W#</v>
          </cell>
          <cell r="B7308" t="str">
            <v>8x11.5</v>
          </cell>
          <cell r="C7308">
            <v>835.03499999999997</v>
          </cell>
          <cell r="D7308">
            <v>673.39400000000001</v>
          </cell>
          <cell r="E7308">
            <v>0</v>
          </cell>
        </row>
        <row r="7309">
          <cell r="A7309" t="str">
            <v>RJH-100V101MH7</v>
          </cell>
          <cell r="B7309" t="str">
            <v>10x30</v>
          </cell>
          <cell r="C7309">
            <v>3466.7139999999999</v>
          </cell>
          <cell r="D7309">
            <v>3107.623</v>
          </cell>
          <cell r="E7309">
            <v>0</v>
          </cell>
        </row>
        <row r="7310">
          <cell r="A7310" t="str">
            <v>RJH-63V331MI6-F</v>
          </cell>
          <cell r="B7310" t="str">
            <v>12.5x25</v>
          </cell>
          <cell r="C7310">
            <v>4444.0860000000002</v>
          </cell>
          <cell r="D7310">
            <v>4076.1460000000002</v>
          </cell>
          <cell r="E7310">
            <v>0</v>
          </cell>
        </row>
        <row r="7311">
          <cell r="A7311" t="str">
            <v>RJJ-50V4R7ME3</v>
          </cell>
          <cell r="B7311" t="str">
            <v>5x11.5</v>
          </cell>
          <cell r="C7311">
            <v>424.09199999999998</v>
          </cell>
          <cell r="D7311">
            <v>407.36599999999999</v>
          </cell>
          <cell r="E7311">
            <v>0</v>
          </cell>
        </row>
        <row r="7312">
          <cell r="A7312" t="str">
            <v>RB2-16V100MD1#-T72</v>
          </cell>
          <cell r="B7312" t="str">
            <v>4x7</v>
          </cell>
          <cell r="C7312">
            <v>346.351</v>
          </cell>
          <cell r="D7312">
            <v>303.67399999999998</v>
          </cell>
          <cell r="E7312">
            <v>4</v>
          </cell>
        </row>
        <row r="7313">
          <cell r="A7313" t="str">
            <v>RE3-10V222MH5#-S1</v>
          </cell>
          <cell r="B7313" t="str">
            <v>10x20</v>
          </cell>
          <cell r="C7313">
            <v>2351.2220000000002</v>
          </cell>
          <cell r="D7313">
            <v>1983.1289999999999</v>
          </cell>
          <cell r="E7313">
            <v>0</v>
          </cell>
        </row>
        <row r="7314">
          <cell r="A7314" t="str">
            <v>RC3-50V2R2MD0Z9#-T76</v>
          </cell>
          <cell r="B7314" t="str">
            <v>4x5</v>
          </cell>
          <cell r="C7314">
            <v>316.548</v>
          </cell>
          <cell r="D7314">
            <v>256.44499999999999</v>
          </cell>
          <cell r="E7314">
            <v>4</v>
          </cell>
        </row>
        <row r="7315">
          <cell r="A7315" t="str">
            <v>RJ3-16V331MG3#</v>
          </cell>
          <cell r="B7315" t="str">
            <v>8x11.5</v>
          </cell>
          <cell r="C7315">
            <v>1030.7860000000001</v>
          </cell>
          <cell r="D7315">
            <v>887.85299999999995</v>
          </cell>
          <cell r="E7315">
            <v>1</v>
          </cell>
        </row>
        <row r="7316">
          <cell r="A7316" t="str">
            <v>RJH-25V102MI6-T70</v>
          </cell>
          <cell r="B7316" t="str">
            <v>12.5x25</v>
          </cell>
          <cell r="C7316">
            <v>4383.0959999999995</v>
          </cell>
          <cell r="D7316">
            <v>3967.6970000000001</v>
          </cell>
          <cell r="E7316">
            <v>0.5</v>
          </cell>
        </row>
        <row r="7317">
          <cell r="A7317" t="str">
            <v>RC3-10V330ME0#-T58</v>
          </cell>
          <cell r="B7317" t="str">
            <v>5x5</v>
          </cell>
          <cell r="C7317">
            <v>352.13600000000002</v>
          </cell>
          <cell r="D7317">
            <v>285.18599999999998</v>
          </cell>
          <cell r="E7317">
            <v>22</v>
          </cell>
        </row>
        <row r="7318">
          <cell r="A7318" t="str">
            <v>RB3-16V4R7MD0#-T72</v>
          </cell>
          <cell r="B7318" t="str">
            <v>4x5</v>
          </cell>
          <cell r="C7318">
            <v>338.62799999999999</v>
          </cell>
          <cell r="D7318">
            <v>274.27100000000002</v>
          </cell>
          <cell r="E7318">
            <v>58</v>
          </cell>
        </row>
        <row r="7319">
          <cell r="A7319" t="str">
            <v>R2S-16V100MD1#-T2</v>
          </cell>
          <cell r="B7319" t="str">
            <v>4x7</v>
          </cell>
          <cell r="C7319">
            <v>316.26799999999997</v>
          </cell>
          <cell r="D7319">
            <v>278.19200000000001</v>
          </cell>
          <cell r="E7319">
            <v>0</v>
          </cell>
        </row>
        <row r="7320">
          <cell r="A7320" t="str">
            <v>RB3-50VR22MD0Z9#</v>
          </cell>
          <cell r="B7320" t="str">
            <v>4x5</v>
          </cell>
          <cell r="C7320">
            <v>336.99</v>
          </cell>
          <cell r="D7320">
            <v>271.35300000000001</v>
          </cell>
          <cell r="E7320">
            <v>0</v>
          </cell>
        </row>
        <row r="7321">
          <cell r="A7321" t="str">
            <v>RJ4-16V221MF3#</v>
          </cell>
          <cell r="B7321" t="str">
            <v>6.3x11</v>
          </cell>
          <cell r="C7321">
            <v>735.04600000000005</v>
          </cell>
          <cell r="D7321">
            <v>610.85500000000002</v>
          </cell>
          <cell r="E7321">
            <v>0</v>
          </cell>
        </row>
        <row r="7322">
          <cell r="A7322" t="str">
            <v>RC3-6V100MD0#-T58</v>
          </cell>
          <cell r="B7322" t="str">
            <v>4x5</v>
          </cell>
          <cell r="C7322">
            <v>316.548</v>
          </cell>
          <cell r="D7322">
            <v>256.44499999999999</v>
          </cell>
          <cell r="E7322">
            <v>0</v>
          </cell>
        </row>
        <row r="7323">
          <cell r="A7323" t="str">
            <v>RJ3-10V101MBX-T58</v>
          </cell>
          <cell r="B7323" t="str">
            <v>5x11</v>
          </cell>
          <cell r="C7323">
            <v>442.017</v>
          </cell>
          <cell r="D7323">
            <v>392.69799999999998</v>
          </cell>
          <cell r="E7323">
            <v>12</v>
          </cell>
        </row>
        <row r="7324">
          <cell r="A7324" t="str">
            <v>RJB-35V101MG3-T2</v>
          </cell>
          <cell r="B7324" t="str">
            <v>8x12</v>
          </cell>
          <cell r="C7324">
            <v>991.79700000000003</v>
          </cell>
          <cell r="D7324">
            <v>910.87800000000004</v>
          </cell>
          <cell r="E7324">
            <v>2</v>
          </cell>
        </row>
        <row r="7325">
          <cell r="A7325" t="str">
            <v>RA3-25V682MK8</v>
          </cell>
          <cell r="B7325" t="str">
            <v>18x35.5</v>
          </cell>
          <cell r="C7325">
            <v>10959.083000000001</v>
          </cell>
          <cell r="D7325">
            <v>11360.632</v>
          </cell>
          <cell r="E7325">
            <v>0</v>
          </cell>
        </row>
        <row r="7326">
          <cell r="A7326" t="str">
            <v>RJ4-25V4R7MX</v>
          </cell>
          <cell r="B7326" t="str">
            <v>5x11</v>
          </cell>
          <cell r="C7326">
            <v>465.85199999999998</v>
          </cell>
          <cell r="D7326">
            <v>435.262</v>
          </cell>
          <cell r="E7326">
            <v>0.08</v>
          </cell>
        </row>
        <row r="7327">
          <cell r="A7327" t="str">
            <v>RE3-6V221MG</v>
          </cell>
          <cell r="B7327" t="str">
            <v>5x11</v>
          </cell>
          <cell r="C7327">
            <v>353.404</v>
          </cell>
          <cell r="D7327">
            <v>327.89299999999997</v>
          </cell>
          <cell r="E7327">
            <v>0</v>
          </cell>
        </row>
        <row r="7328">
          <cell r="A7328" t="str">
            <v>RE3-6V471MG</v>
          </cell>
          <cell r="B7328" t="str">
            <v>6.3x11</v>
          </cell>
          <cell r="C7328">
            <v>645.78</v>
          </cell>
          <cell r="D7328">
            <v>515.44299999999998</v>
          </cell>
          <cell r="E7328">
            <v>0</v>
          </cell>
        </row>
        <row r="7329">
          <cell r="A7329" t="str">
            <v>RE3-6V472MG</v>
          </cell>
          <cell r="B7329" t="str">
            <v>12.5x20</v>
          </cell>
          <cell r="C7329">
            <v>2900.4430000000002</v>
          </cell>
          <cell r="D7329">
            <v>2683.2310000000002</v>
          </cell>
          <cell r="E7329">
            <v>0</v>
          </cell>
        </row>
        <row r="7330">
          <cell r="A7330" t="str">
            <v>RE3-25V4R7MG</v>
          </cell>
          <cell r="B7330" t="str">
            <v>5x11</v>
          </cell>
          <cell r="C7330">
            <v>353.404</v>
          </cell>
          <cell r="D7330">
            <v>327.89299999999997</v>
          </cell>
          <cell r="E7330">
            <v>0</v>
          </cell>
        </row>
        <row r="7331">
          <cell r="A7331" t="str">
            <v>RE3-25V471MG</v>
          </cell>
          <cell r="B7331" t="str">
            <v>10x12.5</v>
          </cell>
          <cell r="C7331">
            <v>1461.89</v>
          </cell>
          <cell r="D7331">
            <v>1174.53</v>
          </cell>
          <cell r="E7331">
            <v>0</v>
          </cell>
        </row>
        <row r="7332">
          <cell r="A7332" t="str">
            <v>RE3-25V332MG</v>
          </cell>
          <cell r="B7332" t="str">
            <v>16x25</v>
          </cell>
          <cell r="C7332">
            <v>4988.3490000000002</v>
          </cell>
          <cell r="D7332">
            <v>5268.8950000000004</v>
          </cell>
          <cell r="E7332">
            <v>0.08</v>
          </cell>
        </row>
        <row r="7333">
          <cell r="A7333" t="str">
            <v>RE3-50V010MG</v>
          </cell>
          <cell r="B7333" t="str">
            <v>5x11</v>
          </cell>
          <cell r="C7333">
            <v>353.404</v>
          </cell>
          <cell r="D7333">
            <v>327.89299999999997</v>
          </cell>
          <cell r="E7333">
            <v>0</v>
          </cell>
        </row>
        <row r="7334">
          <cell r="A7334" t="str">
            <v>RE3-50V470MG</v>
          </cell>
          <cell r="B7334" t="str">
            <v>6.3x11</v>
          </cell>
          <cell r="C7334">
            <v>645.78</v>
          </cell>
          <cell r="D7334">
            <v>515.44299999999998</v>
          </cell>
          <cell r="E7334">
            <v>0</v>
          </cell>
        </row>
        <row r="7335">
          <cell r="A7335" t="str">
            <v>RE3-50V471MG</v>
          </cell>
          <cell r="B7335" t="str">
            <v>12.5x20</v>
          </cell>
          <cell r="C7335">
            <v>2900.4430000000002</v>
          </cell>
          <cell r="D7335">
            <v>2683.2310000000002</v>
          </cell>
          <cell r="E7335">
            <v>0</v>
          </cell>
        </row>
        <row r="7336">
          <cell r="A7336" t="str">
            <v>R2A-6V331MG1#-T2</v>
          </cell>
          <cell r="B7336" t="str">
            <v>8x7</v>
          </cell>
          <cell r="C7336">
            <v>512.255</v>
          </cell>
          <cell r="D7336">
            <v>488.76600000000002</v>
          </cell>
          <cell r="E7336">
            <v>7</v>
          </cell>
        </row>
        <row r="7337">
          <cell r="A7337" t="str">
            <v>RJB-10V472MJ6</v>
          </cell>
          <cell r="B7337" t="str">
            <v>16x25</v>
          </cell>
          <cell r="C7337">
            <v>6008.4390000000003</v>
          </cell>
          <cell r="D7337">
            <v>5687.4970000000003</v>
          </cell>
          <cell r="E7337">
            <v>0</v>
          </cell>
        </row>
        <row r="7338">
          <cell r="A7338" t="str">
            <v>RB3-35V100MF0#-T72</v>
          </cell>
          <cell r="B7338" t="str">
            <v>6.3x5</v>
          </cell>
          <cell r="C7338">
            <v>425.512</v>
          </cell>
          <cell r="D7338">
            <v>364.87099999999998</v>
          </cell>
          <cell r="E7338">
            <v>0</v>
          </cell>
        </row>
        <row r="7339">
          <cell r="A7339" t="str">
            <v>R2S-16V100MAX-T36</v>
          </cell>
          <cell r="B7339" t="str">
            <v>4x7</v>
          </cell>
          <cell r="C7339">
            <v>316.26799999999997</v>
          </cell>
          <cell r="D7339">
            <v>278.19200000000001</v>
          </cell>
          <cell r="E7339">
            <v>0</v>
          </cell>
        </row>
        <row r="7340">
          <cell r="A7340" t="str">
            <v>RC3-25V330MF0#-T36</v>
          </cell>
          <cell r="B7340" t="str">
            <v>6.3x5</v>
          </cell>
          <cell r="C7340">
            <v>406.07499999999999</v>
          </cell>
          <cell r="D7340">
            <v>336.93200000000002</v>
          </cell>
          <cell r="E7340">
            <v>0</v>
          </cell>
        </row>
        <row r="7341">
          <cell r="A7341" t="str">
            <v>RA2-10V221MF3P#-T58</v>
          </cell>
          <cell r="B7341" t="str">
            <v>6.3x11</v>
          </cell>
          <cell r="C7341">
            <v>693.86800000000005</v>
          </cell>
          <cell r="D7341">
            <v>312.39600000000002</v>
          </cell>
          <cell r="E7341">
            <v>4</v>
          </cell>
        </row>
        <row r="7342">
          <cell r="A7342" t="str">
            <v>RJ4-16V222MI5RQ-F49</v>
          </cell>
          <cell r="B7342" t="str">
            <v>12.5x20</v>
          </cell>
          <cell r="C7342">
            <v>3999.4279999999999</v>
          </cell>
          <cell r="D7342">
            <v>3734.8490000000002</v>
          </cell>
          <cell r="E7342">
            <v>0</v>
          </cell>
        </row>
        <row r="7343">
          <cell r="A7343" t="str">
            <v>RJ4-400V100MH4</v>
          </cell>
          <cell r="B7343" t="str">
            <v>10x16</v>
          </cell>
          <cell r="C7343">
            <v>2349.2150000000001</v>
          </cell>
          <cell r="D7343">
            <v>2095.0729999999999</v>
          </cell>
          <cell r="E7343">
            <v>0</v>
          </cell>
        </row>
        <row r="7344">
          <cell r="A7344" t="str">
            <v>RB3-50VR10MD0#-T58</v>
          </cell>
          <cell r="B7344" t="str">
            <v>4x5</v>
          </cell>
          <cell r="C7344">
            <v>338.62799999999999</v>
          </cell>
          <cell r="D7344">
            <v>274.27100000000002</v>
          </cell>
          <cell r="E7344">
            <v>0</v>
          </cell>
        </row>
        <row r="7345">
          <cell r="A7345" t="str">
            <v>R3S-6V220MD0#-T58</v>
          </cell>
          <cell r="B7345" t="str">
            <v>4x5</v>
          </cell>
          <cell r="C7345">
            <v>316.548</v>
          </cell>
          <cell r="D7345">
            <v>256.44499999999999</v>
          </cell>
          <cell r="E7345">
            <v>0</v>
          </cell>
        </row>
        <row r="7346">
          <cell r="A7346" t="str">
            <v>RJH-10V561MH4#-T2</v>
          </cell>
          <cell r="B7346" t="str">
            <v>10x16</v>
          </cell>
          <cell r="C7346">
            <v>2108.7600000000002</v>
          </cell>
          <cell r="D7346">
            <v>1690.796</v>
          </cell>
          <cell r="E7346">
            <v>2</v>
          </cell>
        </row>
        <row r="7347">
          <cell r="A7347" t="str">
            <v>RJ3-10V102MH4#</v>
          </cell>
          <cell r="B7347" t="str">
            <v>10x16</v>
          </cell>
          <cell r="C7347">
            <v>2127.116</v>
          </cell>
          <cell r="D7347">
            <v>1740.788</v>
          </cell>
          <cell r="E7347">
            <v>0</v>
          </cell>
        </row>
        <row r="7348">
          <cell r="A7348" t="str">
            <v>RJ3-16V222MI6#</v>
          </cell>
          <cell r="B7348" t="str">
            <v>12.5x25</v>
          </cell>
          <cell r="C7348">
            <v>4432.415</v>
          </cell>
          <cell r="D7348">
            <v>4086.127</v>
          </cell>
          <cell r="E7348">
            <v>0.5</v>
          </cell>
        </row>
        <row r="7349">
          <cell r="A7349" t="str">
            <v>RJ3-16V471MH3#-T2</v>
          </cell>
          <cell r="B7349" t="str">
            <v>10x12.5</v>
          </cell>
          <cell r="C7349">
            <v>1945.7909999999999</v>
          </cell>
          <cell r="D7349">
            <v>1550.32</v>
          </cell>
          <cell r="E7349">
            <v>0</v>
          </cell>
        </row>
        <row r="7350">
          <cell r="A7350" t="str">
            <v>RJ3-50V101MG3#</v>
          </cell>
          <cell r="B7350" t="str">
            <v>8x11.5</v>
          </cell>
          <cell r="C7350">
            <v>1030.7860000000001</v>
          </cell>
          <cell r="D7350">
            <v>887.85299999999995</v>
          </cell>
          <cell r="E7350">
            <v>0</v>
          </cell>
        </row>
        <row r="7351">
          <cell r="A7351" t="str">
            <v>R2S-16V100MD1#-T32</v>
          </cell>
          <cell r="B7351" t="str">
            <v>4x7</v>
          </cell>
          <cell r="C7351">
            <v>316.26799999999997</v>
          </cell>
          <cell r="D7351">
            <v>278.19200000000001</v>
          </cell>
          <cell r="E7351">
            <v>6</v>
          </cell>
        </row>
        <row r="7352">
          <cell r="A7352" t="str">
            <v>R2S-16V470MF1#-T32</v>
          </cell>
          <cell r="B7352" t="str">
            <v>6.3x7</v>
          </cell>
          <cell r="C7352">
            <v>400.05399999999997</v>
          </cell>
          <cell r="D7352">
            <v>361.19</v>
          </cell>
          <cell r="E7352">
            <v>0</v>
          </cell>
        </row>
        <row r="7353">
          <cell r="A7353" t="str">
            <v>R2S-50VR47MD1#-T32</v>
          </cell>
          <cell r="B7353" t="str">
            <v>4x7</v>
          </cell>
          <cell r="C7353">
            <v>316.26799999999997</v>
          </cell>
          <cell r="D7353">
            <v>278.19200000000001</v>
          </cell>
          <cell r="E7353">
            <v>0</v>
          </cell>
        </row>
        <row r="7354">
          <cell r="A7354" t="str">
            <v>R2S-50V010MD1#-T32</v>
          </cell>
          <cell r="B7354" t="str">
            <v>4x7</v>
          </cell>
          <cell r="C7354">
            <v>316.26799999999997</v>
          </cell>
          <cell r="D7354">
            <v>278.19200000000001</v>
          </cell>
          <cell r="E7354">
            <v>2</v>
          </cell>
        </row>
        <row r="7355">
          <cell r="A7355" t="str">
            <v>R2S-50V3R3MD1#-T32</v>
          </cell>
          <cell r="B7355" t="str">
            <v>4x7</v>
          </cell>
          <cell r="C7355">
            <v>316.26799999999997</v>
          </cell>
          <cell r="D7355">
            <v>278.19200000000001</v>
          </cell>
          <cell r="E7355">
            <v>0</v>
          </cell>
        </row>
        <row r="7356">
          <cell r="A7356" t="str">
            <v>RJ4-35V222MJ6#</v>
          </cell>
          <cell r="B7356" t="str">
            <v>16x25</v>
          </cell>
          <cell r="C7356">
            <v>7314.4110000000001</v>
          </cell>
          <cell r="D7356">
            <v>7147.5</v>
          </cell>
          <cell r="E7356">
            <v>0</v>
          </cell>
        </row>
        <row r="7357">
          <cell r="A7357" t="str">
            <v>RJ3-16V470ME3#-T58</v>
          </cell>
          <cell r="B7357" t="str">
            <v>5x11</v>
          </cell>
          <cell r="C7357">
            <v>442.017</v>
          </cell>
          <cell r="D7357">
            <v>392.69799999999998</v>
          </cell>
          <cell r="E7357">
            <v>0</v>
          </cell>
        </row>
        <row r="7358">
          <cell r="A7358" t="str">
            <v>RJ4-16V472MI8#-S1</v>
          </cell>
          <cell r="B7358" t="str">
            <v>12.5x35</v>
          </cell>
          <cell r="C7358">
            <v>6690.6840000000002</v>
          </cell>
          <cell r="D7358">
            <v>6743.72</v>
          </cell>
          <cell r="E7358">
            <v>0</v>
          </cell>
        </row>
        <row r="7359">
          <cell r="A7359" t="str">
            <v>RJ4-35V222MJ6#-S1</v>
          </cell>
          <cell r="B7359" t="str">
            <v>16x25</v>
          </cell>
          <cell r="C7359">
            <v>7397.6670000000004</v>
          </cell>
          <cell r="D7359">
            <v>7367.8320000000003</v>
          </cell>
          <cell r="E7359">
            <v>0</v>
          </cell>
        </row>
        <row r="7360">
          <cell r="A7360" t="str">
            <v>RA2-16V220ME3P#-T58</v>
          </cell>
          <cell r="B7360" t="str">
            <v>5x11</v>
          </cell>
          <cell r="C7360">
            <v>338.05900000000003</v>
          </cell>
          <cell r="D7360">
            <v>313.33999999999997</v>
          </cell>
          <cell r="E7360">
            <v>44</v>
          </cell>
        </row>
        <row r="7361">
          <cell r="A7361" t="str">
            <v>RA2-25V4R7ME3P#-T58</v>
          </cell>
          <cell r="B7361" t="str">
            <v>5x11</v>
          </cell>
          <cell r="C7361">
            <v>338.05900000000003</v>
          </cell>
          <cell r="D7361">
            <v>313.33999999999997</v>
          </cell>
          <cell r="E7361">
            <v>4</v>
          </cell>
        </row>
        <row r="7362">
          <cell r="A7362" t="str">
            <v>RA2-50V2R2ME3EP#-T58</v>
          </cell>
          <cell r="B7362" t="str">
            <v>5x11</v>
          </cell>
          <cell r="C7362">
            <v>338.05900000000003</v>
          </cell>
          <cell r="D7362">
            <v>313.33999999999997</v>
          </cell>
          <cell r="E7362">
            <v>0</v>
          </cell>
        </row>
        <row r="7363">
          <cell r="A7363" t="str">
            <v>RA2-6V101ME3P#-T58</v>
          </cell>
          <cell r="B7363" t="str">
            <v>5x11</v>
          </cell>
          <cell r="C7363">
            <v>338.05900000000003</v>
          </cell>
          <cell r="D7363">
            <v>313.33999999999997</v>
          </cell>
          <cell r="E7363">
            <v>0</v>
          </cell>
        </row>
        <row r="7364">
          <cell r="A7364" t="str">
            <v>RA2-6V470ME3P#-T58</v>
          </cell>
          <cell r="B7364" t="str">
            <v>5x11</v>
          </cell>
          <cell r="C7364">
            <v>338.05900000000003</v>
          </cell>
          <cell r="D7364">
            <v>313.33999999999997</v>
          </cell>
          <cell r="E7364">
            <v>0</v>
          </cell>
        </row>
        <row r="7365">
          <cell r="A7365" t="str">
            <v>RJ3-10V221MF3#-T58</v>
          </cell>
          <cell r="B7365" t="str">
            <v>6.3x11</v>
          </cell>
          <cell r="C7365">
            <v>732.31100000000004</v>
          </cell>
          <cell r="D7365">
            <v>576.79100000000005</v>
          </cell>
          <cell r="E7365">
            <v>27</v>
          </cell>
        </row>
        <row r="7366">
          <cell r="A7366" t="str">
            <v>RJ4-16V221MF3#-T58</v>
          </cell>
          <cell r="B7366" t="str">
            <v>6.3x11</v>
          </cell>
          <cell r="C7366">
            <v>776.03599999999994</v>
          </cell>
          <cell r="D7366">
            <v>724.95799999999997</v>
          </cell>
          <cell r="E7366">
            <v>8</v>
          </cell>
        </row>
        <row r="7367">
          <cell r="A7367" t="str">
            <v>R2S-16V100MD1#-T58</v>
          </cell>
          <cell r="B7367" t="str">
            <v>4x7</v>
          </cell>
          <cell r="C7367">
            <v>316.26799999999997</v>
          </cell>
          <cell r="D7367">
            <v>278.19200000000001</v>
          </cell>
          <cell r="E7367">
            <v>2</v>
          </cell>
        </row>
        <row r="7368">
          <cell r="A7368" t="str">
            <v>RJJ-50V010ME3#</v>
          </cell>
          <cell r="B7368" t="str">
            <v>5x11.5</v>
          </cell>
          <cell r="C7368">
            <v>424.09199999999998</v>
          </cell>
          <cell r="D7368">
            <v>407.36599999999999</v>
          </cell>
          <cell r="E7368">
            <v>0</v>
          </cell>
        </row>
        <row r="7369">
          <cell r="A7369" t="str">
            <v>RJH-16V221MG3</v>
          </cell>
          <cell r="B7369" t="str">
            <v>8x12</v>
          </cell>
          <cell r="C7369">
            <v>969.77599999999995</v>
          </cell>
          <cell r="D7369">
            <v>903.57299999999998</v>
          </cell>
          <cell r="E7369">
            <v>0</v>
          </cell>
        </row>
        <row r="7370">
          <cell r="A7370" t="str">
            <v>RJ4-160V330M</v>
          </cell>
          <cell r="B7370" t="str">
            <v>10x20</v>
          </cell>
          <cell r="C7370">
            <v>2577.174</v>
          </cell>
          <cell r="D7370">
            <v>2273.154</v>
          </cell>
          <cell r="E7370">
            <v>0</v>
          </cell>
        </row>
        <row r="7371">
          <cell r="A7371" t="str">
            <v>RJ4-6V332MX</v>
          </cell>
          <cell r="B7371" t="str">
            <v>10x20</v>
          </cell>
          <cell r="C7371">
            <v>2268.9870000000001</v>
          </cell>
          <cell r="D7371">
            <v>1864.5070000000001</v>
          </cell>
          <cell r="E7371">
            <v>2</v>
          </cell>
        </row>
        <row r="7372">
          <cell r="A7372" t="str">
            <v>RJ3-25V101MF3#</v>
          </cell>
          <cell r="B7372" t="str">
            <v>6.3x11</v>
          </cell>
          <cell r="C7372">
            <v>701.09500000000003</v>
          </cell>
          <cell r="D7372">
            <v>560.553</v>
          </cell>
          <cell r="E7372">
            <v>0</v>
          </cell>
        </row>
        <row r="7373">
          <cell r="A7373" t="str">
            <v>RJ3-50V010ME3#</v>
          </cell>
          <cell r="B7373" t="str">
            <v>5x11</v>
          </cell>
          <cell r="C7373">
            <v>434.50799999999998</v>
          </cell>
          <cell r="D7373">
            <v>387.92200000000003</v>
          </cell>
          <cell r="E7373">
            <v>0</v>
          </cell>
        </row>
        <row r="7374">
          <cell r="A7374" t="str">
            <v>RJ3-16V470ME3#</v>
          </cell>
          <cell r="B7374" t="str">
            <v>5x11</v>
          </cell>
          <cell r="C7374">
            <v>434.50799999999998</v>
          </cell>
          <cell r="D7374">
            <v>387.92200000000003</v>
          </cell>
          <cell r="E7374">
            <v>0</v>
          </cell>
        </row>
        <row r="7375">
          <cell r="A7375" t="str">
            <v>RE3-16V221MF3#</v>
          </cell>
          <cell r="B7375" t="str">
            <v>6.3x11</v>
          </cell>
          <cell r="C7375">
            <v>645.78</v>
          </cell>
          <cell r="D7375">
            <v>515.44299999999998</v>
          </cell>
          <cell r="E7375">
            <v>0</v>
          </cell>
        </row>
        <row r="7376">
          <cell r="A7376" t="str">
            <v>RE2-16V101MF3#</v>
          </cell>
          <cell r="B7376" t="str">
            <v>6.3x11</v>
          </cell>
          <cell r="C7376">
            <v>677.15700000000004</v>
          </cell>
          <cell r="D7376">
            <v>605.69899999999996</v>
          </cell>
          <cell r="E7376">
            <v>0</v>
          </cell>
        </row>
        <row r="7377">
          <cell r="A7377" t="str">
            <v>RE2-100V2R2ME3#</v>
          </cell>
          <cell r="B7377" t="str">
            <v>5x11</v>
          </cell>
          <cell r="C7377">
            <v>321.51</v>
          </cell>
          <cell r="D7377">
            <v>304.39400000000001</v>
          </cell>
          <cell r="E7377">
            <v>0</v>
          </cell>
        </row>
        <row r="7378">
          <cell r="A7378" t="str">
            <v>RE2-16V470ME3#</v>
          </cell>
          <cell r="B7378" t="str">
            <v>5x11</v>
          </cell>
          <cell r="C7378">
            <v>321.51</v>
          </cell>
          <cell r="D7378">
            <v>304.39400000000001</v>
          </cell>
          <cell r="E7378">
            <v>0</v>
          </cell>
        </row>
        <row r="7379">
          <cell r="A7379" t="str">
            <v>R2S-25V4R7MD1#-T58</v>
          </cell>
          <cell r="B7379" t="str">
            <v>4x7</v>
          </cell>
          <cell r="C7379">
            <v>316.26799999999997</v>
          </cell>
          <cell r="D7379">
            <v>278.19200000000001</v>
          </cell>
          <cell r="E7379">
            <v>0</v>
          </cell>
        </row>
        <row r="7380">
          <cell r="A7380" t="str">
            <v>R2S-50V3R3MD1#-T58</v>
          </cell>
          <cell r="B7380" t="str">
            <v>4x7</v>
          </cell>
          <cell r="C7380">
            <v>316.26799999999997</v>
          </cell>
          <cell r="D7380">
            <v>278.19200000000001</v>
          </cell>
          <cell r="E7380">
            <v>0</v>
          </cell>
        </row>
        <row r="7381">
          <cell r="A7381" t="str">
            <v>RA2-10V330ME3P#-T58</v>
          </cell>
          <cell r="B7381" t="str">
            <v>5x11</v>
          </cell>
          <cell r="C7381">
            <v>338.05900000000003</v>
          </cell>
          <cell r="D7381">
            <v>313.33999999999997</v>
          </cell>
          <cell r="E7381">
            <v>2</v>
          </cell>
        </row>
        <row r="7382">
          <cell r="A7382" t="str">
            <v>RA2-16V102MH5P#-S1</v>
          </cell>
          <cell r="B7382" t="str">
            <v>10x20</v>
          </cell>
          <cell r="C7382">
            <v>2073.2800000000002</v>
          </cell>
          <cell r="D7382">
            <v>1763.204</v>
          </cell>
          <cell r="E7382">
            <v>0</v>
          </cell>
        </row>
        <row r="7383">
          <cell r="A7383" t="str">
            <v>RA2-25V220ME3P#-T58</v>
          </cell>
          <cell r="B7383" t="str">
            <v>5x11</v>
          </cell>
          <cell r="C7383">
            <v>338.05900000000003</v>
          </cell>
          <cell r="D7383">
            <v>313.33999999999997</v>
          </cell>
          <cell r="E7383">
            <v>0</v>
          </cell>
        </row>
        <row r="7384">
          <cell r="A7384" t="str">
            <v>RJ3-10V470ME3#-T58</v>
          </cell>
          <cell r="B7384" t="str">
            <v>5x11</v>
          </cell>
          <cell r="C7384">
            <v>442.017</v>
          </cell>
          <cell r="D7384">
            <v>392.69799999999998</v>
          </cell>
          <cell r="E7384">
            <v>4</v>
          </cell>
        </row>
        <row r="7385">
          <cell r="A7385" t="str">
            <v>RJ3-35V470MF3#-T58</v>
          </cell>
          <cell r="B7385" t="str">
            <v>6.3x11</v>
          </cell>
          <cell r="C7385">
            <v>732.31100000000004</v>
          </cell>
          <cell r="D7385">
            <v>576.79100000000005</v>
          </cell>
          <cell r="E7385">
            <v>0</v>
          </cell>
        </row>
        <row r="7386">
          <cell r="A7386" t="str">
            <v>RE3-35V100M-T36</v>
          </cell>
          <cell r="B7386" t="str">
            <v>5x11</v>
          </cell>
          <cell r="C7386">
            <v>373.86</v>
          </cell>
          <cell r="D7386">
            <v>336.51499999999999</v>
          </cell>
          <cell r="E7386">
            <v>0</v>
          </cell>
        </row>
        <row r="7387">
          <cell r="A7387" t="str">
            <v>RLB-63V470MH4</v>
          </cell>
          <cell r="B7387" t="str">
            <v>10x16</v>
          </cell>
          <cell r="C7387">
            <v>1363.51</v>
          </cell>
          <cell r="D7387">
            <v>1287.1869999999999</v>
          </cell>
          <cell r="E7387">
            <v>0</v>
          </cell>
        </row>
        <row r="7388">
          <cell r="A7388" t="str">
            <v>RLB-25V101KGZ</v>
          </cell>
          <cell r="B7388" t="str">
            <v>10x16</v>
          </cell>
          <cell r="C7388">
            <v>1363.51</v>
          </cell>
          <cell r="D7388">
            <v>1287.1869999999999</v>
          </cell>
          <cell r="E7388">
            <v>0</v>
          </cell>
        </row>
        <row r="7389">
          <cell r="A7389" t="str">
            <v>RLB-50V220KGZ</v>
          </cell>
          <cell r="B7389" t="str">
            <v>10x12.5</v>
          </cell>
          <cell r="C7389">
            <v>1363.51</v>
          </cell>
          <cell r="D7389">
            <v>1045.568</v>
          </cell>
          <cell r="E7389">
            <v>0</v>
          </cell>
        </row>
        <row r="7390">
          <cell r="A7390" t="str">
            <v>R2S-16V470MF1#-T58</v>
          </cell>
          <cell r="B7390" t="str">
            <v>6.3x7</v>
          </cell>
          <cell r="C7390">
            <v>400.05399999999997</v>
          </cell>
          <cell r="D7390">
            <v>361.19</v>
          </cell>
          <cell r="E7390">
            <v>0</v>
          </cell>
        </row>
        <row r="7391">
          <cell r="A7391" t="str">
            <v>R2S-50VR47MD1#-T58</v>
          </cell>
          <cell r="B7391" t="str">
            <v>4x7</v>
          </cell>
          <cell r="C7391">
            <v>316.26799999999997</v>
          </cell>
          <cell r="D7391">
            <v>278.19200000000001</v>
          </cell>
          <cell r="E7391">
            <v>0</v>
          </cell>
        </row>
        <row r="7392">
          <cell r="A7392" t="str">
            <v>R2S-50V2R2MD1#-T58</v>
          </cell>
          <cell r="B7392" t="str">
            <v>4x7</v>
          </cell>
          <cell r="C7392">
            <v>316.26799999999997</v>
          </cell>
          <cell r="D7392">
            <v>278.19200000000001</v>
          </cell>
          <cell r="E7392">
            <v>12</v>
          </cell>
        </row>
        <row r="7393">
          <cell r="A7393" t="str">
            <v>RA2-6V331MF3P#-T58</v>
          </cell>
          <cell r="B7393" t="str">
            <v>6.3x11</v>
          </cell>
          <cell r="C7393">
            <v>693.86800000000005</v>
          </cell>
          <cell r="D7393">
            <v>312.39600000000002</v>
          </cell>
          <cell r="E7393">
            <v>0</v>
          </cell>
        </row>
        <row r="7394">
          <cell r="A7394" t="str">
            <v>RA2-16V221MG3P#</v>
          </cell>
          <cell r="B7394" t="str">
            <v>8x11.5</v>
          </cell>
          <cell r="C7394">
            <v>835.03499999999997</v>
          </cell>
          <cell r="D7394">
            <v>673.39400000000001</v>
          </cell>
          <cell r="E7394">
            <v>0</v>
          </cell>
        </row>
        <row r="7395">
          <cell r="A7395" t="str">
            <v>RE3-50V332M-T50</v>
          </cell>
          <cell r="B7395" t="str">
            <v>18x35.5</v>
          </cell>
          <cell r="C7395">
            <v>10924.562</v>
          </cell>
          <cell r="D7395">
            <v>11226.412</v>
          </cell>
          <cell r="E7395">
            <v>0.75</v>
          </cell>
        </row>
        <row r="7396">
          <cell r="A7396" t="str">
            <v>RJB-100V100MF3</v>
          </cell>
          <cell r="B7396" t="str">
            <v>6.3x11.5</v>
          </cell>
          <cell r="C7396">
            <v>704.702</v>
          </cell>
          <cell r="D7396">
            <v>592.99599999999998</v>
          </cell>
          <cell r="E7396">
            <v>0</v>
          </cell>
        </row>
        <row r="7397">
          <cell r="A7397" t="str">
            <v>RJ3-160V4R7M-S1</v>
          </cell>
          <cell r="B7397" t="str">
            <v>8x11.5</v>
          </cell>
          <cell r="C7397">
            <v>842.16399999999999</v>
          </cell>
          <cell r="D7397">
            <v>754.94200000000001</v>
          </cell>
          <cell r="E7397">
            <v>0</v>
          </cell>
        </row>
        <row r="7398">
          <cell r="A7398" t="str">
            <v>RJJ-16V181MF4E-T2</v>
          </cell>
          <cell r="B7398" t="str">
            <v>6.3x15</v>
          </cell>
          <cell r="C7398">
            <v>861.34400000000005</v>
          </cell>
          <cell r="D7398">
            <v>732.55700000000002</v>
          </cell>
          <cell r="E7398">
            <v>2</v>
          </cell>
        </row>
        <row r="7399">
          <cell r="A7399" t="str">
            <v>RA2-50VR33ME3P#-T58</v>
          </cell>
          <cell r="B7399" t="str">
            <v>5x11</v>
          </cell>
          <cell r="C7399">
            <v>338.05900000000003</v>
          </cell>
          <cell r="D7399">
            <v>313.33999999999997</v>
          </cell>
          <cell r="E7399">
            <v>2</v>
          </cell>
        </row>
        <row r="7400">
          <cell r="A7400" t="str">
            <v>RJ3-16V101MF3C#-T32</v>
          </cell>
          <cell r="B7400" t="str">
            <v>6.3x11</v>
          </cell>
          <cell r="C7400">
            <v>732.31100000000004</v>
          </cell>
          <cell r="D7400">
            <v>576.79100000000005</v>
          </cell>
          <cell r="E7400">
            <v>0</v>
          </cell>
        </row>
        <row r="7401">
          <cell r="A7401" t="str">
            <v>RJ3-6V331MF3C#-T32</v>
          </cell>
          <cell r="B7401" t="str">
            <v>6.3x11</v>
          </cell>
          <cell r="C7401">
            <v>732.31100000000004</v>
          </cell>
          <cell r="D7401">
            <v>576.79100000000005</v>
          </cell>
          <cell r="E7401">
            <v>2</v>
          </cell>
        </row>
        <row r="7402">
          <cell r="A7402" t="str">
            <v>RJ4-25V222MJ4#</v>
          </cell>
          <cell r="B7402" t="str">
            <v>16x16</v>
          </cell>
          <cell r="C7402">
            <v>7314.4110000000001</v>
          </cell>
          <cell r="D7402">
            <v>4175.0159999999996</v>
          </cell>
          <cell r="E7402">
            <v>0</v>
          </cell>
        </row>
        <row r="7403">
          <cell r="A7403" t="str">
            <v>RJ3-25V331MH3C#-T2</v>
          </cell>
          <cell r="B7403" t="str">
            <v>10x12.5</v>
          </cell>
          <cell r="C7403">
            <v>1945.7909999999999</v>
          </cell>
          <cell r="D7403">
            <v>1550.32</v>
          </cell>
          <cell r="E7403">
            <v>0</v>
          </cell>
        </row>
        <row r="7404">
          <cell r="A7404" t="str">
            <v>RA2-50VR22ME3P#-T58</v>
          </cell>
          <cell r="B7404" t="str">
            <v>5x11</v>
          </cell>
          <cell r="C7404">
            <v>338.05900000000003</v>
          </cell>
          <cell r="D7404">
            <v>313.33999999999997</v>
          </cell>
          <cell r="E7404">
            <v>0</v>
          </cell>
        </row>
        <row r="7405">
          <cell r="A7405" t="str">
            <v>RJ3-50V100ME3C#-T58</v>
          </cell>
          <cell r="B7405" t="str">
            <v>5x11</v>
          </cell>
          <cell r="C7405">
            <v>442.017</v>
          </cell>
          <cell r="D7405">
            <v>392.69799999999998</v>
          </cell>
          <cell r="E7405">
            <v>2</v>
          </cell>
        </row>
        <row r="7406">
          <cell r="A7406" t="str">
            <v>RJ3-6V331MF3C#-T58</v>
          </cell>
          <cell r="B7406" t="str">
            <v>6.3x11</v>
          </cell>
          <cell r="C7406">
            <v>732.31100000000004</v>
          </cell>
          <cell r="D7406">
            <v>576.79100000000005</v>
          </cell>
          <cell r="E7406">
            <v>0</v>
          </cell>
        </row>
        <row r="7407">
          <cell r="A7407" t="str">
            <v>RJ3-16V101MF3C#-T58</v>
          </cell>
          <cell r="B7407" t="str">
            <v>6.3x11</v>
          </cell>
          <cell r="C7407">
            <v>732.31100000000004</v>
          </cell>
          <cell r="D7407">
            <v>576.79100000000005</v>
          </cell>
          <cell r="E7407">
            <v>0</v>
          </cell>
        </row>
        <row r="7408">
          <cell r="A7408" t="str">
            <v>RJ4-16V392MI7#P-S1</v>
          </cell>
          <cell r="B7408" t="str">
            <v>12.5x30</v>
          </cell>
          <cell r="C7408">
            <v>5802.366</v>
          </cell>
          <cell r="D7408">
            <v>5736.16</v>
          </cell>
          <cell r="E7408">
            <v>0</v>
          </cell>
        </row>
        <row r="7409">
          <cell r="A7409" t="str">
            <v>R3S-10V101MF0#-T58</v>
          </cell>
          <cell r="B7409" t="str">
            <v>6.3x5</v>
          </cell>
          <cell r="C7409">
            <v>406.07499999999999</v>
          </cell>
          <cell r="D7409">
            <v>336.93200000000002</v>
          </cell>
          <cell r="E7409">
            <v>0</v>
          </cell>
        </row>
        <row r="7410">
          <cell r="A7410" t="str">
            <v>RJ4-16V392MI7#P-F</v>
          </cell>
          <cell r="B7410" t="str">
            <v>12.5x30</v>
          </cell>
          <cell r="C7410">
            <v>5802.366</v>
          </cell>
          <cell r="D7410">
            <v>5736.16</v>
          </cell>
          <cell r="E7410">
            <v>0</v>
          </cell>
        </row>
        <row r="7411">
          <cell r="A7411" t="str">
            <v>RJ3-10V471MG3C#-T2</v>
          </cell>
          <cell r="B7411" t="str">
            <v>8x11.5</v>
          </cell>
          <cell r="C7411">
            <v>1061.18</v>
          </cell>
          <cell r="D7411">
            <v>920.904</v>
          </cell>
          <cell r="E7411">
            <v>0</v>
          </cell>
        </row>
        <row r="7412">
          <cell r="A7412" t="str">
            <v>RC2-6V101ME1#-T36</v>
          </cell>
          <cell r="B7412" t="str">
            <v>5x7</v>
          </cell>
          <cell r="C7412">
            <v>336.35</v>
          </cell>
          <cell r="D7412">
            <v>311.71800000000002</v>
          </cell>
          <cell r="E7412">
            <v>12</v>
          </cell>
        </row>
        <row r="7413">
          <cell r="A7413" t="str">
            <v>RJF-50V100</v>
          </cell>
          <cell r="B7413" t="str">
            <v>5x7</v>
          </cell>
          <cell r="C7413">
            <v>327.29199999999997</v>
          </cell>
          <cell r="D7413">
            <v>0</v>
          </cell>
          <cell r="E7413">
            <v>0</v>
          </cell>
        </row>
        <row r="7414">
          <cell r="A7414" t="str">
            <v>RJF-35V180</v>
          </cell>
          <cell r="B7414" t="str">
            <v>5x7</v>
          </cell>
          <cell r="C7414">
            <v>327.29199999999997</v>
          </cell>
          <cell r="D7414">
            <v>0</v>
          </cell>
          <cell r="E7414">
            <v>0</v>
          </cell>
        </row>
        <row r="7415">
          <cell r="A7415" t="str">
            <v>RJF-50V4R7</v>
          </cell>
          <cell r="B7415" t="str">
            <v>5x5</v>
          </cell>
          <cell r="C7415">
            <v>335.59699999999998</v>
          </cell>
          <cell r="D7415">
            <v>0</v>
          </cell>
          <cell r="E7415">
            <v>0</v>
          </cell>
        </row>
        <row r="7416">
          <cell r="A7416" t="str">
            <v>RJF-35V100</v>
          </cell>
          <cell r="B7416" t="str">
            <v>5x5</v>
          </cell>
          <cell r="C7416">
            <v>335.59699999999998</v>
          </cell>
          <cell r="D7416">
            <v>0</v>
          </cell>
          <cell r="E7416">
            <v>0</v>
          </cell>
        </row>
        <row r="7417">
          <cell r="A7417" t="str">
            <v>RJ3-6V472MBX</v>
          </cell>
          <cell r="B7417" t="str">
            <v>16x25</v>
          </cell>
          <cell r="C7417">
            <v>7029.8980000000001</v>
          </cell>
          <cell r="D7417">
            <v>6797.7830000000004</v>
          </cell>
          <cell r="E7417">
            <v>0</v>
          </cell>
        </row>
        <row r="7418">
          <cell r="A7418" t="str">
            <v>R2S-16V101MF1#-T32</v>
          </cell>
          <cell r="B7418" t="str">
            <v>6.3x7</v>
          </cell>
          <cell r="C7418">
            <v>400.05399999999997</v>
          </cell>
          <cell r="D7418">
            <v>361.19</v>
          </cell>
          <cell r="E7418">
            <v>0</v>
          </cell>
        </row>
        <row r="7419">
          <cell r="A7419" t="str">
            <v>RO-16V222MI6P2-S1</v>
          </cell>
          <cell r="B7419" t="str">
            <v>12.5x25</v>
          </cell>
          <cell r="C7419">
            <v>3361.7939999999999</v>
          </cell>
          <cell r="D7419">
            <v>3198.2139999999999</v>
          </cell>
          <cell r="E7419">
            <v>0</v>
          </cell>
        </row>
        <row r="7420">
          <cell r="A7420" t="str">
            <v>RO-25V332MJ7P2-S1</v>
          </cell>
          <cell r="B7420" t="str">
            <v>16x31.5</v>
          </cell>
          <cell r="C7420">
            <v>6146.7830000000004</v>
          </cell>
          <cell r="D7420">
            <v>6035.7690000000002</v>
          </cell>
          <cell r="E7420">
            <v>0</v>
          </cell>
        </row>
        <row r="7421">
          <cell r="A7421" t="str">
            <v>RJF-50V560MF3</v>
          </cell>
          <cell r="B7421" t="str">
            <v>6.3x11.5</v>
          </cell>
          <cell r="C7421">
            <v>694.85</v>
          </cell>
          <cell r="D7421">
            <v>555.14200000000005</v>
          </cell>
          <cell r="E7421">
            <v>0</v>
          </cell>
        </row>
        <row r="7422">
          <cell r="A7422" t="str">
            <v>RC2-6V331M-T8</v>
          </cell>
          <cell r="B7422" t="str">
            <v>8x7</v>
          </cell>
          <cell r="C7422">
            <v>512.255</v>
          </cell>
          <cell r="D7422">
            <v>488.76600000000002</v>
          </cell>
          <cell r="E7422">
            <v>0</v>
          </cell>
        </row>
        <row r="7423">
          <cell r="A7423" t="str">
            <v>RLB-35V100MAGZ-T58</v>
          </cell>
          <cell r="B7423" t="str">
            <v>6.3x11</v>
          </cell>
          <cell r="C7423">
            <v>608.40899999999999</v>
          </cell>
          <cell r="D7423">
            <v>491.85500000000002</v>
          </cell>
          <cell r="E7423">
            <v>0</v>
          </cell>
        </row>
        <row r="7424">
          <cell r="A7424" t="str">
            <v>R2S-10V330ME1#-T72</v>
          </cell>
          <cell r="B7424" t="str">
            <v>5x7</v>
          </cell>
          <cell r="C7424">
            <v>336.35</v>
          </cell>
          <cell r="D7424">
            <v>311.71800000000002</v>
          </cell>
          <cell r="E7424">
            <v>0</v>
          </cell>
        </row>
        <row r="7425">
          <cell r="A7425" t="str">
            <v>RJF-50V560MF3#</v>
          </cell>
          <cell r="B7425" t="str">
            <v>6.3x11.5</v>
          </cell>
          <cell r="C7425">
            <v>694.85</v>
          </cell>
          <cell r="D7425">
            <v>555.14200000000005</v>
          </cell>
          <cell r="E7425">
            <v>0</v>
          </cell>
        </row>
        <row r="7426">
          <cell r="A7426" t="str">
            <v>RA2-16V472MJ6P-S1</v>
          </cell>
          <cell r="B7426" t="str">
            <v>16x25</v>
          </cell>
          <cell r="C7426">
            <v>4661.848</v>
          </cell>
          <cell r="D7426">
            <v>4492.8459999999995</v>
          </cell>
          <cell r="E7426">
            <v>0</v>
          </cell>
        </row>
        <row r="7427">
          <cell r="A7427" t="str">
            <v>RJF-10V152MH6#</v>
          </cell>
          <cell r="B7427" t="str">
            <v>10x25</v>
          </cell>
          <cell r="C7427">
            <v>2483.6979999999999</v>
          </cell>
          <cell r="D7427">
            <v>0</v>
          </cell>
          <cell r="E7427">
            <v>14</v>
          </cell>
        </row>
        <row r="7428">
          <cell r="A7428" t="str">
            <v>RJJ-25V472MGK9E</v>
          </cell>
          <cell r="B7428" t="str">
            <v>18x40</v>
          </cell>
          <cell r="C7428">
            <v>14856.066000000001</v>
          </cell>
          <cell r="D7428">
            <v>15693.144</v>
          </cell>
          <cell r="E7428">
            <v>0</v>
          </cell>
        </row>
        <row r="7429">
          <cell r="A7429" t="str">
            <v>RB3-16V100ME0#-T2</v>
          </cell>
          <cell r="B7429" t="str">
            <v>5x5</v>
          </cell>
          <cell r="C7429">
            <v>382.64699999999999</v>
          </cell>
          <cell r="D7429">
            <v>295.52699999999999</v>
          </cell>
          <cell r="E7429">
            <v>2</v>
          </cell>
        </row>
        <row r="7430">
          <cell r="A7430" t="str">
            <v>R2S-25V4R7MD1#-T32</v>
          </cell>
          <cell r="B7430" t="str">
            <v>4x7</v>
          </cell>
          <cell r="C7430">
            <v>316.26799999999997</v>
          </cell>
          <cell r="D7430">
            <v>278.19200000000001</v>
          </cell>
          <cell r="E7430">
            <v>0</v>
          </cell>
        </row>
        <row r="7431">
          <cell r="A7431" t="str">
            <v>RJF-16V471MG4#</v>
          </cell>
          <cell r="B7431" t="str">
            <v>8x15</v>
          </cell>
          <cell r="C7431">
            <v>1168.2470000000001</v>
          </cell>
          <cell r="D7431">
            <v>964.43200000000002</v>
          </cell>
          <cell r="E7431">
            <v>74</v>
          </cell>
        </row>
        <row r="7432">
          <cell r="A7432" t="str">
            <v>RE3-16V100ME3#</v>
          </cell>
          <cell r="B7432" t="str">
            <v>5x11</v>
          </cell>
          <cell r="C7432">
            <v>353.404</v>
          </cell>
          <cell r="D7432">
            <v>327.89299999999997</v>
          </cell>
          <cell r="E7432">
            <v>0</v>
          </cell>
        </row>
        <row r="7433">
          <cell r="A7433" t="str">
            <v>RE3-25V221MG3#</v>
          </cell>
          <cell r="B7433" t="str">
            <v>8x11.5</v>
          </cell>
          <cell r="C7433">
            <v>890.42899999999997</v>
          </cell>
          <cell r="D7433">
            <v>734.048</v>
          </cell>
          <cell r="E7433">
            <v>0</v>
          </cell>
        </row>
        <row r="7434">
          <cell r="A7434" t="str">
            <v>RJF-16V331MG3-T2</v>
          </cell>
          <cell r="B7434" t="str">
            <v>8x12</v>
          </cell>
          <cell r="C7434">
            <v>987.35699999999997</v>
          </cell>
          <cell r="D7434">
            <v>852.08600000000001</v>
          </cell>
          <cell r="E7434">
            <v>2</v>
          </cell>
        </row>
        <row r="7435">
          <cell r="A7435" t="str">
            <v>RE3-35V330ME3#-T2</v>
          </cell>
          <cell r="B7435" t="str">
            <v>5x11</v>
          </cell>
          <cell r="C7435">
            <v>373.86</v>
          </cell>
          <cell r="D7435">
            <v>336.51499999999999</v>
          </cell>
          <cell r="E7435">
            <v>0</v>
          </cell>
        </row>
        <row r="7436">
          <cell r="A7436" t="str">
            <v>RA2-100V2R2E3EP#-T58</v>
          </cell>
          <cell r="B7436" t="str">
            <v>5x11</v>
          </cell>
          <cell r="C7436">
            <v>338.05900000000003</v>
          </cell>
          <cell r="D7436">
            <v>313.33999999999997</v>
          </cell>
          <cell r="E7436">
            <v>0</v>
          </cell>
        </row>
        <row r="7437">
          <cell r="A7437" t="str">
            <v>RA2-25V470ME3P#-T58</v>
          </cell>
          <cell r="B7437" t="str">
            <v>5x11</v>
          </cell>
          <cell r="C7437">
            <v>338.05900000000003</v>
          </cell>
          <cell r="D7437">
            <v>313.33999999999997</v>
          </cell>
          <cell r="E7437">
            <v>2</v>
          </cell>
        </row>
        <row r="7438">
          <cell r="A7438" t="str">
            <v>RA2-25V101MF3P#-T58</v>
          </cell>
          <cell r="B7438" t="str">
            <v>6.3x11</v>
          </cell>
          <cell r="C7438">
            <v>693.86800000000005</v>
          </cell>
          <cell r="D7438">
            <v>312.39600000000002</v>
          </cell>
          <cell r="E7438">
            <v>0</v>
          </cell>
        </row>
        <row r="7439">
          <cell r="A7439" t="str">
            <v>RA2-25V330ME3P#-T58</v>
          </cell>
          <cell r="B7439" t="str">
            <v>5x11</v>
          </cell>
          <cell r="C7439">
            <v>338.05900000000003</v>
          </cell>
          <cell r="D7439">
            <v>313.33999999999997</v>
          </cell>
          <cell r="E7439">
            <v>4</v>
          </cell>
        </row>
        <row r="7440">
          <cell r="A7440" t="str">
            <v>RJ4-25V331MSX</v>
          </cell>
          <cell r="B7440" t="str">
            <v>8x11.5</v>
          </cell>
          <cell r="C7440">
            <v>1065.741</v>
          </cell>
          <cell r="D7440">
            <v>923.34900000000005</v>
          </cell>
          <cell r="E7440">
            <v>0</v>
          </cell>
        </row>
        <row r="7441">
          <cell r="A7441" t="str">
            <v>RC2-35V330MF1#-T2</v>
          </cell>
          <cell r="B7441" t="str">
            <v>6.3x7</v>
          </cell>
          <cell r="C7441">
            <v>400.05399999999997</v>
          </cell>
          <cell r="D7441">
            <v>361.19</v>
          </cell>
          <cell r="E7441">
            <v>0</v>
          </cell>
        </row>
        <row r="7442">
          <cell r="A7442" t="str">
            <v>RBD-16V100ME3E#-T58</v>
          </cell>
          <cell r="B7442" t="str">
            <v>5x11</v>
          </cell>
          <cell r="C7442">
            <v>414.86399999999998</v>
          </cell>
          <cell r="D7442">
            <v>387.03100000000001</v>
          </cell>
          <cell r="E7442">
            <v>0</v>
          </cell>
        </row>
        <row r="7443">
          <cell r="A7443" t="str">
            <v>RJ4-63V331MX-T2</v>
          </cell>
          <cell r="B7443" t="str">
            <v>10x20</v>
          </cell>
          <cell r="C7443">
            <v>2293.4789999999998</v>
          </cell>
          <cell r="D7443">
            <v>1901.1969999999999</v>
          </cell>
          <cell r="E7443">
            <v>1</v>
          </cell>
        </row>
        <row r="7444">
          <cell r="A7444" t="str">
            <v>RJ4-16V472MX-F</v>
          </cell>
          <cell r="B7444" t="str">
            <v>16x25</v>
          </cell>
          <cell r="C7444">
            <v>7397.6670000000004</v>
          </cell>
          <cell r="D7444">
            <v>7367.8320000000003</v>
          </cell>
          <cell r="E7444">
            <v>0</v>
          </cell>
        </row>
        <row r="7445">
          <cell r="A7445" t="str">
            <v>RB3-50VR33MD0#-T58</v>
          </cell>
          <cell r="B7445" t="str">
            <v>4x5</v>
          </cell>
          <cell r="C7445">
            <v>338.62799999999999</v>
          </cell>
          <cell r="D7445">
            <v>274.27100000000002</v>
          </cell>
          <cell r="E7445">
            <v>0</v>
          </cell>
        </row>
        <row r="7446">
          <cell r="A7446" t="str">
            <v>R2S-50VR10MD1#-T58</v>
          </cell>
          <cell r="B7446" t="str">
            <v>4x7</v>
          </cell>
          <cell r="C7446">
            <v>316.26799999999997</v>
          </cell>
          <cell r="D7446">
            <v>278.19200000000001</v>
          </cell>
          <cell r="E7446">
            <v>0</v>
          </cell>
        </row>
        <row r="7447">
          <cell r="A7447" t="str">
            <v>R2S-50VR33MD1#-T58</v>
          </cell>
          <cell r="B7447" t="str">
            <v>4x7</v>
          </cell>
          <cell r="C7447">
            <v>316.26799999999997</v>
          </cell>
          <cell r="D7447">
            <v>278.19200000000001</v>
          </cell>
          <cell r="E7447">
            <v>2</v>
          </cell>
        </row>
        <row r="7448">
          <cell r="A7448" t="str">
            <v>RJH-16V392MJ6#</v>
          </cell>
          <cell r="B7448" t="str">
            <v>16x25</v>
          </cell>
          <cell r="C7448">
            <v>6008.4390000000003</v>
          </cell>
          <cell r="D7448">
            <v>5687.4970000000003</v>
          </cell>
          <cell r="E7448">
            <v>3.5</v>
          </cell>
        </row>
        <row r="7449">
          <cell r="A7449" t="str">
            <v>R2A-6V331MP-T2</v>
          </cell>
          <cell r="B7449" t="str">
            <v>8x7</v>
          </cell>
          <cell r="C7449">
            <v>512.255</v>
          </cell>
          <cell r="D7449">
            <v>488.76600000000002</v>
          </cell>
          <cell r="E7449">
            <v>0</v>
          </cell>
        </row>
        <row r="7450">
          <cell r="A7450" t="str">
            <v>RBD-25V100ME3E#-T58</v>
          </cell>
          <cell r="B7450" t="str">
            <v>5x11</v>
          </cell>
          <cell r="C7450">
            <v>414.86399999999998</v>
          </cell>
          <cell r="D7450">
            <v>387.03100000000001</v>
          </cell>
          <cell r="E7450">
            <v>0</v>
          </cell>
        </row>
        <row r="7451">
          <cell r="A7451" t="str">
            <v>RBD-50V2R2ME3E#-T58</v>
          </cell>
          <cell r="B7451" t="str">
            <v>5x11</v>
          </cell>
          <cell r="C7451">
            <v>414.86399999999998</v>
          </cell>
          <cell r="D7451">
            <v>387.03100000000001</v>
          </cell>
          <cell r="E7451">
            <v>2</v>
          </cell>
        </row>
        <row r="7452">
          <cell r="A7452" t="str">
            <v>RJ3-6V101MBX-T58</v>
          </cell>
          <cell r="B7452" t="str">
            <v>5x11</v>
          </cell>
          <cell r="C7452">
            <v>442.017</v>
          </cell>
          <cell r="D7452">
            <v>392.69799999999998</v>
          </cell>
          <cell r="E7452">
            <v>0</v>
          </cell>
        </row>
        <row r="7453">
          <cell r="A7453" t="str">
            <v>RBD-50V3R3ME3E#-T58</v>
          </cell>
          <cell r="B7453" t="str">
            <v>5x11</v>
          </cell>
          <cell r="C7453">
            <v>414.86399999999998</v>
          </cell>
          <cell r="D7453">
            <v>387.03100000000001</v>
          </cell>
          <cell r="E7453">
            <v>4</v>
          </cell>
        </row>
        <row r="7454">
          <cell r="A7454" t="str">
            <v>RA3-16V221MF3E#1-T58</v>
          </cell>
          <cell r="B7454" t="str">
            <v>6.3x11</v>
          </cell>
          <cell r="C7454">
            <v>676.75199999999995</v>
          </cell>
          <cell r="D7454">
            <v>526.154</v>
          </cell>
          <cell r="E7454">
            <v>2</v>
          </cell>
        </row>
        <row r="7455">
          <cell r="A7455" t="str">
            <v>RJJ-50V330ME3#-T58</v>
          </cell>
          <cell r="B7455" t="str">
            <v>5x11.5</v>
          </cell>
          <cell r="C7455">
            <v>472.54199999999997</v>
          </cell>
          <cell r="D7455">
            <v>415.61599999999999</v>
          </cell>
          <cell r="E7455">
            <v>2</v>
          </cell>
        </row>
        <row r="7456">
          <cell r="A7456" t="str">
            <v>RBD-16V470MF3E#-T58</v>
          </cell>
          <cell r="B7456" t="str">
            <v>6.3x11</v>
          </cell>
          <cell r="C7456">
            <v>651.08600000000001</v>
          </cell>
          <cell r="D7456">
            <v>549.69799999999998</v>
          </cell>
          <cell r="E7456">
            <v>0</v>
          </cell>
        </row>
        <row r="7457">
          <cell r="A7457" t="str">
            <v>RJF-50V271MH5#</v>
          </cell>
          <cell r="B7457" t="str">
            <v>10x20</v>
          </cell>
          <cell r="C7457">
            <v>2483.6979999999999</v>
          </cell>
          <cell r="D7457">
            <v>2006.9849999999999</v>
          </cell>
          <cell r="E7457">
            <v>21</v>
          </cell>
        </row>
        <row r="7458">
          <cell r="A7458" t="str">
            <v>RBD-50VR22ME3E#-T58</v>
          </cell>
          <cell r="B7458" t="str">
            <v>5x11</v>
          </cell>
          <cell r="C7458">
            <v>414.86399999999998</v>
          </cell>
          <cell r="D7458">
            <v>387.03100000000001</v>
          </cell>
          <cell r="E7458">
            <v>2</v>
          </cell>
        </row>
        <row r="7459">
          <cell r="A7459" t="str">
            <v>RBD-50VR33ME3E#-T58</v>
          </cell>
          <cell r="B7459" t="str">
            <v>5x11</v>
          </cell>
          <cell r="C7459">
            <v>414.86399999999998</v>
          </cell>
          <cell r="D7459">
            <v>387.03100000000001</v>
          </cell>
          <cell r="E7459">
            <v>0</v>
          </cell>
        </row>
        <row r="7460">
          <cell r="A7460" t="str">
            <v>RBD-50VR47ME3E#-T58</v>
          </cell>
          <cell r="B7460" t="str">
            <v>5x11</v>
          </cell>
          <cell r="C7460">
            <v>414.86399999999998</v>
          </cell>
          <cell r="D7460">
            <v>387.03100000000001</v>
          </cell>
          <cell r="E7460">
            <v>0</v>
          </cell>
        </row>
        <row r="7461">
          <cell r="A7461" t="str">
            <v>RC2-35V470MG1#-T94</v>
          </cell>
          <cell r="B7461" t="str">
            <v>8x7</v>
          </cell>
          <cell r="C7461">
            <v>512.255</v>
          </cell>
          <cell r="D7461">
            <v>488.76600000000002</v>
          </cell>
          <cell r="E7461">
            <v>0</v>
          </cell>
        </row>
        <row r="7462">
          <cell r="A7462" t="str">
            <v>RJ4-25V331MX</v>
          </cell>
          <cell r="B7462" t="str">
            <v>10x12.5</v>
          </cell>
          <cell r="C7462">
            <v>1858.8889999999999</v>
          </cell>
          <cell r="D7462">
            <v>1482.0229999999999</v>
          </cell>
          <cell r="E7462">
            <v>0</v>
          </cell>
        </row>
        <row r="7463">
          <cell r="A7463" t="str">
            <v>RJ4-250V4R7MG3#-T2</v>
          </cell>
          <cell r="B7463" t="str">
            <v>8x11.5</v>
          </cell>
          <cell r="C7463">
            <v>855.47400000000005</v>
          </cell>
          <cell r="D7463">
            <v>758.63499999999999</v>
          </cell>
          <cell r="E7463">
            <v>0</v>
          </cell>
        </row>
        <row r="7464">
          <cell r="A7464" t="str">
            <v>RL2-35V220M</v>
          </cell>
          <cell r="B7464" t="str">
            <v>6.3x11</v>
          </cell>
          <cell r="C7464">
            <v>591.69799999999998</v>
          </cell>
          <cell r="D7464">
            <v>484.02699999999999</v>
          </cell>
          <cell r="E7464">
            <v>0</v>
          </cell>
        </row>
        <row r="7465">
          <cell r="A7465" t="str">
            <v>RJJ-50V821MGJ6E</v>
          </cell>
          <cell r="B7465" t="str">
            <v>16x25</v>
          </cell>
          <cell r="C7465">
            <v>6008.4390000000003</v>
          </cell>
          <cell r="D7465">
            <v>5687.4970000000003</v>
          </cell>
          <cell r="E7465">
            <v>0</v>
          </cell>
        </row>
        <row r="7466">
          <cell r="A7466" t="str">
            <v>RJH-10V122MH6</v>
          </cell>
          <cell r="B7466" t="str">
            <v>10x25</v>
          </cell>
          <cell r="C7466">
            <v>2988.0859999999998</v>
          </cell>
          <cell r="D7466">
            <v>2637.6179999999999</v>
          </cell>
          <cell r="E7466">
            <v>0</v>
          </cell>
        </row>
        <row r="7467">
          <cell r="A7467" t="str">
            <v>RJH-50V821MJ6G</v>
          </cell>
          <cell r="B7467" t="str">
            <v>16x25</v>
          </cell>
          <cell r="C7467">
            <v>6008.4390000000003</v>
          </cell>
          <cell r="D7467">
            <v>5687.4970000000003</v>
          </cell>
          <cell r="E7467">
            <v>0</v>
          </cell>
        </row>
        <row r="7468">
          <cell r="A7468" t="str">
            <v>RJJ-100V331MGJ7E-F</v>
          </cell>
          <cell r="B7468" t="str">
            <v>16x31.5</v>
          </cell>
          <cell r="C7468">
            <v>9906.3189999999995</v>
          </cell>
          <cell r="D7468">
            <v>10364.486999999999</v>
          </cell>
          <cell r="E7468">
            <v>1</v>
          </cell>
        </row>
        <row r="7469">
          <cell r="A7469" t="str">
            <v>RA2-50V471MI5P#</v>
          </cell>
          <cell r="B7469" t="str">
            <v>12.5x20</v>
          </cell>
          <cell r="C7469">
            <v>2700.0059999999999</v>
          </cell>
          <cell r="D7469">
            <v>2501.5700000000002</v>
          </cell>
          <cell r="E7469">
            <v>0</v>
          </cell>
        </row>
        <row r="7470">
          <cell r="A7470" t="str">
            <v>RJJ-50V471MGK4E</v>
          </cell>
          <cell r="B7470" t="str">
            <v>18x16</v>
          </cell>
          <cell r="C7470">
            <v>6321.5810000000001</v>
          </cell>
          <cell r="D7470">
            <v>6337.0839999999998</v>
          </cell>
          <cell r="E7470">
            <v>0.2</v>
          </cell>
        </row>
        <row r="7471">
          <cell r="A7471" t="str">
            <v>RJJ-100V101MI5#</v>
          </cell>
          <cell r="B7471" t="str">
            <v>12.5x20</v>
          </cell>
          <cell r="C7471">
            <v>3490.9630000000002</v>
          </cell>
          <cell r="D7471">
            <v>3146.9740000000002</v>
          </cell>
          <cell r="E7471">
            <v>0</v>
          </cell>
        </row>
        <row r="7472">
          <cell r="A7472" t="str">
            <v>RJF-6V102MH3</v>
          </cell>
          <cell r="B7472" t="str">
            <v>10x12.5</v>
          </cell>
          <cell r="C7472">
            <v>1753.1859999999999</v>
          </cell>
          <cell r="D7472">
            <v>1311.7639999999999</v>
          </cell>
          <cell r="E7472">
            <v>0</v>
          </cell>
        </row>
        <row r="7473">
          <cell r="A7473" t="str">
            <v>RJ4-50V100ME3#</v>
          </cell>
          <cell r="B7473" t="str">
            <v>5x11</v>
          </cell>
          <cell r="C7473">
            <v>465.85199999999998</v>
          </cell>
          <cell r="D7473">
            <v>435.262</v>
          </cell>
          <cell r="E7473">
            <v>0</v>
          </cell>
        </row>
        <row r="7474">
          <cell r="A7474" t="str">
            <v>RE3-50V102MI6#</v>
          </cell>
          <cell r="B7474" t="str">
            <v>12.5x25</v>
          </cell>
          <cell r="C7474">
            <v>3806.6170000000002</v>
          </cell>
          <cell r="D7474">
            <v>3584.9780000000001</v>
          </cell>
          <cell r="E7474">
            <v>0</v>
          </cell>
        </row>
        <row r="7475">
          <cell r="A7475" t="str">
            <v>RJB-50V331MH5</v>
          </cell>
          <cell r="B7475" t="str">
            <v>10x20</v>
          </cell>
          <cell r="C7475">
            <v>2456.12</v>
          </cell>
          <cell r="D7475">
            <v>2057.54</v>
          </cell>
          <cell r="E7475">
            <v>0</v>
          </cell>
        </row>
        <row r="7476">
          <cell r="A7476" t="str">
            <v>R3S-6V470MX</v>
          </cell>
          <cell r="B7476" t="str">
            <v>5x5</v>
          </cell>
          <cell r="C7476">
            <v>335.59699999999998</v>
          </cell>
          <cell r="D7476">
            <v>269.90499999999997</v>
          </cell>
          <cell r="E7476">
            <v>0</v>
          </cell>
        </row>
        <row r="7477">
          <cell r="A7477" t="str">
            <v>RJ4-100V330MX</v>
          </cell>
          <cell r="B7477" t="str">
            <v>8x11.5</v>
          </cell>
          <cell r="C7477">
            <v>1065.741</v>
          </cell>
          <cell r="D7477">
            <v>923.34900000000005</v>
          </cell>
          <cell r="E7477">
            <v>0</v>
          </cell>
        </row>
        <row r="7478">
          <cell r="A7478" t="str">
            <v>RJH-35V102MI7EZ-G9</v>
          </cell>
          <cell r="B7478" t="str">
            <v>12.5x30</v>
          </cell>
          <cell r="C7478">
            <v>5144.8689999999997</v>
          </cell>
          <cell r="D7478">
            <v>4893.09</v>
          </cell>
          <cell r="E7478">
            <v>0</v>
          </cell>
        </row>
        <row r="7479">
          <cell r="A7479" t="str">
            <v>RJ4-400V220M-T70</v>
          </cell>
          <cell r="B7479" t="str">
            <v>12.5x25</v>
          </cell>
          <cell r="C7479">
            <v>6187.0879999999997</v>
          </cell>
          <cell r="D7479">
            <v>6381.8639999999996</v>
          </cell>
          <cell r="E7479">
            <v>0</v>
          </cell>
        </row>
        <row r="7480">
          <cell r="A7480" t="str">
            <v>R2S-50V220MGZ3-T2</v>
          </cell>
          <cell r="B7480" t="str">
            <v>6.3x7</v>
          </cell>
          <cell r="C7480">
            <v>400.05399999999997</v>
          </cell>
          <cell r="D7480">
            <v>361.19</v>
          </cell>
          <cell r="E7480">
            <v>0</v>
          </cell>
        </row>
        <row r="7481">
          <cell r="A7481" t="str">
            <v>RJ4-63V101MX-T2</v>
          </cell>
          <cell r="B7481" t="str">
            <v>10x12.5</v>
          </cell>
          <cell r="C7481">
            <v>1886.316</v>
          </cell>
          <cell r="D7481">
            <v>1516.472</v>
          </cell>
          <cell r="E7481">
            <v>3</v>
          </cell>
        </row>
        <row r="7482">
          <cell r="A7482" t="str">
            <v>R2A-16V101MF1#-T2</v>
          </cell>
          <cell r="B7482" t="str">
            <v>6.3x7</v>
          </cell>
          <cell r="C7482">
            <v>400.05399999999997</v>
          </cell>
          <cell r="D7482">
            <v>361.19</v>
          </cell>
          <cell r="E7482">
            <v>0</v>
          </cell>
        </row>
        <row r="7483">
          <cell r="A7483" t="str">
            <v>R2A-16V470ME1#-T2</v>
          </cell>
          <cell r="B7483" t="str">
            <v>5x7</v>
          </cell>
          <cell r="C7483">
            <v>336.35</v>
          </cell>
          <cell r="D7483">
            <v>311.71800000000002</v>
          </cell>
          <cell r="E7483">
            <v>0</v>
          </cell>
        </row>
        <row r="7484">
          <cell r="A7484" t="str">
            <v>RE3-200V470M-S1</v>
          </cell>
          <cell r="B7484" t="str">
            <v>12.5x20</v>
          </cell>
          <cell r="C7484">
            <v>3605.2809999999999</v>
          </cell>
          <cell r="D7484">
            <v>3338.944</v>
          </cell>
          <cell r="E7484">
            <v>10</v>
          </cell>
        </row>
        <row r="7485">
          <cell r="A7485" t="str">
            <v>RJ4-50V470MF3#-T36</v>
          </cell>
          <cell r="B7485" t="str">
            <v>6.3x11</v>
          </cell>
          <cell r="C7485">
            <v>776.03599999999994</v>
          </cell>
          <cell r="D7485">
            <v>724.95799999999997</v>
          </cell>
          <cell r="E7485">
            <v>20</v>
          </cell>
        </row>
        <row r="7486">
          <cell r="A7486" t="str">
            <v>RE3-35V332MK6-T50</v>
          </cell>
          <cell r="B7486" t="str">
            <v>18x25</v>
          </cell>
          <cell r="C7486">
            <v>7262.692</v>
          </cell>
          <cell r="D7486">
            <v>7751.8549999999996</v>
          </cell>
          <cell r="E7486">
            <v>0</v>
          </cell>
        </row>
        <row r="7487">
          <cell r="A7487" t="str">
            <v>RJB-50V101MG3#-T20</v>
          </cell>
          <cell r="B7487" t="str">
            <v>8x12</v>
          </cell>
          <cell r="C7487">
            <v>991.79700000000003</v>
          </cell>
          <cell r="D7487">
            <v>910.87800000000004</v>
          </cell>
          <cell r="E7487">
            <v>0</v>
          </cell>
        </row>
        <row r="7488">
          <cell r="A7488" t="str">
            <v>RJ3-100V010ME3#-T10</v>
          </cell>
          <cell r="B7488" t="str">
            <v>5x11</v>
          </cell>
          <cell r="C7488">
            <v>442.017</v>
          </cell>
          <cell r="D7488">
            <v>392.69799999999998</v>
          </cell>
          <cell r="E7488">
            <v>0</v>
          </cell>
        </row>
        <row r="7489">
          <cell r="A7489" t="str">
            <v>RJB-35V102MI6#-T4</v>
          </cell>
          <cell r="B7489" t="str">
            <v>12.5x25</v>
          </cell>
          <cell r="C7489">
            <v>4383.0959999999995</v>
          </cell>
          <cell r="D7489">
            <v>3967.6970000000001</v>
          </cell>
          <cell r="E7489">
            <v>0</v>
          </cell>
        </row>
        <row r="7490">
          <cell r="A7490" t="str">
            <v>RJH-35V561MI5#-T4</v>
          </cell>
          <cell r="B7490" t="str">
            <v>12.5x20</v>
          </cell>
          <cell r="C7490">
            <v>3520.027</v>
          </cell>
          <cell r="D7490">
            <v>3124.473</v>
          </cell>
          <cell r="E7490">
            <v>0</v>
          </cell>
        </row>
        <row r="7491">
          <cell r="A7491" t="str">
            <v>RE3-100V010M-T36</v>
          </cell>
          <cell r="B7491" t="str">
            <v>5x11</v>
          </cell>
          <cell r="C7491">
            <v>373.86</v>
          </cell>
          <cell r="D7491">
            <v>336.51499999999999</v>
          </cell>
          <cell r="E7491">
            <v>0</v>
          </cell>
        </row>
        <row r="7492">
          <cell r="A7492" t="str">
            <v>RJ4-35V470MX-T58</v>
          </cell>
          <cell r="B7492" t="str">
            <v>5x11</v>
          </cell>
          <cell r="C7492">
            <v>477.041</v>
          </cell>
          <cell r="D7492">
            <v>442.91899999999998</v>
          </cell>
          <cell r="E7492">
            <v>2</v>
          </cell>
        </row>
        <row r="7493">
          <cell r="A7493" t="str">
            <v>RC3-6V220MGZ</v>
          </cell>
          <cell r="B7493" t="str">
            <v>4x5</v>
          </cell>
          <cell r="C7493">
            <v>314.911</v>
          </cell>
          <cell r="D7493">
            <v>254.357</v>
          </cell>
          <cell r="E7493">
            <v>0</v>
          </cell>
        </row>
        <row r="7494">
          <cell r="A7494" t="str">
            <v>RC2-50VR47MD1#-F0</v>
          </cell>
          <cell r="B7494" t="str">
            <v>4x7</v>
          </cell>
          <cell r="C7494">
            <v>317.92899999999997</v>
          </cell>
          <cell r="D7494">
            <v>278.601</v>
          </cell>
          <cell r="E7494">
            <v>0</v>
          </cell>
        </row>
        <row r="7495">
          <cell r="A7495" t="str">
            <v>RC3-16V470M-F1</v>
          </cell>
          <cell r="B7495" t="str">
            <v>6.3x5</v>
          </cell>
          <cell r="C7495">
            <v>406.15199999999999</v>
          </cell>
          <cell r="D7495">
            <v>337.22500000000002</v>
          </cell>
          <cell r="E7495">
            <v>0</v>
          </cell>
        </row>
        <row r="7496">
          <cell r="A7496" t="str">
            <v>RJH-25V471MH5#-F30</v>
          </cell>
          <cell r="B7496" t="str">
            <v>10x20</v>
          </cell>
          <cell r="C7496">
            <v>2546.8609999999999</v>
          </cell>
          <cell r="D7496">
            <v>2128.7249999999999</v>
          </cell>
          <cell r="E7496">
            <v>0</v>
          </cell>
        </row>
        <row r="7497">
          <cell r="A7497" t="str">
            <v>RJJ-35V331MI4E-F</v>
          </cell>
          <cell r="B7497" t="str">
            <v>12.5x15</v>
          </cell>
          <cell r="C7497">
            <v>3065.5030000000002</v>
          </cell>
          <cell r="D7497">
            <v>2746.2280000000001</v>
          </cell>
          <cell r="E7497">
            <v>0</v>
          </cell>
        </row>
        <row r="7498">
          <cell r="A7498" t="str">
            <v>RW2-16V222MI5#2</v>
          </cell>
          <cell r="B7498" t="str">
            <v>12.5x20</v>
          </cell>
          <cell r="C7498">
            <v>2700.0059999999999</v>
          </cell>
          <cell r="D7498">
            <v>2501.5700000000002</v>
          </cell>
          <cell r="E7498">
            <v>0</v>
          </cell>
        </row>
        <row r="7499">
          <cell r="A7499" t="str">
            <v>RJH-35V681MI6-G9</v>
          </cell>
          <cell r="B7499" t="str">
            <v>12.5x25</v>
          </cell>
          <cell r="C7499">
            <v>4444.0860000000002</v>
          </cell>
          <cell r="D7499">
            <v>4076.1460000000002</v>
          </cell>
          <cell r="E7499">
            <v>0</v>
          </cell>
        </row>
        <row r="7500">
          <cell r="A7500" t="str">
            <v>ROD-16V101MG3W#-T20</v>
          </cell>
          <cell r="B7500" t="str">
            <v>8x11.5</v>
          </cell>
          <cell r="C7500">
            <v>856.90899999999999</v>
          </cell>
          <cell r="D7500">
            <v>683.69799999999998</v>
          </cell>
          <cell r="E7500">
            <v>0</v>
          </cell>
        </row>
        <row r="7501">
          <cell r="A7501" t="str">
            <v>RJF-10V470M</v>
          </cell>
          <cell r="B7501" t="str">
            <v>6.3x5</v>
          </cell>
          <cell r="C7501">
            <v>389.54300000000001</v>
          </cell>
          <cell r="D7501">
            <v>0</v>
          </cell>
          <cell r="E7501">
            <v>0</v>
          </cell>
        </row>
        <row r="7502">
          <cell r="A7502" t="str">
            <v>RJJ-50V221MH6</v>
          </cell>
          <cell r="B7502" t="str">
            <v>10x25</v>
          </cell>
          <cell r="C7502">
            <v>2988.0859999999998</v>
          </cell>
          <cell r="D7502">
            <v>2637.6179999999999</v>
          </cell>
          <cell r="E7502">
            <v>0</v>
          </cell>
        </row>
        <row r="7503">
          <cell r="A7503" t="str">
            <v>RC3-16V470M-T36</v>
          </cell>
          <cell r="B7503" t="str">
            <v>6.3x5</v>
          </cell>
          <cell r="C7503">
            <v>406.07499999999999</v>
          </cell>
          <cell r="D7503">
            <v>336.93200000000002</v>
          </cell>
          <cell r="E7503">
            <v>0</v>
          </cell>
        </row>
        <row r="7504">
          <cell r="A7504" t="str">
            <v>RJH-35V102I7EZ#Q-T4</v>
          </cell>
          <cell r="B7504" t="str">
            <v>12.5x30</v>
          </cell>
          <cell r="C7504">
            <v>5078.2629999999999</v>
          </cell>
          <cell r="D7504">
            <v>4766.1379999999999</v>
          </cell>
          <cell r="E7504">
            <v>0</v>
          </cell>
        </row>
        <row r="7505">
          <cell r="A7505" t="str">
            <v>RE3-50VR22ME3#</v>
          </cell>
          <cell r="B7505" t="str">
            <v>5x11</v>
          </cell>
          <cell r="C7505">
            <v>353.404</v>
          </cell>
          <cell r="D7505">
            <v>327.89299999999997</v>
          </cell>
          <cell r="E7505">
            <v>0</v>
          </cell>
        </row>
        <row r="7506">
          <cell r="A7506" t="str">
            <v>RJH-16V272MJ6G-T50</v>
          </cell>
          <cell r="B7506" t="str">
            <v>16x25</v>
          </cell>
          <cell r="C7506">
            <v>6046.84</v>
          </cell>
          <cell r="D7506">
            <v>5638.2950000000001</v>
          </cell>
          <cell r="E7506">
            <v>0.5</v>
          </cell>
        </row>
        <row r="7507">
          <cell r="A7507" t="str">
            <v>RJH-63V471MJ6G-F</v>
          </cell>
          <cell r="B7507" t="str">
            <v>16x25</v>
          </cell>
          <cell r="C7507">
            <v>6189.6409999999996</v>
          </cell>
          <cell r="D7507">
            <v>5836.3860000000004</v>
          </cell>
          <cell r="E7507">
            <v>1</v>
          </cell>
        </row>
        <row r="7508">
          <cell r="A7508" t="str">
            <v>RJF-35V220M</v>
          </cell>
          <cell r="B7508" t="str">
            <v>6.3x5</v>
          </cell>
          <cell r="C7508">
            <v>389.54300000000001</v>
          </cell>
          <cell r="D7508">
            <v>0</v>
          </cell>
          <cell r="E7508">
            <v>0</v>
          </cell>
        </row>
        <row r="7509">
          <cell r="A7509" t="str">
            <v>RK-25V102MI5W#-F44</v>
          </cell>
          <cell r="B7509" t="str">
            <v>12.5x20</v>
          </cell>
          <cell r="C7509">
            <v>2771.049</v>
          </cell>
          <cell r="D7509">
            <v>2558.4169999999999</v>
          </cell>
          <cell r="E7509">
            <v>0</v>
          </cell>
        </row>
        <row r="7510">
          <cell r="A7510" t="str">
            <v>RK-35V471MI5W#-F44</v>
          </cell>
          <cell r="B7510" t="str">
            <v>12.5x20</v>
          </cell>
          <cell r="C7510">
            <v>2771.049</v>
          </cell>
          <cell r="D7510">
            <v>2558.4169999999999</v>
          </cell>
          <cell r="E7510">
            <v>0</v>
          </cell>
        </row>
        <row r="7511">
          <cell r="A7511" t="str">
            <v>RK-50V101MH3#-T2</v>
          </cell>
          <cell r="B7511" t="str">
            <v>10x12.5</v>
          </cell>
          <cell r="C7511">
            <v>1439.7529999999999</v>
          </cell>
          <cell r="D7511">
            <v>1058.347</v>
          </cell>
          <cell r="E7511">
            <v>0</v>
          </cell>
        </row>
        <row r="7512">
          <cell r="A7512" t="str">
            <v>RK-50V221MH5#-T2</v>
          </cell>
          <cell r="B7512" t="str">
            <v>10x20</v>
          </cell>
          <cell r="C7512">
            <v>2034.0519999999999</v>
          </cell>
          <cell r="D7512">
            <v>1723.7739999999999</v>
          </cell>
          <cell r="E7512">
            <v>2</v>
          </cell>
        </row>
        <row r="7513">
          <cell r="A7513" t="str">
            <v>RK-35V102MJ6#-F44</v>
          </cell>
          <cell r="B7513" t="str">
            <v>16x25</v>
          </cell>
          <cell r="C7513">
            <v>4661.848</v>
          </cell>
          <cell r="D7513">
            <v>4492.8459999999995</v>
          </cell>
          <cell r="E7513">
            <v>0</v>
          </cell>
        </row>
        <row r="7514">
          <cell r="A7514" t="str">
            <v>RJ4-16V222MX-T70</v>
          </cell>
          <cell r="B7514" t="str">
            <v>12.5x20</v>
          </cell>
          <cell r="C7514">
            <v>3888.6619999999998</v>
          </cell>
          <cell r="D7514">
            <v>3605.585</v>
          </cell>
          <cell r="E7514">
            <v>5</v>
          </cell>
        </row>
        <row r="7515">
          <cell r="A7515" t="str">
            <v>RJ4-35V221MG3#</v>
          </cell>
          <cell r="B7515" t="str">
            <v>8x11.5</v>
          </cell>
          <cell r="C7515">
            <v>1065.741</v>
          </cell>
          <cell r="D7515">
            <v>923.34900000000005</v>
          </cell>
          <cell r="E7515">
            <v>0</v>
          </cell>
        </row>
        <row r="7516">
          <cell r="A7516" t="str">
            <v>RJ4-400V4R7MH4#</v>
          </cell>
          <cell r="B7516" t="str">
            <v>10x16</v>
          </cell>
          <cell r="C7516">
            <v>2349.2150000000001</v>
          </cell>
          <cell r="D7516">
            <v>2095.0729999999999</v>
          </cell>
          <cell r="E7516">
            <v>0</v>
          </cell>
        </row>
        <row r="7517">
          <cell r="A7517" t="str">
            <v>RJ4-400V100MH5#</v>
          </cell>
          <cell r="B7517" t="str">
            <v>10x20</v>
          </cell>
          <cell r="C7517">
            <v>2587.5210000000002</v>
          </cell>
          <cell r="D7517">
            <v>2345.681</v>
          </cell>
          <cell r="E7517">
            <v>0</v>
          </cell>
        </row>
        <row r="7518">
          <cell r="A7518" t="str">
            <v>RE3-400V3R3M</v>
          </cell>
          <cell r="B7518" t="str">
            <v>10x12.5</v>
          </cell>
          <cell r="C7518">
            <v>1940.9259999999999</v>
          </cell>
          <cell r="D7518">
            <v>1634.133</v>
          </cell>
          <cell r="E7518">
            <v>0</v>
          </cell>
        </row>
        <row r="7519">
          <cell r="A7519" t="str">
            <v>RJH-10V561MH4</v>
          </cell>
          <cell r="B7519" t="str">
            <v>10x16</v>
          </cell>
          <cell r="C7519">
            <v>2081.0569999999998</v>
          </cell>
          <cell r="D7519">
            <v>1686.633</v>
          </cell>
          <cell r="E7519">
            <v>0</v>
          </cell>
        </row>
        <row r="7520">
          <cell r="A7520" t="str">
            <v>R2A-16V100MD1P2#</v>
          </cell>
          <cell r="B7520" t="str">
            <v>4x7</v>
          </cell>
          <cell r="C7520">
            <v>300.74700000000001</v>
          </cell>
          <cell r="D7520">
            <v>263.22300000000001</v>
          </cell>
          <cell r="E7520">
            <v>0</v>
          </cell>
        </row>
        <row r="7521">
          <cell r="A7521" t="str">
            <v>R2A-10V101MF1P2#</v>
          </cell>
          <cell r="B7521" t="str">
            <v>6.3x7</v>
          </cell>
          <cell r="C7521">
            <v>384.17099999999999</v>
          </cell>
          <cell r="D7521">
            <v>345.25400000000002</v>
          </cell>
          <cell r="E7521">
            <v>0</v>
          </cell>
        </row>
        <row r="7522">
          <cell r="A7522" t="str">
            <v>R2A-10V470ME1P2#</v>
          </cell>
          <cell r="B7522" t="str">
            <v>5x7</v>
          </cell>
          <cell r="C7522">
            <v>327.29199999999997</v>
          </cell>
          <cell r="D7522">
            <v>295.92099999999999</v>
          </cell>
          <cell r="E7522">
            <v>0</v>
          </cell>
        </row>
        <row r="7523">
          <cell r="A7523" t="str">
            <v>RBD-10V470ME3E#</v>
          </cell>
          <cell r="B7523" t="str">
            <v>5x11</v>
          </cell>
          <cell r="C7523">
            <v>396.22399999999999</v>
          </cell>
          <cell r="D7523">
            <v>370.95400000000001</v>
          </cell>
          <cell r="E7523">
            <v>0</v>
          </cell>
        </row>
        <row r="7524">
          <cell r="A7524" t="str">
            <v>RJ4-400V2R2MG3#-T8</v>
          </cell>
          <cell r="B7524" t="str">
            <v>8x11.5</v>
          </cell>
          <cell r="C7524">
            <v>1122.4190000000001</v>
          </cell>
          <cell r="D7524">
            <v>1038.7860000000001</v>
          </cell>
          <cell r="E7524">
            <v>0</v>
          </cell>
        </row>
        <row r="7525">
          <cell r="A7525" t="str">
            <v>RC3-35V100ME0#-T58</v>
          </cell>
          <cell r="B7525" t="str">
            <v>5x5</v>
          </cell>
          <cell r="C7525">
            <v>352.13600000000002</v>
          </cell>
          <cell r="D7525">
            <v>285.18599999999998</v>
          </cell>
          <cell r="E7525">
            <v>0</v>
          </cell>
        </row>
        <row r="7526">
          <cell r="A7526" t="str">
            <v>RJ4-16V332MX-T70</v>
          </cell>
          <cell r="B7526" t="str">
            <v>12.5x25</v>
          </cell>
          <cell r="C7526">
            <v>4635.0349999999999</v>
          </cell>
          <cell r="D7526">
            <v>4487.76</v>
          </cell>
          <cell r="E7526">
            <v>0.5</v>
          </cell>
        </row>
        <row r="7527">
          <cell r="A7527" t="str">
            <v>RJJ-25V121MF4E</v>
          </cell>
          <cell r="B7527" t="str">
            <v>6.3x15</v>
          </cell>
          <cell r="C7527">
            <v>844.78399999999999</v>
          </cell>
          <cell r="D7527">
            <v>728.03599999999994</v>
          </cell>
          <cell r="E7527">
            <v>0</v>
          </cell>
        </row>
        <row r="7528">
          <cell r="A7528" t="str">
            <v>RJ4-6V471MX-F1</v>
          </cell>
          <cell r="B7528" t="str">
            <v>6.3x11</v>
          </cell>
          <cell r="C7528">
            <v>748.37599999999998</v>
          </cell>
          <cell r="D7528">
            <v>630.34400000000005</v>
          </cell>
          <cell r="E7528">
            <v>4</v>
          </cell>
        </row>
        <row r="7529">
          <cell r="A7529" t="str">
            <v>ROD-16V470MF3W#</v>
          </cell>
          <cell r="B7529" t="str">
            <v>6.3x11</v>
          </cell>
          <cell r="C7529">
            <v>677.15700000000004</v>
          </cell>
          <cell r="D7529">
            <v>605.69899999999996</v>
          </cell>
          <cell r="E7529">
            <v>0</v>
          </cell>
        </row>
        <row r="7530">
          <cell r="A7530" t="str">
            <v>RJB-35V681MI5#-T4</v>
          </cell>
          <cell r="B7530" t="str">
            <v>12.5x20</v>
          </cell>
          <cell r="C7530">
            <v>3520.027</v>
          </cell>
          <cell r="D7530">
            <v>3124.473</v>
          </cell>
          <cell r="E7530">
            <v>0</v>
          </cell>
        </row>
        <row r="7531">
          <cell r="A7531" t="str">
            <v>RJB-35V102MI6W#-F51</v>
          </cell>
          <cell r="B7531" t="str">
            <v>12.5x25</v>
          </cell>
          <cell r="C7531">
            <v>4444.0860000000002</v>
          </cell>
          <cell r="D7531">
            <v>4076.1460000000002</v>
          </cell>
          <cell r="E7531">
            <v>0</v>
          </cell>
        </row>
        <row r="7532">
          <cell r="A7532" t="str">
            <v>RJH-35V122MJ6#G-F51</v>
          </cell>
          <cell r="B7532" t="str">
            <v>16x25</v>
          </cell>
          <cell r="C7532">
            <v>6189.6409999999996</v>
          </cell>
          <cell r="D7532">
            <v>5836.3860000000004</v>
          </cell>
          <cell r="E7532">
            <v>0</v>
          </cell>
        </row>
        <row r="7533">
          <cell r="A7533" t="str">
            <v>RC2-10V220MD1#</v>
          </cell>
          <cell r="B7533" t="str">
            <v>4x7</v>
          </cell>
          <cell r="C7533">
            <v>300.74700000000001</v>
          </cell>
          <cell r="D7533">
            <v>263.22300000000001</v>
          </cell>
          <cell r="E7533">
            <v>0</v>
          </cell>
        </row>
        <row r="7534">
          <cell r="A7534" t="str">
            <v>ROJ-25V222MA-S1</v>
          </cell>
          <cell r="B7534" t="str">
            <v>16x25</v>
          </cell>
          <cell r="C7534">
            <v>4661.848</v>
          </cell>
          <cell r="D7534">
            <v>4492.8459999999995</v>
          </cell>
          <cell r="E7534">
            <v>0</v>
          </cell>
        </row>
        <row r="7535">
          <cell r="A7535" t="str">
            <v>RJ4-25V272VJ5RQ-F30</v>
          </cell>
          <cell r="B7535" t="str">
            <v>16x20</v>
          </cell>
          <cell r="C7535">
            <v>7397.6670000000004</v>
          </cell>
          <cell r="D7535">
            <v>7367.8320000000003</v>
          </cell>
          <cell r="E7535">
            <v>0</v>
          </cell>
        </row>
        <row r="7536">
          <cell r="A7536" t="str">
            <v>RLB-16V100Z-T58</v>
          </cell>
          <cell r="B7536" t="str">
            <v>5x11</v>
          </cell>
          <cell r="C7536">
            <v>327.52800000000002</v>
          </cell>
          <cell r="D7536">
            <v>307.63200000000001</v>
          </cell>
          <cell r="E7536">
            <v>0</v>
          </cell>
        </row>
        <row r="7537">
          <cell r="A7537" t="str">
            <v>ROS-35V100M-T58</v>
          </cell>
          <cell r="B7537" t="str">
            <v>6.3x11</v>
          </cell>
          <cell r="C7537">
            <v>693.86800000000005</v>
          </cell>
          <cell r="D7537">
            <v>612.39599999999996</v>
          </cell>
          <cell r="E7537">
            <v>0</v>
          </cell>
        </row>
        <row r="7538">
          <cell r="A7538" t="str">
            <v>RJ4-400V100MS</v>
          </cell>
          <cell r="B7538" t="str">
            <v>10x20</v>
          </cell>
          <cell r="C7538">
            <v>2587.5210000000002</v>
          </cell>
          <cell r="D7538">
            <v>2345.681</v>
          </cell>
          <cell r="E7538">
            <v>0</v>
          </cell>
        </row>
        <row r="7539">
          <cell r="A7539" t="str">
            <v>RJF-35V560MF3#</v>
          </cell>
          <cell r="B7539" t="str">
            <v>6.3x11.5</v>
          </cell>
          <cell r="C7539">
            <v>694.85</v>
          </cell>
          <cell r="D7539">
            <v>555.14200000000005</v>
          </cell>
          <cell r="E7539">
            <v>0</v>
          </cell>
        </row>
        <row r="7540">
          <cell r="A7540" t="str">
            <v>RE3-400V100MH5#</v>
          </cell>
          <cell r="B7540" t="str">
            <v>10x20</v>
          </cell>
          <cell r="C7540">
            <v>2587.5210000000002</v>
          </cell>
          <cell r="D7540">
            <v>2345.681</v>
          </cell>
          <cell r="E7540">
            <v>0</v>
          </cell>
        </row>
        <row r="7541">
          <cell r="A7541" t="str">
            <v>RJ4-350V4R7M</v>
          </cell>
          <cell r="B7541" t="str">
            <v>10x12.5</v>
          </cell>
          <cell r="C7541">
            <v>1940.9259999999999</v>
          </cell>
          <cell r="D7541">
            <v>1634.133</v>
          </cell>
          <cell r="E7541">
            <v>0</v>
          </cell>
        </row>
        <row r="7542">
          <cell r="A7542" t="str">
            <v>RC2-6V331MG1#-T94</v>
          </cell>
          <cell r="B7542" t="str">
            <v>8x7</v>
          </cell>
          <cell r="C7542">
            <v>512.255</v>
          </cell>
          <cell r="D7542">
            <v>488.76600000000002</v>
          </cell>
          <cell r="E7542">
            <v>0</v>
          </cell>
        </row>
        <row r="7543">
          <cell r="A7543" t="str">
            <v>R2S-6V101MF1#</v>
          </cell>
          <cell r="B7543" t="str">
            <v>6.3x7</v>
          </cell>
          <cell r="C7543">
            <v>384.17099999999999</v>
          </cell>
          <cell r="D7543">
            <v>345.25400000000002</v>
          </cell>
          <cell r="E7543">
            <v>0</v>
          </cell>
        </row>
        <row r="7544">
          <cell r="A7544" t="str">
            <v>R3A-16V100MD0P2</v>
          </cell>
          <cell r="B7544" t="str">
            <v>4x5</v>
          </cell>
          <cell r="C7544">
            <v>314.911</v>
          </cell>
          <cell r="D7544">
            <v>254.357</v>
          </cell>
          <cell r="E7544">
            <v>0</v>
          </cell>
        </row>
        <row r="7545">
          <cell r="A7545" t="str">
            <v>R2S-16V100MD1#</v>
          </cell>
          <cell r="B7545" t="str">
            <v>4x7</v>
          </cell>
          <cell r="C7545">
            <v>300.74700000000001</v>
          </cell>
          <cell r="D7545">
            <v>0</v>
          </cell>
          <cell r="E7545">
            <v>0</v>
          </cell>
        </row>
        <row r="7546">
          <cell r="A7546" t="str">
            <v>RJ3-35V390MBX</v>
          </cell>
          <cell r="B7546" t="str">
            <v>6.3x11</v>
          </cell>
          <cell r="C7546">
            <v>701.09500000000003</v>
          </cell>
          <cell r="D7546">
            <v>0</v>
          </cell>
          <cell r="E7546">
            <v>0</v>
          </cell>
        </row>
        <row r="7547">
          <cell r="A7547" t="str">
            <v>RJ4-50V221MH3#</v>
          </cell>
          <cell r="B7547" t="str">
            <v>10x12.5</v>
          </cell>
          <cell r="C7547">
            <v>1858.8889999999999</v>
          </cell>
          <cell r="D7547">
            <v>0</v>
          </cell>
          <cell r="E7547">
            <v>0</v>
          </cell>
        </row>
        <row r="7548">
          <cell r="A7548" t="str">
            <v>RW2-16V392MI9#2</v>
          </cell>
          <cell r="B7548" t="str">
            <v>12.5x40</v>
          </cell>
          <cell r="C7548">
            <v>3293.4090000000001</v>
          </cell>
          <cell r="D7548">
            <v>0</v>
          </cell>
          <cell r="E7548">
            <v>0</v>
          </cell>
        </row>
        <row r="7549">
          <cell r="A7549" t="str">
            <v>RJH-35V102I7EZ#Q-G9</v>
          </cell>
          <cell r="B7549" t="str">
            <v>12.5x30</v>
          </cell>
          <cell r="C7549">
            <v>5144.8689999999997</v>
          </cell>
          <cell r="D7549">
            <v>4893.09</v>
          </cell>
          <cell r="E7549">
            <v>0</v>
          </cell>
        </row>
        <row r="7550">
          <cell r="A7550" t="str">
            <v>R2O-16V332MJ6#</v>
          </cell>
          <cell r="B7550" t="str">
            <v>16x25</v>
          </cell>
          <cell r="C7550">
            <v>4593.3860000000004</v>
          </cell>
          <cell r="D7550">
            <v>0</v>
          </cell>
          <cell r="E7550">
            <v>0</v>
          </cell>
        </row>
        <row r="7551">
          <cell r="A7551" t="str">
            <v>RJH-35V272MJ9G</v>
          </cell>
          <cell r="B7551" t="str">
            <v>16x40</v>
          </cell>
          <cell r="C7551">
            <v>12185.895</v>
          </cell>
          <cell r="D7551">
            <v>0</v>
          </cell>
          <cell r="E7551">
            <v>0</v>
          </cell>
        </row>
        <row r="7552">
          <cell r="A7552" t="str">
            <v>RB3-50VR22MD0Z9#-T58</v>
          </cell>
          <cell r="B7552" t="str">
            <v>4x5</v>
          </cell>
          <cell r="C7552">
            <v>338.62799999999999</v>
          </cell>
          <cell r="D7552">
            <v>0</v>
          </cell>
          <cell r="E7552">
            <v>0</v>
          </cell>
        </row>
        <row r="7553">
          <cell r="A7553" t="str">
            <v>RJJ-100V331MGK6E</v>
          </cell>
          <cell r="B7553" t="str">
            <v>18x25</v>
          </cell>
          <cell r="C7553">
            <v>7734.4930000000004</v>
          </cell>
          <cell r="D7553">
            <v>7970.8209999999999</v>
          </cell>
          <cell r="E7553">
            <v>0</v>
          </cell>
        </row>
        <row r="7554">
          <cell r="A7554" t="str">
            <v>RLB-35V100MAGZ</v>
          </cell>
          <cell r="B7554" t="str">
            <v>6.3x11</v>
          </cell>
          <cell r="C7554">
            <v>591.69799999999998</v>
          </cell>
          <cell r="D7554">
            <v>0</v>
          </cell>
          <cell r="E7554">
            <v>2</v>
          </cell>
        </row>
        <row r="7555">
          <cell r="A7555" t="str">
            <v>RJJ-50V821MGK5E-T50</v>
          </cell>
          <cell r="B7555" t="str">
            <v>18x20</v>
          </cell>
          <cell r="C7555">
            <v>7451.13</v>
          </cell>
          <cell r="D7555">
            <v>7690.6210000000001</v>
          </cell>
          <cell r="E7555">
            <v>0</v>
          </cell>
        </row>
        <row r="7556">
          <cell r="A7556" t="str">
            <v>R2F-6V221</v>
          </cell>
          <cell r="B7556" t="str">
            <v>8x7</v>
          </cell>
          <cell r="C7556">
            <v>505.48899999999998</v>
          </cell>
          <cell r="D7556">
            <v>0</v>
          </cell>
          <cell r="E7556">
            <v>0</v>
          </cell>
        </row>
        <row r="7557">
          <cell r="A7557" t="str">
            <v>RW2-16V472MI9#2</v>
          </cell>
          <cell r="B7557" t="str">
            <v>12.5x40</v>
          </cell>
          <cell r="C7557">
            <v>3293.4090000000001</v>
          </cell>
          <cell r="D7557">
            <v>3141.549</v>
          </cell>
          <cell r="E7557">
            <v>0</v>
          </cell>
        </row>
        <row r="7558">
          <cell r="A7558" t="str">
            <v>R3F-10V470MF0#</v>
          </cell>
          <cell r="B7558" t="str">
            <v>6.3x5</v>
          </cell>
          <cell r="C7558">
            <v>389.54300000000001</v>
          </cell>
          <cell r="D7558">
            <v>0</v>
          </cell>
          <cell r="E7558">
            <v>0</v>
          </cell>
        </row>
        <row r="7559">
          <cell r="A7559" t="str">
            <v>R3F-10V470MF0#-T2</v>
          </cell>
          <cell r="B7559" t="str">
            <v>6.3x5</v>
          </cell>
          <cell r="C7559">
            <v>406.07499999999999</v>
          </cell>
          <cell r="D7559">
            <v>0</v>
          </cell>
          <cell r="E7559">
            <v>0</v>
          </cell>
        </row>
        <row r="7560">
          <cell r="A7560" t="str">
            <v>R3F-10V470MF0#-T58</v>
          </cell>
          <cell r="B7560" t="str">
            <v>6.3x5</v>
          </cell>
          <cell r="C7560">
            <v>406.07499999999999</v>
          </cell>
          <cell r="D7560">
            <v>0</v>
          </cell>
          <cell r="E7560">
            <v>0</v>
          </cell>
        </row>
        <row r="7561">
          <cell r="A7561" t="str">
            <v>RBD-50V330M</v>
          </cell>
          <cell r="B7561" t="str">
            <v>8x11.5</v>
          </cell>
          <cell r="C7561">
            <v>993.17700000000002</v>
          </cell>
          <cell r="D7561">
            <v>0</v>
          </cell>
          <cell r="E7561">
            <v>0</v>
          </cell>
        </row>
        <row r="7562">
          <cell r="A7562" t="str">
            <v>RE3-50V221MH3#-F</v>
          </cell>
          <cell r="B7562" t="str">
            <v>10x12.5</v>
          </cell>
          <cell r="C7562">
            <v>1529.4449999999999</v>
          </cell>
          <cell r="D7562">
            <v>0</v>
          </cell>
          <cell r="E7562">
            <v>0</v>
          </cell>
        </row>
        <row r="7563">
          <cell r="A7563" t="str">
            <v>RC2-50V220MF1#</v>
          </cell>
          <cell r="B7563" t="str">
            <v>6.3x7</v>
          </cell>
          <cell r="C7563">
            <v>384.17099999999999</v>
          </cell>
          <cell r="D7563">
            <v>0</v>
          </cell>
          <cell r="E7563">
            <v>0</v>
          </cell>
        </row>
        <row r="7564">
          <cell r="A7564" t="str">
            <v>RC2-16V100MGZ-T14</v>
          </cell>
          <cell r="B7564" t="str">
            <v>4x7</v>
          </cell>
          <cell r="C7564">
            <v>316.26799999999997</v>
          </cell>
          <cell r="D7564">
            <v>0</v>
          </cell>
          <cell r="E7564">
            <v>0</v>
          </cell>
        </row>
        <row r="7565">
          <cell r="A7565" t="str">
            <v>RJ4-100V101MX-T2</v>
          </cell>
          <cell r="B7565" t="str">
            <v>10x20</v>
          </cell>
          <cell r="C7565">
            <v>2293.4789999999998</v>
          </cell>
          <cell r="D7565">
            <v>0</v>
          </cell>
          <cell r="E7565">
            <v>0</v>
          </cell>
        </row>
        <row r="7566">
          <cell r="A7566" t="str">
            <v>RB3-10V100M-T2</v>
          </cell>
          <cell r="B7566" t="str">
            <v>4x5</v>
          </cell>
          <cell r="C7566">
            <v>338.62799999999999</v>
          </cell>
          <cell r="D7566">
            <v>0</v>
          </cell>
          <cell r="E7566">
            <v>0</v>
          </cell>
        </row>
        <row r="7567">
          <cell r="A7567" t="str">
            <v>RJF-50V560MF3#-F</v>
          </cell>
          <cell r="B7567" t="str">
            <v>6.3x11.5</v>
          </cell>
          <cell r="C7567">
            <v>708.09199999999998</v>
          </cell>
          <cell r="D7567">
            <v>0</v>
          </cell>
          <cell r="E7567">
            <v>0</v>
          </cell>
        </row>
        <row r="7568">
          <cell r="A7568" t="str">
            <v>RJF-10V221MF3#-F</v>
          </cell>
          <cell r="B7568" t="str">
            <v>6.3x11.5</v>
          </cell>
          <cell r="C7568">
            <v>708.09199999999998</v>
          </cell>
          <cell r="D7568">
            <v>0</v>
          </cell>
          <cell r="E7568">
            <v>0</v>
          </cell>
        </row>
        <row r="7569">
          <cell r="A7569" t="str">
            <v>RE3-6V101ME3#-T36</v>
          </cell>
          <cell r="B7569" t="str">
            <v>5x11</v>
          </cell>
          <cell r="C7569">
            <v>373.86</v>
          </cell>
          <cell r="D7569">
            <v>0</v>
          </cell>
          <cell r="E7569">
            <v>0</v>
          </cell>
        </row>
        <row r="7570">
          <cell r="A7570" t="str">
            <v>RJJ-25V222MGK5E</v>
          </cell>
          <cell r="B7570" t="str">
            <v>18x20</v>
          </cell>
          <cell r="C7570">
            <v>7734.4930000000004</v>
          </cell>
          <cell r="D7570">
            <v>0</v>
          </cell>
          <cell r="E7570">
            <v>0</v>
          </cell>
        </row>
        <row r="7571">
          <cell r="A7571" t="str">
            <v>RJH-6V392MI7</v>
          </cell>
          <cell r="B7571" t="str">
            <v>12.5x30</v>
          </cell>
          <cell r="C7571">
            <v>5052.4920000000002</v>
          </cell>
          <cell r="D7571">
            <v>0</v>
          </cell>
          <cell r="E7571">
            <v>0</v>
          </cell>
        </row>
        <row r="7572">
          <cell r="A7572" t="str">
            <v>RJF-25V681MH5#</v>
          </cell>
          <cell r="B7572" t="str">
            <v>10x20</v>
          </cell>
          <cell r="C7572">
            <v>2483.6979999999999</v>
          </cell>
          <cell r="D7572">
            <v>0</v>
          </cell>
          <cell r="E7572">
            <v>0</v>
          </cell>
        </row>
        <row r="7573">
          <cell r="A7573" t="str">
            <v>RJF-6V561MG3#</v>
          </cell>
          <cell r="B7573" t="str">
            <v>8x12</v>
          </cell>
          <cell r="C7573">
            <v>965.33600000000001</v>
          </cell>
          <cell r="D7573">
            <v>0</v>
          </cell>
          <cell r="E7573">
            <v>0</v>
          </cell>
        </row>
        <row r="7574">
          <cell r="A7574" t="str">
            <v>RJ3-16V101MF3#-T36</v>
          </cell>
          <cell r="B7574" t="str">
            <v>6.3x11</v>
          </cell>
          <cell r="C7574">
            <v>732.31100000000004</v>
          </cell>
          <cell r="D7574">
            <v>0</v>
          </cell>
          <cell r="E7574">
            <v>0</v>
          </cell>
        </row>
        <row r="7575">
          <cell r="A7575" t="str">
            <v>RJH-100V181MJ5G</v>
          </cell>
          <cell r="B7575" t="str">
            <v>16x20</v>
          </cell>
          <cell r="C7575">
            <v>5390.6710000000003</v>
          </cell>
          <cell r="D7575">
            <v>0</v>
          </cell>
          <cell r="E7575">
            <v>0</v>
          </cell>
        </row>
        <row r="7576">
          <cell r="A7576" t="str">
            <v>RJH-35V681MI6#Q-G9</v>
          </cell>
          <cell r="B7576" t="str">
            <v>12.5x25</v>
          </cell>
          <cell r="C7576">
            <v>4444.0860000000002</v>
          </cell>
          <cell r="D7576">
            <v>0</v>
          </cell>
          <cell r="E7576">
            <v>0</v>
          </cell>
        </row>
        <row r="7577">
          <cell r="A7577" t="str">
            <v>RJ4-250V680MK5Z#</v>
          </cell>
          <cell r="B7577" t="str">
            <v>18x20</v>
          </cell>
          <cell r="C7577">
            <v>11179.949000000001</v>
          </cell>
          <cell r="D7577">
            <v>0</v>
          </cell>
          <cell r="E7577">
            <v>0</v>
          </cell>
        </row>
        <row r="7578">
          <cell r="A7578" t="str">
            <v>RE3-25V102MH4-T2</v>
          </cell>
          <cell r="B7578" t="str">
            <v>10x16</v>
          </cell>
          <cell r="C7578">
            <v>1813.6569999999999</v>
          </cell>
          <cell r="D7578">
            <v>0</v>
          </cell>
          <cell r="E7578">
            <v>0</v>
          </cell>
        </row>
        <row r="7579">
          <cell r="A7579" t="str">
            <v>RJF-50V101MG3#-T2</v>
          </cell>
          <cell r="B7579" t="str">
            <v>8x12</v>
          </cell>
          <cell r="C7579">
            <v>987.35699999999997</v>
          </cell>
          <cell r="D7579">
            <v>0</v>
          </cell>
          <cell r="E7579">
            <v>0</v>
          </cell>
        </row>
        <row r="7580">
          <cell r="A7580" t="str">
            <v>RC2-16V100MD1#-T64</v>
          </cell>
          <cell r="B7580" t="str">
            <v>4x7</v>
          </cell>
          <cell r="C7580">
            <v>316.26799999999997</v>
          </cell>
          <cell r="D7580">
            <v>0</v>
          </cell>
          <cell r="E7580">
            <v>0</v>
          </cell>
        </row>
        <row r="7581">
          <cell r="A7581" t="str">
            <v>RC2-10V101MF1#-T64</v>
          </cell>
          <cell r="B7581" t="str">
            <v>6.3x7</v>
          </cell>
          <cell r="C7581">
            <v>400.05399999999997</v>
          </cell>
          <cell r="D7581">
            <v>0</v>
          </cell>
          <cell r="E7581">
            <v>0</v>
          </cell>
        </row>
        <row r="7582">
          <cell r="A7582" t="str">
            <v>R3S-6V330ME0#-T2</v>
          </cell>
          <cell r="B7582" t="str">
            <v>5x5</v>
          </cell>
          <cell r="C7582">
            <v>352.13600000000002</v>
          </cell>
          <cell r="D7582">
            <v>0</v>
          </cell>
          <cell r="E7582">
            <v>0</v>
          </cell>
        </row>
        <row r="7583">
          <cell r="A7583" t="str">
            <v>RJ4-400V470MJ6#</v>
          </cell>
          <cell r="B7583" t="str">
            <v>16x25</v>
          </cell>
          <cell r="C7583">
            <v>7936.9319999999998</v>
          </cell>
          <cell r="D7583">
            <v>0</v>
          </cell>
          <cell r="E7583">
            <v>0</v>
          </cell>
        </row>
        <row r="7584">
          <cell r="A7584" t="str">
            <v>RJF-10V102MH4#</v>
          </cell>
          <cell r="B7584" t="str">
            <v>10x16</v>
          </cell>
          <cell r="C7584">
            <v>2078.973</v>
          </cell>
          <cell r="D7584">
            <v>0</v>
          </cell>
          <cell r="E7584">
            <v>0</v>
          </cell>
        </row>
        <row r="7585">
          <cell r="A7585" t="str">
            <v>RE3-50V470MF3#</v>
          </cell>
          <cell r="B7585" t="str">
            <v>6.3x11</v>
          </cell>
          <cell r="C7585">
            <v>645.78</v>
          </cell>
          <cell r="D7585">
            <v>0</v>
          </cell>
          <cell r="E7585">
            <v>0</v>
          </cell>
        </row>
        <row r="7586">
          <cell r="A7586" t="str">
            <v>RJF-50V101MG3#</v>
          </cell>
          <cell r="B7586" t="str">
            <v>8x12</v>
          </cell>
          <cell r="C7586">
            <v>965.33600000000001</v>
          </cell>
          <cell r="D7586">
            <v>0</v>
          </cell>
          <cell r="E7586">
            <v>0</v>
          </cell>
        </row>
        <row r="7587">
          <cell r="A7587" t="str">
            <v>RC-100V220MH2#-T2</v>
          </cell>
          <cell r="B7587" t="str">
            <v>10x9</v>
          </cell>
          <cell r="C7587">
            <v>1364.1969999999999</v>
          </cell>
          <cell r="D7587">
            <v>0</v>
          </cell>
          <cell r="E7587">
            <v>0</v>
          </cell>
        </row>
        <row r="7588">
          <cell r="A7588" t="str">
            <v>RJB-35V221MH3#Q</v>
          </cell>
          <cell r="B7588" t="str">
            <v>10x12.5</v>
          </cell>
          <cell r="C7588">
            <v>1815.922</v>
          </cell>
          <cell r="D7588">
            <v>0</v>
          </cell>
          <cell r="E7588">
            <v>0</v>
          </cell>
        </row>
        <row r="7589">
          <cell r="A7589" t="str">
            <v>RE3-10V221MF3#</v>
          </cell>
          <cell r="B7589" t="str">
            <v>6.3x11</v>
          </cell>
          <cell r="C7589">
            <v>645.78</v>
          </cell>
          <cell r="D7589">
            <v>0</v>
          </cell>
          <cell r="E7589">
            <v>0</v>
          </cell>
        </row>
        <row r="7590">
          <cell r="A7590" t="str">
            <v>R2O-16V332-S1</v>
          </cell>
          <cell r="B7590" t="str">
            <v>10x30</v>
          </cell>
          <cell r="C7590">
            <v>4004.645</v>
          </cell>
          <cell r="D7590">
            <v>0</v>
          </cell>
          <cell r="E7590">
            <v>0</v>
          </cell>
        </row>
        <row r="7591">
          <cell r="A7591" t="str">
            <v>R3A-10V221MG0P#-T2</v>
          </cell>
          <cell r="B7591" t="str">
            <v>8x5</v>
          </cell>
          <cell r="C7591">
            <v>518.04300000000001</v>
          </cell>
          <cell r="D7591">
            <v>0</v>
          </cell>
          <cell r="E7591">
            <v>0</v>
          </cell>
        </row>
        <row r="7592">
          <cell r="A7592" t="str">
            <v>RL2-16V330M</v>
          </cell>
          <cell r="B7592" t="str">
            <v>5x11</v>
          </cell>
          <cell r="C7592">
            <v>310.97899999999998</v>
          </cell>
          <cell r="D7592">
            <v>0</v>
          </cell>
          <cell r="E7592">
            <v>0</v>
          </cell>
        </row>
        <row r="7593">
          <cell r="A7593" t="str">
            <v>RJB-35V221MH3#Q-T2</v>
          </cell>
          <cell r="B7593" t="str">
            <v>10x12.5</v>
          </cell>
          <cell r="C7593">
            <v>1843.1030000000001</v>
          </cell>
          <cell r="D7593">
            <v>0</v>
          </cell>
          <cell r="E7593">
            <v>0</v>
          </cell>
        </row>
        <row r="7594">
          <cell r="A7594" t="str">
            <v>RJB-35V471MH5#Q-T2</v>
          </cell>
          <cell r="B7594" t="str">
            <v>10x20</v>
          </cell>
          <cell r="C7594">
            <v>2486.9090000000001</v>
          </cell>
          <cell r="D7594">
            <v>0</v>
          </cell>
          <cell r="E7594">
            <v>0</v>
          </cell>
        </row>
        <row r="7595">
          <cell r="A7595" t="str">
            <v>RE3-16V332MI6#-T4</v>
          </cell>
          <cell r="B7595" t="str">
            <v>12.5x25</v>
          </cell>
          <cell r="C7595">
            <v>3845.52</v>
          </cell>
          <cell r="D7595">
            <v>0</v>
          </cell>
          <cell r="E7595">
            <v>0</v>
          </cell>
        </row>
        <row r="7596">
          <cell r="A7596" t="str">
            <v>RE3-25V222MI6#-T4</v>
          </cell>
          <cell r="B7596" t="str">
            <v>12.5x25</v>
          </cell>
          <cell r="C7596">
            <v>3845.52</v>
          </cell>
          <cell r="D7596">
            <v>0</v>
          </cell>
          <cell r="E7596">
            <v>0</v>
          </cell>
        </row>
        <row r="7597">
          <cell r="A7597" t="str">
            <v>RJF-50V271MH5#-F</v>
          </cell>
          <cell r="B7597" t="str">
            <v>10x20</v>
          </cell>
          <cell r="C7597">
            <v>2574.4389999999999</v>
          </cell>
          <cell r="D7597">
            <v>0</v>
          </cell>
          <cell r="E7597">
            <v>0</v>
          </cell>
        </row>
        <row r="7598">
          <cell r="A7598" t="str">
            <v>RJH-63V151MI4</v>
          </cell>
          <cell r="B7598" t="str">
            <v>12.5x15</v>
          </cell>
          <cell r="C7598">
            <v>2975.4490000000001</v>
          </cell>
          <cell r="D7598">
            <v>0</v>
          </cell>
          <cell r="E7598">
            <v>0</v>
          </cell>
        </row>
        <row r="7599">
          <cell r="A7599" t="str">
            <v>RW2-25V222MI9#2</v>
          </cell>
          <cell r="B7599" t="str">
            <v>12.5x40</v>
          </cell>
          <cell r="C7599">
            <v>3293.4090000000001</v>
          </cell>
          <cell r="D7599">
            <v>0</v>
          </cell>
          <cell r="E7599">
            <v>0</v>
          </cell>
        </row>
        <row r="7600">
          <cell r="A7600" t="str">
            <v>RC2-63V220MF1GA#-T2</v>
          </cell>
          <cell r="B7600" t="str">
            <v>6.3x7</v>
          </cell>
          <cell r="C7600">
            <v>400.05399999999997</v>
          </cell>
          <cell r="D7600">
            <v>0</v>
          </cell>
          <cell r="E7600">
            <v>0</v>
          </cell>
        </row>
        <row r="7601">
          <cell r="A7601" t="str">
            <v>RB3-35V4R7ME0#-T2</v>
          </cell>
          <cell r="B7601" t="str">
            <v>5x5</v>
          </cell>
          <cell r="C7601">
            <v>382.64699999999999</v>
          </cell>
          <cell r="D7601">
            <v>0</v>
          </cell>
          <cell r="E7601">
            <v>0</v>
          </cell>
        </row>
        <row r="7602">
          <cell r="A7602" t="str">
            <v>RJ4-25V101MF3#-T72</v>
          </cell>
          <cell r="B7602" t="str">
            <v>6.3x11</v>
          </cell>
          <cell r="C7602">
            <v>776.03599999999994</v>
          </cell>
          <cell r="D7602">
            <v>0</v>
          </cell>
          <cell r="E7602">
            <v>0</v>
          </cell>
        </row>
        <row r="7603">
          <cell r="A7603" t="str">
            <v>RJ4-25V470ME3#-T72</v>
          </cell>
          <cell r="B7603" t="str">
            <v>5x11</v>
          </cell>
          <cell r="C7603">
            <v>477.041</v>
          </cell>
          <cell r="D7603">
            <v>0</v>
          </cell>
          <cell r="E7603">
            <v>0</v>
          </cell>
        </row>
        <row r="7604">
          <cell r="A7604" t="str">
            <v>RJ4-50V2R2ME3#-T72</v>
          </cell>
          <cell r="B7604" t="str">
            <v>5x11</v>
          </cell>
          <cell r="C7604">
            <v>477.041</v>
          </cell>
          <cell r="D7604">
            <v>0</v>
          </cell>
          <cell r="E7604">
            <v>0</v>
          </cell>
        </row>
        <row r="7605">
          <cell r="A7605" t="str">
            <v>RJ4-6V221ME3#-T72</v>
          </cell>
          <cell r="B7605" t="str">
            <v>5x11</v>
          </cell>
          <cell r="C7605">
            <v>477.041</v>
          </cell>
          <cell r="D7605">
            <v>0</v>
          </cell>
          <cell r="E7605">
            <v>0</v>
          </cell>
        </row>
        <row r="7606">
          <cell r="A7606" t="str">
            <v>RJ4-35V470ME3#-T72</v>
          </cell>
          <cell r="B7606" t="str">
            <v>5x11</v>
          </cell>
          <cell r="C7606">
            <v>477.041</v>
          </cell>
          <cell r="D7606">
            <v>0</v>
          </cell>
          <cell r="E7606">
            <v>0</v>
          </cell>
        </row>
        <row r="7607">
          <cell r="A7607" t="str">
            <v>RJH-35V182MK5EQ-F49</v>
          </cell>
          <cell r="B7607" t="str">
            <v>18x20</v>
          </cell>
          <cell r="C7607">
            <v>7744.7049999999999</v>
          </cell>
          <cell r="D7607">
            <v>0</v>
          </cell>
          <cell r="E7607">
            <v>0</v>
          </cell>
        </row>
        <row r="7608">
          <cell r="A7608" t="str">
            <v>RJH-63V681MK5RQ-F49</v>
          </cell>
          <cell r="B7608" t="str">
            <v>18x20</v>
          </cell>
          <cell r="C7608">
            <v>7744.7049999999999</v>
          </cell>
          <cell r="D7608">
            <v>0</v>
          </cell>
          <cell r="E7608">
            <v>0</v>
          </cell>
        </row>
        <row r="7609">
          <cell r="A7609" t="str">
            <v>RA3-6V221ME3-T2</v>
          </cell>
          <cell r="B7609" t="str">
            <v>5x11</v>
          </cell>
          <cell r="C7609">
            <v>373.86</v>
          </cell>
          <cell r="D7609">
            <v>0</v>
          </cell>
          <cell r="E7609">
            <v>0</v>
          </cell>
        </row>
        <row r="7610">
          <cell r="A7610" t="str">
            <v>RJ3-35V221MBX-F</v>
          </cell>
          <cell r="B7610" t="str">
            <v>10x12.5</v>
          </cell>
          <cell r="C7610">
            <v>1991.9680000000001</v>
          </cell>
          <cell r="D7610">
            <v>0</v>
          </cell>
          <cell r="E7610">
            <v>0</v>
          </cell>
        </row>
        <row r="7611">
          <cell r="A7611" t="str">
            <v>RJ4-25V332ZK5Z#Q-F30</v>
          </cell>
          <cell r="B7611" t="str">
            <v>18x20</v>
          </cell>
          <cell r="C7611">
            <v>10319.73</v>
          </cell>
          <cell r="D7611">
            <v>0</v>
          </cell>
          <cell r="E7611">
            <v>0</v>
          </cell>
        </row>
        <row r="7612">
          <cell r="A7612" t="str">
            <v>RLB-10V470MAGZ</v>
          </cell>
          <cell r="B7612" t="str">
            <v>6.3x11</v>
          </cell>
          <cell r="C7612">
            <v>591.69799999999998</v>
          </cell>
          <cell r="D7612">
            <v>0</v>
          </cell>
          <cell r="E7612">
            <v>0</v>
          </cell>
        </row>
        <row r="7613">
          <cell r="A7613" t="str">
            <v>RJF-16V681MH4</v>
          </cell>
          <cell r="B7613" t="str">
            <v>10x16</v>
          </cell>
          <cell r="C7613">
            <v>2078.973</v>
          </cell>
          <cell r="D7613">
            <v>0</v>
          </cell>
          <cell r="E7613">
            <v>2.3E-2</v>
          </cell>
        </row>
        <row r="7614">
          <cell r="A7614" t="str">
            <v>RC3-50V010MD0Z9#</v>
          </cell>
          <cell r="B7614" t="str">
            <v>4x5</v>
          </cell>
          <cell r="C7614">
            <v>314.911</v>
          </cell>
          <cell r="D7614">
            <v>0</v>
          </cell>
          <cell r="E7614">
            <v>1.7999999999999999E-2</v>
          </cell>
        </row>
        <row r="7615">
          <cell r="A7615" t="str">
            <v>RJJ-63V680MG4</v>
          </cell>
          <cell r="B7615" t="str">
            <v>8x15</v>
          </cell>
          <cell r="C7615">
            <v>1109.6969999999999</v>
          </cell>
          <cell r="D7615">
            <v>0</v>
          </cell>
          <cell r="E7615">
            <v>0</v>
          </cell>
        </row>
        <row r="7616">
          <cell r="A7616" t="str">
            <v>R2A-10V221MP-T2</v>
          </cell>
          <cell r="B7616" t="str">
            <v>8x7</v>
          </cell>
          <cell r="C7616">
            <v>512.255</v>
          </cell>
          <cell r="D7616">
            <v>0</v>
          </cell>
          <cell r="E7616">
            <v>0</v>
          </cell>
        </row>
        <row r="7617">
          <cell r="A7617" t="str">
            <v>RJ4-400V680MK6#</v>
          </cell>
          <cell r="B7617" t="str">
            <v>18x25</v>
          </cell>
          <cell r="C7617">
            <v>10985.281999999999</v>
          </cell>
          <cell r="D7617">
            <v>0</v>
          </cell>
          <cell r="E76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LOW 10"/>
      <sheetName val="ตัวจริง"/>
      <sheetName val="slowfg october"/>
      <sheetName val="ITEM"/>
      <sheetName val="ป้อน"/>
      <sheetName val="MIDDLE EAST"/>
      <sheetName val="Currency"/>
      <sheetName val="Margins"/>
      <sheetName val="PL"/>
    </sheetNames>
    <sheetDataSet>
      <sheetData sheetId="0" refreshError="1">
        <row r="1">
          <cell r="A1" t="str">
            <v>ELNACODE</v>
          </cell>
          <cell r="B1" t="str">
            <v>CNO</v>
          </cell>
          <cell r="C1" t="str">
            <v>SIZE</v>
          </cell>
          <cell r="D1" t="str">
            <v>Y/M</v>
          </cell>
          <cell r="E1" t="str">
            <v>GROUP</v>
          </cell>
          <cell r="F1" t="str">
            <v>QTY</v>
          </cell>
        </row>
        <row r="2">
          <cell r="A2" t="str">
            <v>RE2-16V331MMA-T2</v>
          </cell>
          <cell r="B2">
            <v>547</v>
          </cell>
          <cell r="C2" t="str">
            <v>8x11.5</v>
          </cell>
          <cell r="D2" t="str">
            <v>00A</v>
          </cell>
          <cell r="E2" t="str">
            <v>D</v>
          </cell>
          <cell r="F2">
            <v>5</v>
          </cell>
        </row>
        <row r="3">
          <cell r="A3" t="str">
            <v>RE2-16V331MMA-T2</v>
          </cell>
          <cell r="B3">
            <v>556</v>
          </cell>
          <cell r="C3" t="str">
            <v>8x11.5</v>
          </cell>
          <cell r="D3" t="str">
            <v>00A</v>
          </cell>
          <cell r="E3" t="str">
            <v>D</v>
          </cell>
          <cell r="F3">
            <v>10</v>
          </cell>
        </row>
        <row r="4">
          <cell r="A4" t="str">
            <v>RE2-16V331MMA-T2</v>
          </cell>
          <cell r="B4">
            <v>557</v>
          </cell>
          <cell r="C4" t="str">
            <v>8x11.5</v>
          </cell>
          <cell r="D4" t="str">
            <v>00A</v>
          </cell>
          <cell r="E4" t="str">
            <v>D</v>
          </cell>
          <cell r="F4">
            <v>10</v>
          </cell>
        </row>
        <row r="5">
          <cell r="A5" t="str">
            <v>RE3-25V4R7M-T58</v>
          </cell>
          <cell r="B5">
            <v>599</v>
          </cell>
          <cell r="C5" t="str">
            <v>5x11</v>
          </cell>
          <cell r="D5" t="str">
            <v>00A</v>
          </cell>
          <cell r="E5" t="str">
            <v>D</v>
          </cell>
          <cell r="F5">
            <v>2</v>
          </cell>
        </row>
        <row r="6">
          <cell r="A6" t="str">
            <v>RE2-6V101MMA</v>
          </cell>
          <cell r="B6">
            <v>595</v>
          </cell>
          <cell r="C6" t="str">
            <v>5x11</v>
          </cell>
          <cell r="D6" t="str">
            <v>00B</v>
          </cell>
          <cell r="E6" t="str">
            <v>D</v>
          </cell>
          <cell r="F6">
            <v>3</v>
          </cell>
        </row>
        <row r="7">
          <cell r="A7" t="str">
            <v>RA2-100V471MC</v>
          </cell>
          <cell r="B7">
            <v>595</v>
          </cell>
          <cell r="C7" t="str">
            <v>16x31.5</v>
          </cell>
          <cell r="D7" t="str">
            <v>00C</v>
          </cell>
          <cell r="E7" t="str">
            <v>D</v>
          </cell>
          <cell r="F7">
            <v>2</v>
          </cell>
        </row>
        <row r="8">
          <cell r="A8" t="str">
            <v>RC3-10V470MGZ-T72</v>
          </cell>
          <cell r="B8">
            <v>552</v>
          </cell>
          <cell r="C8" t="str">
            <v>6.3x5</v>
          </cell>
          <cell r="D8" t="str">
            <v>00C</v>
          </cell>
          <cell r="E8" t="str">
            <v>X</v>
          </cell>
          <cell r="F8">
            <v>20</v>
          </cell>
        </row>
        <row r="9">
          <cell r="A9" t="str">
            <v>RJ4-400V101MS</v>
          </cell>
          <cell r="B9">
            <v>563</v>
          </cell>
          <cell r="C9" t="str">
            <v>18x35.5</v>
          </cell>
          <cell r="D9" t="str">
            <v>00C</v>
          </cell>
          <cell r="E9" t="str">
            <v>D</v>
          </cell>
          <cell r="F9">
            <v>1</v>
          </cell>
        </row>
        <row r="10">
          <cell r="A10" t="str">
            <v>RJ4-400V101MS</v>
          </cell>
          <cell r="B10">
            <v>564</v>
          </cell>
          <cell r="C10" t="str">
            <v>18x35.5</v>
          </cell>
          <cell r="D10" t="str">
            <v>00C</v>
          </cell>
          <cell r="E10" t="str">
            <v>D</v>
          </cell>
          <cell r="F10">
            <v>1</v>
          </cell>
        </row>
        <row r="11">
          <cell r="A11" t="str">
            <v>RJ4-400V101MS</v>
          </cell>
          <cell r="B11">
            <v>565</v>
          </cell>
          <cell r="C11" t="str">
            <v>18x35.5</v>
          </cell>
          <cell r="D11" t="str">
            <v>00C</v>
          </cell>
          <cell r="E11" t="str">
            <v>D</v>
          </cell>
          <cell r="F11">
            <v>1</v>
          </cell>
        </row>
        <row r="12">
          <cell r="A12" t="str">
            <v>RJ4-400V101MS</v>
          </cell>
          <cell r="B12">
            <v>566</v>
          </cell>
          <cell r="C12" t="str">
            <v>18x35.5</v>
          </cell>
          <cell r="D12" t="str">
            <v>00C</v>
          </cell>
          <cell r="E12" t="str">
            <v>D</v>
          </cell>
          <cell r="F12">
            <v>1</v>
          </cell>
        </row>
        <row r="13">
          <cell r="A13" t="str">
            <v>RJ4-400V101MS</v>
          </cell>
          <cell r="B13">
            <v>567</v>
          </cell>
          <cell r="C13" t="str">
            <v>18x35.5</v>
          </cell>
          <cell r="D13" t="str">
            <v>00C</v>
          </cell>
          <cell r="E13" t="str">
            <v>D</v>
          </cell>
          <cell r="F13">
            <v>1</v>
          </cell>
        </row>
        <row r="14">
          <cell r="A14" t="str">
            <v>RJ4-400V101MS</v>
          </cell>
          <cell r="B14">
            <v>568</v>
          </cell>
          <cell r="C14" t="str">
            <v>18x35.5</v>
          </cell>
          <cell r="D14" t="str">
            <v>00C</v>
          </cell>
          <cell r="E14" t="str">
            <v>D</v>
          </cell>
          <cell r="F14">
            <v>1</v>
          </cell>
        </row>
        <row r="15">
          <cell r="A15" t="str">
            <v>RJ4-400V101MS</v>
          </cell>
          <cell r="B15">
            <v>569</v>
          </cell>
          <cell r="C15" t="str">
            <v>18x35.5</v>
          </cell>
          <cell r="D15" t="str">
            <v>00C</v>
          </cell>
          <cell r="E15" t="str">
            <v>D</v>
          </cell>
          <cell r="F15">
            <v>1</v>
          </cell>
        </row>
        <row r="16">
          <cell r="A16" t="str">
            <v>RJ4-400V101MS</v>
          </cell>
          <cell r="B16">
            <v>570</v>
          </cell>
          <cell r="C16" t="str">
            <v>18x35.5</v>
          </cell>
          <cell r="D16" t="str">
            <v>00C</v>
          </cell>
          <cell r="E16" t="str">
            <v>D</v>
          </cell>
          <cell r="F16">
            <v>1</v>
          </cell>
        </row>
        <row r="17">
          <cell r="A17" t="str">
            <v>RJ4-400V101MS</v>
          </cell>
          <cell r="B17">
            <v>571</v>
          </cell>
          <cell r="C17" t="str">
            <v>18x35.5</v>
          </cell>
          <cell r="D17" t="str">
            <v>00C</v>
          </cell>
          <cell r="E17" t="str">
            <v>D</v>
          </cell>
          <cell r="F17">
            <v>1</v>
          </cell>
        </row>
        <row r="18">
          <cell r="A18" t="str">
            <v>RJ4-400V101MS</v>
          </cell>
          <cell r="B18">
            <v>572</v>
          </cell>
          <cell r="C18" t="str">
            <v>18x35.5</v>
          </cell>
          <cell r="D18" t="str">
            <v>00C</v>
          </cell>
          <cell r="E18" t="str">
            <v>D</v>
          </cell>
          <cell r="F18">
            <v>1</v>
          </cell>
        </row>
        <row r="19">
          <cell r="A19" t="str">
            <v>RJ4-400V101MS</v>
          </cell>
          <cell r="B19">
            <v>573</v>
          </cell>
          <cell r="C19" t="str">
            <v>18x35.5</v>
          </cell>
          <cell r="D19" t="str">
            <v>00C</v>
          </cell>
          <cell r="E19" t="str">
            <v>D</v>
          </cell>
          <cell r="F19">
            <v>1</v>
          </cell>
        </row>
        <row r="20">
          <cell r="A20" t="str">
            <v>RJ4-400V101MS</v>
          </cell>
          <cell r="B20">
            <v>574</v>
          </cell>
          <cell r="C20" t="str">
            <v>18x35.5</v>
          </cell>
          <cell r="D20" t="str">
            <v>00C</v>
          </cell>
          <cell r="E20" t="str">
            <v>D</v>
          </cell>
          <cell r="F20">
            <v>1</v>
          </cell>
        </row>
        <row r="21">
          <cell r="A21" t="str">
            <v>RA2-100V471MC</v>
          </cell>
          <cell r="B21">
            <v>593</v>
          </cell>
          <cell r="C21" t="str">
            <v>16x31.5</v>
          </cell>
          <cell r="D21" t="str">
            <v>00C</v>
          </cell>
          <cell r="E21" t="str">
            <v>D</v>
          </cell>
          <cell r="F21">
            <v>0.4</v>
          </cell>
        </row>
        <row r="22">
          <cell r="A22" t="str">
            <v>RE3-50V470M-T2</v>
          </cell>
          <cell r="B22">
            <v>536</v>
          </cell>
          <cell r="C22" t="str">
            <v>6.3x11</v>
          </cell>
          <cell r="D22" t="str">
            <v>00D</v>
          </cell>
          <cell r="E22" t="str">
            <v>D</v>
          </cell>
          <cell r="F22">
            <v>4</v>
          </cell>
        </row>
        <row r="23">
          <cell r="A23" t="str">
            <v>RE2-16V331MMA-T2</v>
          </cell>
          <cell r="B23">
            <v>548</v>
          </cell>
          <cell r="C23" t="str">
            <v>8x11.5</v>
          </cell>
          <cell r="D23" t="str">
            <v>00D</v>
          </cell>
          <cell r="E23" t="str">
            <v>D</v>
          </cell>
          <cell r="F23">
            <v>4</v>
          </cell>
        </row>
        <row r="24">
          <cell r="A24" t="str">
            <v>RE2-16V331MMA-T2</v>
          </cell>
          <cell r="B24">
            <v>549</v>
          </cell>
          <cell r="C24" t="str">
            <v>8x11.5</v>
          </cell>
          <cell r="D24" t="str">
            <v>00D</v>
          </cell>
          <cell r="E24" t="str">
            <v>D</v>
          </cell>
          <cell r="F24">
            <v>10</v>
          </cell>
        </row>
        <row r="25">
          <cell r="A25" t="str">
            <v>RE2-16V331MMA-T2</v>
          </cell>
          <cell r="B25">
            <v>550</v>
          </cell>
          <cell r="C25" t="str">
            <v>8x11.5</v>
          </cell>
          <cell r="D25" t="str">
            <v>00D</v>
          </cell>
          <cell r="E25" t="str">
            <v>D</v>
          </cell>
          <cell r="F25">
            <v>10</v>
          </cell>
        </row>
        <row r="26">
          <cell r="A26" t="str">
            <v>RC3-10V470MGZ-T72</v>
          </cell>
          <cell r="B26">
            <v>579</v>
          </cell>
          <cell r="C26" t="str">
            <v>6.3x5</v>
          </cell>
          <cell r="D26" t="str">
            <v>00D</v>
          </cell>
          <cell r="E26" t="str">
            <v>X</v>
          </cell>
          <cell r="F26">
            <v>20</v>
          </cell>
        </row>
        <row r="27">
          <cell r="A27" t="str">
            <v>RLB-16V330MAGZ-T58</v>
          </cell>
          <cell r="B27">
            <v>536</v>
          </cell>
          <cell r="C27" t="str">
            <v>6.3x11</v>
          </cell>
          <cell r="D27" t="str">
            <v>00D</v>
          </cell>
          <cell r="E27" t="str">
            <v>D</v>
          </cell>
          <cell r="F27">
            <v>2</v>
          </cell>
        </row>
        <row r="28">
          <cell r="A28" t="str">
            <v>RE2-10V331MMA-T2</v>
          </cell>
          <cell r="B28">
            <v>533</v>
          </cell>
          <cell r="C28" t="str">
            <v>8x11.5</v>
          </cell>
          <cell r="D28" t="str">
            <v>00E</v>
          </cell>
          <cell r="E28" t="str">
            <v>D</v>
          </cell>
          <cell r="F28">
            <v>1</v>
          </cell>
        </row>
        <row r="29">
          <cell r="A29" t="str">
            <v>RA2-100V4R7MECV-T2</v>
          </cell>
          <cell r="B29">
            <v>599</v>
          </cell>
          <cell r="C29" t="str">
            <v>5x11</v>
          </cell>
          <cell r="D29" t="str">
            <v>00E</v>
          </cell>
          <cell r="E29" t="str">
            <v>D</v>
          </cell>
          <cell r="F29">
            <v>2</v>
          </cell>
        </row>
        <row r="30">
          <cell r="A30" t="str">
            <v>RA2-16V470MCVG-T58</v>
          </cell>
          <cell r="B30">
            <v>533</v>
          </cell>
          <cell r="C30" t="str">
            <v>5x11</v>
          </cell>
          <cell r="D30" t="str">
            <v>00E</v>
          </cell>
          <cell r="E30" t="str">
            <v>D</v>
          </cell>
          <cell r="F30">
            <v>2</v>
          </cell>
        </row>
        <row r="31">
          <cell r="A31" t="str">
            <v>RA2-50V3R3MECV-T2</v>
          </cell>
          <cell r="B31">
            <v>533</v>
          </cell>
          <cell r="C31" t="str">
            <v>5x11</v>
          </cell>
          <cell r="D31" t="str">
            <v>00E</v>
          </cell>
          <cell r="E31" t="str">
            <v>D</v>
          </cell>
          <cell r="F31">
            <v>2</v>
          </cell>
        </row>
        <row r="32">
          <cell r="A32" t="str">
            <v>RC3-10V470MGZ-T72</v>
          </cell>
          <cell r="B32">
            <v>576</v>
          </cell>
          <cell r="C32" t="str">
            <v>6.3x5</v>
          </cell>
          <cell r="D32" t="str">
            <v>00E</v>
          </cell>
          <cell r="E32" t="str">
            <v>D</v>
          </cell>
          <cell r="F32">
            <v>20</v>
          </cell>
        </row>
        <row r="33">
          <cell r="A33" t="str">
            <v>RC3-10V470MGZ-T72</v>
          </cell>
          <cell r="B33">
            <v>577</v>
          </cell>
          <cell r="C33" t="str">
            <v>6.3x5</v>
          </cell>
          <cell r="D33" t="str">
            <v>00E</v>
          </cell>
          <cell r="E33" t="str">
            <v>D</v>
          </cell>
          <cell r="F33">
            <v>20</v>
          </cell>
        </row>
        <row r="34">
          <cell r="A34" t="str">
            <v>RC3-10V470MGZ-T72</v>
          </cell>
          <cell r="B34">
            <v>578</v>
          </cell>
          <cell r="C34" t="str">
            <v>6.3x5</v>
          </cell>
          <cell r="D34" t="str">
            <v>00E</v>
          </cell>
          <cell r="E34" t="str">
            <v>X</v>
          </cell>
          <cell r="F34">
            <v>20</v>
          </cell>
        </row>
        <row r="35">
          <cell r="A35" t="str">
            <v>RC3-10V470MGZ-T72</v>
          </cell>
          <cell r="B35">
            <v>588</v>
          </cell>
          <cell r="C35" t="str">
            <v>6.3x5</v>
          </cell>
          <cell r="D35" t="str">
            <v>00E</v>
          </cell>
          <cell r="E35" t="str">
            <v>X</v>
          </cell>
          <cell r="F35">
            <v>20</v>
          </cell>
        </row>
        <row r="36">
          <cell r="A36" t="str">
            <v>RC3-10V470MGZ-T72</v>
          </cell>
          <cell r="B36">
            <v>589</v>
          </cell>
          <cell r="C36" t="str">
            <v>6.3x5</v>
          </cell>
          <cell r="D36" t="str">
            <v>00E</v>
          </cell>
          <cell r="E36" t="str">
            <v>X</v>
          </cell>
          <cell r="F36">
            <v>20</v>
          </cell>
        </row>
        <row r="37">
          <cell r="A37" t="str">
            <v>RC3-10V470MGZ-T72</v>
          </cell>
          <cell r="B37">
            <v>590</v>
          </cell>
          <cell r="C37" t="str">
            <v>6.3x5</v>
          </cell>
          <cell r="D37" t="str">
            <v>00E</v>
          </cell>
          <cell r="E37" t="str">
            <v>D</v>
          </cell>
          <cell r="F37">
            <v>10</v>
          </cell>
        </row>
        <row r="38">
          <cell r="A38" t="str">
            <v>RC3-10V470MGZ-T72</v>
          </cell>
          <cell r="B38">
            <v>590</v>
          </cell>
          <cell r="C38" t="str">
            <v>6.3x5</v>
          </cell>
          <cell r="D38" t="str">
            <v>00E</v>
          </cell>
          <cell r="E38" t="str">
            <v>X</v>
          </cell>
          <cell r="F38">
            <v>10</v>
          </cell>
        </row>
        <row r="39">
          <cell r="A39" t="str">
            <v>RE3-25V470M-T2</v>
          </cell>
          <cell r="B39">
            <v>594</v>
          </cell>
          <cell r="C39" t="str">
            <v>6.3x11</v>
          </cell>
          <cell r="D39" t="str">
            <v>00E</v>
          </cell>
          <cell r="E39" t="str">
            <v>D</v>
          </cell>
          <cell r="F39">
            <v>2</v>
          </cell>
        </row>
        <row r="40">
          <cell r="A40" t="str">
            <v>RE3-50V100M-T36</v>
          </cell>
          <cell r="B40">
            <v>533</v>
          </cell>
          <cell r="C40" t="str">
            <v>5x11</v>
          </cell>
          <cell r="D40" t="str">
            <v>00E</v>
          </cell>
          <cell r="E40" t="str">
            <v>D</v>
          </cell>
          <cell r="F40">
            <v>2</v>
          </cell>
        </row>
        <row r="41">
          <cell r="A41" t="str">
            <v>RE3-50V2R2KE3-T58</v>
          </cell>
          <cell r="B41">
            <v>599</v>
          </cell>
          <cell r="C41" t="str">
            <v>5x11</v>
          </cell>
          <cell r="D41" t="str">
            <v>00E</v>
          </cell>
          <cell r="E41" t="str">
            <v>D</v>
          </cell>
          <cell r="F41">
            <v>2</v>
          </cell>
        </row>
        <row r="42">
          <cell r="A42" t="str">
            <v>RJH-10V681MG5-F27</v>
          </cell>
          <cell r="B42">
            <v>600</v>
          </cell>
          <cell r="C42" t="str">
            <v>8x20</v>
          </cell>
          <cell r="D42" t="str">
            <v>00E</v>
          </cell>
          <cell r="E42" t="str">
            <v>D</v>
          </cell>
          <cell r="F42">
            <v>5</v>
          </cell>
        </row>
        <row r="43">
          <cell r="A43" t="str">
            <v>RE3-25V221M-T2</v>
          </cell>
          <cell r="B43">
            <v>534</v>
          </cell>
          <cell r="C43" t="str">
            <v>8x11.5</v>
          </cell>
          <cell r="D43" t="str">
            <v>00F</v>
          </cell>
          <cell r="E43" t="str">
            <v>N</v>
          </cell>
          <cell r="F43">
            <v>10</v>
          </cell>
        </row>
        <row r="44">
          <cell r="A44" t="str">
            <v>RA2-25V330MCV-T2</v>
          </cell>
          <cell r="B44">
            <v>562</v>
          </cell>
          <cell r="C44" t="str">
            <v>5x11</v>
          </cell>
          <cell r="D44" t="str">
            <v>00F</v>
          </cell>
          <cell r="E44" t="str">
            <v>DZ</v>
          </cell>
          <cell r="F44">
            <v>2</v>
          </cell>
        </row>
        <row r="45">
          <cell r="A45" t="str">
            <v>RE2-6V221MMA-T2</v>
          </cell>
          <cell r="B45">
            <v>591</v>
          </cell>
          <cell r="C45" t="str">
            <v>6.3x11</v>
          </cell>
          <cell r="D45" t="str">
            <v>00F</v>
          </cell>
          <cell r="E45" t="str">
            <v>DZ</v>
          </cell>
          <cell r="F45">
            <v>8</v>
          </cell>
        </row>
        <row r="46">
          <cell r="A46" t="str">
            <v>RE2-6V221MMA-T2</v>
          </cell>
          <cell r="B46">
            <v>592</v>
          </cell>
          <cell r="C46" t="str">
            <v>6.3x11</v>
          </cell>
          <cell r="D46" t="str">
            <v>00F</v>
          </cell>
          <cell r="E46" t="str">
            <v>DZ</v>
          </cell>
          <cell r="F46">
            <v>20</v>
          </cell>
        </row>
        <row r="47">
          <cell r="A47" t="str">
            <v>RC3-35V4R7MD0#-T58</v>
          </cell>
          <cell r="B47">
            <v>612</v>
          </cell>
          <cell r="C47" t="str">
            <v>4x5</v>
          </cell>
          <cell r="D47" t="str">
            <v>00F</v>
          </cell>
          <cell r="E47" t="str">
            <v>D</v>
          </cell>
          <cell r="F47">
            <v>2</v>
          </cell>
        </row>
        <row r="48">
          <cell r="A48" t="str">
            <v>RE3-6V221M-T58</v>
          </cell>
          <cell r="B48">
            <v>611</v>
          </cell>
          <cell r="C48" t="str">
            <v>5x11</v>
          </cell>
          <cell r="D48" t="str">
            <v>00F</v>
          </cell>
          <cell r="E48" t="str">
            <v>D</v>
          </cell>
          <cell r="F48">
            <v>2</v>
          </cell>
        </row>
        <row r="49">
          <cell r="A49" t="str">
            <v>RJ4-400V101MS</v>
          </cell>
          <cell r="B49">
            <v>601</v>
          </cell>
          <cell r="C49" t="str">
            <v>18x35.5</v>
          </cell>
          <cell r="D49" t="str">
            <v>00F</v>
          </cell>
          <cell r="E49" t="str">
            <v>D</v>
          </cell>
          <cell r="F49">
            <v>0.8</v>
          </cell>
        </row>
        <row r="50">
          <cell r="A50" t="str">
            <v>RA2-50V3R3MECVG-T58</v>
          </cell>
          <cell r="B50">
            <v>538</v>
          </cell>
          <cell r="C50" t="str">
            <v>5x11</v>
          </cell>
          <cell r="D50" t="str">
            <v>00G</v>
          </cell>
          <cell r="E50" t="str">
            <v>DZ</v>
          </cell>
          <cell r="F50">
            <v>20</v>
          </cell>
        </row>
        <row r="51">
          <cell r="A51" t="str">
            <v>RA2-50V4R7MECVG-T58</v>
          </cell>
          <cell r="B51">
            <v>539</v>
          </cell>
          <cell r="C51" t="str">
            <v>5x11</v>
          </cell>
          <cell r="D51" t="str">
            <v>00G</v>
          </cell>
          <cell r="E51" t="str">
            <v>DZ</v>
          </cell>
          <cell r="F51">
            <v>20</v>
          </cell>
        </row>
        <row r="52">
          <cell r="A52" t="str">
            <v>RA2-50V3R3MECVG-T58</v>
          </cell>
          <cell r="B52">
            <v>540</v>
          </cell>
          <cell r="C52" t="str">
            <v>5x11</v>
          </cell>
          <cell r="D52" t="str">
            <v>00G</v>
          </cell>
          <cell r="E52" t="str">
            <v>DZ</v>
          </cell>
          <cell r="F52">
            <v>20</v>
          </cell>
        </row>
        <row r="53">
          <cell r="A53" t="str">
            <v>RA2-50V3R3MECVG-T58</v>
          </cell>
          <cell r="B53">
            <v>541</v>
          </cell>
          <cell r="C53" t="str">
            <v>5x11</v>
          </cell>
          <cell r="D53" t="str">
            <v>00G</v>
          </cell>
          <cell r="E53" t="str">
            <v>DZ</v>
          </cell>
          <cell r="F53">
            <v>20</v>
          </cell>
        </row>
        <row r="54">
          <cell r="A54" t="str">
            <v>RA2-50V010MECVG-T58</v>
          </cell>
          <cell r="B54">
            <v>580</v>
          </cell>
          <cell r="C54" t="str">
            <v>5x11</v>
          </cell>
          <cell r="D54" t="str">
            <v>00G</v>
          </cell>
          <cell r="E54" t="str">
            <v>DZ</v>
          </cell>
          <cell r="F54">
            <v>20</v>
          </cell>
        </row>
        <row r="55">
          <cell r="A55" t="str">
            <v>RA2-50V010MECVG-T58</v>
          </cell>
          <cell r="B55">
            <v>581</v>
          </cell>
          <cell r="C55" t="str">
            <v>5x11</v>
          </cell>
          <cell r="D55" t="str">
            <v>00G</v>
          </cell>
          <cell r="E55" t="str">
            <v>DZ</v>
          </cell>
          <cell r="F55">
            <v>20</v>
          </cell>
        </row>
        <row r="56">
          <cell r="A56" t="str">
            <v>RA2-50V010MECVG-T58</v>
          </cell>
          <cell r="B56">
            <v>582</v>
          </cell>
          <cell r="C56" t="str">
            <v>5x11</v>
          </cell>
          <cell r="D56" t="str">
            <v>00G</v>
          </cell>
          <cell r="E56" t="str">
            <v>DZ</v>
          </cell>
          <cell r="F56">
            <v>20</v>
          </cell>
        </row>
        <row r="57">
          <cell r="A57" t="str">
            <v>RA2-50V010MECVG-T58</v>
          </cell>
          <cell r="B57">
            <v>583</v>
          </cell>
          <cell r="C57" t="str">
            <v>5x11</v>
          </cell>
          <cell r="D57" t="str">
            <v>00G</v>
          </cell>
          <cell r="E57" t="str">
            <v>DZ</v>
          </cell>
          <cell r="F57">
            <v>20</v>
          </cell>
        </row>
        <row r="58">
          <cell r="A58" t="str">
            <v>RA2-50V010MECVG-T58</v>
          </cell>
          <cell r="B58">
            <v>584</v>
          </cell>
          <cell r="C58" t="str">
            <v>5x11</v>
          </cell>
          <cell r="D58" t="str">
            <v>00G</v>
          </cell>
          <cell r="E58" t="str">
            <v>DZ</v>
          </cell>
          <cell r="F58">
            <v>20</v>
          </cell>
        </row>
        <row r="59">
          <cell r="A59" t="str">
            <v>RA2-50V010MECVG-T58</v>
          </cell>
          <cell r="B59">
            <v>585</v>
          </cell>
          <cell r="C59" t="str">
            <v>5x11</v>
          </cell>
          <cell r="D59" t="str">
            <v>00G</v>
          </cell>
          <cell r="E59" t="str">
            <v>DZ</v>
          </cell>
          <cell r="F59">
            <v>20</v>
          </cell>
        </row>
        <row r="60">
          <cell r="A60" t="str">
            <v>RA2-50V010MECVG-T58</v>
          </cell>
          <cell r="B60">
            <v>586</v>
          </cell>
          <cell r="C60" t="str">
            <v>5x11</v>
          </cell>
          <cell r="D60" t="str">
            <v>00G</v>
          </cell>
          <cell r="E60" t="str">
            <v>DZ</v>
          </cell>
          <cell r="F60">
            <v>20</v>
          </cell>
        </row>
        <row r="61">
          <cell r="A61" t="str">
            <v>RA2-50V010MECVG-T58</v>
          </cell>
          <cell r="B61">
            <v>587</v>
          </cell>
          <cell r="C61" t="str">
            <v>5x11</v>
          </cell>
          <cell r="D61" t="str">
            <v>00G</v>
          </cell>
          <cell r="E61" t="str">
            <v>DZ</v>
          </cell>
          <cell r="F61">
            <v>20</v>
          </cell>
        </row>
        <row r="62">
          <cell r="A62" t="str">
            <v>RC3-25V100ME0#-T2</v>
          </cell>
          <cell r="B62">
            <v>598</v>
          </cell>
          <cell r="C62" t="str">
            <v>5x5</v>
          </cell>
          <cell r="D62" t="str">
            <v>00G</v>
          </cell>
          <cell r="E62" t="str">
            <v>DZ</v>
          </cell>
          <cell r="F62">
            <v>2</v>
          </cell>
        </row>
        <row r="63">
          <cell r="A63" t="str">
            <v>RE2-25V100MMAGZ-T58</v>
          </cell>
          <cell r="B63">
            <v>599</v>
          </cell>
          <cell r="C63" t="str">
            <v>5x11</v>
          </cell>
          <cell r="D63" t="str">
            <v>00G</v>
          </cell>
          <cell r="E63" t="str">
            <v>D</v>
          </cell>
          <cell r="F63">
            <v>2</v>
          </cell>
        </row>
        <row r="64">
          <cell r="A64" t="str">
            <v>RE3-10V101M-T36</v>
          </cell>
          <cell r="B64">
            <v>598</v>
          </cell>
          <cell r="C64" t="str">
            <v>5x11</v>
          </cell>
          <cell r="D64" t="str">
            <v>00G</v>
          </cell>
          <cell r="E64" t="str">
            <v>D</v>
          </cell>
          <cell r="F64">
            <v>2</v>
          </cell>
        </row>
        <row r="65">
          <cell r="A65" t="str">
            <v>RE3-10V101M-T36</v>
          </cell>
          <cell r="B65">
            <v>598</v>
          </cell>
          <cell r="C65" t="str">
            <v>5x11</v>
          </cell>
          <cell r="D65" t="str">
            <v>00G</v>
          </cell>
          <cell r="E65" t="str">
            <v>D</v>
          </cell>
          <cell r="F65">
            <v>4</v>
          </cell>
        </row>
        <row r="66">
          <cell r="A66" t="str">
            <v>RA2-25V220MCVG-T58</v>
          </cell>
          <cell r="B66">
            <v>600</v>
          </cell>
          <cell r="C66" t="str">
            <v>5x11</v>
          </cell>
          <cell r="D66" t="str">
            <v>00G</v>
          </cell>
          <cell r="E66" t="str">
            <v>D</v>
          </cell>
          <cell r="F66">
            <v>4</v>
          </cell>
        </row>
        <row r="67">
          <cell r="A67" t="str">
            <v>RA2-50V4R7MECVG-T58</v>
          </cell>
          <cell r="B67">
            <v>606</v>
          </cell>
          <cell r="C67" t="str">
            <v>5x11</v>
          </cell>
          <cell r="D67" t="str">
            <v>00G</v>
          </cell>
          <cell r="E67" t="str">
            <v>DZ</v>
          </cell>
          <cell r="F67">
            <v>20</v>
          </cell>
        </row>
        <row r="68">
          <cell r="A68" t="str">
            <v>RA2-50V3R3MECVG-T58</v>
          </cell>
          <cell r="B68">
            <v>607</v>
          </cell>
          <cell r="C68" t="str">
            <v>5x11</v>
          </cell>
          <cell r="D68" t="str">
            <v>00G</v>
          </cell>
          <cell r="E68" t="str">
            <v>DZ</v>
          </cell>
          <cell r="F68">
            <v>20</v>
          </cell>
        </row>
        <row r="69">
          <cell r="A69" t="str">
            <v>RA2-50V3R3MECVG-T58</v>
          </cell>
          <cell r="B69">
            <v>608</v>
          </cell>
          <cell r="C69" t="str">
            <v>5x11</v>
          </cell>
          <cell r="D69" t="str">
            <v>00G</v>
          </cell>
          <cell r="E69" t="str">
            <v>DZ</v>
          </cell>
          <cell r="F69">
            <v>20</v>
          </cell>
        </row>
        <row r="70">
          <cell r="A70" t="str">
            <v>RA2-50V4R7MECVG-T58</v>
          </cell>
          <cell r="B70">
            <v>609</v>
          </cell>
          <cell r="C70" t="str">
            <v>5x11</v>
          </cell>
          <cell r="D70" t="str">
            <v>00G</v>
          </cell>
          <cell r="E70" t="str">
            <v>DZ</v>
          </cell>
          <cell r="F70">
            <v>20</v>
          </cell>
        </row>
        <row r="71">
          <cell r="A71" t="str">
            <v>RJJ-100V221MI8E-T4</v>
          </cell>
          <cell r="B71">
            <v>611</v>
          </cell>
          <cell r="C71" t="str">
            <v>12.5x35</v>
          </cell>
          <cell r="D71" t="str">
            <v>00G</v>
          </cell>
          <cell r="E71" t="str">
            <v>D</v>
          </cell>
          <cell r="F71">
            <v>0.25</v>
          </cell>
        </row>
        <row r="72">
          <cell r="A72" t="str">
            <v>RE2-10V470MMAGZ-T32</v>
          </cell>
          <cell r="B72">
            <v>533</v>
          </cell>
          <cell r="C72" t="str">
            <v>5x11</v>
          </cell>
          <cell r="D72" t="str">
            <v>00H</v>
          </cell>
          <cell r="E72" t="str">
            <v>D</v>
          </cell>
          <cell r="F72">
            <v>6</v>
          </cell>
        </row>
        <row r="73">
          <cell r="A73" t="str">
            <v>RE3-16V472M-F</v>
          </cell>
          <cell r="B73">
            <v>535</v>
          </cell>
          <cell r="C73" t="str">
            <v>16x25</v>
          </cell>
          <cell r="D73" t="str">
            <v>00H</v>
          </cell>
          <cell r="E73" t="str">
            <v>X</v>
          </cell>
          <cell r="F73">
            <v>2.5000000000000001E-2</v>
          </cell>
        </row>
        <row r="74">
          <cell r="A74" t="str">
            <v>RE3-10V101M-T36</v>
          </cell>
          <cell r="B74">
            <v>537</v>
          </cell>
          <cell r="C74" t="str">
            <v>5x11</v>
          </cell>
          <cell r="D74" t="str">
            <v>00H</v>
          </cell>
          <cell r="E74" t="str">
            <v>D</v>
          </cell>
          <cell r="F74">
            <v>20</v>
          </cell>
        </row>
        <row r="75">
          <cell r="A75" t="str">
            <v>RE2-10V470MMAGZ-T58</v>
          </cell>
          <cell r="B75">
            <v>542</v>
          </cell>
          <cell r="C75" t="str">
            <v>5x11</v>
          </cell>
          <cell r="D75" t="str">
            <v>00H</v>
          </cell>
          <cell r="E75" t="str">
            <v>D</v>
          </cell>
          <cell r="F75">
            <v>20</v>
          </cell>
        </row>
        <row r="76">
          <cell r="A76" t="str">
            <v>RE2-10V470MMAGZ-T58</v>
          </cell>
          <cell r="B76">
            <v>543</v>
          </cell>
          <cell r="C76" t="str">
            <v>5x11</v>
          </cell>
          <cell r="D76" t="str">
            <v>00H</v>
          </cell>
          <cell r="E76" t="str">
            <v>D</v>
          </cell>
          <cell r="F76">
            <v>20</v>
          </cell>
        </row>
        <row r="77">
          <cell r="A77" t="str">
            <v>RA2-50V101MC-T44</v>
          </cell>
          <cell r="B77">
            <v>562</v>
          </cell>
          <cell r="C77" t="str">
            <v>8x11.5</v>
          </cell>
          <cell r="D77" t="str">
            <v>00H</v>
          </cell>
          <cell r="E77" t="str">
            <v>D</v>
          </cell>
          <cell r="F77">
            <v>2</v>
          </cell>
        </row>
        <row r="78">
          <cell r="A78" t="str">
            <v>RBD-50V220M-T2</v>
          </cell>
          <cell r="B78">
            <v>596</v>
          </cell>
          <cell r="C78" t="str">
            <v>6.3x11</v>
          </cell>
          <cell r="D78" t="str">
            <v>00H</v>
          </cell>
          <cell r="E78" t="str">
            <v>D</v>
          </cell>
          <cell r="F78">
            <v>2</v>
          </cell>
        </row>
        <row r="79">
          <cell r="A79" t="str">
            <v>RE2-35V471MMA-S1</v>
          </cell>
          <cell r="B79">
            <v>593</v>
          </cell>
          <cell r="C79" t="str">
            <v>10x20</v>
          </cell>
          <cell r="D79" t="str">
            <v>00H</v>
          </cell>
          <cell r="E79" t="str">
            <v>DZ</v>
          </cell>
          <cell r="F79">
            <v>3</v>
          </cell>
        </row>
        <row r="80">
          <cell r="A80" t="str">
            <v>RE3-10V101M-T36</v>
          </cell>
          <cell r="B80">
            <v>602</v>
          </cell>
          <cell r="C80" t="str">
            <v>5x11</v>
          </cell>
          <cell r="D80" t="str">
            <v>00H</v>
          </cell>
          <cell r="E80" t="str">
            <v>D</v>
          </cell>
          <cell r="F80">
            <v>18</v>
          </cell>
        </row>
        <row r="81">
          <cell r="A81" t="str">
            <v>RC3-10V470MGZ-T72</v>
          </cell>
          <cell r="B81">
            <v>604</v>
          </cell>
          <cell r="C81" t="str">
            <v>6.3x5</v>
          </cell>
          <cell r="D81" t="str">
            <v>00H</v>
          </cell>
          <cell r="E81" t="str">
            <v>X</v>
          </cell>
          <cell r="F81">
            <v>18</v>
          </cell>
        </row>
        <row r="82">
          <cell r="A82" t="str">
            <v>RC3-10V470MGZ-T72</v>
          </cell>
          <cell r="B82">
            <v>605</v>
          </cell>
          <cell r="C82" t="str">
            <v>6.3x5</v>
          </cell>
          <cell r="D82" t="str">
            <v>00H</v>
          </cell>
          <cell r="E82" t="str">
            <v>X</v>
          </cell>
          <cell r="F82">
            <v>20</v>
          </cell>
        </row>
        <row r="83">
          <cell r="A83" t="str">
            <v>RJ3-16V471MBX-F</v>
          </cell>
          <cell r="B83">
            <v>575</v>
          </cell>
          <cell r="C83" t="str">
            <v>10x12.5</v>
          </cell>
          <cell r="D83" t="str">
            <v>00H</v>
          </cell>
          <cell r="E83" t="str">
            <v>D</v>
          </cell>
          <cell r="F83">
            <v>2</v>
          </cell>
        </row>
        <row r="84">
          <cell r="A84" t="str">
            <v>RJJ-10V471MG4E-T2</v>
          </cell>
          <cell r="B84">
            <v>530</v>
          </cell>
          <cell r="C84" t="str">
            <v>8x15</v>
          </cell>
          <cell r="D84" t="str">
            <v>00I</v>
          </cell>
          <cell r="E84" t="str">
            <v>D</v>
          </cell>
          <cell r="F84">
            <v>10</v>
          </cell>
        </row>
        <row r="85">
          <cell r="A85" t="str">
            <v>RJJ-10V471MG4E-T2</v>
          </cell>
          <cell r="B85">
            <v>531</v>
          </cell>
          <cell r="C85" t="str">
            <v>8x15</v>
          </cell>
          <cell r="D85" t="str">
            <v>00I</v>
          </cell>
          <cell r="E85" t="str">
            <v>D</v>
          </cell>
          <cell r="F85">
            <v>10</v>
          </cell>
        </row>
        <row r="86">
          <cell r="A86" t="str">
            <v>RJJ-10V471MG4E-T2</v>
          </cell>
          <cell r="B86">
            <v>532</v>
          </cell>
          <cell r="C86" t="str">
            <v>8X15</v>
          </cell>
          <cell r="D86" t="str">
            <v>00I</v>
          </cell>
          <cell r="E86" t="str">
            <v>D</v>
          </cell>
          <cell r="F86">
            <v>10</v>
          </cell>
        </row>
        <row r="87">
          <cell r="A87" t="str">
            <v>RA2-50V4R7MECVG-T58</v>
          </cell>
          <cell r="B87">
            <v>533</v>
          </cell>
          <cell r="C87" t="str">
            <v>5x11</v>
          </cell>
          <cell r="D87" t="str">
            <v>00I</v>
          </cell>
          <cell r="E87" t="str">
            <v>D</v>
          </cell>
          <cell r="F87">
            <v>4</v>
          </cell>
        </row>
        <row r="88">
          <cell r="A88" t="str">
            <v>R2S-25V4R7MGZ3-T58</v>
          </cell>
          <cell r="B88">
            <v>562</v>
          </cell>
          <cell r="C88" t="str">
            <v>4x7</v>
          </cell>
          <cell r="D88" t="str">
            <v>00I</v>
          </cell>
          <cell r="E88" t="str">
            <v>D</v>
          </cell>
          <cell r="F88">
            <v>2</v>
          </cell>
        </row>
        <row r="89">
          <cell r="A89" t="str">
            <v>RC3-25V220MF0#-T2</v>
          </cell>
          <cell r="B89">
            <v>594</v>
          </cell>
          <cell r="C89" t="str">
            <v>6.3x5</v>
          </cell>
          <cell r="D89" t="str">
            <v>00I</v>
          </cell>
          <cell r="E89" t="str">
            <v>DZ</v>
          </cell>
          <cell r="F89">
            <v>2</v>
          </cell>
        </row>
        <row r="90">
          <cell r="A90" t="str">
            <v>RLB-16V100Z-F1</v>
          </cell>
          <cell r="B90">
            <v>595</v>
          </cell>
          <cell r="C90" t="str">
            <v>5x11</v>
          </cell>
          <cell r="D90" t="str">
            <v>00I</v>
          </cell>
          <cell r="E90" t="str">
            <v>D</v>
          </cell>
          <cell r="F90">
            <v>12</v>
          </cell>
        </row>
        <row r="91">
          <cell r="A91" t="str">
            <v>RC3-25V220MF0#-T2</v>
          </cell>
          <cell r="B91">
            <v>596</v>
          </cell>
          <cell r="C91" t="str">
            <v>6.3x5</v>
          </cell>
          <cell r="D91" t="str">
            <v>00I</v>
          </cell>
          <cell r="E91" t="str">
            <v>D</v>
          </cell>
          <cell r="F91">
            <v>2</v>
          </cell>
        </row>
        <row r="92">
          <cell r="A92" t="str">
            <v>RE2-50V010MMAGZ-T72</v>
          </cell>
          <cell r="B92">
            <v>599</v>
          </cell>
          <cell r="C92" t="str">
            <v>5x11</v>
          </cell>
          <cell r="D92" t="str">
            <v>00I</v>
          </cell>
          <cell r="E92" t="str">
            <v>D</v>
          </cell>
          <cell r="F92">
            <v>2</v>
          </cell>
        </row>
        <row r="93">
          <cell r="A93" t="str">
            <v>RE3-50V470M-T2</v>
          </cell>
          <cell r="B93">
            <v>536</v>
          </cell>
          <cell r="C93" t="str">
            <v>8x15</v>
          </cell>
          <cell r="D93" t="str">
            <v>00I</v>
          </cell>
          <cell r="E93" t="str">
            <v>D</v>
          </cell>
          <cell r="F93">
            <v>2</v>
          </cell>
        </row>
        <row r="94">
          <cell r="A94" t="str">
            <v>RE3-250V101M-T50</v>
          </cell>
          <cell r="B94">
            <v>611</v>
          </cell>
          <cell r="C94" t="str">
            <v>16x31.5</v>
          </cell>
          <cell r="D94" t="str">
            <v>00I</v>
          </cell>
          <cell r="E94" t="str">
            <v>D</v>
          </cell>
          <cell r="F94">
            <v>0.5</v>
          </cell>
        </row>
        <row r="95">
          <cell r="A95" t="str">
            <v>RJJ-10V471MG4E-T2</v>
          </cell>
          <cell r="B95">
            <v>611</v>
          </cell>
          <cell r="C95" t="str">
            <v>8x15</v>
          </cell>
          <cell r="D95" t="str">
            <v>00I</v>
          </cell>
          <cell r="E95" t="str">
            <v>D</v>
          </cell>
          <cell r="F95">
            <v>3</v>
          </cell>
        </row>
        <row r="96">
          <cell r="A96" t="str">
            <v>RE3-35V470M-T2</v>
          </cell>
          <cell r="B96">
            <v>544</v>
          </cell>
          <cell r="C96" t="str">
            <v>5x11</v>
          </cell>
          <cell r="D96" t="str">
            <v>00K</v>
          </cell>
          <cell r="E96" t="str">
            <v>D</v>
          </cell>
          <cell r="F96">
            <v>4</v>
          </cell>
        </row>
        <row r="97">
          <cell r="A97" t="str">
            <v>RB3-50V010MGZ-T58</v>
          </cell>
          <cell r="B97">
            <v>596</v>
          </cell>
          <cell r="C97" t="str">
            <v>4x5</v>
          </cell>
          <cell r="D97" t="str">
            <v>00K</v>
          </cell>
          <cell r="E97" t="str">
            <v>D</v>
          </cell>
          <cell r="F97">
            <v>2</v>
          </cell>
        </row>
        <row r="98">
          <cell r="A98" t="str">
            <v>RB2-50V2R2MGZ-T72</v>
          </cell>
          <cell r="B98">
            <v>562</v>
          </cell>
          <cell r="C98" t="str">
            <v>5x7</v>
          </cell>
          <cell r="D98" t="str">
            <v>00K</v>
          </cell>
          <cell r="E98" t="str">
            <v>D</v>
          </cell>
          <cell r="F98">
            <v>4</v>
          </cell>
        </row>
        <row r="99">
          <cell r="A99" t="str">
            <v>RJ4-250V100M-T2</v>
          </cell>
          <cell r="B99">
            <v>594</v>
          </cell>
          <cell r="C99" t="str">
            <v>10x16</v>
          </cell>
          <cell r="D99" t="str">
            <v>00K</v>
          </cell>
          <cell r="E99" t="str">
            <v>D</v>
          </cell>
          <cell r="F99">
            <v>0.5</v>
          </cell>
        </row>
        <row r="100">
          <cell r="A100" t="str">
            <v>RJH-50V680MG3-T8</v>
          </cell>
          <cell r="B100">
            <v>599</v>
          </cell>
          <cell r="C100" t="str">
            <v>8x12</v>
          </cell>
          <cell r="D100" t="str">
            <v>00K</v>
          </cell>
          <cell r="E100" t="str">
            <v>D</v>
          </cell>
          <cell r="F100">
            <v>1</v>
          </cell>
        </row>
        <row r="101">
          <cell r="A101" t="str">
            <v>RE2-16V331MMA-T2</v>
          </cell>
          <cell r="B101">
            <v>603</v>
          </cell>
          <cell r="C101" t="str">
            <v>8x11.5</v>
          </cell>
          <cell r="D101" t="str">
            <v>00K</v>
          </cell>
          <cell r="E101" t="str">
            <v>D</v>
          </cell>
          <cell r="F101">
            <v>7</v>
          </cell>
        </row>
        <row r="102">
          <cell r="A102" t="str">
            <v>RE2-63V470MMA-T8</v>
          </cell>
          <cell r="B102">
            <v>612</v>
          </cell>
          <cell r="C102" t="str">
            <v>8x11.5</v>
          </cell>
          <cell r="D102" t="str">
            <v>00K</v>
          </cell>
          <cell r="E102" t="str">
            <v>D</v>
          </cell>
          <cell r="F102">
            <v>6</v>
          </cell>
        </row>
        <row r="103">
          <cell r="A103" t="str">
            <v>RJ3-35V332MBX-S1</v>
          </cell>
          <cell r="B103">
            <v>613</v>
          </cell>
          <cell r="C103" t="str">
            <v>18x35.5</v>
          </cell>
          <cell r="D103" t="str">
            <v>00K</v>
          </cell>
          <cell r="E103" t="str">
            <v>D</v>
          </cell>
          <cell r="F103">
            <v>1</v>
          </cell>
        </row>
        <row r="104">
          <cell r="A104" t="str">
            <v>RA2-10V101MCVG-T58</v>
          </cell>
          <cell r="B104">
            <v>533</v>
          </cell>
          <cell r="C104" t="str">
            <v>5x11</v>
          </cell>
          <cell r="D104" t="str">
            <v>00L</v>
          </cell>
          <cell r="E104" t="str">
            <v>D</v>
          </cell>
          <cell r="F104">
            <v>1</v>
          </cell>
        </row>
        <row r="105">
          <cell r="A105" t="str">
            <v>R3A-50VR47MP2Z-T36</v>
          </cell>
          <cell r="B105">
            <v>612</v>
          </cell>
          <cell r="C105" t="str">
            <v>4x5</v>
          </cell>
          <cell r="D105" t="str">
            <v>00L</v>
          </cell>
          <cell r="E105" t="str">
            <v>D</v>
          </cell>
          <cell r="F105">
            <v>2</v>
          </cell>
        </row>
        <row r="106">
          <cell r="A106" t="str">
            <v>RJJ-10V332MI8E</v>
          </cell>
          <cell r="B106">
            <v>551</v>
          </cell>
          <cell r="C106" t="str">
            <v>12.5x35</v>
          </cell>
          <cell r="D106" t="str">
            <v>00L</v>
          </cell>
          <cell r="E106" t="str">
            <v>D</v>
          </cell>
          <cell r="F106">
            <v>3</v>
          </cell>
        </row>
        <row r="107">
          <cell r="A107" t="str">
            <v>RE2-16V332MMA-F</v>
          </cell>
          <cell r="B107">
            <v>575</v>
          </cell>
          <cell r="C107" t="str">
            <v>16x25</v>
          </cell>
          <cell r="D107" t="str">
            <v>00L</v>
          </cell>
          <cell r="E107" t="str">
            <v>D</v>
          </cell>
          <cell r="F107">
            <v>1</v>
          </cell>
        </row>
        <row r="108">
          <cell r="A108" t="str">
            <v>RJJ-100V271MGK5E</v>
          </cell>
          <cell r="B108">
            <v>610</v>
          </cell>
          <cell r="C108" t="str">
            <v>18x20</v>
          </cell>
          <cell r="D108" t="str">
            <v>00L</v>
          </cell>
          <cell r="E108" t="str">
            <v>D</v>
          </cell>
          <cell r="F108">
            <v>1</v>
          </cell>
        </row>
        <row r="109">
          <cell r="A109" t="str">
            <v>RE2-63V471MMA-S1</v>
          </cell>
          <cell r="B109">
            <v>613</v>
          </cell>
          <cell r="C109" t="str">
            <v>12.5x25</v>
          </cell>
          <cell r="D109" t="str">
            <v>00L</v>
          </cell>
          <cell r="E109" t="str">
            <v>D</v>
          </cell>
          <cell r="F109">
            <v>1</v>
          </cell>
        </row>
        <row r="110">
          <cell r="A110" t="str">
            <v>RA2-35V471MC</v>
          </cell>
          <cell r="B110">
            <v>598</v>
          </cell>
          <cell r="C110" t="str">
            <v>10x20</v>
          </cell>
          <cell r="D110" t="str">
            <v>01A</v>
          </cell>
          <cell r="E110" t="str">
            <v>D</v>
          </cell>
          <cell r="F110">
            <v>1</v>
          </cell>
        </row>
        <row r="111">
          <cell r="A111" t="str">
            <v>RC2-16V220MSG-T72</v>
          </cell>
          <cell r="B111">
            <v>545</v>
          </cell>
          <cell r="C111" t="str">
            <v>4x7</v>
          </cell>
          <cell r="D111" t="str">
            <v>01D</v>
          </cell>
          <cell r="E111" t="str">
            <v>N</v>
          </cell>
          <cell r="F111">
            <v>10</v>
          </cell>
        </row>
        <row r="112">
          <cell r="A112" t="str">
            <v>RC2-50VR22MGZ-T72</v>
          </cell>
          <cell r="B112">
            <v>553</v>
          </cell>
          <cell r="C112" t="str">
            <v>4x7</v>
          </cell>
          <cell r="D112" t="str">
            <v>01D</v>
          </cell>
          <cell r="E112" t="str">
            <v>N</v>
          </cell>
          <cell r="F112">
            <v>22</v>
          </cell>
        </row>
        <row r="113">
          <cell r="A113" t="str">
            <v>RC2-25V330MSGZ-T72</v>
          </cell>
          <cell r="B113">
            <v>554</v>
          </cell>
          <cell r="C113" t="str">
            <v>5x7</v>
          </cell>
          <cell r="D113" t="str">
            <v>01D</v>
          </cell>
          <cell r="E113" t="str">
            <v>N</v>
          </cell>
          <cell r="F113">
            <v>12</v>
          </cell>
        </row>
        <row r="114">
          <cell r="A114" t="str">
            <v>RC2-25V330MSGZ-T72</v>
          </cell>
          <cell r="B114">
            <v>559</v>
          </cell>
          <cell r="C114" t="str">
            <v>5x7</v>
          </cell>
          <cell r="D114" t="str">
            <v>01D</v>
          </cell>
          <cell r="E114" t="str">
            <v>N</v>
          </cell>
          <cell r="F114">
            <v>20</v>
          </cell>
        </row>
        <row r="115">
          <cell r="A115" t="str">
            <v>RC2-50VR47MGZ-T72</v>
          </cell>
          <cell r="B115">
            <v>560</v>
          </cell>
          <cell r="C115" t="str">
            <v>4x7</v>
          </cell>
          <cell r="D115" t="str">
            <v>01D</v>
          </cell>
          <cell r="E115" t="str">
            <v>N</v>
          </cell>
          <cell r="F115">
            <v>12</v>
          </cell>
        </row>
        <row r="116">
          <cell r="A116" t="str">
            <v>RC2-16V220MSG-T72</v>
          </cell>
          <cell r="B116">
            <v>560</v>
          </cell>
          <cell r="C116" t="str">
            <v>4x7</v>
          </cell>
          <cell r="D116" t="str">
            <v>01D</v>
          </cell>
          <cell r="E116" t="str">
            <v>N</v>
          </cell>
          <cell r="F116">
            <v>6</v>
          </cell>
        </row>
        <row r="117">
          <cell r="A117" t="str">
            <v>RC2-16V220MSG-T72</v>
          </cell>
          <cell r="B117">
            <v>558</v>
          </cell>
          <cell r="C117" t="str">
            <v>4x7</v>
          </cell>
          <cell r="D117" t="str">
            <v>01D</v>
          </cell>
          <cell r="E117" t="str">
            <v>N</v>
          </cell>
          <cell r="F117">
            <v>2</v>
          </cell>
        </row>
        <row r="118">
          <cell r="A118" t="str">
            <v>RC2-50V2R2MGZ-T72</v>
          </cell>
          <cell r="B118">
            <v>555</v>
          </cell>
          <cell r="C118" t="str">
            <v>4x7</v>
          </cell>
          <cell r="D118" t="str">
            <v>01D</v>
          </cell>
          <cell r="E118" t="str">
            <v>N</v>
          </cell>
          <cell r="F118">
            <v>2</v>
          </cell>
        </row>
        <row r="119">
          <cell r="A119" t="str">
            <v>RC2-50V3R3MGZ-T72</v>
          </cell>
          <cell r="B119">
            <v>560</v>
          </cell>
          <cell r="C119" t="str">
            <v>4x7</v>
          </cell>
          <cell r="D119" t="str">
            <v>01D</v>
          </cell>
          <cell r="E119" t="str">
            <v>N</v>
          </cell>
          <cell r="F119">
            <v>2</v>
          </cell>
        </row>
        <row r="120">
          <cell r="A120" t="str">
            <v>RC2-50VR22MGZ-T72</v>
          </cell>
          <cell r="B120">
            <v>558</v>
          </cell>
          <cell r="C120" t="str">
            <v>4x7</v>
          </cell>
          <cell r="D120" t="str">
            <v>01D</v>
          </cell>
          <cell r="E120" t="str">
            <v>N</v>
          </cell>
          <cell r="F120">
            <v>2</v>
          </cell>
        </row>
        <row r="121">
          <cell r="A121" t="str">
            <v>RC2-50VR47MGZ-T72</v>
          </cell>
          <cell r="B121">
            <v>546</v>
          </cell>
          <cell r="C121" t="str">
            <v>4x7</v>
          </cell>
          <cell r="D121" t="str">
            <v>01D</v>
          </cell>
          <cell r="E121" t="str">
            <v>N</v>
          </cell>
          <cell r="F121">
            <v>2</v>
          </cell>
        </row>
        <row r="122">
          <cell r="A122" t="str">
            <v>RW2-16V222MH7P1</v>
          </cell>
          <cell r="B122">
            <v>598</v>
          </cell>
          <cell r="C122" t="str">
            <v>10x30</v>
          </cell>
          <cell r="D122" t="str">
            <v>01D</v>
          </cell>
          <cell r="E122" t="str">
            <v>D</v>
          </cell>
          <cell r="F122">
            <v>1</v>
          </cell>
        </row>
        <row r="123">
          <cell r="A123" t="str">
            <v>R3A-10V101MP2-T36</v>
          </cell>
          <cell r="B123">
            <v>536</v>
          </cell>
          <cell r="C123" t="str">
            <v>6.3x5</v>
          </cell>
          <cell r="D123" t="str">
            <v>01E</v>
          </cell>
          <cell r="E123" t="str">
            <v>N</v>
          </cell>
          <cell r="F123">
            <v>2</v>
          </cell>
        </row>
        <row r="124">
          <cell r="A124" t="str">
            <v>RW2-16V222MH7P1</v>
          </cell>
          <cell r="B124">
            <v>598</v>
          </cell>
          <cell r="C124" t="str">
            <v>10x30</v>
          </cell>
          <cell r="D124" t="str">
            <v>01F</v>
          </cell>
          <cell r="E124" t="str">
            <v>D</v>
          </cell>
          <cell r="F124">
            <v>1.38</v>
          </cell>
        </row>
        <row r="125">
          <cell r="A125" t="str">
            <v>RA2-35V471MC</v>
          </cell>
          <cell r="B125">
            <v>598</v>
          </cell>
          <cell r="C125" t="str">
            <v>10x20</v>
          </cell>
          <cell r="D125" t="str">
            <v>01K</v>
          </cell>
          <cell r="E125" t="str">
            <v>D</v>
          </cell>
          <cell r="F125">
            <v>3</v>
          </cell>
        </row>
        <row r="126">
          <cell r="A126" t="str">
            <v>RC3-6V100MGZ-T58</v>
          </cell>
          <cell r="B126">
            <v>596</v>
          </cell>
          <cell r="C126" t="str">
            <v>4x5</v>
          </cell>
          <cell r="D126" t="str">
            <v>88E</v>
          </cell>
          <cell r="E126" t="str">
            <v>N</v>
          </cell>
          <cell r="F126">
            <v>2</v>
          </cell>
        </row>
        <row r="127">
          <cell r="A127" t="str">
            <v>RC2-50VR22MB</v>
          </cell>
          <cell r="B127">
            <v>595</v>
          </cell>
          <cell r="C127" t="str">
            <v>4x7</v>
          </cell>
          <cell r="D127" t="str">
            <v>95L</v>
          </cell>
          <cell r="E127" t="str">
            <v>D</v>
          </cell>
          <cell r="F127">
            <v>2</v>
          </cell>
        </row>
        <row r="128">
          <cell r="A128" t="str">
            <v>REJ-25V100M</v>
          </cell>
          <cell r="B128">
            <v>595</v>
          </cell>
          <cell r="C128" t="str">
            <v>5x11</v>
          </cell>
          <cell r="D128" t="str">
            <v>97J</v>
          </cell>
          <cell r="E128" t="str">
            <v>D</v>
          </cell>
          <cell r="F128">
            <v>2</v>
          </cell>
        </row>
        <row r="129">
          <cell r="A129" t="str">
            <v>RC3-16V6R8M-T2</v>
          </cell>
          <cell r="B129">
            <v>562</v>
          </cell>
          <cell r="C129" t="str">
            <v>4x5</v>
          </cell>
          <cell r="D129" t="str">
            <v>97L</v>
          </cell>
          <cell r="E129" t="str">
            <v>D</v>
          </cell>
          <cell r="F129">
            <v>2</v>
          </cell>
        </row>
        <row r="130">
          <cell r="A130" t="str">
            <v>RE2-50V101MMA-T20</v>
          </cell>
          <cell r="B130">
            <v>561</v>
          </cell>
          <cell r="C130" t="str">
            <v>8x11.5</v>
          </cell>
          <cell r="D130" t="str">
            <v>98A</v>
          </cell>
          <cell r="E130" t="str">
            <v>D</v>
          </cell>
          <cell r="F130">
            <v>1</v>
          </cell>
        </row>
        <row r="131">
          <cell r="A131" t="str">
            <v>RE2-50V101MMA-T20</v>
          </cell>
          <cell r="B131">
            <v>594</v>
          </cell>
          <cell r="C131" t="str">
            <v>8x11.5</v>
          </cell>
          <cell r="D131" t="str">
            <v>98A</v>
          </cell>
          <cell r="E131" t="str">
            <v>D</v>
          </cell>
          <cell r="F131">
            <v>1</v>
          </cell>
        </row>
        <row r="132">
          <cell r="A132" t="str">
            <v>RC3-6V100MGZ-T58</v>
          </cell>
          <cell r="B132">
            <v>596</v>
          </cell>
          <cell r="C132" t="str">
            <v>4x5</v>
          </cell>
          <cell r="D132" t="str">
            <v>98E</v>
          </cell>
          <cell r="E132" t="str">
            <v>D</v>
          </cell>
          <cell r="F132">
            <v>2</v>
          </cell>
        </row>
        <row r="133">
          <cell r="A133" t="str">
            <v>RC3-6V100MGZ-T58</v>
          </cell>
          <cell r="B133">
            <v>596</v>
          </cell>
          <cell r="C133" t="str">
            <v>4x5</v>
          </cell>
          <cell r="D133" t="str">
            <v>98F</v>
          </cell>
          <cell r="E133" t="str">
            <v>D</v>
          </cell>
          <cell r="F133">
            <v>4</v>
          </cell>
        </row>
        <row r="134">
          <cell r="A134" t="str">
            <v>RE2-25V470MMAGZ-T10</v>
          </cell>
          <cell r="B134">
            <v>599</v>
          </cell>
          <cell r="C134" t="str">
            <v>5x11</v>
          </cell>
          <cell r="D134" t="str">
            <v>98H</v>
          </cell>
          <cell r="E134" t="str">
            <v>D</v>
          </cell>
          <cell r="F134">
            <v>6</v>
          </cell>
        </row>
        <row r="135">
          <cell r="A135" t="str">
            <v>RE2-50V101MMA-T20</v>
          </cell>
          <cell r="B135">
            <v>561</v>
          </cell>
          <cell r="C135" t="str">
            <v>8x11.5</v>
          </cell>
          <cell r="D135" t="str">
            <v>98K</v>
          </cell>
          <cell r="E135" t="str">
            <v>D</v>
          </cell>
          <cell r="F135">
            <v>8</v>
          </cell>
        </row>
        <row r="136">
          <cell r="A136" t="str">
            <v>RC3-16V4R7MGZ-T58</v>
          </cell>
          <cell r="B136">
            <v>594</v>
          </cell>
          <cell r="C136" t="str">
            <v>4x5</v>
          </cell>
          <cell r="D136" t="str">
            <v>99B</v>
          </cell>
          <cell r="E136" t="str">
            <v>X</v>
          </cell>
          <cell r="F136">
            <v>2</v>
          </cell>
        </row>
        <row r="137">
          <cell r="A137" t="str">
            <v>RE2-35V330MMA-T2</v>
          </cell>
          <cell r="B137">
            <v>594</v>
          </cell>
          <cell r="C137" t="str">
            <v>5x11</v>
          </cell>
          <cell r="D137" t="str">
            <v>99F</v>
          </cell>
          <cell r="E137" t="str">
            <v>D</v>
          </cell>
          <cell r="F137">
            <v>1</v>
          </cell>
        </row>
        <row r="138">
          <cell r="A138" t="str">
            <v>RE2-25V470MMAGZ-T10</v>
          </cell>
          <cell r="B138">
            <v>594</v>
          </cell>
          <cell r="C138" t="str">
            <v>5x11</v>
          </cell>
          <cell r="D138" t="str">
            <v>99H</v>
          </cell>
          <cell r="E138" t="str">
            <v>D</v>
          </cell>
          <cell r="F138">
            <v>6</v>
          </cell>
        </row>
        <row r="139">
          <cell r="A139" t="str">
            <v>RC3-50VR68MGZ-T32</v>
          </cell>
          <cell r="B139">
            <v>594</v>
          </cell>
          <cell r="C139" t="str">
            <v>4x5</v>
          </cell>
          <cell r="D139" t="str">
            <v>99H</v>
          </cell>
          <cell r="E139" t="str">
            <v>X</v>
          </cell>
          <cell r="F139">
            <v>2</v>
          </cell>
        </row>
        <row r="140">
          <cell r="A140" t="str">
            <v>RJJ-16V271MH3E-T2</v>
          </cell>
          <cell r="B140">
            <v>597</v>
          </cell>
          <cell r="C140" t="str">
            <v>10x12.5</v>
          </cell>
          <cell r="D140" t="str">
            <v>99L</v>
          </cell>
          <cell r="E140" t="str">
            <v>D</v>
          </cell>
          <cell r="F140">
            <v>5</v>
          </cell>
        </row>
        <row r="141">
          <cell r="A141" t="str">
            <v>RJJ-16V271MH3E-T2</v>
          </cell>
          <cell r="B141">
            <v>596</v>
          </cell>
          <cell r="C141" t="str">
            <v>10x12.5</v>
          </cell>
          <cell r="D141" t="str">
            <v>99L</v>
          </cell>
          <cell r="E141" t="str">
            <v>D</v>
          </cell>
          <cell r="F141">
            <v>2</v>
          </cell>
        </row>
        <row r="142">
          <cell r="A142" t="str">
            <v>RE2-6V470MMA</v>
          </cell>
          <cell r="B142">
            <v>595</v>
          </cell>
          <cell r="C142" t="str">
            <v>5x11</v>
          </cell>
          <cell r="D142" t="str">
            <v>99Z</v>
          </cell>
          <cell r="E142" t="str">
            <v>D</v>
          </cell>
          <cell r="F142">
            <v>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Tax-50-2006"/>
      <sheetName val="PAJE"/>
      <sheetName val="Note-11"/>
      <sheetName val="BS-11"/>
      <sheetName val="CF-11"/>
      <sheetName val="FS-1"/>
      <sheetName val="FS-2"/>
      <sheetName val="FS-3"/>
      <sheetName val="TB per agree"/>
      <sheetName val="TB per agree V2"/>
      <sheetName val="P&amp;L"/>
      <sheetName val="G"/>
      <sheetName val="GG"/>
      <sheetName val="I1"/>
      <sheetName val="Q"/>
      <sheetName val="P"/>
      <sheetName val="N"/>
      <sheetName val="U (2)"/>
      <sheetName val="Z"/>
      <sheetName val="II1"/>
      <sheetName val="II2"/>
      <sheetName val="PP"/>
      <sheetName val="DD"/>
      <sheetName val="JJ"/>
      <sheetName val="Equity"/>
      <sheetName val="ZA"/>
      <sheetName val="ZL"/>
      <sheetName val="ZL-1"/>
      <sheetName val="Pl&amp;BS-11"/>
      <sheetName val="ZM"/>
      <sheetName val="ZJ"/>
      <sheetName val="ZS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. B restated (Cost)"/>
      <sheetName val="Sec. B restated"/>
      <sheetName val="Sec. B"/>
      <sheetName val="Sec. C, D"/>
      <sheetName val="Sec. F"/>
      <sheetName val="Sec. G, H, J, K, L"/>
      <sheetName val="Sec. P"/>
      <sheetName val="TB-Q3'04"/>
      <sheetName val="TB-Q1'07"/>
      <sheetName val="TB"/>
      <sheetName val="TB-Q3'06"/>
      <sheetName val="TB-Q2'06"/>
      <sheetName val="TB-Q4'06"/>
      <sheetName val="TB-Q1'06"/>
      <sheetName val="TB-Q2'05"/>
      <sheetName val="TB-Q4'05"/>
      <sheetName val="TB-Q1'04"/>
      <sheetName val="TB-Q4'03"/>
      <sheetName val="TB-Q3'03"/>
      <sheetName val="TB-Q2'03"/>
      <sheetName val="TB-Q4'02"/>
      <sheetName val="TB-Q3'02"/>
      <sheetName val="TB-Q1'03"/>
      <sheetName val="TB-Q2'04"/>
      <sheetName val="TB-Q4'04"/>
      <sheetName val="TB-Q3'05"/>
      <sheetName val="TB-Q1'05"/>
      <sheetName val="Elimination"/>
      <sheetName val="Conso_2007"/>
      <sheetName val="Conso_2007 (restated)"/>
      <sheetName val="Segment"/>
      <sheetName val="BS"/>
      <sheetName val="CFSML#Q1'07"/>
      <sheetName val="CFCONS#Q1'07"/>
      <sheetName val="II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netting deals"/>
      <sheetName val="3rd party deals"/>
      <sheetName val="XDeal data"/>
      <sheetName val="XSheet data"/>
      <sheetName val="Currency Data"/>
      <sheetName val="Basics"/>
      <sheetName val="Elimination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>
        <row r="4">
          <cell r="B4" t="str">
            <v>IDN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TC"/>
      <sheetName val="CP"/>
      <sheetName val="BKPM"/>
      <sheetName val="Cash Position"/>
      <sheetName val="Balance Sheet"/>
      <sheetName val="Income Statement"/>
      <sheetName val="Trial Balance"/>
      <sheetName val="General Affairs"/>
      <sheetName val="Balance Sheet Detail"/>
      <sheetName val="Loan detail 1"/>
      <sheetName val="Loan detail 2"/>
      <sheetName val="Investment"/>
      <sheetName val="Capital"/>
      <sheetName val="CTL"/>
      <sheetName val="CP (2)"/>
      <sheetName val="Calculation sheet"/>
      <sheetName val="Centralink Financial Statement "/>
    </sheetNames>
    <sheetDataSet>
      <sheetData sheetId="0"/>
      <sheetData sheetId="1"/>
      <sheetData sheetId="2"/>
      <sheetData sheetId="3"/>
      <sheetData sheetId="4"/>
      <sheetData sheetId="5">
        <row r="6">
          <cell r="V6">
            <v>11058</v>
          </cell>
          <cell r="X6">
            <v>11003</v>
          </cell>
          <cell r="Y6">
            <v>242.78</v>
          </cell>
        </row>
        <row r="7">
          <cell r="V7">
            <v>244.12</v>
          </cell>
          <cell r="X7">
            <v>11113</v>
          </cell>
          <cell r="Y7">
            <v>245.43</v>
          </cell>
        </row>
        <row r="9">
          <cell r="X9">
            <v>10400</v>
          </cell>
          <cell r="Y9">
            <v>231.43920874730952</v>
          </cell>
        </row>
        <row r="10">
          <cell r="X10">
            <v>10400</v>
          </cell>
          <cell r="Y10">
            <v>231.43920874730952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34">
          <cell r="C34">
            <v>10000</v>
          </cell>
        </row>
      </sheetData>
      <sheetData sheetId="13"/>
      <sheetData sheetId="14">
        <row r="37">
          <cell r="C37">
            <v>11332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ICType=Query"/>
      <sheetName val="excluding Corporate CC"/>
      <sheetName val="Basics"/>
      <sheetName val="CBG ALLOCATION"/>
    </sheetNames>
    <sheetDataSet>
      <sheetData sheetId="0">
        <row r="3">
          <cell r="A3" t="str">
            <v>Count of Name</v>
          </cell>
        </row>
        <row r="4">
          <cell r="A4" t="str">
            <v>DeptID</v>
          </cell>
          <cell r="B4" t="str">
            <v>Total</v>
          </cell>
        </row>
        <row r="5">
          <cell r="A5">
            <v>5163001</v>
          </cell>
          <cell r="B5">
            <v>1</v>
          </cell>
          <cell r="C5" t="str">
            <v>Infrastructure</v>
          </cell>
        </row>
        <row r="6">
          <cell r="A6">
            <v>5163006</v>
          </cell>
          <cell r="B6">
            <v>24</v>
          </cell>
          <cell r="C6" t="str">
            <v>IT</v>
          </cell>
        </row>
        <row r="7">
          <cell r="A7">
            <v>5163014</v>
          </cell>
          <cell r="B7">
            <v>2</v>
          </cell>
          <cell r="C7" t="str">
            <v>Finance</v>
          </cell>
        </row>
        <row r="8">
          <cell r="A8">
            <v>5163067</v>
          </cell>
          <cell r="B8">
            <v>11</v>
          </cell>
          <cell r="C8" t="str">
            <v>Customer Support</v>
          </cell>
        </row>
        <row r="9">
          <cell r="A9">
            <v>5165010</v>
          </cell>
          <cell r="B9">
            <v>5</v>
          </cell>
          <cell r="C9" t="str">
            <v>Area Mgmt</v>
          </cell>
        </row>
        <row r="10">
          <cell r="A10">
            <v>5181005</v>
          </cell>
          <cell r="B10">
            <v>3</v>
          </cell>
          <cell r="C10" t="str">
            <v>IT</v>
          </cell>
        </row>
        <row r="11">
          <cell r="A11">
            <v>5181107</v>
          </cell>
          <cell r="B11">
            <v>2</v>
          </cell>
          <cell r="C11" t="str">
            <v>IT</v>
          </cell>
        </row>
        <row r="12">
          <cell r="A12">
            <v>5181207</v>
          </cell>
          <cell r="B12">
            <v>13</v>
          </cell>
          <cell r="C12" t="str">
            <v>IT</v>
          </cell>
        </row>
        <row r="13">
          <cell r="A13">
            <v>5181305</v>
          </cell>
          <cell r="B13">
            <v>18</v>
          </cell>
          <cell r="C13" t="str">
            <v>IT</v>
          </cell>
        </row>
        <row r="14">
          <cell r="A14">
            <v>5181405</v>
          </cell>
          <cell r="B14">
            <v>6</v>
          </cell>
          <cell r="C14" t="str">
            <v>IT</v>
          </cell>
        </row>
        <row r="15">
          <cell r="A15">
            <v>5181605</v>
          </cell>
          <cell r="B15">
            <v>3</v>
          </cell>
          <cell r="C15" t="str">
            <v>IT</v>
          </cell>
        </row>
        <row r="16">
          <cell r="A16">
            <v>5183006</v>
          </cell>
          <cell r="B16">
            <v>1</v>
          </cell>
          <cell r="C16" t="str">
            <v>IT</v>
          </cell>
        </row>
        <row r="17">
          <cell r="A17">
            <v>5491110</v>
          </cell>
          <cell r="B17">
            <v>1</v>
          </cell>
          <cell r="C17" t="str">
            <v>Area Mgmt</v>
          </cell>
        </row>
        <row r="18">
          <cell r="A18">
            <v>5491166</v>
          </cell>
          <cell r="B18">
            <v>14</v>
          </cell>
          <cell r="C18" t="str">
            <v>Customer Support</v>
          </cell>
        </row>
        <row r="19">
          <cell r="A19">
            <v>5491215</v>
          </cell>
          <cell r="B19">
            <v>2</v>
          </cell>
          <cell r="C19" t="str">
            <v>Sales</v>
          </cell>
        </row>
        <row r="20">
          <cell r="A20">
            <v>5491373</v>
          </cell>
          <cell r="B20">
            <v>3</v>
          </cell>
          <cell r="C20" t="str">
            <v>Sales</v>
          </cell>
        </row>
        <row r="21">
          <cell r="A21">
            <v>5491807</v>
          </cell>
          <cell r="B21">
            <v>3</v>
          </cell>
          <cell r="C21" t="str">
            <v>IT</v>
          </cell>
        </row>
        <row r="22">
          <cell r="A22">
            <v>5594500</v>
          </cell>
          <cell r="B22">
            <v>1</v>
          </cell>
        </row>
        <row r="23">
          <cell r="A23">
            <v>5800014</v>
          </cell>
          <cell r="B23">
            <v>1</v>
          </cell>
          <cell r="C23" t="str">
            <v>Finance</v>
          </cell>
        </row>
        <row r="24">
          <cell r="A24">
            <v>5802636</v>
          </cell>
          <cell r="B24">
            <v>5</v>
          </cell>
          <cell r="C24" t="str">
            <v>Operations</v>
          </cell>
        </row>
        <row r="25">
          <cell r="A25">
            <v>5802736</v>
          </cell>
          <cell r="B25">
            <v>19</v>
          </cell>
          <cell r="C25" t="str">
            <v>Operations</v>
          </cell>
        </row>
        <row r="26">
          <cell r="A26">
            <v>5802836</v>
          </cell>
          <cell r="B26">
            <v>9</v>
          </cell>
          <cell r="C26" t="str">
            <v>Operations</v>
          </cell>
        </row>
        <row r="27">
          <cell r="A27">
            <v>5802936</v>
          </cell>
          <cell r="B27">
            <v>7</v>
          </cell>
          <cell r="C27" t="str">
            <v>Operations</v>
          </cell>
        </row>
        <row r="28">
          <cell r="A28">
            <v>5803136</v>
          </cell>
          <cell r="B28">
            <v>4</v>
          </cell>
          <cell r="C28" t="str">
            <v>Operations</v>
          </cell>
        </row>
        <row r="29">
          <cell r="A29">
            <v>5803236</v>
          </cell>
          <cell r="B29">
            <v>4</v>
          </cell>
          <cell r="C29" t="str">
            <v>Operations</v>
          </cell>
        </row>
        <row r="30">
          <cell r="A30">
            <v>5804136</v>
          </cell>
          <cell r="B30">
            <v>1</v>
          </cell>
          <cell r="C30" t="str">
            <v>Operations</v>
          </cell>
        </row>
        <row r="31">
          <cell r="A31">
            <v>5811136</v>
          </cell>
          <cell r="B31">
            <v>1</v>
          </cell>
          <cell r="C31" t="str">
            <v>Operations</v>
          </cell>
        </row>
        <row r="32">
          <cell r="A32">
            <v>5816310</v>
          </cell>
          <cell r="B32">
            <v>1</v>
          </cell>
          <cell r="C32" t="str">
            <v>Area Mgmt</v>
          </cell>
        </row>
        <row r="33">
          <cell r="A33">
            <v>5823836</v>
          </cell>
          <cell r="B33">
            <v>2</v>
          </cell>
          <cell r="C33" t="str">
            <v>Operations</v>
          </cell>
        </row>
        <row r="34">
          <cell r="A34">
            <v>5824136</v>
          </cell>
          <cell r="B34">
            <v>15</v>
          </cell>
          <cell r="C34" t="str">
            <v>Operations</v>
          </cell>
        </row>
        <row r="35">
          <cell r="A35">
            <v>5824736</v>
          </cell>
          <cell r="B35">
            <v>2</v>
          </cell>
          <cell r="C35" t="str">
            <v>Operations</v>
          </cell>
        </row>
        <row r="36">
          <cell r="A36">
            <v>5827136</v>
          </cell>
          <cell r="B36">
            <v>2</v>
          </cell>
          <cell r="C36" t="str">
            <v>Operations</v>
          </cell>
        </row>
        <row r="37">
          <cell r="A37">
            <v>5828136</v>
          </cell>
          <cell r="B37">
            <v>6</v>
          </cell>
          <cell r="C37" t="str">
            <v>Operations</v>
          </cell>
        </row>
        <row r="38">
          <cell r="A38">
            <v>6270014</v>
          </cell>
          <cell r="B38">
            <v>6</v>
          </cell>
          <cell r="C38" t="str">
            <v>Finance</v>
          </cell>
        </row>
        <row r="39">
          <cell r="A39">
            <v>6270101</v>
          </cell>
          <cell r="B39">
            <v>3</v>
          </cell>
          <cell r="C39" t="str">
            <v>CEO/Regional Pres</v>
          </cell>
        </row>
        <row r="40">
          <cell r="A40">
            <v>6270338</v>
          </cell>
          <cell r="B40">
            <v>3</v>
          </cell>
          <cell r="C40" t="str">
            <v>Operations</v>
          </cell>
        </row>
        <row r="41">
          <cell r="A41">
            <v>6270514</v>
          </cell>
          <cell r="B41">
            <v>1</v>
          </cell>
          <cell r="C41" t="str">
            <v>Finance</v>
          </cell>
        </row>
        <row r="42">
          <cell r="A42">
            <v>6271071</v>
          </cell>
          <cell r="B42">
            <v>2</v>
          </cell>
          <cell r="C42" t="str">
            <v>Sales</v>
          </cell>
        </row>
        <row r="43">
          <cell r="A43">
            <v>6283573</v>
          </cell>
          <cell r="B43">
            <v>12</v>
          </cell>
          <cell r="C43" t="str">
            <v>Sales</v>
          </cell>
        </row>
        <row r="44">
          <cell r="A44">
            <v>6283673</v>
          </cell>
          <cell r="B44">
            <v>5</v>
          </cell>
          <cell r="C44" t="str">
            <v>Sales</v>
          </cell>
        </row>
        <row r="45">
          <cell r="A45">
            <v>6283773</v>
          </cell>
          <cell r="B45">
            <v>1</v>
          </cell>
          <cell r="C45" t="str">
            <v>Sales</v>
          </cell>
        </row>
        <row r="46">
          <cell r="A46">
            <v>6284101</v>
          </cell>
          <cell r="B46">
            <v>1</v>
          </cell>
          <cell r="C46" t="str">
            <v>Infrastructure</v>
          </cell>
        </row>
        <row r="47">
          <cell r="A47">
            <v>6284311</v>
          </cell>
          <cell r="B47">
            <v>3</v>
          </cell>
          <cell r="C47" t="str">
            <v>Infrastructure</v>
          </cell>
        </row>
        <row r="48">
          <cell r="A48">
            <v>6285073</v>
          </cell>
          <cell r="B48">
            <v>1</v>
          </cell>
          <cell r="C48" t="str">
            <v>Sales</v>
          </cell>
        </row>
        <row r="49">
          <cell r="A49">
            <v>6285173</v>
          </cell>
          <cell r="B49">
            <v>1</v>
          </cell>
          <cell r="C49" t="str">
            <v>Sales</v>
          </cell>
        </row>
        <row r="50">
          <cell r="A50">
            <v>6285774</v>
          </cell>
          <cell r="B50">
            <v>7</v>
          </cell>
          <cell r="C50" t="str">
            <v>Sales</v>
          </cell>
        </row>
        <row r="51">
          <cell r="A51">
            <v>6285973</v>
          </cell>
          <cell r="B51">
            <v>3</v>
          </cell>
          <cell r="C51" t="str">
            <v>Sales</v>
          </cell>
        </row>
        <row r="52">
          <cell r="A52">
            <v>6285974</v>
          </cell>
          <cell r="B52">
            <v>7</v>
          </cell>
          <cell r="C52" t="str">
            <v>Sales</v>
          </cell>
        </row>
        <row r="53">
          <cell r="A53">
            <v>6286073</v>
          </cell>
          <cell r="B53">
            <v>8</v>
          </cell>
          <cell r="C53" t="str">
            <v>Sales</v>
          </cell>
        </row>
        <row r="54">
          <cell r="A54">
            <v>6286074</v>
          </cell>
          <cell r="B54">
            <v>12</v>
          </cell>
          <cell r="C54" t="str">
            <v>Sales</v>
          </cell>
        </row>
        <row r="55">
          <cell r="A55">
            <v>6287010</v>
          </cell>
          <cell r="B55">
            <v>1</v>
          </cell>
          <cell r="C55" t="str">
            <v>Area Mgmt</v>
          </cell>
        </row>
        <row r="56">
          <cell r="A56">
            <v>6287015</v>
          </cell>
          <cell r="B56">
            <v>5</v>
          </cell>
          <cell r="C56" t="str">
            <v>Sales</v>
          </cell>
        </row>
        <row r="57">
          <cell r="A57">
            <v>6287066</v>
          </cell>
          <cell r="B57">
            <v>13</v>
          </cell>
          <cell r="C57" t="str">
            <v>Customer Support</v>
          </cell>
        </row>
        <row r="58">
          <cell r="A58">
            <v>6287073</v>
          </cell>
          <cell r="B58">
            <v>4</v>
          </cell>
          <cell r="C58" t="str">
            <v>Sales</v>
          </cell>
        </row>
        <row r="59">
          <cell r="A59">
            <v>6288007</v>
          </cell>
          <cell r="B59">
            <v>3</v>
          </cell>
          <cell r="C59" t="str">
            <v>IT</v>
          </cell>
        </row>
        <row r="60">
          <cell r="A60">
            <v>6292433</v>
          </cell>
          <cell r="B60">
            <v>6</v>
          </cell>
          <cell r="C60" t="str">
            <v>Operations</v>
          </cell>
        </row>
        <row r="61">
          <cell r="A61">
            <v>6295574</v>
          </cell>
          <cell r="B61">
            <v>3</v>
          </cell>
          <cell r="C61" t="str">
            <v>Sales</v>
          </cell>
        </row>
        <row r="62">
          <cell r="A62">
            <v>6335233</v>
          </cell>
          <cell r="B62">
            <v>6</v>
          </cell>
          <cell r="C62" t="str">
            <v>Operations</v>
          </cell>
        </row>
        <row r="63">
          <cell r="A63">
            <v>6335236</v>
          </cell>
          <cell r="B63">
            <v>1</v>
          </cell>
          <cell r="C63" t="str">
            <v>Operations</v>
          </cell>
        </row>
        <row r="64">
          <cell r="A64">
            <v>6445012</v>
          </cell>
          <cell r="B64">
            <v>1</v>
          </cell>
          <cell r="C64" t="str">
            <v>Marketing</v>
          </cell>
        </row>
        <row r="65">
          <cell r="A65">
            <v>6595010</v>
          </cell>
          <cell r="B65">
            <v>1</v>
          </cell>
          <cell r="C65" t="str">
            <v>Area Mgmt</v>
          </cell>
        </row>
        <row r="66">
          <cell r="A66">
            <v>6598010</v>
          </cell>
          <cell r="B66">
            <v>1</v>
          </cell>
          <cell r="C66" t="str">
            <v>Area Mgmt</v>
          </cell>
        </row>
        <row r="67">
          <cell r="A67">
            <v>6827632</v>
          </cell>
          <cell r="B67">
            <v>2</v>
          </cell>
          <cell r="C67" t="str">
            <v>Market Mgmt</v>
          </cell>
        </row>
        <row r="68">
          <cell r="A68">
            <v>6829032</v>
          </cell>
          <cell r="B68">
            <v>4</v>
          </cell>
          <cell r="C68" t="str">
            <v>Market Mgmt</v>
          </cell>
        </row>
        <row r="69">
          <cell r="A69">
            <v>6930045</v>
          </cell>
          <cell r="B69">
            <v>1</v>
          </cell>
          <cell r="C69" t="str">
            <v>Finance</v>
          </cell>
        </row>
        <row r="70">
          <cell r="A70">
            <v>8492566</v>
          </cell>
          <cell r="B70">
            <v>2</v>
          </cell>
          <cell r="C70" t="str">
            <v>Customer Support</v>
          </cell>
        </row>
        <row r="71">
          <cell r="A71">
            <v>8492573</v>
          </cell>
          <cell r="B71">
            <v>1</v>
          </cell>
          <cell r="C71" t="str">
            <v>Sales</v>
          </cell>
        </row>
        <row r="72">
          <cell r="A72">
            <v>8492610</v>
          </cell>
          <cell r="B72">
            <v>1</v>
          </cell>
          <cell r="C72" t="str">
            <v>Area Mgmt</v>
          </cell>
        </row>
        <row r="73">
          <cell r="A73">
            <v>8492666</v>
          </cell>
          <cell r="B73">
            <v>1</v>
          </cell>
          <cell r="C73" t="str">
            <v>Customer Support</v>
          </cell>
        </row>
        <row r="74">
          <cell r="A74">
            <v>8495173</v>
          </cell>
          <cell r="B74">
            <v>7</v>
          </cell>
          <cell r="C74" t="str">
            <v>Sales</v>
          </cell>
        </row>
        <row r="75">
          <cell r="A75">
            <v>9000001</v>
          </cell>
          <cell r="B75">
            <v>13</v>
          </cell>
          <cell r="C75" t="str">
            <v>Infrastructure</v>
          </cell>
        </row>
        <row r="76">
          <cell r="A76">
            <v>9105101</v>
          </cell>
          <cell r="B76">
            <v>3</v>
          </cell>
          <cell r="C76" t="str">
            <v>Infrastructure</v>
          </cell>
        </row>
        <row r="77">
          <cell r="A77">
            <v>9200000</v>
          </cell>
          <cell r="B77">
            <v>14</v>
          </cell>
        </row>
        <row r="78">
          <cell r="A78">
            <v>9225220</v>
          </cell>
          <cell r="B78">
            <v>19</v>
          </cell>
          <cell r="C78" t="str">
            <v>Sales</v>
          </cell>
        </row>
        <row r="79">
          <cell r="A79">
            <v>9225235</v>
          </cell>
          <cell r="B79">
            <v>10</v>
          </cell>
          <cell r="C79" t="str">
            <v>Operations</v>
          </cell>
        </row>
        <row r="80">
          <cell r="A80">
            <v>9226000</v>
          </cell>
          <cell r="B80">
            <v>2</v>
          </cell>
        </row>
        <row r="81">
          <cell r="A81">
            <v>9226024</v>
          </cell>
          <cell r="B81">
            <v>10</v>
          </cell>
          <cell r="C81" t="str">
            <v>?</v>
          </cell>
        </row>
        <row r="82">
          <cell r="A82">
            <v>9226025</v>
          </cell>
          <cell r="B82">
            <v>4</v>
          </cell>
          <cell r="C82" t="str">
            <v>?</v>
          </cell>
        </row>
        <row r="83">
          <cell r="A83">
            <v>9226026</v>
          </cell>
          <cell r="B83">
            <v>8</v>
          </cell>
          <cell r="C83" t="str">
            <v>Market Mgmt</v>
          </cell>
        </row>
        <row r="84">
          <cell r="A84">
            <v>9226029</v>
          </cell>
          <cell r="B84">
            <v>5</v>
          </cell>
          <cell r="C84" t="str">
            <v>Market Mgmt</v>
          </cell>
        </row>
        <row r="85">
          <cell r="A85">
            <v>9226030</v>
          </cell>
          <cell r="B85">
            <v>12</v>
          </cell>
          <cell r="C85" t="str">
            <v>?</v>
          </cell>
        </row>
        <row r="86">
          <cell r="A86">
            <v>9226032</v>
          </cell>
          <cell r="B86">
            <v>3</v>
          </cell>
          <cell r="C86" t="str">
            <v>Market Mgmt</v>
          </cell>
        </row>
        <row r="87">
          <cell r="A87">
            <v>9235101</v>
          </cell>
          <cell r="B87">
            <v>16</v>
          </cell>
          <cell r="C87" t="str">
            <v>Infrastructure</v>
          </cell>
        </row>
        <row r="88">
          <cell r="A88">
            <v>9245201</v>
          </cell>
          <cell r="B88">
            <v>10</v>
          </cell>
          <cell r="C88" t="str">
            <v>Infrastructure</v>
          </cell>
        </row>
        <row r="89">
          <cell r="A89">
            <v>9245204</v>
          </cell>
          <cell r="B89">
            <v>2</v>
          </cell>
          <cell r="C89" t="str">
            <v>Infrastructure</v>
          </cell>
        </row>
        <row r="90">
          <cell r="A90">
            <v>9245206</v>
          </cell>
          <cell r="B90">
            <v>2</v>
          </cell>
          <cell r="C90" t="str">
            <v>IT</v>
          </cell>
        </row>
        <row r="91">
          <cell r="A91">
            <v>9245207</v>
          </cell>
          <cell r="B91">
            <v>2</v>
          </cell>
          <cell r="C91" t="str">
            <v>IT</v>
          </cell>
        </row>
        <row r="92">
          <cell r="A92">
            <v>9245208</v>
          </cell>
          <cell r="B92">
            <v>3</v>
          </cell>
          <cell r="C92" t="str">
            <v>Infrastructure</v>
          </cell>
        </row>
        <row r="93">
          <cell r="A93">
            <v>9245209</v>
          </cell>
          <cell r="B93">
            <v>3</v>
          </cell>
          <cell r="C93" t="str">
            <v>Strategic Planning</v>
          </cell>
        </row>
        <row r="94">
          <cell r="A94">
            <v>9245210</v>
          </cell>
          <cell r="B94">
            <v>3</v>
          </cell>
          <cell r="C94" t="str">
            <v>Area Mgmt</v>
          </cell>
        </row>
        <row r="95">
          <cell r="A95">
            <v>9245211</v>
          </cell>
          <cell r="B95">
            <v>2</v>
          </cell>
          <cell r="C95" t="str">
            <v>Process Mgmt</v>
          </cell>
        </row>
        <row r="96">
          <cell r="A96">
            <v>9245212</v>
          </cell>
          <cell r="B96">
            <v>1</v>
          </cell>
          <cell r="C96" t="str">
            <v>Marketing</v>
          </cell>
        </row>
        <row r="97">
          <cell r="A97">
            <v>9245213</v>
          </cell>
          <cell r="B97">
            <v>1</v>
          </cell>
          <cell r="C97" t="str">
            <v>Finance</v>
          </cell>
        </row>
        <row r="98">
          <cell r="A98">
            <v>9245214</v>
          </cell>
          <cell r="B98">
            <v>3</v>
          </cell>
          <cell r="C98" t="str">
            <v>Finance</v>
          </cell>
        </row>
        <row r="99">
          <cell r="A99">
            <v>9245216</v>
          </cell>
          <cell r="B99">
            <v>1</v>
          </cell>
          <cell r="C99" t="str">
            <v>Infrastructure</v>
          </cell>
        </row>
        <row r="100">
          <cell r="A100">
            <v>9245217</v>
          </cell>
          <cell r="B100">
            <v>2</v>
          </cell>
          <cell r="C100" t="str">
            <v>Operations</v>
          </cell>
        </row>
        <row r="101">
          <cell r="A101">
            <v>9245218</v>
          </cell>
          <cell r="B101">
            <v>5</v>
          </cell>
          <cell r="C101" t="str">
            <v>?</v>
          </cell>
        </row>
        <row r="102">
          <cell r="A102">
            <v>9245219</v>
          </cell>
          <cell r="B102">
            <v>1</v>
          </cell>
          <cell r="C102" t="str">
            <v>?</v>
          </cell>
        </row>
        <row r="103">
          <cell r="A103">
            <v>9245222</v>
          </cell>
          <cell r="B103">
            <v>5</v>
          </cell>
          <cell r="C103" t="str">
            <v>Market Mgmt</v>
          </cell>
        </row>
        <row r="104">
          <cell r="A104">
            <v>9245235</v>
          </cell>
          <cell r="B104">
            <v>2</v>
          </cell>
          <cell r="C104" t="str">
            <v>Operations</v>
          </cell>
        </row>
        <row r="105">
          <cell r="A105">
            <v>9245244</v>
          </cell>
          <cell r="B105">
            <v>1</v>
          </cell>
          <cell r="C105" t="str">
            <v>?</v>
          </cell>
        </row>
        <row r="106">
          <cell r="A106">
            <v>9246006</v>
          </cell>
          <cell r="B106">
            <v>1</v>
          </cell>
          <cell r="C106" t="str">
            <v>IT</v>
          </cell>
        </row>
        <row r="107">
          <cell r="A107">
            <v>9246043</v>
          </cell>
          <cell r="B107">
            <v>6</v>
          </cell>
          <cell r="C107" t="str">
            <v>?</v>
          </cell>
        </row>
        <row r="108">
          <cell r="A108">
            <v>9246050</v>
          </cell>
          <cell r="B108">
            <v>1</v>
          </cell>
          <cell r="C108" t="str">
            <v>?</v>
          </cell>
        </row>
        <row r="109">
          <cell r="A109">
            <v>9250001</v>
          </cell>
          <cell r="B109">
            <v>16</v>
          </cell>
          <cell r="C109" t="str">
            <v>Infrastructure</v>
          </cell>
        </row>
        <row r="110">
          <cell r="A110">
            <v>9305103</v>
          </cell>
          <cell r="B110">
            <v>1</v>
          </cell>
          <cell r="C110" t="str">
            <v>Infrastructure</v>
          </cell>
        </row>
        <row r="111">
          <cell r="A111">
            <v>9305402</v>
          </cell>
          <cell r="B111">
            <v>1</v>
          </cell>
          <cell r="C111" t="str">
            <v>Human Resources</v>
          </cell>
        </row>
        <row r="112">
          <cell r="A112">
            <v>9305535</v>
          </cell>
          <cell r="B112">
            <v>3</v>
          </cell>
          <cell r="C112" t="str">
            <v>Operations</v>
          </cell>
        </row>
        <row r="113">
          <cell r="A113">
            <v>9406201</v>
          </cell>
          <cell r="B113">
            <v>2</v>
          </cell>
          <cell r="C113" t="str">
            <v>Infrastructure</v>
          </cell>
        </row>
        <row r="114">
          <cell r="A114">
            <v>9546000</v>
          </cell>
          <cell r="B114">
            <v>2</v>
          </cell>
        </row>
        <row r="115">
          <cell r="A115">
            <v>9605301</v>
          </cell>
          <cell r="B115">
            <v>1</v>
          </cell>
          <cell r="C115" t="str">
            <v>Infrastructure</v>
          </cell>
        </row>
        <row r="116">
          <cell r="A116">
            <v>9990000</v>
          </cell>
          <cell r="B116">
            <v>5</v>
          </cell>
        </row>
        <row r="117">
          <cell r="A117" t="str">
            <v>G010001</v>
          </cell>
          <cell r="B117">
            <v>5</v>
          </cell>
          <cell r="C117" t="str">
            <v>Infrastructure</v>
          </cell>
        </row>
        <row r="118">
          <cell r="A118" t="str">
            <v>G010002</v>
          </cell>
          <cell r="B118">
            <v>12</v>
          </cell>
          <cell r="C118" t="str">
            <v>Human Resources</v>
          </cell>
        </row>
        <row r="119">
          <cell r="A119" t="str">
            <v>G010004</v>
          </cell>
          <cell r="B119">
            <v>4</v>
          </cell>
          <cell r="C119" t="str">
            <v>Infrastructure</v>
          </cell>
        </row>
        <row r="120">
          <cell r="A120" t="str">
            <v>G010007</v>
          </cell>
          <cell r="B120">
            <v>4</v>
          </cell>
          <cell r="C120" t="str">
            <v>IT</v>
          </cell>
        </row>
        <row r="121">
          <cell r="A121" t="str">
            <v>G010012</v>
          </cell>
          <cell r="B121">
            <v>7</v>
          </cell>
          <cell r="C121" t="str">
            <v>Marketing</v>
          </cell>
        </row>
        <row r="122">
          <cell r="A122" t="str">
            <v>G010014</v>
          </cell>
          <cell r="B122">
            <v>26</v>
          </cell>
          <cell r="C122" t="str">
            <v>Finance</v>
          </cell>
        </row>
        <row r="123">
          <cell r="A123" t="str">
            <v>G010015</v>
          </cell>
          <cell r="B123">
            <v>10</v>
          </cell>
          <cell r="C123" t="str">
            <v>Sales</v>
          </cell>
        </row>
        <row r="124">
          <cell r="A124" t="str">
            <v>G010071</v>
          </cell>
          <cell r="B124">
            <v>12</v>
          </cell>
          <cell r="C124" t="str">
            <v>Sales</v>
          </cell>
        </row>
        <row r="125">
          <cell r="A125" t="str">
            <v>G010214</v>
          </cell>
          <cell r="B125">
            <v>6</v>
          </cell>
          <cell r="C125" t="str">
            <v>Finance</v>
          </cell>
        </row>
        <row r="126">
          <cell r="A126" t="str">
            <v>G011805</v>
          </cell>
          <cell r="B126">
            <v>2</v>
          </cell>
          <cell r="C126" t="str">
            <v>IT</v>
          </cell>
        </row>
        <row r="127">
          <cell r="A127" t="str">
            <v>G012005</v>
          </cell>
          <cell r="B127">
            <v>3</v>
          </cell>
          <cell r="C127" t="str">
            <v>IT</v>
          </cell>
        </row>
        <row r="128">
          <cell r="A128" t="str">
            <v>G012405</v>
          </cell>
          <cell r="B128">
            <v>6</v>
          </cell>
          <cell r="C128" t="str">
            <v>IT</v>
          </cell>
        </row>
        <row r="129">
          <cell r="A129" t="str">
            <v>G012505</v>
          </cell>
          <cell r="B129">
            <v>3</v>
          </cell>
          <cell r="C129" t="str">
            <v>IT</v>
          </cell>
        </row>
        <row r="130">
          <cell r="A130" t="str">
            <v>G012705</v>
          </cell>
          <cell r="B130">
            <v>1</v>
          </cell>
          <cell r="C130" t="str">
            <v>IT</v>
          </cell>
        </row>
        <row r="131">
          <cell r="A131" t="str">
            <v>G013105</v>
          </cell>
          <cell r="B131">
            <v>7</v>
          </cell>
          <cell r="C131" t="str">
            <v>IT</v>
          </cell>
        </row>
        <row r="132">
          <cell r="A132" t="str">
            <v>G013205</v>
          </cell>
          <cell r="B132">
            <v>3</v>
          </cell>
          <cell r="C132" t="str">
            <v>IT</v>
          </cell>
        </row>
        <row r="133">
          <cell r="A133" t="str">
            <v>G013305</v>
          </cell>
          <cell r="B133">
            <v>6</v>
          </cell>
          <cell r="C133" t="str">
            <v>IT</v>
          </cell>
        </row>
        <row r="134">
          <cell r="A134" t="str">
            <v>G014005</v>
          </cell>
          <cell r="B134">
            <v>6</v>
          </cell>
          <cell r="C134" t="str">
            <v>IT</v>
          </cell>
        </row>
        <row r="135">
          <cell r="A135" t="str">
            <v>G016205</v>
          </cell>
          <cell r="B135">
            <v>22</v>
          </cell>
          <cell r="C135" t="str">
            <v>IT</v>
          </cell>
        </row>
        <row r="136">
          <cell r="A136" t="str">
            <v>G020335</v>
          </cell>
          <cell r="B136">
            <v>3</v>
          </cell>
          <cell r="C136" t="str">
            <v>Operations</v>
          </cell>
        </row>
        <row r="137">
          <cell r="A137" t="str">
            <v>G020746</v>
          </cell>
          <cell r="B137">
            <v>2</v>
          </cell>
          <cell r="C137" t="str">
            <v>Finance</v>
          </cell>
        </row>
        <row r="138">
          <cell r="A138" t="str">
            <v>G021705</v>
          </cell>
          <cell r="B138">
            <v>4</v>
          </cell>
          <cell r="C138" t="str">
            <v>IT</v>
          </cell>
        </row>
        <row r="139">
          <cell r="A139" t="str">
            <v>G021846</v>
          </cell>
          <cell r="B139">
            <v>2</v>
          </cell>
          <cell r="C139" t="str">
            <v>Finance</v>
          </cell>
        </row>
        <row r="140">
          <cell r="A140" t="str">
            <v>G022335</v>
          </cell>
          <cell r="B140">
            <v>1</v>
          </cell>
          <cell r="C140" t="str">
            <v>Operations</v>
          </cell>
        </row>
        <row r="141">
          <cell r="A141" t="str">
            <v>G022436</v>
          </cell>
          <cell r="B141">
            <v>1</v>
          </cell>
          <cell r="C141" t="str">
            <v>Operations</v>
          </cell>
        </row>
        <row r="142">
          <cell r="A142" t="str">
            <v>G022636</v>
          </cell>
          <cell r="B142">
            <v>5</v>
          </cell>
          <cell r="C142" t="str">
            <v>Operations</v>
          </cell>
        </row>
        <row r="143">
          <cell r="A143" t="str">
            <v>G022736</v>
          </cell>
          <cell r="B143">
            <v>3</v>
          </cell>
          <cell r="C143" t="str">
            <v>Operations</v>
          </cell>
        </row>
        <row r="144">
          <cell r="A144" t="str">
            <v>G022936</v>
          </cell>
          <cell r="B144">
            <v>2</v>
          </cell>
          <cell r="C144" t="str">
            <v>Operations</v>
          </cell>
        </row>
        <row r="145">
          <cell r="A145" t="str">
            <v>G023536</v>
          </cell>
          <cell r="B145">
            <v>3</v>
          </cell>
          <cell r="C145" t="str">
            <v>Operations</v>
          </cell>
        </row>
        <row r="146">
          <cell r="A146" t="str">
            <v>G024305</v>
          </cell>
          <cell r="B146">
            <v>6</v>
          </cell>
          <cell r="C146" t="str">
            <v>IT</v>
          </cell>
        </row>
        <row r="147">
          <cell r="A147" t="str">
            <v>G025301</v>
          </cell>
          <cell r="B147">
            <v>1</v>
          </cell>
          <cell r="C147" t="str">
            <v>CEO/Regional Pres</v>
          </cell>
        </row>
        <row r="148">
          <cell r="A148" t="str">
            <v>G030300</v>
          </cell>
          <cell r="B148">
            <v>1</v>
          </cell>
        </row>
        <row r="149">
          <cell r="A149" t="str">
            <v>G030600</v>
          </cell>
          <cell r="B149">
            <v>5</v>
          </cell>
        </row>
        <row r="150">
          <cell r="A150" t="str">
            <v>G040500</v>
          </cell>
          <cell r="B150">
            <v>26</v>
          </cell>
        </row>
        <row r="151">
          <cell r="A151" t="str">
            <v>G040600</v>
          </cell>
          <cell r="B151">
            <v>29</v>
          </cell>
        </row>
        <row r="152">
          <cell r="A152" t="str">
            <v>G041000</v>
          </cell>
          <cell r="B152">
            <v>2</v>
          </cell>
        </row>
        <row r="153">
          <cell r="A153" t="str">
            <v>G050500</v>
          </cell>
          <cell r="B153">
            <v>58</v>
          </cell>
        </row>
        <row r="154">
          <cell r="A154" t="str">
            <v>G050600</v>
          </cell>
          <cell r="B154">
            <v>1</v>
          </cell>
        </row>
        <row r="155">
          <cell r="A155" t="str">
            <v>G051000</v>
          </cell>
          <cell r="B155">
            <v>4</v>
          </cell>
        </row>
        <row r="156">
          <cell r="A156" t="str">
            <v>G052000</v>
          </cell>
          <cell r="B156">
            <v>31</v>
          </cell>
        </row>
        <row r="157">
          <cell r="A157" t="str">
            <v>G061000</v>
          </cell>
          <cell r="B157">
            <v>2</v>
          </cell>
        </row>
        <row r="158">
          <cell r="A158" t="str">
            <v>G062400</v>
          </cell>
          <cell r="B158">
            <v>8</v>
          </cell>
        </row>
        <row r="159">
          <cell r="A159" t="str">
            <v>G062500</v>
          </cell>
          <cell r="B159">
            <v>16</v>
          </cell>
        </row>
        <row r="160">
          <cell r="A160" t="str">
            <v>G062700</v>
          </cell>
          <cell r="B160">
            <v>8</v>
          </cell>
        </row>
        <row r="161">
          <cell r="A161" t="str">
            <v>G063000</v>
          </cell>
          <cell r="B161">
            <v>45</v>
          </cell>
        </row>
        <row r="162">
          <cell r="A162" t="str">
            <v>G070100</v>
          </cell>
          <cell r="B162">
            <v>11</v>
          </cell>
        </row>
        <row r="163">
          <cell r="A163" t="str">
            <v>G080500</v>
          </cell>
          <cell r="B163">
            <v>43</v>
          </cell>
        </row>
        <row r="164">
          <cell r="A164" t="str">
            <v>G090900</v>
          </cell>
          <cell r="B164">
            <v>8</v>
          </cell>
        </row>
        <row r="165">
          <cell r="A165" t="str">
            <v>G100100</v>
          </cell>
          <cell r="B165">
            <v>5</v>
          </cell>
        </row>
        <row r="166">
          <cell r="A166" t="str">
            <v>G101100</v>
          </cell>
          <cell r="B166">
            <v>4</v>
          </cell>
        </row>
        <row r="167">
          <cell r="A167" t="str">
            <v>G106000</v>
          </cell>
          <cell r="B167">
            <v>1</v>
          </cell>
        </row>
        <row r="168">
          <cell r="A168" t="str">
            <v>G106700</v>
          </cell>
          <cell r="B168">
            <v>20</v>
          </cell>
        </row>
        <row r="169">
          <cell r="A169" t="str">
            <v>G107100</v>
          </cell>
          <cell r="B169">
            <v>53</v>
          </cell>
        </row>
        <row r="170">
          <cell r="A170" t="str">
            <v>G108100</v>
          </cell>
          <cell r="B170">
            <v>1</v>
          </cell>
        </row>
        <row r="171">
          <cell r="A171" t="str">
            <v>G109700</v>
          </cell>
          <cell r="B171">
            <v>14</v>
          </cell>
        </row>
        <row r="172">
          <cell r="A172" t="str">
            <v>G110000</v>
          </cell>
          <cell r="B172">
            <v>34</v>
          </cell>
        </row>
        <row r="173">
          <cell r="A173" t="str">
            <v>G110100</v>
          </cell>
          <cell r="B173">
            <v>5</v>
          </cell>
        </row>
        <row r="174">
          <cell r="A174" t="str">
            <v>G110300</v>
          </cell>
          <cell r="B174">
            <v>3</v>
          </cell>
        </row>
        <row r="175">
          <cell r="A175" t="str">
            <v>G110600</v>
          </cell>
          <cell r="B175">
            <v>1</v>
          </cell>
        </row>
        <row r="176">
          <cell r="A176" t="str">
            <v>G111100</v>
          </cell>
          <cell r="B176">
            <v>16</v>
          </cell>
        </row>
        <row r="177">
          <cell r="A177" t="str">
            <v>G111400</v>
          </cell>
          <cell r="B177">
            <v>42</v>
          </cell>
        </row>
        <row r="178">
          <cell r="A178" t="str">
            <v>G112100</v>
          </cell>
          <cell r="B178">
            <v>5</v>
          </cell>
        </row>
        <row r="179">
          <cell r="A179" t="str">
            <v>G114700</v>
          </cell>
          <cell r="B179">
            <v>33</v>
          </cell>
        </row>
        <row r="180">
          <cell r="A180" t="str">
            <v>G116700</v>
          </cell>
          <cell r="B180">
            <v>6</v>
          </cell>
        </row>
        <row r="181">
          <cell r="A181" t="str">
            <v>G117700</v>
          </cell>
          <cell r="B181">
            <v>30</v>
          </cell>
        </row>
        <row r="182">
          <cell r="A182" t="str">
            <v>G118100</v>
          </cell>
          <cell r="B182">
            <v>10</v>
          </cell>
        </row>
        <row r="183">
          <cell r="A183" t="str">
            <v>G119100</v>
          </cell>
          <cell r="B183">
            <v>1</v>
          </cell>
        </row>
        <row r="184">
          <cell r="A184" t="str">
            <v>G120500</v>
          </cell>
          <cell r="B184">
            <v>31</v>
          </cell>
        </row>
        <row r="185">
          <cell r="A185" t="str">
            <v>G121100</v>
          </cell>
          <cell r="B185">
            <v>4</v>
          </cell>
        </row>
        <row r="186">
          <cell r="A186" t="str">
            <v>G121200</v>
          </cell>
          <cell r="B186">
            <v>10</v>
          </cell>
        </row>
        <row r="187">
          <cell r="A187" t="str">
            <v>G121500</v>
          </cell>
          <cell r="B187">
            <v>56</v>
          </cell>
        </row>
        <row r="188">
          <cell r="A188" t="str">
            <v>G121600</v>
          </cell>
          <cell r="B188">
            <v>13</v>
          </cell>
        </row>
        <row r="189">
          <cell r="A189" t="str">
            <v>G122100</v>
          </cell>
          <cell r="B189">
            <v>13</v>
          </cell>
        </row>
        <row r="190">
          <cell r="A190" t="str">
            <v>G122200</v>
          </cell>
          <cell r="B190">
            <v>1</v>
          </cell>
        </row>
        <row r="191">
          <cell r="A191" t="str">
            <v>G122500</v>
          </cell>
          <cell r="B191">
            <v>12</v>
          </cell>
        </row>
        <row r="192">
          <cell r="A192" t="str">
            <v>G123000</v>
          </cell>
          <cell r="B192">
            <v>1</v>
          </cell>
        </row>
        <row r="193">
          <cell r="A193" t="str">
            <v>G124100</v>
          </cell>
          <cell r="B193">
            <v>3</v>
          </cell>
        </row>
        <row r="194">
          <cell r="A194" t="str">
            <v>G126200</v>
          </cell>
          <cell r="B194">
            <v>36</v>
          </cell>
        </row>
        <row r="195">
          <cell r="A195" t="str">
            <v>G127100</v>
          </cell>
          <cell r="B195">
            <v>4</v>
          </cell>
        </row>
        <row r="196">
          <cell r="A196" t="str">
            <v>G129100</v>
          </cell>
          <cell r="B196">
            <v>24</v>
          </cell>
        </row>
        <row r="197">
          <cell r="A197" t="str">
            <v>G130100</v>
          </cell>
          <cell r="B197">
            <v>40</v>
          </cell>
        </row>
        <row r="198">
          <cell r="A198" t="str">
            <v>G130500</v>
          </cell>
          <cell r="B198">
            <v>53</v>
          </cell>
        </row>
        <row r="199">
          <cell r="A199" t="str">
            <v>G131100</v>
          </cell>
          <cell r="B199">
            <v>1</v>
          </cell>
        </row>
        <row r="200">
          <cell r="A200" t="str">
            <v>G132100</v>
          </cell>
          <cell r="B200">
            <v>6</v>
          </cell>
        </row>
        <row r="201">
          <cell r="A201" t="str">
            <v>G133100</v>
          </cell>
          <cell r="B201">
            <v>5</v>
          </cell>
        </row>
        <row r="202">
          <cell r="A202" t="str">
            <v>G134100</v>
          </cell>
          <cell r="B202">
            <v>37</v>
          </cell>
        </row>
        <row r="203">
          <cell r="A203" t="str">
            <v>G135000</v>
          </cell>
          <cell r="B203">
            <v>1</v>
          </cell>
        </row>
        <row r="204">
          <cell r="A204" t="str">
            <v>G135100</v>
          </cell>
          <cell r="B204">
            <v>2</v>
          </cell>
        </row>
        <row r="205">
          <cell r="A205" t="str">
            <v>G141700</v>
          </cell>
          <cell r="B205">
            <v>38</v>
          </cell>
        </row>
        <row r="206">
          <cell r="A206" t="str">
            <v>G141900</v>
          </cell>
          <cell r="B206">
            <v>46</v>
          </cell>
        </row>
        <row r="207">
          <cell r="A207" t="str">
            <v>G155000</v>
          </cell>
          <cell r="B207">
            <v>9</v>
          </cell>
        </row>
        <row r="208">
          <cell r="A208" t="str">
            <v>G200900</v>
          </cell>
          <cell r="B208">
            <v>2</v>
          </cell>
        </row>
        <row r="209">
          <cell r="A209" t="str">
            <v>G210100</v>
          </cell>
          <cell r="B209">
            <v>38</v>
          </cell>
        </row>
        <row r="210">
          <cell r="A210" t="str">
            <v>G210400</v>
          </cell>
          <cell r="B210">
            <v>4</v>
          </cell>
        </row>
        <row r="211">
          <cell r="A211" t="str">
            <v>G210700</v>
          </cell>
          <cell r="B211">
            <v>2</v>
          </cell>
        </row>
        <row r="212">
          <cell r="A212" t="str">
            <v>G222200</v>
          </cell>
          <cell r="B212">
            <v>1</v>
          </cell>
        </row>
        <row r="213">
          <cell r="A213" t="str">
            <v>G250001</v>
          </cell>
          <cell r="B213">
            <v>6</v>
          </cell>
          <cell r="C213" t="str">
            <v>Infrastructure</v>
          </cell>
        </row>
        <row r="214">
          <cell r="A214" t="str">
            <v>G250005</v>
          </cell>
          <cell r="B214">
            <v>12</v>
          </cell>
          <cell r="C214" t="str">
            <v>IT</v>
          </cell>
        </row>
        <row r="215">
          <cell r="A215" t="str">
            <v>G250014</v>
          </cell>
          <cell r="B215">
            <v>1</v>
          </cell>
          <cell r="C215" t="str">
            <v>Finance</v>
          </cell>
        </row>
        <row r="216">
          <cell r="A216" t="str">
            <v>G260100</v>
          </cell>
          <cell r="B216">
            <v>71</v>
          </cell>
        </row>
        <row r="217">
          <cell r="A217" t="str">
            <v>G270500</v>
          </cell>
          <cell r="B217">
            <v>3</v>
          </cell>
        </row>
        <row r="218">
          <cell r="A218" t="str">
            <v>G272700</v>
          </cell>
          <cell r="B218">
            <v>7</v>
          </cell>
        </row>
        <row r="219">
          <cell r="A219" t="str">
            <v>G282800</v>
          </cell>
          <cell r="B219">
            <v>2</v>
          </cell>
        </row>
        <row r="220">
          <cell r="A220" t="str">
            <v>G303000</v>
          </cell>
          <cell r="B220">
            <v>1</v>
          </cell>
        </row>
        <row r="221">
          <cell r="A221" t="str">
            <v>G321500</v>
          </cell>
          <cell r="B221">
            <v>3</v>
          </cell>
        </row>
        <row r="222">
          <cell r="A222" t="str">
            <v>G340100</v>
          </cell>
          <cell r="B222">
            <v>21</v>
          </cell>
        </row>
        <row r="223">
          <cell r="A223" t="str">
            <v>G350100</v>
          </cell>
          <cell r="B223">
            <v>36</v>
          </cell>
        </row>
        <row r="224">
          <cell r="A224" t="str">
            <v>G350200</v>
          </cell>
          <cell r="B224">
            <v>2</v>
          </cell>
        </row>
        <row r="225">
          <cell r="A225" t="str">
            <v>G366000</v>
          </cell>
          <cell r="B225">
            <v>7</v>
          </cell>
        </row>
        <row r="226">
          <cell r="A226" t="str">
            <v>G380100</v>
          </cell>
          <cell r="B226">
            <v>173</v>
          </cell>
        </row>
        <row r="227">
          <cell r="A227" t="str">
            <v>G380600</v>
          </cell>
          <cell r="B227">
            <v>8</v>
          </cell>
        </row>
        <row r="228">
          <cell r="A228" t="str">
            <v>G381000</v>
          </cell>
          <cell r="B228">
            <v>1</v>
          </cell>
        </row>
        <row r="229">
          <cell r="A229" t="str">
            <v>G400100</v>
          </cell>
          <cell r="B229">
            <v>177</v>
          </cell>
        </row>
        <row r="230">
          <cell r="A230" t="str">
            <v>G410100</v>
          </cell>
          <cell r="B230">
            <v>142</v>
          </cell>
        </row>
        <row r="231">
          <cell r="A231" t="str">
            <v>G410300</v>
          </cell>
          <cell r="B231">
            <v>2</v>
          </cell>
        </row>
        <row r="232">
          <cell r="A232" t="str">
            <v>G420100</v>
          </cell>
          <cell r="B232">
            <v>45</v>
          </cell>
        </row>
        <row r="233">
          <cell r="A233" t="str">
            <v>G430100</v>
          </cell>
          <cell r="B233">
            <v>8</v>
          </cell>
        </row>
        <row r="234">
          <cell r="A234" t="str">
            <v>G440100</v>
          </cell>
          <cell r="B234">
            <v>48</v>
          </cell>
        </row>
        <row r="235">
          <cell r="A235" t="str">
            <v>G444100</v>
          </cell>
          <cell r="B235">
            <v>7</v>
          </cell>
        </row>
        <row r="236">
          <cell r="A236" t="str">
            <v>G450100</v>
          </cell>
          <cell r="B236">
            <v>11</v>
          </cell>
        </row>
        <row r="237">
          <cell r="A237" t="str">
            <v>G495500</v>
          </cell>
          <cell r="B237">
            <v>34</v>
          </cell>
        </row>
        <row r="238">
          <cell r="A238" t="str">
            <v>G507000</v>
          </cell>
          <cell r="B238">
            <v>44</v>
          </cell>
        </row>
        <row r="239">
          <cell r="A239" t="str">
            <v>G507100</v>
          </cell>
          <cell r="B239">
            <v>8</v>
          </cell>
        </row>
        <row r="240">
          <cell r="A240" t="str">
            <v>G510300</v>
          </cell>
          <cell r="B240">
            <v>15</v>
          </cell>
        </row>
        <row r="241">
          <cell r="A241" t="str">
            <v>G521200</v>
          </cell>
          <cell r="B241">
            <v>25</v>
          </cell>
        </row>
        <row r="242">
          <cell r="A242" t="str">
            <v>G521300</v>
          </cell>
          <cell r="B242">
            <v>2</v>
          </cell>
        </row>
        <row r="243">
          <cell r="A243" t="str">
            <v>G522700</v>
          </cell>
          <cell r="B243">
            <v>156</v>
          </cell>
        </row>
        <row r="244">
          <cell r="A244" t="str">
            <v>G522800</v>
          </cell>
          <cell r="B244">
            <v>10</v>
          </cell>
        </row>
        <row r="245">
          <cell r="A245" t="str">
            <v>G525300</v>
          </cell>
          <cell r="B245">
            <v>5</v>
          </cell>
        </row>
        <row r="246">
          <cell r="A246" t="str">
            <v>G525600</v>
          </cell>
          <cell r="B246">
            <v>3</v>
          </cell>
        </row>
        <row r="247">
          <cell r="A247" t="str">
            <v>G525900</v>
          </cell>
          <cell r="B247">
            <v>4</v>
          </cell>
        </row>
        <row r="248">
          <cell r="A248" t="str">
            <v>G526900</v>
          </cell>
          <cell r="B248">
            <v>23</v>
          </cell>
        </row>
        <row r="249">
          <cell r="A249" t="str">
            <v>G550100</v>
          </cell>
          <cell r="B249">
            <v>37</v>
          </cell>
        </row>
        <row r="250">
          <cell r="A250" t="str">
            <v>G560300</v>
          </cell>
          <cell r="B250">
            <v>2</v>
          </cell>
        </row>
        <row r="251">
          <cell r="A251" t="str">
            <v>G562100</v>
          </cell>
          <cell r="B251">
            <v>10</v>
          </cell>
        </row>
        <row r="252">
          <cell r="A252" t="str">
            <v>G580100</v>
          </cell>
          <cell r="B252">
            <v>193</v>
          </cell>
        </row>
        <row r="253">
          <cell r="A253" t="str">
            <v>G590100</v>
          </cell>
          <cell r="B253">
            <v>70</v>
          </cell>
        </row>
        <row r="254">
          <cell r="A254" t="str">
            <v>G620100</v>
          </cell>
          <cell r="B254">
            <v>37</v>
          </cell>
        </row>
        <row r="255">
          <cell r="A255" t="str">
            <v>G660400</v>
          </cell>
          <cell r="B255">
            <v>24</v>
          </cell>
        </row>
        <row r="256">
          <cell r="A256" t="str">
            <v>G680100</v>
          </cell>
          <cell r="B256">
            <v>183</v>
          </cell>
        </row>
        <row r="257">
          <cell r="A257" t="str">
            <v>G700100</v>
          </cell>
          <cell r="B257">
            <v>54</v>
          </cell>
        </row>
        <row r="258">
          <cell r="A258" t="str">
            <v>G741200</v>
          </cell>
          <cell r="B258">
            <v>33</v>
          </cell>
        </row>
        <row r="259">
          <cell r="A259" t="str">
            <v>G745000</v>
          </cell>
          <cell r="B259">
            <v>7</v>
          </cell>
        </row>
        <row r="260">
          <cell r="A260" t="str">
            <v>G750100</v>
          </cell>
          <cell r="B260">
            <v>38</v>
          </cell>
        </row>
        <row r="261">
          <cell r="A261" t="str">
            <v>G750400</v>
          </cell>
          <cell r="B261">
            <v>1</v>
          </cell>
        </row>
        <row r="262">
          <cell r="A262" t="str">
            <v>G750500</v>
          </cell>
          <cell r="B262">
            <v>6</v>
          </cell>
        </row>
        <row r="263">
          <cell r="A263" t="str">
            <v>G768100</v>
          </cell>
          <cell r="B263">
            <v>17</v>
          </cell>
        </row>
        <row r="264">
          <cell r="A264" t="str">
            <v>G790100</v>
          </cell>
          <cell r="B264">
            <v>6</v>
          </cell>
        </row>
        <row r="265">
          <cell r="A265" t="str">
            <v>G800100</v>
          </cell>
          <cell r="B265">
            <v>1</v>
          </cell>
        </row>
        <row r="266">
          <cell r="A266" t="str">
            <v>G828200</v>
          </cell>
          <cell r="B266">
            <v>12</v>
          </cell>
        </row>
        <row r="267">
          <cell r="A267" t="str">
            <v>G840136</v>
          </cell>
          <cell r="B267">
            <v>1</v>
          </cell>
          <cell r="C267" t="str">
            <v>Operations</v>
          </cell>
        </row>
        <row r="268">
          <cell r="A268" t="str">
            <v>G940100</v>
          </cell>
          <cell r="B268">
            <v>18</v>
          </cell>
        </row>
        <row r="269">
          <cell r="A269" t="str">
            <v>L00805</v>
          </cell>
          <cell r="B269">
            <v>1</v>
          </cell>
        </row>
        <row r="270">
          <cell r="A270" t="str">
            <v>Grand Total</v>
          </cell>
          <cell r="B270">
            <v>3666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recious Moments"/>
      <sheetName val="Cat 2004"/>
      <sheetName val="2004"/>
      <sheetName val="Drop Down"/>
      <sheetName val="COSTSALES"/>
    </sheetNames>
    <sheetDataSet>
      <sheetData sheetId="0"/>
      <sheetData sheetId="1"/>
      <sheetData sheetId="2"/>
      <sheetData sheetId="3">
        <row r="14">
          <cell r="C14" t="str">
            <v>SUN</v>
          </cell>
          <cell r="D14" t="str">
            <v>MON</v>
          </cell>
          <cell r="E14" t="str">
            <v>TUE</v>
          </cell>
          <cell r="F14" t="str">
            <v>WED</v>
          </cell>
          <cell r="G14" t="str">
            <v>THU</v>
          </cell>
          <cell r="H14" t="str">
            <v>FRI</v>
          </cell>
          <cell r="I14" t="str">
            <v>SAT</v>
          </cell>
          <cell r="L14" t="str">
            <v>SUN</v>
          </cell>
          <cell r="M14" t="str">
            <v>MON</v>
          </cell>
          <cell r="N14" t="str">
            <v>TUE</v>
          </cell>
          <cell r="O14" t="str">
            <v>WED</v>
          </cell>
          <cell r="P14" t="str">
            <v>THU</v>
          </cell>
          <cell r="Q14" t="str">
            <v>FRI</v>
          </cell>
          <cell r="R14" t="str">
            <v>SAT</v>
          </cell>
          <cell r="U14" t="str">
            <v>SUN</v>
          </cell>
          <cell r="V14" t="str">
            <v>MON</v>
          </cell>
          <cell r="W14" t="str">
            <v>TUE</v>
          </cell>
          <cell r="X14" t="str">
            <v>WED</v>
          </cell>
          <cell r="Y14" t="str">
            <v>THU</v>
          </cell>
          <cell r="Z14" t="str">
            <v>FRI</v>
          </cell>
          <cell r="AA14" t="str">
            <v>SAT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1</v>
          </cell>
          <cell r="H15">
            <v>2</v>
          </cell>
          <cell r="I15">
            <v>3</v>
          </cell>
          <cell r="L15">
            <v>1</v>
          </cell>
          <cell r="M15">
            <v>2</v>
          </cell>
          <cell r="N15">
            <v>3</v>
          </cell>
          <cell r="O15">
            <v>4</v>
          </cell>
          <cell r="P15">
            <v>5</v>
          </cell>
          <cell r="Q15">
            <v>6</v>
          </cell>
          <cell r="R15">
            <v>7</v>
          </cell>
          <cell r="U15">
            <v>0</v>
          </cell>
          <cell r="V15">
            <v>1</v>
          </cell>
          <cell r="W15">
            <v>2</v>
          </cell>
          <cell r="X15">
            <v>3</v>
          </cell>
          <cell r="Y15">
            <v>4</v>
          </cell>
          <cell r="Z15">
            <v>5</v>
          </cell>
          <cell r="AA15">
            <v>6</v>
          </cell>
        </row>
        <row r="16">
          <cell r="C16">
            <v>4</v>
          </cell>
          <cell r="D16">
            <v>5</v>
          </cell>
          <cell r="E16">
            <v>6</v>
          </cell>
          <cell r="F16">
            <v>7</v>
          </cell>
          <cell r="G16">
            <v>8</v>
          </cell>
          <cell r="H16">
            <v>9</v>
          </cell>
          <cell r="I16">
            <v>10</v>
          </cell>
          <cell r="L16">
            <v>8</v>
          </cell>
          <cell r="M16">
            <v>9</v>
          </cell>
          <cell r="N16">
            <v>10</v>
          </cell>
          <cell r="O16">
            <v>11</v>
          </cell>
          <cell r="P16">
            <v>12</v>
          </cell>
          <cell r="Q16">
            <v>13</v>
          </cell>
          <cell r="R16">
            <v>14</v>
          </cell>
          <cell r="U16">
            <v>7</v>
          </cell>
          <cell r="V16">
            <v>8</v>
          </cell>
          <cell r="W16">
            <v>9</v>
          </cell>
          <cell r="X16">
            <v>10</v>
          </cell>
          <cell r="Y16">
            <v>11</v>
          </cell>
          <cell r="Z16">
            <v>12</v>
          </cell>
          <cell r="AA16">
            <v>13</v>
          </cell>
        </row>
        <row r="17">
          <cell r="C17">
            <v>11</v>
          </cell>
          <cell r="D17">
            <v>12</v>
          </cell>
          <cell r="E17">
            <v>13</v>
          </cell>
          <cell r="F17">
            <v>14</v>
          </cell>
          <cell r="G17">
            <v>15</v>
          </cell>
          <cell r="H17">
            <v>16</v>
          </cell>
          <cell r="I17">
            <v>17</v>
          </cell>
          <cell r="L17">
            <v>15</v>
          </cell>
          <cell r="M17">
            <v>16</v>
          </cell>
          <cell r="N17">
            <v>17</v>
          </cell>
          <cell r="O17">
            <v>18</v>
          </cell>
          <cell r="P17">
            <v>19</v>
          </cell>
          <cell r="Q17">
            <v>20</v>
          </cell>
          <cell r="R17">
            <v>21</v>
          </cell>
          <cell r="U17">
            <v>14</v>
          </cell>
          <cell r="V17">
            <v>15</v>
          </cell>
          <cell r="W17">
            <v>16</v>
          </cell>
          <cell r="X17">
            <v>17</v>
          </cell>
          <cell r="Y17">
            <v>18</v>
          </cell>
          <cell r="Z17">
            <v>19</v>
          </cell>
          <cell r="AA17">
            <v>20</v>
          </cell>
        </row>
        <row r="18">
          <cell r="C18">
            <v>18</v>
          </cell>
          <cell r="D18">
            <v>19</v>
          </cell>
          <cell r="E18">
            <v>20</v>
          </cell>
          <cell r="F18">
            <v>21</v>
          </cell>
          <cell r="G18">
            <v>22</v>
          </cell>
          <cell r="H18">
            <v>23</v>
          </cell>
          <cell r="I18">
            <v>24</v>
          </cell>
          <cell r="L18">
            <v>22</v>
          </cell>
          <cell r="M18">
            <v>23</v>
          </cell>
          <cell r="N18">
            <v>24</v>
          </cell>
          <cell r="O18">
            <v>25</v>
          </cell>
          <cell r="P18">
            <v>26</v>
          </cell>
          <cell r="Q18">
            <v>27</v>
          </cell>
          <cell r="R18">
            <v>28</v>
          </cell>
          <cell r="U18">
            <v>21</v>
          </cell>
          <cell r="V18">
            <v>22</v>
          </cell>
          <cell r="W18">
            <v>23</v>
          </cell>
          <cell r="X18">
            <v>24</v>
          </cell>
          <cell r="Y18">
            <v>25</v>
          </cell>
          <cell r="Z18">
            <v>26</v>
          </cell>
          <cell r="AA18">
            <v>27</v>
          </cell>
        </row>
        <row r="19">
          <cell r="C19">
            <v>25</v>
          </cell>
          <cell r="D19">
            <v>26</v>
          </cell>
          <cell r="E19">
            <v>27</v>
          </cell>
          <cell r="F19">
            <v>28</v>
          </cell>
          <cell r="G19">
            <v>29</v>
          </cell>
          <cell r="H19">
            <v>30</v>
          </cell>
          <cell r="I19">
            <v>31</v>
          </cell>
          <cell r="L19">
            <v>29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U19">
            <v>28</v>
          </cell>
          <cell r="V19">
            <v>29</v>
          </cell>
          <cell r="W19">
            <v>30</v>
          </cell>
          <cell r="X19">
            <v>31</v>
          </cell>
          <cell r="Y19">
            <v>0</v>
          </cell>
          <cell r="Z19">
            <v>0</v>
          </cell>
          <cell r="AA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3">
          <cell r="C23" t="str">
            <v>SUN</v>
          </cell>
          <cell r="D23" t="str">
            <v>MON</v>
          </cell>
          <cell r="E23" t="str">
            <v>TUE</v>
          </cell>
          <cell r="F23" t="str">
            <v>WED</v>
          </cell>
          <cell r="G23" t="str">
            <v>THU</v>
          </cell>
          <cell r="H23" t="str">
            <v>FRI</v>
          </cell>
          <cell r="I23" t="str">
            <v>SAT</v>
          </cell>
          <cell r="L23" t="str">
            <v>SUN</v>
          </cell>
          <cell r="M23" t="str">
            <v>MON</v>
          </cell>
          <cell r="N23" t="str">
            <v>TUE</v>
          </cell>
          <cell r="O23" t="str">
            <v>WED</v>
          </cell>
          <cell r="P23" t="str">
            <v>THU</v>
          </cell>
          <cell r="Q23" t="str">
            <v>FRI</v>
          </cell>
          <cell r="R23" t="str">
            <v>SAT</v>
          </cell>
          <cell r="U23" t="str">
            <v>SUN</v>
          </cell>
          <cell r="V23" t="str">
            <v>MON</v>
          </cell>
          <cell r="W23" t="str">
            <v>TUE</v>
          </cell>
          <cell r="X23" t="str">
            <v>WED</v>
          </cell>
          <cell r="Y23" t="str">
            <v>THU</v>
          </cell>
          <cell r="Z23" t="str">
            <v>FRI</v>
          </cell>
          <cell r="AA23" t="str">
            <v>SAT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1</v>
          </cell>
          <cell r="H24">
            <v>2</v>
          </cell>
          <cell r="I24">
            <v>3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U24">
            <v>0</v>
          </cell>
          <cell r="V24">
            <v>0</v>
          </cell>
          <cell r="W24">
            <v>1</v>
          </cell>
          <cell r="X24">
            <v>2</v>
          </cell>
          <cell r="Y24">
            <v>3</v>
          </cell>
          <cell r="Z24">
            <v>4</v>
          </cell>
          <cell r="AA24">
            <v>5</v>
          </cell>
        </row>
        <row r="25">
          <cell r="C25">
            <v>4</v>
          </cell>
          <cell r="D25">
            <v>5</v>
          </cell>
          <cell r="E25">
            <v>6</v>
          </cell>
          <cell r="F25">
            <v>7</v>
          </cell>
          <cell r="G25">
            <v>8</v>
          </cell>
          <cell r="H25">
            <v>9</v>
          </cell>
          <cell r="I25">
            <v>10</v>
          </cell>
          <cell r="L25">
            <v>2</v>
          </cell>
          <cell r="M25">
            <v>3</v>
          </cell>
          <cell r="N25">
            <v>4</v>
          </cell>
          <cell r="O25">
            <v>5</v>
          </cell>
          <cell r="P25">
            <v>6</v>
          </cell>
          <cell r="Q25">
            <v>7</v>
          </cell>
          <cell r="R25">
            <v>8</v>
          </cell>
          <cell r="U25">
            <v>6</v>
          </cell>
          <cell r="V25">
            <v>7</v>
          </cell>
          <cell r="W25">
            <v>8</v>
          </cell>
          <cell r="X25">
            <v>9</v>
          </cell>
          <cell r="Y25">
            <v>10</v>
          </cell>
          <cell r="Z25">
            <v>11</v>
          </cell>
          <cell r="AA25">
            <v>12</v>
          </cell>
        </row>
        <row r="26">
          <cell r="C26">
            <v>11</v>
          </cell>
          <cell r="D26">
            <v>12</v>
          </cell>
          <cell r="E26">
            <v>13</v>
          </cell>
          <cell r="F26">
            <v>14</v>
          </cell>
          <cell r="G26">
            <v>15</v>
          </cell>
          <cell r="H26">
            <v>16</v>
          </cell>
          <cell r="I26">
            <v>17</v>
          </cell>
          <cell r="L26">
            <v>9</v>
          </cell>
          <cell r="M26">
            <v>10</v>
          </cell>
          <cell r="N26">
            <v>11</v>
          </cell>
          <cell r="O26">
            <v>12</v>
          </cell>
          <cell r="P26">
            <v>13</v>
          </cell>
          <cell r="Q26">
            <v>14</v>
          </cell>
          <cell r="R26">
            <v>15</v>
          </cell>
          <cell r="U26">
            <v>13</v>
          </cell>
          <cell r="V26">
            <v>14</v>
          </cell>
          <cell r="W26">
            <v>15</v>
          </cell>
          <cell r="X26">
            <v>16</v>
          </cell>
          <cell r="Y26">
            <v>17</v>
          </cell>
          <cell r="Z26">
            <v>18</v>
          </cell>
          <cell r="AA26">
            <v>19</v>
          </cell>
        </row>
        <row r="27">
          <cell r="C27">
            <v>18</v>
          </cell>
          <cell r="D27">
            <v>19</v>
          </cell>
          <cell r="E27">
            <v>20</v>
          </cell>
          <cell r="F27">
            <v>21</v>
          </cell>
          <cell r="G27">
            <v>22</v>
          </cell>
          <cell r="H27">
            <v>23</v>
          </cell>
          <cell r="I27">
            <v>24</v>
          </cell>
          <cell r="L27">
            <v>16</v>
          </cell>
          <cell r="M27">
            <v>17</v>
          </cell>
          <cell r="N27">
            <v>18</v>
          </cell>
          <cell r="O27">
            <v>19</v>
          </cell>
          <cell r="P27">
            <v>20</v>
          </cell>
          <cell r="Q27">
            <v>21</v>
          </cell>
          <cell r="R27">
            <v>22</v>
          </cell>
          <cell r="U27">
            <v>20</v>
          </cell>
          <cell r="V27">
            <v>21</v>
          </cell>
          <cell r="W27">
            <v>22</v>
          </cell>
          <cell r="X27">
            <v>23</v>
          </cell>
          <cell r="Y27">
            <v>24</v>
          </cell>
          <cell r="Z27">
            <v>25</v>
          </cell>
          <cell r="AA27">
            <v>26</v>
          </cell>
        </row>
        <row r="28">
          <cell r="C28">
            <v>25</v>
          </cell>
          <cell r="D28">
            <v>26</v>
          </cell>
          <cell r="E28">
            <v>27</v>
          </cell>
          <cell r="F28">
            <v>28</v>
          </cell>
          <cell r="G28">
            <v>29</v>
          </cell>
          <cell r="H28">
            <v>30</v>
          </cell>
          <cell r="I28">
            <v>0</v>
          </cell>
          <cell r="L28">
            <v>23</v>
          </cell>
          <cell r="M28">
            <v>24</v>
          </cell>
          <cell r="N28">
            <v>25</v>
          </cell>
          <cell r="O28">
            <v>26</v>
          </cell>
          <cell r="P28">
            <v>27</v>
          </cell>
          <cell r="Q28">
            <v>28</v>
          </cell>
          <cell r="R28">
            <v>29</v>
          </cell>
          <cell r="U28">
            <v>27</v>
          </cell>
          <cell r="V28">
            <v>28</v>
          </cell>
          <cell r="W28">
            <v>29</v>
          </cell>
          <cell r="X28">
            <v>30</v>
          </cell>
          <cell r="Y28">
            <v>0</v>
          </cell>
          <cell r="Z28">
            <v>0</v>
          </cell>
          <cell r="AA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L29">
            <v>30</v>
          </cell>
          <cell r="M29">
            <v>31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2">
          <cell r="C32" t="str">
            <v>SUN</v>
          </cell>
          <cell r="D32" t="str">
            <v>MON</v>
          </cell>
          <cell r="E32" t="str">
            <v>TUE</v>
          </cell>
          <cell r="F32" t="str">
            <v>WED</v>
          </cell>
          <cell r="G32" t="str">
            <v>THU</v>
          </cell>
          <cell r="H32" t="str">
            <v>FRI</v>
          </cell>
          <cell r="I32" t="str">
            <v>SAT</v>
          </cell>
          <cell r="L32" t="str">
            <v>SUN</v>
          </cell>
          <cell r="M32" t="str">
            <v>MON</v>
          </cell>
          <cell r="N32" t="str">
            <v>TUE</v>
          </cell>
          <cell r="O32" t="str">
            <v>WED</v>
          </cell>
          <cell r="P32" t="str">
            <v>THU</v>
          </cell>
          <cell r="Q32" t="str">
            <v>FRI</v>
          </cell>
          <cell r="R32" t="str">
            <v>SAT</v>
          </cell>
          <cell r="U32" t="str">
            <v>SUN</v>
          </cell>
          <cell r="V32" t="str">
            <v>MON</v>
          </cell>
          <cell r="W32" t="str">
            <v>TUE</v>
          </cell>
          <cell r="X32" t="str">
            <v>WED</v>
          </cell>
          <cell r="Y32" t="str">
            <v>THU</v>
          </cell>
          <cell r="Z32" t="str">
            <v>FRI</v>
          </cell>
          <cell r="AA32" t="str">
            <v>SAT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1</v>
          </cell>
          <cell r="H33">
            <v>2</v>
          </cell>
          <cell r="I33">
            <v>3</v>
          </cell>
          <cell r="L33">
            <v>1</v>
          </cell>
          <cell r="M33">
            <v>2</v>
          </cell>
          <cell r="N33">
            <v>3</v>
          </cell>
          <cell r="O33">
            <v>4</v>
          </cell>
          <cell r="P33">
            <v>5</v>
          </cell>
          <cell r="Q33">
            <v>6</v>
          </cell>
          <cell r="R33">
            <v>7</v>
          </cell>
          <cell r="U33">
            <v>0</v>
          </cell>
          <cell r="V33">
            <v>0</v>
          </cell>
          <cell r="W33">
            <v>0</v>
          </cell>
          <cell r="X33">
            <v>1</v>
          </cell>
          <cell r="Y33">
            <v>2</v>
          </cell>
          <cell r="Z33">
            <v>3</v>
          </cell>
          <cell r="AA33">
            <v>4</v>
          </cell>
        </row>
        <row r="34">
          <cell r="C34">
            <v>4</v>
          </cell>
          <cell r="D34">
            <v>5</v>
          </cell>
          <cell r="E34">
            <v>6</v>
          </cell>
          <cell r="F34">
            <v>7</v>
          </cell>
          <cell r="G34">
            <v>8</v>
          </cell>
          <cell r="H34">
            <v>9</v>
          </cell>
          <cell r="I34">
            <v>10</v>
          </cell>
          <cell r="L34">
            <v>8</v>
          </cell>
          <cell r="M34">
            <v>9</v>
          </cell>
          <cell r="N34">
            <v>10</v>
          </cell>
          <cell r="O34">
            <v>11</v>
          </cell>
          <cell r="P34">
            <v>12</v>
          </cell>
          <cell r="Q34">
            <v>13</v>
          </cell>
          <cell r="R34">
            <v>14</v>
          </cell>
          <cell r="U34">
            <v>5</v>
          </cell>
          <cell r="V34">
            <v>6</v>
          </cell>
          <cell r="W34">
            <v>7</v>
          </cell>
          <cell r="X34">
            <v>8</v>
          </cell>
          <cell r="Y34">
            <v>9</v>
          </cell>
          <cell r="Z34">
            <v>10</v>
          </cell>
          <cell r="AA34">
            <v>11</v>
          </cell>
        </row>
        <row r="35">
          <cell r="C35">
            <v>11</v>
          </cell>
          <cell r="D35">
            <v>12</v>
          </cell>
          <cell r="E35">
            <v>13</v>
          </cell>
          <cell r="F35">
            <v>14</v>
          </cell>
          <cell r="G35">
            <v>15</v>
          </cell>
          <cell r="H35">
            <v>16</v>
          </cell>
          <cell r="I35">
            <v>17</v>
          </cell>
          <cell r="L35">
            <v>15</v>
          </cell>
          <cell r="M35">
            <v>16</v>
          </cell>
          <cell r="N35">
            <v>17</v>
          </cell>
          <cell r="O35">
            <v>18</v>
          </cell>
          <cell r="P35">
            <v>19</v>
          </cell>
          <cell r="Q35">
            <v>20</v>
          </cell>
          <cell r="R35">
            <v>21</v>
          </cell>
          <cell r="U35">
            <v>12</v>
          </cell>
          <cell r="V35">
            <v>13</v>
          </cell>
          <cell r="W35">
            <v>14</v>
          </cell>
          <cell r="X35">
            <v>15</v>
          </cell>
          <cell r="Y35">
            <v>16</v>
          </cell>
          <cell r="Z35">
            <v>17</v>
          </cell>
          <cell r="AA35">
            <v>18</v>
          </cell>
        </row>
        <row r="36">
          <cell r="C36">
            <v>18</v>
          </cell>
          <cell r="D36">
            <v>19</v>
          </cell>
          <cell r="E36">
            <v>20</v>
          </cell>
          <cell r="F36">
            <v>21</v>
          </cell>
          <cell r="G36">
            <v>22</v>
          </cell>
          <cell r="H36">
            <v>23</v>
          </cell>
          <cell r="I36">
            <v>24</v>
          </cell>
          <cell r="L36">
            <v>22</v>
          </cell>
          <cell r="M36">
            <v>23</v>
          </cell>
          <cell r="N36">
            <v>24</v>
          </cell>
          <cell r="O36">
            <v>25</v>
          </cell>
          <cell r="P36">
            <v>26</v>
          </cell>
          <cell r="Q36">
            <v>27</v>
          </cell>
          <cell r="R36">
            <v>28</v>
          </cell>
          <cell r="U36">
            <v>19</v>
          </cell>
          <cell r="V36">
            <v>20</v>
          </cell>
          <cell r="W36">
            <v>21</v>
          </cell>
          <cell r="X36">
            <v>22</v>
          </cell>
          <cell r="Y36">
            <v>23</v>
          </cell>
          <cell r="Z36">
            <v>24</v>
          </cell>
          <cell r="AA36">
            <v>25</v>
          </cell>
        </row>
        <row r="37">
          <cell r="C37">
            <v>25</v>
          </cell>
          <cell r="D37">
            <v>26</v>
          </cell>
          <cell r="E37">
            <v>27</v>
          </cell>
          <cell r="F37">
            <v>28</v>
          </cell>
          <cell r="G37">
            <v>29</v>
          </cell>
          <cell r="H37">
            <v>30</v>
          </cell>
          <cell r="I37">
            <v>31</v>
          </cell>
          <cell r="L37">
            <v>29</v>
          </cell>
          <cell r="M37">
            <v>30</v>
          </cell>
          <cell r="N37">
            <v>31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U37">
            <v>26</v>
          </cell>
          <cell r="V37">
            <v>27</v>
          </cell>
          <cell r="W37">
            <v>28</v>
          </cell>
          <cell r="X37">
            <v>29</v>
          </cell>
          <cell r="Y37">
            <v>30</v>
          </cell>
          <cell r="Z37">
            <v>0</v>
          </cell>
          <cell r="AA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41">
          <cell r="C41" t="str">
            <v>SUN</v>
          </cell>
          <cell r="D41" t="str">
            <v>MON</v>
          </cell>
          <cell r="E41" t="str">
            <v>TUE</v>
          </cell>
          <cell r="F41" t="str">
            <v>WED</v>
          </cell>
          <cell r="G41" t="str">
            <v>THU</v>
          </cell>
          <cell r="H41" t="str">
            <v>FRI</v>
          </cell>
          <cell r="I41" t="str">
            <v>SAT</v>
          </cell>
          <cell r="L41" t="str">
            <v>SUN</v>
          </cell>
          <cell r="M41" t="str">
            <v>MON</v>
          </cell>
          <cell r="N41" t="str">
            <v>TUE</v>
          </cell>
          <cell r="O41" t="str">
            <v>WED</v>
          </cell>
          <cell r="P41" t="str">
            <v>THU</v>
          </cell>
          <cell r="Q41" t="str">
            <v>FRI</v>
          </cell>
          <cell r="R41" t="str">
            <v>SAT</v>
          </cell>
          <cell r="U41" t="str">
            <v>SUN</v>
          </cell>
          <cell r="V41" t="str">
            <v>MON</v>
          </cell>
          <cell r="W41" t="str">
            <v>TUE</v>
          </cell>
          <cell r="X41" t="str">
            <v>WED</v>
          </cell>
          <cell r="Y41" t="str">
            <v>THU</v>
          </cell>
          <cell r="Z41" t="str">
            <v>FRI</v>
          </cell>
          <cell r="AA41" t="str">
            <v>SAT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1</v>
          </cell>
          <cell r="I42">
            <v>2</v>
          </cell>
          <cell r="L42">
            <v>0</v>
          </cell>
          <cell r="M42">
            <v>1</v>
          </cell>
          <cell r="N42">
            <v>2</v>
          </cell>
          <cell r="O42">
            <v>3</v>
          </cell>
          <cell r="P42">
            <v>4</v>
          </cell>
          <cell r="Q42">
            <v>5</v>
          </cell>
          <cell r="R42">
            <v>6</v>
          </cell>
          <cell r="U42">
            <v>0</v>
          </cell>
          <cell r="V42">
            <v>0</v>
          </cell>
          <cell r="W42">
            <v>0</v>
          </cell>
          <cell r="X42">
            <v>1</v>
          </cell>
          <cell r="Y42">
            <v>2</v>
          </cell>
          <cell r="Z42">
            <v>3</v>
          </cell>
          <cell r="AA42">
            <v>4</v>
          </cell>
        </row>
        <row r="43">
          <cell r="C43">
            <v>3</v>
          </cell>
          <cell r="D43">
            <v>4</v>
          </cell>
          <cell r="E43">
            <v>5</v>
          </cell>
          <cell r="F43">
            <v>6</v>
          </cell>
          <cell r="G43">
            <v>7</v>
          </cell>
          <cell r="H43">
            <v>8</v>
          </cell>
          <cell r="I43">
            <v>9</v>
          </cell>
          <cell r="L43">
            <v>7</v>
          </cell>
          <cell r="M43">
            <v>8</v>
          </cell>
          <cell r="N43">
            <v>9</v>
          </cell>
          <cell r="O43">
            <v>10</v>
          </cell>
          <cell r="P43">
            <v>11</v>
          </cell>
          <cell r="Q43">
            <v>12</v>
          </cell>
          <cell r="R43">
            <v>13</v>
          </cell>
          <cell r="U43">
            <v>5</v>
          </cell>
          <cell r="V43">
            <v>6</v>
          </cell>
          <cell r="W43">
            <v>7</v>
          </cell>
          <cell r="X43">
            <v>8</v>
          </cell>
          <cell r="Y43">
            <v>9</v>
          </cell>
          <cell r="Z43">
            <v>10</v>
          </cell>
          <cell r="AA43">
            <v>11</v>
          </cell>
        </row>
        <row r="44">
          <cell r="C44">
            <v>10</v>
          </cell>
          <cell r="D44">
            <v>11</v>
          </cell>
          <cell r="E44">
            <v>12</v>
          </cell>
          <cell r="F44">
            <v>13</v>
          </cell>
          <cell r="G44">
            <v>14</v>
          </cell>
          <cell r="H44">
            <v>15</v>
          </cell>
          <cell r="I44">
            <v>16</v>
          </cell>
          <cell r="L44">
            <v>14</v>
          </cell>
          <cell r="M44">
            <v>15</v>
          </cell>
          <cell r="N44">
            <v>16</v>
          </cell>
          <cell r="O44">
            <v>17</v>
          </cell>
          <cell r="P44">
            <v>18</v>
          </cell>
          <cell r="Q44">
            <v>19</v>
          </cell>
          <cell r="R44">
            <v>20</v>
          </cell>
          <cell r="U44">
            <v>12</v>
          </cell>
          <cell r="V44">
            <v>13</v>
          </cell>
          <cell r="W44">
            <v>14</v>
          </cell>
          <cell r="X44">
            <v>15</v>
          </cell>
          <cell r="Y44">
            <v>16</v>
          </cell>
          <cell r="Z44">
            <v>17</v>
          </cell>
          <cell r="AA44">
            <v>18</v>
          </cell>
        </row>
        <row r="45">
          <cell r="C45">
            <v>17</v>
          </cell>
          <cell r="D45">
            <v>18</v>
          </cell>
          <cell r="E45">
            <v>19</v>
          </cell>
          <cell r="F45">
            <v>20</v>
          </cell>
          <cell r="G45">
            <v>21</v>
          </cell>
          <cell r="H45">
            <v>22</v>
          </cell>
          <cell r="I45">
            <v>23</v>
          </cell>
          <cell r="L45">
            <v>21</v>
          </cell>
          <cell r="M45">
            <v>22</v>
          </cell>
          <cell r="N45">
            <v>23</v>
          </cell>
          <cell r="O45">
            <v>24</v>
          </cell>
          <cell r="P45">
            <v>25</v>
          </cell>
          <cell r="Q45">
            <v>26</v>
          </cell>
          <cell r="R45">
            <v>27</v>
          </cell>
          <cell r="U45">
            <v>19</v>
          </cell>
          <cell r="V45">
            <v>20</v>
          </cell>
          <cell r="W45">
            <v>21</v>
          </cell>
          <cell r="X45">
            <v>22</v>
          </cell>
          <cell r="Y45">
            <v>23</v>
          </cell>
          <cell r="Z45">
            <v>24</v>
          </cell>
          <cell r="AA45">
            <v>25</v>
          </cell>
        </row>
        <row r="46">
          <cell r="C46">
            <v>24</v>
          </cell>
          <cell r="D46">
            <v>25</v>
          </cell>
          <cell r="E46">
            <v>26</v>
          </cell>
          <cell r="F46">
            <v>27</v>
          </cell>
          <cell r="G46">
            <v>28</v>
          </cell>
          <cell r="H46">
            <v>29</v>
          </cell>
          <cell r="I46">
            <v>30</v>
          </cell>
          <cell r="L46">
            <v>28</v>
          </cell>
          <cell r="M46">
            <v>29</v>
          </cell>
          <cell r="N46">
            <v>30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U46">
            <v>26</v>
          </cell>
          <cell r="V46">
            <v>27</v>
          </cell>
          <cell r="W46">
            <v>28</v>
          </cell>
          <cell r="X46">
            <v>29</v>
          </cell>
          <cell r="Y46">
            <v>30</v>
          </cell>
          <cell r="Z46">
            <v>31</v>
          </cell>
          <cell r="AA46">
            <v>0</v>
          </cell>
        </row>
        <row r="47">
          <cell r="C47">
            <v>31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</sheetData>
      <sheetData sheetId="4" refreshError="1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ป้อน"/>
      <sheetName val="Sheet1"/>
      <sheetName val="LOT OUT"/>
      <sheetName val="REPORT TO MR.TATAI"/>
      <sheetName val="WIP"/>
      <sheetName val="Majority Allocation Percent"/>
      <sheetName val="เงินกู้ธนชาติ"/>
      <sheetName val="เงินกู้ MGC"/>
      <sheetName val="Ratio"/>
      <sheetName val="HULL UK"/>
      <sheetName val="Test cost oversea"/>
    </sheetNames>
    <sheetDataSet>
      <sheetData sheetId="0" refreshError="1">
        <row r="1">
          <cell r="A1" t="str">
            <v>dielna</v>
          </cell>
          <cell r="B1" t="str">
            <v>disize</v>
          </cell>
          <cell r="C1" t="str">
            <v>disize2</v>
          </cell>
          <cell r="D1" t="str">
            <v>diclass</v>
          </cell>
          <cell r="E1" t="str">
            <v>distcost</v>
          </cell>
          <cell r="F1" t="str">
            <v>dirct3</v>
          </cell>
        </row>
        <row r="2">
          <cell r="A2" t="str">
            <v>R20-16V101ME26-T2</v>
          </cell>
          <cell r="B2" t="str">
            <v>6.3x11</v>
          </cell>
          <cell r="C2" t="str">
            <v>DA</v>
          </cell>
          <cell r="D2" t="str">
            <v>CO</v>
          </cell>
          <cell r="E2">
            <v>0</v>
          </cell>
          <cell r="F2">
            <v>0</v>
          </cell>
        </row>
        <row r="3">
          <cell r="A3" t="str">
            <v>R2A-10V101MF1</v>
          </cell>
          <cell r="B3" t="str">
            <v>6.3x7</v>
          </cell>
          <cell r="C3" t="str">
            <v>BC</v>
          </cell>
          <cell r="D3" t="str">
            <v>BC</v>
          </cell>
          <cell r="E3">
            <v>384.17099999999999</v>
          </cell>
          <cell r="F3">
            <v>0</v>
          </cell>
        </row>
        <row r="4">
          <cell r="A4" t="str">
            <v>R2A-10V101MF1-T2</v>
          </cell>
          <cell r="B4" t="str">
            <v>6.3x7</v>
          </cell>
          <cell r="C4" t="str">
            <v>BC</v>
          </cell>
          <cell r="D4" t="str">
            <v>BC</v>
          </cell>
          <cell r="E4">
            <v>400.05399999999997</v>
          </cell>
          <cell r="F4">
            <v>0</v>
          </cell>
        </row>
        <row r="5">
          <cell r="A5" t="str">
            <v>R2A-10V101MP2</v>
          </cell>
          <cell r="B5" t="str">
            <v>6.3x7</v>
          </cell>
          <cell r="C5" t="str">
            <v>BC</v>
          </cell>
          <cell r="D5" t="str">
            <v>BC</v>
          </cell>
          <cell r="E5">
            <v>384.17099999999999</v>
          </cell>
          <cell r="F5">
            <v>0</v>
          </cell>
        </row>
        <row r="6">
          <cell r="A6" t="str">
            <v>R2A-10V470ME1-T2</v>
          </cell>
          <cell r="B6" t="str">
            <v>5x7</v>
          </cell>
          <cell r="C6" t="str">
            <v>BB</v>
          </cell>
          <cell r="D6" t="str">
            <v>BC</v>
          </cell>
          <cell r="E6">
            <v>336.35</v>
          </cell>
          <cell r="F6">
            <v>0</v>
          </cell>
        </row>
        <row r="7">
          <cell r="A7" t="str">
            <v>R2A-16V100MD1</v>
          </cell>
          <cell r="B7" t="str">
            <v>4x7</v>
          </cell>
          <cell r="C7" t="str">
            <v>BA</v>
          </cell>
          <cell r="D7" t="str">
            <v>BC</v>
          </cell>
          <cell r="E7">
            <v>300.74700000000001</v>
          </cell>
          <cell r="F7">
            <v>0</v>
          </cell>
        </row>
        <row r="8">
          <cell r="A8" t="str">
            <v>R2A-16V100MD1#-T72</v>
          </cell>
          <cell r="B8" t="str">
            <v>4x7</v>
          </cell>
          <cell r="C8" t="str">
            <v>BA</v>
          </cell>
          <cell r="D8" t="str">
            <v>BC</v>
          </cell>
          <cell r="E8">
            <v>316.26799999999997</v>
          </cell>
          <cell r="F8">
            <v>0</v>
          </cell>
        </row>
        <row r="9">
          <cell r="A9" t="str">
            <v>R2A-16V100MD1-T2</v>
          </cell>
          <cell r="B9" t="str">
            <v>4x7</v>
          </cell>
          <cell r="C9" t="str">
            <v>BA</v>
          </cell>
          <cell r="D9" t="str">
            <v>BC</v>
          </cell>
          <cell r="E9">
            <v>316.26799999999997</v>
          </cell>
          <cell r="F9">
            <v>0</v>
          </cell>
        </row>
        <row r="10">
          <cell r="A10" t="str">
            <v>R2A-16V100MD1P-T2</v>
          </cell>
          <cell r="B10" t="str">
            <v>4x7</v>
          </cell>
          <cell r="C10" t="str">
            <v>BA</v>
          </cell>
          <cell r="D10" t="str">
            <v>BC</v>
          </cell>
          <cell r="E10">
            <v>316.26799999999997</v>
          </cell>
          <cell r="F10">
            <v>0</v>
          </cell>
        </row>
        <row r="11">
          <cell r="A11" t="str">
            <v>R2A-16V100MD1P2#-T2</v>
          </cell>
          <cell r="B11" t="str">
            <v>4x7</v>
          </cell>
          <cell r="C11" t="str">
            <v>BA</v>
          </cell>
          <cell r="D11" t="str">
            <v>BC</v>
          </cell>
          <cell r="E11">
            <v>316.26799999999997</v>
          </cell>
          <cell r="F11">
            <v>226</v>
          </cell>
        </row>
        <row r="12">
          <cell r="A12" t="str">
            <v>R2A-16V100MD1P2#-T72</v>
          </cell>
          <cell r="B12" t="str">
            <v>4x7</v>
          </cell>
          <cell r="C12" t="str">
            <v>BA</v>
          </cell>
          <cell r="D12" t="str">
            <v>BC</v>
          </cell>
          <cell r="E12">
            <v>316.26799999999997</v>
          </cell>
          <cell r="F12">
            <v>0</v>
          </cell>
        </row>
        <row r="13">
          <cell r="A13" t="str">
            <v>R2A-16V100MP2</v>
          </cell>
          <cell r="B13" t="str">
            <v>4x7</v>
          </cell>
          <cell r="C13" t="str">
            <v>BA</v>
          </cell>
          <cell r="D13" t="str">
            <v>BC</v>
          </cell>
          <cell r="E13">
            <v>300.74700000000001</v>
          </cell>
          <cell r="F13">
            <v>0</v>
          </cell>
        </row>
        <row r="14">
          <cell r="A14" t="str">
            <v>R2A-16V100MP2-T58</v>
          </cell>
          <cell r="B14" t="str">
            <v>4x7</v>
          </cell>
          <cell r="C14" t="str">
            <v>BA</v>
          </cell>
          <cell r="D14" t="str">
            <v>BC</v>
          </cell>
          <cell r="E14">
            <v>316.26799999999997</v>
          </cell>
          <cell r="F14">
            <v>0</v>
          </cell>
        </row>
        <row r="15">
          <cell r="A15" t="str">
            <v>R2A-16V101MP2</v>
          </cell>
          <cell r="B15" t="str">
            <v>6.3x7</v>
          </cell>
          <cell r="C15" t="str">
            <v>BC</v>
          </cell>
          <cell r="D15" t="str">
            <v>BC</v>
          </cell>
          <cell r="E15">
            <v>384.17099999999999</v>
          </cell>
          <cell r="F15">
            <v>0</v>
          </cell>
        </row>
        <row r="16">
          <cell r="A16" t="str">
            <v>R2A-16V101MP2-T58</v>
          </cell>
          <cell r="B16" t="str">
            <v>6.3x7</v>
          </cell>
          <cell r="C16" t="str">
            <v>BC</v>
          </cell>
          <cell r="D16" t="str">
            <v>BC</v>
          </cell>
          <cell r="E16">
            <v>400.05399999999997</v>
          </cell>
          <cell r="F16">
            <v>56</v>
          </cell>
        </row>
        <row r="17">
          <cell r="A17" t="str">
            <v>R2A-16V220MD1-T2</v>
          </cell>
          <cell r="B17" t="str">
            <v>4x7</v>
          </cell>
          <cell r="C17" t="str">
            <v>BA</v>
          </cell>
          <cell r="D17" t="str">
            <v>BC</v>
          </cell>
          <cell r="E17">
            <v>316.26799999999997</v>
          </cell>
          <cell r="F17">
            <v>0</v>
          </cell>
        </row>
        <row r="18">
          <cell r="A18" t="str">
            <v>R2A-16V220MP2</v>
          </cell>
          <cell r="B18" t="str">
            <v>5x7</v>
          </cell>
          <cell r="C18" t="str">
            <v>BB</v>
          </cell>
          <cell r="D18" t="str">
            <v>BC</v>
          </cell>
          <cell r="E18">
            <v>327.29199999999997</v>
          </cell>
          <cell r="F18">
            <v>0</v>
          </cell>
        </row>
        <row r="19">
          <cell r="A19" t="str">
            <v>R2A-16V220MP2-T36</v>
          </cell>
          <cell r="B19" t="str">
            <v>5x7</v>
          </cell>
          <cell r="C19" t="str">
            <v>BB</v>
          </cell>
          <cell r="D19" t="str">
            <v>BC</v>
          </cell>
          <cell r="E19">
            <v>336.35</v>
          </cell>
          <cell r="F19">
            <v>0</v>
          </cell>
        </row>
        <row r="20">
          <cell r="A20" t="str">
            <v>R2A-16V220MP2-T58</v>
          </cell>
          <cell r="B20" t="str">
            <v>5x7</v>
          </cell>
          <cell r="C20" t="str">
            <v>BB</v>
          </cell>
          <cell r="D20" t="str">
            <v>BC</v>
          </cell>
          <cell r="E20">
            <v>336.35</v>
          </cell>
          <cell r="F20">
            <v>6</v>
          </cell>
        </row>
        <row r="21">
          <cell r="A21" t="str">
            <v>R2A-16V330MP2</v>
          </cell>
          <cell r="B21" t="str">
            <v>6.3x7</v>
          </cell>
          <cell r="C21" t="str">
            <v>BC</v>
          </cell>
          <cell r="D21" t="str">
            <v>BC</v>
          </cell>
          <cell r="E21">
            <v>384.17099999999999</v>
          </cell>
          <cell r="F21">
            <v>0</v>
          </cell>
        </row>
        <row r="22">
          <cell r="A22" t="str">
            <v>R2A-16V330MP2-T58</v>
          </cell>
          <cell r="B22" t="str">
            <v>6.3x7</v>
          </cell>
          <cell r="C22" t="str">
            <v>BC</v>
          </cell>
          <cell r="D22" t="str">
            <v>BC</v>
          </cell>
          <cell r="E22">
            <v>400.05399999999997</v>
          </cell>
          <cell r="F22">
            <v>28</v>
          </cell>
        </row>
        <row r="23">
          <cell r="A23" t="str">
            <v>R2A-16V470ME1</v>
          </cell>
          <cell r="B23" t="str">
            <v>5x7</v>
          </cell>
          <cell r="C23" t="str">
            <v>BB</v>
          </cell>
          <cell r="D23" t="str">
            <v>BC</v>
          </cell>
          <cell r="E23">
            <v>327.29199999999997</v>
          </cell>
          <cell r="F23">
            <v>0</v>
          </cell>
        </row>
        <row r="24">
          <cell r="A24" t="str">
            <v>R2A-16V470ME1-T2</v>
          </cell>
          <cell r="B24" t="str">
            <v>5x7</v>
          </cell>
          <cell r="C24" t="str">
            <v>BB</v>
          </cell>
          <cell r="D24" t="str">
            <v>BC</v>
          </cell>
          <cell r="E24">
            <v>336.35</v>
          </cell>
          <cell r="F24">
            <v>0</v>
          </cell>
        </row>
        <row r="25">
          <cell r="A25" t="str">
            <v>R2A-16V470MP2</v>
          </cell>
          <cell r="B25" t="str">
            <v>6.3x7</v>
          </cell>
          <cell r="C25" t="str">
            <v>BC</v>
          </cell>
          <cell r="D25" t="str">
            <v>BC</v>
          </cell>
          <cell r="E25">
            <v>384.17099999999999</v>
          </cell>
          <cell r="F25">
            <v>0</v>
          </cell>
        </row>
        <row r="26">
          <cell r="A26" t="str">
            <v>R2A-16V470MP2-T58</v>
          </cell>
          <cell r="B26" t="str">
            <v>6.3x7</v>
          </cell>
          <cell r="C26" t="str">
            <v>BC</v>
          </cell>
          <cell r="D26" t="str">
            <v>BC</v>
          </cell>
          <cell r="E26">
            <v>400.05399999999997</v>
          </cell>
          <cell r="F26">
            <v>54</v>
          </cell>
        </row>
        <row r="27">
          <cell r="A27" t="str">
            <v>R2A-35V4R7MP2</v>
          </cell>
          <cell r="B27" t="str">
            <v>4x7</v>
          </cell>
          <cell r="C27" t="str">
            <v>BA</v>
          </cell>
          <cell r="D27" t="str">
            <v>BC</v>
          </cell>
          <cell r="E27">
            <v>300.74700000000001</v>
          </cell>
          <cell r="F27">
            <v>0</v>
          </cell>
        </row>
        <row r="28">
          <cell r="A28" t="str">
            <v>R2A-35V4R7MP2-T58</v>
          </cell>
          <cell r="B28" t="str">
            <v>4x7</v>
          </cell>
          <cell r="C28" t="str">
            <v>BA</v>
          </cell>
          <cell r="D28" t="str">
            <v>BC</v>
          </cell>
          <cell r="E28">
            <v>316.26799999999997</v>
          </cell>
          <cell r="F28">
            <v>18</v>
          </cell>
        </row>
        <row r="29">
          <cell r="A29" t="str">
            <v>R2A-50V010MD1-T2</v>
          </cell>
          <cell r="B29" t="str">
            <v>4x7</v>
          </cell>
          <cell r="C29" t="str">
            <v>BA</v>
          </cell>
          <cell r="D29" t="str">
            <v>BC</v>
          </cell>
          <cell r="E29">
            <v>316.26799999999997</v>
          </cell>
          <cell r="F29">
            <v>44</v>
          </cell>
        </row>
        <row r="30">
          <cell r="A30" t="str">
            <v>R2A-50V010MP2</v>
          </cell>
          <cell r="B30" t="str">
            <v>4x7</v>
          </cell>
          <cell r="C30" t="str">
            <v>BA</v>
          </cell>
          <cell r="D30" t="str">
            <v>BC</v>
          </cell>
          <cell r="E30">
            <v>300.74700000000001</v>
          </cell>
          <cell r="F30">
            <v>0</v>
          </cell>
        </row>
        <row r="31">
          <cell r="A31" t="str">
            <v>R2A-50V010MP2-T58</v>
          </cell>
          <cell r="B31" t="str">
            <v>4x7</v>
          </cell>
          <cell r="C31" t="str">
            <v>BA</v>
          </cell>
          <cell r="D31" t="str">
            <v>BC</v>
          </cell>
          <cell r="E31">
            <v>316.26799999999997</v>
          </cell>
          <cell r="F31">
            <v>0</v>
          </cell>
        </row>
        <row r="32">
          <cell r="A32" t="str">
            <v>R2A-50V100MG-T72</v>
          </cell>
          <cell r="B32" t="str">
            <v>5x7</v>
          </cell>
          <cell r="C32" t="str">
            <v>BB</v>
          </cell>
          <cell r="D32" t="str">
            <v>BC</v>
          </cell>
          <cell r="E32">
            <v>0</v>
          </cell>
          <cell r="F32">
            <v>0</v>
          </cell>
        </row>
        <row r="33">
          <cell r="A33" t="str">
            <v>R2A-50V2R2MD1-T2</v>
          </cell>
          <cell r="B33" t="str">
            <v>4x7</v>
          </cell>
          <cell r="C33" t="str">
            <v>BA</v>
          </cell>
          <cell r="D33" t="str">
            <v>BC</v>
          </cell>
          <cell r="E33">
            <v>316.26799999999997</v>
          </cell>
          <cell r="F33">
            <v>0</v>
          </cell>
        </row>
        <row r="34">
          <cell r="A34" t="str">
            <v>R2A-50V2R2MP2</v>
          </cell>
          <cell r="B34" t="str">
            <v>4x7</v>
          </cell>
          <cell r="C34" t="str">
            <v>BA</v>
          </cell>
          <cell r="D34" t="str">
            <v>BC</v>
          </cell>
          <cell r="E34">
            <v>300.74700000000001</v>
          </cell>
          <cell r="F34">
            <v>0</v>
          </cell>
        </row>
        <row r="35">
          <cell r="A35" t="str">
            <v>R2A-50V2R2MP2-T58</v>
          </cell>
          <cell r="B35" t="str">
            <v>4x7</v>
          </cell>
          <cell r="C35" t="str">
            <v>BA</v>
          </cell>
          <cell r="D35" t="str">
            <v>BC</v>
          </cell>
          <cell r="E35">
            <v>316.26799999999997</v>
          </cell>
          <cell r="F35">
            <v>0</v>
          </cell>
        </row>
        <row r="36">
          <cell r="A36" t="str">
            <v>R2A-50V2R2MT-T58</v>
          </cell>
          <cell r="B36" t="str">
            <v>4x7</v>
          </cell>
          <cell r="C36" t="str">
            <v>BA</v>
          </cell>
          <cell r="D36" t="str">
            <v>BC</v>
          </cell>
          <cell r="E36">
            <v>316.26799999999997</v>
          </cell>
          <cell r="F36">
            <v>0</v>
          </cell>
        </row>
        <row r="37">
          <cell r="A37" t="str">
            <v>R2A-50V3R3MP2</v>
          </cell>
          <cell r="B37" t="str">
            <v>4x7</v>
          </cell>
          <cell r="C37" t="str">
            <v>BA</v>
          </cell>
          <cell r="D37" t="str">
            <v>BC</v>
          </cell>
          <cell r="E37">
            <v>300.74700000000001</v>
          </cell>
          <cell r="F37">
            <v>0</v>
          </cell>
        </row>
        <row r="38">
          <cell r="A38" t="str">
            <v>R2A-50V3R3MP2-T58</v>
          </cell>
          <cell r="B38" t="str">
            <v>4x7</v>
          </cell>
          <cell r="C38" t="str">
            <v>BA</v>
          </cell>
          <cell r="D38" t="str">
            <v>BC</v>
          </cell>
          <cell r="E38">
            <v>316.26799999999997</v>
          </cell>
          <cell r="F38">
            <v>34</v>
          </cell>
        </row>
        <row r="39">
          <cell r="A39" t="str">
            <v>R2A-50VR10MP2</v>
          </cell>
          <cell r="B39" t="str">
            <v>4x7</v>
          </cell>
          <cell r="C39" t="str">
            <v>BA</v>
          </cell>
          <cell r="D39" t="str">
            <v>BC</v>
          </cell>
          <cell r="E39">
            <v>300.74700000000001</v>
          </cell>
          <cell r="F39">
            <v>0</v>
          </cell>
        </row>
        <row r="40">
          <cell r="A40" t="str">
            <v>R2A-50VR10MP2-T58</v>
          </cell>
          <cell r="B40" t="str">
            <v>4x7</v>
          </cell>
          <cell r="C40" t="str">
            <v>BA</v>
          </cell>
          <cell r="D40" t="str">
            <v>BC</v>
          </cell>
          <cell r="E40">
            <v>316.26799999999997</v>
          </cell>
          <cell r="F40">
            <v>0</v>
          </cell>
        </row>
        <row r="41">
          <cell r="A41" t="str">
            <v>R2A-50VR22MD1</v>
          </cell>
          <cell r="B41" t="str">
            <v>4x7</v>
          </cell>
          <cell r="C41" t="str">
            <v>BA</v>
          </cell>
          <cell r="D41" t="str">
            <v>BC</v>
          </cell>
          <cell r="E41">
            <v>300.74700000000001</v>
          </cell>
          <cell r="F41">
            <v>0</v>
          </cell>
        </row>
        <row r="42">
          <cell r="A42" t="str">
            <v>R2A-50VR22MD1-T2</v>
          </cell>
          <cell r="B42" t="str">
            <v>4x7</v>
          </cell>
          <cell r="C42" t="str">
            <v>BA</v>
          </cell>
          <cell r="D42" t="str">
            <v>BC</v>
          </cell>
          <cell r="E42">
            <v>316.26799999999997</v>
          </cell>
          <cell r="F42">
            <v>0</v>
          </cell>
        </row>
        <row r="43">
          <cell r="A43" t="str">
            <v>R2A-50VR22MP2</v>
          </cell>
          <cell r="B43" t="str">
            <v>4x7</v>
          </cell>
          <cell r="C43" t="str">
            <v>BA</v>
          </cell>
          <cell r="D43" t="str">
            <v>BC</v>
          </cell>
          <cell r="E43">
            <v>300.74700000000001</v>
          </cell>
          <cell r="F43">
            <v>0</v>
          </cell>
        </row>
        <row r="44">
          <cell r="A44" t="str">
            <v>R2A-50VR22MP2-T58</v>
          </cell>
          <cell r="B44" t="str">
            <v>4x7</v>
          </cell>
          <cell r="C44" t="str">
            <v>BA</v>
          </cell>
          <cell r="D44" t="str">
            <v>BC</v>
          </cell>
          <cell r="E44">
            <v>316.26799999999997</v>
          </cell>
          <cell r="F44">
            <v>0</v>
          </cell>
        </row>
        <row r="45">
          <cell r="A45" t="str">
            <v>R2A-50VR33MP2</v>
          </cell>
          <cell r="B45" t="str">
            <v>4x7</v>
          </cell>
          <cell r="C45" t="str">
            <v>BA</v>
          </cell>
          <cell r="D45" t="str">
            <v>BC</v>
          </cell>
          <cell r="E45">
            <v>300.74700000000001</v>
          </cell>
          <cell r="F45">
            <v>0</v>
          </cell>
        </row>
        <row r="46">
          <cell r="A46" t="str">
            <v>R2A-50VR33MP2-T58</v>
          </cell>
          <cell r="B46" t="str">
            <v>4x7</v>
          </cell>
          <cell r="C46" t="str">
            <v>BA</v>
          </cell>
          <cell r="D46" t="str">
            <v>BC</v>
          </cell>
          <cell r="E46">
            <v>316.26799999999997</v>
          </cell>
          <cell r="F46">
            <v>0</v>
          </cell>
        </row>
        <row r="47">
          <cell r="A47" t="str">
            <v>R2A-50VR47MP2</v>
          </cell>
          <cell r="B47" t="str">
            <v>4x7</v>
          </cell>
          <cell r="C47" t="str">
            <v>BA</v>
          </cell>
          <cell r="D47" t="str">
            <v>BC</v>
          </cell>
          <cell r="E47">
            <v>300.74700000000001</v>
          </cell>
          <cell r="F47">
            <v>0</v>
          </cell>
        </row>
        <row r="48">
          <cell r="A48" t="str">
            <v>R2A-50VR47MP2-T58</v>
          </cell>
          <cell r="B48" t="str">
            <v>4x7</v>
          </cell>
          <cell r="C48" t="str">
            <v>BA</v>
          </cell>
          <cell r="D48" t="str">
            <v>BC</v>
          </cell>
          <cell r="E48">
            <v>316.26799999999997</v>
          </cell>
          <cell r="F48">
            <v>0</v>
          </cell>
        </row>
        <row r="49">
          <cell r="A49" t="str">
            <v>R2A-50VR68MP2-T58</v>
          </cell>
          <cell r="B49" t="str">
            <v>4x7</v>
          </cell>
          <cell r="C49" t="str">
            <v>BA</v>
          </cell>
          <cell r="D49" t="str">
            <v>BC</v>
          </cell>
          <cell r="E49">
            <v>316.26799999999997</v>
          </cell>
          <cell r="F49">
            <v>0</v>
          </cell>
        </row>
        <row r="50">
          <cell r="A50" t="str">
            <v>R2A-6V100MD1P-T2</v>
          </cell>
          <cell r="B50" t="str">
            <v>4x7</v>
          </cell>
          <cell r="C50" t="str">
            <v>BA</v>
          </cell>
          <cell r="D50" t="str">
            <v>BC</v>
          </cell>
          <cell r="E50">
            <v>316.26799999999997</v>
          </cell>
          <cell r="F50">
            <v>0</v>
          </cell>
        </row>
        <row r="51">
          <cell r="A51" t="str">
            <v>R2A-6V101ME1</v>
          </cell>
          <cell r="B51" t="str">
            <v>5x7</v>
          </cell>
          <cell r="C51" t="str">
            <v>BB</v>
          </cell>
          <cell r="D51" t="str">
            <v>BC</v>
          </cell>
          <cell r="E51">
            <v>327.29199999999997</v>
          </cell>
          <cell r="F51">
            <v>0</v>
          </cell>
        </row>
        <row r="52">
          <cell r="A52" t="str">
            <v>R2A-6V101ME1-T2</v>
          </cell>
          <cell r="B52" t="str">
            <v>5x7</v>
          </cell>
          <cell r="C52" t="str">
            <v>BB</v>
          </cell>
          <cell r="D52" t="str">
            <v>BC</v>
          </cell>
          <cell r="E52">
            <v>336.35</v>
          </cell>
          <cell r="F52">
            <v>0</v>
          </cell>
        </row>
        <row r="53">
          <cell r="A53" t="str">
            <v>R2A-6V101MP2</v>
          </cell>
          <cell r="B53" t="str">
            <v>5x7</v>
          </cell>
          <cell r="C53" t="str">
            <v>BB</v>
          </cell>
          <cell r="D53" t="str">
            <v>BC</v>
          </cell>
          <cell r="E53">
            <v>327.29199999999997</v>
          </cell>
          <cell r="F53">
            <v>0</v>
          </cell>
        </row>
        <row r="54">
          <cell r="A54" t="str">
            <v>R2A-6V220MD1-T2</v>
          </cell>
          <cell r="B54" t="str">
            <v>4x7</v>
          </cell>
          <cell r="C54" t="str">
            <v>BA</v>
          </cell>
          <cell r="D54" t="str">
            <v>BC</v>
          </cell>
          <cell r="E54">
            <v>316.26799999999997</v>
          </cell>
          <cell r="F54">
            <v>0</v>
          </cell>
        </row>
        <row r="55">
          <cell r="A55" t="str">
            <v>R2A-6V220MP2</v>
          </cell>
          <cell r="B55" t="str">
            <v>4x7</v>
          </cell>
          <cell r="C55" t="str">
            <v>BA</v>
          </cell>
          <cell r="D55" t="str">
            <v>BC</v>
          </cell>
          <cell r="E55">
            <v>300.74700000000001</v>
          </cell>
          <cell r="F55">
            <v>0</v>
          </cell>
        </row>
        <row r="56">
          <cell r="A56" t="str">
            <v>R2A-6V221MP2</v>
          </cell>
          <cell r="B56" t="str">
            <v>6.3x7</v>
          </cell>
          <cell r="C56" t="str">
            <v>BC</v>
          </cell>
          <cell r="D56" t="str">
            <v>BC</v>
          </cell>
          <cell r="E56">
            <v>384.17099999999999</v>
          </cell>
          <cell r="F56">
            <v>0</v>
          </cell>
        </row>
        <row r="57">
          <cell r="A57" t="str">
            <v>R2A-6V221MP2-T58</v>
          </cell>
          <cell r="B57" t="str">
            <v>6.3x7</v>
          </cell>
          <cell r="C57" t="str">
            <v>BC</v>
          </cell>
          <cell r="D57" t="str">
            <v>BC</v>
          </cell>
          <cell r="E57">
            <v>400.05399999999997</v>
          </cell>
          <cell r="F57">
            <v>0</v>
          </cell>
        </row>
        <row r="58">
          <cell r="A58" t="str">
            <v>R2A-6V330MD1-T2</v>
          </cell>
          <cell r="B58" t="str">
            <v>4x7</v>
          </cell>
          <cell r="C58" t="str">
            <v>BA</v>
          </cell>
          <cell r="D58" t="str">
            <v>BC</v>
          </cell>
          <cell r="E58">
            <v>316.26799999999997</v>
          </cell>
          <cell r="F58">
            <v>0</v>
          </cell>
        </row>
        <row r="59">
          <cell r="A59" t="str">
            <v>R2A-6V470MD1</v>
          </cell>
          <cell r="B59" t="str">
            <v>4x7</v>
          </cell>
          <cell r="C59" t="str">
            <v>BA</v>
          </cell>
          <cell r="D59" t="str">
            <v>BC</v>
          </cell>
          <cell r="E59">
            <v>0</v>
          </cell>
          <cell r="F59">
            <v>0</v>
          </cell>
        </row>
        <row r="60">
          <cell r="A60" t="str">
            <v>R2A-6V470MD1-T2</v>
          </cell>
          <cell r="B60" t="str">
            <v>4x7</v>
          </cell>
          <cell r="C60" t="str">
            <v>BA</v>
          </cell>
          <cell r="D60" t="str">
            <v>BC</v>
          </cell>
          <cell r="E60">
            <v>316.26799999999997</v>
          </cell>
          <cell r="F60">
            <v>0</v>
          </cell>
        </row>
        <row r="61">
          <cell r="A61" t="str">
            <v>R2B-100V010M</v>
          </cell>
          <cell r="B61" t="str">
            <v>5x11</v>
          </cell>
          <cell r="C61" t="str">
            <v>CA</v>
          </cell>
          <cell r="D61" t="str">
            <v>EA</v>
          </cell>
          <cell r="E61">
            <v>396.22399999999999</v>
          </cell>
          <cell r="F61">
            <v>0</v>
          </cell>
        </row>
        <row r="62">
          <cell r="A62" t="str">
            <v>R2B-100V010M-F</v>
          </cell>
          <cell r="B62" t="str">
            <v>5x11</v>
          </cell>
          <cell r="C62" t="str">
            <v>CA</v>
          </cell>
          <cell r="D62" t="str">
            <v>EA</v>
          </cell>
          <cell r="E62">
            <v>412.43799999999999</v>
          </cell>
          <cell r="F62">
            <v>0</v>
          </cell>
        </row>
        <row r="63">
          <cell r="A63" t="str">
            <v>R2B-100V010M-T2</v>
          </cell>
          <cell r="B63" t="str">
            <v>5x11</v>
          </cell>
          <cell r="C63" t="str">
            <v>CA</v>
          </cell>
          <cell r="D63" t="str">
            <v>EA</v>
          </cell>
          <cell r="E63">
            <v>414.86399999999998</v>
          </cell>
          <cell r="F63">
            <v>34</v>
          </cell>
        </row>
        <row r="64">
          <cell r="A64" t="str">
            <v>R2B-100V010ME3#-T2</v>
          </cell>
          <cell r="B64" t="str">
            <v>5x11</v>
          </cell>
          <cell r="C64" t="str">
            <v>CA</v>
          </cell>
          <cell r="D64" t="str">
            <v>EA</v>
          </cell>
          <cell r="E64">
            <v>414.86399999999998</v>
          </cell>
          <cell r="F64">
            <v>0</v>
          </cell>
        </row>
        <row r="65">
          <cell r="A65" t="str">
            <v>R2B-100V010MF3#-T2</v>
          </cell>
          <cell r="B65" t="str">
            <v>6.3x11</v>
          </cell>
          <cell r="C65" t="str">
            <v>DA</v>
          </cell>
          <cell r="D65" t="str">
            <v>EA</v>
          </cell>
          <cell r="E65">
            <v>651.08600000000001</v>
          </cell>
          <cell r="F65">
            <v>0</v>
          </cell>
        </row>
        <row r="66">
          <cell r="A66" t="str">
            <v>R2B-100V010MR-T2</v>
          </cell>
          <cell r="B66" t="str">
            <v>6.3x11</v>
          </cell>
          <cell r="C66" t="str">
            <v>DA</v>
          </cell>
          <cell r="D66" t="str">
            <v>EA</v>
          </cell>
          <cell r="E66">
            <v>651.08600000000001</v>
          </cell>
          <cell r="F66">
            <v>0</v>
          </cell>
        </row>
        <row r="67">
          <cell r="A67" t="str">
            <v>R2B-100V100M</v>
          </cell>
          <cell r="B67" t="str">
            <v>8x11.5</v>
          </cell>
          <cell r="C67" t="str">
            <v>EA</v>
          </cell>
          <cell r="D67" t="str">
            <v>EA</v>
          </cell>
          <cell r="E67">
            <v>993.17700000000002</v>
          </cell>
          <cell r="F67">
            <v>0</v>
          </cell>
        </row>
        <row r="68">
          <cell r="A68" t="str">
            <v>R2B-100V100M-T2</v>
          </cell>
          <cell r="B68" t="str">
            <v>8x11.5</v>
          </cell>
          <cell r="C68" t="str">
            <v>EA</v>
          </cell>
          <cell r="D68" t="str">
            <v>EA</v>
          </cell>
          <cell r="E68">
            <v>1014.807</v>
          </cell>
          <cell r="F68">
            <v>0</v>
          </cell>
        </row>
        <row r="69">
          <cell r="A69" t="str">
            <v>R2B-100V101M-S1</v>
          </cell>
          <cell r="B69" t="str">
            <v>16x25</v>
          </cell>
          <cell r="C69" t="str">
            <v>HB</v>
          </cell>
          <cell r="D69" t="str">
            <v>EA</v>
          </cell>
          <cell r="E69">
            <v>6017.9679999999998</v>
          </cell>
          <cell r="F69">
            <v>0</v>
          </cell>
        </row>
        <row r="70">
          <cell r="A70" t="str">
            <v>R2B-100V220M</v>
          </cell>
          <cell r="B70" t="str">
            <v>10x16</v>
          </cell>
          <cell r="C70" t="str">
            <v>FC</v>
          </cell>
          <cell r="D70" t="str">
            <v>EA</v>
          </cell>
          <cell r="E70">
            <v>2534.0039999999999</v>
          </cell>
          <cell r="F70">
            <v>0</v>
          </cell>
        </row>
        <row r="71">
          <cell r="A71" t="str">
            <v>R2B-100V220M-F</v>
          </cell>
          <cell r="B71" t="str">
            <v>10x16</v>
          </cell>
          <cell r="C71" t="str">
            <v>FC</v>
          </cell>
          <cell r="D71" t="str">
            <v>EA</v>
          </cell>
          <cell r="E71">
            <v>2604.116</v>
          </cell>
          <cell r="F71">
            <v>0</v>
          </cell>
        </row>
        <row r="72">
          <cell r="A72" t="str">
            <v>R2B-100V221M-S1</v>
          </cell>
          <cell r="B72" t="str">
            <v>18x35.5</v>
          </cell>
          <cell r="C72" t="str">
            <v>ID</v>
          </cell>
          <cell r="D72" t="str">
            <v>EA</v>
          </cell>
          <cell r="E72">
            <v>10572.384</v>
          </cell>
          <cell r="F72">
            <v>0</v>
          </cell>
        </row>
        <row r="73">
          <cell r="A73" t="str">
            <v>R2B-100V2R2M</v>
          </cell>
          <cell r="B73" t="str">
            <v>5x11</v>
          </cell>
          <cell r="C73" t="str">
            <v>CA</v>
          </cell>
          <cell r="D73" t="str">
            <v>EA</v>
          </cell>
          <cell r="E73">
            <v>396.22399999999999</v>
          </cell>
          <cell r="F73">
            <v>0</v>
          </cell>
        </row>
        <row r="74">
          <cell r="A74" t="str">
            <v>R2B-100V2R2M-T2</v>
          </cell>
          <cell r="B74" t="str">
            <v>5x11</v>
          </cell>
          <cell r="C74" t="str">
            <v>CA</v>
          </cell>
          <cell r="D74" t="str">
            <v>EA</v>
          </cell>
          <cell r="E74">
            <v>414.86399999999998</v>
          </cell>
          <cell r="F74">
            <v>0.01</v>
          </cell>
        </row>
        <row r="75">
          <cell r="A75" t="str">
            <v>R2B-100V2R2ME3#-T2</v>
          </cell>
          <cell r="B75" t="str">
            <v>5x11</v>
          </cell>
          <cell r="C75" t="str">
            <v>CA</v>
          </cell>
          <cell r="D75" t="str">
            <v>EA</v>
          </cell>
          <cell r="E75">
            <v>414.86399999999998</v>
          </cell>
          <cell r="F75">
            <v>0</v>
          </cell>
        </row>
        <row r="76">
          <cell r="A76" t="str">
            <v>R2B-100V2R2MGZ-T58</v>
          </cell>
          <cell r="B76" t="str">
            <v>5x11</v>
          </cell>
          <cell r="C76" t="str">
            <v>CA</v>
          </cell>
          <cell r="D76" t="str">
            <v>EA</v>
          </cell>
          <cell r="E76">
            <v>414.86399999999998</v>
          </cell>
          <cell r="F76">
            <v>0</v>
          </cell>
        </row>
        <row r="77">
          <cell r="A77" t="str">
            <v>R2B-100V330M</v>
          </cell>
          <cell r="B77" t="str">
            <v>10x20</v>
          </cell>
          <cell r="C77" t="str">
            <v>FD</v>
          </cell>
          <cell r="D77" t="str">
            <v>EA</v>
          </cell>
          <cell r="E77">
            <v>3350.7260000000001</v>
          </cell>
          <cell r="F77">
            <v>0</v>
          </cell>
        </row>
        <row r="78">
          <cell r="A78" t="str">
            <v>R2B-100V330M-S1</v>
          </cell>
          <cell r="B78" t="str">
            <v>10x20</v>
          </cell>
          <cell r="C78" t="str">
            <v>FD</v>
          </cell>
          <cell r="D78" t="str">
            <v>EA</v>
          </cell>
          <cell r="E78">
            <v>3439.123</v>
          </cell>
          <cell r="F78">
            <v>0</v>
          </cell>
        </row>
        <row r="79">
          <cell r="A79" t="str">
            <v>R2B-100V330MH5#-S1</v>
          </cell>
          <cell r="B79" t="str">
            <v>10x20</v>
          </cell>
          <cell r="C79" t="str">
            <v>FD</v>
          </cell>
          <cell r="D79" t="str">
            <v>EA</v>
          </cell>
          <cell r="E79">
            <v>3439.123</v>
          </cell>
          <cell r="F79">
            <v>0</v>
          </cell>
        </row>
        <row r="80">
          <cell r="A80" t="str">
            <v>R2B-100V3R3M</v>
          </cell>
          <cell r="B80" t="str">
            <v>6.3x11</v>
          </cell>
          <cell r="C80" t="str">
            <v>DA</v>
          </cell>
          <cell r="D80" t="str">
            <v>EA</v>
          </cell>
          <cell r="E80">
            <v>623.16300000000001</v>
          </cell>
          <cell r="F80">
            <v>0</v>
          </cell>
        </row>
        <row r="81">
          <cell r="A81" t="str">
            <v>R2B-100V3R3M-T2</v>
          </cell>
          <cell r="B81" t="str">
            <v>6.3x11</v>
          </cell>
          <cell r="C81" t="str">
            <v>DA</v>
          </cell>
          <cell r="D81" t="str">
            <v>EA</v>
          </cell>
          <cell r="E81">
            <v>651.08600000000001</v>
          </cell>
          <cell r="F81">
            <v>0</v>
          </cell>
        </row>
        <row r="82">
          <cell r="A82" t="str">
            <v>R2B-100V470M</v>
          </cell>
          <cell r="B82" t="str">
            <v>12.5x20</v>
          </cell>
          <cell r="C82" t="str">
            <v>GB</v>
          </cell>
          <cell r="D82" t="str">
            <v>EA</v>
          </cell>
          <cell r="E82">
            <v>3396.2040000000002</v>
          </cell>
          <cell r="F82">
            <v>0</v>
          </cell>
        </row>
        <row r="83">
          <cell r="A83" t="str">
            <v>R2B-100V4R7M</v>
          </cell>
          <cell r="B83" t="str">
            <v>6.3x11</v>
          </cell>
          <cell r="C83" t="str">
            <v>DA</v>
          </cell>
          <cell r="D83" t="str">
            <v>EA</v>
          </cell>
          <cell r="E83">
            <v>623.16300000000001</v>
          </cell>
          <cell r="F83">
            <v>0</v>
          </cell>
        </row>
        <row r="84">
          <cell r="A84" t="str">
            <v>R2B-100V4R7M-T2</v>
          </cell>
          <cell r="B84" t="str">
            <v>6.3x11</v>
          </cell>
          <cell r="C84" t="str">
            <v>DA</v>
          </cell>
          <cell r="D84" t="str">
            <v>EA</v>
          </cell>
          <cell r="E84">
            <v>651.08600000000001</v>
          </cell>
          <cell r="F84">
            <v>0.01</v>
          </cell>
        </row>
        <row r="85">
          <cell r="A85" t="str">
            <v>R2B-100V4R7M-T58</v>
          </cell>
          <cell r="B85" t="str">
            <v>6.3x11</v>
          </cell>
          <cell r="C85" t="str">
            <v>DA</v>
          </cell>
          <cell r="D85" t="str">
            <v>EA</v>
          </cell>
          <cell r="E85">
            <v>651.08600000000001</v>
          </cell>
          <cell r="F85">
            <v>0</v>
          </cell>
        </row>
        <row r="86">
          <cell r="A86" t="str">
            <v>R2B-100VR47M</v>
          </cell>
          <cell r="B86" t="str">
            <v>5x11</v>
          </cell>
          <cell r="C86" t="str">
            <v>CA</v>
          </cell>
          <cell r="D86" t="str">
            <v>EA</v>
          </cell>
          <cell r="E86">
            <v>396.22399999999999</v>
          </cell>
          <cell r="F86">
            <v>0</v>
          </cell>
        </row>
        <row r="87">
          <cell r="A87" t="str">
            <v>R2B-100VR47M-T2</v>
          </cell>
          <cell r="B87" t="str">
            <v>5x11</v>
          </cell>
          <cell r="C87" t="str">
            <v>CA</v>
          </cell>
          <cell r="D87" t="str">
            <v>EA</v>
          </cell>
          <cell r="E87">
            <v>414.86399999999998</v>
          </cell>
          <cell r="F87">
            <v>0</v>
          </cell>
        </row>
        <row r="88">
          <cell r="A88" t="str">
            <v>R2B-10V101M</v>
          </cell>
          <cell r="B88" t="str">
            <v>6.3x11</v>
          </cell>
          <cell r="C88" t="str">
            <v>DA</v>
          </cell>
          <cell r="D88" t="str">
            <v>EA</v>
          </cell>
          <cell r="E88">
            <v>623.16300000000001</v>
          </cell>
          <cell r="F88">
            <v>0</v>
          </cell>
        </row>
        <row r="89">
          <cell r="A89" t="str">
            <v>R2B-10V101M-T2</v>
          </cell>
          <cell r="B89" t="str">
            <v>6.3x11</v>
          </cell>
          <cell r="C89" t="str">
            <v>DA</v>
          </cell>
          <cell r="D89" t="str">
            <v>EA</v>
          </cell>
          <cell r="E89">
            <v>651.08600000000001</v>
          </cell>
          <cell r="F89">
            <v>0</v>
          </cell>
        </row>
        <row r="90">
          <cell r="A90" t="str">
            <v>R2B-10V101MF3#-T2</v>
          </cell>
          <cell r="B90" t="str">
            <v>6.3x11</v>
          </cell>
          <cell r="C90" t="str">
            <v>DA</v>
          </cell>
          <cell r="D90" t="str">
            <v>EA</v>
          </cell>
          <cell r="E90">
            <v>651.08600000000001</v>
          </cell>
          <cell r="F90">
            <v>0</v>
          </cell>
        </row>
        <row r="91">
          <cell r="A91" t="str">
            <v>R2B-10V220M</v>
          </cell>
          <cell r="B91" t="str">
            <v>5x11</v>
          </cell>
          <cell r="C91" t="str">
            <v>CA</v>
          </cell>
          <cell r="D91" t="str">
            <v>EA</v>
          </cell>
          <cell r="E91">
            <v>396.22399999999999</v>
          </cell>
          <cell r="F91">
            <v>6</v>
          </cell>
        </row>
        <row r="92">
          <cell r="A92" t="str">
            <v>R2B-10V220M-T2</v>
          </cell>
          <cell r="B92" t="str">
            <v>5x11</v>
          </cell>
          <cell r="C92" t="str">
            <v>CA</v>
          </cell>
          <cell r="D92" t="str">
            <v>EA</v>
          </cell>
          <cell r="E92">
            <v>414.86399999999998</v>
          </cell>
          <cell r="F92">
            <v>0</v>
          </cell>
        </row>
        <row r="93">
          <cell r="A93" t="str">
            <v>R2B-10V220ME3#-T2</v>
          </cell>
          <cell r="B93" t="str">
            <v>5x11</v>
          </cell>
          <cell r="C93" t="str">
            <v>CA</v>
          </cell>
          <cell r="D93" t="str">
            <v>EA</v>
          </cell>
          <cell r="E93">
            <v>414.86399999999998</v>
          </cell>
          <cell r="F93">
            <v>0</v>
          </cell>
        </row>
        <row r="94">
          <cell r="A94" t="str">
            <v>R2B-10V221M</v>
          </cell>
          <cell r="B94" t="str">
            <v>8x11.5</v>
          </cell>
          <cell r="C94" t="str">
            <v>EA</v>
          </cell>
          <cell r="D94" t="str">
            <v>EA</v>
          </cell>
          <cell r="E94">
            <v>993.17700000000002</v>
          </cell>
          <cell r="F94">
            <v>0</v>
          </cell>
        </row>
        <row r="95">
          <cell r="A95" t="str">
            <v>R2B-10V221M-T2</v>
          </cell>
          <cell r="B95" t="str">
            <v>8x11.5</v>
          </cell>
          <cell r="C95" t="str">
            <v>EA</v>
          </cell>
          <cell r="D95" t="str">
            <v>EA</v>
          </cell>
          <cell r="E95">
            <v>1014.807</v>
          </cell>
          <cell r="F95">
            <v>0</v>
          </cell>
        </row>
        <row r="96">
          <cell r="A96" t="str">
            <v>R2B-10V221M-T8</v>
          </cell>
          <cell r="B96" t="str">
            <v>8x11.5</v>
          </cell>
          <cell r="C96" t="str">
            <v>EA</v>
          </cell>
          <cell r="D96" t="str">
            <v>EA</v>
          </cell>
          <cell r="E96">
            <v>1014.807</v>
          </cell>
          <cell r="F96">
            <v>0</v>
          </cell>
        </row>
        <row r="97">
          <cell r="A97" t="str">
            <v>R2B-10V221MG3#-T2</v>
          </cell>
          <cell r="B97" t="str">
            <v>8x11.5</v>
          </cell>
          <cell r="C97" t="str">
            <v>EA</v>
          </cell>
          <cell r="D97" t="str">
            <v>EA</v>
          </cell>
          <cell r="E97">
            <v>1014.807</v>
          </cell>
          <cell r="F97">
            <v>11</v>
          </cell>
        </row>
        <row r="98">
          <cell r="A98" t="str">
            <v>R2B-10V331M-T2</v>
          </cell>
          <cell r="B98" t="str">
            <v>10x12.5</v>
          </cell>
          <cell r="C98" t="str">
            <v>FA</v>
          </cell>
          <cell r="D98" t="str">
            <v>EA</v>
          </cell>
          <cell r="E98">
            <v>1637.394</v>
          </cell>
          <cell r="F98">
            <v>2.5</v>
          </cell>
        </row>
        <row r="99">
          <cell r="A99" t="str">
            <v>R2B-10V470M</v>
          </cell>
          <cell r="B99" t="str">
            <v>5x11</v>
          </cell>
          <cell r="C99" t="str">
            <v>CA</v>
          </cell>
          <cell r="D99" t="str">
            <v>EA</v>
          </cell>
          <cell r="E99">
            <v>396.22399999999999</v>
          </cell>
          <cell r="F99">
            <v>0</v>
          </cell>
        </row>
        <row r="100">
          <cell r="A100" t="str">
            <v>R2B-10V470M-S1</v>
          </cell>
          <cell r="B100" t="str">
            <v>5x11</v>
          </cell>
          <cell r="C100" t="str">
            <v>CA</v>
          </cell>
          <cell r="D100" t="str">
            <v>EA</v>
          </cell>
          <cell r="E100">
            <v>412.43799999999999</v>
          </cell>
          <cell r="F100">
            <v>0</v>
          </cell>
        </row>
        <row r="101">
          <cell r="A101" t="str">
            <v>R2B-10V470M-T2</v>
          </cell>
          <cell r="B101" t="str">
            <v>5x11</v>
          </cell>
          <cell r="C101" t="str">
            <v>CA</v>
          </cell>
          <cell r="D101" t="str">
            <v>EA</v>
          </cell>
          <cell r="E101">
            <v>414.86399999999998</v>
          </cell>
          <cell r="F101">
            <v>0</v>
          </cell>
        </row>
        <row r="102">
          <cell r="A102" t="str">
            <v>R2B-10V470ME3#-T2</v>
          </cell>
          <cell r="B102" t="str">
            <v>5x11</v>
          </cell>
          <cell r="C102" t="str">
            <v>CA</v>
          </cell>
          <cell r="D102" t="str">
            <v>EA</v>
          </cell>
          <cell r="E102">
            <v>414.86399999999998</v>
          </cell>
          <cell r="F102">
            <v>6</v>
          </cell>
        </row>
        <row r="103">
          <cell r="A103" t="str">
            <v>R2B-16V100M</v>
          </cell>
          <cell r="B103" t="str">
            <v>5x11</v>
          </cell>
          <cell r="C103" t="str">
            <v>CA</v>
          </cell>
          <cell r="D103" t="str">
            <v>EA</v>
          </cell>
          <cell r="E103">
            <v>396.22399999999999</v>
          </cell>
          <cell r="F103">
            <v>0</v>
          </cell>
        </row>
        <row r="104">
          <cell r="A104" t="str">
            <v>R2B-16V100M-F</v>
          </cell>
          <cell r="B104" t="str">
            <v>5x11</v>
          </cell>
          <cell r="C104" t="str">
            <v>CA</v>
          </cell>
          <cell r="D104" t="str">
            <v>EA</v>
          </cell>
          <cell r="E104">
            <v>412.43799999999999</v>
          </cell>
          <cell r="F104">
            <v>0</v>
          </cell>
        </row>
        <row r="105">
          <cell r="A105" t="str">
            <v>R2B-16V100M-T2</v>
          </cell>
          <cell r="B105" t="str">
            <v>5x11</v>
          </cell>
          <cell r="C105" t="str">
            <v>CA</v>
          </cell>
          <cell r="D105" t="str">
            <v>EA</v>
          </cell>
          <cell r="E105">
            <v>414.86399999999998</v>
          </cell>
          <cell r="F105">
            <v>64</v>
          </cell>
        </row>
        <row r="106">
          <cell r="A106" t="str">
            <v>R2B-16V100M-T32</v>
          </cell>
          <cell r="B106" t="str">
            <v>5x11</v>
          </cell>
          <cell r="C106" t="str">
            <v>CA</v>
          </cell>
          <cell r="D106" t="str">
            <v>EA</v>
          </cell>
          <cell r="E106">
            <v>414.86399999999998</v>
          </cell>
          <cell r="F106">
            <v>0</v>
          </cell>
        </row>
        <row r="107">
          <cell r="A107" t="str">
            <v>R2B-16V100M-T72</v>
          </cell>
          <cell r="B107" t="str">
            <v>5x11</v>
          </cell>
          <cell r="C107" t="str">
            <v>CA</v>
          </cell>
          <cell r="D107" t="str">
            <v>EA</v>
          </cell>
          <cell r="E107">
            <v>414.86399999999998</v>
          </cell>
          <cell r="F107">
            <v>0</v>
          </cell>
        </row>
        <row r="108">
          <cell r="A108" t="str">
            <v>R2B-16V100ME3#-T2</v>
          </cell>
          <cell r="B108" t="str">
            <v>5x11</v>
          </cell>
          <cell r="C108" t="str">
            <v>CA</v>
          </cell>
          <cell r="D108" t="str">
            <v>EA</v>
          </cell>
          <cell r="E108">
            <v>414.86399999999998</v>
          </cell>
          <cell r="F108">
            <v>8</v>
          </cell>
        </row>
        <row r="109">
          <cell r="A109" t="str">
            <v>R2B-16V100ME3#-T36</v>
          </cell>
          <cell r="B109" t="str">
            <v>5x11</v>
          </cell>
          <cell r="C109" t="str">
            <v>CA</v>
          </cell>
          <cell r="D109" t="str">
            <v>EA</v>
          </cell>
          <cell r="E109">
            <v>414.86399999999998</v>
          </cell>
          <cell r="F109">
            <v>0</v>
          </cell>
        </row>
        <row r="110">
          <cell r="A110" t="str">
            <v>R2B-16V100ME3#-T72</v>
          </cell>
          <cell r="B110" t="str">
            <v>5x11</v>
          </cell>
          <cell r="C110" t="str">
            <v>CA</v>
          </cell>
          <cell r="D110" t="str">
            <v>EA</v>
          </cell>
          <cell r="E110">
            <v>414.86399999999998</v>
          </cell>
          <cell r="F110">
            <v>10</v>
          </cell>
        </row>
        <row r="111">
          <cell r="A111" t="str">
            <v>R2B-16V101M</v>
          </cell>
          <cell r="B111" t="str">
            <v>8x11.5</v>
          </cell>
          <cell r="C111" t="str">
            <v>EA</v>
          </cell>
          <cell r="D111" t="str">
            <v>EA</v>
          </cell>
          <cell r="E111">
            <v>993.17700000000002</v>
          </cell>
          <cell r="F111">
            <v>0</v>
          </cell>
        </row>
        <row r="112">
          <cell r="A112" t="str">
            <v>R2B-16V101M-F1</v>
          </cell>
          <cell r="B112" t="str">
            <v>8x11.5</v>
          </cell>
          <cell r="C112" t="str">
            <v>EA</v>
          </cell>
          <cell r="D112" t="str">
            <v>EA</v>
          </cell>
          <cell r="E112">
            <v>1009.963</v>
          </cell>
          <cell r="F112">
            <v>0</v>
          </cell>
        </row>
        <row r="113">
          <cell r="A113" t="str">
            <v>R2B-16V101M-S1</v>
          </cell>
          <cell r="B113" t="str">
            <v>8x11.5</v>
          </cell>
          <cell r="C113" t="str">
            <v>EA</v>
          </cell>
          <cell r="D113" t="str">
            <v>EA</v>
          </cell>
          <cell r="E113">
            <v>1009.963</v>
          </cell>
          <cell r="F113">
            <v>0</v>
          </cell>
        </row>
        <row r="114">
          <cell r="A114" t="str">
            <v>R2B-16V101M-T2</v>
          </cell>
          <cell r="B114" t="str">
            <v>8x11.5</v>
          </cell>
          <cell r="C114" t="str">
            <v>EA</v>
          </cell>
          <cell r="D114" t="str">
            <v>EA</v>
          </cell>
          <cell r="E114">
            <v>1014.807</v>
          </cell>
          <cell r="F114">
            <v>18</v>
          </cell>
        </row>
        <row r="115">
          <cell r="A115" t="str">
            <v>R2B-16V102M</v>
          </cell>
          <cell r="B115" t="str">
            <v>12.5x25</v>
          </cell>
          <cell r="C115" t="str">
            <v>GC</v>
          </cell>
          <cell r="D115" t="str">
            <v>EA</v>
          </cell>
          <cell r="E115">
            <v>4247.2700000000004</v>
          </cell>
          <cell r="F115">
            <v>0</v>
          </cell>
        </row>
        <row r="116">
          <cell r="A116" t="str">
            <v>R2B-16V102M-T4</v>
          </cell>
          <cell r="B116" t="str">
            <v>12.5x25</v>
          </cell>
          <cell r="C116" t="str">
            <v>GC</v>
          </cell>
          <cell r="D116" t="str">
            <v>EA</v>
          </cell>
          <cell r="E116">
            <v>4273.1099999999997</v>
          </cell>
          <cell r="F116">
            <v>0</v>
          </cell>
        </row>
        <row r="117">
          <cell r="A117" t="str">
            <v>R2B-16V220M</v>
          </cell>
          <cell r="B117" t="str">
            <v>5x11</v>
          </cell>
          <cell r="C117" t="str">
            <v>CA</v>
          </cell>
          <cell r="D117" t="str">
            <v>EA</v>
          </cell>
          <cell r="E117">
            <v>396.22399999999999</v>
          </cell>
          <cell r="F117">
            <v>3</v>
          </cell>
        </row>
        <row r="118">
          <cell r="A118" t="str">
            <v>R2B-16V220M-F</v>
          </cell>
          <cell r="B118" t="str">
            <v>5x11</v>
          </cell>
          <cell r="C118" t="str">
            <v>CA</v>
          </cell>
          <cell r="D118" t="str">
            <v>EA</v>
          </cell>
          <cell r="E118">
            <v>412.43799999999999</v>
          </cell>
          <cell r="F118">
            <v>0</v>
          </cell>
        </row>
        <row r="119">
          <cell r="A119" t="str">
            <v>R2B-16V220M-T2</v>
          </cell>
          <cell r="B119" t="str">
            <v>5x11</v>
          </cell>
          <cell r="C119" t="str">
            <v>CA</v>
          </cell>
          <cell r="D119" t="str">
            <v>EA</v>
          </cell>
          <cell r="E119">
            <v>414.86399999999998</v>
          </cell>
          <cell r="F119">
            <v>8</v>
          </cell>
        </row>
        <row r="120">
          <cell r="A120" t="str">
            <v>R2B-16V221M</v>
          </cell>
          <cell r="B120" t="str">
            <v>10x12.5</v>
          </cell>
          <cell r="C120" t="str">
            <v>FA</v>
          </cell>
          <cell r="D120" t="str">
            <v>EA</v>
          </cell>
          <cell r="E120">
            <v>1606.9680000000001</v>
          </cell>
          <cell r="F120">
            <v>0</v>
          </cell>
        </row>
        <row r="121">
          <cell r="A121" t="str">
            <v>R2B-16V221M-T2</v>
          </cell>
          <cell r="B121" t="str">
            <v>10x12.5</v>
          </cell>
          <cell r="C121" t="str">
            <v>FA</v>
          </cell>
          <cell r="D121" t="str">
            <v>EA</v>
          </cell>
          <cell r="E121">
            <v>1637.394</v>
          </cell>
          <cell r="F121">
            <v>0</v>
          </cell>
        </row>
        <row r="122">
          <cell r="A122" t="str">
            <v>R2B-16V330M</v>
          </cell>
          <cell r="B122" t="str">
            <v>5x11</v>
          </cell>
          <cell r="C122" t="str">
            <v>CA</v>
          </cell>
          <cell r="D122" t="str">
            <v>EA</v>
          </cell>
          <cell r="E122">
            <v>396.22399999999999</v>
          </cell>
          <cell r="F122">
            <v>0</v>
          </cell>
        </row>
        <row r="123">
          <cell r="A123" t="str">
            <v>R2B-16V330M-F1</v>
          </cell>
          <cell r="B123" t="str">
            <v>5x11</v>
          </cell>
          <cell r="C123" t="str">
            <v>CA</v>
          </cell>
          <cell r="D123" t="str">
            <v>EA</v>
          </cell>
          <cell r="E123">
            <v>412.43799999999999</v>
          </cell>
          <cell r="F123">
            <v>0</v>
          </cell>
        </row>
        <row r="124">
          <cell r="A124" t="str">
            <v>R2B-16V330M-T2</v>
          </cell>
          <cell r="B124" t="str">
            <v>5x11</v>
          </cell>
          <cell r="C124" t="str">
            <v>CA</v>
          </cell>
          <cell r="D124" t="str">
            <v>EA</v>
          </cell>
          <cell r="E124">
            <v>414.86399999999998</v>
          </cell>
          <cell r="F124">
            <v>0</v>
          </cell>
        </row>
        <row r="125">
          <cell r="A125" t="str">
            <v>R2B-16V330MGZ-T58</v>
          </cell>
          <cell r="B125" t="str">
            <v>5x11</v>
          </cell>
          <cell r="C125" t="str">
            <v>CA</v>
          </cell>
          <cell r="D125" t="str">
            <v>EA</v>
          </cell>
          <cell r="E125">
            <v>414.86399999999998</v>
          </cell>
          <cell r="F125">
            <v>0</v>
          </cell>
        </row>
        <row r="126">
          <cell r="A126" t="str">
            <v>R2B-16V3R3M</v>
          </cell>
          <cell r="B126" t="str">
            <v>5x11</v>
          </cell>
          <cell r="C126" t="str">
            <v>CA</v>
          </cell>
          <cell r="D126" t="str">
            <v>EA</v>
          </cell>
          <cell r="E126">
            <v>396.22399999999999</v>
          </cell>
          <cell r="F126">
            <v>0</v>
          </cell>
        </row>
        <row r="127">
          <cell r="A127" t="str">
            <v>R2B-16V470M</v>
          </cell>
          <cell r="B127" t="str">
            <v>6.3x11</v>
          </cell>
          <cell r="C127" t="str">
            <v>DA</v>
          </cell>
          <cell r="D127" t="str">
            <v>EA</v>
          </cell>
          <cell r="E127">
            <v>623.16300000000001</v>
          </cell>
          <cell r="F127">
            <v>0</v>
          </cell>
        </row>
        <row r="128">
          <cell r="A128" t="str">
            <v>R2B-16V470M-F</v>
          </cell>
          <cell r="B128" t="str">
            <v>6.3x11</v>
          </cell>
          <cell r="C128" t="str">
            <v>DA</v>
          </cell>
          <cell r="D128" t="str">
            <v>EA</v>
          </cell>
          <cell r="E128">
            <v>637.41899999999998</v>
          </cell>
          <cell r="F128">
            <v>0</v>
          </cell>
        </row>
        <row r="129">
          <cell r="A129" t="str">
            <v>R2B-16V470M-T2</v>
          </cell>
          <cell r="B129" t="str">
            <v>6.3x11</v>
          </cell>
          <cell r="C129" t="str">
            <v>DA</v>
          </cell>
          <cell r="D129" t="str">
            <v>EA</v>
          </cell>
          <cell r="E129">
            <v>651.08600000000001</v>
          </cell>
          <cell r="F129">
            <v>24</v>
          </cell>
        </row>
        <row r="130">
          <cell r="A130" t="str">
            <v>R2B-16V470M-T72</v>
          </cell>
          <cell r="B130" t="str">
            <v>6.3x11</v>
          </cell>
          <cell r="C130" t="str">
            <v>DA</v>
          </cell>
          <cell r="D130" t="str">
            <v>EA</v>
          </cell>
          <cell r="E130">
            <v>651.08600000000001</v>
          </cell>
          <cell r="F130">
            <v>0</v>
          </cell>
        </row>
        <row r="131">
          <cell r="A131" t="str">
            <v>R2B-16V470ME3#-T72</v>
          </cell>
          <cell r="B131" t="str">
            <v>6.3x11</v>
          </cell>
          <cell r="C131" t="str">
            <v>DA</v>
          </cell>
          <cell r="D131" t="str">
            <v>EA</v>
          </cell>
          <cell r="E131">
            <v>0</v>
          </cell>
          <cell r="F131">
            <v>0</v>
          </cell>
        </row>
        <row r="132">
          <cell r="A132" t="str">
            <v>R2B-16V470MF3#-T2</v>
          </cell>
          <cell r="B132" t="str">
            <v>6.3x11</v>
          </cell>
          <cell r="C132" t="str">
            <v>DA</v>
          </cell>
          <cell r="D132" t="str">
            <v>EA</v>
          </cell>
          <cell r="E132">
            <v>651.08600000000001</v>
          </cell>
          <cell r="F132">
            <v>0</v>
          </cell>
        </row>
        <row r="133">
          <cell r="A133" t="str">
            <v>R2B-16V470MF3#-T72</v>
          </cell>
          <cell r="B133" t="str">
            <v>6.3x11</v>
          </cell>
          <cell r="C133" t="str">
            <v>DA</v>
          </cell>
          <cell r="D133" t="str">
            <v>EA</v>
          </cell>
          <cell r="E133">
            <v>651.08600000000001</v>
          </cell>
          <cell r="F133">
            <v>12</v>
          </cell>
        </row>
        <row r="134">
          <cell r="A134" t="str">
            <v>R2B-16V470MGZ-T72</v>
          </cell>
          <cell r="B134" t="str">
            <v>6.3x11</v>
          </cell>
          <cell r="C134" t="str">
            <v>DA</v>
          </cell>
          <cell r="D134" t="str">
            <v>EA</v>
          </cell>
          <cell r="E134">
            <v>651.08600000000001</v>
          </cell>
          <cell r="F134">
            <v>0</v>
          </cell>
        </row>
        <row r="135">
          <cell r="A135" t="str">
            <v>R2B-16V471M</v>
          </cell>
          <cell r="B135" t="str">
            <v>10x20</v>
          </cell>
          <cell r="C135" t="str">
            <v>FD</v>
          </cell>
          <cell r="D135" t="str">
            <v>EA</v>
          </cell>
          <cell r="E135">
            <v>3350.7260000000001</v>
          </cell>
          <cell r="F135">
            <v>0</v>
          </cell>
        </row>
        <row r="136">
          <cell r="A136" t="str">
            <v>R2B-16V4R7ME3L#</v>
          </cell>
          <cell r="B136" t="str">
            <v>5x11</v>
          </cell>
          <cell r="C136" t="str">
            <v>CA</v>
          </cell>
          <cell r="D136" t="str">
            <v>EA</v>
          </cell>
          <cell r="E136">
            <v>396.22399999999999</v>
          </cell>
          <cell r="F136">
            <v>17</v>
          </cell>
        </row>
        <row r="137">
          <cell r="A137" t="str">
            <v>R2B-16V4R7ME3ZL</v>
          </cell>
          <cell r="B137" t="str">
            <v>5x11</v>
          </cell>
          <cell r="C137" t="str">
            <v>CA</v>
          </cell>
          <cell r="D137" t="str">
            <v>EA</v>
          </cell>
          <cell r="E137">
            <v>396.22399999999999</v>
          </cell>
          <cell r="F137">
            <v>0</v>
          </cell>
        </row>
        <row r="138">
          <cell r="A138" t="str">
            <v>R2B-25V100M</v>
          </cell>
          <cell r="B138" t="str">
            <v>5x11</v>
          </cell>
          <cell r="C138" t="str">
            <v>CA</v>
          </cell>
          <cell r="D138" t="str">
            <v>EA</v>
          </cell>
          <cell r="E138">
            <v>396.22399999999999</v>
          </cell>
          <cell r="F138">
            <v>20</v>
          </cell>
        </row>
        <row r="139">
          <cell r="A139" t="str">
            <v>R2B-25V100M-F</v>
          </cell>
          <cell r="B139" t="str">
            <v>5x11</v>
          </cell>
          <cell r="C139" t="str">
            <v>CA</v>
          </cell>
          <cell r="D139" t="str">
            <v>EA</v>
          </cell>
          <cell r="E139">
            <v>412.43799999999999</v>
          </cell>
          <cell r="F139">
            <v>0</v>
          </cell>
        </row>
        <row r="140">
          <cell r="A140" t="str">
            <v>R2B-25V100M-F1</v>
          </cell>
          <cell r="B140" t="str">
            <v>5x11</v>
          </cell>
          <cell r="C140" t="str">
            <v>CA</v>
          </cell>
          <cell r="D140" t="str">
            <v>EA</v>
          </cell>
          <cell r="E140">
            <v>412.43799999999999</v>
          </cell>
          <cell r="F140">
            <v>0</v>
          </cell>
        </row>
        <row r="141">
          <cell r="A141" t="str">
            <v>R2B-25V100M-T2</v>
          </cell>
          <cell r="B141" t="str">
            <v>5x11</v>
          </cell>
          <cell r="C141" t="str">
            <v>CA</v>
          </cell>
          <cell r="D141" t="str">
            <v>EA</v>
          </cell>
          <cell r="E141">
            <v>414.86399999999998</v>
          </cell>
          <cell r="F141">
            <v>0</v>
          </cell>
        </row>
        <row r="142">
          <cell r="A142" t="str">
            <v>R2B-25V100M-T58</v>
          </cell>
          <cell r="B142" t="str">
            <v>5x11</v>
          </cell>
          <cell r="C142" t="str">
            <v>CA</v>
          </cell>
          <cell r="D142" t="str">
            <v>EA</v>
          </cell>
          <cell r="E142">
            <v>414.86399999999998</v>
          </cell>
          <cell r="F142">
            <v>0</v>
          </cell>
        </row>
        <row r="143">
          <cell r="A143" t="str">
            <v>R2B-25V100MGZ-T10</v>
          </cell>
          <cell r="B143" t="str">
            <v>5x11</v>
          </cell>
          <cell r="C143" t="str">
            <v>CA</v>
          </cell>
          <cell r="D143" t="str">
            <v>EA</v>
          </cell>
          <cell r="E143">
            <v>414.86399999999998</v>
          </cell>
          <cell r="F143">
            <v>0</v>
          </cell>
        </row>
        <row r="144">
          <cell r="A144" t="str">
            <v>R2B-25V100MGZ-T58</v>
          </cell>
          <cell r="B144" t="str">
            <v>5x11</v>
          </cell>
          <cell r="C144" t="str">
            <v>CA</v>
          </cell>
          <cell r="D144" t="str">
            <v>EA</v>
          </cell>
          <cell r="E144">
            <v>414.86399999999998</v>
          </cell>
          <cell r="F144">
            <v>0</v>
          </cell>
        </row>
        <row r="145">
          <cell r="A145" t="str">
            <v>R2B-25V101M</v>
          </cell>
          <cell r="B145" t="str">
            <v>10x12.5</v>
          </cell>
          <cell r="C145" t="str">
            <v>FA</v>
          </cell>
          <cell r="D145" t="str">
            <v>EA</v>
          </cell>
          <cell r="E145">
            <v>1606.9680000000001</v>
          </cell>
          <cell r="F145">
            <v>0</v>
          </cell>
        </row>
        <row r="146">
          <cell r="A146" t="str">
            <v>R2B-25V101M-T2</v>
          </cell>
          <cell r="B146" t="str">
            <v>10x12.5</v>
          </cell>
          <cell r="C146" t="str">
            <v>FA</v>
          </cell>
          <cell r="D146" t="str">
            <v>EA</v>
          </cell>
          <cell r="E146">
            <v>1637.394</v>
          </cell>
          <cell r="F146">
            <v>0</v>
          </cell>
        </row>
        <row r="147">
          <cell r="A147" t="str">
            <v>R2B-25V102M</v>
          </cell>
          <cell r="B147" t="str">
            <v>16x25</v>
          </cell>
          <cell r="C147" t="str">
            <v>HB</v>
          </cell>
          <cell r="D147" t="str">
            <v>EA</v>
          </cell>
          <cell r="E147">
            <v>5908.2370000000001</v>
          </cell>
          <cell r="F147">
            <v>0</v>
          </cell>
        </row>
        <row r="148">
          <cell r="A148" t="str">
            <v>R2B-25V220M</v>
          </cell>
          <cell r="B148" t="str">
            <v>5x11</v>
          </cell>
          <cell r="C148" t="str">
            <v>CA</v>
          </cell>
          <cell r="D148" t="str">
            <v>EA</v>
          </cell>
          <cell r="E148">
            <v>396.22399999999999</v>
          </cell>
          <cell r="F148">
            <v>0</v>
          </cell>
        </row>
        <row r="149">
          <cell r="A149" t="str">
            <v>R2B-25V220M-F1</v>
          </cell>
          <cell r="B149" t="str">
            <v>5x11</v>
          </cell>
          <cell r="C149" t="str">
            <v>CA</v>
          </cell>
          <cell r="D149" t="str">
            <v>EA</v>
          </cell>
          <cell r="E149">
            <v>412.43799999999999</v>
          </cell>
          <cell r="F149">
            <v>0</v>
          </cell>
        </row>
        <row r="150">
          <cell r="A150" t="str">
            <v>R2B-25V220M-T2</v>
          </cell>
          <cell r="B150" t="str">
            <v>5x11</v>
          </cell>
          <cell r="C150" t="str">
            <v>CA</v>
          </cell>
          <cell r="D150" t="str">
            <v>EA</v>
          </cell>
          <cell r="E150">
            <v>414.86399999999998</v>
          </cell>
          <cell r="F150">
            <v>0</v>
          </cell>
        </row>
        <row r="151">
          <cell r="A151" t="str">
            <v>R2B-25V220M-T58</v>
          </cell>
          <cell r="B151" t="str">
            <v>5x11</v>
          </cell>
          <cell r="C151" t="str">
            <v>CA</v>
          </cell>
          <cell r="D151" t="str">
            <v>EA</v>
          </cell>
          <cell r="E151">
            <v>414.86399999999998</v>
          </cell>
          <cell r="F151">
            <v>6</v>
          </cell>
        </row>
        <row r="152">
          <cell r="A152" t="str">
            <v>R2B-25V220MGZ-T58</v>
          </cell>
          <cell r="B152" t="str">
            <v>5x11</v>
          </cell>
          <cell r="C152" t="str">
            <v>CA</v>
          </cell>
          <cell r="D152" t="str">
            <v>EA</v>
          </cell>
          <cell r="E152">
            <v>414.86399999999998</v>
          </cell>
          <cell r="F152">
            <v>0</v>
          </cell>
        </row>
        <row r="153">
          <cell r="A153" t="str">
            <v>R2B-25V221M</v>
          </cell>
          <cell r="B153" t="str">
            <v>10x16</v>
          </cell>
          <cell r="C153" t="str">
            <v>FC</v>
          </cell>
          <cell r="D153" t="str">
            <v>EA</v>
          </cell>
          <cell r="E153">
            <v>2534.0039999999999</v>
          </cell>
          <cell r="F153">
            <v>0</v>
          </cell>
        </row>
        <row r="154">
          <cell r="A154" t="str">
            <v>R2B-25V221M-T2</v>
          </cell>
          <cell r="B154" t="str">
            <v>10x16</v>
          </cell>
          <cell r="C154" t="str">
            <v>FC</v>
          </cell>
          <cell r="D154" t="str">
            <v>EA</v>
          </cell>
          <cell r="E154">
            <v>2561.9580000000001</v>
          </cell>
          <cell r="F154">
            <v>0</v>
          </cell>
        </row>
        <row r="155">
          <cell r="A155" t="str">
            <v>R2B-25V330M</v>
          </cell>
          <cell r="B155" t="str">
            <v>6.3x11</v>
          </cell>
          <cell r="C155" t="str">
            <v>DA</v>
          </cell>
          <cell r="D155" t="str">
            <v>EA</v>
          </cell>
          <cell r="E155">
            <v>623.16300000000001</v>
          </cell>
          <cell r="F155">
            <v>0</v>
          </cell>
        </row>
        <row r="156">
          <cell r="A156" t="str">
            <v>R2B-25V330M-T36</v>
          </cell>
          <cell r="B156" t="str">
            <v>6.3x11</v>
          </cell>
          <cell r="C156" t="str">
            <v>DA</v>
          </cell>
          <cell r="D156" t="str">
            <v>EA</v>
          </cell>
          <cell r="E156">
            <v>651.08600000000001</v>
          </cell>
          <cell r="F156">
            <v>0</v>
          </cell>
        </row>
        <row r="157">
          <cell r="A157" t="str">
            <v>R2B-25V3R3M</v>
          </cell>
          <cell r="B157" t="str">
            <v>5x11</v>
          </cell>
          <cell r="C157" t="str">
            <v>CA</v>
          </cell>
          <cell r="D157" t="str">
            <v>EA</v>
          </cell>
          <cell r="E157">
            <v>396.22399999999999</v>
          </cell>
          <cell r="F157">
            <v>0</v>
          </cell>
        </row>
        <row r="158">
          <cell r="A158" t="str">
            <v>R2B-25V3R3M-T2</v>
          </cell>
          <cell r="B158" t="str">
            <v>5x11</v>
          </cell>
          <cell r="C158" t="str">
            <v>CA</v>
          </cell>
          <cell r="D158" t="str">
            <v>EA</v>
          </cell>
          <cell r="E158">
            <v>414.86399999999998</v>
          </cell>
          <cell r="F158">
            <v>0</v>
          </cell>
        </row>
        <row r="159">
          <cell r="A159" t="str">
            <v>R2B-25V470M</v>
          </cell>
          <cell r="B159" t="str">
            <v>6.3x11</v>
          </cell>
          <cell r="C159" t="str">
            <v>DA</v>
          </cell>
          <cell r="D159" t="str">
            <v>EA</v>
          </cell>
          <cell r="E159">
            <v>623.16300000000001</v>
          </cell>
          <cell r="F159">
            <v>0</v>
          </cell>
        </row>
        <row r="160">
          <cell r="A160" t="str">
            <v>R2B-25V470M-F1</v>
          </cell>
          <cell r="B160" t="str">
            <v>6.3x11</v>
          </cell>
          <cell r="C160" t="str">
            <v>DA</v>
          </cell>
          <cell r="D160" t="str">
            <v>EA</v>
          </cell>
          <cell r="E160">
            <v>637.41899999999998</v>
          </cell>
          <cell r="F160">
            <v>0</v>
          </cell>
        </row>
        <row r="161">
          <cell r="A161" t="str">
            <v>R2B-25V470M-T2</v>
          </cell>
          <cell r="B161" t="str">
            <v>6.3x11</v>
          </cell>
          <cell r="C161" t="str">
            <v>DA</v>
          </cell>
          <cell r="D161" t="str">
            <v>EA</v>
          </cell>
          <cell r="E161">
            <v>651.08600000000001</v>
          </cell>
          <cell r="F161">
            <v>0</v>
          </cell>
        </row>
        <row r="162">
          <cell r="A162" t="str">
            <v>R2B-25V470MGZ-T58</v>
          </cell>
          <cell r="B162" t="str">
            <v>6.3x11</v>
          </cell>
          <cell r="C162" t="str">
            <v>DA</v>
          </cell>
          <cell r="D162" t="str">
            <v>EA</v>
          </cell>
          <cell r="E162">
            <v>651.08600000000001</v>
          </cell>
          <cell r="F162">
            <v>0</v>
          </cell>
        </row>
        <row r="163">
          <cell r="A163" t="str">
            <v>R2B-25V471M-S1</v>
          </cell>
          <cell r="B163" t="str">
            <v>12.5x20</v>
          </cell>
          <cell r="C163" t="str">
            <v>GB</v>
          </cell>
          <cell r="D163" t="str">
            <v>EA</v>
          </cell>
          <cell r="E163">
            <v>3500.386</v>
          </cell>
          <cell r="F163">
            <v>0</v>
          </cell>
        </row>
        <row r="164">
          <cell r="A164" t="str">
            <v>R2B-25V4R7M</v>
          </cell>
          <cell r="B164" t="str">
            <v>5x11</v>
          </cell>
          <cell r="C164" t="str">
            <v>CA</v>
          </cell>
          <cell r="D164" t="str">
            <v>EA</v>
          </cell>
          <cell r="E164">
            <v>396.22399999999999</v>
          </cell>
          <cell r="F164">
            <v>0</v>
          </cell>
        </row>
        <row r="165">
          <cell r="A165" t="str">
            <v>R2B-25V4R7M-T2</v>
          </cell>
          <cell r="B165" t="str">
            <v>5x11</v>
          </cell>
          <cell r="C165" t="str">
            <v>CA</v>
          </cell>
          <cell r="D165" t="str">
            <v>EA</v>
          </cell>
          <cell r="E165">
            <v>414.86399999999998</v>
          </cell>
          <cell r="F165">
            <v>0</v>
          </cell>
        </row>
        <row r="166">
          <cell r="A166" t="str">
            <v>R2B-25V4R7MGZ-T10</v>
          </cell>
          <cell r="B166" t="str">
            <v>5x11</v>
          </cell>
          <cell r="C166" t="str">
            <v>CA</v>
          </cell>
          <cell r="D166" t="str">
            <v>EA</v>
          </cell>
          <cell r="E166">
            <v>414.86399999999998</v>
          </cell>
          <cell r="F166">
            <v>0</v>
          </cell>
        </row>
        <row r="167">
          <cell r="A167" t="str">
            <v>R2B-25V4R7MGZ-T58</v>
          </cell>
          <cell r="B167" t="str">
            <v>5x11</v>
          </cell>
          <cell r="C167" t="str">
            <v>CA</v>
          </cell>
          <cell r="D167" t="str">
            <v>EA</v>
          </cell>
          <cell r="E167">
            <v>414.86399999999998</v>
          </cell>
          <cell r="F167">
            <v>0</v>
          </cell>
        </row>
        <row r="168">
          <cell r="A168" t="str">
            <v>R2B-35V100M</v>
          </cell>
          <cell r="B168" t="str">
            <v>5x11</v>
          </cell>
          <cell r="C168" t="str">
            <v>CA</v>
          </cell>
          <cell r="D168" t="str">
            <v>EA</v>
          </cell>
          <cell r="E168">
            <v>396.22399999999999</v>
          </cell>
          <cell r="F168">
            <v>0</v>
          </cell>
        </row>
        <row r="169">
          <cell r="A169" t="str">
            <v>R2B-35V100M-T2</v>
          </cell>
          <cell r="B169" t="str">
            <v>5x11</v>
          </cell>
          <cell r="C169" t="str">
            <v>CA</v>
          </cell>
          <cell r="D169" t="str">
            <v>EA</v>
          </cell>
          <cell r="E169">
            <v>414.86399999999998</v>
          </cell>
          <cell r="F169">
            <v>0</v>
          </cell>
        </row>
        <row r="170">
          <cell r="A170" t="str">
            <v>R2B-35V100M-T72</v>
          </cell>
          <cell r="B170" t="str">
            <v>5x11</v>
          </cell>
          <cell r="C170" t="str">
            <v>CA</v>
          </cell>
          <cell r="D170" t="str">
            <v>EA</v>
          </cell>
          <cell r="E170">
            <v>414.86399999999998</v>
          </cell>
          <cell r="F170">
            <v>0</v>
          </cell>
        </row>
        <row r="171">
          <cell r="A171" t="str">
            <v>R2B-35V100ME3#-T2</v>
          </cell>
          <cell r="B171" t="str">
            <v>5x11</v>
          </cell>
          <cell r="C171" t="str">
            <v>CA</v>
          </cell>
          <cell r="D171" t="str">
            <v>EA</v>
          </cell>
          <cell r="E171">
            <v>414.86399999999998</v>
          </cell>
          <cell r="F171">
            <v>0</v>
          </cell>
        </row>
        <row r="172">
          <cell r="A172" t="str">
            <v>R2B-35V100ME3#-T72</v>
          </cell>
          <cell r="B172" t="str">
            <v>5x11</v>
          </cell>
          <cell r="C172" t="str">
            <v>CA</v>
          </cell>
          <cell r="D172" t="str">
            <v>EA</v>
          </cell>
          <cell r="E172">
            <v>414.86399999999998</v>
          </cell>
          <cell r="F172">
            <v>18</v>
          </cell>
        </row>
        <row r="173">
          <cell r="A173" t="str">
            <v>R2B-35V100MGZ-T32</v>
          </cell>
          <cell r="B173" t="str">
            <v>5x11</v>
          </cell>
          <cell r="C173" t="str">
            <v>CA</v>
          </cell>
          <cell r="D173" t="str">
            <v>EA</v>
          </cell>
          <cell r="E173">
            <v>414.86399999999998</v>
          </cell>
          <cell r="F173">
            <v>0</v>
          </cell>
        </row>
        <row r="174">
          <cell r="A174" t="str">
            <v>R2B-35V100MGZ-T58</v>
          </cell>
          <cell r="B174" t="str">
            <v>5x11</v>
          </cell>
          <cell r="C174" t="str">
            <v>CA</v>
          </cell>
          <cell r="D174" t="str">
            <v>EA</v>
          </cell>
          <cell r="E174">
            <v>414.86399999999998</v>
          </cell>
          <cell r="F174">
            <v>0</v>
          </cell>
        </row>
        <row r="175">
          <cell r="A175" t="str">
            <v>R2B-35V101M</v>
          </cell>
          <cell r="B175" t="str">
            <v>10x12.5</v>
          </cell>
          <cell r="C175" t="str">
            <v>FA</v>
          </cell>
          <cell r="D175" t="str">
            <v>EA</v>
          </cell>
          <cell r="E175">
            <v>1606.9680000000001</v>
          </cell>
          <cell r="F175">
            <v>0</v>
          </cell>
        </row>
        <row r="176">
          <cell r="A176" t="str">
            <v>R2B-35V101M-S1</v>
          </cell>
          <cell r="B176" t="str">
            <v>10x12.5</v>
          </cell>
          <cell r="C176" t="str">
            <v>FA</v>
          </cell>
          <cell r="D176" t="str">
            <v>EA</v>
          </cell>
          <cell r="E176">
            <v>1689.1679999999999</v>
          </cell>
          <cell r="F176">
            <v>0</v>
          </cell>
        </row>
        <row r="177">
          <cell r="A177" t="str">
            <v>R2B-35V101M-T2</v>
          </cell>
          <cell r="B177" t="str">
            <v>10x12.5</v>
          </cell>
          <cell r="C177" t="str">
            <v>FA</v>
          </cell>
          <cell r="D177" t="str">
            <v>EA</v>
          </cell>
          <cell r="E177">
            <v>1637.394</v>
          </cell>
          <cell r="F177">
            <v>9</v>
          </cell>
        </row>
        <row r="178">
          <cell r="A178" t="str">
            <v>R2B-35V102M</v>
          </cell>
          <cell r="B178" t="str">
            <v>16x31.5</v>
          </cell>
          <cell r="C178" t="str">
            <v>HC</v>
          </cell>
          <cell r="D178" t="str">
            <v>EA</v>
          </cell>
          <cell r="E178">
            <v>7122.1120000000001</v>
          </cell>
          <cell r="F178">
            <v>0</v>
          </cell>
        </row>
        <row r="179">
          <cell r="A179" t="str">
            <v>R2B-35V102M-F</v>
          </cell>
          <cell r="B179" t="str">
            <v>16x31.5</v>
          </cell>
          <cell r="C179" t="str">
            <v>HC</v>
          </cell>
          <cell r="D179" t="str">
            <v>EA</v>
          </cell>
          <cell r="E179">
            <v>7168.3140000000003</v>
          </cell>
          <cell r="F179">
            <v>0</v>
          </cell>
        </row>
        <row r="180">
          <cell r="A180" t="str">
            <v>R2B-35V220M</v>
          </cell>
          <cell r="B180" t="str">
            <v>6.3x11</v>
          </cell>
          <cell r="C180" t="str">
            <v>DA</v>
          </cell>
          <cell r="D180" t="str">
            <v>EA</v>
          </cell>
          <cell r="E180">
            <v>623.16300000000001</v>
          </cell>
          <cell r="F180">
            <v>0</v>
          </cell>
        </row>
        <row r="181">
          <cell r="A181" t="str">
            <v>R2B-35V220M-T2</v>
          </cell>
          <cell r="B181" t="str">
            <v>6.3x11</v>
          </cell>
          <cell r="C181" t="str">
            <v>DA</v>
          </cell>
          <cell r="D181" t="str">
            <v>EA</v>
          </cell>
          <cell r="E181">
            <v>651.08600000000001</v>
          </cell>
          <cell r="F181">
            <v>0</v>
          </cell>
        </row>
        <row r="182">
          <cell r="A182" t="str">
            <v>R2B-35V220MF3#-T2</v>
          </cell>
          <cell r="B182" t="str">
            <v>6.3x11</v>
          </cell>
          <cell r="C182" t="str">
            <v>DA</v>
          </cell>
          <cell r="D182" t="str">
            <v>EA</v>
          </cell>
          <cell r="E182">
            <v>651.08600000000001</v>
          </cell>
          <cell r="F182">
            <v>26</v>
          </cell>
        </row>
        <row r="183">
          <cell r="A183" t="str">
            <v>R2B-35V220MGZ-T58</v>
          </cell>
          <cell r="B183" t="str">
            <v>6.3x11</v>
          </cell>
          <cell r="C183" t="str">
            <v>DA</v>
          </cell>
          <cell r="D183" t="str">
            <v>EA</v>
          </cell>
          <cell r="E183">
            <v>651.08600000000001</v>
          </cell>
          <cell r="F183">
            <v>0</v>
          </cell>
        </row>
        <row r="184">
          <cell r="A184" t="str">
            <v>R2B-35V221M</v>
          </cell>
          <cell r="B184" t="str">
            <v>10x20</v>
          </cell>
          <cell r="C184" t="str">
            <v>FD</v>
          </cell>
          <cell r="D184" t="str">
            <v>EA</v>
          </cell>
          <cell r="E184">
            <v>3350.7260000000001</v>
          </cell>
          <cell r="F184">
            <v>0</v>
          </cell>
        </row>
        <row r="185">
          <cell r="A185" t="str">
            <v>R2B-35V470M</v>
          </cell>
          <cell r="B185" t="str">
            <v>8x11.5</v>
          </cell>
          <cell r="C185" t="str">
            <v>EA</v>
          </cell>
          <cell r="D185" t="str">
            <v>EA</v>
          </cell>
          <cell r="E185">
            <v>993.17700000000002</v>
          </cell>
          <cell r="F185">
            <v>6</v>
          </cell>
        </row>
        <row r="186">
          <cell r="A186" t="str">
            <v>R2B-35V470M-T8</v>
          </cell>
          <cell r="B186" t="str">
            <v>8x11.5</v>
          </cell>
          <cell r="C186" t="str">
            <v>EA</v>
          </cell>
          <cell r="D186" t="str">
            <v>EA</v>
          </cell>
          <cell r="E186">
            <v>1014.807</v>
          </cell>
          <cell r="F186">
            <v>0</v>
          </cell>
        </row>
        <row r="187">
          <cell r="A187" t="str">
            <v>R2B-35V4R7M</v>
          </cell>
          <cell r="B187" t="str">
            <v>5x11</v>
          </cell>
          <cell r="C187" t="str">
            <v>CA</v>
          </cell>
          <cell r="D187" t="str">
            <v>EA</v>
          </cell>
          <cell r="E187">
            <v>396.22399999999999</v>
          </cell>
          <cell r="F187">
            <v>0</v>
          </cell>
        </row>
        <row r="188">
          <cell r="A188" t="str">
            <v>R2B-35V4R7M-T2</v>
          </cell>
          <cell r="B188" t="str">
            <v>5x11</v>
          </cell>
          <cell r="C188" t="str">
            <v>CA</v>
          </cell>
          <cell r="D188" t="str">
            <v>EA</v>
          </cell>
          <cell r="E188">
            <v>414.86399999999998</v>
          </cell>
          <cell r="F188">
            <v>18</v>
          </cell>
        </row>
        <row r="189">
          <cell r="A189" t="str">
            <v>R2B-50V010M</v>
          </cell>
          <cell r="B189" t="str">
            <v>5x11</v>
          </cell>
          <cell r="C189" t="str">
            <v>CA</v>
          </cell>
          <cell r="D189" t="str">
            <v>EA</v>
          </cell>
          <cell r="E189">
            <v>396.22399999999999</v>
          </cell>
          <cell r="F189">
            <v>2</v>
          </cell>
        </row>
        <row r="190">
          <cell r="A190" t="str">
            <v>R2B-50V010M-F35</v>
          </cell>
          <cell r="B190" t="str">
            <v>5x11</v>
          </cell>
          <cell r="C190" t="str">
            <v>CA</v>
          </cell>
          <cell r="D190" t="str">
            <v>EA</v>
          </cell>
          <cell r="E190">
            <v>412.43799999999999</v>
          </cell>
          <cell r="F190">
            <v>0</v>
          </cell>
        </row>
        <row r="191">
          <cell r="A191" t="str">
            <v>R2B-50V010M-S1</v>
          </cell>
          <cell r="B191" t="str">
            <v>5x11</v>
          </cell>
          <cell r="C191" t="str">
            <v>CA</v>
          </cell>
          <cell r="D191" t="str">
            <v>EA</v>
          </cell>
          <cell r="E191">
            <v>412.43799999999999</v>
          </cell>
          <cell r="F191">
            <v>0</v>
          </cell>
        </row>
        <row r="192">
          <cell r="A192" t="str">
            <v>R2B-50V010M-T2</v>
          </cell>
          <cell r="B192" t="str">
            <v>5x11</v>
          </cell>
          <cell r="C192" t="str">
            <v>CA</v>
          </cell>
          <cell r="D192" t="str">
            <v>EA</v>
          </cell>
          <cell r="E192">
            <v>414.86399999999998</v>
          </cell>
          <cell r="F192">
            <v>10</v>
          </cell>
        </row>
        <row r="193">
          <cell r="A193" t="str">
            <v>R2B-50V010M-T58</v>
          </cell>
          <cell r="B193" t="str">
            <v>5x11</v>
          </cell>
          <cell r="C193" t="str">
            <v>CA</v>
          </cell>
          <cell r="D193" t="str">
            <v>EA</v>
          </cell>
          <cell r="E193">
            <v>414.86399999999998</v>
          </cell>
          <cell r="F193">
            <v>0</v>
          </cell>
        </row>
        <row r="194">
          <cell r="A194" t="str">
            <v>R2B-50V010ME3#-T2</v>
          </cell>
          <cell r="B194" t="str">
            <v>5x11</v>
          </cell>
          <cell r="C194" t="str">
            <v>CA</v>
          </cell>
          <cell r="D194" t="str">
            <v>EA</v>
          </cell>
          <cell r="E194">
            <v>414.86399999999998</v>
          </cell>
          <cell r="F194">
            <v>0</v>
          </cell>
        </row>
        <row r="195">
          <cell r="A195" t="str">
            <v>R2B-50V010MGZ-T36</v>
          </cell>
          <cell r="B195" t="str">
            <v>5x11</v>
          </cell>
          <cell r="C195" t="str">
            <v>CA</v>
          </cell>
          <cell r="D195" t="str">
            <v>EA</v>
          </cell>
          <cell r="E195">
            <v>414.86399999999998</v>
          </cell>
          <cell r="F195">
            <v>0</v>
          </cell>
        </row>
        <row r="196">
          <cell r="A196" t="str">
            <v>R2B-50V010MGZ-T58</v>
          </cell>
          <cell r="B196" t="str">
            <v>5x11</v>
          </cell>
          <cell r="C196" t="str">
            <v>CA</v>
          </cell>
          <cell r="D196" t="str">
            <v>EA</v>
          </cell>
          <cell r="E196">
            <v>414.86399999999998</v>
          </cell>
          <cell r="F196">
            <v>0</v>
          </cell>
        </row>
        <row r="197">
          <cell r="A197" t="str">
            <v>R2B-50V100M</v>
          </cell>
          <cell r="B197" t="str">
            <v>5x11</v>
          </cell>
          <cell r="C197" t="str">
            <v>CA</v>
          </cell>
          <cell r="D197" t="str">
            <v>EA</v>
          </cell>
          <cell r="E197">
            <v>396.22399999999999</v>
          </cell>
          <cell r="F197">
            <v>15</v>
          </cell>
        </row>
        <row r="198">
          <cell r="A198" t="str">
            <v>R2B-50V100M-F</v>
          </cell>
          <cell r="B198" t="str">
            <v>5x11</v>
          </cell>
          <cell r="C198" t="str">
            <v>CA</v>
          </cell>
          <cell r="D198" t="str">
            <v>EA</v>
          </cell>
          <cell r="E198">
            <v>412.43799999999999</v>
          </cell>
          <cell r="F198">
            <v>0</v>
          </cell>
        </row>
        <row r="199">
          <cell r="A199" t="str">
            <v>R2B-50V100M-F1</v>
          </cell>
          <cell r="B199" t="str">
            <v>5x11</v>
          </cell>
          <cell r="C199" t="str">
            <v>CA</v>
          </cell>
          <cell r="D199" t="str">
            <v>EA</v>
          </cell>
          <cell r="E199">
            <v>412.43799999999999</v>
          </cell>
          <cell r="F199">
            <v>0</v>
          </cell>
        </row>
        <row r="200">
          <cell r="A200" t="str">
            <v>R2B-50V100M-T2</v>
          </cell>
          <cell r="B200" t="str">
            <v>5x11</v>
          </cell>
          <cell r="C200" t="str">
            <v>CA</v>
          </cell>
          <cell r="D200" t="str">
            <v>EA</v>
          </cell>
          <cell r="E200">
            <v>414.86399999999998</v>
          </cell>
          <cell r="F200">
            <v>156</v>
          </cell>
        </row>
        <row r="201">
          <cell r="A201" t="str">
            <v>R2B-50V100M-T58</v>
          </cell>
          <cell r="B201" t="str">
            <v>5x11</v>
          </cell>
          <cell r="C201" t="str">
            <v>CA</v>
          </cell>
          <cell r="D201" t="str">
            <v>EA</v>
          </cell>
          <cell r="E201">
            <v>414.86399999999998</v>
          </cell>
          <cell r="F201">
            <v>0</v>
          </cell>
        </row>
        <row r="202">
          <cell r="A202" t="str">
            <v>R2B-50V100ME3#-T2</v>
          </cell>
          <cell r="B202" t="str">
            <v>5x11</v>
          </cell>
          <cell r="C202" t="str">
            <v>CA</v>
          </cell>
          <cell r="D202" t="str">
            <v>EA</v>
          </cell>
          <cell r="E202">
            <v>414.86399999999998</v>
          </cell>
          <cell r="F202">
            <v>0</v>
          </cell>
        </row>
        <row r="203">
          <cell r="A203" t="str">
            <v>R2B-50V100MF3</v>
          </cell>
          <cell r="B203" t="str">
            <v>6.3x11</v>
          </cell>
          <cell r="C203" t="str">
            <v>DA</v>
          </cell>
          <cell r="D203" t="str">
            <v>EA</v>
          </cell>
          <cell r="E203">
            <v>623.16300000000001</v>
          </cell>
          <cell r="F203">
            <v>0</v>
          </cell>
        </row>
        <row r="204">
          <cell r="A204" t="str">
            <v>R2B-50V100MF3-T2</v>
          </cell>
          <cell r="B204" t="str">
            <v>6.3x11</v>
          </cell>
          <cell r="C204" t="str">
            <v>DA</v>
          </cell>
          <cell r="D204" t="str">
            <v>EA</v>
          </cell>
          <cell r="E204">
            <v>651.08600000000001</v>
          </cell>
          <cell r="F204">
            <v>0</v>
          </cell>
        </row>
        <row r="205">
          <cell r="A205" t="str">
            <v>R2B-50V100MGZ-T10</v>
          </cell>
          <cell r="B205" t="str">
            <v>5x11</v>
          </cell>
          <cell r="C205" t="str">
            <v>CA</v>
          </cell>
          <cell r="D205" t="str">
            <v>EA</v>
          </cell>
          <cell r="E205">
            <v>414.86399999999998</v>
          </cell>
          <cell r="F205">
            <v>0</v>
          </cell>
        </row>
        <row r="206">
          <cell r="A206" t="str">
            <v>R2B-50V100MGZ-T58</v>
          </cell>
          <cell r="B206" t="str">
            <v>5x11</v>
          </cell>
          <cell r="C206" t="str">
            <v>CA</v>
          </cell>
          <cell r="D206" t="str">
            <v>EA</v>
          </cell>
          <cell r="E206">
            <v>414.86399999999998</v>
          </cell>
          <cell r="F206">
            <v>0</v>
          </cell>
        </row>
        <row r="207">
          <cell r="A207" t="str">
            <v>R2B-50V101M</v>
          </cell>
          <cell r="B207" t="str">
            <v>10x20</v>
          </cell>
          <cell r="C207" t="str">
            <v>FD</v>
          </cell>
          <cell r="D207" t="str">
            <v>EA</v>
          </cell>
          <cell r="E207">
            <v>3350.7260000000001</v>
          </cell>
          <cell r="F207">
            <v>0</v>
          </cell>
        </row>
        <row r="208">
          <cell r="A208" t="str">
            <v>R2B-50V101M-S1</v>
          </cell>
          <cell r="B208" t="str">
            <v>10x20</v>
          </cell>
          <cell r="C208" t="str">
            <v>FD</v>
          </cell>
          <cell r="D208" t="str">
            <v>EA</v>
          </cell>
          <cell r="E208">
            <v>3439.123</v>
          </cell>
          <cell r="F208">
            <v>0</v>
          </cell>
        </row>
        <row r="209">
          <cell r="A209" t="str">
            <v>R2B-50V101M-T2</v>
          </cell>
          <cell r="B209" t="str">
            <v>10x20</v>
          </cell>
          <cell r="C209" t="str">
            <v>FD</v>
          </cell>
          <cell r="D209" t="str">
            <v>EA</v>
          </cell>
          <cell r="E209">
            <v>3383.5030000000002</v>
          </cell>
          <cell r="F209">
            <v>0</v>
          </cell>
        </row>
        <row r="210">
          <cell r="A210" t="str">
            <v>R2B-50V101M-T4</v>
          </cell>
          <cell r="B210" t="str">
            <v>10x20</v>
          </cell>
          <cell r="C210" t="str">
            <v>FD</v>
          </cell>
          <cell r="D210" t="str">
            <v>EA</v>
          </cell>
          <cell r="E210">
            <v>3383.5030000000002</v>
          </cell>
          <cell r="F210">
            <v>0</v>
          </cell>
        </row>
        <row r="211">
          <cell r="A211" t="str">
            <v>R2B-50V220M</v>
          </cell>
          <cell r="B211" t="str">
            <v>6.3x11</v>
          </cell>
          <cell r="C211" t="str">
            <v>DA</v>
          </cell>
          <cell r="D211" t="str">
            <v>EA</v>
          </cell>
          <cell r="E211">
            <v>623.16300000000001</v>
          </cell>
          <cell r="F211">
            <v>0</v>
          </cell>
        </row>
        <row r="212">
          <cell r="A212" t="str">
            <v>R2B-50V220M-F</v>
          </cell>
          <cell r="B212" t="str">
            <v>6.3x11</v>
          </cell>
          <cell r="C212" t="str">
            <v>DA</v>
          </cell>
          <cell r="D212" t="str">
            <v>EA</v>
          </cell>
          <cell r="E212">
            <v>637.41899999999998</v>
          </cell>
          <cell r="F212">
            <v>0</v>
          </cell>
        </row>
        <row r="213">
          <cell r="A213" t="str">
            <v>R2B-50V220M-T2</v>
          </cell>
          <cell r="B213" t="str">
            <v>6.3x11</v>
          </cell>
          <cell r="C213" t="str">
            <v>DA</v>
          </cell>
          <cell r="D213" t="str">
            <v>EA</v>
          </cell>
          <cell r="E213">
            <v>651.08600000000001</v>
          </cell>
          <cell r="F213">
            <v>0</v>
          </cell>
        </row>
        <row r="214">
          <cell r="A214" t="str">
            <v>R2B-50V220M-T8</v>
          </cell>
          <cell r="B214" t="str">
            <v>6.3x11</v>
          </cell>
          <cell r="C214" t="str">
            <v>DA</v>
          </cell>
          <cell r="D214" t="str">
            <v>EA</v>
          </cell>
          <cell r="E214">
            <v>651.08600000000001</v>
          </cell>
          <cell r="F214">
            <v>0</v>
          </cell>
        </row>
        <row r="215">
          <cell r="A215" t="str">
            <v>R2B-50V220MG3-T2</v>
          </cell>
          <cell r="B215" t="str">
            <v>8x11.5</v>
          </cell>
          <cell r="C215" t="str">
            <v>EA</v>
          </cell>
          <cell r="D215" t="str">
            <v>EA</v>
          </cell>
          <cell r="E215">
            <v>1014.807</v>
          </cell>
          <cell r="F215">
            <v>0</v>
          </cell>
        </row>
        <row r="216">
          <cell r="A216" t="str">
            <v>R2B-50V221M</v>
          </cell>
          <cell r="B216" t="str">
            <v>12.5x25</v>
          </cell>
          <cell r="C216" t="str">
            <v>GC</v>
          </cell>
          <cell r="D216" t="str">
            <v>EA</v>
          </cell>
          <cell r="E216">
            <v>4247.2700000000004</v>
          </cell>
          <cell r="F216">
            <v>13</v>
          </cell>
        </row>
        <row r="217">
          <cell r="A217" t="str">
            <v>R2B-50V221M-F</v>
          </cell>
          <cell r="B217" t="str">
            <v>12.5x25</v>
          </cell>
          <cell r="C217" t="str">
            <v>GC</v>
          </cell>
          <cell r="D217" t="str">
            <v>EA</v>
          </cell>
          <cell r="E217">
            <v>4331.5649999999996</v>
          </cell>
          <cell r="F217">
            <v>0</v>
          </cell>
        </row>
        <row r="218">
          <cell r="A218" t="str">
            <v>R2B-50V2R2M</v>
          </cell>
          <cell r="B218" t="str">
            <v>5x11</v>
          </cell>
          <cell r="C218" t="str">
            <v>CA</v>
          </cell>
          <cell r="D218" t="str">
            <v>EA</v>
          </cell>
          <cell r="E218">
            <v>396.22399999999999</v>
          </cell>
          <cell r="F218">
            <v>0</v>
          </cell>
        </row>
        <row r="219">
          <cell r="A219" t="str">
            <v>R2B-50V2R2M-T2</v>
          </cell>
          <cell r="B219" t="str">
            <v>5x11</v>
          </cell>
          <cell r="C219" t="str">
            <v>CA</v>
          </cell>
          <cell r="D219" t="str">
            <v>EA</v>
          </cell>
          <cell r="E219">
            <v>414.86399999999998</v>
          </cell>
          <cell r="F219">
            <v>80</v>
          </cell>
        </row>
        <row r="220">
          <cell r="A220" t="str">
            <v>R2B-50V2R2M-T58</v>
          </cell>
          <cell r="B220" t="str">
            <v>5x11</v>
          </cell>
          <cell r="C220" t="str">
            <v>CA</v>
          </cell>
          <cell r="D220" t="str">
            <v>EA</v>
          </cell>
          <cell r="E220">
            <v>414.86399999999998</v>
          </cell>
          <cell r="F220">
            <v>0</v>
          </cell>
        </row>
        <row r="221">
          <cell r="A221" t="str">
            <v>R2B-50V2R2ME3#-T2</v>
          </cell>
          <cell r="B221" t="str">
            <v>5x11</v>
          </cell>
          <cell r="C221" t="str">
            <v>CA</v>
          </cell>
          <cell r="D221" t="str">
            <v>EA</v>
          </cell>
          <cell r="E221">
            <v>414.86399999999998</v>
          </cell>
          <cell r="F221">
            <v>78</v>
          </cell>
        </row>
        <row r="222">
          <cell r="A222" t="str">
            <v>R2B-50V2R2MGZ-T10</v>
          </cell>
          <cell r="B222" t="str">
            <v>5x11</v>
          </cell>
          <cell r="C222" t="str">
            <v>CA</v>
          </cell>
          <cell r="D222" t="str">
            <v>EA</v>
          </cell>
          <cell r="E222">
            <v>414.86399999999998</v>
          </cell>
          <cell r="F222">
            <v>58</v>
          </cell>
        </row>
        <row r="223">
          <cell r="A223" t="str">
            <v>R2B-50V330M</v>
          </cell>
          <cell r="B223" t="str">
            <v>8x11.5</v>
          </cell>
          <cell r="C223" t="str">
            <v>EA</v>
          </cell>
          <cell r="D223" t="str">
            <v>EA</v>
          </cell>
          <cell r="E223">
            <v>993.17700000000002</v>
          </cell>
          <cell r="F223">
            <v>0</v>
          </cell>
        </row>
        <row r="224">
          <cell r="A224" t="str">
            <v>R2B-50V330M-T2</v>
          </cell>
          <cell r="B224" t="str">
            <v>8x11.5</v>
          </cell>
          <cell r="C224" t="str">
            <v>EA</v>
          </cell>
          <cell r="D224" t="str">
            <v>EA</v>
          </cell>
          <cell r="E224">
            <v>1014.807</v>
          </cell>
          <cell r="F224">
            <v>0</v>
          </cell>
        </row>
        <row r="225">
          <cell r="A225" t="str">
            <v>R2B-50V330M-T8</v>
          </cell>
          <cell r="B225" t="str">
            <v>8x11.5</v>
          </cell>
          <cell r="C225" t="str">
            <v>EA</v>
          </cell>
          <cell r="D225" t="str">
            <v>EA</v>
          </cell>
          <cell r="E225">
            <v>1014.807</v>
          </cell>
          <cell r="F225">
            <v>0</v>
          </cell>
        </row>
        <row r="226">
          <cell r="A226" t="str">
            <v>R2B-50V331M</v>
          </cell>
          <cell r="B226" t="str">
            <v>12.5x25</v>
          </cell>
          <cell r="C226" t="str">
            <v>GC</v>
          </cell>
          <cell r="D226" t="str">
            <v>EA</v>
          </cell>
          <cell r="E226">
            <v>4247.2700000000004</v>
          </cell>
          <cell r="F226">
            <v>0</v>
          </cell>
        </row>
        <row r="227">
          <cell r="A227" t="str">
            <v>R2B-50V3R3M</v>
          </cell>
          <cell r="B227" t="str">
            <v>5x11</v>
          </cell>
          <cell r="C227" t="str">
            <v>CA</v>
          </cell>
          <cell r="D227" t="str">
            <v>EA</v>
          </cell>
          <cell r="E227">
            <v>396.22399999999999</v>
          </cell>
          <cell r="F227">
            <v>4</v>
          </cell>
        </row>
        <row r="228">
          <cell r="A228" t="str">
            <v>R2B-50V3R3M-T2</v>
          </cell>
          <cell r="B228" t="str">
            <v>5x11</v>
          </cell>
          <cell r="C228" t="str">
            <v>CA</v>
          </cell>
          <cell r="D228" t="str">
            <v>EA</v>
          </cell>
          <cell r="E228">
            <v>414.86399999999998</v>
          </cell>
          <cell r="F228">
            <v>0</v>
          </cell>
        </row>
        <row r="229">
          <cell r="A229" t="str">
            <v>R2B-50V3R3M-T72</v>
          </cell>
          <cell r="B229" t="str">
            <v>5x11</v>
          </cell>
          <cell r="C229" t="str">
            <v>CA</v>
          </cell>
          <cell r="D229" t="str">
            <v>EA</v>
          </cell>
          <cell r="E229">
            <v>414.86399999999998</v>
          </cell>
          <cell r="F229">
            <v>0</v>
          </cell>
        </row>
        <row r="230">
          <cell r="A230" t="str">
            <v>R2B-50V3R3ME3#-T2</v>
          </cell>
          <cell r="B230" t="str">
            <v>5x11</v>
          </cell>
          <cell r="C230" t="str">
            <v>CA</v>
          </cell>
          <cell r="D230" t="str">
            <v>EA</v>
          </cell>
          <cell r="E230">
            <v>414.86399999999998</v>
          </cell>
          <cell r="F230">
            <v>0</v>
          </cell>
        </row>
        <row r="231">
          <cell r="A231" t="str">
            <v>R2B-50V470M</v>
          </cell>
          <cell r="B231" t="str">
            <v>10x12.5</v>
          </cell>
          <cell r="C231" t="str">
            <v>FA</v>
          </cell>
          <cell r="D231" t="str">
            <v>EA</v>
          </cell>
          <cell r="E231">
            <v>1606.9680000000001</v>
          </cell>
          <cell r="F231">
            <v>13</v>
          </cell>
        </row>
        <row r="232">
          <cell r="A232" t="str">
            <v>R2B-50V470M-T2</v>
          </cell>
          <cell r="B232" t="str">
            <v>10x12.5</v>
          </cell>
          <cell r="C232" t="str">
            <v>FA</v>
          </cell>
          <cell r="D232" t="str">
            <v>EA</v>
          </cell>
          <cell r="E232">
            <v>1637.394</v>
          </cell>
          <cell r="F232">
            <v>2</v>
          </cell>
        </row>
        <row r="233">
          <cell r="A233" t="str">
            <v>R2B-50V470MH3#-T2</v>
          </cell>
          <cell r="B233" t="str">
            <v>10x12.5</v>
          </cell>
          <cell r="C233" t="str">
            <v>FA</v>
          </cell>
          <cell r="D233" t="str">
            <v>EA</v>
          </cell>
          <cell r="E233">
            <v>1637.394</v>
          </cell>
          <cell r="F233">
            <v>62</v>
          </cell>
        </row>
        <row r="234">
          <cell r="A234" t="str">
            <v>R2B-50V471M</v>
          </cell>
          <cell r="B234" t="str">
            <v>16x25</v>
          </cell>
          <cell r="C234" t="str">
            <v>HB</v>
          </cell>
          <cell r="D234" t="str">
            <v>EA</v>
          </cell>
          <cell r="E234">
            <v>5908.2370000000001</v>
          </cell>
          <cell r="F234">
            <v>0</v>
          </cell>
        </row>
        <row r="235">
          <cell r="A235" t="str">
            <v>R2B-50V471M-T50</v>
          </cell>
          <cell r="B235" t="str">
            <v>16x25</v>
          </cell>
          <cell r="C235" t="str">
            <v>HB</v>
          </cell>
          <cell r="D235" t="str">
            <v>EA</v>
          </cell>
          <cell r="E235">
            <v>5965.1</v>
          </cell>
          <cell r="F235">
            <v>0</v>
          </cell>
        </row>
        <row r="236">
          <cell r="A236" t="str">
            <v>R2B-50V4R7M</v>
          </cell>
          <cell r="B236" t="str">
            <v>5x11</v>
          </cell>
          <cell r="C236" t="str">
            <v>CA</v>
          </cell>
          <cell r="D236" t="str">
            <v>EA</v>
          </cell>
          <cell r="E236">
            <v>396.22399999999999</v>
          </cell>
          <cell r="F236">
            <v>4.2</v>
          </cell>
        </row>
        <row r="237">
          <cell r="A237" t="str">
            <v>R2B-50V4R7M-F</v>
          </cell>
          <cell r="B237" t="str">
            <v>5x11</v>
          </cell>
          <cell r="C237" t="str">
            <v>CA</v>
          </cell>
          <cell r="D237" t="str">
            <v>EA</v>
          </cell>
          <cell r="E237">
            <v>412.43799999999999</v>
          </cell>
          <cell r="F237">
            <v>0</v>
          </cell>
        </row>
        <row r="238">
          <cell r="A238" t="str">
            <v>R2B-50V4R7M-S1</v>
          </cell>
          <cell r="B238" t="str">
            <v>5x11</v>
          </cell>
          <cell r="C238" t="str">
            <v>CA</v>
          </cell>
          <cell r="D238" t="str">
            <v>EA</v>
          </cell>
          <cell r="E238">
            <v>412.43799999999999</v>
          </cell>
          <cell r="F238">
            <v>0</v>
          </cell>
        </row>
        <row r="239">
          <cell r="A239" t="str">
            <v>R2B-50V4R7M-T2</v>
          </cell>
          <cell r="B239" t="str">
            <v>5x11</v>
          </cell>
          <cell r="C239" t="str">
            <v>CA</v>
          </cell>
          <cell r="D239" t="str">
            <v>EA</v>
          </cell>
          <cell r="E239">
            <v>414.86399999999998</v>
          </cell>
          <cell r="F239">
            <v>27</v>
          </cell>
        </row>
        <row r="240">
          <cell r="A240" t="str">
            <v>R2B-50V4R7M-T58</v>
          </cell>
          <cell r="B240" t="str">
            <v>5x11</v>
          </cell>
          <cell r="C240" t="str">
            <v>CA</v>
          </cell>
          <cell r="D240" t="str">
            <v>EA</v>
          </cell>
          <cell r="E240">
            <v>414.86399999999998</v>
          </cell>
          <cell r="F240">
            <v>4</v>
          </cell>
        </row>
        <row r="241">
          <cell r="A241" t="str">
            <v>R2B-50V4R7ME3#-S1</v>
          </cell>
          <cell r="B241" t="str">
            <v>5x11</v>
          </cell>
          <cell r="C241" t="str">
            <v>CA</v>
          </cell>
          <cell r="D241" t="str">
            <v>EA</v>
          </cell>
          <cell r="E241">
            <v>412.43799999999999</v>
          </cell>
          <cell r="F241">
            <v>0</v>
          </cell>
        </row>
        <row r="242">
          <cell r="A242" t="str">
            <v>R2B-50V4R7ME3#-T2</v>
          </cell>
          <cell r="B242" t="str">
            <v>5x11</v>
          </cell>
          <cell r="C242" t="str">
            <v>CA</v>
          </cell>
          <cell r="D242" t="str">
            <v>EA</v>
          </cell>
          <cell r="E242">
            <v>414.86399999999998</v>
          </cell>
          <cell r="F242">
            <v>0</v>
          </cell>
        </row>
        <row r="243">
          <cell r="A243" t="str">
            <v>R2B-50V6R8M</v>
          </cell>
          <cell r="B243" t="str">
            <v>5x11</v>
          </cell>
          <cell r="C243" t="str">
            <v>CA</v>
          </cell>
          <cell r="D243" t="str">
            <v>EA</v>
          </cell>
          <cell r="E243">
            <v>396.22399999999999</v>
          </cell>
          <cell r="F243">
            <v>0</v>
          </cell>
        </row>
        <row r="244">
          <cell r="A244" t="str">
            <v>R2B-50V6R8M-T2</v>
          </cell>
          <cell r="B244" t="str">
            <v>5x11</v>
          </cell>
          <cell r="C244" t="str">
            <v>CA</v>
          </cell>
          <cell r="D244" t="str">
            <v>EA</v>
          </cell>
          <cell r="E244">
            <v>414.86399999999998</v>
          </cell>
          <cell r="F244">
            <v>0</v>
          </cell>
        </row>
        <row r="245">
          <cell r="A245" t="str">
            <v>R2B-50VR10M</v>
          </cell>
          <cell r="B245" t="str">
            <v>5x11</v>
          </cell>
          <cell r="C245" t="str">
            <v>CA</v>
          </cell>
          <cell r="D245" t="str">
            <v>EA</v>
          </cell>
          <cell r="E245">
            <v>396.22399999999999</v>
          </cell>
          <cell r="F245">
            <v>0</v>
          </cell>
        </row>
        <row r="246">
          <cell r="A246" t="str">
            <v>R2B-50VR10M-T2</v>
          </cell>
          <cell r="B246" t="str">
            <v>5x11</v>
          </cell>
          <cell r="C246" t="str">
            <v>CA</v>
          </cell>
          <cell r="D246" t="str">
            <v>EA</v>
          </cell>
          <cell r="E246">
            <v>414.86399999999998</v>
          </cell>
          <cell r="F246">
            <v>0</v>
          </cell>
        </row>
        <row r="247">
          <cell r="A247" t="str">
            <v>R2B-50VR22M</v>
          </cell>
          <cell r="B247" t="str">
            <v>5x11</v>
          </cell>
          <cell r="C247" t="str">
            <v>CA</v>
          </cell>
          <cell r="D247" t="str">
            <v>EA</v>
          </cell>
          <cell r="E247">
            <v>396.22399999999999</v>
          </cell>
          <cell r="F247">
            <v>0</v>
          </cell>
        </row>
        <row r="248">
          <cell r="A248" t="str">
            <v>R2B-50VR22M-T2</v>
          </cell>
          <cell r="B248" t="str">
            <v>5x11</v>
          </cell>
          <cell r="C248" t="str">
            <v>CA</v>
          </cell>
          <cell r="D248" t="str">
            <v>EA</v>
          </cell>
          <cell r="E248">
            <v>414.86399999999998</v>
          </cell>
          <cell r="F248">
            <v>0</v>
          </cell>
        </row>
        <row r="249">
          <cell r="A249" t="str">
            <v>R2B-50VR33M</v>
          </cell>
          <cell r="B249" t="str">
            <v>5x11</v>
          </cell>
          <cell r="C249" t="str">
            <v>CA</v>
          </cell>
          <cell r="D249" t="str">
            <v>EA</v>
          </cell>
          <cell r="E249">
            <v>396.22399999999999</v>
          </cell>
          <cell r="F249">
            <v>0</v>
          </cell>
        </row>
        <row r="250">
          <cell r="A250" t="str">
            <v>R2B-50VR33M-T2</v>
          </cell>
          <cell r="B250" t="str">
            <v>5x11</v>
          </cell>
          <cell r="C250" t="str">
            <v>CA</v>
          </cell>
          <cell r="D250" t="str">
            <v>EA</v>
          </cell>
          <cell r="E250">
            <v>414.86399999999998</v>
          </cell>
          <cell r="F250">
            <v>0</v>
          </cell>
        </row>
        <row r="251">
          <cell r="A251" t="str">
            <v>R2B-50VR33ME3#-T2</v>
          </cell>
          <cell r="B251" t="str">
            <v>5x11</v>
          </cell>
          <cell r="C251" t="str">
            <v>CA</v>
          </cell>
          <cell r="D251" t="str">
            <v>EA</v>
          </cell>
          <cell r="E251">
            <v>414.86399999999998</v>
          </cell>
          <cell r="F251">
            <v>12</v>
          </cell>
        </row>
        <row r="252">
          <cell r="A252" t="str">
            <v>R2B-50VR47M</v>
          </cell>
          <cell r="B252" t="str">
            <v>5x11</v>
          </cell>
          <cell r="C252" t="str">
            <v>CA</v>
          </cell>
          <cell r="D252" t="str">
            <v>EA</v>
          </cell>
          <cell r="E252">
            <v>396.22399999999999</v>
          </cell>
          <cell r="F252">
            <v>0</v>
          </cell>
        </row>
        <row r="253">
          <cell r="A253" t="str">
            <v>R2B-50VR47M-F</v>
          </cell>
          <cell r="B253" t="str">
            <v>5x11</v>
          </cell>
          <cell r="C253" t="str">
            <v>CA</v>
          </cell>
          <cell r="D253" t="str">
            <v>EA</v>
          </cell>
          <cell r="E253">
            <v>412.43799999999999</v>
          </cell>
          <cell r="F253">
            <v>0</v>
          </cell>
        </row>
        <row r="254">
          <cell r="A254" t="str">
            <v>R2B-50VR47M-T2</v>
          </cell>
          <cell r="B254" t="str">
            <v>5x11</v>
          </cell>
          <cell r="C254" t="str">
            <v>CA</v>
          </cell>
          <cell r="D254" t="str">
            <v>EA</v>
          </cell>
          <cell r="E254">
            <v>414.86399999999998</v>
          </cell>
          <cell r="F254">
            <v>34</v>
          </cell>
        </row>
        <row r="255">
          <cell r="A255" t="str">
            <v>R2B-50VR47ME3#-T2</v>
          </cell>
          <cell r="B255" t="str">
            <v>5x11</v>
          </cell>
          <cell r="C255" t="str">
            <v>CA</v>
          </cell>
          <cell r="D255" t="str">
            <v>EA</v>
          </cell>
          <cell r="E255">
            <v>414.86399999999998</v>
          </cell>
          <cell r="F255">
            <v>0</v>
          </cell>
        </row>
        <row r="256">
          <cell r="A256" t="str">
            <v>R2B-50VR47MGZ-T58</v>
          </cell>
          <cell r="B256" t="str">
            <v>5x11</v>
          </cell>
          <cell r="C256" t="str">
            <v>CA</v>
          </cell>
          <cell r="D256" t="str">
            <v>EA</v>
          </cell>
          <cell r="E256">
            <v>414.86399999999998</v>
          </cell>
          <cell r="F256">
            <v>0</v>
          </cell>
        </row>
        <row r="257">
          <cell r="A257" t="str">
            <v>R2B-63V100M</v>
          </cell>
          <cell r="B257" t="str">
            <v>6.3x11</v>
          </cell>
          <cell r="C257" t="str">
            <v>DA</v>
          </cell>
          <cell r="D257" t="str">
            <v>EA</v>
          </cell>
          <cell r="E257">
            <v>623.16300000000001</v>
          </cell>
          <cell r="F257">
            <v>0</v>
          </cell>
        </row>
        <row r="258">
          <cell r="A258" t="str">
            <v>R2B-63V100M-T36</v>
          </cell>
          <cell r="B258" t="str">
            <v>6.3x11</v>
          </cell>
          <cell r="C258" t="str">
            <v>DA</v>
          </cell>
          <cell r="D258" t="str">
            <v>EA</v>
          </cell>
          <cell r="E258">
            <v>651.08600000000001</v>
          </cell>
          <cell r="F258">
            <v>0</v>
          </cell>
        </row>
        <row r="259">
          <cell r="A259" t="str">
            <v>R2B-63V101M</v>
          </cell>
          <cell r="B259" t="str">
            <v>12.5x20</v>
          </cell>
          <cell r="C259" t="str">
            <v>GB</v>
          </cell>
          <cell r="D259" t="str">
            <v>EA</v>
          </cell>
          <cell r="E259">
            <v>3396.2040000000002</v>
          </cell>
          <cell r="F259">
            <v>0</v>
          </cell>
        </row>
        <row r="260">
          <cell r="A260" t="str">
            <v>R2B-63V220M</v>
          </cell>
          <cell r="B260" t="str">
            <v>8x11.5</v>
          </cell>
          <cell r="C260" t="str">
            <v>EA</v>
          </cell>
          <cell r="D260" t="str">
            <v>EA</v>
          </cell>
          <cell r="E260">
            <v>993.17700000000002</v>
          </cell>
          <cell r="F260">
            <v>0</v>
          </cell>
        </row>
        <row r="261">
          <cell r="A261" t="str">
            <v>R2B-63V221M</v>
          </cell>
          <cell r="B261" t="str">
            <v>16x25</v>
          </cell>
          <cell r="C261" t="str">
            <v>HB</v>
          </cell>
          <cell r="D261" t="str">
            <v>EA</v>
          </cell>
          <cell r="E261">
            <v>5908.2370000000001</v>
          </cell>
          <cell r="F261">
            <v>0</v>
          </cell>
        </row>
        <row r="262">
          <cell r="A262" t="str">
            <v>R2B-63V221M-T50</v>
          </cell>
          <cell r="B262" t="str">
            <v>16x25</v>
          </cell>
          <cell r="C262" t="str">
            <v>HB</v>
          </cell>
          <cell r="D262" t="str">
            <v>EA</v>
          </cell>
          <cell r="E262">
            <v>5965.1</v>
          </cell>
          <cell r="F262">
            <v>0</v>
          </cell>
        </row>
        <row r="263">
          <cell r="A263" t="str">
            <v>R2B-63V2R2M</v>
          </cell>
          <cell r="B263" t="str">
            <v>5x11</v>
          </cell>
          <cell r="C263" t="str">
            <v>CA</v>
          </cell>
          <cell r="D263" t="str">
            <v>EA</v>
          </cell>
          <cell r="E263">
            <v>396.22399999999999</v>
          </cell>
          <cell r="F263">
            <v>2</v>
          </cell>
        </row>
        <row r="264">
          <cell r="A264" t="str">
            <v>R2B-63V2R2M-F1</v>
          </cell>
          <cell r="B264" t="str">
            <v>5x11</v>
          </cell>
          <cell r="C264" t="str">
            <v>CA</v>
          </cell>
          <cell r="D264" t="str">
            <v>EA</v>
          </cell>
          <cell r="E264">
            <v>412.43799999999999</v>
          </cell>
          <cell r="F264">
            <v>0</v>
          </cell>
        </row>
        <row r="265">
          <cell r="A265" t="str">
            <v>R2B-63V2R2M-T2</v>
          </cell>
          <cell r="B265" t="str">
            <v>5x11</v>
          </cell>
          <cell r="C265" t="str">
            <v>CA</v>
          </cell>
          <cell r="D265" t="str">
            <v>EA</v>
          </cell>
          <cell r="E265">
            <v>414.86399999999998</v>
          </cell>
          <cell r="F265">
            <v>0</v>
          </cell>
        </row>
        <row r="266">
          <cell r="A266" t="str">
            <v>R2B-63V2R2MGZ-T58</v>
          </cell>
          <cell r="B266" t="str">
            <v>5x11</v>
          </cell>
          <cell r="C266" t="str">
            <v>CA</v>
          </cell>
          <cell r="D266" t="str">
            <v>EA</v>
          </cell>
          <cell r="E266">
            <v>414.86399999999998</v>
          </cell>
          <cell r="F266">
            <v>0</v>
          </cell>
        </row>
        <row r="267">
          <cell r="A267" t="str">
            <v>R2B-63V330M</v>
          </cell>
          <cell r="B267" t="str">
            <v>10x12.5</v>
          </cell>
          <cell r="C267" t="str">
            <v>FA</v>
          </cell>
          <cell r="D267" t="str">
            <v>EA</v>
          </cell>
          <cell r="E267">
            <v>1606.9680000000001</v>
          </cell>
          <cell r="F267">
            <v>0</v>
          </cell>
        </row>
        <row r="268">
          <cell r="A268" t="str">
            <v>R2B-63V330M-T2</v>
          </cell>
          <cell r="B268" t="str">
            <v>10x12.5</v>
          </cell>
          <cell r="C268" t="str">
            <v>FA</v>
          </cell>
          <cell r="D268" t="str">
            <v>EA</v>
          </cell>
          <cell r="E268">
            <v>1637.394</v>
          </cell>
          <cell r="F268">
            <v>4</v>
          </cell>
        </row>
        <row r="269">
          <cell r="A269" t="str">
            <v>R2B-63V3R3M</v>
          </cell>
          <cell r="B269" t="str">
            <v>5x11</v>
          </cell>
          <cell r="C269" t="str">
            <v>CA</v>
          </cell>
          <cell r="D269" t="str">
            <v>EA</v>
          </cell>
          <cell r="E269">
            <v>396.22399999999999</v>
          </cell>
          <cell r="F269">
            <v>0</v>
          </cell>
        </row>
        <row r="270">
          <cell r="A270" t="str">
            <v>R2B-63V3R3M-T2</v>
          </cell>
          <cell r="B270" t="str">
            <v>5x11</v>
          </cell>
          <cell r="C270" t="str">
            <v>CA</v>
          </cell>
          <cell r="D270" t="str">
            <v>EA</v>
          </cell>
          <cell r="E270">
            <v>414.86399999999998</v>
          </cell>
          <cell r="F270">
            <v>0</v>
          </cell>
        </row>
        <row r="271">
          <cell r="A271" t="str">
            <v>R2B-63V470M</v>
          </cell>
          <cell r="B271" t="str">
            <v>10x16</v>
          </cell>
          <cell r="C271" t="str">
            <v>FC</v>
          </cell>
          <cell r="D271" t="str">
            <v>EA</v>
          </cell>
          <cell r="E271">
            <v>2534.0039999999999</v>
          </cell>
          <cell r="F271">
            <v>0</v>
          </cell>
        </row>
        <row r="272">
          <cell r="A272" t="str">
            <v>R2B-63V470M-T2</v>
          </cell>
          <cell r="B272" t="str">
            <v>10x16</v>
          </cell>
          <cell r="C272" t="str">
            <v>FC</v>
          </cell>
          <cell r="D272" t="str">
            <v>EA</v>
          </cell>
          <cell r="E272">
            <v>2561.9580000000001</v>
          </cell>
          <cell r="F272">
            <v>0</v>
          </cell>
        </row>
        <row r="273">
          <cell r="A273" t="str">
            <v>R2B-63V4R7M</v>
          </cell>
          <cell r="B273" t="str">
            <v>5x11</v>
          </cell>
          <cell r="C273" t="str">
            <v>CA</v>
          </cell>
          <cell r="D273" t="str">
            <v>EA</v>
          </cell>
          <cell r="E273">
            <v>396.22399999999999</v>
          </cell>
          <cell r="F273">
            <v>0</v>
          </cell>
        </row>
        <row r="274">
          <cell r="A274" t="str">
            <v>R2B-63V4R7M-T2</v>
          </cell>
          <cell r="B274" t="str">
            <v>5x11</v>
          </cell>
          <cell r="C274" t="str">
            <v>CA</v>
          </cell>
          <cell r="D274" t="str">
            <v>EA</v>
          </cell>
          <cell r="E274">
            <v>414.86399999999998</v>
          </cell>
          <cell r="F274">
            <v>0</v>
          </cell>
        </row>
        <row r="275">
          <cell r="A275" t="str">
            <v>R2B-63V4R7ME3#-T2</v>
          </cell>
          <cell r="B275" t="str">
            <v>5x11</v>
          </cell>
          <cell r="C275" t="str">
            <v>CA</v>
          </cell>
          <cell r="D275" t="str">
            <v>EA</v>
          </cell>
          <cell r="E275">
            <v>414.86399999999998</v>
          </cell>
          <cell r="F275">
            <v>0</v>
          </cell>
        </row>
        <row r="276">
          <cell r="A276" t="str">
            <v>R2B-63V6R8M-T2</v>
          </cell>
          <cell r="B276" t="str">
            <v>6.3x11</v>
          </cell>
          <cell r="C276" t="str">
            <v>DA</v>
          </cell>
          <cell r="D276" t="str">
            <v>EA</v>
          </cell>
          <cell r="E276">
            <v>651.08600000000001</v>
          </cell>
          <cell r="F276">
            <v>2</v>
          </cell>
        </row>
        <row r="277">
          <cell r="A277" t="str">
            <v>R2B-6V101M</v>
          </cell>
          <cell r="B277" t="str">
            <v>6.3x11</v>
          </cell>
          <cell r="C277" t="str">
            <v>DA</v>
          </cell>
          <cell r="D277" t="str">
            <v>EA</v>
          </cell>
          <cell r="E277">
            <v>623.16300000000001</v>
          </cell>
          <cell r="F277">
            <v>0</v>
          </cell>
        </row>
        <row r="278">
          <cell r="A278" t="str">
            <v>R2B-6V101M-F1</v>
          </cell>
          <cell r="B278" t="str">
            <v>6.3x11</v>
          </cell>
          <cell r="C278" t="str">
            <v>DA</v>
          </cell>
          <cell r="D278" t="str">
            <v>EA</v>
          </cell>
          <cell r="E278">
            <v>637.41899999999998</v>
          </cell>
          <cell r="F278">
            <v>0</v>
          </cell>
        </row>
        <row r="279">
          <cell r="A279" t="str">
            <v>R2B-6V101M-T2</v>
          </cell>
          <cell r="B279" t="str">
            <v>6.3x11</v>
          </cell>
          <cell r="C279" t="str">
            <v>DA</v>
          </cell>
          <cell r="D279" t="str">
            <v>EA</v>
          </cell>
          <cell r="E279">
            <v>651.08600000000001</v>
          </cell>
          <cell r="F279">
            <v>0</v>
          </cell>
        </row>
        <row r="280">
          <cell r="A280" t="str">
            <v>R2B-6V101MF3#-T2</v>
          </cell>
          <cell r="B280" t="str">
            <v>6.3x11</v>
          </cell>
          <cell r="C280" t="str">
            <v>DA</v>
          </cell>
          <cell r="D280" t="str">
            <v>EA</v>
          </cell>
          <cell r="E280">
            <v>651.08600000000001</v>
          </cell>
          <cell r="F280">
            <v>0</v>
          </cell>
        </row>
        <row r="281">
          <cell r="A281" t="str">
            <v>R2B-6V221M-T2</v>
          </cell>
          <cell r="B281" t="str">
            <v>8x11.5</v>
          </cell>
          <cell r="C281" t="str">
            <v>EA</v>
          </cell>
          <cell r="D281" t="str">
            <v>EA</v>
          </cell>
          <cell r="E281">
            <v>1014.807</v>
          </cell>
          <cell r="F281">
            <v>0</v>
          </cell>
        </row>
        <row r="282">
          <cell r="A282" t="str">
            <v>R2B-6V222M</v>
          </cell>
          <cell r="B282" t="str">
            <v>12.5x25</v>
          </cell>
          <cell r="C282" t="str">
            <v>GC</v>
          </cell>
          <cell r="D282" t="str">
            <v>EA</v>
          </cell>
          <cell r="E282">
            <v>4247.2700000000004</v>
          </cell>
          <cell r="F282">
            <v>0</v>
          </cell>
        </row>
        <row r="283">
          <cell r="A283" t="str">
            <v>R2B-6V330M</v>
          </cell>
          <cell r="B283" t="str">
            <v>5x11</v>
          </cell>
          <cell r="C283" t="str">
            <v>CA</v>
          </cell>
          <cell r="D283" t="str">
            <v>EA</v>
          </cell>
          <cell r="E283">
            <v>396.22399999999999</v>
          </cell>
          <cell r="F283">
            <v>0</v>
          </cell>
        </row>
        <row r="284">
          <cell r="A284" t="str">
            <v>R2B-6V331M</v>
          </cell>
          <cell r="B284" t="str">
            <v>8x11.5</v>
          </cell>
          <cell r="C284" t="str">
            <v>EA</v>
          </cell>
          <cell r="D284" t="str">
            <v>EA</v>
          </cell>
          <cell r="E284">
            <v>993.17700000000002</v>
          </cell>
          <cell r="F284">
            <v>0</v>
          </cell>
        </row>
        <row r="285">
          <cell r="A285" t="str">
            <v>R2B-6V331M-T2</v>
          </cell>
          <cell r="B285" t="str">
            <v>8x11.5</v>
          </cell>
          <cell r="C285" t="str">
            <v>EA</v>
          </cell>
          <cell r="D285" t="str">
            <v>EA</v>
          </cell>
          <cell r="E285">
            <v>1014.807</v>
          </cell>
          <cell r="F285">
            <v>0</v>
          </cell>
        </row>
        <row r="286">
          <cell r="A286" t="str">
            <v>R2B-6V331M-T8</v>
          </cell>
          <cell r="B286" t="str">
            <v>8x11.5</v>
          </cell>
          <cell r="C286" t="str">
            <v>EA</v>
          </cell>
          <cell r="D286" t="str">
            <v>EA</v>
          </cell>
          <cell r="E286">
            <v>1014.807</v>
          </cell>
          <cell r="F286">
            <v>0</v>
          </cell>
        </row>
        <row r="287">
          <cell r="A287" t="str">
            <v>R2B-6V470M</v>
          </cell>
          <cell r="B287" t="str">
            <v>5x11</v>
          </cell>
          <cell r="C287" t="str">
            <v>CA</v>
          </cell>
          <cell r="D287" t="str">
            <v>EA</v>
          </cell>
          <cell r="E287">
            <v>396.22399999999999</v>
          </cell>
          <cell r="F287">
            <v>0</v>
          </cell>
        </row>
        <row r="288">
          <cell r="A288" t="str">
            <v>R2B-6V470M-T2</v>
          </cell>
          <cell r="B288" t="str">
            <v>5x11</v>
          </cell>
          <cell r="C288" t="str">
            <v>CA</v>
          </cell>
          <cell r="D288" t="str">
            <v>EA</v>
          </cell>
          <cell r="E288">
            <v>414.86399999999998</v>
          </cell>
          <cell r="F288">
            <v>0</v>
          </cell>
        </row>
        <row r="289">
          <cell r="A289" t="str">
            <v>R2B-6V470M-T32</v>
          </cell>
          <cell r="B289" t="str">
            <v>5x11</v>
          </cell>
          <cell r="C289" t="str">
            <v>CA</v>
          </cell>
          <cell r="D289" t="str">
            <v>EA</v>
          </cell>
          <cell r="E289">
            <v>414.86399999999998</v>
          </cell>
          <cell r="F289">
            <v>0</v>
          </cell>
        </row>
        <row r="290">
          <cell r="A290" t="str">
            <v>R2B-6V470ME3#-T2</v>
          </cell>
          <cell r="B290" t="str">
            <v>5x11</v>
          </cell>
          <cell r="C290" t="str">
            <v>CA</v>
          </cell>
          <cell r="D290" t="str">
            <v>EA</v>
          </cell>
          <cell r="E290">
            <v>414.86399999999998</v>
          </cell>
          <cell r="F290">
            <v>0</v>
          </cell>
        </row>
        <row r="291">
          <cell r="A291" t="str">
            <v>R2B-6V471M</v>
          </cell>
          <cell r="B291" t="str">
            <v>10x12.5</v>
          </cell>
          <cell r="C291" t="str">
            <v>FA</v>
          </cell>
          <cell r="D291" t="str">
            <v>EA</v>
          </cell>
          <cell r="E291">
            <v>1606.9680000000001</v>
          </cell>
          <cell r="F291">
            <v>0</v>
          </cell>
        </row>
        <row r="292">
          <cell r="A292" t="str">
            <v>R2B-6V682MK8</v>
          </cell>
          <cell r="B292" t="str">
            <v>18x35.5</v>
          </cell>
          <cell r="C292" t="str">
            <v>ID</v>
          </cell>
          <cell r="D292" t="str">
            <v>EA</v>
          </cell>
          <cell r="E292">
            <v>10572.384</v>
          </cell>
          <cell r="F292">
            <v>0</v>
          </cell>
        </row>
        <row r="293">
          <cell r="A293" t="str">
            <v>R2O-10V221ME26</v>
          </cell>
          <cell r="B293" t="str">
            <v>6.3x11</v>
          </cell>
          <cell r="C293" t="str">
            <v>DA</v>
          </cell>
          <cell r="D293" t="str">
            <v>CO</v>
          </cell>
          <cell r="E293">
            <v>677.15700000000004</v>
          </cell>
          <cell r="F293">
            <v>0</v>
          </cell>
        </row>
        <row r="294">
          <cell r="A294" t="str">
            <v>R2O-10V221ME26-T2</v>
          </cell>
          <cell r="B294" t="str">
            <v>6.3x11</v>
          </cell>
          <cell r="C294" t="str">
            <v>DA</v>
          </cell>
          <cell r="D294" t="str">
            <v>CO</v>
          </cell>
          <cell r="E294">
            <v>693.86800000000005</v>
          </cell>
          <cell r="F294">
            <v>0</v>
          </cell>
        </row>
        <row r="295">
          <cell r="A295" t="str">
            <v>R2O-10V471MG3#</v>
          </cell>
          <cell r="B295" t="str">
            <v>8x11.5</v>
          </cell>
          <cell r="C295" t="str">
            <v>EA</v>
          </cell>
          <cell r="D295" t="str">
            <v>CO</v>
          </cell>
          <cell r="E295">
            <v>835.03499999999997</v>
          </cell>
          <cell r="F295">
            <v>0</v>
          </cell>
        </row>
        <row r="296">
          <cell r="A296" t="str">
            <v>R2O-16V101ME26-T2</v>
          </cell>
          <cell r="B296" t="str">
            <v>6.3x11</v>
          </cell>
          <cell r="C296" t="str">
            <v>DA</v>
          </cell>
          <cell r="D296" t="str">
            <v>CO</v>
          </cell>
          <cell r="E296">
            <v>693.86800000000005</v>
          </cell>
          <cell r="F296">
            <v>0</v>
          </cell>
        </row>
        <row r="297">
          <cell r="A297" t="str">
            <v>R2O-16V222MI6#</v>
          </cell>
          <cell r="B297" t="str">
            <v>12.5x25</v>
          </cell>
          <cell r="C297" t="str">
            <v>GC</v>
          </cell>
          <cell r="D297" t="str">
            <v>CO</v>
          </cell>
          <cell r="E297">
            <v>3293.4090000000001</v>
          </cell>
          <cell r="F297">
            <v>0</v>
          </cell>
        </row>
        <row r="298">
          <cell r="A298" t="str">
            <v>R2S-10V101MAX</v>
          </cell>
          <cell r="B298" t="str">
            <v>6.3x7</v>
          </cell>
          <cell r="C298" t="str">
            <v>BC</v>
          </cell>
          <cell r="D298" t="str">
            <v>BB</v>
          </cell>
          <cell r="E298">
            <v>384.17099999999999</v>
          </cell>
          <cell r="F298">
            <v>0</v>
          </cell>
        </row>
        <row r="299">
          <cell r="A299" t="str">
            <v>R2S-10V101MAX-T2</v>
          </cell>
          <cell r="B299" t="str">
            <v>6.3x7</v>
          </cell>
          <cell r="C299" t="str">
            <v>BC</v>
          </cell>
          <cell r="D299" t="str">
            <v>BB</v>
          </cell>
          <cell r="E299">
            <v>400.05399999999997</v>
          </cell>
          <cell r="F299">
            <v>0</v>
          </cell>
        </row>
        <row r="300">
          <cell r="A300" t="str">
            <v>R2S-10V101MAX-T58</v>
          </cell>
          <cell r="B300" t="str">
            <v>6.3x7</v>
          </cell>
          <cell r="C300" t="str">
            <v>BC</v>
          </cell>
          <cell r="D300" t="str">
            <v>BB</v>
          </cell>
          <cell r="E300">
            <v>400.05399999999997</v>
          </cell>
          <cell r="F300">
            <v>60</v>
          </cell>
        </row>
        <row r="301">
          <cell r="A301" t="str">
            <v>R2S-10V101MAX-T8</v>
          </cell>
          <cell r="B301" t="str">
            <v>6.3x7</v>
          </cell>
          <cell r="C301" t="str">
            <v>BC</v>
          </cell>
          <cell r="D301" t="str">
            <v>BB</v>
          </cell>
          <cell r="E301">
            <v>400.05399999999997</v>
          </cell>
          <cell r="F301">
            <v>0</v>
          </cell>
        </row>
        <row r="302">
          <cell r="A302" t="str">
            <v>R2S-10V101MGZ3-T58</v>
          </cell>
          <cell r="B302" t="str">
            <v>6.3x7</v>
          </cell>
          <cell r="C302" t="str">
            <v>BC</v>
          </cell>
          <cell r="D302" t="str">
            <v>BB</v>
          </cell>
          <cell r="E302">
            <v>400.05399999999997</v>
          </cell>
          <cell r="F302">
            <v>0</v>
          </cell>
        </row>
        <row r="303">
          <cell r="A303" t="str">
            <v>R2S-10V220MAX</v>
          </cell>
          <cell r="B303" t="str">
            <v>4x7</v>
          </cell>
          <cell r="C303" t="str">
            <v>BA</v>
          </cell>
          <cell r="D303" t="str">
            <v>BB</v>
          </cell>
          <cell r="E303">
            <v>300.74700000000001</v>
          </cell>
          <cell r="F303">
            <v>0</v>
          </cell>
        </row>
        <row r="304">
          <cell r="A304" t="str">
            <v>R2S-10V330MGZ3</v>
          </cell>
          <cell r="B304" t="str">
            <v>5x7</v>
          </cell>
          <cell r="C304" t="str">
            <v>BB</v>
          </cell>
          <cell r="D304" t="str">
            <v>BB</v>
          </cell>
          <cell r="E304">
            <v>327.29199999999997</v>
          </cell>
          <cell r="F304">
            <v>0</v>
          </cell>
        </row>
        <row r="305">
          <cell r="A305" t="str">
            <v>R2S-10V330MGZ3-T2</v>
          </cell>
          <cell r="B305" t="str">
            <v>5x7</v>
          </cell>
          <cell r="C305" t="str">
            <v>BB</v>
          </cell>
          <cell r="D305" t="str">
            <v>BB</v>
          </cell>
          <cell r="E305">
            <v>336.35</v>
          </cell>
          <cell r="F305">
            <v>0</v>
          </cell>
        </row>
        <row r="306">
          <cell r="A306" t="str">
            <v>R2S-10V470MAX</v>
          </cell>
          <cell r="B306" t="str">
            <v>6.3x7</v>
          </cell>
          <cell r="C306" t="str">
            <v>BC</v>
          </cell>
          <cell r="D306" t="str">
            <v>BB</v>
          </cell>
          <cell r="E306">
            <v>384.17099999999999</v>
          </cell>
          <cell r="F306">
            <v>0</v>
          </cell>
        </row>
        <row r="307">
          <cell r="A307" t="str">
            <v>R2S-10V470MAX-T2</v>
          </cell>
          <cell r="B307" t="str">
            <v>6.3x7</v>
          </cell>
          <cell r="C307" t="str">
            <v>BC</v>
          </cell>
          <cell r="D307" t="str">
            <v>BB</v>
          </cell>
          <cell r="E307">
            <v>400.05399999999997</v>
          </cell>
          <cell r="F307">
            <v>28</v>
          </cell>
        </row>
        <row r="308">
          <cell r="A308" t="str">
            <v>R2S-10V470MGZ3-T58</v>
          </cell>
          <cell r="B308" t="str">
            <v>6.3x7</v>
          </cell>
          <cell r="C308" t="str">
            <v>BC</v>
          </cell>
          <cell r="D308" t="str">
            <v>BB</v>
          </cell>
          <cell r="E308">
            <v>400.05399999999997</v>
          </cell>
          <cell r="F308">
            <v>0</v>
          </cell>
        </row>
        <row r="309">
          <cell r="A309" t="str">
            <v>R2S-10V470MSGZ3</v>
          </cell>
          <cell r="B309" t="str">
            <v>5x7</v>
          </cell>
          <cell r="C309" t="str">
            <v>BB</v>
          </cell>
          <cell r="D309" t="str">
            <v>BB</v>
          </cell>
          <cell r="E309">
            <v>327.29199999999997</v>
          </cell>
          <cell r="F309">
            <v>0</v>
          </cell>
        </row>
        <row r="310">
          <cell r="A310" t="str">
            <v>R2S-10V470MSGZ3-T58</v>
          </cell>
          <cell r="B310" t="str">
            <v>5x7</v>
          </cell>
          <cell r="C310" t="str">
            <v>BB</v>
          </cell>
          <cell r="D310" t="str">
            <v>BB</v>
          </cell>
          <cell r="E310">
            <v>336.35</v>
          </cell>
          <cell r="F310">
            <v>96</v>
          </cell>
        </row>
        <row r="311">
          <cell r="A311" t="str">
            <v>R2S-16V100MAX</v>
          </cell>
          <cell r="B311" t="str">
            <v>4x7</v>
          </cell>
          <cell r="C311" t="str">
            <v>BA</v>
          </cell>
          <cell r="D311" t="str">
            <v>BB</v>
          </cell>
          <cell r="E311">
            <v>300.74700000000001</v>
          </cell>
          <cell r="F311">
            <v>3</v>
          </cell>
        </row>
        <row r="312">
          <cell r="A312" t="str">
            <v>R2S-16V100MAX-T14</v>
          </cell>
          <cell r="B312" t="str">
            <v>4x7</v>
          </cell>
          <cell r="C312" t="str">
            <v>BA</v>
          </cell>
          <cell r="D312" t="str">
            <v>BB</v>
          </cell>
          <cell r="E312">
            <v>316.26799999999997</v>
          </cell>
          <cell r="F312">
            <v>218</v>
          </cell>
        </row>
        <row r="313">
          <cell r="A313" t="str">
            <v>R2S-16V100MAX-T2</v>
          </cell>
          <cell r="B313" t="str">
            <v>4x7</v>
          </cell>
          <cell r="C313" t="str">
            <v>BA</v>
          </cell>
          <cell r="D313" t="str">
            <v>BB</v>
          </cell>
          <cell r="E313">
            <v>316.26799999999997</v>
          </cell>
          <cell r="F313">
            <v>0</v>
          </cell>
        </row>
        <row r="314">
          <cell r="A314" t="str">
            <v>R2S-16V100MAX-T32</v>
          </cell>
          <cell r="B314" t="str">
            <v>4x7</v>
          </cell>
          <cell r="C314" t="str">
            <v>BA</v>
          </cell>
          <cell r="D314" t="str">
            <v>BB</v>
          </cell>
          <cell r="E314">
            <v>316.26799999999997</v>
          </cell>
          <cell r="F314">
            <v>226</v>
          </cell>
        </row>
        <row r="315">
          <cell r="A315" t="str">
            <v>R2S-16V100MD1#-T72</v>
          </cell>
          <cell r="B315" t="str">
            <v>4x7</v>
          </cell>
          <cell r="C315" t="str">
            <v>BA</v>
          </cell>
          <cell r="D315" t="str">
            <v>BB</v>
          </cell>
          <cell r="E315">
            <v>316.26799999999997</v>
          </cell>
          <cell r="F315">
            <v>0</v>
          </cell>
        </row>
        <row r="316">
          <cell r="A316" t="str">
            <v>R2S-16V100MGZ3</v>
          </cell>
          <cell r="B316" t="str">
            <v>4x7</v>
          </cell>
          <cell r="C316" t="str">
            <v>BA</v>
          </cell>
          <cell r="D316" t="str">
            <v>BB</v>
          </cell>
          <cell r="E316">
            <v>300.74700000000001</v>
          </cell>
          <cell r="F316">
            <v>32</v>
          </cell>
        </row>
        <row r="317">
          <cell r="A317" t="str">
            <v>R2S-16V100MGZ3-F</v>
          </cell>
          <cell r="B317" t="str">
            <v>4x7</v>
          </cell>
          <cell r="C317" t="str">
            <v>BA</v>
          </cell>
          <cell r="D317" t="str">
            <v>BB</v>
          </cell>
          <cell r="E317">
            <v>317.92899999999997</v>
          </cell>
          <cell r="F317">
            <v>0</v>
          </cell>
        </row>
        <row r="318">
          <cell r="A318" t="str">
            <v>R2S-16V100MGZ3-T2</v>
          </cell>
          <cell r="B318" t="str">
            <v>4x7</v>
          </cell>
          <cell r="C318" t="str">
            <v>BA</v>
          </cell>
          <cell r="D318" t="str">
            <v>BB</v>
          </cell>
          <cell r="E318">
            <v>316.26799999999997</v>
          </cell>
          <cell r="F318">
            <v>0</v>
          </cell>
        </row>
        <row r="319">
          <cell r="A319" t="str">
            <v>R2S-16V100MGZ3-T58</v>
          </cell>
          <cell r="B319" t="str">
            <v>4x7</v>
          </cell>
          <cell r="C319" t="str">
            <v>BA</v>
          </cell>
          <cell r="D319" t="str">
            <v>BB</v>
          </cell>
          <cell r="E319">
            <v>316.26799999999997</v>
          </cell>
          <cell r="F319">
            <v>136</v>
          </cell>
        </row>
        <row r="320">
          <cell r="A320" t="str">
            <v>R2S-16V101MAX</v>
          </cell>
          <cell r="B320" t="str">
            <v>6.3x7</v>
          </cell>
          <cell r="C320" t="str">
            <v>BC</v>
          </cell>
          <cell r="D320" t="str">
            <v>BB</v>
          </cell>
          <cell r="E320">
            <v>384.17099999999999</v>
          </cell>
          <cell r="F320">
            <v>0</v>
          </cell>
        </row>
        <row r="321">
          <cell r="A321" t="str">
            <v>R2S-16V101MAX-T2</v>
          </cell>
          <cell r="B321" t="str">
            <v>6.3x7</v>
          </cell>
          <cell r="C321" t="str">
            <v>BC</v>
          </cell>
          <cell r="D321" t="str">
            <v>BB</v>
          </cell>
          <cell r="E321">
            <v>400.05399999999997</v>
          </cell>
          <cell r="F321">
            <v>0</v>
          </cell>
        </row>
        <row r="322">
          <cell r="A322" t="str">
            <v>R2S-16V101MAX-T32</v>
          </cell>
          <cell r="B322" t="str">
            <v>6.3x7</v>
          </cell>
          <cell r="C322" t="str">
            <v>BC</v>
          </cell>
          <cell r="D322" t="str">
            <v>BB</v>
          </cell>
          <cell r="E322">
            <v>400.05399999999997</v>
          </cell>
          <cell r="F322">
            <v>0</v>
          </cell>
        </row>
        <row r="323">
          <cell r="A323" t="str">
            <v>R2S-16V101MAX-T58</v>
          </cell>
          <cell r="B323" t="str">
            <v>6.3x7</v>
          </cell>
          <cell r="C323" t="str">
            <v>BC</v>
          </cell>
          <cell r="D323" t="str">
            <v>BB</v>
          </cell>
          <cell r="E323">
            <v>400.05399999999997</v>
          </cell>
          <cell r="F323">
            <v>0</v>
          </cell>
        </row>
        <row r="324">
          <cell r="A324" t="str">
            <v>R2S-16V101MGZ3</v>
          </cell>
          <cell r="B324" t="str">
            <v>6.3x7</v>
          </cell>
          <cell r="C324" t="str">
            <v>BC</v>
          </cell>
          <cell r="D324" t="str">
            <v>BB</v>
          </cell>
          <cell r="E324">
            <v>384.17099999999999</v>
          </cell>
          <cell r="F324">
            <v>0</v>
          </cell>
        </row>
        <row r="325">
          <cell r="A325" t="str">
            <v>R2S-16V101MGZ3-F1</v>
          </cell>
          <cell r="B325" t="str">
            <v>6.3x7</v>
          </cell>
          <cell r="C325" t="str">
            <v>BC</v>
          </cell>
          <cell r="D325" t="str">
            <v>BB</v>
          </cell>
          <cell r="E325">
            <v>400.779</v>
          </cell>
          <cell r="F325">
            <v>0</v>
          </cell>
        </row>
        <row r="326">
          <cell r="A326" t="str">
            <v>R2S-16V101MGZ3-T2</v>
          </cell>
          <cell r="B326" t="str">
            <v>6.3x7</v>
          </cell>
          <cell r="C326" t="str">
            <v>BC</v>
          </cell>
          <cell r="D326" t="str">
            <v>BB</v>
          </cell>
          <cell r="E326">
            <v>400.05399999999997</v>
          </cell>
          <cell r="F326">
            <v>0</v>
          </cell>
        </row>
        <row r="327">
          <cell r="A327" t="str">
            <v>R2S-16V101MGZ3-T58</v>
          </cell>
          <cell r="B327" t="str">
            <v>6.3x7</v>
          </cell>
          <cell r="C327" t="str">
            <v>BC</v>
          </cell>
          <cell r="D327" t="str">
            <v>BB</v>
          </cell>
          <cell r="E327">
            <v>400.05399999999997</v>
          </cell>
          <cell r="F327">
            <v>0</v>
          </cell>
        </row>
        <row r="328">
          <cell r="A328" t="str">
            <v>R2S-16V220MAX</v>
          </cell>
          <cell r="B328" t="str">
            <v>5x7</v>
          </cell>
          <cell r="C328" t="str">
            <v>BB</v>
          </cell>
          <cell r="D328" t="str">
            <v>BB</v>
          </cell>
          <cell r="E328">
            <v>0</v>
          </cell>
          <cell r="F328">
            <v>0</v>
          </cell>
        </row>
        <row r="329">
          <cell r="A329" t="str">
            <v>R2S-16V220MGZ3</v>
          </cell>
          <cell r="B329" t="str">
            <v>5x7</v>
          </cell>
          <cell r="C329" t="str">
            <v>BB</v>
          </cell>
          <cell r="D329" t="str">
            <v>BB</v>
          </cell>
          <cell r="E329">
            <v>327.29199999999997</v>
          </cell>
          <cell r="F329">
            <v>12</v>
          </cell>
        </row>
        <row r="330">
          <cell r="A330" t="str">
            <v>R2S-16V220MGZ3-F1</v>
          </cell>
          <cell r="B330" t="str">
            <v>5x7</v>
          </cell>
          <cell r="C330" t="str">
            <v>BB</v>
          </cell>
          <cell r="D330" t="str">
            <v>BB</v>
          </cell>
          <cell r="E330">
            <v>344.47500000000002</v>
          </cell>
          <cell r="F330">
            <v>0</v>
          </cell>
        </row>
        <row r="331">
          <cell r="A331" t="str">
            <v>R2S-16V220MGZ3-T2</v>
          </cell>
          <cell r="B331" t="str">
            <v>5x7</v>
          </cell>
          <cell r="C331" t="str">
            <v>BB</v>
          </cell>
          <cell r="D331" t="str">
            <v>BB</v>
          </cell>
          <cell r="E331">
            <v>336.35</v>
          </cell>
          <cell r="F331">
            <v>0</v>
          </cell>
        </row>
        <row r="332">
          <cell r="A332" t="str">
            <v>R2S-16V220MGZ3-T58</v>
          </cell>
          <cell r="B332" t="str">
            <v>5x7</v>
          </cell>
          <cell r="C332" t="str">
            <v>BB</v>
          </cell>
          <cell r="D332" t="str">
            <v>BB</v>
          </cell>
          <cell r="E332">
            <v>336.35</v>
          </cell>
          <cell r="F332">
            <v>68</v>
          </cell>
        </row>
        <row r="333">
          <cell r="A333" t="str">
            <v>R2S-16V220MGZ3-T8</v>
          </cell>
          <cell r="B333" t="str">
            <v>5x7</v>
          </cell>
          <cell r="C333" t="str">
            <v>BB</v>
          </cell>
          <cell r="D333" t="str">
            <v>BB</v>
          </cell>
          <cell r="E333">
            <v>336.35</v>
          </cell>
          <cell r="F333">
            <v>0</v>
          </cell>
        </row>
        <row r="334">
          <cell r="A334" t="str">
            <v>R2S-16V330MGZ3</v>
          </cell>
          <cell r="B334" t="str">
            <v>6.3x7</v>
          </cell>
          <cell r="C334" t="str">
            <v>BC</v>
          </cell>
          <cell r="D334" t="str">
            <v>BB</v>
          </cell>
          <cell r="E334">
            <v>384.17099999999999</v>
          </cell>
          <cell r="F334">
            <v>0</v>
          </cell>
        </row>
        <row r="335">
          <cell r="A335" t="str">
            <v>R2S-16V470MAX</v>
          </cell>
          <cell r="B335" t="str">
            <v>6.3x7</v>
          </cell>
          <cell r="C335" t="str">
            <v>BC</v>
          </cell>
          <cell r="D335" t="str">
            <v>BB</v>
          </cell>
          <cell r="E335">
            <v>384.17099999999999</v>
          </cell>
          <cell r="F335">
            <v>0</v>
          </cell>
        </row>
        <row r="336">
          <cell r="A336" t="str">
            <v>R2S-16V470MAX-T2</v>
          </cell>
          <cell r="B336" t="str">
            <v>6.3x7</v>
          </cell>
          <cell r="C336" t="str">
            <v>BC</v>
          </cell>
          <cell r="D336" t="str">
            <v>BB</v>
          </cell>
          <cell r="E336">
            <v>400.05399999999997</v>
          </cell>
          <cell r="F336">
            <v>30</v>
          </cell>
        </row>
        <row r="337">
          <cell r="A337" t="str">
            <v>R2S-16V470MAX-T32</v>
          </cell>
          <cell r="B337" t="str">
            <v>6.3x7</v>
          </cell>
          <cell r="C337" t="str">
            <v>BC</v>
          </cell>
          <cell r="D337" t="str">
            <v>BB</v>
          </cell>
          <cell r="E337">
            <v>400.05399999999997</v>
          </cell>
          <cell r="F337">
            <v>0</v>
          </cell>
        </row>
        <row r="338">
          <cell r="A338" t="str">
            <v>R2S-16V470MGZ3</v>
          </cell>
          <cell r="B338" t="str">
            <v>6.3x7</v>
          </cell>
          <cell r="C338" t="str">
            <v>BC</v>
          </cell>
          <cell r="D338" t="str">
            <v>BB</v>
          </cell>
          <cell r="E338">
            <v>384.17099999999999</v>
          </cell>
          <cell r="F338">
            <v>0</v>
          </cell>
        </row>
        <row r="339">
          <cell r="A339" t="str">
            <v>R2S-16V470MGZ3-T2</v>
          </cell>
          <cell r="B339" t="str">
            <v>6.3x7</v>
          </cell>
          <cell r="C339" t="str">
            <v>BC</v>
          </cell>
          <cell r="D339" t="str">
            <v>BB</v>
          </cell>
          <cell r="E339">
            <v>400.05399999999997</v>
          </cell>
          <cell r="F339">
            <v>0</v>
          </cell>
        </row>
        <row r="340">
          <cell r="A340" t="str">
            <v>R2S-16V470MGZ3-T58</v>
          </cell>
          <cell r="B340" t="str">
            <v>6.3x7</v>
          </cell>
          <cell r="C340" t="str">
            <v>BC</v>
          </cell>
          <cell r="D340" t="str">
            <v>BB</v>
          </cell>
          <cell r="E340">
            <v>400.05399999999997</v>
          </cell>
          <cell r="F340">
            <v>0</v>
          </cell>
        </row>
        <row r="341">
          <cell r="A341" t="str">
            <v>R2S-25V100MAX</v>
          </cell>
          <cell r="B341" t="str">
            <v>5x7</v>
          </cell>
          <cell r="C341" t="str">
            <v>BB</v>
          </cell>
          <cell r="D341" t="str">
            <v>BB</v>
          </cell>
          <cell r="E341">
            <v>327.29199999999997</v>
          </cell>
          <cell r="F341">
            <v>0</v>
          </cell>
        </row>
        <row r="342">
          <cell r="A342" t="str">
            <v>R2S-25V330MAX</v>
          </cell>
          <cell r="B342" t="str">
            <v>6.3x7</v>
          </cell>
          <cell r="C342" t="str">
            <v>BC</v>
          </cell>
          <cell r="D342" t="str">
            <v>BB</v>
          </cell>
          <cell r="E342">
            <v>384.17099999999999</v>
          </cell>
          <cell r="F342">
            <v>0</v>
          </cell>
        </row>
        <row r="343">
          <cell r="A343" t="str">
            <v>R2S-25V330MGZ3</v>
          </cell>
          <cell r="B343" t="str">
            <v>6.3x7</v>
          </cell>
          <cell r="C343" t="str">
            <v>BC</v>
          </cell>
          <cell r="D343" t="str">
            <v>BB</v>
          </cell>
          <cell r="E343">
            <v>384.17099999999999</v>
          </cell>
          <cell r="F343">
            <v>0</v>
          </cell>
        </row>
        <row r="344">
          <cell r="A344" t="str">
            <v>R2S-25V330MGZ3-T58</v>
          </cell>
          <cell r="B344" t="str">
            <v>6.3x7</v>
          </cell>
          <cell r="C344" t="str">
            <v>BC</v>
          </cell>
          <cell r="D344" t="str">
            <v>BB</v>
          </cell>
          <cell r="E344">
            <v>400.05399999999997</v>
          </cell>
          <cell r="F344">
            <v>0</v>
          </cell>
        </row>
        <row r="345">
          <cell r="A345" t="str">
            <v>R2S-25V470MAX-T2</v>
          </cell>
          <cell r="B345" t="str">
            <v>6.3x7</v>
          </cell>
          <cell r="C345" t="str">
            <v>BC</v>
          </cell>
          <cell r="D345" t="str">
            <v>BB</v>
          </cell>
          <cell r="E345">
            <v>400.05399999999997</v>
          </cell>
          <cell r="F345">
            <v>0</v>
          </cell>
        </row>
        <row r="346">
          <cell r="A346" t="str">
            <v>R2S-25V470MGZ3</v>
          </cell>
          <cell r="B346" t="str">
            <v>6.3x7</v>
          </cell>
          <cell r="C346" t="str">
            <v>BC</v>
          </cell>
          <cell r="D346" t="str">
            <v>BB</v>
          </cell>
          <cell r="E346">
            <v>384.17099999999999</v>
          </cell>
          <cell r="F346">
            <v>0</v>
          </cell>
        </row>
        <row r="347">
          <cell r="A347" t="str">
            <v>R2S-25V470MGZ3-F1</v>
          </cell>
          <cell r="B347" t="str">
            <v>6.3x7</v>
          </cell>
          <cell r="C347" t="str">
            <v>BC</v>
          </cell>
          <cell r="D347" t="str">
            <v>BB</v>
          </cell>
          <cell r="E347">
            <v>400.779</v>
          </cell>
          <cell r="F347">
            <v>0</v>
          </cell>
        </row>
        <row r="348">
          <cell r="A348" t="str">
            <v>R2S-25V470MGZ3-T58</v>
          </cell>
          <cell r="B348" t="str">
            <v>6.3x7</v>
          </cell>
          <cell r="C348" t="str">
            <v>BC</v>
          </cell>
          <cell r="D348" t="str">
            <v>BB</v>
          </cell>
          <cell r="E348">
            <v>400.05399999999997</v>
          </cell>
          <cell r="F348">
            <v>0</v>
          </cell>
        </row>
        <row r="349">
          <cell r="A349" t="str">
            <v>R2S-25V4R7MAX-T32</v>
          </cell>
          <cell r="B349" t="str">
            <v>4x7</v>
          </cell>
          <cell r="C349" t="str">
            <v>BA</v>
          </cell>
          <cell r="D349" t="str">
            <v>BB</v>
          </cell>
          <cell r="E349">
            <v>316.26799999999997</v>
          </cell>
          <cell r="F349">
            <v>0</v>
          </cell>
        </row>
        <row r="350">
          <cell r="A350" t="str">
            <v>R2S-25V4R7MGZ3</v>
          </cell>
          <cell r="B350" t="str">
            <v>4x7</v>
          </cell>
          <cell r="C350" t="str">
            <v>BA</v>
          </cell>
          <cell r="D350" t="str">
            <v>BB</v>
          </cell>
          <cell r="E350">
            <v>300.74700000000001</v>
          </cell>
          <cell r="F350">
            <v>0</v>
          </cell>
        </row>
        <row r="351">
          <cell r="A351" t="str">
            <v>R2S-25V4R7MGZ3-T2</v>
          </cell>
          <cell r="B351" t="str">
            <v>4x7</v>
          </cell>
          <cell r="C351" t="str">
            <v>BA</v>
          </cell>
          <cell r="D351" t="str">
            <v>BB</v>
          </cell>
          <cell r="E351">
            <v>316.26799999999997</v>
          </cell>
          <cell r="F351">
            <v>0</v>
          </cell>
        </row>
        <row r="352">
          <cell r="A352" t="str">
            <v>R2S-25V4R7MGZ3-T58</v>
          </cell>
          <cell r="B352" t="str">
            <v>4x7</v>
          </cell>
          <cell r="C352" t="str">
            <v>BA</v>
          </cell>
          <cell r="D352" t="str">
            <v>BB</v>
          </cell>
          <cell r="E352">
            <v>316.26799999999997</v>
          </cell>
          <cell r="F352">
            <v>0</v>
          </cell>
        </row>
        <row r="353">
          <cell r="A353" t="str">
            <v>R2S-35V100MGZ3</v>
          </cell>
          <cell r="B353" t="str">
            <v>5x7</v>
          </cell>
          <cell r="C353" t="str">
            <v>BB</v>
          </cell>
          <cell r="D353" t="str">
            <v>BB</v>
          </cell>
          <cell r="E353">
            <v>327.29199999999997</v>
          </cell>
          <cell r="F353">
            <v>0</v>
          </cell>
        </row>
        <row r="354">
          <cell r="A354" t="str">
            <v>R2S-35V100MGZ3-F1</v>
          </cell>
          <cell r="B354" t="str">
            <v>5x7</v>
          </cell>
          <cell r="C354" t="str">
            <v>BB</v>
          </cell>
          <cell r="D354" t="str">
            <v>BB</v>
          </cell>
          <cell r="E354">
            <v>344.47500000000002</v>
          </cell>
          <cell r="F354">
            <v>76</v>
          </cell>
        </row>
        <row r="355">
          <cell r="A355" t="str">
            <v>R2S-35V100MGZ3-T10</v>
          </cell>
          <cell r="B355" t="str">
            <v>5x7</v>
          </cell>
          <cell r="C355" t="str">
            <v>BB</v>
          </cell>
          <cell r="D355" t="str">
            <v>BB</v>
          </cell>
          <cell r="E355">
            <v>336.35</v>
          </cell>
          <cell r="F355">
            <v>44</v>
          </cell>
        </row>
        <row r="356">
          <cell r="A356" t="str">
            <v>R2S-35V100MGZ3-T2</v>
          </cell>
          <cell r="B356" t="str">
            <v>5x7</v>
          </cell>
          <cell r="C356" t="str">
            <v>BB</v>
          </cell>
          <cell r="D356" t="str">
            <v>BB</v>
          </cell>
          <cell r="E356">
            <v>336.35</v>
          </cell>
          <cell r="F356">
            <v>0</v>
          </cell>
        </row>
        <row r="357">
          <cell r="A357" t="str">
            <v>R2S-35V100MGZ3-T32</v>
          </cell>
          <cell r="B357" t="str">
            <v>5x7</v>
          </cell>
          <cell r="C357" t="str">
            <v>BB</v>
          </cell>
          <cell r="D357" t="str">
            <v>BB</v>
          </cell>
          <cell r="E357">
            <v>336.35</v>
          </cell>
          <cell r="F357">
            <v>0</v>
          </cell>
        </row>
        <row r="358">
          <cell r="A358" t="str">
            <v>R2S-35V100MGZ3-T58</v>
          </cell>
          <cell r="B358" t="str">
            <v>5x7</v>
          </cell>
          <cell r="C358" t="str">
            <v>BB</v>
          </cell>
          <cell r="D358" t="str">
            <v>BB</v>
          </cell>
          <cell r="E358">
            <v>336.35</v>
          </cell>
          <cell r="F358">
            <v>0</v>
          </cell>
        </row>
        <row r="359">
          <cell r="A359" t="str">
            <v>R2S-35V220MAX</v>
          </cell>
          <cell r="B359" t="str">
            <v>6.3x7</v>
          </cell>
          <cell r="C359" t="str">
            <v>BC</v>
          </cell>
          <cell r="D359" t="str">
            <v>BB</v>
          </cell>
          <cell r="E359">
            <v>384.17099999999999</v>
          </cell>
          <cell r="F359">
            <v>0</v>
          </cell>
        </row>
        <row r="360">
          <cell r="A360" t="str">
            <v>R2S-35V220MAX-T2</v>
          </cell>
          <cell r="B360" t="str">
            <v>6.3x7</v>
          </cell>
          <cell r="C360" t="str">
            <v>BC</v>
          </cell>
          <cell r="D360" t="str">
            <v>BB</v>
          </cell>
          <cell r="E360">
            <v>400.05399999999997</v>
          </cell>
          <cell r="F360">
            <v>74</v>
          </cell>
        </row>
        <row r="361">
          <cell r="A361" t="str">
            <v>R2S-35V220MGZ3</v>
          </cell>
          <cell r="B361" t="str">
            <v>6.3x7</v>
          </cell>
          <cell r="C361" t="str">
            <v>BC</v>
          </cell>
          <cell r="D361" t="str">
            <v>BB</v>
          </cell>
          <cell r="E361">
            <v>384.17099999999999</v>
          </cell>
          <cell r="F361">
            <v>0</v>
          </cell>
        </row>
        <row r="362">
          <cell r="A362" t="str">
            <v>R2S-35V220MGZ3-F1</v>
          </cell>
          <cell r="B362" t="str">
            <v>6.3x7</v>
          </cell>
          <cell r="C362" t="str">
            <v>BC</v>
          </cell>
          <cell r="D362" t="str">
            <v>BB</v>
          </cell>
          <cell r="E362">
            <v>400.779</v>
          </cell>
          <cell r="F362">
            <v>0</v>
          </cell>
        </row>
        <row r="363">
          <cell r="A363" t="str">
            <v>R2S-35V220MGZ3-T58</v>
          </cell>
          <cell r="B363" t="str">
            <v>6.3x7</v>
          </cell>
          <cell r="C363" t="str">
            <v>BC</v>
          </cell>
          <cell r="D363" t="str">
            <v>BB</v>
          </cell>
          <cell r="E363">
            <v>400.05399999999997</v>
          </cell>
          <cell r="F363">
            <v>0</v>
          </cell>
        </row>
        <row r="364">
          <cell r="A364" t="str">
            <v>R2S-35V3R3MGZ3</v>
          </cell>
          <cell r="B364" t="str">
            <v>4x7</v>
          </cell>
          <cell r="C364" t="str">
            <v>BA</v>
          </cell>
          <cell r="D364" t="str">
            <v>BB</v>
          </cell>
          <cell r="E364">
            <v>300.74700000000001</v>
          </cell>
          <cell r="F364">
            <v>0</v>
          </cell>
        </row>
        <row r="365">
          <cell r="A365" t="str">
            <v>R2S-35V4R7MGZ3</v>
          </cell>
          <cell r="B365" t="str">
            <v>4x7</v>
          </cell>
          <cell r="C365" t="str">
            <v>BA</v>
          </cell>
          <cell r="D365" t="str">
            <v>BB</v>
          </cell>
          <cell r="E365">
            <v>300.74700000000001</v>
          </cell>
          <cell r="F365">
            <v>0</v>
          </cell>
        </row>
        <row r="366">
          <cell r="A366" t="str">
            <v>R2S-35V4R7MGZ3-T2</v>
          </cell>
          <cell r="B366" t="str">
            <v>4x7</v>
          </cell>
          <cell r="C366" t="str">
            <v>BA</v>
          </cell>
          <cell r="D366" t="str">
            <v>BB</v>
          </cell>
          <cell r="E366">
            <v>316.26799999999997</v>
          </cell>
          <cell r="F366">
            <v>0</v>
          </cell>
        </row>
        <row r="367">
          <cell r="A367" t="str">
            <v>R2S-35V4R7MGZ3-T58</v>
          </cell>
          <cell r="B367" t="str">
            <v>4x7</v>
          </cell>
          <cell r="C367" t="str">
            <v>BA</v>
          </cell>
          <cell r="D367" t="str">
            <v>BB</v>
          </cell>
          <cell r="E367">
            <v>316.26799999999997</v>
          </cell>
          <cell r="F367">
            <v>0</v>
          </cell>
        </row>
        <row r="368">
          <cell r="A368" t="str">
            <v>R2S-35V6R8MGZ3</v>
          </cell>
          <cell r="B368" t="str">
            <v>5x7</v>
          </cell>
          <cell r="C368" t="str">
            <v>BB</v>
          </cell>
          <cell r="D368" t="str">
            <v>BB</v>
          </cell>
          <cell r="E368">
            <v>327.29199999999997</v>
          </cell>
          <cell r="F368">
            <v>0</v>
          </cell>
        </row>
        <row r="369">
          <cell r="A369" t="str">
            <v>R2S-35V6R8MGZ3-T2</v>
          </cell>
          <cell r="B369" t="str">
            <v>5x7</v>
          </cell>
          <cell r="C369" t="str">
            <v>BB</v>
          </cell>
          <cell r="D369" t="str">
            <v>BB</v>
          </cell>
          <cell r="E369">
            <v>336.35</v>
          </cell>
          <cell r="F369">
            <v>0</v>
          </cell>
        </row>
        <row r="370">
          <cell r="A370" t="str">
            <v>R2S-50V010MAX-T32</v>
          </cell>
          <cell r="B370" t="str">
            <v>4x7</v>
          </cell>
          <cell r="C370" t="str">
            <v>BA</v>
          </cell>
          <cell r="D370" t="str">
            <v>BB</v>
          </cell>
          <cell r="E370">
            <v>316.26799999999997</v>
          </cell>
          <cell r="F370">
            <v>0</v>
          </cell>
        </row>
        <row r="371">
          <cell r="A371" t="str">
            <v>R2S-50V010MAX-T58</v>
          </cell>
          <cell r="B371" t="str">
            <v>4x7</v>
          </cell>
          <cell r="C371" t="str">
            <v>BA</v>
          </cell>
          <cell r="D371" t="str">
            <v>BB</v>
          </cell>
          <cell r="E371">
            <v>316.26799999999997</v>
          </cell>
          <cell r="F371">
            <v>0</v>
          </cell>
        </row>
        <row r="372">
          <cell r="A372" t="str">
            <v>R2S-50V010MGZ-T36</v>
          </cell>
          <cell r="B372" t="str">
            <v>4x7</v>
          </cell>
          <cell r="C372" t="str">
            <v>BA</v>
          </cell>
          <cell r="D372" t="str">
            <v>BB</v>
          </cell>
          <cell r="E372">
            <v>316.26799999999997</v>
          </cell>
          <cell r="F372">
            <v>0</v>
          </cell>
        </row>
        <row r="373">
          <cell r="A373" t="str">
            <v>R2S-50V010MGZ3</v>
          </cell>
          <cell r="B373" t="str">
            <v>4x7</v>
          </cell>
          <cell r="C373" t="str">
            <v>BA</v>
          </cell>
          <cell r="D373" t="str">
            <v>BB</v>
          </cell>
          <cell r="E373">
            <v>300.74700000000001</v>
          </cell>
          <cell r="F373">
            <v>0</v>
          </cell>
        </row>
        <row r="374">
          <cell r="A374" t="str">
            <v>R2S-50V010MGZ3-T36</v>
          </cell>
          <cell r="B374" t="str">
            <v>4x7</v>
          </cell>
          <cell r="C374" t="str">
            <v>BA</v>
          </cell>
          <cell r="D374" t="str">
            <v>BB</v>
          </cell>
          <cell r="E374">
            <v>316.26799999999997</v>
          </cell>
          <cell r="F374">
            <v>0</v>
          </cell>
        </row>
        <row r="375">
          <cell r="A375" t="str">
            <v>R2S-50V100JGZ3</v>
          </cell>
          <cell r="B375" t="str">
            <v>6.3x7</v>
          </cell>
          <cell r="C375" t="str">
            <v>BC</v>
          </cell>
          <cell r="D375" t="str">
            <v>BB</v>
          </cell>
          <cell r="E375">
            <v>384.17099999999999</v>
          </cell>
          <cell r="F375">
            <v>0</v>
          </cell>
        </row>
        <row r="376">
          <cell r="A376" t="str">
            <v>R2S-50V100JGZ3-F</v>
          </cell>
          <cell r="B376" t="str">
            <v>6.3x7</v>
          </cell>
          <cell r="C376" t="str">
            <v>BC</v>
          </cell>
          <cell r="D376" t="str">
            <v>BB</v>
          </cell>
          <cell r="E376">
            <v>400.779</v>
          </cell>
          <cell r="F376">
            <v>0</v>
          </cell>
        </row>
        <row r="377">
          <cell r="A377" t="str">
            <v>R2S-50V100JGZ3-F1</v>
          </cell>
          <cell r="B377" t="str">
            <v>6.3x7</v>
          </cell>
          <cell r="C377" t="str">
            <v>BC</v>
          </cell>
          <cell r="D377" t="str">
            <v>BB</v>
          </cell>
          <cell r="E377">
            <v>400.779</v>
          </cell>
          <cell r="F377">
            <v>0</v>
          </cell>
        </row>
        <row r="378">
          <cell r="A378" t="str">
            <v>R2S-50V100JGZ3-T58</v>
          </cell>
          <cell r="B378" t="str">
            <v>6.3x7</v>
          </cell>
          <cell r="C378" t="str">
            <v>BC</v>
          </cell>
          <cell r="D378" t="str">
            <v>BB</v>
          </cell>
          <cell r="E378">
            <v>400.05399999999997</v>
          </cell>
          <cell r="F378">
            <v>278</v>
          </cell>
        </row>
        <row r="379">
          <cell r="A379" t="str">
            <v>R2S-50V100KGZ3-T2</v>
          </cell>
          <cell r="B379" t="str">
            <v>6.3x7</v>
          </cell>
          <cell r="C379" t="str">
            <v>BC</v>
          </cell>
          <cell r="D379" t="str">
            <v>BB</v>
          </cell>
          <cell r="E379">
            <v>400.05399999999997</v>
          </cell>
          <cell r="F379">
            <v>0</v>
          </cell>
        </row>
        <row r="380">
          <cell r="A380" t="str">
            <v>R2S-50V100KGZ3-T58</v>
          </cell>
          <cell r="B380" t="str">
            <v>6.3x7</v>
          </cell>
          <cell r="C380" t="str">
            <v>BC</v>
          </cell>
          <cell r="D380" t="str">
            <v>BB</v>
          </cell>
          <cell r="E380">
            <v>400.05399999999997</v>
          </cell>
          <cell r="F380">
            <v>0</v>
          </cell>
        </row>
        <row r="381">
          <cell r="A381" t="str">
            <v>R2S-50V100KGZ4</v>
          </cell>
          <cell r="B381" t="str">
            <v>6.3x7</v>
          </cell>
          <cell r="C381" t="str">
            <v>BC</v>
          </cell>
          <cell r="D381" t="str">
            <v>BB</v>
          </cell>
          <cell r="E381">
            <v>384.17099999999999</v>
          </cell>
          <cell r="F381">
            <v>0</v>
          </cell>
        </row>
        <row r="382">
          <cell r="A382" t="str">
            <v>R2S-50V100KGZ4-F1</v>
          </cell>
          <cell r="B382" t="str">
            <v>6.3x7</v>
          </cell>
          <cell r="C382" t="str">
            <v>BC</v>
          </cell>
          <cell r="D382" t="str">
            <v>BB</v>
          </cell>
          <cell r="E382">
            <v>400.779</v>
          </cell>
          <cell r="F382">
            <v>0</v>
          </cell>
        </row>
        <row r="383">
          <cell r="A383" t="str">
            <v>R2S-50V100KGZ4-T58</v>
          </cell>
          <cell r="B383" t="str">
            <v>6.3x7</v>
          </cell>
          <cell r="C383" t="str">
            <v>BC</v>
          </cell>
          <cell r="D383" t="str">
            <v>BB</v>
          </cell>
          <cell r="E383">
            <v>400.05399999999997</v>
          </cell>
          <cell r="F383">
            <v>0</v>
          </cell>
        </row>
        <row r="384">
          <cell r="A384" t="str">
            <v>R2S-50V100MAX-T2</v>
          </cell>
          <cell r="B384" t="str">
            <v>6.3x7</v>
          </cell>
          <cell r="C384" t="str">
            <v>BC</v>
          </cell>
          <cell r="D384" t="str">
            <v>BB</v>
          </cell>
          <cell r="E384">
            <v>400.05399999999997</v>
          </cell>
          <cell r="F384">
            <v>100</v>
          </cell>
        </row>
        <row r="385">
          <cell r="A385" t="str">
            <v>R2S-50V100MAX-T36</v>
          </cell>
          <cell r="B385" t="str">
            <v>6.3x7</v>
          </cell>
          <cell r="C385" t="str">
            <v>BC</v>
          </cell>
          <cell r="D385" t="str">
            <v>BB</v>
          </cell>
          <cell r="E385">
            <v>400.05399999999997</v>
          </cell>
          <cell r="F385">
            <v>158</v>
          </cell>
        </row>
        <row r="386">
          <cell r="A386" t="str">
            <v>R2S-50V100MGZ3</v>
          </cell>
          <cell r="B386" t="str">
            <v>6.3x7</v>
          </cell>
          <cell r="C386" t="str">
            <v>BC</v>
          </cell>
          <cell r="D386" t="str">
            <v>BB</v>
          </cell>
          <cell r="E386">
            <v>384.17099999999999</v>
          </cell>
          <cell r="F386">
            <v>0</v>
          </cell>
        </row>
        <row r="387">
          <cell r="A387" t="str">
            <v>R2S-50V100MGZ3-F1</v>
          </cell>
          <cell r="B387" t="str">
            <v>6.3x7</v>
          </cell>
          <cell r="C387" t="str">
            <v>BC</v>
          </cell>
          <cell r="D387" t="str">
            <v>BB</v>
          </cell>
          <cell r="E387">
            <v>400.779</v>
          </cell>
          <cell r="F387">
            <v>0</v>
          </cell>
        </row>
        <row r="388">
          <cell r="A388" t="str">
            <v>R2S-50V100MGZ3-T58</v>
          </cell>
          <cell r="B388" t="str">
            <v>6.3x7</v>
          </cell>
          <cell r="C388" t="str">
            <v>BC</v>
          </cell>
          <cell r="D388" t="str">
            <v>BB</v>
          </cell>
          <cell r="E388">
            <v>400.05399999999997</v>
          </cell>
          <cell r="F388">
            <v>0</v>
          </cell>
        </row>
        <row r="389">
          <cell r="A389" t="str">
            <v>R2S-50V220KGZ3</v>
          </cell>
          <cell r="B389" t="str">
            <v>6.3x7</v>
          </cell>
          <cell r="C389" t="str">
            <v>BC</v>
          </cell>
          <cell r="D389" t="str">
            <v>BB</v>
          </cell>
          <cell r="E389">
            <v>384.17099999999999</v>
          </cell>
          <cell r="F389">
            <v>0</v>
          </cell>
        </row>
        <row r="390">
          <cell r="A390" t="str">
            <v>R2S-50V220KGZ3-F1</v>
          </cell>
          <cell r="B390" t="str">
            <v>6.3x7</v>
          </cell>
          <cell r="C390" t="str">
            <v>BC</v>
          </cell>
          <cell r="D390" t="str">
            <v>BB</v>
          </cell>
          <cell r="E390">
            <v>400.779</v>
          </cell>
          <cell r="F390">
            <v>0</v>
          </cell>
        </row>
        <row r="391">
          <cell r="A391" t="str">
            <v>R2S-50V220KGZ3-T58</v>
          </cell>
          <cell r="B391" t="str">
            <v>6.3x7</v>
          </cell>
          <cell r="C391" t="str">
            <v>BC</v>
          </cell>
          <cell r="D391" t="str">
            <v>BB</v>
          </cell>
          <cell r="E391">
            <v>400.05399999999997</v>
          </cell>
          <cell r="F391">
            <v>0</v>
          </cell>
        </row>
        <row r="392">
          <cell r="A392" t="str">
            <v>R2S-50V220MGZ3</v>
          </cell>
          <cell r="B392" t="str">
            <v>6.3x7</v>
          </cell>
          <cell r="C392" t="str">
            <v>BC</v>
          </cell>
          <cell r="D392" t="str">
            <v>BB</v>
          </cell>
          <cell r="E392">
            <v>384.17099999999999</v>
          </cell>
          <cell r="F392">
            <v>0</v>
          </cell>
        </row>
        <row r="393">
          <cell r="A393" t="str">
            <v>R2S-50V220MGZ3-F1</v>
          </cell>
          <cell r="B393" t="str">
            <v>6.3x7</v>
          </cell>
          <cell r="C393" t="str">
            <v>BC</v>
          </cell>
          <cell r="D393" t="str">
            <v>BB</v>
          </cell>
          <cell r="E393">
            <v>400.779</v>
          </cell>
          <cell r="F393">
            <v>0</v>
          </cell>
        </row>
        <row r="394">
          <cell r="A394" t="str">
            <v>R2S-50V220MGZ3-T58</v>
          </cell>
          <cell r="B394" t="str">
            <v>6.3x7</v>
          </cell>
          <cell r="C394" t="str">
            <v>BC</v>
          </cell>
          <cell r="D394" t="str">
            <v>BB</v>
          </cell>
          <cell r="E394">
            <v>400.05399999999997</v>
          </cell>
          <cell r="F394">
            <v>0</v>
          </cell>
        </row>
        <row r="395">
          <cell r="A395" t="str">
            <v>R2S-50V2R2MAX</v>
          </cell>
          <cell r="B395" t="str">
            <v>4x7</v>
          </cell>
          <cell r="C395" t="str">
            <v>BA</v>
          </cell>
          <cell r="D395" t="str">
            <v>BB</v>
          </cell>
          <cell r="E395">
            <v>300.74700000000001</v>
          </cell>
          <cell r="F395">
            <v>0</v>
          </cell>
        </row>
        <row r="396">
          <cell r="A396" t="str">
            <v>R2S-50V2R2MAX-T32</v>
          </cell>
          <cell r="B396" t="str">
            <v>4x7</v>
          </cell>
          <cell r="C396" t="str">
            <v>BA</v>
          </cell>
          <cell r="D396" t="str">
            <v>BB</v>
          </cell>
          <cell r="E396">
            <v>316.26799999999997</v>
          </cell>
          <cell r="F396">
            <v>0</v>
          </cell>
        </row>
        <row r="397">
          <cell r="A397" t="str">
            <v>R2S-50V2R2MGZ3</v>
          </cell>
          <cell r="B397" t="str">
            <v>4x7</v>
          </cell>
          <cell r="C397" t="str">
            <v>BA</v>
          </cell>
          <cell r="D397" t="str">
            <v>BB</v>
          </cell>
          <cell r="E397">
            <v>300.74700000000001</v>
          </cell>
          <cell r="F397">
            <v>0</v>
          </cell>
        </row>
        <row r="398">
          <cell r="A398" t="str">
            <v>R2S-50V2R2MGZ3-T2</v>
          </cell>
          <cell r="B398" t="str">
            <v>4x7</v>
          </cell>
          <cell r="C398" t="str">
            <v>BA</v>
          </cell>
          <cell r="D398" t="str">
            <v>BB</v>
          </cell>
          <cell r="E398">
            <v>316.26799999999997</v>
          </cell>
          <cell r="F398">
            <v>0</v>
          </cell>
        </row>
        <row r="399">
          <cell r="A399" t="str">
            <v>R2S-50V3R3MAX-T32</v>
          </cell>
          <cell r="B399" t="str">
            <v>4x7</v>
          </cell>
          <cell r="C399" t="str">
            <v>BA</v>
          </cell>
          <cell r="D399" t="str">
            <v>BB</v>
          </cell>
          <cell r="E399">
            <v>316.26799999999997</v>
          </cell>
          <cell r="F399">
            <v>0</v>
          </cell>
        </row>
        <row r="400">
          <cell r="A400" t="str">
            <v>R2S-50V3R3MGZ3</v>
          </cell>
          <cell r="B400" t="str">
            <v>4x7</v>
          </cell>
          <cell r="C400" t="str">
            <v>BA</v>
          </cell>
          <cell r="D400" t="str">
            <v>BB</v>
          </cell>
          <cell r="E400">
            <v>300.74700000000001</v>
          </cell>
          <cell r="F400">
            <v>11</v>
          </cell>
        </row>
        <row r="401">
          <cell r="A401" t="str">
            <v>R2S-50V3R3MGZ3-T10</v>
          </cell>
          <cell r="B401" t="str">
            <v>4x7</v>
          </cell>
          <cell r="C401" t="str">
            <v>BA</v>
          </cell>
          <cell r="D401" t="str">
            <v>BB</v>
          </cell>
          <cell r="E401">
            <v>316.26799999999997</v>
          </cell>
          <cell r="F401">
            <v>0</v>
          </cell>
        </row>
        <row r="402">
          <cell r="A402" t="str">
            <v>R2S-50V3R3MGZ3-T2</v>
          </cell>
          <cell r="B402" t="str">
            <v>4x7</v>
          </cell>
          <cell r="C402" t="str">
            <v>BA</v>
          </cell>
          <cell r="D402" t="str">
            <v>BB</v>
          </cell>
          <cell r="E402">
            <v>316.26799999999997</v>
          </cell>
          <cell r="F402">
            <v>0</v>
          </cell>
        </row>
        <row r="403">
          <cell r="A403" t="str">
            <v>R2S-50V4R7MGZ3</v>
          </cell>
          <cell r="B403" t="str">
            <v>5x7</v>
          </cell>
          <cell r="C403" t="str">
            <v>BB</v>
          </cell>
          <cell r="D403" t="str">
            <v>BB</v>
          </cell>
          <cell r="E403">
            <v>327.29199999999997</v>
          </cell>
          <cell r="F403">
            <v>0</v>
          </cell>
        </row>
        <row r="404">
          <cell r="A404" t="str">
            <v>R2S-50V4R7MGZ3-F1</v>
          </cell>
          <cell r="B404" t="str">
            <v>5x7</v>
          </cell>
          <cell r="C404" t="str">
            <v>BB</v>
          </cell>
          <cell r="D404" t="str">
            <v>BB</v>
          </cell>
          <cell r="E404">
            <v>344.47500000000002</v>
          </cell>
          <cell r="F404">
            <v>0</v>
          </cell>
        </row>
        <row r="405">
          <cell r="A405" t="str">
            <v>R2S-50V4R7MGZ3-T58</v>
          </cell>
          <cell r="B405" t="str">
            <v>5x7</v>
          </cell>
          <cell r="C405" t="str">
            <v>BB</v>
          </cell>
          <cell r="D405" t="str">
            <v>BB</v>
          </cell>
          <cell r="E405">
            <v>336.35</v>
          </cell>
          <cell r="F405">
            <v>0</v>
          </cell>
        </row>
        <row r="406">
          <cell r="A406" t="str">
            <v>R2S-50V4R7MSAX</v>
          </cell>
          <cell r="B406" t="str">
            <v>4x7</v>
          </cell>
          <cell r="C406" t="str">
            <v>BA</v>
          </cell>
          <cell r="D406" t="str">
            <v>BB</v>
          </cell>
          <cell r="E406">
            <v>300.74700000000001</v>
          </cell>
          <cell r="F406">
            <v>0</v>
          </cell>
        </row>
        <row r="407">
          <cell r="A407" t="str">
            <v>R2S-50VR10MAX</v>
          </cell>
          <cell r="B407" t="str">
            <v>4x7</v>
          </cell>
          <cell r="C407" t="str">
            <v>BA</v>
          </cell>
          <cell r="D407" t="str">
            <v>BB</v>
          </cell>
          <cell r="E407">
            <v>300.74700000000001</v>
          </cell>
          <cell r="F407">
            <v>0</v>
          </cell>
        </row>
        <row r="408">
          <cell r="A408" t="str">
            <v>R2S-50VR10MAX-T32</v>
          </cell>
          <cell r="B408" t="str">
            <v>4x7</v>
          </cell>
          <cell r="C408" t="str">
            <v>BA</v>
          </cell>
          <cell r="D408" t="str">
            <v>BB</v>
          </cell>
          <cell r="E408">
            <v>316.26799999999997</v>
          </cell>
          <cell r="F408">
            <v>0</v>
          </cell>
        </row>
        <row r="409">
          <cell r="A409" t="str">
            <v>R2S-50VR10MGZ3</v>
          </cell>
          <cell r="B409" t="str">
            <v>4x7</v>
          </cell>
          <cell r="C409" t="str">
            <v>BA</v>
          </cell>
          <cell r="D409" t="str">
            <v>BB</v>
          </cell>
          <cell r="E409">
            <v>300.74700000000001</v>
          </cell>
          <cell r="F409">
            <v>0</v>
          </cell>
        </row>
        <row r="410">
          <cell r="A410" t="str">
            <v>R2S-50VR10MGZ3-T2</v>
          </cell>
          <cell r="B410" t="str">
            <v>4x7</v>
          </cell>
          <cell r="C410" t="str">
            <v>BA</v>
          </cell>
          <cell r="D410" t="str">
            <v>BB</v>
          </cell>
          <cell r="E410">
            <v>316.26799999999997</v>
          </cell>
          <cell r="F410">
            <v>0</v>
          </cell>
        </row>
        <row r="411">
          <cell r="A411" t="str">
            <v>R2S-50VR33MAX-T32</v>
          </cell>
          <cell r="B411" t="str">
            <v>4x7</v>
          </cell>
          <cell r="C411" t="str">
            <v>BA</v>
          </cell>
          <cell r="D411" t="str">
            <v>BB</v>
          </cell>
          <cell r="E411">
            <v>316.26799999999997</v>
          </cell>
          <cell r="F411">
            <v>30</v>
          </cell>
        </row>
        <row r="412">
          <cell r="A412" t="str">
            <v>R2S-50VR47MAX-T32</v>
          </cell>
          <cell r="B412" t="str">
            <v>4x7</v>
          </cell>
          <cell r="C412" t="str">
            <v>BA</v>
          </cell>
          <cell r="D412" t="str">
            <v>BB</v>
          </cell>
          <cell r="E412">
            <v>316.26799999999997</v>
          </cell>
          <cell r="F412">
            <v>0</v>
          </cell>
        </row>
        <row r="413">
          <cell r="A413" t="str">
            <v>R2S-50VR47MGZ3</v>
          </cell>
          <cell r="B413" t="str">
            <v>4x7</v>
          </cell>
          <cell r="C413" t="str">
            <v>BA</v>
          </cell>
          <cell r="D413" t="str">
            <v>BB</v>
          </cell>
          <cell r="E413">
            <v>300.74700000000001</v>
          </cell>
          <cell r="F413">
            <v>0</v>
          </cell>
        </row>
        <row r="414">
          <cell r="A414" t="str">
            <v>R2S-50VR47MGZ3-T2</v>
          </cell>
          <cell r="B414" t="str">
            <v>4x7</v>
          </cell>
          <cell r="C414" t="str">
            <v>BA</v>
          </cell>
          <cell r="D414" t="str">
            <v>BB</v>
          </cell>
          <cell r="E414">
            <v>316.26799999999997</v>
          </cell>
          <cell r="F414">
            <v>0</v>
          </cell>
        </row>
        <row r="415">
          <cell r="A415" t="str">
            <v>R2S-63V010MGZ3</v>
          </cell>
          <cell r="B415" t="str">
            <v>4x7</v>
          </cell>
          <cell r="C415" t="str">
            <v>BA</v>
          </cell>
          <cell r="D415" t="str">
            <v>BB</v>
          </cell>
          <cell r="E415">
            <v>300.74700000000001</v>
          </cell>
          <cell r="F415">
            <v>0</v>
          </cell>
        </row>
        <row r="416">
          <cell r="A416" t="str">
            <v>R2S-63V010MGZ3-F</v>
          </cell>
          <cell r="B416" t="str">
            <v>4x7</v>
          </cell>
          <cell r="C416" t="str">
            <v>BA</v>
          </cell>
          <cell r="D416" t="str">
            <v>BB</v>
          </cell>
          <cell r="E416">
            <v>317.92899999999997</v>
          </cell>
          <cell r="F416">
            <v>0</v>
          </cell>
        </row>
        <row r="417">
          <cell r="A417" t="str">
            <v>R2S-63V010MGZ3-T2</v>
          </cell>
          <cell r="B417" t="str">
            <v>4x7</v>
          </cell>
          <cell r="C417" t="str">
            <v>BA</v>
          </cell>
          <cell r="D417" t="str">
            <v>BB</v>
          </cell>
          <cell r="E417">
            <v>316.26799999999997</v>
          </cell>
          <cell r="F417">
            <v>0</v>
          </cell>
        </row>
        <row r="418">
          <cell r="A418" t="str">
            <v>R2S-63V010MGZ3-T58</v>
          </cell>
          <cell r="B418" t="str">
            <v>4x7</v>
          </cell>
          <cell r="C418" t="str">
            <v>BA</v>
          </cell>
          <cell r="D418" t="str">
            <v>BB</v>
          </cell>
          <cell r="E418">
            <v>316.26799999999997</v>
          </cell>
          <cell r="F418">
            <v>26</v>
          </cell>
        </row>
        <row r="419">
          <cell r="A419" t="str">
            <v>R2S-63V100MGZ3-T58</v>
          </cell>
          <cell r="B419" t="str">
            <v>6.3x7</v>
          </cell>
          <cell r="C419" t="str">
            <v>BC</v>
          </cell>
          <cell r="D419" t="str">
            <v>BB</v>
          </cell>
          <cell r="E419">
            <v>400.05399999999997</v>
          </cell>
          <cell r="F419">
            <v>0</v>
          </cell>
        </row>
        <row r="420">
          <cell r="A420" t="str">
            <v>R2S-63V2R2MGZ3</v>
          </cell>
          <cell r="B420" t="str">
            <v>4x7</v>
          </cell>
          <cell r="C420" t="str">
            <v>BA</v>
          </cell>
          <cell r="D420" t="str">
            <v>BB</v>
          </cell>
          <cell r="E420">
            <v>300.74700000000001</v>
          </cell>
          <cell r="F420">
            <v>0</v>
          </cell>
        </row>
        <row r="421">
          <cell r="A421" t="str">
            <v>R2S-63V2R2MGZ3-F1</v>
          </cell>
          <cell r="B421" t="str">
            <v>4x7</v>
          </cell>
          <cell r="C421" t="str">
            <v>BA</v>
          </cell>
          <cell r="D421" t="str">
            <v>BB</v>
          </cell>
          <cell r="E421">
            <v>317.92899999999997</v>
          </cell>
          <cell r="F421">
            <v>0</v>
          </cell>
        </row>
        <row r="422">
          <cell r="A422" t="str">
            <v>R2S-63V2R2MGZ3-T58</v>
          </cell>
          <cell r="B422" t="str">
            <v>4x7</v>
          </cell>
          <cell r="C422" t="str">
            <v>BA</v>
          </cell>
          <cell r="D422" t="str">
            <v>BB</v>
          </cell>
          <cell r="E422">
            <v>316.26799999999997</v>
          </cell>
          <cell r="F422">
            <v>6</v>
          </cell>
        </row>
        <row r="423">
          <cell r="A423" t="str">
            <v>R2S-63V3R3MGZ3</v>
          </cell>
          <cell r="B423" t="str">
            <v>5x7</v>
          </cell>
          <cell r="C423" t="str">
            <v>BB</v>
          </cell>
          <cell r="D423" t="str">
            <v>BB</v>
          </cell>
          <cell r="E423">
            <v>327.29199999999997</v>
          </cell>
          <cell r="F423">
            <v>0</v>
          </cell>
        </row>
        <row r="424">
          <cell r="A424" t="str">
            <v>R2S-63V4R7MGZ3</v>
          </cell>
          <cell r="B424" t="str">
            <v>6.3x7</v>
          </cell>
          <cell r="C424" t="str">
            <v>BC</v>
          </cell>
          <cell r="D424" t="str">
            <v>BB</v>
          </cell>
          <cell r="E424">
            <v>384.17099999999999</v>
          </cell>
          <cell r="F424">
            <v>0</v>
          </cell>
        </row>
        <row r="425">
          <cell r="A425" t="str">
            <v>R2S-63VR22MGZ3</v>
          </cell>
          <cell r="B425" t="str">
            <v>4x7</v>
          </cell>
          <cell r="C425" t="str">
            <v>BA</v>
          </cell>
          <cell r="D425" t="str">
            <v>BB</v>
          </cell>
          <cell r="E425">
            <v>300.74700000000001</v>
          </cell>
          <cell r="F425">
            <v>0</v>
          </cell>
        </row>
        <row r="426">
          <cell r="A426" t="str">
            <v>R2S-63VR33MGZ3</v>
          </cell>
          <cell r="B426" t="str">
            <v>4x7</v>
          </cell>
          <cell r="C426" t="str">
            <v>BA</v>
          </cell>
          <cell r="D426" t="str">
            <v>BB</v>
          </cell>
          <cell r="E426">
            <v>300.74700000000001</v>
          </cell>
          <cell r="F426">
            <v>0</v>
          </cell>
        </row>
        <row r="427">
          <cell r="A427" t="str">
            <v>R2S-63VR33MGZ3-F12</v>
          </cell>
          <cell r="B427" t="str">
            <v>4x7</v>
          </cell>
          <cell r="C427" t="str">
            <v>BA</v>
          </cell>
          <cell r="D427" t="str">
            <v>BB</v>
          </cell>
          <cell r="E427">
            <v>317.92899999999997</v>
          </cell>
          <cell r="F427">
            <v>0</v>
          </cell>
        </row>
        <row r="428">
          <cell r="A428" t="str">
            <v>R2S-63VR47MGZ3</v>
          </cell>
          <cell r="B428" t="str">
            <v>4x7</v>
          </cell>
          <cell r="C428" t="str">
            <v>BA</v>
          </cell>
          <cell r="D428" t="str">
            <v>BB</v>
          </cell>
          <cell r="E428">
            <v>300.74700000000001</v>
          </cell>
          <cell r="F428">
            <v>0</v>
          </cell>
        </row>
        <row r="429">
          <cell r="A429" t="str">
            <v>R2S-6V101MAX</v>
          </cell>
          <cell r="B429" t="str">
            <v>6.3x7</v>
          </cell>
          <cell r="C429" t="str">
            <v>BC</v>
          </cell>
          <cell r="D429" t="str">
            <v>BB</v>
          </cell>
          <cell r="E429">
            <v>384.17099999999999</v>
          </cell>
          <cell r="F429">
            <v>0</v>
          </cell>
        </row>
        <row r="430">
          <cell r="A430" t="str">
            <v>R2S-6V101MAX-T2</v>
          </cell>
          <cell r="B430" t="str">
            <v>6.3x7</v>
          </cell>
          <cell r="C430" t="str">
            <v>BC</v>
          </cell>
          <cell r="D430" t="str">
            <v>BB</v>
          </cell>
          <cell r="E430">
            <v>400.05399999999997</v>
          </cell>
          <cell r="F430">
            <v>0</v>
          </cell>
        </row>
        <row r="431">
          <cell r="A431" t="str">
            <v>R2S-6V101MAX-T58</v>
          </cell>
          <cell r="B431" t="str">
            <v>6.3x7</v>
          </cell>
          <cell r="C431" t="str">
            <v>BC</v>
          </cell>
          <cell r="D431" t="str">
            <v>BB</v>
          </cell>
          <cell r="E431">
            <v>400.05399999999997</v>
          </cell>
          <cell r="F431">
            <v>104</v>
          </cell>
        </row>
        <row r="432">
          <cell r="A432" t="str">
            <v>R2W-16V100MD1-T58</v>
          </cell>
          <cell r="B432" t="str">
            <v>4x7</v>
          </cell>
          <cell r="C432" t="str">
            <v>BA</v>
          </cell>
          <cell r="D432" t="str">
            <v>BE</v>
          </cell>
          <cell r="E432">
            <v>316.26799999999997</v>
          </cell>
          <cell r="F432">
            <v>0</v>
          </cell>
        </row>
        <row r="433">
          <cell r="A433" t="str">
            <v>R2W-16V470MF1-T58</v>
          </cell>
          <cell r="B433" t="str">
            <v>6.3x7</v>
          </cell>
          <cell r="C433" t="str">
            <v>BC</v>
          </cell>
          <cell r="D433" t="str">
            <v>BE</v>
          </cell>
          <cell r="E433">
            <v>400.05399999999997</v>
          </cell>
          <cell r="F433">
            <v>0</v>
          </cell>
        </row>
        <row r="434">
          <cell r="A434" t="str">
            <v>R2W-25V330MF1-T58</v>
          </cell>
          <cell r="B434" t="str">
            <v>6.3x7</v>
          </cell>
          <cell r="C434" t="str">
            <v>BC</v>
          </cell>
          <cell r="D434" t="str">
            <v>BE</v>
          </cell>
          <cell r="E434">
            <v>400.05399999999997</v>
          </cell>
          <cell r="F434">
            <v>0</v>
          </cell>
        </row>
        <row r="435">
          <cell r="A435" t="str">
            <v>R2W-35V4R7MD1-T58</v>
          </cell>
          <cell r="B435" t="str">
            <v>4x7</v>
          </cell>
          <cell r="C435" t="str">
            <v>BA</v>
          </cell>
          <cell r="D435" t="str">
            <v>BE</v>
          </cell>
          <cell r="E435">
            <v>316.26799999999997</v>
          </cell>
          <cell r="F435">
            <v>0</v>
          </cell>
        </row>
        <row r="436">
          <cell r="A436" t="str">
            <v>R2W-50V010MD1-T58</v>
          </cell>
          <cell r="B436" t="str">
            <v>4x7</v>
          </cell>
          <cell r="C436" t="str">
            <v>BA</v>
          </cell>
          <cell r="D436" t="str">
            <v>BE</v>
          </cell>
          <cell r="E436">
            <v>316.26799999999997</v>
          </cell>
          <cell r="F436">
            <v>66</v>
          </cell>
        </row>
        <row r="437">
          <cell r="A437" t="str">
            <v>R2W-50V220MF1</v>
          </cell>
          <cell r="B437" t="str">
            <v>6.3x7</v>
          </cell>
          <cell r="C437" t="str">
            <v>BC</v>
          </cell>
          <cell r="D437" t="str">
            <v>BE</v>
          </cell>
          <cell r="E437">
            <v>384.17099999999999</v>
          </cell>
          <cell r="F437">
            <v>0</v>
          </cell>
        </row>
        <row r="438">
          <cell r="A438" t="str">
            <v>R2W-50V2R2MD1-T58</v>
          </cell>
          <cell r="B438" t="str">
            <v>4x7</v>
          </cell>
          <cell r="C438" t="str">
            <v>BA</v>
          </cell>
          <cell r="D438" t="str">
            <v>BE</v>
          </cell>
          <cell r="E438">
            <v>316.26799999999997</v>
          </cell>
          <cell r="F438">
            <v>0</v>
          </cell>
        </row>
        <row r="439">
          <cell r="A439" t="str">
            <v>R2W-50V3R3MD1-T58</v>
          </cell>
          <cell r="B439" t="str">
            <v>4x7</v>
          </cell>
          <cell r="C439" t="str">
            <v>BA</v>
          </cell>
          <cell r="D439" t="str">
            <v>BE</v>
          </cell>
          <cell r="E439">
            <v>316.26799999999997</v>
          </cell>
          <cell r="F439">
            <v>46</v>
          </cell>
        </row>
        <row r="440">
          <cell r="A440" t="str">
            <v>R2W-50V4R7ME1-T58</v>
          </cell>
          <cell r="B440" t="str">
            <v>5x7</v>
          </cell>
          <cell r="C440" t="str">
            <v>BB</v>
          </cell>
          <cell r="D440" t="str">
            <v>BE</v>
          </cell>
          <cell r="E440">
            <v>336.35</v>
          </cell>
          <cell r="F440">
            <v>0</v>
          </cell>
        </row>
        <row r="441">
          <cell r="A441" t="str">
            <v>R2W-50VR10MD1-T58</v>
          </cell>
          <cell r="B441" t="str">
            <v>4x7</v>
          </cell>
          <cell r="C441" t="str">
            <v>BA</v>
          </cell>
          <cell r="D441" t="str">
            <v>BE</v>
          </cell>
          <cell r="E441">
            <v>316.26799999999997</v>
          </cell>
          <cell r="F441">
            <v>6</v>
          </cell>
        </row>
        <row r="442">
          <cell r="A442" t="str">
            <v>R2W-50VR47MD1-T58</v>
          </cell>
          <cell r="B442" t="str">
            <v>4x7</v>
          </cell>
          <cell r="C442" t="str">
            <v>BA</v>
          </cell>
          <cell r="D442" t="str">
            <v>BE</v>
          </cell>
          <cell r="E442">
            <v>316.26799999999997</v>
          </cell>
          <cell r="F442">
            <v>80</v>
          </cell>
        </row>
        <row r="443">
          <cell r="A443" t="str">
            <v>R3A-10V101MF0P-T2</v>
          </cell>
          <cell r="B443" t="str">
            <v>6.3x5</v>
          </cell>
          <cell r="C443" t="str">
            <v>AC</v>
          </cell>
          <cell r="D443" t="str">
            <v>AB</v>
          </cell>
          <cell r="E443">
            <v>406.07499999999999</v>
          </cell>
          <cell r="F443">
            <v>0</v>
          </cell>
        </row>
        <row r="444">
          <cell r="A444" t="str">
            <v>R3A-10V101MF0P-T30</v>
          </cell>
          <cell r="B444" t="str">
            <v>6.3x5</v>
          </cell>
          <cell r="C444" t="str">
            <v>AC</v>
          </cell>
          <cell r="D444" t="str">
            <v>AB</v>
          </cell>
          <cell r="E444">
            <v>406.07499999999999</v>
          </cell>
          <cell r="F444">
            <v>0</v>
          </cell>
        </row>
        <row r="445">
          <cell r="A445" t="str">
            <v>R3A-10V101MF0P3</v>
          </cell>
          <cell r="B445" t="str">
            <v>6.3x5</v>
          </cell>
          <cell r="C445" t="str">
            <v>AC</v>
          </cell>
          <cell r="D445" t="str">
            <v>AB</v>
          </cell>
          <cell r="E445">
            <v>389.54300000000001</v>
          </cell>
          <cell r="F445">
            <v>0</v>
          </cell>
        </row>
        <row r="446">
          <cell r="A446" t="str">
            <v>R3A-10V101MF0P3-T58</v>
          </cell>
          <cell r="B446" t="str">
            <v>6.3x5</v>
          </cell>
          <cell r="C446" t="str">
            <v>AC</v>
          </cell>
          <cell r="D446" t="str">
            <v>AB</v>
          </cell>
          <cell r="E446">
            <v>406.07499999999999</v>
          </cell>
          <cell r="F446">
            <v>0</v>
          </cell>
        </row>
        <row r="447">
          <cell r="A447" t="str">
            <v>R3A-10V101MP2</v>
          </cell>
          <cell r="B447" t="str">
            <v>6.3x5</v>
          </cell>
          <cell r="C447" t="str">
            <v>AC</v>
          </cell>
          <cell r="D447" t="str">
            <v>AB</v>
          </cell>
          <cell r="E447">
            <v>389.54300000000001</v>
          </cell>
          <cell r="F447">
            <v>0</v>
          </cell>
        </row>
        <row r="448">
          <cell r="A448" t="str">
            <v>R3A-10V101MP2-T36</v>
          </cell>
          <cell r="B448" t="str">
            <v>6.3x5</v>
          </cell>
          <cell r="C448" t="str">
            <v>AC</v>
          </cell>
          <cell r="D448" t="str">
            <v>AB</v>
          </cell>
          <cell r="E448">
            <v>406.07499999999999</v>
          </cell>
          <cell r="F448">
            <v>186</v>
          </cell>
        </row>
        <row r="449">
          <cell r="A449" t="str">
            <v>R3A-10V221MG0P-T2</v>
          </cell>
          <cell r="B449" t="str">
            <v>8x5</v>
          </cell>
          <cell r="C449" t="str">
            <v>AD</v>
          </cell>
          <cell r="D449" t="str">
            <v>AB</v>
          </cell>
          <cell r="E449">
            <v>518.04300000000001</v>
          </cell>
          <cell r="F449">
            <v>0</v>
          </cell>
        </row>
        <row r="450">
          <cell r="A450" t="str">
            <v>R3A-10V221MG0P-T36</v>
          </cell>
          <cell r="B450" t="str">
            <v>8x5</v>
          </cell>
          <cell r="C450" t="str">
            <v>AD</v>
          </cell>
          <cell r="D450" t="str">
            <v>AB</v>
          </cell>
          <cell r="E450">
            <v>518.04300000000001</v>
          </cell>
          <cell r="F450">
            <v>31</v>
          </cell>
        </row>
        <row r="451">
          <cell r="A451" t="str">
            <v>R3A-10V221MP2</v>
          </cell>
          <cell r="B451" t="str">
            <v>8x5</v>
          </cell>
          <cell r="C451" t="str">
            <v>AD</v>
          </cell>
          <cell r="D451" t="str">
            <v>AB</v>
          </cell>
          <cell r="E451">
            <v>501.54700000000003</v>
          </cell>
          <cell r="F451">
            <v>0</v>
          </cell>
        </row>
        <row r="452">
          <cell r="A452" t="str">
            <v>R3A-10V221MP2-T36</v>
          </cell>
          <cell r="B452" t="str">
            <v>8x5</v>
          </cell>
          <cell r="C452" t="str">
            <v>AD</v>
          </cell>
          <cell r="D452" t="str">
            <v>AB</v>
          </cell>
          <cell r="E452">
            <v>518.04300000000001</v>
          </cell>
          <cell r="F452">
            <v>0</v>
          </cell>
        </row>
        <row r="453">
          <cell r="A453" t="str">
            <v>R3A-10V330ME0P-T36</v>
          </cell>
          <cell r="B453" t="str">
            <v>5x5</v>
          </cell>
          <cell r="C453" t="str">
            <v>AB</v>
          </cell>
          <cell r="D453" t="str">
            <v>AB</v>
          </cell>
          <cell r="E453">
            <v>352.13600000000002</v>
          </cell>
          <cell r="F453">
            <v>0</v>
          </cell>
        </row>
        <row r="454">
          <cell r="A454" t="str">
            <v>R3A-16V100MD0P</v>
          </cell>
          <cell r="B454" t="str">
            <v>4x5</v>
          </cell>
          <cell r="C454" t="str">
            <v>AA</v>
          </cell>
          <cell r="D454" t="str">
            <v>AB</v>
          </cell>
          <cell r="E454">
            <v>314.911</v>
          </cell>
          <cell r="F454">
            <v>0</v>
          </cell>
        </row>
        <row r="455">
          <cell r="A455" t="str">
            <v>R3A-16V100MD0P-T2</v>
          </cell>
          <cell r="B455" t="str">
            <v>4x5</v>
          </cell>
          <cell r="C455" t="str">
            <v>AA</v>
          </cell>
          <cell r="D455" t="str">
            <v>AB</v>
          </cell>
          <cell r="E455">
            <v>316.548</v>
          </cell>
          <cell r="F455">
            <v>500</v>
          </cell>
        </row>
        <row r="456">
          <cell r="A456" t="str">
            <v>R3A-16V100MD0P-T30</v>
          </cell>
          <cell r="B456" t="str">
            <v>4x5</v>
          </cell>
          <cell r="C456" t="str">
            <v>AA</v>
          </cell>
          <cell r="D456" t="str">
            <v>AB</v>
          </cell>
          <cell r="E456">
            <v>316.548</v>
          </cell>
          <cell r="F456">
            <v>0</v>
          </cell>
        </row>
        <row r="457">
          <cell r="A457" t="str">
            <v>R3A-16V100MD0P-T36</v>
          </cell>
          <cell r="B457" t="str">
            <v>4x5</v>
          </cell>
          <cell r="C457" t="str">
            <v>AA</v>
          </cell>
          <cell r="D457" t="str">
            <v>AB</v>
          </cell>
          <cell r="E457">
            <v>316.548</v>
          </cell>
          <cell r="F457">
            <v>0</v>
          </cell>
        </row>
        <row r="458">
          <cell r="A458" t="str">
            <v>R3A-16V100MD0P-T80</v>
          </cell>
          <cell r="B458" t="str">
            <v>4x5</v>
          </cell>
          <cell r="C458" t="str">
            <v>AA</v>
          </cell>
          <cell r="D458" t="str">
            <v>AB</v>
          </cell>
          <cell r="E458">
            <v>316.548</v>
          </cell>
          <cell r="F458">
            <v>0</v>
          </cell>
        </row>
        <row r="459">
          <cell r="A459" t="str">
            <v>R3A-16V100MP2</v>
          </cell>
          <cell r="B459" t="str">
            <v>4x5</v>
          </cell>
          <cell r="C459" t="str">
            <v>AA</v>
          </cell>
          <cell r="D459" t="str">
            <v>AB</v>
          </cell>
          <cell r="E459">
            <v>314.911</v>
          </cell>
          <cell r="F459">
            <v>0</v>
          </cell>
        </row>
        <row r="460">
          <cell r="A460" t="str">
            <v>R3A-16V100MP2#-T72</v>
          </cell>
          <cell r="B460" t="str">
            <v>4x5</v>
          </cell>
          <cell r="C460" t="str">
            <v>AA</v>
          </cell>
          <cell r="D460" t="str">
            <v>AB</v>
          </cell>
          <cell r="E460">
            <v>316.548</v>
          </cell>
          <cell r="F460">
            <v>8</v>
          </cell>
        </row>
        <row r="461">
          <cell r="A461" t="str">
            <v>R3A-16V100MP2-T2</v>
          </cell>
          <cell r="B461" t="str">
            <v>4x5</v>
          </cell>
          <cell r="C461" t="str">
            <v>AA</v>
          </cell>
          <cell r="D461" t="str">
            <v>AB</v>
          </cell>
          <cell r="E461">
            <v>316.548</v>
          </cell>
          <cell r="F461">
            <v>2</v>
          </cell>
        </row>
        <row r="462">
          <cell r="A462" t="str">
            <v>R3A-16V100MP2-T36</v>
          </cell>
          <cell r="B462" t="str">
            <v>4x5</v>
          </cell>
          <cell r="C462" t="str">
            <v>AA</v>
          </cell>
          <cell r="D462" t="str">
            <v>AB</v>
          </cell>
          <cell r="E462">
            <v>316.548</v>
          </cell>
          <cell r="F462">
            <v>0</v>
          </cell>
        </row>
        <row r="463">
          <cell r="A463" t="str">
            <v>R3A-16V101MF0P-T36</v>
          </cell>
          <cell r="B463" t="str">
            <v>6.3x5</v>
          </cell>
          <cell r="C463" t="str">
            <v>AC</v>
          </cell>
          <cell r="D463" t="str">
            <v>AB</v>
          </cell>
          <cell r="E463">
            <v>406.07499999999999</v>
          </cell>
          <cell r="F463">
            <v>0</v>
          </cell>
        </row>
        <row r="464">
          <cell r="A464" t="str">
            <v>R3A-16V101MP2</v>
          </cell>
          <cell r="B464" t="str">
            <v>8x5</v>
          </cell>
          <cell r="C464" t="str">
            <v>AD</v>
          </cell>
          <cell r="D464" t="str">
            <v>AB</v>
          </cell>
          <cell r="E464">
            <v>501.54700000000003</v>
          </cell>
          <cell r="F464">
            <v>0</v>
          </cell>
        </row>
        <row r="465">
          <cell r="A465" t="str">
            <v>R3A-16V101MP2-T36</v>
          </cell>
          <cell r="B465" t="str">
            <v>8x5</v>
          </cell>
          <cell r="C465" t="str">
            <v>AD</v>
          </cell>
          <cell r="D465" t="str">
            <v>AB</v>
          </cell>
          <cell r="E465">
            <v>518.04300000000001</v>
          </cell>
          <cell r="F465">
            <v>0</v>
          </cell>
        </row>
        <row r="466">
          <cell r="A466" t="str">
            <v>R3A-16V220ME0P-T2</v>
          </cell>
          <cell r="B466" t="str">
            <v>5x5</v>
          </cell>
          <cell r="C466" t="str">
            <v>AB</v>
          </cell>
          <cell r="D466" t="str">
            <v>AB</v>
          </cell>
          <cell r="E466">
            <v>352.13600000000002</v>
          </cell>
          <cell r="F466">
            <v>60</v>
          </cell>
        </row>
        <row r="467">
          <cell r="A467" t="str">
            <v>R3A-16V220ME0P-T36</v>
          </cell>
          <cell r="B467" t="str">
            <v>5x5</v>
          </cell>
          <cell r="C467" t="str">
            <v>AB</v>
          </cell>
          <cell r="D467" t="str">
            <v>AB</v>
          </cell>
          <cell r="E467">
            <v>352.13600000000002</v>
          </cell>
          <cell r="F467">
            <v>0</v>
          </cell>
        </row>
        <row r="468">
          <cell r="A468" t="str">
            <v>R3A-16V220ME0P1-T36</v>
          </cell>
          <cell r="B468" t="str">
            <v>5x5</v>
          </cell>
          <cell r="C468" t="str">
            <v>AB</v>
          </cell>
          <cell r="D468" t="str">
            <v>AB</v>
          </cell>
          <cell r="E468">
            <v>352.13600000000002</v>
          </cell>
          <cell r="F468">
            <v>0</v>
          </cell>
        </row>
        <row r="469">
          <cell r="A469" t="str">
            <v>R3A-16V220MP2</v>
          </cell>
          <cell r="B469" t="str">
            <v>5x5</v>
          </cell>
          <cell r="C469" t="str">
            <v>AB</v>
          </cell>
          <cell r="D469" t="str">
            <v>AB</v>
          </cell>
          <cell r="E469">
            <v>335.59699999999998</v>
          </cell>
          <cell r="F469">
            <v>0</v>
          </cell>
        </row>
        <row r="470">
          <cell r="A470" t="str">
            <v>R3A-16V220MP2-T2</v>
          </cell>
          <cell r="B470" t="str">
            <v>5x5</v>
          </cell>
          <cell r="C470" t="str">
            <v>AB</v>
          </cell>
          <cell r="D470" t="str">
            <v>AB</v>
          </cell>
          <cell r="E470">
            <v>352.13600000000002</v>
          </cell>
          <cell r="F470">
            <v>0</v>
          </cell>
        </row>
        <row r="471">
          <cell r="A471" t="str">
            <v>R3A-16V220MP2-T36</v>
          </cell>
          <cell r="B471" t="str">
            <v>5x5</v>
          </cell>
          <cell r="C471" t="str">
            <v>AB</v>
          </cell>
          <cell r="D471" t="str">
            <v>AB</v>
          </cell>
          <cell r="E471">
            <v>352.13600000000002</v>
          </cell>
          <cell r="F471">
            <v>0</v>
          </cell>
        </row>
        <row r="472">
          <cell r="A472" t="str">
            <v>R3A-16V220MP2-T58</v>
          </cell>
          <cell r="B472" t="str">
            <v>5x5</v>
          </cell>
          <cell r="C472" t="str">
            <v>AB</v>
          </cell>
          <cell r="D472" t="str">
            <v>AB</v>
          </cell>
          <cell r="E472">
            <v>352.13600000000002</v>
          </cell>
          <cell r="F472">
            <v>0</v>
          </cell>
        </row>
        <row r="473">
          <cell r="A473" t="str">
            <v>R3A-16V2R2MJX-T32</v>
          </cell>
          <cell r="B473" t="str">
            <v>5x5</v>
          </cell>
          <cell r="C473" t="str">
            <v>AB</v>
          </cell>
          <cell r="D473" t="str">
            <v>AB</v>
          </cell>
          <cell r="E473">
            <v>352.13600000000002</v>
          </cell>
          <cell r="F473">
            <v>0</v>
          </cell>
        </row>
        <row r="474">
          <cell r="A474" t="str">
            <v>R3A-16V330MP2</v>
          </cell>
          <cell r="B474" t="str">
            <v>6.3x5</v>
          </cell>
          <cell r="C474" t="str">
            <v>AC</v>
          </cell>
          <cell r="D474" t="str">
            <v>AB</v>
          </cell>
          <cell r="E474">
            <v>389.54300000000001</v>
          </cell>
          <cell r="F474">
            <v>0</v>
          </cell>
        </row>
        <row r="475">
          <cell r="A475" t="str">
            <v>R3A-16V330MP2-T36</v>
          </cell>
          <cell r="B475" t="str">
            <v>6.3x5</v>
          </cell>
          <cell r="C475" t="str">
            <v>AC</v>
          </cell>
          <cell r="D475" t="str">
            <v>AB</v>
          </cell>
          <cell r="E475">
            <v>406.07499999999999</v>
          </cell>
          <cell r="F475">
            <v>0</v>
          </cell>
        </row>
        <row r="476">
          <cell r="A476" t="str">
            <v>R3A-16V3R3MJX-T32</v>
          </cell>
          <cell r="B476" t="str">
            <v>5x5</v>
          </cell>
          <cell r="C476" t="str">
            <v>AB</v>
          </cell>
          <cell r="D476" t="str">
            <v>AB</v>
          </cell>
          <cell r="E476">
            <v>352.13600000000002</v>
          </cell>
          <cell r="F476">
            <v>0</v>
          </cell>
        </row>
        <row r="477">
          <cell r="A477" t="str">
            <v>R3A-16V470MF0P</v>
          </cell>
          <cell r="B477" t="str">
            <v>6.3x5</v>
          </cell>
          <cell r="C477" t="str">
            <v>AC</v>
          </cell>
          <cell r="D477" t="str">
            <v>AB</v>
          </cell>
          <cell r="E477">
            <v>389.54300000000001</v>
          </cell>
          <cell r="F477">
            <v>0</v>
          </cell>
        </row>
        <row r="478">
          <cell r="A478" t="str">
            <v>R3A-16V470MF0P-T2</v>
          </cell>
          <cell r="B478" t="str">
            <v>6.3x5</v>
          </cell>
          <cell r="C478" t="str">
            <v>AC</v>
          </cell>
          <cell r="D478" t="str">
            <v>AB</v>
          </cell>
          <cell r="E478">
            <v>406.07499999999999</v>
          </cell>
          <cell r="F478">
            <v>0</v>
          </cell>
        </row>
        <row r="479">
          <cell r="A479" t="str">
            <v>R3A-16V470MF0P-T30</v>
          </cell>
          <cell r="B479" t="str">
            <v>6.3x5</v>
          </cell>
          <cell r="C479" t="str">
            <v>AC</v>
          </cell>
          <cell r="D479" t="str">
            <v>AB</v>
          </cell>
          <cell r="E479">
            <v>406.07499999999999</v>
          </cell>
          <cell r="F479">
            <v>0</v>
          </cell>
        </row>
        <row r="480">
          <cell r="A480" t="str">
            <v>R3A-16V470MP2</v>
          </cell>
          <cell r="B480" t="str">
            <v>6.3x5</v>
          </cell>
          <cell r="C480" t="str">
            <v>AC</v>
          </cell>
          <cell r="D480" t="str">
            <v>AB</v>
          </cell>
          <cell r="E480">
            <v>389.54300000000001</v>
          </cell>
          <cell r="F480">
            <v>0</v>
          </cell>
        </row>
        <row r="481">
          <cell r="A481" t="str">
            <v>R3A-16V470MP2-T36</v>
          </cell>
          <cell r="B481" t="str">
            <v>6.3x5</v>
          </cell>
          <cell r="C481" t="str">
            <v>AC</v>
          </cell>
          <cell r="D481" t="str">
            <v>AB</v>
          </cell>
          <cell r="E481">
            <v>406.07499999999999</v>
          </cell>
          <cell r="F481">
            <v>0</v>
          </cell>
        </row>
        <row r="482">
          <cell r="A482" t="str">
            <v>R3A-16V4R7MJX-T32</v>
          </cell>
          <cell r="B482" t="str">
            <v>5x5</v>
          </cell>
          <cell r="C482" t="str">
            <v>AB</v>
          </cell>
          <cell r="D482" t="str">
            <v>AB</v>
          </cell>
          <cell r="E482">
            <v>352.13600000000002</v>
          </cell>
          <cell r="F482">
            <v>0</v>
          </cell>
        </row>
        <row r="483">
          <cell r="A483" t="str">
            <v>R3A-25V100MP2-T36</v>
          </cell>
          <cell r="B483" t="str">
            <v>5x5</v>
          </cell>
          <cell r="C483" t="str">
            <v>AB</v>
          </cell>
          <cell r="D483" t="str">
            <v>AB</v>
          </cell>
          <cell r="E483">
            <v>352.13600000000002</v>
          </cell>
          <cell r="F483">
            <v>0</v>
          </cell>
        </row>
        <row r="484">
          <cell r="A484" t="str">
            <v>R3A-25V101MP2</v>
          </cell>
          <cell r="B484" t="str">
            <v>8x5</v>
          </cell>
          <cell r="C484" t="str">
            <v>AD</v>
          </cell>
          <cell r="D484" t="str">
            <v>AB</v>
          </cell>
          <cell r="E484">
            <v>501.54700000000003</v>
          </cell>
          <cell r="F484">
            <v>0</v>
          </cell>
        </row>
        <row r="485">
          <cell r="A485" t="str">
            <v>R3A-25V101MP2-T36</v>
          </cell>
          <cell r="B485" t="str">
            <v>8x5</v>
          </cell>
          <cell r="C485" t="str">
            <v>AD</v>
          </cell>
          <cell r="D485" t="str">
            <v>AB</v>
          </cell>
          <cell r="E485">
            <v>518.04300000000001</v>
          </cell>
          <cell r="F485">
            <v>0</v>
          </cell>
        </row>
        <row r="486">
          <cell r="A486" t="str">
            <v>R3A-25V330MP2-T36</v>
          </cell>
          <cell r="B486" t="str">
            <v>6.3x5</v>
          </cell>
          <cell r="C486" t="str">
            <v>AC</v>
          </cell>
          <cell r="D486" t="str">
            <v>AB</v>
          </cell>
          <cell r="E486">
            <v>406.07499999999999</v>
          </cell>
          <cell r="F486">
            <v>24</v>
          </cell>
        </row>
        <row r="487">
          <cell r="A487" t="str">
            <v>R3A-25V470MP2-T36</v>
          </cell>
          <cell r="B487" t="str">
            <v>8x5</v>
          </cell>
          <cell r="C487" t="str">
            <v>AD</v>
          </cell>
          <cell r="D487" t="str">
            <v>AB</v>
          </cell>
          <cell r="E487">
            <v>518.04300000000001</v>
          </cell>
          <cell r="F487">
            <v>0</v>
          </cell>
        </row>
        <row r="488">
          <cell r="A488" t="str">
            <v>R3A-25V4R7MP2</v>
          </cell>
          <cell r="B488" t="str">
            <v>4x5</v>
          </cell>
          <cell r="C488" t="str">
            <v>AA</v>
          </cell>
          <cell r="D488" t="str">
            <v>AB</v>
          </cell>
          <cell r="E488">
            <v>314.911</v>
          </cell>
          <cell r="F488">
            <v>0</v>
          </cell>
        </row>
        <row r="489">
          <cell r="A489" t="str">
            <v>R3A-25V4R7MP2-T58</v>
          </cell>
          <cell r="B489" t="str">
            <v>4x5</v>
          </cell>
          <cell r="C489" t="str">
            <v>AA</v>
          </cell>
          <cell r="D489" t="str">
            <v>AB</v>
          </cell>
          <cell r="E489">
            <v>316.548</v>
          </cell>
          <cell r="F489">
            <v>0</v>
          </cell>
        </row>
        <row r="490">
          <cell r="A490" t="str">
            <v>R3A-35V4R7MD0P</v>
          </cell>
          <cell r="B490" t="str">
            <v>4x5</v>
          </cell>
          <cell r="C490" t="str">
            <v>AA</v>
          </cell>
          <cell r="D490" t="str">
            <v>AB</v>
          </cell>
          <cell r="E490">
            <v>314.911</v>
          </cell>
          <cell r="F490">
            <v>0</v>
          </cell>
        </row>
        <row r="491">
          <cell r="A491" t="str">
            <v>R3A-35V4R7MD0P-T2</v>
          </cell>
          <cell r="B491" t="str">
            <v>4x5</v>
          </cell>
          <cell r="C491" t="str">
            <v>AA</v>
          </cell>
          <cell r="D491" t="str">
            <v>AB</v>
          </cell>
          <cell r="E491">
            <v>316.548</v>
          </cell>
          <cell r="F491">
            <v>0</v>
          </cell>
        </row>
        <row r="492">
          <cell r="A492" t="str">
            <v>R3A-35V4R7MD0P-T36</v>
          </cell>
          <cell r="B492" t="str">
            <v>4x5</v>
          </cell>
          <cell r="C492" t="str">
            <v>AA</v>
          </cell>
          <cell r="D492" t="str">
            <v>AB</v>
          </cell>
          <cell r="E492">
            <v>316.548</v>
          </cell>
          <cell r="F492">
            <v>0</v>
          </cell>
        </row>
        <row r="493">
          <cell r="A493" t="str">
            <v>R3A-35V4R7MD0P-T80</v>
          </cell>
          <cell r="B493" t="str">
            <v>4x5</v>
          </cell>
          <cell r="C493" t="str">
            <v>AA</v>
          </cell>
          <cell r="D493" t="str">
            <v>AB</v>
          </cell>
          <cell r="E493">
            <v>316.548</v>
          </cell>
          <cell r="F493">
            <v>0</v>
          </cell>
        </row>
        <row r="494">
          <cell r="A494" t="str">
            <v>R3A-35V4R7MP2</v>
          </cell>
          <cell r="B494" t="str">
            <v>4x5</v>
          </cell>
          <cell r="C494" t="str">
            <v>AA</v>
          </cell>
          <cell r="D494" t="str">
            <v>AB</v>
          </cell>
          <cell r="E494">
            <v>314.911</v>
          </cell>
          <cell r="F494">
            <v>0</v>
          </cell>
        </row>
        <row r="495">
          <cell r="A495" t="str">
            <v>R3A-35V4R7MP2-T36</v>
          </cell>
          <cell r="B495" t="str">
            <v>4x5</v>
          </cell>
          <cell r="C495" t="str">
            <v>AA</v>
          </cell>
          <cell r="D495" t="str">
            <v>AB</v>
          </cell>
          <cell r="E495">
            <v>316.548</v>
          </cell>
          <cell r="F495">
            <v>0</v>
          </cell>
        </row>
        <row r="496">
          <cell r="A496" t="str">
            <v>R3A-50V010MD0P</v>
          </cell>
          <cell r="B496" t="str">
            <v>4x5</v>
          </cell>
          <cell r="C496" t="str">
            <v>AA</v>
          </cell>
          <cell r="D496" t="str">
            <v>AB</v>
          </cell>
          <cell r="E496">
            <v>314.911</v>
          </cell>
          <cell r="F496">
            <v>0</v>
          </cell>
        </row>
        <row r="497">
          <cell r="A497" t="str">
            <v>R3A-50V010MD0P-T2</v>
          </cell>
          <cell r="B497" t="str">
            <v>4x5</v>
          </cell>
          <cell r="C497" t="str">
            <v>AA</v>
          </cell>
          <cell r="D497" t="str">
            <v>AB</v>
          </cell>
          <cell r="E497">
            <v>316.548</v>
          </cell>
          <cell r="F497">
            <v>0</v>
          </cell>
        </row>
        <row r="498">
          <cell r="A498" t="str">
            <v>R3A-50V010MD0P-T30</v>
          </cell>
          <cell r="B498" t="str">
            <v>4x5</v>
          </cell>
          <cell r="C498" t="str">
            <v>AA</v>
          </cell>
          <cell r="D498" t="str">
            <v>AB</v>
          </cell>
          <cell r="E498">
            <v>316.548</v>
          </cell>
          <cell r="F498">
            <v>0</v>
          </cell>
        </row>
        <row r="499">
          <cell r="A499" t="str">
            <v>R3A-50V010MP2</v>
          </cell>
          <cell r="B499" t="str">
            <v>4x5</v>
          </cell>
          <cell r="C499" t="str">
            <v>AA</v>
          </cell>
          <cell r="D499" t="str">
            <v>AB</v>
          </cell>
          <cell r="E499">
            <v>314.911</v>
          </cell>
          <cell r="F499">
            <v>0</v>
          </cell>
        </row>
        <row r="500">
          <cell r="A500" t="str">
            <v>R3A-50V010MP2-T2</v>
          </cell>
          <cell r="B500" t="str">
            <v>4x5</v>
          </cell>
          <cell r="C500" t="str">
            <v>AA</v>
          </cell>
          <cell r="D500" t="str">
            <v>AB</v>
          </cell>
          <cell r="E500">
            <v>316.548</v>
          </cell>
          <cell r="F500">
            <v>2</v>
          </cell>
        </row>
        <row r="501">
          <cell r="A501" t="str">
            <v>R3A-50V010MP2-T36</v>
          </cell>
          <cell r="B501" t="str">
            <v>4x5</v>
          </cell>
          <cell r="C501" t="str">
            <v>AA</v>
          </cell>
          <cell r="D501" t="str">
            <v>AB</v>
          </cell>
          <cell r="E501">
            <v>316.548</v>
          </cell>
          <cell r="F501">
            <v>0</v>
          </cell>
        </row>
        <row r="502">
          <cell r="A502" t="str">
            <v>R3A-50V010MP2Z-T36</v>
          </cell>
          <cell r="B502" t="str">
            <v>4x5</v>
          </cell>
          <cell r="C502" t="str">
            <v>AA</v>
          </cell>
          <cell r="D502" t="str">
            <v>AB</v>
          </cell>
          <cell r="E502">
            <v>316.548</v>
          </cell>
          <cell r="F502">
            <v>0</v>
          </cell>
        </row>
        <row r="503">
          <cell r="A503" t="str">
            <v>R3A-50V2R2MD0P-T80</v>
          </cell>
          <cell r="B503" t="str">
            <v>4x5</v>
          </cell>
          <cell r="C503" t="str">
            <v>AA</v>
          </cell>
          <cell r="D503" t="str">
            <v>AB</v>
          </cell>
          <cell r="E503">
            <v>316.548</v>
          </cell>
          <cell r="F503">
            <v>0</v>
          </cell>
        </row>
        <row r="504">
          <cell r="A504" t="str">
            <v>R3A-50V2R2MP2</v>
          </cell>
          <cell r="B504" t="str">
            <v>4x5</v>
          </cell>
          <cell r="C504" t="str">
            <v>AA</v>
          </cell>
          <cell r="D504" t="str">
            <v>AB</v>
          </cell>
          <cell r="E504">
            <v>314.911</v>
          </cell>
          <cell r="F504">
            <v>0</v>
          </cell>
        </row>
        <row r="505">
          <cell r="A505" t="str">
            <v>R3A-50V2R2MP2-T36</v>
          </cell>
          <cell r="B505" t="str">
            <v>4x5</v>
          </cell>
          <cell r="C505" t="str">
            <v>AA</v>
          </cell>
          <cell r="D505" t="str">
            <v>AB</v>
          </cell>
          <cell r="E505">
            <v>316.548</v>
          </cell>
          <cell r="F505">
            <v>0</v>
          </cell>
        </row>
        <row r="506">
          <cell r="A506" t="str">
            <v>R3A-50V2R2MP2Z-T36</v>
          </cell>
          <cell r="B506" t="str">
            <v>4x5</v>
          </cell>
          <cell r="C506" t="str">
            <v>AA</v>
          </cell>
          <cell r="D506" t="str">
            <v>AB</v>
          </cell>
          <cell r="E506">
            <v>316.548</v>
          </cell>
          <cell r="F506">
            <v>0</v>
          </cell>
        </row>
        <row r="507">
          <cell r="A507" t="str">
            <v>R3A-50V3R3MD0P3</v>
          </cell>
          <cell r="B507" t="str">
            <v>4x5</v>
          </cell>
          <cell r="C507" t="str">
            <v>AA</v>
          </cell>
          <cell r="D507" t="str">
            <v>AB</v>
          </cell>
          <cell r="E507">
            <v>314.911</v>
          </cell>
          <cell r="F507">
            <v>0</v>
          </cell>
        </row>
        <row r="508">
          <cell r="A508" t="str">
            <v>R3A-50V3R3MD0P3-T58</v>
          </cell>
          <cell r="B508" t="str">
            <v>4x5</v>
          </cell>
          <cell r="C508" t="str">
            <v>AA</v>
          </cell>
          <cell r="D508" t="str">
            <v>AB</v>
          </cell>
          <cell r="E508">
            <v>316.548</v>
          </cell>
          <cell r="F508">
            <v>0</v>
          </cell>
        </row>
        <row r="509">
          <cell r="A509" t="str">
            <v>R3A-50V3R3MP2</v>
          </cell>
          <cell r="B509" t="str">
            <v>4x5</v>
          </cell>
          <cell r="C509" t="str">
            <v>AA</v>
          </cell>
          <cell r="D509" t="str">
            <v>AB</v>
          </cell>
          <cell r="E509">
            <v>314.911</v>
          </cell>
          <cell r="F509">
            <v>0</v>
          </cell>
        </row>
        <row r="510">
          <cell r="A510" t="str">
            <v>R3A-50V3R3MP2-T36</v>
          </cell>
          <cell r="B510" t="str">
            <v>4x5</v>
          </cell>
          <cell r="C510" t="str">
            <v>AA</v>
          </cell>
          <cell r="D510" t="str">
            <v>AB</v>
          </cell>
          <cell r="E510">
            <v>316.548</v>
          </cell>
          <cell r="F510">
            <v>0</v>
          </cell>
        </row>
        <row r="511">
          <cell r="A511" t="str">
            <v>R3A-50V3R3MP2Z-T36</v>
          </cell>
          <cell r="B511" t="str">
            <v>4x5</v>
          </cell>
          <cell r="C511" t="str">
            <v>AA</v>
          </cell>
          <cell r="D511" t="str">
            <v>AB</v>
          </cell>
          <cell r="E511">
            <v>316.548</v>
          </cell>
          <cell r="F511">
            <v>0</v>
          </cell>
        </row>
        <row r="512">
          <cell r="A512" t="str">
            <v>R3A-50V4R7MP2</v>
          </cell>
          <cell r="B512" t="str">
            <v>5x5</v>
          </cell>
          <cell r="C512" t="str">
            <v>AB</v>
          </cell>
          <cell r="D512" t="str">
            <v>AB</v>
          </cell>
          <cell r="E512">
            <v>335.59699999999998</v>
          </cell>
          <cell r="F512">
            <v>0</v>
          </cell>
        </row>
        <row r="513">
          <cell r="A513" t="str">
            <v>R3A-50V4R7MP2-T2</v>
          </cell>
          <cell r="B513" t="str">
            <v>5x5</v>
          </cell>
          <cell r="C513" t="str">
            <v>AB</v>
          </cell>
          <cell r="D513" t="str">
            <v>AB</v>
          </cell>
          <cell r="E513">
            <v>352.13600000000002</v>
          </cell>
          <cell r="F513">
            <v>0</v>
          </cell>
        </row>
        <row r="514">
          <cell r="A514" t="str">
            <v>R3A-50V4R7MP2-T58</v>
          </cell>
          <cell r="B514" t="str">
            <v>5x5</v>
          </cell>
          <cell r="C514" t="str">
            <v>AB</v>
          </cell>
          <cell r="D514" t="str">
            <v>AB</v>
          </cell>
          <cell r="E514">
            <v>352.13600000000002</v>
          </cell>
          <cell r="F514">
            <v>4</v>
          </cell>
        </row>
        <row r="515">
          <cell r="A515" t="str">
            <v>R3A-50VR10MP2</v>
          </cell>
          <cell r="B515" t="str">
            <v>4x5</v>
          </cell>
          <cell r="C515" t="str">
            <v>AA</v>
          </cell>
          <cell r="D515" t="str">
            <v>AB</v>
          </cell>
          <cell r="E515">
            <v>314.911</v>
          </cell>
          <cell r="F515">
            <v>0</v>
          </cell>
        </row>
        <row r="516">
          <cell r="A516" t="str">
            <v>R3A-50VR10MP2-T36</v>
          </cell>
          <cell r="B516" t="str">
            <v>4x5</v>
          </cell>
          <cell r="C516" t="str">
            <v>AA</v>
          </cell>
          <cell r="D516" t="str">
            <v>AB</v>
          </cell>
          <cell r="E516">
            <v>316.548</v>
          </cell>
          <cell r="F516">
            <v>0</v>
          </cell>
        </row>
        <row r="517">
          <cell r="A517" t="str">
            <v>R3A-50VR10MP2Z</v>
          </cell>
          <cell r="B517" t="str">
            <v>4x5</v>
          </cell>
          <cell r="C517" t="str">
            <v>AA</v>
          </cell>
          <cell r="D517" t="str">
            <v>AB</v>
          </cell>
          <cell r="E517">
            <v>314.911</v>
          </cell>
          <cell r="F517">
            <v>0</v>
          </cell>
        </row>
        <row r="518">
          <cell r="A518" t="str">
            <v>R3A-50VR10MP2Z-T36</v>
          </cell>
          <cell r="B518" t="str">
            <v>4x5</v>
          </cell>
          <cell r="C518" t="str">
            <v>AA</v>
          </cell>
          <cell r="D518" t="str">
            <v>AB</v>
          </cell>
          <cell r="E518">
            <v>316.548</v>
          </cell>
          <cell r="F518">
            <v>0</v>
          </cell>
        </row>
        <row r="519">
          <cell r="A519" t="str">
            <v>R3A-50VR22MP2</v>
          </cell>
          <cell r="B519" t="str">
            <v>4x5</v>
          </cell>
          <cell r="C519" t="str">
            <v>AA</v>
          </cell>
          <cell r="D519" t="str">
            <v>AB</v>
          </cell>
          <cell r="E519">
            <v>314.911</v>
          </cell>
          <cell r="F519">
            <v>0</v>
          </cell>
        </row>
        <row r="520">
          <cell r="A520" t="str">
            <v>R3A-50VR22MP2Z-T36</v>
          </cell>
          <cell r="B520" t="str">
            <v>4x5</v>
          </cell>
          <cell r="C520" t="str">
            <v>AA</v>
          </cell>
          <cell r="D520" t="str">
            <v>AB</v>
          </cell>
          <cell r="E520">
            <v>316.548</v>
          </cell>
          <cell r="F520">
            <v>0</v>
          </cell>
        </row>
        <row r="521">
          <cell r="A521" t="str">
            <v>R3A-50VR33MP2</v>
          </cell>
          <cell r="B521" t="str">
            <v>4x5</v>
          </cell>
          <cell r="C521" t="str">
            <v>AA</v>
          </cell>
          <cell r="D521" t="str">
            <v>AB</v>
          </cell>
          <cell r="E521">
            <v>314.911</v>
          </cell>
          <cell r="F521">
            <v>0</v>
          </cell>
        </row>
        <row r="522">
          <cell r="A522" t="str">
            <v>R3A-50VR33MP2-T36</v>
          </cell>
          <cell r="B522" t="str">
            <v>4x5</v>
          </cell>
          <cell r="C522" t="str">
            <v>AA</v>
          </cell>
          <cell r="D522" t="str">
            <v>AB</v>
          </cell>
          <cell r="E522">
            <v>316.548</v>
          </cell>
          <cell r="F522">
            <v>0</v>
          </cell>
        </row>
        <row r="523">
          <cell r="A523" t="str">
            <v>R3A-50VR33MP2Z</v>
          </cell>
          <cell r="B523" t="str">
            <v>4x5</v>
          </cell>
          <cell r="C523" t="str">
            <v>AA</v>
          </cell>
          <cell r="D523" t="str">
            <v>AB</v>
          </cell>
          <cell r="E523">
            <v>314.911</v>
          </cell>
          <cell r="F523">
            <v>0</v>
          </cell>
        </row>
        <row r="524">
          <cell r="A524" t="str">
            <v>R3A-50VR33MP2Z-T36</v>
          </cell>
          <cell r="B524" t="str">
            <v>4x5</v>
          </cell>
          <cell r="C524" t="str">
            <v>AA</v>
          </cell>
          <cell r="D524" t="str">
            <v>AB</v>
          </cell>
          <cell r="E524">
            <v>316.548</v>
          </cell>
          <cell r="F524">
            <v>0</v>
          </cell>
        </row>
        <row r="525">
          <cell r="A525" t="str">
            <v>R3A-50VR47MP2</v>
          </cell>
          <cell r="B525" t="str">
            <v>4x5</v>
          </cell>
          <cell r="C525" t="str">
            <v>AA</v>
          </cell>
          <cell r="D525" t="str">
            <v>AB</v>
          </cell>
          <cell r="E525">
            <v>314.911</v>
          </cell>
          <cell r="F525">
            <v>0</v>
          </cell>
        </row>
        <row r="526">
          <cell r="A526" t="str">
            <v>R3A-50VR47MP2-T36</v>
          </cell>
          <cell r="B526" t="str">
            <v>4x5</v>
          </cell>
          <cell r="C526" t="str">
            <v>AA</v>
          </cell>
          <cell r="D526" t="str">
            <v>AB</v>
          </cell>
          <cell r="E526">
            <v>316.548</v>
          </cell>
          <cell r="F526">
            <v>0</v>
          </cell>
        </row>
        <row r="527">
          <cell r="A527" t="str">
            <v>R3A-50VR47MP2Z-T36</v>
          </cell>
          <cell r="B527" t="str">
            <v>4x5</v>
          </cell>
          <cell r="C527" t="str">
            <v>AA</v>
          </cell>
          <cell r="D527" t="str">
            <v>AB</v>
          </cell>
          <cell r="E527">
            <v>316.548</v>
          </cell>
          <cell r="F527">
            <v>0</v>
          </cell>
        </row>
        <row r="528">
          <cell r="A528" t="str">
            <v>R3A-50VR68MP2</v>
          </cell>
          <cell r="B528" t="str">
            <v>4x5</v>
          </cell>
          <cell r="C528" t="str">
            <v>AA</v>
          </cell>
          <cell r="D528" t="str">
            <v>AB</v>
          </cell>
          <cell r="E528">
            <v>314.911</v>
          </cell>
          <cell r="F528">
            <v>0</v>
          </cell>
        </row>
        <row r="529">
          <cell r="A529" t="str">
            <v>R3A-50VR68MP2Z-T36</v>
          </cell>
          <cell r="B529" t="str">
            <v>4x5</v>
          </cell>
          <cell r="C529" t="str">
            <v>AA</v>
          </cell>
          <cell r="D529" t="str">
            <v>AB</v>
          </cell>
          <cell r="E529">
            <v>316.548</v>
          </cell>
          <cell r="F529">
            <v>0</v>
          </cell>
        </row>
        <row r="530">
          <cell r="A530" t="str">
            <v>R3A-6V101MF0P-T36</v>
          </cell>
          <cell r="B530" t="str">
            <v>6.3x5</v>
          </cell>
          <cell r="C530" t="str">
            <v>AC</v>
          </cell>
          <cell r="D530" t="str">
            <v>AB</v>
          </cell>
          <cell r="E530">
            <v>406.07499999999999</v>
          </cell>
          <cell r="F530">
            <v>0</v>
          </cell>
        </row>
        <row r="531">
          <cell r="A531" t="str">
            <v>R3A-6V101MP2</v>
          </cell>
          <cell r="B531" t="str">
            <v>6.3x5</v>
          </cell>
          <cell r="C531" t="str">
            <v>AC</v>
          </cell>
          <cell r="D531" t="str">
            <v>AB</v>
          </cell>
          <cell r="E531">
            <v>389.54300000000001</v>
          </cell>
          <cell r="F531">
            <v>0</v>
          </cell>
        </row>
        <row r="532">
          <cell r="A532" t="str">
            <v>R3A-6V220MD0P-T36</v>
          </cell>
          <cell r="B532" t="str">
            <v>4x5</v>
          </cell>
          <cell r="C532" t="str">
            <v>AA</v>
          </cell>
          <cell r="D532" t="str">
            <v>AB</v>
          </cell>
          <cell r="E532">
            <v>316.548</v>
          </cell>
          <cell r="F532">
            <v>0</v>
          </cell>
        </row>
        <row r="533">
          <cell r="A533" t="str">
            <v>R3A-6V220MD0P-T80</v>
          </cell>
          <cell r="B533" t="str">
            <v>4x5</v>
          </cell>
          <cell r="C533" t="str">
            <v>AA</v>
          </cell>
          <cell r="D533" t="str">
            <v>AB</v>
          </cell>
          <cell r="E533">
            <v>316.548</v>
          </cell>
          <cell r="F533">
            <v>0</v>
          </cell>
        </row>
        <row r="534">
          <cell r="A534" t="str">
            <v>R3A-6V331MP2</v>
          </cell>
          <cell r="B534" t="str">
            <v>8x5</v>
          </cell>
          <cell r="C534" t="str">
            <v>AD</v>
          </cell>
          <cell r="D534" t="str">
            <v>AB</v>
          </cell>
          <cell r="E534">
            <v>501.54700000000003</v>
          </cell>
          <cell r="F534">
            <v>0</v>
          </cell>
        </row>
        <row r="535">
          <cell r="A535" t="str">
            <v>R3A-6V331MP2-T36</v>
          </cell>
          <cell r="B535" t="str">
            <v>8x5</v>
          </cell>
          <cell r="C535" t="str">
            <v>AD</v>
          </cell>
          <cell r="D535" t="str">
            <v>AB</v>
          </cell>
          <cell r="E535">
            <v>518.04300000000001</v>
          </cell>
          <cell r="F535">
            <v>0</v>
          </cell>
        </row>
        <row r="536">
          <cell r="A536" t="str">
            <v>R3S-10V470MX</v>
          </cell>
          <cell r="B536" t="str">
            <v>6.3x5</v>
          </cell>
          <cell r="C536" t="str">
            <v>AC</v>
          </cell>
          <cell r="D536" t="str">
            <v>AD</v>
          </cell>
          <cell r="E536">
            <v>389.54300000000001</v>
          </cell>
          <cell r="F536">
            <v>0</v>
          </cell>
        </row>
        <row r="537">
          <cell r="A537" t="str">
            <v>R3S-10V470MX-T2</v>
          </cell>
          <cell r="B537" t="str">
            <v>6.3x5</v>
          </cell>
          <cell r="C537" t="str">
            <v>AC</v>
          </cell>
          <cell r="D537" t="str">
            <v>AD</v>
          </cell>
          <cell r="E537">
            <v>406.07499999999999</v>
          </cell>
          <cell r="F537">
            <v>0</v>
          </cell>
        </row>
        <row r="538">
          <cell r="A538" t="str">
            <v>R3S-16V470MX</v>
          </cell>
          <cell r="B538" t="str">
            <v>6.3x5</v>
          </cell>
          <cell r="C538" t="str">
            <v>AC</v>
          </cell>
          <cell r="D538" t="str">
            <v>AD</v>
          </cell>
          <cell r="E538">
            <v>389.54300000000001</v>
          </cell>
          <cell r="F538">
            <v>0</v>
          </cell>
        </row>
        <row r="539">
          <cell r="A539" t="str">
            <v>R3S-16V470MX-T2</v>
          </cell>
          <cell r="B539" t="str">
            <v>6.3x5</v>
          </cell>
          <cell r="C539" t="str">
            <v>AC</v>
          </cell>
          <cell r="D539" t="str">
            <v>AD</v>
          </cell>
          <cell r="E539">
            <v>406.07499999999999</v>
          </cell>
          <cell r="F539">
            <v>148</v>
          </cell>
        </row>
        <row r="540">
          <cell r="A540" t="str">
            <v>R3S-25V330MX-T2</v>
          </cell>
          <cell r="B540" t="str">
            <v>6.3x5</v>
          </cell>
          <cell r="C540" t="str">
            <v>AC</v>
          </cell>
          <cell r="D540" t="str">
            <v>AD</v>
          </cell>
          <cell r="E540">
            <v>406.07499999999999</v>
          </cell>
          <cell r="F540">
            <v>0</v>
          </cell>
        </row>
        <row r="541">
          <cell r="A541" t="str">
            <v>R3S-25V330MX-T58</v>
          </cell>
          <cell r="B541" t="str">
            <v>6.3x5</v>
          </cell>
          <cell r="C541" t="str">
            <v>AC</v>
          </cell>
          <cell r="D541" t="str">
            <v>AD</v>
          </cell>
          <cell r="E541">
            <v>406.07499999999999</v>
          </cell>
          <cell r="F541">
            <v>0</v>
          </cell>
        </row>
        <row r="542">
          <cell r="A542" t="str">
            <v>R3S-25V4R7MX-T2</v>
          </cell>
          <cell r="B542" t="str">
            <v>4x5</v>
          </cell>
          <cell r="C542" t="str">
            <v>AA</v>
          </cell>
          <cell r="D542" t="str">
            <v>AD</v>
          </cell>
          <cell r="E542">
            <v>316.548</v>
          </cell>
          <cell r="F542">
            <v>0</v>
          </cell>
        </row>
        <row r="543">
          <cell r="A543" t="str">
            <v>R3S-35V100ME0#-T58</v>
          </cell>
          <cell r="B543" t="str">
            <v>5x5</v>
          </cell>
          <cell r="C543" t="str">
            <v>AB</v>
          </cell>
          <cell r="D543" t="str">
            <v>AD</v>
          </cell>
          <cell r="E543">
            <v>352.13600000000002</v>
          </cell>
          <cell r="F543">
            <v>0</v>
          </cell>
        </row>
        <row r="544">
          <cell r="A544" t="str">
            <v>R3S-35V100MX-T2</v>
          </cell>
          <cell r="B544" t="str">
            <v>5x5</v>
          </cell>
          <cell r="C544" t="str">
            <v>AB</v>
          </cell>
          <cell r="D544" t="str">
            <v>AD</v>
          </cell>
          <cell r="E544">
            <v>352.13600000000002</v>
          </cell>
          <cell r="F544">
            <v>0</v>
          </cell>
        </row>
        <row r="545">
          <cell r="A545" t="str">
            <v>R3S-35V100MX-T58</v>
          </cell>
          <cell r="B545" t="str">
            <v>5x5</v>
          </cell>
          <cell r="C545" t="str">
            <v>AB</v>
          </cell>
          <cell r="D545" t="str">
            <v>AD</v>
          </cell>
          <cell r="E545">
            <v>352.13600000000002</v>
          </cell>
          <cell r="F545">
            <v>0</v>
          </cell>
        </row>
        <row r="546">
          <cell r="A546" t="str">
            <v>R3S-35V220MF0#-T58</v>
          </cell>
          <cell r="B546" t="str">
            <v>6.3x5</v>
          </cell>
          <cell r="C546" t="str">
            <v>AC</v>
          </cell>
          <cell r="D546" t="str">
            <v>AD</v>
          </cell>
          <cell r="E546">
            <v>406.07499999999999</v>
          </cell>
          <cell r="F546">
            <v>0</v>
          </cell>
        </row>
        <row r="547">
          <cell r="A547" t="str">
            <v>R3S-35V220MX</v>
          </cell>
          <cell r="B547" t="str">
            <v>6.3x5</v>
          </cell>
          <cell r="C547" t="str">
            <v>AC</v>
          </cell>
          <cell r="D547" t="str">
            <v>AD</v>
          </cell>
          <cell r="E547">
            <v>389.54300000000001</v>
          </cell>
          <cell r="F547">
            <v>16</v>
          </cell>
        </row>
        <row r="548">
          <cell r="A548" t="str">
            <v>R3S-35V220MX-T2</v>
          </cell>
          <cell r="B548" t="str">
            <v>6.3x5</v>
          </cell>
          <cell r="C548" t="str">
            <v>AC</v>
          </cell>
          <cell r="D548" t="str">
            <v>AD</v>
          </cell>
          <cell r="E548">
            <v>406.07499999999999</v>
          </cell>
          <cell r="F548">
            <v>0</v>
          </cell>
        </row>
        <row r="549">
          <cell r="A549" t="str">
            <v>R3S-50V010MD0#-T2</v>
          </cell>
          <cell r="B549" t="str">
            <v>4x5</v>
          </cell>
          <cell r="C549" t="str">
            <v>AA</v>
          </cell>
          <cell r="D549" t="str">
            <v>AD</v>
          </cell>
          <cell r="E549">
            <v>316.548</v>
          </cell>
          <cell r="F549">
            <v>0.1</v>
          </cell>
        </row>
        <row r="550">
          <cell r="A550" t="str">
            <v>R3S-50V010MX-T2</v>
          </cell>
          <cell r="B550" t="str">
            <v>4x5</v>
          </cell>
          <cell r="C550" t="str">
            <v>AA</v>
          </cell>
          <cell r="D550" t="str">
            <v>AD</v>
          </cell>
          <cell r="E550">
            <v>316.548</v>
          </cell>
          <cell r="F550">
            <v>20</v>
          </cell>
        </row>
        <row r="551">
          <cell r="A551" t="str">
            <v>R3S-50V100MF0#-T58</v>
          </cell>
          <cell r="B551" t="str">
            <v>6.3x5</v>
          </cell>
          <cell r="C551" t="str">
            <v>AC</v>
          </cell>
          <cell r="D551" t="str">
            <v>AD</v>
          </cell>
          <cell r="E551">
            <v>406.07499999999999</v>
          </cell>
          <cell r="F551">
            <v>8.1</v>
          </cell>
        </row>
        <row r="552">
          <cell r="A552" t="str">
            <v>R3S-50V100MX</v>
          </cell>
          <cell r="B552" t="str">
            <v>6.3x5</v>
          </cell>
          <cell r="C552" t="str">
            <v>AC</v>
          </cell>
          <cell r="D552" t="str">
            <v>AD</v>
          </cell>
          <cell r="E552">
            <v>389.54300000000001</v>
          </cell>
          <cell r="F552">
            <v>0</v>
          </cell>
        </row>
        <row r="553">
          <cell r="A553" t="str">
            <v>R3S-50V100MX-T2</v>
          </cell>
          <cell r="B553" t="str">
            <v>6.3x5</v>
          </cell>
          <cell r="C553" t="str">
            <v>AC</v>
          </cell>
          <cell r="D553" t="str">
            <v>AD</v>
          </cell>
          <cell r="E553">
            <v>406.07499999999999</v>
          </cell>
          <cell r="F553">
            <v>0</v>
          </cell>
        </row>
        <row r="554">
          <cell r="A554" t="str">
            <v>R3S-50V4R7MX</v>
          </cell>
          <cell r="B554" t="str">
            <v>5x5</v>
          </cell>
          <cell r="C554" t="str">
            <v>AB</v>
          </cell>
          <cell r="D554" t="str">
            <v>AD</v>
          </cell>
          <cell r="E554">
            <v>335.59699999999998</v>
          </cell>
          <cell r="F554">
            <v>0</v>
          </cell>
        </row>
        <row r="555">
          <cell r="A555" t="str">
            <v>R3S-50V4R7MX-T2</v>
          </cell>
          <cell r="B555" t="str">
            <v>5x5</v>
          </cell>
          <cell r="C555" t="str">
            <v>AB</v>
          </cell>
          <cell r="D555" t="str">
            <v>AD</v>
          </cell>
          <cell r="E555">
            <v>352.13600000000002</v>
          </cell>
          <cell r="F555">
            <v>0</v>
          </cell>
        </row>
        <row r="556">
          <cell r="A556" t="str">
            <v>R3S-6V101MX-T2</v>
          </cell>
          <cell r="B556" t="str">
            <v>6.3x5</v>
          </cell>
          <cell r="C556" t="str">
            <v>AC</v>
          </cell>
          <cell r="D556" t="str">
            <v>AD</v>
          </cell>
          <cell r="E556">
            <v>406.07499999999999</v>
          </cell>
          <cell r="F556">
            <v>16</v>
          </cell>
        </row>
        <row r="557">
          <cell r="A557" t="str">
            <v>R3S-6V101MX-T58</v>
          </cell>
          <cell r="B557" t="str">
            <v>6.3x5</v>
          </cell>
          <cell r="C557" t="str">
            <v>AC</v>
          </cell>
          <cell r="D557" t="str">
            <v>AD</v>
          </cell>
          <cell r="E557">
            <v>406.07499999999999</v>
          </cell>
          <cell r="F557">
            <v>0</v>
          </cell>
        </row>
        <row r="558">
          <cell r="A558" t="str">
            <v>R3S-6V220MX-T32</v>
          </cell>
          <cell r="B558" t="str">
            <v>4x5</v>
          </cell>
          <cell r="C558" t="str">
            <v>AA</v>
          </cell>
          <cell r="D558" t="str">
            <v>AD</v>
          </cell>
          <cell r="E558">
            <v>316.548</v>
          </cell>
          <cell r="F558">
            <v>0</v>
          </cell>
        </row>
        <row r="559">
          <cell r="A559" t="str">
            <v>R3S-6V330MX-T2</v>
          </cell>
          <cell r="B559" t="str">
            <v>5x5</v>
          </cell>
          <cell r="C559" t="str">
            <v>AB</v>
          </cell>
          <cell r="D559" t="str">
            <v>AD</v>
          </cell>
          <cell r="E559">
            <v>352.13600000000002</v>
          </cell>
          <cell r="F559">
            <v>0</v>
          </cell>
        </row>
        <row r="560">
          <cell r="A560" t="str">
            <v>R3S-6V470MX-T2</v>
          </cell>
          <cell r="B560" t="str">
            <v>5x5</v>
          </cell>
          <cell r="C560" t="str">
            <v>AB</v>
          </cell>
          <cell r="D560" t="str">
            <v>AD</v>
          </cell>
          <cell r="E560">
            <v>352.13600000000002</v>
          </cell>
          <cell r="F560">
            <v>0</v>
          </cell>
        </row>
        <row r="561">
          <cell r="A561" t="str">
            <v>RA2-100V010MEC-T2</v>
          </cell>
          <cell r="B561" t="str">
            <v>5x11</v>
          </cell>
          <cell r="C561" t="str">
            <v>CA</v>
          </cell>
          <cell r="D561" t="str">
            <v>CB</v>
          </cell>
          <cell r="E561">
            <v>338.05900000000003</v>
          </cell>
          <cell r="F561">
            <v>10</v>
          </cell>
        </row>
        <row r="562">
          <cell r="A562" t="str">
            <v>RA2-100V010MECV</v>
          </cell>
          <cell r="B562" t="str">
            <v>5x11</v>
          </cell>
          <cell r="C562" t="str">
            <v>CA</v>
          </cell>
          <cell r="D562" t="str">
            <v>CB</v>
          </cell>
          <cell r="E562">
            <v>321.51</v>
          </cell>
          <cell r="F562">
            <v>0</v>
          </cell>
        </row>
        <row r="563">
          <cell r="A563" t="str">
            <v>RA2-100V010MECV-T2</v>
          </cell>
          <cell r="B563" t="str">
            <v>5x11</v>
          </cell>
          <cell r="C563" t="str">
            <v>CA</v>
          </cell>
          <cell r="D563" t="str">
            <v>CB</v>
          </cell>
          <cell r="E563">
            <v>338.05900000000003</v>
          </cell>
          <cell r="F563">
            <v>0</v>
          </cell>
        </row>
        <row r="564">
          <cell r="A564" t="str">
            <v>RA2-100V100MEC</v>
          </cell>
          <cell r="B564" t="str">
            <v>6.3x11</v>
          </cell>
          <cell r="C564" t="str">
            <v>DA</v>
          </cell>
          <cell r="D564" t="str">
            <v>CB</v>
          </cell>
          <cell r="E564">
            <v>677.15700000000004</v>
          </cell>
          <cell r="F564">
            <v>0</v>
          </cell>
        </row>
        <row r="565">
          <cell r="A565" t="str">
            <v>RA2-100V100MEC-T2</v>
          </cell>
          <cell r="B565" t="str">
            <v>6.3x11</v>
          </cell>
          <cell r="C565" t="str">
            <v>DA</v>
          </cell>
          <cell r="D565" t="str">
            <v>CB</v>
          </cell>
          <cell r="E565">
            <v>693.86800000000005</v>
          </cell>
          <cell r="F565">
            <v>94</v>
          </cell>
        </row>
        <row r="566">
          <cell r="A566" t="str">
            <v>RA2-100V101MC</v>
          </cell>
          <cell r="B566" t="str">
            <v>12.5x20</v>
          </cell>
          <cell r="C566" t="str">
            <v>GB</v>
          </cell>
          <cell r="D566" t="str">
            <v>CB</v>
          </cell>
          <cell r="E566">
            <v>2700.0059999999999</v>
          </cell>
          <cell r="F566">
            <v>0</v>
          </cell>
        </row>
        <row r="567">
          <cell r="A567" t="str">
            <v>RA2-100V101MC-S1</v>
          </cell>
          <cell r="B567" t="str">
            <v>12.5x20</v>
          </cell>
          <cell r="C567" t="str">
            <v>GB</v>
          </cell>
          <cell r="D567" t="str">
            <v>CB</v>
          </cell>
          <cell r="E567">
            <v>2771.049</v>
          </cell>
          <cell r="F567">
            <v>0</v>
          </cell>
        </row>
        <row r="568">
          <cell r="A568" t="str">
            <v>RA2-100V220MC</v>
          </cell>
          <cell r="B568" t="str">
            <v>8x11.5</v>
          </cell>
          <cell r="C568" t="str">
            <v>EA</v>
          </cell>
          <cell r="D568" t="str">
            <v>CB</v>
          </cell>
          <cell r="E568">
            <v>835.03499999999997</v>
          </cell>
          <cell r="F568">
            <v>0</v>
          </cell>
        </row>
        <row r="569">
          <cell r="A569" t="str">
            <v>RA2-100V220MC-S1</v>
          </cell>
          <cell r="B569" t="str">
            <v>8x11.5</v>
          </cell>
          <cell r="C569" t="str">
            <v>EA</v>
          </cell>
          <cell r="D569" t="str">
            <v>CB</v>
          </cell>
          <cell r="E569">
            <v>851.61800000000005</v>
          </cell>
          <cell r="F569">
            <v>0</v>
          </cell>
        </row>
        <row r="570">
          <cell r="A570" t="str">
            <v>RA2-100V220MC-T2</v>
          </cell>
          <cell r="B570" t="str">
            <v>8x11.5</v>
          </cell>
          <cell r="C570" t="str">
            <v>EA</v>
          </cell>
          <cell r="D570" t="str">
            <v>CB</v>
          </cell>
          <cell r="E570">
            <v>856.90899999999999</v>
          </cell>
          <cell r="F570">
            <v>0</v>
          </cell>
        </row>
        <row r="571">
          <cell r="A571" t="str">
            <v>RA2-100V221MC</v>
          </cell>
          <cell r="B571" t="str">
            <v>16x25</v>
          </cell>
          <cell r="C571" t="str">
            <v>HB</v>
          </cell>
          <cell r="D571" t="str">
            <v>CB</v>
          </cell>
          <cell r="E571">
            <v>4593.3860000000004</v>
          </cell>
          <cell r="F571">
            <v>0</v>
          </cell>
        </row>
        <row r="572">
          <cell r="A572" t="str">
            <v>RA2-100V221MC-S1</v>
          </cell>
          <cell r="B572" t="str">
            <v>16x25</v>
          </cell>
          <cell r="C572" t="str">
            <v>HB</v>
          </cell>
          <cell r="D572" t="str">
            <v>CB</v>
          </cell>
          <cell r="E572">
            <v>4661.848</v>
          </cell>
          <cell r="F572">
            <v>0</v>
          </cell>
        </row>
        <row r="573">
          <cell r="A573" t="str">
            <v>RA2-100V2R2MECV</v>
          </cell>
          <cell r="B573" t="str">
            <v>5x11</v>
          </cell>
          <cell r="C573" t="str">
            <v>CA</v>
          </cell>
          <cell r="D573" t="str">
            <v>CB</v>
          </cell>
          <cell r="E573">
            <v>321.51</v>
          </cell>
          <cell r="F573">
            <v>0</v>
          </cell>
        </row>
        <row r="574">
          <cell r="A574" t="str">
            <v>RA2-100V2R2MECV-T2</v>
          </cell>
          <cell r="B574" t="str">
            <v>5x11</v>
          </cell>
          <cell r="C574" t="str">
            <v>CA</v>
          </cell>
          <cell r="D574" t="str">
            <v>CB</v>
          </cell>
          <cell r="E574">
            <v>338.05900000000003</v>
          </cell>
          <cell r="F574">
            <v>0</v>
          </cell>
        </row>
        <row r="575">
          <cell r="A575" t="str">
            <v>RA2-100V331MC</v>
          </cell>
          <cell r="B575" t="str">
            <v>16x25</v>
          </cell>
          <cell r="C575" t="str">
            <v>HB</v>
          </cell>
          <cell r="D575" t="str">
            <v>CB</v>
          </cell>
          <cell r="E575">
            <v>4593.3860000000004</v>
          </cell>
          <cell r="F575">
            <v>0</v>
          </cell>
        </row>
        <row r="576">
          <cell r="A576" t="str">
            <v>RA2-100V331MC-S1</v>
          </cell>
          <cell r="B576" t="str">
            <v>16x25</v>
          </cell>
          <cell r="C576" t="str">
            <v>HB</v>
          </cell>
          <cell r="D576" t="str">
            <v>CB</v>
          </cell>
          <cell r="E576">
            <v>4661.848</v>
          </cell>
          <cell r="F576">
            <v>0</v>
          </cell>
        </row>
        <row r="577">
          <cell r="A577" t="str">
            <v>RA2-100V3R3MEC-T2</v>
          </cell>
          <cell r="B577" t="str">
            <v>5x11</v>
          </cell>
          <cell r="C577" t="str">
            <v>CA</v>
          </cell>
          <cell r="D577" t="str">
            <v>CB</v>
          </cell>
          <cell r="E577">
            <v>338.05900000000003</v>
          </cell>
          <cell r="F577">
            <v>0</v>
          </cell>
        </row>
        <row r="578">
          <cell r="A578" t="str">
            <v>RA2-100V470MC</v>
          </cell>
          <cell r="B578" t="str">
            <v>10x16</v>
          </cell>
          <cell r="C578" t="str">
            <v>FC</v>
          </cell>
          <cell r="D578" t="str">
            <v>CB</v>
          </cell>
          <cell r="E578">
            <v>1640.8409999999999</v>
          </cell>
          <cell r="F578">
            <v>5</v>
          </cell>
        </row>
        <row r="579">
          <cell r="A579" t="str">
            <v>RA2-100V470MC-S1</v>
          </cell>
          <cell r="B579" t="str">
            <v>10x16</v>
          </cell>
          <cell r="C579" t="str">
            <v>FC</v>
          </cell>
          <cell r="D579" t="str">
            <v>CB</v>
          </cell>
          <cell r="E579">
            <v>1705.6669999999999</v>
          </cell>
          <cell r="F579">
            <v>0</v>
          </cell>
        </row>
        <row r="580">
          <cell r="A580" t="str">
            <v>RA2-100V470MC-T2</v>
          </cell>
          <cell r="B580" t="str">
            <v>10x16</v>
          </cell>
          <cell r="C580" t="str">
            <v>FC</v>
          </cell>
          <cell r="D580" t="str">
            <v>CB</v>
          </cell>
          <cell r="E580">
            <v>1657.9649999999999</v>
          </cell>
          <cell r="F580">
            <v>0</v>
          </cell>
        </row>
        <row r="581">
          <cell r="A581" t="str">
            <v>RA2-100V471MC</v>
          </cell>
          <cell r="B581" t="str">
            <v>16x31.5</v>
          </cell>
          <cell r="C581" t="str">
            <v>HC</v>
          </cell>
          <cell r="D581" t="str">
            <v>CB</v>
          </cell>
          <cell r="E581">
            <v>6069.22</v>
          </cell>
          <cell r="F581">
            <v>0</v>
          </cell>
        </row>
        <row r="582">
          <cell r="A582" t="str">
            <v>RA2-100V471MC-S1</v>
          </cell>
          <cell r="B582" t="str">
            <v>16x31.5</v>
          </cell>
          <cell r="C582" t="str">
            <v>HC</v>
          </cell>
          <cell r="D582" t="str">
            <v>CB</v>
          </cell>
          <cell r="E582">
            <v>6146.7830000000004</v>
          </cell>
          <cell r="F582">
            <v>0</v>
          </cell>
        </row>
        <row r="583">
          <cell r="A583" t="str">
            <v>RA2-100V4R7MECV</v>
          </cell>
          <cell r="B583" t="str">
            <v>5x11</v>
          </cell>
          <cell r="C583" t="str">
            <v>CA</v>
          </cell>
          <cell r="D583" t="str">
            <v>CB</v>
          </cell>
          <cell r="E583">
            <v>321.51</v>
          </cell>
          <cell r="F583">
            <v>0</v>
          </cell>
        </row>
        <row r="584">
          <cell r="A584" t="str">
            <v>RA2-100V4R7MECV-T2</v>
          </cell>
          <cell r="B584" t="str">
            <v>5x11</v>
          </cell>
          <cell r="C584" t="str">
            <v>CA</v>
          </cell>
          <cell r="D584" t="str">
            <v>CB</v>
          </cell>
          <cell r="E584">
            <v>338.05900000000003</v>
          </cell>
          <cell r="F584">
            <v>0</v>
          </cell>
        </row>
        <row r="585">
          <cell r="A585" t="str">
            <v>RA2-100VR10MCV</v>
          </cell>
          <cell r="B585" t="str">
            <v>5x11</v>
          </cell>
          <cell r="C585" t="str">
            <v>CA</v>
          </cell>
          <cell r="D585" t="str">
            <v>CB</v>
          </cell>
          <cell r="E585">
            <v>321.51</v>
          </cell>
          <cell r="F585">
            <v>0</v>
          </cell>
        </row>
        <row r="586">
          <cell r="A586" t="str">
            <v>RA2-100VR10MCV-T2</v>
          </cell>
          <cell r="B586" t="str">
            <v>5x11</v>
          </cell>
          <cell r="C586" t="str">
            <v>CA</v>
          </cell>
          <cell r="D586" t="str">
            <v>CB</v>
          </cell>
          <cell r="E586">
            <v>338.05900000000003</v>
          </cell>
          <cell r="F586">
            <v>0</v>
          </cell>
        </row>
        <row r="587">
          <cell r="A587" t="str">
            <v>RA2-100VR47MEC-T2</v>
          </cell>
          <cell r="B587" t="str">
            <v>5x11</v>
          </cell>
          <cell r="C587" t="str">
            <v>CA</v>
          </cell>
          <cell r="D587" t="str">
            <v>CB</v>
          </cell>
          <cell r="E587">
            <v>338.05900000000003</v>
          </cell>
          <cell r="F587">
            <v>0</v>
          </cell>
        </row>
        <row r="588">
          <cell r="A588" t="str">
            <v>RA2-10V101MC</v>
          </cell>
          <cell r="B588" t="str">
            <v>5x11</v>
          </cell>
          <cell r="C588" t="str">
            <v>CA</v>
          </cell>
          <cell r="D588" t="str">
            <v>CB</v>
          </cell>
          <cell r="E588">
            <v>321.51</v>
          </cell>
          <cell r="F588">
            <v>0</v>
          </cell>
        </row>
        <row r="589">
          <cell r="A589" t="str">
            <v>RA2-10V101MC-T2</v>
          </cell>
          <cell r="B589" t="str">
            <v>5x11</v>
          </cell>
          <cell r="C589" t="str">
            <v>CA</v>
          </cell>
          <cell r="D589" t="str">
            <v>CB</v>
          </cell>
          <cell r="E589">
            <v>338.05900000000003</v>
          </cell>
          <cell r="F589">
            <v>0</v>
          </cell>
        </row>
        <row r="590">
          <cell r="A590" t="str">
            <v>RA2-10V101MCGZ-T58</v>
          </cell>
          <cell r="B590" t="str">
            <v>5x11</v>
          </cell>
          <cell r="C590" t="str">
            <v>CA</v>
          </cell>
          <cell r="D590" t="str">
            <v>CB</v>
          </cell>
          <cell r="E590">
            <v>338.05900000000003</v>
          </cell>
          <cell r="F590">
            <v>0</v>
          </cell>
        </row>
        <row r="591">
          <cell r="A591" t="str">
            <v>RA2-10V101MCV</v>
          </cell>
          <cell r="B591" t="str">
            <v>5x11</v>
          </cell>
          <cell r="C591" t="str">
            <v>CA</v>
          </cell>
          <cell r="D591" t="str">
            <v>CB</v>
          </cell>
          <cell r="E591">
            <v>321.51</v>
          </cell>
          <cell r="F591">
            <v>0</v>
          </cell>
        </row>
        <row r="592">
          <cell r="A592" t="str">
            <v>RA2-10V101MCV-S1</v>
          </cell>
          <cell r="B592" t="str">
            <v>5x11</v>
          </cell>
          <cell r="C592" t="str">
            <v>CA</v>
          </cell>
          <cell r="D592" t="str">
            <v>CB</v>
          </cell>
          <cell r="E592">
            <v>337.72399999999999</v>
          </cell>
          <cell r="F592">
            <v>0</v>
          </cell>
        </row>
        <row r="593">
          <cell r="A593" t="str">
            <v>RA2-10V101MCV-T2</v>
          </cell>
          <cell r="B593" t="str">
            <v>5x11</v>
          </cell>
          <cell r="C593" t="str">
            <v>CA</v>
          </cell>
          <cell r="D593" t="str">
            <v>CB</v>
          </cell>
          <cell r="E593">
            <v>338.05900000000003</v>
          </cell>
          <cell r="F593">
            <v>0</v>
          </cell>
        </row>
        <row r="594">
          <cell r="A594" t="str">
            <v>RA2-10V101MCVG-T58</v>
          </cell>
          <cell r="B594" t="str">
            <v>5x11</v>
          </cell>
          <cell r="C594" t="str">
            <v>CA</v>
          </cell>
          <cell r="D594" t="str">
            <v>CB</v>
          </cell>
          <cell r="E594">
            <v>338.05900000000003</v>
          </cell>
          <cell r="F594">
            <v>0</v>
          </cell>
        </row>
        <row r="595">
          <cell r="A595" t="str">
            <v>RA2-10V102MC</v>
          </cell>
          <cell r="B595" t="str">
            <v>10x16</v>
          </cell>
          <cell r="C595" t="str">
            <v>FC</v>
          </cell>
          <cell r="D595" t="str">
            <v>CB</v>
          </cell>
          <cell r="E595">
            <v>1640.8409999999999</v>
          </cell>
          <cell r="F595">
            <v>0</v>
          </cell>
        </row>
        <row r="596">
          <cell r="A596" t="str">
            <v>RA2-10V102MC-F</v>
          </cell>
          <cell r="B596" t="str">
            <v>10x16</v>
          </cell>
          <cell r="C596" t="str">
            <v>FC</v>
          </cell>
          <cell r="D596" t="str">
            <v>CB</v>
          </cell>
          <cell r="E596">
            <v>1705.6669999999999</v>
          </cell>
          <cell r="F596">
            <v>0</v>
          </cell>
        </row>
        <row r="597">
          <cell r="A597" t="str">
            <v>RA2-10V102MC-S1</v>
          </cell>
          <cell r="B597" t="str">
            <v>10x16</v>
          </cell>
          <cell r="C597" t="str">
            <v>FC</v>
          </cell>
          <cell r="D597" t="str">
            <v>CB</v>
          </cell>
          <cell r="E597">
            <v>1705.6669999999999</v>
          </cell>
          <cell r="F597">
            <v>0</v>
          </cell>
        </row>
        <row r="598">
          <cell r="A598" t="str">
            <v>RA2-10V102MC-T18</v>
          </cell>
          <cell r="B598" t="str">
            <v>10x16</v>
          </cell>
          <cell r="C598" t="str">
            <v>FC</v>
          </cell>
          <cell r="D598" t="str">
            <v>CB</v>
          </cell>
          <cell r="E598">
            <v>1657.9649999999999</v>
          </cell>
          <cell r="F598">
            <v>0</v>
          </cell>
        </row>
        <row r="599">
          <cell r="A599" t="str">
            <v>RA2-10V102MC-T2</v>
          </cell>
          <cell r="B599" t="str">
            <v>10x16</v>
          </cell>
          <cell r="C599" t="str">
            <v>FC</v>
          </cell>
          <cell r="D599" t="str">
            <v>CB</v>
          </cell>
          <cell r="E599">
            <v>1657.9649999999999</v>
          </cell>
          <cell r="F599">
            <v>0</v>
          </cell>
        </row>
        <row r="600">
          <cell r="A600" t="str">
            <v>RA2-10V220MCV</v>
          </cell>
          <cell r="B600" t="str">
            <v>5x11</v>
          </cell>
          <cell r="C600" t="str">
            <v>CA</v>
          </cell>
          <cell r="D600" t="str">
            <v>CB</v>
          </cell>
          <cell r="E600">
            <v>321.51</v>
          </cell>
          <cell r="F600">
            <v>0</v>
          </cell>
        </row>
        <row r="601">
          <cell r="A601" t="str">
            <v>RA2-10V220MCV-T2</v>
          </cell>
          <cell r="B601" t="str">
            <v>5x11</v>
          </cell>
          <cell r="C601" t="str">
            <v>CA</v>
          </cell>
          <cell r="D601" t="str">
            <v>CB</v>
          </cell>
          <cell r="E601">
            <v>338.05900000000003</v>
          </cell>
          <cell r="F601">
            <v>0</v>
          </cell>
        </row>
        <row r="602">
          <cell r="A602" t="str">
            <v>RA2-10V221MC</v>
          </cell>
          <cell r="B602" t="str">
            <v>6.3x11</v>
          </cell>
          <cell r="C602" t="str">
            <v>DA</v>
          </cell>
          <cell r="D602" t="str">
            <v>CB</v>
          </cell>
          <cell r="E602">
            <v>677.15700000000004</v>
          </cell>
          <cell r="F602">
            <v>0</v>
          </cell>
        </row>
        <row r="603">
          <cell r="A603" t="str">
            <v>RA2-10V221MC-T2</v>
          </cell>
          <cell r="B603" t="str">
            <v>6.3x11</v>
          </cell>
          <cell r="C603" t="str">
            <v>DA</v>
          </cell>
          <cell r="D603" t="str">
            <v>CB</v>
          </cell>
          <cell r="E603">
            <v>693.86800000000005</v>
          </cell>
          <cell r="F603">
            <v>0</v>
          </cell>
        </row>
        <row r="604">
          <cell r="A604" t="str">
            <v>RA2-10V221MCGZ-T58</v>
          </cell>
          <cell r="B604" t="str">
            <v>6.3x11</v>
          </cell>
          <cell r="C604" t="str">
            <v>DA</v>
          </cell>
          <cell r="D604" t="str">
            <v>CB</v>
          </cell>
          <cell r="E604">
            <v>693.86800000000005</v>
          </cell>
          <cell r="F604">
            <v>0</v>
          </cell>
        </row>
        <row r="605">
          <cell r="A605" t="str">
            <v>RA2-10V222MC</v>
          </cell>
          <cell r="B605" t="str">
            <v>12.5x20</v>
          </cell>
          <cell r="C605" t="str">
            <v>GB</v>
          </cell>
          <cell r="D605" t="str">
            <v>CB</v>
          </cell>
          <cell r="E605">
            <v>2700.0059999999999</v>
          </cell>
          <cell r="F605">
            <v>0</v>
          </cell>
        </row>
        <row r="606">
          <cell r="A606" t="str">
            <v>RA2-10V222MC-F</v>
          </cell>
          <cell r="B606" t="str">
            <v>12.5x20</v>
          </cell>
          <cell r="C606" t="str">
            <v>GB</v>
          </cell>
          <cell r="D606" t="str">
            <v>CB</v>
          </cell>
          <cell r="E606">
            <v>2771.049</v>
          </cell>
          <cell r="F606">
            <v>0</v>
          </cell>
        </row>
        <row r="607">
          <cell r="A607" t="str">
            <v>RA2-10V222MC-S1</v>
          </cell>
          <cell r="B607" t="str">
            <v>12.5x20</v>
          </cell>
          <cell r="C607" t="str">
            <v>GB</v>
          </cell>
          <cell r="D607" t="str">
            <v>CB</v>
          </cell>
          <cell r="E607">
            <v>2771.049</v>
          </cell>
          <cell r="F607">
            <v>0</v>
          </cell>
        </row>
        <row r="608">
          <cell r="A608" t="str">
            <v>RA2-10V330MCGZ-T58</v>
          </cell>
          <cell r="B608" t="str">
            <v>5x11</v>
          </cell>
          <cell r="C608" t="str">
            <v>CA</v>
          </cell>
          <cell r="D608" t="str">
            <v>CB</v>
          </cell>
          <cell r="E608">
            <v>338.05900000000003</v>
          </cell>
          <cell r="F608">
            <v>0</v>
          </cell>
        </row>
        <row r="609">
          <cell r="A609" t="str">
            <v>RA2-10V330MCV</v>
          </cell>
          <cell r="B609" t="str">
            <v>5x11</v>
          </cell>
          <cell r="C609" t="str">
            <v>CA</v>
          </cell>
          <cell r="D609" t="str">
            <v>CB</v>
          </cell>
          <cell r="E609">
            <v>321.51</v>
          </cell>
          <cell r="F609">
            <v>0</v>
          </cell>
        </row>
        <row r="610">
          <cell r="A610" t="str">
            <v>RA2-10V330MCV-T2</v>
          </cell>
          <cell r="B610" t="str">
            <v>5x11</v>
          </cell>
          <cell r="C610" t="str">
            <v>CA</v>
          </cell>
          <cell r="D610" t="str">
            <v>CB</v>
          </cell>
          <cell r="E610">
            <v>338.05900000000003</v>
          </cell>
          <cell r="F610">
            <v>0</v>
          </cell>
        </row>
        <row r="611">
          <cell r="A611" t="str">
            <v>RA2-10V330MCVG-T58</v>
          </cell>
          <cell r="B611" t="str">
            <v>5x11</v>
          </cell>
          <cell r="C611" t="str">
            <v>CA</v>
          </cell>
          <cell r="D611" t="str">
            <v>CB</v>
          </cell>
          <cell r="E611">
            <v>338.05900000000003</v>
          </cell>
          <cell r="F611">
            <v>0</v>
          </cell>
        </row>
        <row r="612">
          <cell r="A612" t="str">
            <v>RA2-10V331MC</v>
          </cell>
          <cell r="B612" t="str">
            <v>8x11.5</v>
          </cell>
          <cell r="C612" t="str">
            <v>EA</v>
          </cell>
          <cell r="D612" t="str">
            <v>CB</v>
          </cell>
          <cell r="E612">
            <v>835.03499999999997</v>
          </cell>
          <cell r="F612">
            <v>0</v>
          </cell>
        </row>
        <row r="613">
          <cell r="A613" t="str">
            <v>RA2-10V331MC-T2</v>
          </cell>
          <cell r="B613" t="str">
            <v>8x11.5</v>
          </cell>
          <cell r="C613" t="str">
            <v>EA</v>
          </cell>
          <cell r="D613" t="str">
            <v>CB</v>
          </cell>
          <cell r="E613">
            <v>856.90899999999999</v>
          </cell>
          <cell r="F613">
            <v>0</v>
          </cell>
        </row>
        <row r="614">
          <cell r="A614" t="str">
            <v>RA2-10V332MC</v>
          </cell>
          <cell r="B614" t="str">
            <v>12.5x25</v>
          </cell>
          <cell r="C614" t="str">
            <v>GC</v>
          </cell>
          <cell r="D614" t="str">
            <v>CB</v>
          </cell>
          <cell r="E614">
            <v>3293.4090000000001</v>
          </cell>
          <cell r="F614">
            <v>0</v>
          </cell>
        </row>
        <row r="615">
          <cell r="A615" t="str">
            <v>RA2-10V332MC-S1</v>
          </cell>
          <cell r="B615" t="str">
            <v>12.5x25</v>
          </cell>
          <cell r="C615" t="str">
            <v>GC</v>
          </cell>
          <cell r="D615" t="str">
            <v>CB</v>
          </cell>
          <cell r="E615">
            <v>3361.7939999999999</v>
          </cell>
          <cell r="F615">
            <v>0</v>
          </cell>
        </row>
        <row r="616">
          <cell r="A616" t="str">
            <v>RA2-10V470MC</v>
          </cell>
          <cell r="B616" t="str">
            <v>5x11</v>
          </cell>
          <cell r="C616" t="str">
            <v>CA</v>
          </cell>
          <cell r="D616" t="str">
            <v>CB</v>
          </cell>
          <cell r="E616">
            <v>321.51</v>
          </cell>
          <cell r="F616">
            <v>0</v>
          </cell>
        </row>
        <row r="617">
          <cell r="A617" t="str">
            <v>RA2-10V470MC-T2</v>
          </cell>
          <cell r="B617" t="str">
            <v>5x11</v>
          </cell>
          <cell r="C617" t="str">
            <v>CA</v>
          </cell>
          <cell r="D617" t="str">
            <v>CB</v>
          </cell>
          <cell r="E617">
            <v>338.05900000000003</v>
          </cell>
          <cell r="F617">
            <v>20</v>
          </cell>
        </row>
        <row r="618">
          <cell r="A618" t="str">
            <v>RA2-10V470MCGZ-T58</v>
          </cell>
          <cell r="B618" t="str">
            <v>5x11</v>
          </cell>
          <cell r="C618" t="str">
            <v>CA</v>
          </cell>
          <cell r="D618" t="str">
            <v>CB</v>
          </cell>
          <cell r="E618">
            <v>338.05900000000003</v>
          </cell>
          <cell r="F618">
            <v>4</v>
          </cell>
        </row>
        <row r="619">
          <cell r="A619" t="str">
            <v>RA2-10V470MCV</v>
          </cell>
          <cell r="B619" t="str">
            <v>5x11</v>
          </cell>
          <cell r="C619" t="str">
            <v>CA</v>
          </cell>
          <cell r="D619" t="str">
            <v>CB</v>
          </cell>
          <cell r="E619">
            <v>321.51</v>
          </cell>
          <cell r="F619">
            <v>0</v>
          </cell>
        </row>
        <row r="620">
          <cell r="A620" t="str">
            <v>RA2-10V470MCV-T2</v>
          </cell>
          <cell r="B620" t="str">
            <v>5x11</v>
          </cell>
          <cell r="C620" t="str">
            <v>CA</v>
          </cell>
          <cell r="D620" t="str">
            <v>CB</v>
          </cell>
          <cell r="E620">
            <v>338.05900000000003</v>
          </cell>
          <cell r="F620">
            <v>0</v>
          </cell>
        </row>
        <row r="621">
          <cell r="A621" t="str">
            <v>RA2-10V470MCVG-T58</v>
          </cell>
          <cell r="B621" t="str">
            <v>5x11</v>
          </cell>
          <cell r="C621" t="str">
            <v>CA</v>
          </cell>
          <cell r="D621" t="str">
            <v>CB</v>
          </cell>
          <cell r="E621">
            <v>338.05900000000003</v>
          </cell>
          <cell r="F621">
            <v>0</v>
          </cell>
        </row>
        <row r="622">
          <cell r="A622" t="str">
            <v>RA2-10V471MC</v>
          </cell>
          <cell r="B622" t="str">
            <v>8x11.5</v>
          </cell>
          <cell r="C622" t="str">
            <v>EA</v>
          </cell>
          <cell r="D622" t="str">
            <v>CB</v>
          </cell>
          <cell r="E622">
            <v>835.03499999999997</v>
          </cell>
          <cell r="F622">
            <v>0</v>
          </cell>
        </row>
        <row r="623">
          <cell r="A623" t="str">
            <v>RA2-10V471MC-S1</v>
          </cell>
          <cell r="B623" t="str">
            <v>8x11.5</v>
          </cell>
          <cell r="C623" t="str">
            <v>EA</v>
          </cell>
          <cell r="D623" t="str">
            <v>CB</v>
          </cell>
          <cell r="E623">
            <v>851.61800000000005</v>
          </cell>
          <cell r="F623">
            <v>0</v>
          </cell>
        </row>
        <row r="624">
          <cell r="A624" t="str">
            <v>RA2-10V471MC-T2</v>
          </cell>
          <cell r="B624" t="str">
            <v>8x11.5</v>
          </cell>
          <cell r="C624" t="str">
            <v>EA</v>
          </cell>
          <cell r="D624" t="str">
            <v>CB</v>
          </cell>
          <cell r="E624">
            <v>856.90899999999999</v>
          </cell>
          <cell r="F624">
            <v>29</v>
          </cell>
        </row>
        <row r="625">
          <cell r="A625" t="str">
            <v>RA2-10V471MC-T44</v>
          </cell>
          <cell r="B625" t="str">
            <v>8x11.5</v>
          </cell>
          <cell r="C625" t="str">
            <v>EA</v>
          </cell>
          <cell r="D625" t="str">
            <v>CB</v>
          </cell>
          <cell r="E625">
            <v>856.90899999999999</v>
          </cell>
          <cell r="F625">
            <v>0</v>
          </cell>
        </row>
        <row r="626">
          <cell r="A626" t="str">
            <v>RA2-10V472MC</v>
          </cell>
          <cell r="B626" t="str">
            <v>16x25</v>
          </cell>
          <cell r="C626" t="str">
            <v>HB</v>
          </cell>
          <cell r="D626" t="str">
            <v>CB</v>
          </cell>
          <cell r="E626">
            <v>4593.3860000000004</v>
          </cell>
          <cell r="F626">
            <v>0</v>
          </cell>
        </row>
        <row r="627">
          <cell r="A627" t="str">
            <v>RA2-10V682MC-S1</v>
          </cell>
          <cell r="B627" t="str">
            <v>16x31.5</v>
          </cell>
          <cell r="C627" t="str">
            <v>HC</v>
          </cell>
          <cell r="D627" t="str">
            <v>CB</v>
          </cell>
          <cell r="E627">
            <v>6146.7830000000004</v>
          </cell>
          <cell r="F627">
            <v>0</v>
          </cell>
        </row>
        <row r="628">
          <cell r="A628" t="str">
            <v>RA2-16V100MC-T2</v>
          </cell>
          <cell r="B628" t="str">
            <v>5x11</v>
          </cell>
          <cell r="C628" t="str">
            <v>CA</v>
          </cell>
          <cell r="D628" t="str">
            <v>CB</v>
          </cell>
          <cell r="E628">
            <v>338.05900000000003</v>
          </cell>
          <cell r="F628">
            <v>28</v>
          </cell>
        </row>
        <row r="629">
          <cell r="A629" t="str">
            <v>RA2-16V100MCGZ-T58</v>
          </cell>
          <cell r="B629" t="str">
            <v>5x11</v>
          </cell>
          <cell r="C629" t="str">
            <v>CA</v>
          </cell>
          <cell r="D629" t="str">
            <v>CB</v>
          </cell>
          <cell r="E629">
            <v>338.05900000000003</v>
          </cell>
          <cell r="F629">
            <v>6</v>
          </cell>
        </row>
        <row r="630">
          <cell r="A630" t="str">
            <v>RA2-16V100MCV</v>
          </cell>
          <cell r="B630" t="str">
            <v>5x11</v>
          </cell>
          <cell r="C630" t="str">
            <v>CA</v>
          </cell>
          <cell r="D630" t="str">
            <v>CB</v>
          </cell>
          <cell r="E630">
            <v>321.51</v>
          </cell>
          <cell r="F630">
            <v>0</v>
          </cell>
        </row>
        <row r="631">
          <cell r="A631" t="str">
            <v>RA2-16V100MCV-S1</v>
          </cell>
          <cell r="B631" t="str">
            <v>5x11</v>
          </cell>
          <cell r="C631" t="str">
            <v>CA</v>
          </cell>
          <cell r="D631" t="str">
            <v>CB</v>
          </cell>
          <cell r="E631">
            <v>337.72399999999999</v>
          </cell>
          <cell r="F631">
            <v>0</v>
          </cell>
        </row>
        <row r="632">
          <cell r="A632" t="str">
            <v>RA2-16V100MCV-T2</v>
          </cell>
          <cell r="B632" t="str">
            <v>5x11</v>
          </cell>
          <cell r="C632" t="str">
            <v>CA</v>
          </cell>
          <cell r="D632" t="str">
            <v>CB</v>
          </cell>
          <cell r="E632">
            <v>338.05900000000003</v>
          </cell>
          <cell r="F632">
            <v>0</v>
          </cell>
        </row>
        <row r="633">
          <cell r="A633" t="str">
            <v>RA2-16V100MCVG-T58</v>
          </cell>
          <cell r="B633" t="str">
            <v>5x11</v>
          </cell>
          <cell r="C633" t="str">
            <v>CA</v>
          </cell>
          <cell r="D633" t="str">
            <v>CB</v>
          </cell>
          <cell r="E633">
            <v>338.05900000000003</v>
          </cell>
          <cell r="F633">
            <v>0</v>
          </cell>
        </row>
        <row r="634">
          <cell r="A634" t="str">
            <v>RA2-16V101MC</v>
          </cell>
          <cell r="B634" t="str">
            <v>6.3x11</v>
          </cell>
          <cell r="C634" t="str">
            <v>DA</v>
          </cell>
          <cell r="D634" t="str">
            <v>CB</v>
          </cell>
          <cell r="E634">
            <v>677.15700000000004</v>
          </cell>
          <cell r="F634">
            <v>0</v>
          </cell>
        </row>
        <row r="635">
          <cell r="A635" t="str">
            <v>RA2-16V101MC-T2</v>
          </cell>
          <cell r="B635" t="str">
            <v>6.3x11</v>
          </cell>
          <cell r="C635" t="str">
            <v>DA</v>
          </cell>
          <cell r="D635" t="str">
            <v>CB</v>
          </cell>
          <cell r="E635">
            <v>693.86800000000005</v>
          </cell>
          <cell r="F635">
            <v>130</v>
          </cell>
        </row>
        <row r="636">
          <cell r="A636" t="str">
            <v>RA2-16V101MCGZ-T2</v>
          </cell>
          <cell r="B636" t="str">
            <v>6.3x11</v>
          </cell>
          <cell r="C636" t="str">
            <v>DA</v>
          </cell>
          <cell r="D636" t="str">
            <v>CB</v>
          </cell>
          <cell r="E636">
            <v>693.86800000000005</v>
          </cell>
          <cell r="F636">
            <v>0</v>
          </cell>
        </row>
        <row r="637">
          <cell r="A637" t="str">
            <v>RA2-16V101MCGZ-T58</v>
          </cell>
          <cell r="B637" t="str">
            <v>6.3x11</v>
          </cell>
          <cell r="C637" t="str">
            <v>DA</v>
          </cell>
          <cell r="D637" t="str">
            <v>CB</v>
          </cell>
          <cell r="E637">
            <v>693.86800000000005</v>
          </cell>
          <cell r="F637">
            <v>0</v>
          </cell>
        </row>
        <row r="638">
          <cell r="A638" t="str">
            <v>RA2-16V102MC</v>
          </cell>
          <cell r="B638" t="str">
            <v>10x20</v>
          </cell>
          <cell r="C638" t="str">
            <v>FD</v>
          </cell>
          <cell r="D638" t="str">
            <v>CB</v>
          </cell>
          <cell r="E638">
            <v>2004.3689999999999</v>
          </cell>
          <cell r="F638">
            <v>0</v>
          </cell>
        </row>
        <row r="639">
          <cell r="A639" t="str">
            <v>RA2-16V102MC-F</v>
          </cell>
          <cell r="B639" t="str">
            <v>10x20</v>
          </cell>
          <cell r="C639" t="str">
            <v>FD</v>
          </cell>
          <cell r="D639" t="str">
            <v>CB</v>
          </cell>
          <cell r="E639">
            <v>2073.2800000000002</v>
          </cell>
          <cell r="F639">
            <v>0</v>
          </cell>
        </row>
        <row r="640">
          <cell r="A640" t="str">
            <v>RA2-16V102MC-S1</v>
          </cell>
          <cell r="B640" t="str">
            <v>10x20</v>
          </cell>
          <cell r="C640" t="str">
            <v>FD</v>
          </cell>
          <cell r="D640" t="str">
            <v>CB</v>
          </cell>
          <cell r="E640">
            <v>2073.2800000000002</v>
          </cell>
          <cell r="F640">
            <v>0</v>
          </cell>
        </row>
        <row r="641">
          <cell r="A641" t="str">
            <v>RA2-16V102MC-T18</v>
          </cell>
          <cell r="B641" t="str">
            <v>10x20</v>
          </cell>
          <cell r="C641" t="str">
            <v>FD</v>
          </cell>
          <cell r="D641" t="str">
            <v>CB</v>
          </cell>
          <cell r="E641">
            <v>2034.0519999999999</v>
          </cell>
          <cell r="F641">
            <v>0</v>
          </cell>
        </row>
        <row r="642">
          <cell r="A642" t="str">
            <v>RA2-16V102MC-T2</v>
          </cell>
          <cell r="B642" t="str">
            <v>10x20</v>
          </cell>
          <cell r="C642" t="str">
            <v>FD</v>
          </cell>
          <cell r="D642" t="str">
            <v>CB</v>
          </cell>
          <cell r="E642">
            <v>2034.0519999999999</v>
          </cell>
          <cell r="F642">
            <v>4</v>
          </cell>
        </row>
        <row r="643">
          <cell r="A643" t="str">
            <v>RA2-16V220MC</v>
          </cell>
          <cell r="B643" t="str">
            <v>5x11</v>
          </cell>
          <cell r="C643" t="str">
            <v>CA</v>
          </cell>
          <cell r="D643" t="str">
            <v>CB</v>
          </cell>
          <cell r="E643">
            <v>321.51</v>
          </cell>
          <cell r="F643">
            <v>0</v>
          </cell>
        </row>
        <row r="644">
          <cell r="A644" t="str">
            <v>RA2-16V220MC-T2</v>
          </cell>
          <cell r="B644" t="str">
            <v>5x11</v>
          </cell>
          <cell r="C644" t="str">
            <v>CA</v>
          </cell>
          <cell r="D644" t="str">
            <v>CB</v>
          </cell>
          <cell r="E644">
            <v>338.05900000000003</v>
          </cell>
          <cell r="F644">
            <v>0</v>
          </cell>
        </row>
        <row r="645">
          <cell r="A645" t="str">
            <v>RA2-16V220MCGZ-T58</v>
          </cell>
          <cell r="B645" t="str">
            <v>5x11</v>
          </cell>
          <cell r="C645" t="str">
            <v>CA</v>
          </cell>
          <cell r="D645" t="str">
            <v>CB</v>
          </cell>
          <cell r="E645">
            <v>338.05900000000003</v>
          </cell>
          <cell r="F645">
            <v>104</v>
          </cell>
        </row>
        <row r="646">
          <cell r="A646" t="str">
            <v>RA2-16V220MCV</v>
          </cell>
          <cell r="B646" t="str">
            <v>5x11</v>
          </cell>
          <cell r="C646" t="str">
            <v>CA</v>
          </cell>
          <cell r="D646" t="str">
            <v>CB</v>
          </cell>
          <cell r="E646">
            <v>321.51</v>
          </cell>
          <cell r="F646">
            <v>0</v>
          </cell>
        </row>
        <row r="647">
          <cell r="A647" t="str">
            <v>RA2-16V220MCV-T2</v>
          </cell>
          <cell r="B647" t="str">
            <v>5x11</v>
          </cell>
          <cell r="C647" t="str">
            <v>CA</v>
          </cell>
          <cell r="D647" t="str">
            <v>CB</v>
          </cell>
          <cell r="E647">
            <v>338.05900000000003</v>
          </cell>
          <cell r="F647">
            <v>0</v>
          </cell>
        </row>
        <row r="648">
          <cell r="A648" t="str">
            <v>RA2-16V220MCVG-T58</v>
          </cell>
          <cell r="B648" t="str">
            <v>5x11</v>
          </cell>
          <cell r="C648" t="str">
            <v>CA</v>
          </cell>
          <cell r="D648" t="str">
            <v>CB</v>
          </cell>
          <cell r="E648">
            <v>338.05900000000003</v>
          </cell>
          <cell r="F648">
            <v>0</v>
          </cell>
        </row>
        <row r="649">
          <cell r="A649" t="str">
            <v>RA2-16V221MC</v>
          </cell>
          <cell r="B649" t="str">
            <v>8x11.5</v>
          </cell>
          <cell r="C649" t="str">
            <v>EA</v>
          </cell>
          <cell r="D649" t="str">
            <v>CB</v>
          </cell>
          <cell r="E649">
            <v>835.03499999999997</v>
          </cell>
          <cell r="F649">
            <v>0</v>
          </cell>
        </row>
        <row r="650">
          <cell r="A650" t="str">
            <v>RA2-16V221MC-S1</v>
          </cell>
          <cell r="B650" t="str">
            <v>8x11.5</v>
          </cell>
          <cell r="C650" t="str">
            <v>EA</v>
          </cell>
          <cell r="D650" t="str">
            <v>CB</v>
          </cell>
          <cell r="E650">
            <v>851.61800000000005</v>
          </cell>
          <cell r="F650">
            <v>0</v>
          </cell>
        </row>
        <row r="651">
          <cell r="A651" t="str">
            <v>RA2-16V221MC-T2</v>
          </cell>
          <cell r="B651" t="str">
            <v>8x11.5</v>
          </cell>
          <cell r="C651" t="str">
            <v>EA</v>
          </cell>
          <cell r="D651" t="str">
            <v>CB</v>
          </cell>
          <cell r="E651">
            <v>856.90899999999999</v>
          </cell>
          <cell r="F651">
            <v>0</v>
          </cell>
        </row>
        <row r="652">
          <cell r="A652" t="str">
            <v>RA2-16V221MC-T44</v>
          </cell>
          <cell r="B652" t="str">
            <v>8x11.5</v>
          </cell>
          <cell r="C652" t="str">
            <v>EA</v>
          </cell>
          <cell r="D652" t="str">
            <v>CB</v>
          </cell>
          <cell r="E652">
            <v>856.90899999999999</v>
          </cell>
          <cell r="F652">
            <v>0</v>
          </cell>
        </row>
        <row r="653">
          <cell r="A653" t="str">
            <v>RA2-16V222MC</v>
          </cell>
          <cell r="B653" t="str">
            <v>12.5x25</v>
          </cell>
          <cell r="C653" t="str">
            <v>GC</v>
          </cell>
          <cell r="D653" t="str">
            <v>CB</v>
          </cell>
          <cell r="E653">
            <v>3293.4090000000001</v>
          </cell>
          <cell r="F653">
            <v>0</v>
          </cell>
        </row>
        <row r="654">
          <cell r="A654" t="str">
            <v>RA2-16V222MC-F</v>
          </cell>
          <cell r="B654" t="str">
            <v>12.5x25</v>
          </cell>
          <cell r="C654" t="str">
            <v>GC</v>
          </cell>
          <cell r="D654" t="str">
            <v>CB</v>
          </cell>
          <cell r="E654">
            <v>3361.7939999999999</v>
          </cell>
          <cell r="F654">
            <v>0</v>
          </cell>
        </row>
        <row r="655">
          <cell r="A655" t="str">
            <v>RA2-16V222MC-S1</v>
          </cell>
          <cell r="B655" t="str">
            <v>12.5x25</v>
          </cell>
          <cell r="C655" t="str">
            <v>GC</v>
          </cell>
          <cell r="D655" t="str">
            <v>CB</v>
          </cell>
          <cell r="E655">
            <v>3361.7939999999999</v>
          </cell>
          <cell r="F655">
            <v>4</v>
          </cell>
        </row>
        <row r="656">
          <cell r="A656" t="str">
            <v>RA2-16V330MCV</v>
          </cell>
          <cell r="B656" t="str">
            <v>5x11</v>
          </cell>
          <cell r="C656" t="str">
            <v>CA</v>
          </cell>
          <cell r="D656" t="str">
            <v>CB</v>
          </cell>
          <cell r="E656">
            <v>321.51</v>
          </cell>
          <cell r="F656">
            <v>0</v>
          </cell>
        </row>
        <row r="657">
          <cell r="A657" t="str">
            <v>RA2-16V330MCV-T2</v>
          </cell>
          <cell r="B657" t="str">
            <v>5x11</v>
          </cell>
          <cell r="C657" t="str">
            <v>CA</v>
          </cell>
          <cell r="D657" t="str">
            <v>CB</v>
          </cell>
          <cell r="E657">
            <v>338.05900000000003</v>
          </cell>
          <cell r="F657">
            <v>0</v>
          </cell>
        </row>
        <row r="658">
          <cell r="A658" t="str">
            <v>RA2-16V330MCVG-T58</v>
          </cell>
          <cell r="B658" t="str">
            <v>5x11</v>
          </cell>
          <cell r="C658" t="str">
            <v>CA</v>
          </cell>
          <cell r="D658" t="str">
            <v>CB</v>
          </cell>
          <cell r="E658">
            <v>338.05900000000003</v>
          </cell>
          <cell r="F658">
            <v>0</v>
          </cell>
        </row>
        <row r="659">
          <cell r="A659" t="str">
            <v>RA2-16V331MC</v>
          </cell>
          <cell r="B659" t="str">
            <v>8x11.5</v>
          </cell>
          <cell r="C659" t="str">
            <v>EA</v>
          </cell>
          <cell r="D659" t="str">
            <v>CB</v>
          </cell>
          <cell r="E659">
            <v>835.03499999999997</v>
          </cell>
          <cell r="F659">
            <v>0</v>
          </cell>
        </row>
        <row r="660">
          <cell r="A660" t="str">
            <v>RA2-16V331MC-F</v>
          </cell>
          <cell r="B660" t="str">
            <v>8x11.5</v>
          </cell>
          <cell r="C660" t="str">
            <v>EA</v>
          </cell>
          <cell r="D660" t="str">
            <v>CB</v>
          </cell>
          <cell r="E660">
            <v>851.61800000000005</v>
          </cell>
          <cell r="F660">
            <v>0</v>
          </cell>
        </row>
        <row r="661">
          <cell r="A661" t="str">
            <v>RA2-16V331MC-T2</v>
          </cell>
          <cell r="B661" t="str">
            <v>8x11.5</v>
          </cell>
          <cell r="C661" t="str">
            <v>EA</v>
          </cell>
          <cell r="D661" t="str">
            <v>CB</v>
          </cell>
          <cell r="E661">
            <v>856.90899999999999</v>
          </cell>
          <cell r="F661">
            <v>0</v>
          </cell>
        </row>
        <row r="662">
          <cell r="A662" t="str">
            <v>RA2-16V331MC-T44</v>
          </cell>
          <cell r="B662" t="str">
            <v>8x11.5</v>
          </cell>
          <cell r="C662" t="str">
            <v>EA</v>
          </cell>
          <cell r="D662" t="str">
            <v>CB</v>
          </cell>
          <cell r="E662">
            <v>856.90899999999999</v>
          </cell>
          <cell r="F662">
            <v>0</v>
          </cell>
        </row>
        <row r="663">
          <cell r="A663" t="str">
            <v>RA2-16V332M</v>
          </cell>
          <cell r="B663" t="str">
            <v>16x25</v>
          </cell>
          <cell r="C663" t="str">
            <v>HB</v>
          </cell>
          <cell r="D663" t="str">
            <v>CB</v>
          </cell>
          <cell r="E663">
            <v>4593.3860000000004</v>
          </cell>
          <cell r="F663">
            <v>0</v>
          </cell>
        </row>
        <row r="664">
          <cell r="A664" t="str">
            <v>RA2-16V332MC</v>
          </cell>
          <cell r="B664" t="str">
            <v>16x25</v>
          </cell>
          <cell r="C664" t="str">
            <v>HB</v>
          </cell>
          <cell r="D664" t="str">
            <v>CB</v>
          </cell>
          <cell r="E664">
            <v>4593.3860000000004</v>
          </cell>
          <cell r="F664">
            <v>0</v>
          </cell>
        </row>
        <row r="665">
          <cell r="A665" t="str">
            <v>RA2-16V332MC-F</v>
          </cell>
          <cell r="B665" t="str">
            <v>16x25</v>
          </cell>
          <cell r="C665" t="str">
            <v>HB</v>
          </cell>
          <cell r="D665" t="str">
            <v>CB</v>
          </cell>
          <cell r="E665">
            <v>4661.848</v>
          </cell>
          <cell r="F665">
            <v>0</v>
          </cell>
        </row>
        <row r="666">
          <cell r="A666" t="str">
            <v>RA2-16V332MC-S1</v>
          </cell>
          <cell r="B666" t="str">
            <v>16x25</v>
          </cell>
          <cell r="C666" t="str">
            <v>HB</v>
          </cell>
          <cell r="D666" t="str">
            <v>CB</v>
          </cell>
          <cell r="E666">
            <v>4661.848</v>
          </cell>
          <cell r="F666">
            <v>0</v>
          </cell>
        </row>
        <row r="667">
          <cell r="A667" t="str">
            <v>RA2-16V332MJ6P-S1</v>
          </cell>
          <cell r="B667" t="str">
            <v>16x25</v>
          </cell>
          <cell r="C667" t="str">
            <v>HB</v>
          </cell>
          <cell r="D667" t="str">
            <v>CB</v>
          </cell>
          <cell r="E667">
            <v>4661.848</v>
          </cell>
          <cell r="F667">
            <v>0</v>
          </cell>
        </row>
        <row r="668">
          <cell r="A668" t="str">
            <v>RA2-16V470MC</v>
          </cell>
          <cell r="B668" t="str">
            <v>5x11</v>
          </cell>
          <cell r="C668" t="str">
            <v>CA</v>
          </cell>
          <cell r="D668" t="str">
            <v>CB</v>
          </cell>
          <cell r="E668">
            <v>321.51</v>
          </cell>
          <cell r="F668">
            <v>0</v>
          </cell>
        </row>
        <row r="669">
          <cell r="A669" t="str">
            <v>RA2-16V470MC-T2</v>
          </cell>
          <cell r="B669" t="str">
            <v>5x11</v>
          </cell>
          <cell r="C669" t="str">
            <v>CA</v>
          </cell>
          <cell r="D669" t="str">
            <v>CB</v>
          </cell>
          <cell r="E669">
            <v>338.05900000000003</v>
          </cell>
          <cell r="F669">
            <v>0</v>
          </cell>
        </row>
        <row r="670">
          <cell r="A670" t="str">
            <v>RA2-16V470MCGZ-T58</v>
          </cell>
          <cell r="B670" t="str">
            <v>5x11</v>
          </cell>
          <cell r="C670" t="str">
            <v>CA</v>
          </cell>
          <cell r="D670" t="str">
            <v>CB</v>
          </cell>
          <cell r="E670">
            <v>338.05900000000003</v>
          </cell>
          <cell r="F670">
            <v>40</v>
          </cell>
        </row>
        <row r="671">
          <cell r="A671" t="str">
            <v>RA2-16V470MCV</v>
          </cell>
          <cell r="B671" t="str">
            <v>5x11</v>
          </cell>
          <cell r="C671" t="str">
            <v>CA</v>
          </cell>
          <cell r="D671" t="str">
            <v>CB</v>
          </cell>
          <cell r="E671">
            <v>321.51</v>
          </cell>
          <cell r="F671">
            <v>0</v>
          </cell>
        </row>
        <row r="672">
          <cell r="A672" t="str">
            <v>RA2-16V470MCV-T2</v>
          </cell>
          <cell r="B672" t="str">
            <v>5x11</v>
          </cell>
          <cell r="C672" t="str">
            <v>CA</v>
          </cell>
          <cell r="D672" t="str">
            <v>CB</v>
          </cell>
          <cell r="E672">
            <v>338.05900000000003</v>
          </cell>
          <cell r="F672">
            <v>0</v>
          </cell>
        </row>
        <row r="673">
          <cell r="A673" t="str">
            <v>RA2-16V470MCVG-T58</v>
          </cell>
          <cell r="B673" t="str">
            <v>5x11</v>
          </cell>
          <cell r="C673" t="str">
            <v>CA</v>
          </cell>
          <cell r="D673" t="str">
            <v>CB</v>
          </cell>
          <cell r="E673">
            <v>338.05900000000003</v>
          </cell>
          <cell r="F673">
            <v>0</v>
          </cell>
        </row>
        <row r="674">
          <cell r="A674" t="str">
            <v>RA2-16V471MC</v>
          </cell>
          <cell r="B674" t="str">
            <v>10x12.5</v>
          </cell>
          <cell r="C674" t="str">
            <v>FA</v>
          </cell>
          <cell r="D674" t="str">
            <v>CB</v>
          </cell>
          <cell r="E674">
            <v>1412.325</v>
          </cell>
          <cell r="F674">
            <v>1</v>
          </cell>
        </row>
        <row r="675">
          <cell r="A675" t="str">
            <v>RA2-16V471MC-S1</v>
          </cell>
          <cell r="B675" t="str">
            <v>10x12.5</v>
          </cell>
          <cell r="C675" t="str">
            <v>FA</v>
          </cell>
          <cell r="D675" t="str">
            <v>CB</v>
          </cell>
          <cell r="E675">
            <v>1474.184</v>
          </cell>
          <cell r="F675">
            <v>0</v>
          </cell>
        </row>
        <row r="676">
          <cell r="A676" t="str">
            <v>RA2-16V471MC-T2</v>
          </cell>
          <cell r="B676" t="str">
            <v>10x12.5</v>
          </cell>
          <cell r="C676" t="str">
            <v>FA</v>
          </cell>
          <cell r="D676" t="str">
            <v>CB</v>
          </cell>
          <cell r="E676">
            <v>1439.7529999999999</v>
          </cell>
          <cell r="F676">
            <v>9</v>
          </cell>
        </row>
        <row r="677">
          <cell r="A677" t="str">
            <v>RA2-16V472M-S1</v>
          </cell>
          <cell r="B677" t="str">
            <v>16x31.5</v>
          </cell>
          <cell r="C677" t="str">
            <v>HC</v>
          </cell>
          <cell r="D677" t="str">
            <v>CB</v>
          </cell>
          <cell r="E677">
            <v>6146.7830000000004</v>
          </cell>
          <cell r="F677">
            <v>0</v>
          </cell>
        </row>
        <row r="678">
          <cell r="A678" t="str">
            <v>RA2-16V472MC</v>
          </cell>
          <cell r="B678" t="str">
            <v>16x31.5</v>
          </cell>
          <cell r="C678" t="str">
            <v>HC</v>
          </cell>
          <cell r="D678" t="str">
            <v>CB</v>
          </cell>
          <cell r="E678">
            <v>6069.22</v>
          </cell>
          <cell r="F678">
            <v>0</v>
          </cell>
        </row>
        <row r="679">
          <cell r="A679" t="str">
            <v>RA2-16V472MC-F</v>
          </cell>
          <cell r="B679" t="str">
            <v>16x31.5</v>
          </cell>
          <cell r="C679" t="str">
            <v>HC</v>
          </cell>
          <cell r="D679" t="str">
            <v>CB</v>
          </cell>
          <cell r="E679">
            <v>6146.7830000000004</v>
          </cell>
          <cell r="F679">
            <v>0</v>
          </cell>
        </row>
        <row r="680">
          <cell r="A680" t="str">
            <v>RA2-16V472MC-S1</v>
          </cell>
          <cell r="B680" t="str">
            <v>16x31.5</v>
          </cell>
          <cell r="C680" t="str">
            <v>HC</v>
          </cell>
          <cell r="D680" t="str">
            <v>CB</v>
          </cell>
          <cell r="E680">
            <v>6146.7830000000004</v>
          </cell>
          <cell r="F680">
            <v>7</v>
          </cell>
        </row>
        <row r="681">
          <cell r="A681" t="str">
            <v>RA2-16V472MJ7PE</v>
          </cell>
          <cell r="B681" t="str">
            <v>16x31.5</v>
          </cell>
          <cell r="C681" t="str">
            <v>HC</v>
          </cell>
          <cell r="D681" t="str">
            <v>CB</v>
          </cell>
          <cell r="E681">
            <v>6069.22</v>
          </cell>
          <cell r="F681">
            <v>0</v>
          </cell>
        </row>
        <row r="682">
          <cell r="A682" t="str">
            <v>RA2-16V472MJ7PE-S1</v>
          </cell>
          <cell r="B682" t="str">
            <v>16x31.5</v>
          </cell>
          <cell r="C682" t="str">
            <v>HC</v>
          </cell>
          <cell r="D682" t="str">
            <v>CB</v>
          </cell>
          <cell r="E682">
            <v>6146.7830000000004</v>
          </cell>
          <cell r="F682">
            <v>0</v>
          </cell>
        </row>
        <row r="683">
          <cell r="A683" t="str">
            <v>RA2-16V682MC</v>
          </cell>
          <cell r="B683" t="str">
            <v>18x35.5</v>
          </cell>
          <cell r="C683" t="str">
            <v>ID</v>
          </cell>
          <cell r="D683" t="str">
            <v>CB</v>
          </cell>
          <cell r="E683">
            <v>9523.4490000000005</v>
          </cell>
          <cell r="F683">
            <v>0</v>
          </cell>
        </row>
        <row r="684">
          <cell r="A684" t="str">
            <v>RA2-16V682MC-S1</v>
          </cell>
          <cell r="B684" t="str">
            <v>18x35.5</v>
          </cell>
          <cell r="C684" t="str">
            <v>ID</v>
          </cell>
          <cell r="D684" t="str">
            <v>CB</v>
          </cell>
          <cell r="E684">
            <v>9604.2649999999994</v>
          </cell>
          <cell r="F684">
            <v>0</v>
          </cell>
        </row>
        <row r="685">
          <cell r="A685" t="str">
            <v>RA2-25V100MC-T2</v>
          </cell>
          <cell r="B685" t="str">
            <v>5x11</v>
          </cell>
          <cell r="C685" t="str">
            <v>CA</v>
          </cell>
          <cell r="D685" t="str">
            <v>CB</v>
          </cell>
          <cell r="E685">
            <v>338.05900000000003</v>
          </cell>
          <cell r="F685">
            <v>40</v>
          </cell>
        </row>
        <row r="686">
          <cell r="A686" t="str">
            <v>RA2-25V100MCGZ-T58</v>
          </cell>
          <cell r="B686" t="str">
            <v>5x11</v>
          </cell>
          <cell r="C686" t="str">
            <v>CA</v>
          </cell>
          <cell r="D686" t="str">
            <v>CB</v>
          </cell>
          <cell r="E686">
            <v>338.05900000000003</v>
          </cell>
          <cell r="F686">
            <v>0</v>
          </cell>
        </row>
        <row r="687">
          <cell r="A687" t="str">
            <v>RA2-25V100MCV</v>
          </cell>
          <cell r="B687" t="str">
            <v>5x11</v>
          </cell>
          <cell r="C687" t="str">
            <v>CA</v>
          </cell>
          <cell r="D687" t="str">
            <v>CB</v>
          </cell>
          <cell r="E687">
            <v>321.51</v>
          </cell>
          <cell r="F687">
            <v>0</v>
          </cell>
        </row>
        <row r="688">
          <cell r="A688" t="str">
            <v>RA2-25V100MCV-T2</v>
          </cell>
          <cell r="B688" t="str">
            <v>5x11</v>
          </cell>
          <cell r="C688" t="str">
            <v>CA</v>
          </cell>
          <cell r="D688" t="str">
            <v>CB</v>
          </cell>
          <cell r="E688">
            <v>338.05900000000003</v>
          </cell>
          <cell r="F688">
            <v>0</v>
          </cell>
        </row>
        <row r="689">
          <cell r="A689" t="str">
            <v>RA2-25V100MCVG-T58</v>
          </cell>
          <cell r="B689" t="str">
            <v>5x11</v>
          </cell>
          <cell r="C689" t="str">
            <v>CA</v>
          </cell>
          <cell r="D689" t="str">
            <v>CB</v>
          </cell>
          <cell r="E689">
            <v>338.05900000000003</v>
          </cell>
          <cell r="F689">
            <v>0</v>
          </cell>
        </row>
        <row r="690">
          <cell r="A690" t="str">
            <v>RA2-25V101MC</v>
          </cell>
          <cell r="B690" t="str">
            <v>6.3x11</v>
          </cell>
          <cell r="C690" t="str">
            <v>DA</v>
          </cell>
          <cell r="D690" t="str">
            <v>CB</v>
          </cell>
          <cell r="E690">
            <v>677.15700000000004</v>
          </cell>
          <cell r="F690">
            <v>4</v>
          </cell>
        </row>
        <row r="691">
          <cell r="A691" t="str">
            <v>RA2-25V101MC-S1</v>
          </cell>
          <cell r="B691" t="str">
            <v>6.3x11</v>
          </cell>
          <cell r="C691" t="str">
            <v>DA</v>
          </cell>
          <cell r="D691" t="str">
            <v>CB</v>
          </cell>
          <cell r="E691">
            <v>691.29700000000003</v>
          </cell>
          <cell r="F691">
            <v>0</v>
          </cell>
        </row>
        <row r="692">
          <cell r="A692" t="str">
            <v>RA2-25V101MC-T2</v>
          </cell>
          <cell r="B692" t="str">
            <v>6.3x11</v>
          </cell>
          <cell r="C692" t="str">
            <v>DA</v>
          </cell>
          <cell r="D692" t="str">
            <v>CB</v>
          </cell>
          <cell r="E692">
            <v>693.86800000000005</v>
          </cell>
          <cell r="F692">
            <v>154</v>
          </cell>
        </row>
        <row r="693">
          <cell r="A693" t="str">
            <v>RA2-25V101MCGZ-T58</v>
          </cell>
          <cell r="B693" t="str">
            <v>6.3x11</v>
          </cell>
          <cell r="C693" t="str">
            <v>DA</v>
          </cell>
          <cell r="D693" t="str">
            <v>CB</v>
          </cell>
          <cell r="E693">
            <v>693.86800000000005</v>
          </cell>
          <cell r="F693">
            <v>2</v>
          </cell>
        </row>
        <row r="694">
          <cell r="A694" t="str">
            <v>RA2-25V101MCVG-T58</v>
          </cell>
          <cell r="B694" t="str">
            <v>6.3x11</v>
          </cell>
          <cell r="C694" t="str">
            <v>DA</v>
          </cell>
          <cell r="D694" t="str">
            <v>CB</v>
          </cell>
          <cell r="E694">
            <v>693.86800000000005</v>
          </cell>
          <cell r="F694">
            <v>0</v>
          </cell>
        </row>
        <row r="695">
          <cell r="A695" t="str">
            <v>RA2-25V102MC</v>
          </cell>
          <cell r="B695" t="str">
            <v>12.5x20</v>
          </cell>
          <cell r="C695" t="str">
            <v>GB</v>
          </cell>
          <cell r="D695" t="str">
            <v>CB</v>
          </cell>
          <cell r="E695">
            <v>2700.0059999999999</v>
          </cell>
          <cell r="F695">
            <v>0</v>
          </cell>
        </row>
        <row r="696">
          <cell r="A696" t="str">
            <v>RA2-25V102MC-F</v>
          </cell>
          <cell r="B696" t="str">
            <v>12.5x20</v>
          </cell>
          <cell r="C696" t="str">
            <v>GB</v>
          </cell>
          <cell r="D696" t="str">
            <v>CB</v>
          </cell>
          <cell r="E696">
            <v>2771.049</v>
          </cell>
          <cell r="F696">
            <v>0</v>
          </cell>
        </row>
        <row r="697">
          <cell r="A697" t="str">
            <v>RA2-25V102MC-S1</v>
          </cell>
          <cell r="B697" t="str">
            <v>12.5x20</v>
          </cell>
          <cell r="C697" t="str">
            <v>GB</v>
          </cell>
          <cell r="D697" t="str">
            <v>CB</v>
          </cell>
          <cell r="E697">
            <v>2771.049</v>
          </cell>
          <cell r="F697">
            <v>0</v>
          </cell>
        </row>
        <row r="698">
          <cell r="A698" t="str">
            <v>RA2-25V102MC-T4</v>
          </cell>
          <cell r="B698" t="str">
            <v>12.5x20</v>
          </cell>
          <cell r="C698" t="str">
            <v>GB</v>
          </cell>
          <cell r="D698" t="str">
            <v>CB</v>
          </cell>
          <cell r="E698">
            <v>2732.5659999999998</v>
          </cell>
          <cell r="F698">
            <v>0</v>
          </cell>
        </row>
        <row r="699">
          <cell r="A699" t="str">
            <v>RA2-25V220MC</v>
          </cell>
          <cell r="B699" t="str">
            <v>5x11</v>
          </cell>
          <cell r="C699" t="str">
            <v>CA</v>
          </cell>
          <cell r="D699" t="str">
            <v>CB</v>
          </cell>
          <cell r="E699">
            <v>321.51</v>
          </cell>
          <cell r="F699">
            <v>18</v>
          </cell>
        </row>
        <row r="700">
          <cell r="A700" t="str">
            <v>RA2-25V220MC-T2</v>
          </cell>
          <cell r="B700" t="str">
            <v>5x11</v>
          </cell>
          <cell r="C700" t="str">
            <v>CA</v>
          </cell>
          <cell r="D700" t="str">
            <v>CB</v>
          </cell>
          <cell r="E700">
            <v>338.05900000000003</v>
          </cell>
          <cell r="F700">
            <v>14</v>
          </cell>
        </row>
        <row r="701">
          <cell r="A701" t="str">
            <v>RA2-25V220MCV</v>
          </cell>
          <cell r="B701" t="str">
            <v>5x11</v>
          </cell>
          <cell r="C701" t="str">
            <v>CA</v>
          </cell>
          <cell r="D701" t="str">
            <v>CB</v>
          </cell>
          <cell r="E701">
            <v>321.51</v>
          </cell>
          <cell r="F701">
            <v>0</v>
          </cell>
        </row>
        <row r="702">
          <cell r="A702" t="str">
            <v>RA2-25V220MCV-T2</v>
          </cell>
          <cell r="B702" t="str">
            <v>5x11</v>
          </cell>
          <cell r="C702" t="str">
            <v>CA</v>
          </cell>
          <cell r="D702" t="str">
            <v>CB</v>
          </cell>
          <cell r="E702">
            <v>338.05900000000003</v>
          </cell>
          <cell r="F702">
            <v>0</v>
          </cell>
        </row>
        <row r="703">
          <cell r="A703" t="str">
            <v>RA2-25V220MCVG-T58</v>
          </cell>
          <cell r="B703" t="str">
            <v>5x11</v>
          </cell>
          <cell r="C703" t="str">
            <v>CA</v>
          </cell>
          <cell r="D703" t="str">
            <v>CB</v>
          </cell>
          <cell r="E703">
            <v>338.05900000000003</v>
          </cell>
          <cell r="F703">
            <v>0</v>
          </cell>
        </row>
        <row r="704">
          <cell r="A704" t="str">
            <v>RA2-25V221MC</v>
          </cell>
          <cell r="B704" t="str">
            <v>8x11.5</v>
          </cell>
          <cell r="C704" t="str">
            <v>EA</v>
          </cell>
          <cell r="D704" t="str">
            <v>CB</v>
          </cell>
          <cell r="E704">
            <v>835.03499999999997</v>
          </cell>
          <cell r="F704">
            <v>0</v>
          </cell>
        </row>
        <row r="705">
          <cell r="A705" t="str">
            <v>RA2-25V221MC-T2</v>
          </cell>
          <cell r="B705" t="str">
            <v>8x11.5</v>
          </cell>
          <cell r="C705" t="str">
            <v>EA</v>
          </cell>
          <cell r="D705" t="str">
            <v>CB</v>
          </cell>
          <cell r="E705">
            <v>856.90899999999999</v>
          </cell>
          <cell r="F705">
            <v>10</v>
          </cell>
        </row>
        <row r="706">
          <cell r="A706" t="str">
            <v>RA2-25V221MC-T44</v>
          </cell>
          <cell r="B706" t="str">
            <v>8x11.5</v>
          </cell>
          <cell r="C706" t="str">
            <v>EA</v>
          </cell>
          <cell r="D706" t="str">
            <v>CB</v>
          </cell>
          <cell r="E706">
            <v>856.90899999999999</v>
          </cell>
          <cell r="F706">
            <v>0</v>
          </cell>
        </row>
        <row r="707">
          <cell r="A707" t="str">
            <v>RA2-25V222MC</v>
          </cell>
          <cell r="B707" t="str">
            <v>16x25</v>
          </cell>
          <cell r="C707" t="str">
            <v>HB</v>
          </cell>
          <cell r="D707" t="str">
            <v>CB</v>
          </cell>
          <cell r="E707">
            <v>4593.3860000000004</v>
          </cell>
          <cell r="F707">
            <v>2</v>
          </cell>
        </row>
        <row r="708">
          <cell r="A708" t="str">
            <v>RA2-25V222MC-S1</v>
          </cell>
          <cell r="B708" t="str">
            <v>16x25</v>
          </cell>
          <cell r="C708" t="str">
            <v>HB</v>
          </cell>
          <cell r="D708" t="str">
            <v>CB</v>
          </cell>
          <cell r="E708">
            <v>4661.848</v>
          </cell>
          <cell r="F708">
            <v>0</v>
          </cell>
        </row>
        <row r="709">
          <cell r="A709" t="str">
            <v>RA2-25V222MJ5P1-S1</v>
          </cell>
          <cell r="B709" t="str">
            <v>16x20</v>
          </cell>
          <cell r="C709" t="str">
            <v>HA</v>
          </cell>
          <cell r="D709" t="str">
            <v>CB</v>
          </cell>
          <cell r="E709">
            <v>4835.8149999999996</v>
          </cell>
          <cell r="F709">
            <v>0</v>
          </cell>
        </row>
        <row r="710">
          <cell r="A710" t="str">
            <v>RA2-25V272M</v>
          </cell>
          <cell r="B710" t="str">
            <v>16x25</v>
          </cell>
          <cell r="C710" t="str">
            <v>HB</v>
          </cell>
          <cell r="D710" t="str">
            <v>CB</v>
          </cell>
          <cell r="E710">
            <v>4593.3860000000004</v>
          </cell>
          <cell r="F710">
            <v>0</v>
          </cell>
        </row>
        <row r="711">
          <cell r="A711" t="str">
            <v>RA2-25V272MJ6P-S1</v>
          </cell>
          <cell r="B711" t="str">
            <v>16x25</v>
          </cell>
          <cell r="C711" t="str">
            <v>HB</v>
          </cell>
          <cell r="D711" t="str">
            <v>CB</v>
          </cell>
          <cell r="E711">
            <v>4661.848</v>
          </cell>
          <cell r="F711">
            <v>0</v>
          </cell>
        </row>
        <row r="712">
          <cell r="A712" t="str">
            <v>RA2-25V330MCGZ-T58</v>
          </cell>
          <cell r="B712" t="str">
            <v>5x11</v>
          </cell>
          <cell r="C712" t="str">
            <v>CA</v>
          </cell>
          <cell r="D712" t="str">
            <v>CB</v>
          </cell>
          <cell r="E712">
            <v>338.05900000000003</v>
          </cell>
          <cell r="F712">
            <v>0</v>
          </cell>
        </row>
        <row r="713">
          <cell r="A713" t="str">
            <v>RA2-25V330MCV</v>
          </cell>
          <cell r="B713" t="str">
            <v>5x11</v>
          </cell>
          <cell r="C713" t="str">
            <v>CA</v>
          </cell>
          <cell r="D713" t="str">
            <v>CB</v>
          </cell>
          <cell r="E713">
            <v>321.51</v>
          </cell>
          <cell r="F713">
            <v>0</v>
          </cell>
        </row>
        <row r="714">
          <cell r="A714" t="str">
            <v>RA2-25V330MCV-S1</v>
          </cell>
          <cell r="B714" t="str">
            <v>5x11</v>
          </cell>
          <cell r="C714" t="str">
            <v>CA</v>
          </cell>
          <cell r="D714" t="str">
            <v>CB</v>
          </cell>
          <cell r="E714">
            <v>337.72399999999999</v>
          </cell>
          <cell r="F714">
            <v>0</v>
          </cell>
        </row>
        <row r="715">
          <cell r="A715" t="str">
            <v>RA2-25V330MCV-T2</v>
          </cell>
          <cell r="B715" t="str">
            <v>5x11</v>
          </cell>
          <cell r="C715" t="str">
            <v>CA</v>
          </cell>
          <cell r="D715" t="str">
            <v>CB</v>
          </cell>
          <cell r="E715">
            <v>338.05900000000003</v>
          </cell>
          <cell r="F715">
            <v>0</v>
          </cell>
        </row>
        <row r="716">
          <cell r="A716" t="str">
            <v>RA2-25V330MCVG-T58</v>
          </cell>
          <cell r="B716" t="str">
            <v>5x11</v>
          </cell>
          <cell r="C716" t="str">
            <v>CA</v>
          </cell>
          <cell r="D716" t="str">
            <v>CB</v>
          </cell>
          <cell r="E716">
            <v>338.05900000000003</v>
          </cell>
          <cell r="F716">
            <v>0</v>
          </cell>
        </row>
        <row r="717">
          <cell r="A717" t="str">
            <v>RA2-25V331MC</v>
          </cell>
          <cell r="B717" t="str">
            <v>10x12.5</v>
          </cell>
          <cell r="C717" t="str">
            <v>FA</v>
          </cell>
          <cell r="D717" t="str">
            <v>CB</v>
          </cell>
          <cell r="E717">
            <v>1412.325</v>
          </cell>
          <cell r="F717">
            <v>0</v>
          </cell>
        </row>
        <row r="718">
          <cell r="A718" t="str">
            <v>RA2-25V331MC-S1</v>
          </cell>
          <cell r="B718" t="str">
            <v>10x12.5</v>
          </cell>
          <cell r="C718" t="str">
            <v>FA</v>
          </cell>
          <cell r="D718" t="str">
            <v>CB</v>
          </cell>
          <cell r="E718">
            <v>1474.184</v>
          </cell>
          <cell r="F718">
            <v>0</v>
          </cell>
        </row>
        <row r="719">
          <cell r="A719" t="str">
            <v>RA2-25V331MC-T2</v>
          </cell>
          <cell r="B719" t="str">
            <v>10x12.5</v>
          </cell>
          <cell r="C719" t="str">
            <v>FA</v>
          </cell>
          <cell r="D719" t="str">
            <v>CB</v>
          </cell>
          <cell r="E719">
            <v>1439.7529999999999</v>
          </cell>
          <cell r="F719">
            <v>0</v>
          </cell>
        </row>
        <row r="720">
          <cell r="A720" t="str">
            <v>RA2-25V332MC</v>
          </cell>
          <cell r="B720" t="str">
            <v>16x31.5</v>
          </cell>
          <cell r="C720" t="str">
            <v>HC</v>
          </cell>
          <cell r="D720" t="str">
            <v>CB</v>
          </cell>
          <cell r="E720">
            <v>6069.22</v>
          </cell>
          <cell r="F720">
            <v>0</v>
          </cell>
        </row>
        <row r="721">
          <cell r="A721" t="str">
            <v>RA2-25V332MC-F</v>
          </cell>
          <cell r="B721" t="str">
            <v>16x31.5</v>
          </cell>
          <cell r="C721" t="str">
            <v>HC</v>
          </cell>
          <cell r="D721" t="str">
            <v>CB</v>
          </cell>
          <cell r="E721">
            <v>6146.7830000000004</v>
          </cell>
          <cell r="F721">
            <v>0</v>
          </cell>
        </row>
        <row r="722">
          <cell r="A722" t="str">
            <v>RA2-25V332MC-S1</v>
          </cell>
          <cell r="B722" t="str">
            <v>16x31.5</v>
          </cell>
          <cell r="C722" t="str">
            <v>HC</v>
          </cell>
          <cell r="D722" t="str">
            <v>CB</v>
          </cell>
          <cell r="E722">
            <v>6146.7830000000004</v>
          </cell>
          <cell r="F722">
            <v>4</v>
          </cell>
        </row>
        <row r="723">
          <cell r="A723" t="str">
            <v>RA2-25V470MC</v>
          </cell>
          <cell r="B723" t="str">
            <v>5x11</v>
          </cell>
          <cell r="C723" t="str">
            <v>CA</v>
          </cell>
          <cell r="D723" t="str">
            <v>CB</v>
          </cell>
          <cell r="E723">
            <v>321.51</v>
          </cell>
          <cell r="F723">
            <v>0</v>
          </cell>
        </row>
        <row r="724">
          <cell r="A724" t="str">
            <v>RA2-25V470MC-T2</v>
          </cell>
          <cell r="B724" t="str">
            <v>5x11</v>
          </cell>
          <cell r="C724" t="str">
            <v>CA</v>
          </cell>
          <cell r="D724" t="str">
            <v>CB</v>
          </cell>
          <cell r="E724">
            <v>338.05900000000003</v>
          </cell>
          <cell r="F724">
            <v>0</v>
          </cell>
        </row>
        <row r="725">
          <cell r="A725" t="str">
            <v>RA2-25V470MCGZ-T58</v>
          </cell>
          <cell r="B725" t="str">
            <v>5x11</v>
          </cell>
          <cell r="C725" t="str">
            <v>CA</v>
          </cell>
          <cell r="D725" t="str">
            <v>CB</v>
          </cell>
          <cell r="E725">
            <v>338.05900000000003</v>
          </cell>
          <cell r="F725">
            <v>10</v>
          </cell>
        </row>
        <row r="726">
          <cell r="A726" t="str">
            <v>RA2-25V470MCV</v>
          </cell>
          <cell r="B726" t="str">
            <v>5x11</v>
          </cell>
          <cell r="C726" t="str">
            <v>CA</v>
          </cell>
          <cell r="D726" t="str">
            <v>CB</v>
          </cell>
          <cell r="E726">
            <v>321.51</v>
          </cell>
          <cell r="F726">
            <v>0</v>
          </cell>
        </row>
        <row r="727">
          <cell r="A727" t="str">
            <v>RA2-25V470MCV-G9</v>
          </cell>
          <cell r="B727" t="str">
            <v>5x11</v>
          </cell>
          <cell r="C727" t="str">
            <v>CA</v>
          </cell>
          <cell r="D727" t="str">
            <v>CB</v>
          </cell>
          <cell r="E727">
            <v>337.72399999999999</v>
          </cell>
          <cell r="F727">
            <v>0</v>
          </cell>
        </row>
        <row r="728">
          <cell r="A728" t="str">
            <v>RA2-25V470MCV-S1</v>
          </cell>
          <cell r="B728" t="str">
            <v>5x11</v>
          </cell>
          <cell r="C728" t="str">
            <v>CA</v>
          </cell>
          <cell r="D728" t="str">
            <v>CB</v>
          </cell>
          <cell r="E728">
            <v>337.72399999999999</v>
          </cell>
          <cell r="F728">
            <v>0</v>
          </cell>
        </row>
        <row r="729">
          <cell r="A729" t="str">
            <v>RA2-25V470MCV-T2</v>
          </cell>
          <cell r="B729" t="str">
            <v>5x11</v>
          </cell>
          <cell r="C729" t="str">
            <v>CA</v>
          </cell>
          <cell r="D729" t="str">
            <v>CB</v>
          </cell>
          <cell r="E729">
            <v>338.05900000000003</v>
          </cell>
          <cell r="F729">
            <v>0</v>
          </cell>
        </row>
        <row r="730">
          <cell r="A730" t="str">
            <v>RA2-25V470MCVG-T58</v>
          </cell>
          <cell r="B730" t="str">
            <v>5x11</v>
          </cell>
          <cell r="C730" t="str">
            <v>CA</v>
          </cell>
          <cell r="D730" t="str">
            <v>CB</v>
          </cell>
          <cell r="E730">
            <v>338.05900000000003</v>
          </cell>
          <cell r="F730">
            <v>0</v>
          </cell>
        </row>
        <row r="731">
          <cell r="A731" t="str">
            <v>RA2-25V471MC</v>
          </cell>
          <cell r="B731" t="str">
            <v>10x16</v>
          </cell>
          <cell r="C731" t="str">
            <v>FC</v>
          </cell>
          <cell r="D731" t="str">
            <v>CB</v>
          </cell>
          <cell r="E731">
            <v>1640.8409999999999</v>
          </cell>
          <cell r="F731">
            <v>1</v>
          </cell>
        </row>
        <row r="732">
          <cell r="A732" t="str">
            <v>RA2-25V471MC-F</v>
          </cell>
          <cell r="B732" t="str">
            <v>10x16</v>
          </cell>
          <cell r="C732" t="str">
            <v>FC</v>
          </cell>
          <cell r="D732" t="str">
            <v>CB</v>
          </cell>
          <cell r="E732">
            <v>1705.6669999999999</v>
          </cell>
          <cell r="F732">
            <v>0</v>
          </cell>
        </row>
        <row r="733">
          <cell r="A733" t="str">
            <v>RA2-25V471MC-S1</v>
          </cell>
          <cell r="B733" t="str">
            <v>10x16</v>
          </cell>
          <cell r="C733" t="str">
            <v>FC</v>
          </cell>
          <cell r="D733" t="str">
            <v>CB</v>
          </cell>
          <cell r="E733">
            <v>1705.6669999999999</v>
          </cell>
          <cell r="F733">
            <v>0</v>
          </cell>
        </row>
        <row r="734">
          <cell r="A734" t="str">
            <v>RA2-25V471MC-T2</v>
          </cell>
          <cell r="B734" t="str">
            <v>10x16</v>
          </cell>
          <cell r="C734" t="str">
            <v>FC</v>
          </cell>
          <cell r="D734" t="str">
            <v>CB</v>
          </cell>
          <cell r="E734">
            <v>1657.9649999999999</v>
          </cell>
          <cell r="F734">
            <v>0</v>
          </cell>
        </row>
        <row r="735">
          <cell r="A735" t="str">
            <v>RA2-25V472MC</v>
          </cell>
          <cell r="B735" t="str">
            <v>18x35.5</v>
          </cell>
          <cell r="C735" t="str">
            <v>ID</v>
          </cell>
          <cell r="D735" t="str">
            <v>CB</v>
          </cell>
          <cell r="E735">
            <v>9523.4490000000005</v>
          </cell>
          <cell r="F735">
            <v>0</v>
          </cell>
        </row>
        <row r="736">
          <cell r="A736" t="str">
            <v>RA2-25V472MC-F</v>
          </cell>
          <cell r="B736" t="str">
            <v>18x35.5</v>
          </cell>
          <cell r="C736" t="str">
            <v>ID</v>
          </cell>
          <cell r="D736" t="str">
            <v>CB</v>
          </cell>
          <cell r="E736">
            <v>9604.2649999999994</v>
          </cell>
          <cell r="F736">
            <v>0</v>
          </cell>
        </row>
        <row r="737">
          <cell r="A737" t="str">
            <v>RA2-25V472MC-S1</v>
          </cell>
          <cell r="B737" t="str">
            <v>18x35.5</v>
          </cell>
          <cell r="C737" t="str">
            <v>ID</v>
          </cell>
          <cell r="D737" t="str">
            <v>CB</v>
          </cell>
          <cell r="E737">
            <v>9604.2649999999994</v>
          </cell>
          <cell r="F737">
            <v>0</v>
          </cell>
        </row>
        <row r="738">
          <cell r="A738" t="str">
            <v>RA2-25V472MK8P-S1</v>
          </cell>
          <cell r="B738" t="str">
            <v>18x35.5</v>
          </cell>
          <cell r="C738" t="str">
            <v>ID</v>
          </cell>
          <cell r="D738" t="str">
            <v>CB</v>
          </cell>
          <cell r="E738">
            <v>9604.2649999999994</v>
          </cell>
          <cell r="F738">
            <v>0</v>
          </cell>
        </row>
        <row r="739">
          <cell r="A739" t="str">
            <v>RA2-25V4R7MCGZ-T58</v>
          </cell>
          <cell r="B739" t="str">
            <v>5x11</v>
          </cell>
          <cell r="C739" t="str">
            <v>CA</v>
          </cell>
          <cell r="D739" t="str">
            <v>CB</v>
          </cell>
          <cell r="E739">
            <v>338.05900000000003</v>
          </cell>
          <cell r="F739">
            <v>22</v>
          </cell>
        </row>
        <row r="740">
          <cell r="A740" t="str">
            <v>RA2-25V4R7MCV</v>
          </cell>
          <cell r="B740" t="str">
            <v>5x11</v>
          </cell>
          <cell r="C740" t="str">
            <v>CA</v>
          </cell>
          <cell r="D740" t="str">
            <v>CB</v>
          </cell>
          <cell r="E740">
            <v>321.51</v>
          </cell>
          <cell r="F740">
            <v>0</v>
          </cell>
        </row>
        <row r="741">
          <cell r="A741" t="str">
            <v>RA2-25V4R7MCV-T2</v>
          </cell>
          <cell r="B741" t="str">
            <v>5x11</v>
          </cell>
          <cell r="C741" t="str">
            <v>CA</v>
          </cell>
          <cell r="D741" t="str">
            <v>CB</v>
          </cell>
          <cell r="E741">
            <v>338.05900000000003</v>
          </cell>
          <cell r="F741">
            <v>0</v>
          </cell>
        </row>
        <row r="742">
          <cell r="A742" t="str">
            <v>RA2-25V4R7MCVG-T58</v>
          </cell>
          <cell r="B742" t="str">
            <v>5x11</v>
          </cell>
          <cell r="C742" t="str">
            <v>CA</v>
          </cell>
          <cell r="D742" t="str">
            <v>CB</v>
          </cell>
          <cell r="E742">
            <v>338.05900000000003</v>
          </cell>
          <cell r="F742">
            <v>0</v>
          </cell>
        </row>
        <row r="743">
          <cell r="A743" t="str">
            <v>RA2-35V100MC</v>
          </cell>
          <cell r="B743" t="str">
            <v>5x11</v>
          </cell>
          <cell r="C743" t="str">
            <v>CA</v>
          </cell>
          <cell r="D743" t="str">
            <v>CB</v>
          </cell>
          <cell r="E743">
            <v>321.51</v>
          </cell>
          <cell r="F743">
            <v>0</v>
          </cell>
        </row>
        <row r="744">
          <cell r="A744" t="str">
            <v>RA2-35V100MCGZ-T58</v>
          </cell>
          <cell r="B744" t="str">
            <v>5x11</v>
          </cell>
          <cell r="C744" t="str">
            <v>CA</v>
          </cell>
          <cell r="D744" t="str">
            <v>CB</v>
          </cell>
          <cell r="E744">
            <v>338.05900000000003</v>
          </cell>
          <cell r="F744">
            <v>198</v>
          </cell>
        </row>
        <row r="745">
          <cell r="A745" t="str">
            <v>RA2-35V100MCV</v>
          </cell>
          <cell r="B745" t="str">
            <v>5x11</v>
          </cell>
          <cell r="C745" t="str">
            <v>CA</v>
          </cell>
          <cell r="D745" t="str">
            <v>CB</v>
          </cell>
          <cell r="E745">
            <v>321.51</v>
          </cell>
          <cell r="F745">
            <v>0</v>
          </cell>
        </row>
        <row r="746">
          <cell r="A746" t="str">
            <v>RA2-35V100MCV-T2</v>
          </cell>
          <cell r="B746" t="str">
            <v>5x11</v>
          </cell>
          <cell r="C746" t="str">
            <v>CA</v>
          </cell>
          <cell r="D746" t="str">
            <v>CB</v>
          </cell>
          <cell r="E746">
            <v>338.05900000000003</v>
          </cell>
          <cell r="F746">
            <v>0</v>
          </cell>
        </row>
        <row r="747">
          <cell r="A747" t="str">
            <v>RA2-35V100MCVG-T58</v>
          </cell>
          <cell r="B747" t="str">
            <v>5x11</v>
          </cell>
          <cell r="C747" t="str">
            <v>CA</v>
          </cell>
          <cell r="D747" t="str">
            <v>CB</v>
          </cell>
          <cell r="E747">
            <v>338.05900000000003</v>
          </cell>
          <cell r="F747">
            <v>0</v>
          </cell>
        </row>
        <row r="748">
          <cell r="A748" t="str">
            <v>RA2-35V101MC</v>
          </cell>
          <cell r="B748" t="str">
            <v>8x11.5</v>
          </cell>
          <cell r="C748" t="str">
            <v>EA</v>
          </cell>
          <cell r="D748" t="str">
            <v>CB</v>
          </cell>
          <cell r="E748">
            <v>835.03499999999997</v>
          </cell>
          <cell r="F748">
            <v>0</v>
          </cell>
        </row>
        <row r="749">
          <cell r="A749" t="str">
            <v>RA2-35V101MC-S1</v>
          </cell>
          <cell r="B749" t="str">
            <v>8x11.5</v>
          </cell>
          <cell r="C749" t="str">
            <v>EA</v>
          </cell>
          <cell r="D749" t="str">
            <v>CB</v>
          </cell>
          <cell r="E749">
            <v>851.61800000000005</v>
          </cell>
          <cell r="F749">
            <v>0</v>
          </cell>
        </row>
        <row r="750">
          <cell r="A750" t="str">
            <v>RA2-35V101MC-T2</v>
          </cell>
          <cell r="B750" t="str">
            <v>8x11.5</v>
          </cell>
          <cell r="C750" t="str">
            <v>EA</v>
          </cell>
          <cell r="D750" t="str">
            <v>CB</v>
          </cell>
          <cell r="E750">
            <v>856.90899999999999</v>
          </cell>
          <cell r="F750">
            <v>0</v>
          </cell>
        </row>
        <row r="751">
          <cell r="A751" t="str">
            <v>RA2-35V102MC</v>
          </cell>
          <cell r="B751" t="str">
            <v>12.5x25</v>
          </cell>
          <cell r="C751" t="str">
            <v>GC</v>
          </cell>
          <cell r="D751" t="str">
            <v>CB</v>
          </cell>
          <cell r="E751">
            <v>3293.4090000000001</v>
          </cell>
          <cell r="F751">
            <v>0</v>
          </cell>
        </row>
        <row r="752">
          <cell r="A752" t="str">
            <v>RA2-35V102MC-F</v>
          </cell>
          <cell r="B752" t="str">
            <v>12.5x25</v>
          </cell>
          <cell r="C752" t="str">
            <v>GC</v>
          </cell>
          <cell r="D752" t="str">
            <v>CB</v>
          </cell>
          <cell r="E752">
            <v>3361.7939999999999</v>
          </cell>
          <cell r="F752">
            <v>0</v>
          </cell>
        </row>
        <row r="753">
          <cell r="A753" t="str">
            <v>RA2-35V102MC-S1</v>
          </cell>
          <cell r="B753" t="str">
            <v>12.5x25</v>
          </cell>
          <cell r="C753" t="str">
            <v>GC</v>
          </cell>
          <cell r="D753" t="str">
            <v>CB</v>
          </cell>
          <cell r="E753">
            <v>3361.7939999999999</v>
          </cell>
          <cell r="F753">
            <v>0</v>
          </cell>
        </row>
        <row r="754">
          <cell r="A754" t="str">
            <v>RA2-35V102MC-T4</v>
          </cell>
          <cell r="B754" t="str">
            <v>12.5x25</v>
          </cell>
          <cell r="C754" t="str">
            <v>GC</v>
          </cell>
          <cell r="D754" t="str">
            <v>CB</v>
          </cell>
          <cell r="E754">
            <v>3319.248</v>
          </cell>
          <cell r="F754">
            <v>0</v>
          </cell>
        </row>
        <row r="755">
          <cell r="A755" t="str">
            <v>RA2-35V220MCGZ-T58</v>
          </cell>
          <cell r="B755" t="str">
            <v>5x11</v>
          </cell>
          <cell r="C755" t="str">
            <v>CA</v>
          </cell>
          <cell r="D755" t="str">
            <v>CB</v>
          </cell>
          <cell r="E755">
            <v>338.05900000000003</v>
          </cell>
          <cell r="F755">
            <v>0</v>
          </cell>
        </row>
        <row r="756">
          <cell r="A756" t="str">
            <v>RA2-35V220MCV</v>
          </cell>
          <cell r="B756" t="str">
            <v>5x11</v>
          </cell>
          <cell r="C756" t="str">
            <v>CA</v>
          </cell>
          <cell r="D756" t="str">
            <v>CB</v>
          </cell>
          <cell r="E756">
            <v>321.51</v>
          </cell>
          <cell r="F756">
            <v>0</v>
          </cell>
        </row>
        <row r="757">
          <cell r="A757" t="str">
            <v>RA2-35V220MCV-S1</v>
          </cell>
          <cell r="B757" t="str">
            <v>5x11</v>
          </cell>
          <cell r="C757" t="str">
            <v>CA</v>
          </cell>
          <cell r="D757" t="str">
            <v>CB</v>
          </cell>
          <cell r="E757">
            <v>337.72399999999999</v>
          </cell>
          <cell r="F757">
            <v>0</v>
          </cell>
        </row>
        <row r="758">
          <cell r="A758" t="str">
            <v>RA2-35V220MCV-T2</v>
          </cell>
          <cell r="B758" t="str">
            <v>5x11</v>
          </cell>
          <cell r="C758" t="str">
            <v>CA</v>
          </cell>
          <cell r="D758" t="str">
            <v>CB</v>
          </cell>
          <cell r="E758">
            <v>338.05900000000003</v>
          </cell>
          <cell r="F758">
            <v>0</v>
          </cell>
        </row>
        <row r="759">
          <cell r="A759" t="str">
            <v>RA2-35V220MCVG-T58</v>
          </cell>
          <cell r="B759" t="str">
            <v>5x11</v>
          </cell>
          <cell r="C759" t="str">
            <v>CA</v>
          </cell>
          <cell r="D759" t="str">
            <v>CB</v>
          </cell>
          <cell r="E759">
            <v>338.05900000000003</v>
          </cell>
          <cell r="F759">
            <v>0</v>
          </cell>
        </row>
        <row r="760">
          <cell r="A760" t="str">
            <v>RA2-35V221M-T2</v>
          </cell>
          <cell r="B760" t="str">
            <v>10x12.5</v>
          </cell>
          <cell r="C760" t="str">
            <v>FA</v>
          </cell>
          <cell r="D760" t="str">
            <v>CB</v>
          </cell>
          <cell r="E760">
            <v>1439.7529999999999</v>
          </cell>
          <cell r="F760">
            <v>0</v>
          </cell>
        </row>
        <row r="761">
          <cell r="A761" t="str">
            <v>RA2-35V221MC</v>
          </cell>
          <cell r="B761" t="str">
            <v>10x12.5</v>
          </cell>
          <cell r="C761" t="str">
            <v>FA</v>
          </cell>
          <cell r="D761" t="str">
            <v>CB</v>
          </cell>
          <cell r="E761">
            <v>1412.325</v>
          </cell>
          <cell r="F761">
            <v>0</v>
          </cell>
        </row>
        <row r="762">
          <cell r="A762" t="str">
            <v>RA2-35V221MC-S1</v>
          </cell>
          <cell r="B762" t="str">
            <v>10x12.5</v>
          </cell>
          <cell r="C762" t="str">
            <v>FA</v>
          </cell>
          <cell r="D762" t="str">
            <v>CB</v>
          </cell>
          <cell r="E762">
            <v>1474.184</v>
          </cell>
          <cell r="F762">
            <v>0</v>
          </cell>
        </row>
        <row r="763">
          <cell r="A763" t="str">
            <v>RA2-35V221MC-T2</v>
          </cell>
          <cell r="B763" t="str">
            <v>10x12.5</v>
          </cell>
          <cell r="C763" t="str">
            <v>FA</v>
          </cell>
          <cell r="D763" t="str">
            <v>CB</v>
          </cell>
          <cell r="E763">
            <v>1439.7529999999999</v>
          </cell>
          <cell r="F763">
            <v>0</v>
          </cell>
        </row>
        <row r="764">
          <cell r="A764" t="str">
            <v>RA2-35V222M</v>
          </cell>
          <cell r="B764" t="str">
            <v>16x31.5</v>
          </cell>
          <cell r="C764" t="str">
            <v>HC</v>
          </cell>
          <cell r="D764" t="str">
            <v>CB</v>
          </cell>
          <cell r="E764">
            <v>6069.22</v>
          </cell>
          <cell r="F764">
            <v>0</v>
          </cell>
        </row>
        <row r="765">
          <cell r="A765" t="str">
            <v>RA2-35V222MC</v>
          </cell>
          <cell r="B765" t="str">
            <v>16x31.5</v>
          </cell>
          <cell r="C765" t="str">
            <v>HC</v>
          </cell>
          <cell r="D765" t="str">
            <v>CB</v>
          </cell>
          <cell r="E765">
            <v>6069.22</v>
          </cell>
          <cell r="F765">
            <v>0</v>
          </cell>
        </row>
        <row r="766">
          <cell r="A766" t="str">
            <v>RA2-35V222MC-F</v>
          </cell>
          <cell r="B766" t="str">
            <v>16x31.5</v>
          </cell>
          <cell r="C766" t="str">
            <v>HC</v>
          </cell>
          <cell r="D766" t="str">
            <v>CB</v>
          </cell>
          <cell r="E766">
            <v>6146.7830000000004</v>
          </cell>
          <cell r="F766">
            <v>0</v>
          </cell>
        </row>
        <row r="767">
          <cell r="A767" t="str">
            <v>RA2-35V222MC-S1</v>
          </cell>
          <cell r="B767" t="str">
            <v>16x31.5</v>
          </cell>
          <cell r="C767" t="str">
            <v>HC</v>
          </cell>
          <cell r="D767" t="str">
            <v>CB</v>
          </cell>
          <cell r="E767">
            <v>6146.7830000000004</v>
          </cell>
          <cell r="F767">
            <v>0</v>
          </cell>
        </row>
        <row r="768">
          <cell r="A768" t="str">
            <v>RA2-35V222MJ7P-S1</v>
          </cell>
          <cell r="B768" t="str">
            <v>16x31.5</v>
          </cell>
          <cell r="C768" t="str">
            <v>HC</v>
          </cell>
          <cell r="D768" t="str">
            <v>CB</v>
          </cell>
          <cell r="E768">
            <v>6146.7830000000004</v>
          </cell>
          <cell r="F768">
            <v>0</v>
          </cell>
        </row>
        <row r="769">
          <cell r="A769" t="str">
            <v>RA2-35V272MC-S1</v>
          </cell>
          <cell r="B769" t="str">
            <v>16x35.5</v>
          </cell>
          <cell r="C769" t="str">
            <v>HD</v>
          </cell>
          <cell r="D769" t="str">
            <v>CB</v>
          </cell>
          <cell r="E769">
            <v>8329.9969999999994</v>
          </cell>
          <cell r="F769">
            <v>0</v>
          </cell>
        </row>
        <row r="770">
          <cell r="A770" t="str">
            <v>RA2-35V272MJ7P2</v>
          </cell>
          <cell r="B770" t="str">
            <v>16x31.5</v>
          </cell>
          <cell r="C770" t="str">
            <v>HC</v>
          </cell>
          <cell r="D770" t="str">
            <v>CB</v>
          </cell>
          <cell r="E770">
            <v>6069.22</v>
          </cell>
          <cell r="F770">
            <v>0</v>
          </cell>
        </row>
        <row r="771">
          <cell r="A771" t="str">
            <v>RA2-35V272MJ7P2-S1</v>
          </cell>
          <cell r="B771" t="str">
            <v>16x31.5</v>
          </cell>
          <cell r="C771" t="str">
            <v>HC</v>
          </cell>
          <cell r="D771" t="str">
            <v>CB</v>
          </cell>
          <cell r="E771">
            <v>6146.7830000000004</v>
          </cell>
          <cell r="F771">
            <v>0</v>
          </cell>
        </row>
        <row r="772">
          <cell r="A772" t="str">
            <v>RA2-35V330MCV</v>
          </cell>
          <cell r="B772" t="str">
            <v>5x11</v>
          </cell>
          <cell r="C772" t="str">
            <v>CA</v>
          </cell>
          <cell r="D772" t="str">
            <v>CB</v>
          </cell>
          <cell r="E772">
            <v>321.51</v>
          </cell>
          <cell r="F772">
            <v>0</v>
          </cell>
        </row>
        <row r="773">
          <cell r="A773" t="str">
            <v>RA2-35V330MCV-T2</v>
          </cell>
          <cell r="B773" t="str">
            <v>5x11</v>
          </cell>
          <cell r="C773" t="str">
            <v>CA</v>
          </cell>
          <cell r="D773" t="str">
            <v>CB</v>
          </cell>
          <cell r="E773">
            <v>338.05900000000003</v>
          </cell>
          <cell r="F773">
            <v>0</v>
          </cell>
        </row>
        <row r="774">
          <cell r="A774" t="str">
            <v>RA2-35V330MCVG-T58</v>
          </cell>
          <cell r="B774" t="str">
            <v>5x11</v>
          </cell>
          <cell r="C774" t="str">
            <v>CA</v>
          </cell>
          <cell r="D774" t="str">
            <v>CB</v>
          </cell>
          <cell r="E774">
            <v>338.05900000000003</v>
          </cell>
          <cell r="F774">
            <v>0</v>
          </cell>
        </row>
        <row r="775">
          <cell r="A775" t="str">
            <v>RA2-35V330MECVG-T58</v>
          </cell>
          <cell r="B775" t="str">
            <v>5x11</v>
          </cell>
          <cell r="C775" t="str">
            <v>CA</v>
          </cell>
          <cell r="D775" t="str">
            <v>CB</v>
          </cell>
          <cell r="E775">
            <v>338.05900000000003</v>
          </cell>
          <cell r="F775">
            <v>0</v>
          </cell>
        </row>
        <row r="776">
          <cell r="A776" t="str">
            <v>RA2-35V331MC</v>
          </cell>
          <cell r="B776" t="str">
            <v>10x16</v>
          </cell>
          <cell r="C776" t="str">
            <v>FC</v>
          </cell>
          <cell r="D776" t="str">
            <v>CB</v>
          </cell>
          <cell r="E776">
            <v>1640.8409999999999</v>
          </cell>
          <cell r="F776">
            <v>0</v>
          </cell>
        </row>
        <row r="777">
          <cell r="A777" t="str">
            <v>RA2-35V331MC-S1</v>
          </cell>
          <cell r="B777" t="str">
            <v>10x16</v>
          </cell>
          <cell r="C777" t="str">
            <v>FC</v>
          </cell>
          <cell r="D777" t="str">
            <v>CB</v>
          </cell>
          <cell r="E777">
            <v>1705.6669999999999</v>
          </cell>
          <cell r="F777">
            <v>0</v>
          </cell>
        </row>
        <row r="778">
          <cell r="A778" t="str">
            <v>RA2-35V332M</v>
          </cell>
          <cell r="B778" t="str">
            <v>18x35.5</v>
          </cell>
          <cell r="C778" t="str">
            <v>ID</v>
          </cell>
          <cell r="D778" t="str">
            <v>CB</v>
          </cell>
          <cell r="E778">
            <v>9523.4490000000005</v>
          </cell>
          <cell r="F778">
            <v>0</v>
          </cell>
        </row>
        <row r="779">
          <cell r="A779" t="str">
            <v>RA2-35V332MC</v>
          </cell>
          <cell r="B779" t="str">
            <v>18x35.5</v>
          </cell>
          <cell r="C779" t="str">
            <v>ID</v>
          </cell>
          <cell r="D779" t="str">
            <v>CB</v>
          </cell>
          <cell r="E779">
            <v>9523.4490000000005</v>
          </cell>
          <cell r="F779">
            <v>0</v>
          </cell>
        </row>
        <row r="780">
          <cell r="A780" t="str">
            <v>RA2-35V332MC-S1</v>
          </cell>
          <cell r="B780" t="str">
            <v>18x35.5</v>
          </cell>
          <cell r="C780" t="str">
            <v>ID</v>
          </cell>
          <cell r="D780" t="str">
            <v>CB</v>
          </cell>
          <cell r="E780">
            <v>9604.2649999999994</v>
          </cell>
          <cell r="F780">
            <v>0</v>
          </cell>
        </row>
        <row r="781">
          <cell r="A781" t="str">
            <v>RA2-35V332MJ8</v>
          </cell>
          <cell r="B781" t="str">
            <v>16x35.5</v>
          </cell>
          <cell r="C781" t="str">
            <v>HD</v>
          </cell>
          <cell r="D781" t="str">
            <v>CB</v>
          </cell>
          <cell r="E781">
            <v>8268.1910000000007</v>
          </cell>
          <cell r="F781">
            <v>0</v>
          </cell>
        </row>
        <row r="782">
          <cell r="A782" t="str">
            <v>RA2-35V332MJ8-G1</v>
          </cell>
          <cell r="B782" t="str">
            <v>16x35.5</v>
          </cell>
          <cell r="C782" t="str">
            <v>HD</v>
          </cell>
          <cell r="D782" t="str">
            <v>CB</v>
          </cell>
          <cell r="E782">
            <v>8329.9969999999994</v>
          </cell>
          <cell r="F782">
            <v>0</v>
          </cell>
        </row>
        <row r="783">
          <cell r="A783" t="str">
            <v>RA2-35V332MK7</v>
          </cell>
          <cell r="B783" t="str">
            <v>18x31.5</v>
          </cell>
          <cell r="C783" t="str">
            <v>IC</v>
          </cell>
          <cell r="D783" t="str">
            <v>CB</v>
          </cell>
          <cell r="E783">
            <v>10173.383</v>
          </cell>
          <cell r="F783">
            <v>0</v>
          </cell>
        </row>
        <row r="784">
          <cell r="A784" t="str">
            <v>RA2-35V332MK7-S1</v>
          </cell>
          <cell r="B784" t="str">
            <v>18x31.5</v>
          </cell>
          <cell r="C784" t="str">
            <v>IC</v>
          </cell>
          <cell r="D784" t="str">
            <v>CB</v>
          </cell>
          <cell r="E784">
            <v>10211.504000000001</v>
          </cell>
          <cell r="F784">
            <v>0</v>
          </cell>
        </row>
        <row r="785">
          <cell r="A785" t="str">
            <v>RA2-35V332MK8P1-S1</v>
          </cell>
          <cell r="B785" t="str">
            <v>18x35.5</v>
          </cell>
          <cell r="C785" t="str">
            <v>ID</v>
          </cell>
          <cell r="D785" t="str">
            <v>CB</v>
          </cell>
          <cell r="E785">
            <v>9604.2649999999994</v>
          </cell>
          <cell r="F785">
            <v>0</v>
          </cell>
        </row>
        <row r="786">
          <cell r="A786" t="str">
            <v>RA2-35V470MC</v>
          </cell>
          <cell r="B786" t="str">
            <v>6.3x11</v>
          </cell>
          <cell r="C786" t="str">
            <v>DA</v>
          </cell>
          <cell r="D786" t="str">
            <v>CB</v>
          </cell>
          <cell r="E786">
            <v>677.15700000000004</v>
          </cell>
          <cell r="F786">
            <v>0</v>
          </cell>
        </row>
        <row r="787">
          <cell r="A787" t="str">
            <v>RA2-35V470MC-T2</v>
          </cell>
          <cell r="B787" t="str">
            <v>6.3x11</v>
          </cell>
          <cell r="C787" t="str">
            <v>DA</v>
          </cell>
          <cell r="D787" t="str">
            <v>CB</v>
          </cell>
          <cell r="E787">
            <v>693.86800000000005</v>
          </cell>
          <cell r="F787">
            <v>0</v>
          </cell>
        </row>
        <row r="788">
          <cell r="A788" t="str">
            <v>RA2-35V470MCGZ-T58</v>
          </cell>
          <cell r="B788" t="str">
            <v>6.3x11</v>
          </cell>
          <cell r="C788" t="str">
            <v>DA</v>
          </cell>
          <cell r="D788" t="str">
            <v>CB</v>
          </cell>
          <cell r="E788">
            <v>693.86800000000005</v>
          </cell>
          <cell r="F788">
            <v>0</v>
          </cell>
        </row>
        <row r="789">
          <cell r="A789" t="str">
            <v>RA2-35V471MC</v>
          </cell>
          <cell r="B789" t="str">
            <v>10x20</v>
          </cell>
          <cell r="C789" t="str">
            <v>FD</v>
          </cell>
          <cell r="D789" t="str">
            <v>CB</v>
          </cell>
          <cell r="E789">
            <v>2004.3689999999999</v>
          </cell>
          <cell r="F789">
            <v>1</v>
          </cell>
        </row>
        <row r="790">
          <cell r="A790" t="str">
            <v>RA2-35V471MC-S1</v>
          </cell>
          <cell r="B790" t="str">
            <v>10x20</v>
          </cell>
          <cell r="C790" t="str">
            <v>FD</v>
          </cell>
          <cell r="D790" t="str">
            <v>CB</v>
          </cell>
          <cell r="E790">
            <v>2073.2800000000002</v>
          </cell>
          <cell r="F790">
            <v>4</v>
          </cell>
        </row>
        <row r="791">
          <cell r="A791" t="str">
            <v>RA2-35V471MC-T2</v>
          </cell>
          <cell r="B791" t="str">
            <v>10x20</v>
          </cell>
          <cell r="C791" t="str">
            <v>FD</v>
          </cell>
          <cell r="D791" t="str">
            <v>CB</v>
          </cell>
          <cell r="E791">
            <v>2034.0519999999999</v>
          </cell>
          <cell r="F791">
            <v>0</v>
          </cell>
        </row>
        <row r="792">
          <cell r="A792" t="str">
            <v>RA2-35V472M</v>
          </cell>
          <cell r="B792" t="str">
            <v>18x40</v>
          </cell>
          <cell r="C792" t="str">
            <v>IE</v>
          </cell>
          <cell r="D792" t="str">
            <v>CB</v>
          </cell>
          <cell r="E792">
            <v>9523.4490000000005</v>
          </cell>
          <cell r="F792">
            <v>0</v>
          </cell>
        </row>
        <row r="793">
          <cell r="A793" t="str">
            <v>RA2-35V472M-S1</v>
          </cell>
          <cell r="B793" t="str">
            <v>18x40</v>
          </cell>
          <cell r="C793" t="str">
            <v>IE</v>
          </cell>
          <cell r="D793" t="str">
            <v>CB</v>
          </cell>
          <cell r="E793">
            <v>9604.2649999999994</v>
          </cell>
          <cell r="F793">
            <v>0</v>
          </cell>
        </row>
        <row r="794">
          <cell r="A794" t="str">
            <v>RA2-35V472MK9PE</v>
          </cell>
          <cell r="B794" t="str">
            <v>18x40</v>
          </cell>
          <cell r="C794" t="str">
            <v>IE</v>
          </cell>
          <cell r="D794" t="str">
            <v>CB</v>
          </cell>
          <cell r="E794">
            <v>9523.4490000000005</v>
          </cell>
          <cell r="F794">
            <v>0</v>
          </cell>
        </row>
        <row r="795">
          <cell r="A795" t="str">
            <v>RA2-35V472MK9PE-S1</v>
          </cell>
          <cell r="B795" t="str">
            <v>18x40</v>
          </cell>
          <cell r="C795" t="str">
            <v>IE</v>
          </cell>
          <cell r="D795" t="str">
            <v>CB</v>
          </cell>
          <cell r="E795">
            <v>9604.2649999999994</v>
          </cell>
          <cell r="F795">
            <v>0</v>
          </cell>
        </row>
        <row r="796">
          <cell r="A796" t="str">
            <v>RA2-35V4R7MCV</v>
          </cell>
          <cell r="B796" t="str">
            <v>5x11</v>
          </cell>
          <cell r="C796" t="str">
            <v>CA</v>
          </cell>
          <cell r="D796" t="str">
            <v>CB</v>
          </cell>
          <cell r="E796">
            <v>321.51</v>
          </cell>
          <cell r="F796">
            <v>0</v>
          </cell>
        </row>
        <row r="797">
          <cell r="A797" t="str">
            <v>RA2-35V4R7MCV-T2</v>
          </cell>
          <cell r="B797" t="str">
            <v>5x11</v>
          </cell>
          <cell r="C797" t="str">
            <v>CA</v>
          </cell>
          <cell r="D797" t="str">
            <v>CB</v>
          </cell>
          <cell r="E797">
            <v>338.05900000000003</v>
          </cell>
          <cell r="F797">
            <v>0</v>
          </cell>
        </row>
        <row r="798">
          <cell r="A798" t="str">
            <v>RA2-42V222MC</v>
          </cell>
          <cell r="B798" t="str">
            <v>16x35.5</v>
          </cell>
          <cell r="C798" t="str">
            <v>HD</v>
          </cell>
          <cell r="D798" t="str">
            <v>CB</v>
          </cell>
          <cell r="E798">
            <v>8268.1910000000007</v>
          </cell>
          <cell r="F798">
            <v>0</v>
          </cell>
        </row>
        <row r="799">
          <cell r="A799" t="str">
            <v>RA2-42V222MC-S1</v>
          </cell>
          <cell r="B799" t="str">
            <v>16x35.5</v>
          </cell>
          <cell r="C799" t="str">
            <v>HD</v>
          </cell>
          <cell r="D799" t="str">
            <v>CB</v>
          </cell>
          <cell r="E799">
            <v>8329.9969999999994</v>
          </cell>
          <cell r="F799">
            <v>0</v>
          </cell>
        </row>
        <row r="800">
          <cell r="A800" t="str">
            <v>RA2-42V332MC</v>
          </cell>
          <cell r="B800" t="str">
            <v>18x35.5</v>
          </cell>
          <cell r="C800" t="str">
            <v>ID</v>
          </cell>
          <cell r="D800" t="str">
            <v>CB</v>
          </cell>
          <cell r="E800">
            <v>9523.4490000000005</v>
          </cell>
          <cell r="F800">
            <v>0</v>
          </cell>
        </row>
        <row r="801">
          <cell r="A801" t="str">
            <v>RA2-42V332MC-S1</v>
          </cell>
          <cell r="B801" t="str">
            <v>18x35.5</v>
          </cell>
          <cell r="C801" t="str">
            <v>ID</v>
          </cell>
          <cell r="D801" t="str">
            <v>CB</v>
          </cell>
          <cell r="E801">
            <v>9604.2649999999994</v>
          </cell>
          <cell r="F801">
            <v>0</v>
          </cell>
        </row>
        <row r="802">
          <cell r="A802" t="str">
            <v>RA2-45V222MC-S1</v>
          </cell>
          <cell r="B802" t="str">
            <v>16x35.5</v>
          </cell>
          <cell r="C802"/>
          <cell r="D802"/>
          <cell r="E802">
            <v>0</v>
          </cell>
          <cell r="F802">
            <v>0</v>
          </cell>
        </row>
        <row r="803">
          <cell r="A803" t="str">
            <v>RA2-45V222MJ8-S1</v>
          </cell>
          <cell r="B803" t="str">
            <v>16x35.5</v>
          </cell>
          <cell r="C803" t="str">
            <v>HD</v>
          </cell>
          <cell r="D803" t="str">
            <v>CB</v>
          </cell>
          <cell r="E803">
            <v>8329.9969999999994</v>
          </cell>
          <cell r="F803">
            <v>0</v>
          </cell>
        </row>
        <row r="804">
          <cell r="A804" t="str">
            <v>RA2-50V010MEC-T2</v>
          </cell>
          <cell r="B804" t="str">
            <v>5x11</v>
          </cell>
          <cell r="C804" t="str">
            <v>CA</v>
          </cell>
          <cell r="D804" t="str">
            <v>CB</v>
          </cell>
          <cell r="E804">
            <v>338.05900000000003</v>
          </cell>
          <cell r="F804">
            <v>0</v>
          </cell>
        </row>
        <row r="805">
          <cell r="A805" t="str">
            <v>RA2-50V010MECGZ-T58</v>
          </cell>
          <cell r="B805" t="str">
            <v>5x11</v>
          </cell>
          <cell r="C805" t="str">
            <v>CA</v>
          </cell>
          <cell r="D805" t="str">
            <v>CB</v>
          </cell>
          <cell r="E805">
            <v>338.05900000000003</v>
          </cell>
          <cell r="F805">
            <v>100</v>
          </cell>
        </row>
        <row r="806">
          <cell r="A806" t="str">
            <v>RA2-50V010MECV</v>
          </cell>
          <cell r="B806" t="str">
            <v>5x11</v>
          </cell>
          <cell r="C806" t="str">
            <v>CA</v>
          </cell>
          <cell r="D806" t="str">
            <v>CB</v>
          </cell>
          <cell r="E806">
            <v>321.51</v>
          </cell>
          <cell r="F806">
            <v>0</v>
          </cell>
        </row>
        <row r="807">
          <cell r="A807" t="str">
            <v>RA2-50V010MECV-S1</v>
          </cell>
          <cell r="B807" t="str">
            <v>5x11</v>
          </cell>
          <cell r="C807" t="str">
            <v>CA</v>
          </cell>
          <cell r="D807" t="str">
            <v>CB</v>
          </cell>
          <cell r="E807">
            <v>337.72399999999999</v>
          </cell>
          <cell r="F807">
            <v>0</v>
          </cell>
        </row>
        <row r="808">
          <cell r="A808" t="str">
            <v>RA2-50V010MECV-T2</v>
          </cell>
          <cell r="B808" t="str">
            <v>5x11</v>
          </cell>
          <cell r="C808" t="str">
            <v>CA</v>
          </cell>
          <cell r="D808" t="str">
            <v>CB</v>
          </cell>
          <cell r="E808">
            <v>338.05900000000003</v>
          </cell>
          <cell r="F808">
            <v>0</v>
          </cell>
        </row>
        <row r="809">
          <cell r="A809" t="str">
            <v>RA2-50V010MECVG</v>
          </cell>
          <cell r="B809" t="str">
            <v>5x11</v>
          </cell>
          <cell r="C809" t="str">
            <v>CA</v>
          </cell>
          <cell r="D809" t="str">
            <v>CB</v>
          </cell>
          <cell r="E809">
            <v>321.51</v>
          </cell>
          <cell r="F809">
            <v>0</v>
          </cell>
        </row>
        <row r="810">
          <cell r="A810" t="str">
            <v>RA2-50V010MECVG-T2</v>
          </cell>
          <cell r="B810" t="str">
            <v>5x11</v>
          </cell>
          <cell r="C810" t="str">
            <v>CA</v>
          </cell>
          <cell r="D810" t="str">
            <v>CB</v>
          </cell>
          <cell r="E810">
            <v>338.05900000000003</v>
          </cell>
          <cell r="F810">
            <v>0</v>
          </cell>
        </row>
        <row r="811">
          <cell r="A811" t="str">
            <v>RA2-50V010MECVG-T58</v>
          </cell>
          <cell r="B811" t="str">
            <v>5x11</v>
          </cell>
          <cell r="C811" t="str">
            <v>CA</v>
          </cell>
          <cell r="D811" t="str">
            <v>CB</v>
          </cell>
          <cell r="E811">
            <v>338.05900000000003</v>
          </cell>
          <cell r="F811">
            <v>0</v>
          </cell>
        </row>
        <row r="812">
          <cell r="A812" t="str">
            <v>RA2-50V100MEC</v>
          </cell>
          <cell r="B812" t="str">
            <v>5x11</v>
          </cell>
          <cell r="C812" t="str">
            <v>CA</v>
          </cell>
          <cell r="D812" t="str">
            <v>CB</v>
          </cell>
          <cell r="E812">
            <v>321.51</v>
          </cell>
          <cell r="F812">
            <v>0</v>
          </cell>
        </row>
        <row r="813">
          <cell r="A813" t="str">
            <v>RA2-50V100MEC-T2</v>
          </cell>
          <cell r="B813" t="str">
            <v>5x11</v>
          </cell>
          <cell r="C813" t="str">
            <v>CA</v>
          </cell>
          <cell r="D813" t="str">
            <v>CB</v>
          </cell>
          <cell r="E813">
            <v>338.05900000000003</v>
          </cell>
          <cell r="F813">
            <v>224</v>
          </cell>
        </row>
        <row r="814">
          <cell r="A814" t="str">
            <v>RA2-50V100MECGZ-T58</v>
          </cell>
          <cell r="B814" t="str">
            <v>5x11</v>
          </cell>
          <cell r="C814" t="str">
            <v>CA</v>
          </cell>
          <cell r="D814" t="str">
            <v>CB</v>
          </cell>
          <cell r="E814">
            <v>338.05900000000003</v>
          </cell>
          <cell r="F814">
            <v>30</v>
          </cell>
        </row>
        <row r="815">
          <cell r="A815" t="str">
            <v>RA2-50V100MECV</v>
          </cell>
          <cell r="B815" t="str">
            <v>5x11</v>
          </cell>
          <cell r="C815" t="str">
            <v>CA</v>
          </cell>
          <cell r="D815" t="str">
            <v>CB</v>
          </cell>
          <cell r="E815">
            <v>321.51</v>
          </cell>
          <cell r="F815">
            <v>0</v>
          </cell>
        </row>
        <row r="816">
          <cell r="A816" t="str">
            <v>RA2-50V100MECV-S1</v>
          </cell>
          <cell r="B816" t="str">
            <v>5x11</v>
          </cell>
          <cell r="C816" t="str">
            <v>CA</v>
          </cell>
          <cell r="D816" t="str">
            <v>CB</v>
          </cell>
          <cell r="E816">
            <v>337.72399999999999</v>
          </cell>
          <cell r="F816">
            <v>0</v>
          </cell>
        </row>
        <row r="817">
          <cell r="A817" t="str">
            <v>RA2-50V100MECV-T2</v>
          </cell>
          <cell r="B817" t="str">
            <v>5x11</v>
          </cell>
          <cell r="C817" t="str">
            <v>CA</v>
          </cell>
          <cell r="D817" t="str">
            <v>CB</v>
          </cell>
          <cell r="E817">
            <v>338.05900000000003</v>
          </cell>
          <cell r="F817">
            <v>0</v>
          </cell>
        </row>
        <row r="818">
          <cell r="A818" t="str">
            <v>RA2-50V100MECVG-T58</v>
          </cell>
          <cell r="B818" t="str">
            <v>5x11</v>
          </cell>
          <cell r="C818" t="str">
            <v>CA</v>
          </cell>
          <cell r="D818" t="str">
            <v>CB</v>
          </cell>
          <cell r="E818">
            <v>338.05900000000003</v>
          </cell>
          <cell r="F818">
            <v>0</v>
          </cell>
        </row>
        <row r="819">
          <cell r="A819" t="str">
            <v>RA2-50V101MC</v>
          </cell>
          <cell r="B819" t="str">
            <v>8x11.5</v>
          </cell>
          <cell r="C819" t="str">
            <v>EA</v>
          </cell>
          <cell r="D819" t="str">
            <v>CB</v>
          </cell>
          <cell r="E819">
            <v>835.03499999999997</v>
          </cell>
          <cell r="F819">
            <v>4</v>
          </cell>
        </row>
        <row r="820">
          <cell r="A820" t="str">
            <v>RA2-50V101MC-T2</v>
          </cell>
          <cell r="B820" t="str">
            <v>8x11.5</v>
          </cell>
          <cell r="C820" t="str">
            <v>EA</v>
          </cell>
          <cell r="D820" t="str">
            <v>CB</v>
          </cell>
          <cell r="E820">
            <v>856.90899999999999</v>
          </cell>
          <cell r="F820">
            <v>10</v>
          </cell>
        </row>
        <row r="821">
          <cell r="A821" t="str">
            <v>RA2-50V101MC-T44</v>
          </cell>
          <cell r="B821" t="str">
            <v>8x11.5</v>
          </cell>
          <cell r="C821" t="str">
            <v>EA</v>
          </cell>
          <cell r="D821" t="str">
            <v>CB</v>
          </cell>
          <cell r="E821">
            <v>856.90899999999999</v>
          </cell>
          <cell r="F821">
            <v>0</v>
          </cell>
        </row>
        <row r="822">
          <cell r="A822" t="str">
            <v>RA2-50V102MC</v>
          </cell>
          <cell r="B822" t="str">
            <v>16x25</v>
          </cell>
          <cell r="C822" t="str">
            <v>HB</v>
          </cell>
          <cell r="D822" t="str">
            <v>CB</v>
          </cell>
          <cell r="E822">
            <v>4593.3860000000004</v>
          </cell>
          <cell r="F822">
            <v>0</v>
          </cell>
        </row>
        <row r="823">
          <cell r="A823" t="str">
            <v>RA2-50V102MC-S1</v>
          </cell>
          <cell r="B823" t="str">
            <v>16x25</v>
          </cell>
          <cell r="C823" t="str">
            <v>HB</v>
          </cell>
          <cell r="D823" t="str">
            <v>CB</v>
          </cell>
          <cell r="E823">
            <v>4661.848</v>
          </cell>
          <cell r="F823">
            <v>0</v>
          </cell>
        </row>
        <row r="824">
          <cell r="A824" t="str">
            <v>RA2-50V220MC</v>
          </cell>
          <cell r="B824" t="str">
            <v>5x11</v>
          </cell>
          <cell r="C824" t="str">
            <v>CA</v>
          </cell>
          <cell r="D824" t="str">
            <v>CB</v>
          </cell>
          <cell r="E824">
            <v>321.51</v>
          </cell>
          <cell r="F824">
            <v>0</v>
          </cell>
        </row>
        <row r="825">
          <cell r="A825" t="str">
            <v>RA2-50V220MC-T2</v>
          </cell>
          <cell r="B825" t="str">
            <v>5x11</v>
          </cell>
          <cell r="C825" t="str">
            <v>CA</v>
          </cell>
          <cell r="D825" t="str">
            <v>CB</v>
          </cell>
          <cell r="E825">
            <v>338.05900000000003</v>
          </cell>
          <cell r="F825">
            <v>98</v>
          </cell>
        </row>
        <row r="826">
          <cell r="A826" t="str">
            <v>RA2-50V220MCV</v>
          </cell>
          <cell r="B826" t="str">
            <v>5x11</v>
          </cell>
          <cell r="C826" t="str">
            <v>CA</v>
          </cell>
          <cell r="D826" t="str">
            <v>CB</v>
          </cell>
          <cell r="E826">
            <v>321.51</v>
          </cell>
          <cell r="F826">
            <v>0</v>
          </cell>
        </row>
        <row r="827">
          <cell r="A827" t="str">
            <v>RA2-50V220MCV-G9</v>
          </cell>
          <cell r="B827" t="str">
            <v>5x11</v>
          </cell>
          <cell r="C827" t="str">
            <v>CA</v>
          </cell>
          <cell r="D827" t="str">
            <v>CB</v>
          </cell>
          <cell r="E827">
            <v>337.72399999999999</v>
          </cell>
          <cell r="F827">
            <v>0</v>
          </cell>
        </row>
        <row r="828">
          <cell r="A828" t="str">
            <v>RA2-50V220MCV-S1</v>
          </cell>
          <cell r="B828" t="str">
            <v>5x11</v>
          </cell>
          <cell r="C828" t="str">
            <v>CA</v>
          </cell>
          <cell r="D828" t="str">
            <v>CB</v>
          </cell>
          <cell r="E828">
            <v>337.72399999999999</v>
          </cell>
          <cell r="F828">
            <v>0</v>
          </cell>
        </row>
        <row r="829">
          <cell r="A829" t="str">
            <v>RA2-50V220MCV-T2</v>
          </cell>
          <cell r="B829" t="str">
            <v>5x11</v>
          </cell>
          <cell r="C829" t="str">
            <v>CA</v>
          </cell>
          <cell r="D829" t="str">
            <v>CB</v>
          </cell>
          <cell r="E829">
            <v>338.05900000000003</v>
          </cell>
          <cell r="F829">
            <v>0</v>
          </cell>
        </row>
        <row r="830">
          <cell r="A830" t="str">
            <v>RA2-50V220MCVG-T58</v>
          </cell>
          <cell r="B830" t="str">
            <v>5x11</v>
          </cell>
          <cell r="C830" t="str">
            <v>CA</v>
          </cell>
          <cell r="D830" t="str">
            <v>CB</v>
          </cell>
          <cell r="E830">
            <v>338.05900000000003</v>
          </cell>
          <cell r="F830">
            <v>0</v>
          </cell>
        </row>
        <row r="831">
          <cell r="A831" t="str">
            <v>RA2-50V221MC</v>
          </cell>
          <cell r="B831" t="str">
            <v>10x16</v>
          </cell>
          <cell r="C831" t="str">
            <v>FC</v>
          </cell>
          <cell r="D831" t="str">
            <v>CB</v>
          </cell>
          <cell r="E831">
            <v>1640.8409999999999</v>
          </cell>
          <cell r="F831">
            <v>11</v>
          </cell>
        </row>
        <row r="832">
          <cell r="A832" t="str">
            <v>RA2-50V221MC-S1</v>
          </cell>
          <cell r="B832" t="str">
            <v>10x16</v>
          </cell>
          <cell r="C832" t="str">
            <v>FC</v>
          </cell>
          <cell r="D832" t="str">
            <v>CB</v>
          </cell>
          <cell r="E832">
            <v>1705.6669999999999</v>
          </cell>
          <cell r="F832">
            <v>0</v>
          </cell>
        </row>
        <row r="833">
          <cell r="A833" t="str">
            <v>RA2-50V221MC-T18</v>
          </cell>
          <cell r="B833" t="str">
            <v>10x16</v>
          </cell>
          <cell r="C833" t="str">
            <v>FC</v>
          </cell>
          <cell r="D833" t="str">
            <v>CB</v>
          </cell>
          <cell r="E833">
            <v>1657.9649999999999</v>
          </cell>
          <cell r="F833">
            <v>0</v>
          </cell>
        </row>
        <row r="834">
          <cell r="A834" t="str">
            <v>RA2-50V221MC-T2</v>
          </cell>
          <cell r="B834" t="str">
            <v>10x16</v>
          </cell>
          <cell r="C834" t="str">
            <v>FC</v>
          </cell>
          <cell r="D834" t="str">
            <v>CB</v>
          </cell>
          <cell r="E834">
            <v>1657.9649999999999</v>
          </cell>
          <cell r="F834">
            <v>0</v>
          </cell>
        </row>
        <row r="835">
          <cell r="A835" t="str">
            <v>RA2-50V222MC-S1</v>
          </cell>
          <cell r="B835" t="str">
            <v>18x35.5</v>
          </cell>
          <cell r="C835" t="str">
            <v>ID</v>
          </cell>
          <cell r="D835" t="str">
            <v>CB</v>
          </cell>
          <cell r="E835">
            <v>9604.2649999999994</v>
          </cell>
          <cell r="F835">
            <v>0</v>
          </cell>
        </row>
        <row r="836">
          <cell r="A836" t="str">
            <v>RA2-50V2R2MEC</v>
          </cell>
          <cell r="B836" t="str">
            <v>5x11</v>
          </cell>
          <cell r="C836" t="str">
            <v>CA</v>
          </cell>
          <cell r="D836" t="str">
            <v>CB</v>
          </cell>
          <cell r="E836">
            <v>321.51</v>
          </cell>
          <cell r="F836">
            <v>0</v>
          </cell>
        </row>
        <row r="837">
          <cell r="A837" t="str">
            <v>RA2-50V2R2MEC-T1</v>
          </cell>
          <cell r="B837" t="str">
            <v>5x11</v>
          </cell>
          <cell r="C837"/>
          <cell r="D837"/>
          <cell r="E837">
            <v>0</v>
          </cell>
          <cell r="F837">
            <v>0</v>
          </cell>
        </row>
        <row r="838">
          <cell r="A838" t="str">
            <v>RA2-50V2R2MEC-T2</v>
          </cell>
          <cell r="B838" t="str">
            <v>5x11</v>
          </cell>
          <cell r="C838" t="str">
            <v>CA</v>
          </cell>
          <cell r="D838" t="str">
            <v>CB</v>
          </cell>
          <cell r="E838">
            <v>338.05900000000003</v>
          </cell>
          <cell r="F838">
            <v>0</v>
          </cell>
        </row>
        <row r="839">
          <cell r="A839" t="str">
            <v>RA2-50V2R2MECGZ-T2</v>
          </cell>
          <cell r="B839" t="str">
            <v>5x11</v>
          </cell>
          <cell r="C839" t="str">
            <v>CA</v>
          </cell>
          <cell r="D839" t="str">
            <v>CB</v>
          </cell>
          <cell r="E839">
            <v>338.05900000000003</v>
          </cell>
          <cell r="F839">
            <v>0</v>
          </cell>
        </row>
        <row r="840">
          <cell r="A840" t="str">
            <v>RA2-50V2R2MECGZ-T58</v>
          </cell>
          <cell r="B840" t="str">
            <v>5x11</v>
          </cell>
          <cell r="C840" t="str">
            <v>CA</v>
          </cell>
          <cell r="D840" t="str">
            <v>CB</v>
          </cell>
          <cell r="E840">
            <v>338.05900000000003</v>
          </cell>
          <cell r="F840">
            <v>4</v>
          </cell>
        </row>
        <row r="841">
          <cell r="A841" t="str">
            <v>RA2-50V2R2MECV</v>
          </cell>
          <cell r="B841" t="str">
            <v>5x11</v>
          </cell>
          <cell r="C841" t="str">
            <v>CA</v>
          </cell>
          <cell r="D841" t="str">
            <v>CB</v>
          </cell>
          <cell r="E841">
            <v>321.51</v>
          </cell>
          <cell r="F841">
            <v>0</v>
          </cell>
        </row>
        <row r="842">
          <cell r="A842" t="str">
            <v>RA2-50V2R2MECV-T2</v>
          </cell>
          <cell r="B842" t="str">
            <v>5x11</v>
          </cell>
          <cell r="C842" t="str">
            <v>CA</v>
          </cell>
          <cell r="D842" t="str">
            <v>CB</v>
          </cell>
          <cell r="E842">
            <v>338.05900000000003</v>
          </cell>
          <cell r="F842">
            <v>0</v>
          </cell>
        </row>
        <row r="843">
          <cell r="A843" t="str">
            <v>RA2-50V2R2MECVG-T58</v>
          </cell>
          <cell r="B843" t="str">
            <v>5x11</v>
          </cell>
          <cell r="C843" t="str">
            <v>CA</v>
          </cell>
          <cell r="D843" t="str">
            <v>CB</v>
          </cell>
          <cell r="E843">
            <v>338.05900000000003</v>
          </cell>
          <cell r="F843">
            <v>0</v>
          </cell>
        </row>
        <row r="844">
          <cell r="A844" t="str">
            <v>RA2-50V330MC</v>
          </cell>
          <cell r="B844" t="str">
            <v>6.3x11</v>
          </cell>
          <cell r="C844" t="str">
            <v>DA</v>
          </cell>
          <cell r="D844" t="str">
            <v>CB</v>
          </cell>
          <cell r="E844">
            <v>677.15700000000004</v>
          </cell>
          <cell r="F844">
            <v>0</v>
          </cell>
        </row>
        <row r="845">
          <cell r="A845" t="str">
            <v>RA2-50V330MC-S1</v>
          </cell>
          <cell r="B845" t="str">
            <v>6.3x11</v>
          </cell>
          <cell r="C845" t="str">
            <v>DA</v>
          </cell>
          <cell r="D845" t="str">
            <v>CB</v>
          </cell>
          <cell r="E845">
            <v>691.29700000000003</v>
          </cell>
          <cell r="F845">
            <v>0</v>
          </cell>
        </row>
        <row r="846">
          <cell r="A846" t="str">
            <v>RA2-50V330MC-T2</v>
          </cell>
          <cell r="B846" t="str">
            <v>6.3x11</v>
          </cell>
          <cell r="C846" t="str">
            <v>DA</v>
          </cell>
          <cell r="D846" t="str">
            <v>CB</v>
          </cell>
          <cell r="E846">
            <v>693.86800000000005</v>
          </cell>
          <cell r="F846">
            <v>0</v>
          </cell>
        </row>
        <row r="847">
          <cell r="A847" t="str">
            <v>RA2-50V331MC</v>
          </cell>
          <cell r="B847" t="str">
            <v>10x20</v>
          </cell>
          <cell r="C847" t="str">
            <v>FD</v>
          </cell>
          <cell r="D847" t="str">
            <v>CB</v>
          </cell>
          <cell r="E847">
            <v>2004.3689999999999</v>
          </cell>
          <cell r="F847">
            <v>0</v>
          </cell>
        </row>
        <row r="848">
          <cell r="A848" t="str">
            <v>RA2-50V331MC-S1</v>
          </cell>
          <cell r="B848" t="str">
            <v>10x20</v>
          </cell>
          <cell r="C848" t="str">
            <v>FD</v>
          </cell>
          <cell r="D848" t="str">
            <v>CB</v>
          </cell>
          <cell r="E848">
            <v>2073.2800000000002</v>
          </cell>
          <cell r="F848">
            <v>0</v>
          </cell>
        </row>
        <row r="849">
          <cell r="A849" t="str">
            <v>RA2-50V3R3MEC-T2</v>
          </cell>
          <cell r="B849" t="str">
            <v>5x11</v>
          </cell>
          <cell r="C849" t="str">
            <v>CA</v>
          </cell>
          <cell r="D849" t="str">
            <v>CB</v>
          </cell>
          <cell r="E849">
            <v>338.05900000000003</v>
          </cell>
          <cell r="F849">
            <v>50</v>
          </cell>
        </row>
        <row r="850">
          <cell r="A850" t="str">
            <v>RA2-50V3R3MECGZ-T58</v>
          </cell>
          <cell r="B850" t="str">
            <v>5x11</v>
          </cell>
          <cell r="C850" t="str">
            <v>CA</v>
          </cell>
          <cell r="D850" t="str">
            <v>CB</v>
          </cell>
          <cell r="E850">
            <v>338.05900000000003</v>
          </cell>
          <cell r="F850">
            <v>0</v>
          </cell>
        </row>
        <row r="851">
          <cell r="A851" t="str">
            <v>RA2-50V3R3MECV</v>
          </cell>
          <cell r="B851" t="str">
            <v>5x11</v>
          </cell>
          <cell r="C851" t="str">
            <v>CA</v>
          </cell>
          <cell r="D851" t="str">
            <v>CB</v>
          </cell>
          <cell r="E851">
            <v>321.51</v>
          </cell>
          <cell r="F851">
            <v>0</v>
          </cell>
        </row>
        <row r="852">
          <cell r="A852" t="str">
            <v>RA2-50V3R3MECV-T2</v>
          </cell>
          <cell r="B852" t="str">
            <v>5x11</v>
          </cell>
          <cell r="C852" t="str">
            <v>CA</v>
          </cell>
          <cell r="D852" t="str">
            <v>CB</v>
          </cell>
          <cell r="E852">
            <v>338.05900000000003</v>
          </cell>
          <cell r="F852">
            <v>0</v>
          </cell>
        </row>
        <row r="853">
          <cell r="A853" t="str">
            <v>RA2-50V3R3MECVG-T58</v>
          </cell>
          <cell r="B853" t="str">
            <v>5x11</v>
          </cell>
          <cell r="C853" t="str">
            <v>CA</v>
          </cell>
          <cell r="D853" t="str">
            <v>CB</v>
          </cell>
          <cell r="E853">
            <v>338.05900000000003</v>
          </cell>
          <cell r="F853">
            <v>0</v>
          </cell>
        </row>
        <row r="854">
          <cell r="A854" t="str">
            <v>RA2-50V470MC</v>
          </cell>
          <cell r="B854" t="str">
            <v>6.3x11</v>
          </cell>
          <cell r="C854" t="str">
            <v>DA</v>
          </cell>
          <cell r="D854" t="str">
            <v>CB</v>
          </cell>
          <cell r="E854">
            <v>677.15700000000004</v>
          </cell>
          <cell r="F854">
            <v>0</v>
          </cell>
        </row>
        <row r="855">
          <cell r="A855" t="str">
            <v>RA2-50V470MC-S1</v>
          </cell>
          <cell r="B855" t="str">
            <v>6.3x11</v>
          </cell>
          <cell r="C855" t="str">
            <v>DA</v>
          </cell>
          <cell r="D855" t="str">
            <v>CB</v>
          </cell>
          <cell r="E855">
            <v>691.29700000000003</v>
          </cell>
          <cell r="F855">
            <v>0</v>
          </cell>
        </row>
        <row r="856">
          <cell r="A856" t="str">
            <v>RA2-50V470MC-T2</v>
          </cell>
          <cell r="B856" t="str">
            <v>6.3x11</v>
          </cell>
          <cell r="C856" t="str">
            <v>DA</v>
          </cell>
          <cell r="D856" t="str">
            <v>CB</v>
          </cell>
          <cell r="E856">
            <v>693.86800000000005</v>
          </cell>
          <cell r="F856">
            <v>38</v>
          </cell>
        </row>
        <row r="857">
          <cell r="A857" t="str">
            <v>RA2-50V470MCGZ-T58</v>
          </cell>
          <cell r="B857" t="str">
            <v>6.3x11</v>
          </cell>
          <cell r="C857" t="str">
            <v>DA</v>
          </cell>
          <cell r="D857" t="str">
            <v>CB</v>
          </cell>
          <cell r="E857">
            <v>693.86800000000005</v>
          </cell>
          <cell r="F857">
            <v>0</v>
          </cell>
        </row>
        <row r="858">
          <cell r="A858" t="str">
            <v>RA2-50V470MCVG-T58</v>
          </cell>
          <cell r="B858" t="str">
            <v>6.3x11</v>
          </cell>
          <cell r="C858" t="str">
            <v>DA</v>
          </cell>
          <cell r="D858" t="str">
            <v>CB</v>
          </cell>
          <cell r="E858">
            <v>693.86800000000005</v>
          </cell>
          <cell r="F858">
            <v>0</v>
          </cell>
        </row>
        <row r="859">
          <cell r="A859" t="str">
            <v>RA2-50V471MC</v>
          </cell>
          <cell r="B859" t="str">
            <v>12.5x20</v>
          </cell>
          <cell r="C859" t="str">
            <v>GB</v>
          </cell>
          <cell r="D859" t="str">
            <v>CB</v>
          </cell>
          <cell r="E859">
            <v>2700.0059999999999</v>
          </cell>
          <cell r="F859">
            <v>0</v>
          </cell>
        </row>
        <row r="860">
          <cell r="A860" t="str">
            <v>RA2-50V471MC-S1</v>
          </cell>
          <cell r="B860" t="str">
            <v>12.5x20</v>
          </cell>
          <cell r="C860" t="str">
            <v>GB</v>
          </cell>
          <cell r="D860" t="str">
            <v>CB</v>
          </cell>
          <cell r="E860">
            <v>2771.049</v>
          </cell>
          <cell r="F860">
            <v>0</v>
          </cell>
        </row>
        <row r="861">
          <cell r="A861" t="str">
            <v>RA2-50V471MC-T4</v>
          </cell>
          <cell r="B861" t="str">
            <v>12.5x20</v>
          </cell>
          <cell r="C861" t="str">
            <v>GB</v>
          </cell>
          <cell r="D861" t="str">
            <v>CB</v>
          </cell>
          <cell r="E861">
            <v>2732.5659999999998</v>
          </cell>
          <cell r="F861">
            <v>0</v>
          </cell>
        </row>
        <row r="862">
          <cell r="A862" t="str">
            <v>RA2-50V4R7MEC</v>
          </cell>
          <cell r="B862" t="str">
            <v>5x11</v>
          </cell>
          <cell r="C862" t="str">
            <v>CA</v>
          </cell>
          <cell r="D862" t="str">
            <v>CB</v>
          </cell>
          <cell r="E862">
            <v>321.51</v>
          </cell>
          <cell r="F862">
            <v>0</v>
          </cell>
        </row>
        <row r="863">
          <cell r="A863" t="str">
            <v>RA2-50V4R7MEC-T2</v>
          </cell>
          <cell r="B863" t="str">
            <v>5x11</v>
          </cell>
          <cell r="C863" t="str">
            <v>CA</v>
          </cell>
          <cell r="D863" t="str">
            <v>CB</v>
          </cell>
          <cell r="E863">
            <v>338.05900000000003</v>
          </cell>
          <cell r="F863">
            <v>242</v>
          </cell>
        </row>
        <row r="864">
          <cell r="A864" t="str">
            <v>RA2-50V4R7MECGZ-T2</v>
          </cell>
          <cell r="B864" t="str">
            <v>5x11</v>
          </cell>
          <cell r="C864" t="str">
            <v>CA</v>
          </cell>
          <cell r="D864" t="str">
            <v>CB</v>
          </cell>
          <cell r="E864">
            <v>338.05900000000003</v>
          </cell>
          <cell r="F864">
            <v>0</v>
          </cell>
        </row>
        <row r="865">
          <cell r="A865" t="str">
            <v>RA2-50V4R7MECGZ-T58</v>
          </cell>
          <cell r="B865" t="str">
            <v>5x11</v>
          </cell>
          <cell r="C865" t="str">
            <v>CA</v>
          </cell>
          <cell r="D865" t="str">
            <v>CB</v>
          </cell>
          <cell r="E865">
            <v>338.05900000000003</v>
          </cell>
          <cell r="F865">
            <v>0</v>
          </cell>
        </row>
        <row r="866">
          <cell r="A866" t="str">
            <v>RA2-50V4R7MECV</v>
          </cell>
          <cell r="B866" t="str">
            <v>5x11</v>
          </cell>
          <cell r="C866" t="str">
            <v>CA</v>
          </cell>
          <cell r="D866" t="str">
            <v>CB</v>
          </cell>
          <cell r="E866">
            <v>321.51</v>
          </cell>
          <cell r="F866">
            <v>0</v>
          </cell>
        </row>
        <row r="867">
          <cell r="A867" t="str">
            <v>RA2-50V4R7MECV-T2</v>
          </cell>
          <cell r="B867" t="str">
            <v>5x11</v>
          </cell>
          <cell r="C867" t="str">
            <v>CA</v>
          </cell>
          <cell r="D867" t="str">
            <v>CB</v>
          </cell>
          <cell r="E867">
            <v>338.05900000000003</v>
          </cell>
          <cell r="F867">
            <v>0</v>
          </cell>
        </row>
        <row r="868">
          <cell r="A868" t="str">
            <v>RA2-50V4R7MECVG-T58</v>
          </cell>
          <cell r="B868" t="str">
            <v>5x11</v>
          </cell>
          <cell r="C868" t="str">
            <v>CA</v>
          </cell>
          <cell r="D868" t="str">
            <v>CB</v>
          </cell>
          <cell r="E868">
            <v>338.05900000000003</v>
          </cell>
          <cell r="F868">
            <v>0</v>
          </cell>
        </row>
        <row r="869">
          <cell r="A869" t="str">
            <v>RA2-50VR10MC-T2</v>
          </cell>
          <cell r="B869" t="str">
            <v>5x11</v>
          </cell>
          <cell r="C869" t="str">
            <v>CA</v>
          </cell>
          <cell r="D869" t="str">
            <v>CB</v>
          </cell>
          <cell r="E869">
            <v>338.05900000000003</v>
          </cell>
          <cell r="F869">
            <v>20</v>
          </cell>
        </row>
        <row r="870">
          <cell r="A870" t="str">
            <v>RA2-50VR10MCGZ-T58</v>
          </cell>
          <cell r="B870" t="str">
            <v>5x11</v>
          </cell>
          <cell r="C870" t="str">
            <v>CA</v>
          </cell>
          <cell r="D870" t="str">
            <v>CB</v>
          </cell>
          <cell r="E870">
            <v>338.05900000000003</v>
          </cell>
          <cell r="F870">
            <v>0</v>
          </cell>
        </row>
        <row r="871">
          <cell r="A871" t="str">
            <v>RA2-50VR10MCV</v>
          </cell>
          <cell r="B871" t="str">
            <v>5x11</v>
          </cell>
          <cell r="C871" t="str">
            <v>CA</v>
          </cell>
          <cell r="D871" t="str">
            <v>CB</v>
          </cell>
          <cell r="E871">
            <v>321.51</v>
          </cell>
          <cell r="F871">
            <v>0</v>
          </cell>
        </row>
        <row r="872">
          <cell r="A872" t="str">
            <v>RA2-50VR10MCV-T2</v>
          </cell>
          <cell r="B872" t="str">
            <v>5x11</v>
          </cell>
          <cell r="C872" t="str">
            <v>CA</v>
          </cell>
          <cell r="D872" t="str">
            <v>CB</v>
          </cell>
          <cell r="E872">
            <v>338.05900000000003</v>
          </cell>
          <cell r="F872">
            <v>0</v>
          </cell>
        </row>
        <row r="873">
          <cell r="A873" t="str">
            <v>RA2-50VR10MCVG-T58</v>
          </cell>
          <cell r="B873" t="str">
            <v>5x11</v>
          </cell>
          <cell r="C873" t="str">
            <v>CA</v>
          </cell>
          <cell r="D873" t="str">
            <v>CB</v>
          </cell>
          <cell r="E873">
            <v>338.05900000000003</v>
          </cell>
          <cell r="F873">
            <v>0</v>
          </cell>
        </row>
        <row r="874">
          <cell r="A874" t="str">
            <v>RA2-50VR10MECVG-T58</v>
          </cell>
          <cell r="B874" t="str">
            <v>5x11</v>
          </cell>
          <cell r="C874" t="str">
            <v>CA</v>
          </cell>
          <cell r="D874" t="str">
            <v>CB</v>
          </cell>
          <cell r="E874">
            <v>338.05900000000003</v>
          </cell>
          <cell r="F874">
            <v>0</v>
          </cell>
        </row>
        <row r="875">
          <cell r="A875" t="str">
            <v>RA2-50VR22MCV</v>
          </cell>
          <cell r="B875" t="str">
            <v>5x11</v>
          </cell>
          <cell r="C875" t="str">
            <v>CA</v>
          </cell>
          <cell r="D875" t="str">
            <v>CB</v>
          </cell>
          <cell r="E875">
            <v>321.51</v>
          </cell>
          <cell r="F875">
            <v>0</v>
          </cell>
        </row>
        <row r="876">
          <cell r="A876" t="str">
            <v>RA2-50VR22MCV-T2</v>
          </cell>
          <cell r="B876" t="str">
            <v>5x11</v>
          </cell>
          <cell r="C876" t="str">
            <v>CA</v>
          </cell>
          <cell r="D876" t="str">
            <v>CB</v>
          </cell>
          <cell r="E876">
            <v>338.05900000000003</v>
          </cell>
          <cell r="F876">
            <v>0</v>
          </cell>
        </row>
        <row r="877">
          <cell r="A877" t="str">
            <v>RA2-50VR22MCVG-T58</v>
          </cell>
          <cell r="B877" t="str">
            <v>5x11</v>
          </cell>
          <cell r="C877" t="str">
            <v>CA</v>
          </cell>
          <cell r="D877" t="str">
            <v>CB</v>
          </cell>
          <cell r="E877">
            <v>338.05900000000003</v>
          </cell>
          <cell r="F877">
            <v>0</v>
          </cell>
        </row>
        <row r="878">
          <cell r="A878" t="str">
            <v>RA2-50VR33MC</v>
          </cell>
          <cell r="B878" t="str">
            <v>5x11</v>
          </cell>
          <cell r="C878" t="str">
            <v>CA</v>
          </cell>
          <cell r="D878" t="str">
            <v>CB</v>
          </cell>
          <cell r="E878">
            <v>321.51</v>
          </cell>
          <cell r="F878">
            <v>0</v>
          </cell>
        </row>
        <row r="879">
          <cell r="A879" t="str">
            <v>RA2-50VR33MC-T2</v>
          </cell>
          <cell r="B879" t="str">
            <v>5x11</v>
          </cell>
          <cell r="C879" t="str">
            <v>CA</v>
          </cell>
          <cell r="D879" t="str">
            <v>CB</v>
          </cell>
          <cell r="E879">
            <v>338.05900000000003</v>
          </cell>
          <cell r="F879">
            <v>0</v>
          </cell>
        </row>
        <row r="880">
          <cell r="A880" t="str">
            <v>RA2-50VR33MCGZ-T58</v>
          </cell>
          <cell r="B880" t="str">
            <v>5x11</v>
          </cell>
          <cell r="C880" t="str">
            <v>CA</v>
          </cell>
          <cell r="D880" t="str">
            <v>CB</v>
          </cell>
          <cell r="E880">
            <v>338.05900000000003</v>
          </cell>
          <cell r="F880">
            <v>20</v>
          </cell>
        </row>
        <row r="881">
          <cell r="A881" t="str">
            <v>RA2-50VR33MCV-T2</v>
          </cell>
          <cell r="B881" t="str">
            <v>5x11</v>
          </cell>
          <cell r="C881" t="str">
            <v>CA</v>
          </cell>
          <cell r="D881" t="str">
            <v>CB</v>
          </cell>
          <cell r="E881">
            <v>338.05900000000003</v>
          </cell>
          <cell r="F881">
            <v>0</v>
          </cell>
        </row>
        <row r="882">
          <cell r="A882" t="str">
            <v>RA2-50VR33MCVG-T58</v>
          </cell>
          <cell r="B882" t="str">
            <v>5x11</v>
          </cell>
          <cell r="C882" t="str">
            <v>CA</v>
          </cell>
          <cell r="D882" t="str">
            <v>CB</v>
          </cell>
          <cell r="E882">
            <v>338.05900000000003</v>
          </cell>
          <cell r="F882">
            <v>0</v>
          </cell>
        </row>
        <row r="883">
          <cell r="A883" t="str">
            <v>RA2-50VR47MCGZ-T58</v>
          </cell>
          <cell r="B883" t="str">
            <v>5x11</v>
          </cell>
          <cell r="C883" t="str">
            <v>CA</v>
          </cell>
          <cell r="D883" t="str">
            <v>CB</v>
          </cell>
          <cell r="E883">
            <v>338.05900000000003</v>
          </cell>
          <cell r="F883">
            <v>0</v>
          </cell>
        </row>
        <row r="884">
          <cell r="A884" t="str">
            <v>RA2-50VR47MCV</v>
          </cell>
          <cell r="B884" t="str">
            <v>5x11</v>
          </cell>
          <cell r="C884" t="str">
            <v>CA</v>
          </cell>
          <cell r="D884" t="str">
            <v>CB</v>
          </cell>
          <cell r="E884">
            <v>321.51</v>
          </cell>
          <cell r="F884">
            <v>0</v>
          </cell>
        </row>
        <row r="885">
          <cell r="A885" t="str">
            <v>RA2-50VR47MCV-T2</v>
          </cell>
          <cell r="B885" t="str">
            <v>5x11</v>
          </cell>
          <cell r="C885" t="str">
            <v>CA</v>
          </cell>
          <cell r="D885" t="str">
            <v>CB</v>
          </cell>
          <cell r="E885">
            <v>338.05900000000003</v>
          </cell>
          <cell r="F885">
            <v>0</v>
          </cell>
        </row>
        <row r="886">
          <cell r="A886" t="str">
            <v>RA2-50VR47MCVG-T58</v>
          </cell>
          <cell r="B886" t="str">
            <v>5x11</v>
          </cell>
          <cell r="C886" t="str">
            <v>CA</v>
          </cell>
          <cell r="D886" t="str">
            <v>CB</v>
          </cell>
          <cell r="E886">
            <v>338.05900000000003</v>
          </cell>
          <cell r="F886">
            <v>0</v>
          </cell>
        </row>
        <row r="887">
          <cell r="A887" t="str">
            <v>RA2-50VR68MCV</v>
          </cell>
          <cell r="B887" t="str">
            <v>5x11</v>
          </cell>
          <cell r="C887" t="str">
            <v>CA</v>
          </cell>
          <cell r="D887" t="str">
            <v>CB</v>
          </cell>
          <cell r="E887">
            <v>321.51</v>
          </cell>
          <cell r="F887">
            <v>0</v>
          </cell>
        </row>
        <row r="888">
          <cell r="A888" t="str">
            <v>RA2-50VR68MCV-T2</v>
          </cell>
          <cell r="B888" t="str">
            <v>5x11</v>
          </cell>
          <cell r="C888" t="str">
            <v>CA</v>
          </cell>
          <cell r="D888" t="str">
            <v>CB</v>
          </cell>
          <cell r="E888">
            <v>338.05900000000003</v>
          </cell>
          <cell r="F888">
            <v>0</v>
          </cell>
        </row>
        <row r="889">
          <cell r="A889" t="str">
            <v>RA2-63V100MEC-T2</v>
          </cell>
          <cell r="B889" t="str">
            <v>5x11</v>
          </cell>
          <cell r="C889" t="str">
            <v>CA</v>
          </cell>
          <cell r="D889" t="str">
            <v>CB</v>
          </cell>
          <cell r="E889">
            <v>338.05900000000003</v>
          </cell>
          <cell r="F889">
            <v>0</v>
          </cell>
        </row>
        <row r="890">
          <cell r="A890" t="str">
            <v>RA2-63V100MECV</v>
          </cell>
          <cell r="B890" t="str">
            <v>5x11</v>
          </cell>
          <cell r="C890" t="str">
            <v>CA</v>
          </cell>
          <cell r="D890" t="str">
            <v>CB</v>
          </cell>
          <cell r="E890">
            <v>321.51</v>
          </cell>
          <cell r="F890">
            <v>0</v>
          </cell>
        </row>
        <row r="891">
          <cell r="A891" t="str">
            <v>RA2-63V100MECV-T2</v>
          </cell>
          <cell r="B891" t="str">
            <v>5x11</v>
          </cell>
          <cell r="C891" t="str">
            <v>CA</v>
          </cell>
          <cell r="D891" t="str">
            <v>CB</v>
          </cell>
          <cell r="E891">
            <v>338.05900000000003</v>
          </cell>
          <cell r="F891">
            <v>0</v>
          </cell>
        </row>
        <row r="892">
          <cell r="A892" t="str">
            <v>RA2-63V101MC</v>
          </cell>
          <cell r="B892" t="str">
            <v>10x12.5</v>
          </cell>
          <cell r="C892" t="str">
            <v>FA</v>
          </cell>
          <cell r="D892" t="str">
            <v>CB</v>
          </cell>
          <cell r="E892">
            <v>1412.325</v>
          </cell>
          <cell r="F892">
            <v>0</v>
          </cell>
        </row>
        <row r="893">
          <cell r="A893" t="str">
            <v>RA2-63V101MC-S1</v>
          </cell>
          <cell r="B893" t="str">
            <v>10x12.5</v>
          </cell>
          <cell r="C893" t="str">
            <v>FA</v>
          </cell>
          <cell r="D893" t="str">
            <v>CB</v>
          </cell>
          <cell r="E893">
            <v>1474.184</v>
          </cell>
          <cell r="F893">
            <v>0</v>
          </cell>
        </row>
        <row r="894">
          <cell r="A894" t="str">
            <v>RA2-63V101MC-T2</v>
          </cell>
          <cell r="B894" t="str">
            <v>10x12.5</v>
          </cell>
          <cell r="C894" t="str">
            <v>FA</v>
          </cell>
          <cell r="D894" t="str">
            <v>CB</v>
          </cell>
          <cell r="E894">
            <v>1439.7529999999999</v>
          </cell>
          <cell r="F894">
            <v>0</v>
          </cell>
        </row>
        <row r="895">
          <cell r="A895" t="str">
            <v>RA2-63V102MC</v>
          </cell>
          <cell r="B895" t="str">
            <v>16x31.5</v>
          </cell>
          <cell r="C895" t="str">
            <v>HC</v>
          </cell>
          <cell r="D895" t="str">
            <v>CB</v>
          </cell>
          <cell r="E895">
            <v>6069.22</v>
          </cell>
          <cell r="F895">
            <v>0</v>
          </cell>
        </row>
        <row r="896">
          <cell r="A896" t="str">
            <v>RA2-63V102MC-S1</v>
          </cell>
          <cell r="B896" t="str">
            <v>16x31.5</v>
          </cell>
          <cell r="C896" t="str">
            <v>HC</v>
          </cell>
          <cell r="D896" t="str">
            <v>CB</v>
          </cell>
          <cell r="E896">
            <v>6146.7830000000004</v>
          </cell>
          <cell r="F896">
            <v>0</v>
          </cell>
        </row>
        <row r="897">
          <cell r="A897" t="str">
            <v>RA2-63V220MC</v>
          </cell>
          <cell r="B897" t="str">
            <v>6.3x11</v>
          </cell>
          <cell r="C897" t="str">
            <v>DA</v>
          </cell>
          <cell r="D897" t="str">
            <v>CB</v>
          </cell>
          <cell r="E897">
            <v>677.15700000000004</v>
          </cell>
          <cell r="F897">
            <v>0</v>
          </cell>
        </row>
        <row r="898">
          <cell r="A898" t="str">
            <v>RA2-63V220MC-T2</v>
          </cell>
          <cell r="B898" t="str">
            <v>6.3x11</v>
          </cell>
          <cell r="C898" t="str">
            <v>DA</v>
          </cell>
          <cell r="D898" t="str">
            <v>CB</v>
          </cell>
          <cell r="E898">
            <v>693.86800000000005</v>
          </cell>
          <cell r="F898">
            <v>0</v>
          </cell>
        </row>
        <row r="899">
          <cell r="A899" t="str">
            <v>RA2-63V221MC</v>
          </cell>
          <cell r="B899" t="str">
            <v>10x20</v>
          </cell>
          <cell r="C899" t="str">
            <v>FD</v>
          </cell>
          <cell r="D899" t="str">
            <v>CB</v>
          </cell>
          <cell r="E899">
            <v>2004.3689999999999</v>
          </cell>
          <cell r="F899">
            <v>0</v>
          </cell>
        </row>
        <row r="900">
          <cell r="A900" t="str">
            <v>RA2-63V221MC-S1</v>
          </cell>
          <cell r="B900" t="str">
            <v>10x20</v>
          </cell>
          <cell r="C900" t="str">
            <v>FD</v>
          </cell>
          <cell r="D900" t="str">
            <v>CB</v>
          </cell>
          <cell r="E900">
            <v>2073.2800000000002</v>
          </cell>
          <cell r="F900">
            <v>0</v>
          </cell>
        </row>
        <row r="901">
          <cell r="A901" t="str">
            <v>RA2-63V221MC-T2</v>
          </cell>
          <cell r="B901" t="str">
            <v>10x20</v>
          </cell>
          <cell r="C901" t="str">
            <v>FD</v>
          </cell>
          <cell r="D901" t="str">
            <v>CB</v>
          </cell>
          <cell r="E901">
            <v>2034.0519999999999</v>
          </cell>
          <cell r="F901">
            <v>0</v>
          </cell>
        </row>
        <row r="902">
          <cell r="A902" t="str">
            <v>RA2-63V330MC-T2</v>
          </cell>
          <cell r="B902" t="str">
            <v>6.3x11</v>
          </cell>
          <cell r="C902" t="str">
            <v>DA</v>
          </cell>
          <cell r="D902" t="str">
            <v>CB</v>
          </cell>
          <cell r="E902">
            <v>693.86800000000005</v>
          </cell>
          <cell r="F902">
            <v>0</v>
          </cell>
        </row>
        <row r="903">
          <cell r="A903" t="str">
            <v>RA2-63V331MC</v>
          </cell>
          <cell r="B903" t="str">
            <v>12.5x20</v>
          </cell>
          <cell r="C903" t="str">
            <v>GB</v>
          </cell>
          <cell r="D903" t="str">
            <v>CB</v>
          </cell>
          <cell r="E903">
            <v>2700.0059999999999</v>
          </cell>
          <cell r="F903">
            <v>0</v>
          </cell>
        </row>
        <row r="904">
          <cell r="A904" t="str">
            <v>RA2-63V331MC-S1</v>
          </cell>
          <cell r="B904" t="str">
            <v>12.5x20</v>
          </cell>
          <cell r="C904" t="str">
            <v>GB</v>
          </cell>
          <cell r="D904" t="str">
            <v>CB</v>
          </cell>
          <cell r="E904">
            <v>2771.049</v>
          </cell>
          <cell r="F904">
            <v>0</v>
          </cell>
        </row>
        <row r="905">
          <cell r="A905" t="str">
            <v>RA2-63V470MC</v>
          </cell>
          <cell r="B905" t="str">
            <v>8x11.5</v>
          </cell>
          <cell r="C905" t="str">
            <v>EA</v>
          </cell>
          <cell r="D905" t="str">
            <v>CB</v>
          </cell>
          <cell r="E905">
            <v>835.03499999999997</v>
          </cell>
          <cell r="F905">
            <v>0</v>
          </cell>
        </row>
        <row r="906">
          <cell r="A906" t="str">
            <v>RA2-63V470MC-T2</v>
          </cell>
          <cell r="B906" t="str">
            <v>8x11.5</v>
          </cell>
          <cell r="C906" t="str">
            <v>EA</v>
          </cell>
          <cell r="D906" t="str">
            <v>CB</v>
          </cell>
          <cell r="E906">
            <v>856.90899999999999</v>
          </cell>
          <cell r="F906">
            <v>0</v>
          </cell>
        </row>
        <row r="907">
          <cell r="A907" t="str">
            <v>RA2-63V471MC</v>
          </cell>
          <cell r="B907" t="str">
            <v>12.5x25</v>
          </cell>
          <cell r="C907" t="str">
            <v>GC</v>
          </cell>
          <cell r="D907" t="str">
            <v>CB</v>
          </cell>
          <cell r="E907">
            <v>3293.4090000000001</v>
          </cell>
          <cell r="F907">
            <v>0</v>
          </cell>
        </row>
        <row r="908">
          <cell r="A908" t="str">
            <v>RA2-63V471MC-S1</v>
          </cell>
          <cell r="B908" t="str">
            <v>12.5x25</v>
          </cell>
          <cell r="C908" t="str">
            <v>GC</v>
          </cell>
          <cell r="D908" t="str">
            <v>CB</v>
          </cell>
          <cell r="E908">
            <v>3361.7939999999999</v>
          </cell>
          <cell r="F908">
            <v>0</v>
          </cell>
        </row>
        <row r="909">
          <cell r="A909" t="str">
            <v>RA2-63V4R7MECV</v>
          </cell>
          <cell r="B909" t="str">
            <v>5x11</v>
          </cell>
          <cell r="C909" t="str">
            <v>CA</v>
          </cell>
          <cell r="D909" t="str">
            <v>CB</v>
          </cell>
          <cell r="E909">
            <v>321.51</v>
          </cell>
          <cell r="F909">
            <v>0</v>
          </cell>
        </row>
        <row r="910">
          <cell r="A910" t="str">
            <v>RA2-63V4R7MECV-T2</v>
          </cell>
          <cell r="B910" t="str">
            <v>5x11</v>
          </cell>
          <cell r="C910" t="str">
            <v>CA</v>
          </cell>
          <cell r="D910" t="str">
            <v>CB</v>
          </cell>
          <cell r="E910">
            <v>338.05900000000003</v>
          </cell>
          <cell r="F910">
            <v>0</v>
          </cell>
        </row>
        <row r="911">
          <cell r="A911" t="str">
            <v>RA2-63VR47MCV</v>
          </cell>
          <cell r="B911" t="str">
            <v>5x11</v>
          </cell>
          <cell r="C911" t="str">
            <v>CA</v>
          </cell>
          <cell r="D911" t="str">
            <v>CB</v>
          </cell>
          <cell r="E911">
            <v>321.51</v>
          </cell>
          <cell r="F911">
            <v>0</v>
          </cell>
        </row>
        <row r="912">
          <cell r="A912" t="str">
            <v>RA2-63VR47MCV-T2</v>
          </cell>
          <cell r="B912" t="str">
            <v>5x11</v>
          </cell>
          <cell r="C912" t="str">
            <v>CA</v>
          </cell>
          <cell r="D912" t="str">
            <v>CB</v>
          </cell>
          <cell r="E912">
            <v>338.05900000000003</v>
          </cell>
          <cell r="F912">
            <v>0</v>
          </cell>
        </row>
        <row r="913">
          <cell r="A913" t="str">
            <v>RA2-6V101MC-T2</v>
          </cell>
          <cell r="B913" t="str">
            <v>5x11</v>
          </cell>
          <cell r="C913" t="str">
            <v>CA</v>
          </cell>
          <cell r="D913" t="str">
            <v>CB</v>
          </cell>
          <cell r="E913">
            <v>338.05900000000003</v>
          </cell>
          <cell r="F913">
            <v>10</v>
          </cell>
        </row>
        <row r="914">
          <cell r="A914" t="str">
            <v>RA2-6V101MCGZ-T58</v>
          </cell>
          <cell r="B914" t="str">
            <v>5x11</v>
          </cell>
          <cell r="C914" t="str">
            <v>CA</v>
          </cell>
          <cell r="D914" t="str">
            <v>CB</v>
          </cell>
          <cell r="E914">
            <v>338.05900000000003</v>
          </cell>
          <cell r="F914">
            <v>0</v>
          </cell>
        </row>
        <row r="915">
          <cell r="A915" t="str">
            <v>RA2-6V101MCV</v>
          </cell>
          <cell r="B915" t="str">
            <v>5x11</v>
          </cell>
          <cell r="C915" t="str">
            <v>CA</v>
          </cell>
          <cell r="D915" t="str">
            <v>CB</v>
          </cell>
          <cell r="E915">
            <v>321.51</v>
          </cell>
          <cell r="F915">
            <v>0</v>
          </cell>
        </row>
        <row r="916">
          <cell r="A916" t="str">
            <v>RA2-6V101MCV-T2</v>
          </cell>
          <cell r="B916" t="str">
            <v>5x11</v>
          </cell>
          <cell r="C916" t="str">
            <v>CA</v>
          </cell>
          <cell r="D916" t="str">
            <v>CB</v>
          </cell>
          <cell r="E916">
            <v>338.05900000000003</v>
          </cell>
          <cell r="F916">
            <v>0</v>
          </cell>
        </row>
        <row r="917">
          <cell r="A917" t="str">
            <v>RA2-6V101MCV-T26</v>
          </cell>
          <cell r="B917" t="str">
            <v>5x11</v>
          </cell>
          <cell r="C917" t="str">
            <v>CA</v>
          </cell>
          <cell r="D917" t="str">
            <v>CB</v>
          </cell>
          <cell r="E917">
            <v>338.05900000000003</v>
          </cell>
          <cell r="F917">
            <v>0</v>
          </cell>
        </row>
        <row r="918">
          <cell r="A918" t="str">
            <v>RA2-6V101MCVG-T58</v>
          </cell>
          <cell r="B918" t="str">
            <v>5x11</v>
          </cell>
          <cell r="C918" t="str">
            <v>CA</v>
          </cell>
          <cell r="D918" t="str">
            <v>CB</v>
          </cell>
          <cell r="E918">
            <v>338.05900000000003</v>
          </cell>
          <cell r="F918">
            <v>0</v>
          </cell>
        </row>
        <row r="919">
          <cell r="A919" t="str">
            <v>RA2-6V102MC</v>
          </cell>
          <cell r="B919" t="str">
            <v>10x12.5</v>
          </cell>
          <cell r="C919" t="str">
            <v>FA</v>
          </cell>
          <cell r="D919" t="str">
            <v>CB</v>
          </cell>
          <cell r="E919">
            <v>1412.325</v>
          </cell>
          <cell r="F919">
            <v>0</v>
          </cell>
        </row>
        <row r="920">
          <cell r="A920" t="str">
            <v>RA2-6V102MC-S1</v>
          </cell>
          <cell r="B920" t="str">
            <v>10x12.5</v>
          </cell>
          <cell r="C920" t="str">
            <v>FA</v>
          </cell>
          <cell r="D920" t="str">
            <v>CB</v>
          </cell>
          <cell r="E920">
            <v>1474.184</v>
          </cell>
          <cell r="F920">
            <v>0</v>
          </cell>
        </row>
        <row r="921">
          <cell r="A921" t="str">
            <v>RA2-6V102MC-T2</v>
          </cell>
          <cell r="B921" t="str">
            <v>10x12.5</v>
          </cell>
          <cell r="C921" t="str">
            <v>FA</v>
          </cell>
          <cell r="D921" t="str">
            <v>CB</v>
          </cell>
          <cell r="E921">
            <v>1439.7529999999999</v>
          </cell>
          <cell r="F921">
            <v>0</v>
          </cell>
        </row>
        <row r="922">
          <cell r="A922" t="str">
            <v>RA2-6V103MC</v>
          </cell>
          <cell r="B922" t="str">
            <v>16x31.5</v>
          </cell>
          <cell r="C922" t="str">
            <v>HC</v>
          </cell>
          <cell r="D922" t="str">
            <v>CB</v>
          </cell>
          <cell r="E922">
            <v>6069.22</v>
          </cell>
          <cell r="F922">
            <v>0</v>
          </cell>
        </row>
        <row r="923">
          <cell r="A923" t="str">
            <v>RA2-6V221MC</v>
          </cell>
          <cell r="B923" t="str">
            <v>6.3x11</v>
          </cell>
          <cell r="C923" t="str">
            <v>DA</v>
          </cell>
          <cell r="D923" t="str">
            <v>CB</v>
          </cell>
          <cell r="E923">
            <v>677.15700000000004</v>
          </cell>
          <cell r="F923">
            <v>0</v>
          </cell>
        </row>
        <row r="924">
          <cell r="A924" t="str">
            <v>RA2-6V221MC-T2</v>
          </cell>
          <cell r="B924" t="str">
            <v>6.3x11</v>
          </cell>
          <cell r="C924" t="str">
            <v>DA</v>
          </cell>
          <cell r="D924" t="str">
            <v>CB</v>
          </cell>
          <cell r="E924">
            <v>693.86800000000005</v>
          </cell>
          <cell r="F924">
            <v>6</v>
          </cell>
        </row>
        <row r="925">
          <cell r="A925" t="str">
            <v>RA2-6V222MC</v>
          </cell>
          <cell r="B925" t="str">
            <v>12.5x20</v>
          </cell>
          <cell r="C925" t="str">
            <v>GB</v>
          </cell>
          <cell r="D925" t="str">
            <v>CB</v>
          </cell>
          <cell r="E925">
            <v>2700.0059999999999</v>
          </cell>
          <cell r="F925">
            <v>0</v>
          </cell>
        </row>
        <row r="926">
          <cell r="A926" t="str">
            <v>RA2-6V222MC-F</v>
          </cell>
          <cell r="B926" t="str">
            <v>12.5x20</v>
          </cell>
          <cell r="C926" t="str">
            <v>GB</v>
          </cell>
          <cell r="D926" t="str">
            <v>CB</v>
          </cell>
          <cell r="E926">
            <v>2771.049</v>
          </cell>
          <cell r="F926">
            <v>0</v>
          </cell>
        </row>
        <row r="927">
          <cell r="A927" t="str">
            <v>RA2-6V222MC-S1</v>
          </cell>
          <cell r="B927" t="str">
            <v>12.5x20</v>
          </cell>
          <cell r="C927" t="str">
            <v>GB</v>
          </cell>
          <cell r="D927" t="str">
            <v>CB</v>
          </cell>
          <cell r="E927">
            <v>2771.049</v>
          </cell>
          <cell r="F927">
            <v>0</v>
          </cell>
        </row>
        <row r="928">
          <cell r="A928" t="str">
            <v>RA2-6V331MC</v>
          </cell>
          <cell r="B928" t="str">
            <v>6.3x11</v>
          </cell>
          <cell r="C928" t="str">
            <v>DA</v>
          </cell>
          <cell r="D928" t="str">
            <v>CB</v>
          </cell>
          <cell r="E928">
            <v>677.15700000000004</v>
          </cell>
          <cell r="F928">
            <v>0</v>
          </cell>
        </row>
        <row r="929">
          <cell r="A929" t="str">
            <v>RA2-6V331MC-S1</v>
          </cell>
          <cell r="B929" t="str">
            <v>6.3x11</v>
          </cell>
          <cell r="C929" t="str">
            <v>DA</v>
          </cell>
          <cell r="D929" t="str">
            <v>CB</v>
          </cell>
          <cell r="E929">
            <v>691.29700000000003</v>
          </cell>
          <cell r="F929">
            <v>0</v>
          </cell>
        </row>
        <row r="930">
          <cell r="A930" t="str">
            <v>RA2-6V331MC-T2</v>
          </cell>
          <cell r="B930" t="str">
            <v>6.3x11</v>
          </cell>
          <cell r="C930" t="str">
            <v>DA</v>
          </cell>
          <cell r="D930" t="str">
            <v>CB</v>
          </cell>
          <cell r="E930">
            <v>693.86800000000005</v>
          </cell>
          <cell r="F930">
            <v>0</v>
          </cell>
        </row>
        <row r="931">
          <cell r="A931" t="str">
            <v>RA2-6V331MCGZ-T58</v>
          </cell>
          <cell r="B931" t="str">
            <v>6.3x11</v>
          </cell>
          <cell r="C931" t="str">
            <v>DA</v>
          </cell>
          <cell r="D931" t="str">
            <v>CB</v>
          </cell>
          <cell r="E931">
            <v>693.86800000000005</v>
          </cell>
          <cell r="F931">
            <v>0</v>
          </cell>
        </row>
        <row r="932">
          <cell r="A932" t="str">
            <v>RA2-6V331MECVG-T58</v>
          </cell>
          <cell r="B932" t="str">
            <v>6.3x11</v>
          </cell>
          <cell r="C932" t="str">
            <v>DA</v>
          </cell>
          <cell r="D932" t="str">
            <v>CB</v>
          </cell>
          <cell r="E932">
            <v>693.86800000000005</v>
          </cell>
          <cell r="F932">
            <v>0</v>
          </cell>
        </row>
        <row r="933">
          <cell r="A933" t="str">
            <v>RA2-6V332MC</v>
          </cell>
          <cell r="B933" t="str">
            <v>12.5x20</v>
          </cell>
          <cell r="C933" t="str">
            <v>GB</v>
          </cell>
          <cell r="D933" t="str">
            <v>CB</v>
          </cell>
          <cell r="E933">
            <v>2700.0059999999999</v>
          </cell>
          <cell r="F933">
            <v>0</v>
          </cell>
        </row>
        <row r="934">
          <cell r="A934" t="str">
            <v>RA2-6V332MC-S1</v>
          </cell>
          <cell r="B934" t="str">
            <v>12.5x20</v>
          </cell>
          <cell r="C934" t="str">
            <v>GB</v>
          </cell>
          <cell r="D934" t="str">
            <v>CB</v>
          </cell>
          <cell r="E934">
            <v>2771.049</v>
          </cell>
          <cell r="F934">
            <v>0</v>
          </cell>
        </row>
        <row r="935">
          <cell r="A935" t="str">
            <v>RA2-6V470MCGZ-T58</v>
          </cell>
          <cell r="B935" t="str">
            <v>5x11</v>
          </cell>
          <cell r="C935" t="str">
            <v>CA</v>
          </cell>
          <cell r="D935" t="str">
            <v>CB</v>
          </cell>
          <cell r="E935">
            <v>338.05900000000003</v>
          </cell>
          <cell r="F935">
            <v>0</v>
          </cell>
        </row>
        <row r="936">
          <cell r="A936" t="str">
            <v>RA2-6V470MCV</v>
          </cell>
          <cell r="B936" t="str">
            <v>5x11</v>
          </cell>
          <cell r="C936" t="str">
            <v>CA</v>
          </cell>
          <cell r="D936" t="str">
            <v>CB</v>
          </cell>
          <cell r="E936">
            <v>321.51</v>
          </cell>
          <cell r="F936">
            <v>0</v>
          </cell>
        </row>
        <row r="937">
          <cell r="A937" t="str">
            <v>RA2-6V470MCV-T2</v>
          </cell>
          <cell r="B937" t="str">
            <v>5x11</v>
          </cell>
          <cell r="C937" t="str">
            <v>CA</v>
          </cell>
          <cell r="D937" t="str">
            <v>CB</v>
          </cell>
          <cell r="E937">
            <v>338.05900000000003</v>
          </cell>
          <cell r="F937">
            <v>0</v>
          </cell>
        </row>
        <row r="938">
          <cell r="A938" t="str">
            <v>RA2-6V470MCVG-T58</v>
          </cell>
          <cell r="B938" t="str">
            <v>5x11</v>
          </cell>
          <cell r="C938" t="str">
            <v>CA</v>
          </cell>
          <cell r="D938" t="str">
            <v>CB</v>
          </cell>
          <cell r="E938">
            <v>338.05900000000003</v>
          </cell>
          <cell r="F938">
            <v>0</v>
          </cell>
        </row>
        <row r="939">
          <cell r="A939" t="str">
            <v>RA2-6V471MC</v>
          </cell>
          <cell r="B939" t="str">
            <v>8x11.5</v>
          </cell>
          <cell r="C939" t="str">
            <v>EA</v>
          </cell>
          <cell r="D939" t="str">
            <v>CB</v>
          </cell>
          <cell r="E939">
            <v>835.03499999999997</v>
          </cell>
          <cell r="F939">
            <v>0</v>
          </cell>
        </row>
        <row r="940">
          <cell r="A940" t="str">
            <v>RA2-6V471MC-S1</v>
          </cell>
          <cell r="B940" t="str">
            <v>8x11.5</v>
          </cell>
          <cell r="C940" t="str">
            <v>EA</v>
          </cell>
          <cell r="D940" t="str">
            <v>CB</v>
          </cell>
          <cell r="E940">
            <v>851.61800000000005</v>
          </cell>
          <cell r="F940">
            <v>0</v>
          </cell>
        </row>
        <row r="941">
          <cell r="A941" t="str">
            <v>RA2-6V471MC-T2</v>
          </cell>
          <cell r="B941" t="str">
            <v>8x11.5</v>
          </cell>
          <cell r="C941" t="str">
            <v>EA</v>
          </cell>
          <cell r="D941" t="str">
            <v>CB</v>
          </cell>
          <cell r="E941">
            <v>856.90899999999999</v>
          </cell>
          <cell r="F941">
            <v>0</v>
          </cell>
        </row>
        <row r="942">
          <cell r="A942" t="str">
            <v>RA2-6V471MC-T44</v>
          </cell>
          <cell r="B942" t="str">
            <v>8x11.5</v>
          </cell>
          <cell r="C942" t="str">
            <v>EA</v>
          </cell>
          <cell r="D942" t="str">
            <v>CB</v>
          </cell>
          <cell r="E942">
            <v>856.90899999999999</v>
          </cell>
          <cell r="F942">
            <v>0</v>
          </cell>
        </row>
        <row r="943">
          <cell r="A943" t="str">
            <v>RA3-100V101MH4</v>
          </cell>
          <cell r="B943" t="str">
            <v>10x16</v>
          </cell>
          <cell r="C943" t="str">
            <v>FC</v>
          </cell>
          <cell r="D943" t="str">
            <v>CF</v>
          </cell>
          <cell r="E943">
            <v>1793.78</v>
          </cell>
          <cell r="F943">
            <v>0</v>
          </cell>
        </row>
        <row r="944">
          <cell r="A944" t="str">
            <v>RA3-16V221MP1-T32</v>
          </cell>
          <cell r="B944" t="str">
            <v>6.3x11</v>
          </cell>
          <cell r="C944" t="str">
            <v>DA</v>
          </cell>
          <cell r="D944" t="str">
            <v>CF</v>
          </cell>
          <cell r="E944">
            <v>676.75199999999995</v>
          </cell>
          <cell r="F944">
            <v>0</v>
          </cell>
        </row>
        <row r="945">
          <cell r="A945" t="str">
            <v>RA3-16V221MP1-T58</v>
          </cell>
          <cell r="B945" t="str">
            <v>6.3x11</v>
          </cell>
          <cell r="C945" t="str">
            <v>DA</v>
          </cell>
          <cell r="D945" t="str">
            <v>CF</v>
          </cell>
          <cell r="E945">
            <v>676.75199999999995</v>
          </cell>
          <cell r="F945">
            <v>40</v>
          </cell>
        </row>
        <row r="946">
          <cell r="A946" t="str">
            <v>RA3-16V222MI5-T4</v>
          </cell>
          <cell r="B946" t="str">
            <v>12.5x20</v>
          </cell>
          <cell r="C946" t="str">
            <v>GB</v>
          </cell>
          <cell r="D946" t="str">
            <v>CF</v>
          </cell>
          <cell r="E946">
            <v>2931.4560000000001</v>
          </cell>
          <cell r="F946">
            <v>0</v>
          </cell>
        </row>
        <row r="947">
          <cell r="A947" t="str">
            <v>RA3-16V471MG3-T8</v>
          </cell>
          <cell r="B947" t="str">
            <v>8x11.5</v>
          </cell>
          <cell r="C947" t="str">
            <v>EA</v>
          </cell>
          <cell r="D947" t="str">
            <v>CF</v>
          </cell>
          <cell r="E947">
            <v>920.82299999999998</v>
          </cell>
          <cell r="F947">
            <v>0</v>
          </cell>
        </row>
        <row r="948">
          <cell r="A948" t="str">
            <v>RA3-25V101MF3</v>
          </cell>
          <cell r="B948" t="str">
            <v>6.3x11</v>
          </cell>
          <cell r="C948" t="str">
            <v>DA</v>
          </cell>
          <cell r="D948" t="str">
            <v>CF</v>
          </cell>
          <cell r="E948">
            <v>645.78</v>
          </cell>
          <cell r="F948">
            <v>0</v>
          </cell>
        </row>
        <row r="949">
          <cell r="A949" t="str">
            <v>RA3-25V222MI6</v>
          </cell>
          <cell r="B949" t="str">
            <v>12.5x25</v>
          </cell>
          <cell r="C949" t="str">
            <v>GC</v>
          </cell>
          <cell r="D949" t="str">
            <v>CF</v>
          </cell>
          <cell r="E949">
            <v>3806.6170000000002</v>
          </cell>
          <cell r="F949">
            <v>0</v>
          </cell>
        </row>
        <row r="950">
          <cell r="A950" t="str">
            <v>RA3-25V682MK8-S1</v>
          </cell>
          <cell r="B950" t="str">
            <v>18x35.5</v>
          </cell>
          <cell r="C950" t="str">
            <v>ID</v>
          </cell>
          <cell r="D950" t="str">
            <v>CF</v>
          </cell>
          <cell r="E950">
            <v>11026.715</v>
          </cell>
          <cell r="F950">
            <v>0</v>
          </cell>
        </row>
        <row r="951">
          <cell r="A951" t="str">
            <v>RA3-25V822MK8P1-S1</v>
          </cell>
          <cell r="B951" t="str">
            <v>18x35.5</v>
          </cell>
          <cell r="C951" t="str">
            <v>ID</v>
          </cell>
          <cell r="D951" t="str">
            <v>CF</v>
          </cell>
          <cell r="E951">
            <v>11026.715</v>
          </cell>
          <cell r="F951">
            <v>0</v>
          </cell>
        </row>
        <row r="952">
          <cell r="A952" t="str">
            <v>RA3-35V472MK8</v>
          </cell>
          <cell r="B952" t="str">
            <v>18x35.5</v>
          </cell>
          <cell r="C952" t="str">
            <v>ID</v>
          </cell>
          <cell r="D952" t="str">
            <v>CF</v>
          </cell>
          <cell r="E952">
            <v>10959.083000000001</v>
          </cell>
          <cell r="F952">
            <v>0</v>
          </cell>
        </row>
        <row r="953">
          <cell r="A953" t="str">
            <v>RA3-35V472MK8-S1</v>
          </cell>
          <cell r="B953" t="str">
            <v>18x35.5</v>
          </cell>
          <cell r="C953" t="str">
            <v>ID</v>
          </cell>
          <cell r="D953" t="str">
            <v>CF</v>
          </cell>
          <cell r="E953">
            <v>11026.715</v>
          </cell>
          <cell r="F953">
            <v>0</v>
          </cell>
        </row>
        <row r="954">
          <cell r="A954" t="str">
            <v>RA3-45V222M</v>
          </cell>
          <cell r="B954" t="str">
            <v>16x31.5</v>
          </cell>
          <cell r="C954" t="str">
            <v>HC</v>
          </cell>
          <cell r="D954" t="str">
            <v>CF</v>
          </cell>
          <cell r="E954">
            <v>7014.4359999999997</v>
          </cell>
          <cell r="F954">
            <v>0</v>
          </cell>
        </row>
        <row r="955">
          <cell r="A955" t="str">
            <v>RA3-45V222MJ7-S1</v>
          </cell>
          <cell r="B955" t="str">
            <v>16x31.5</v>
          </cell>
          <cell r="C955" t="str">
            <v>HC</v>
          </cell>
          <cell r="D955" t="str">
            <v>CF</v>
          </cell>
          <cell r="E955">
            <v>7086.9160000000002</v>
          </cell>
          <cell r="F955">
            <v>0</v>
          </cell>
        </row>
        <row r="956">
          <cell r="A956" t="str">
            <v>RA3-50V100ME3-T2</v>
          </cell>
          <cell r="B956" t="str">
            <v>5x11</v>
          </cell>
          <cell r="C956" t="str">
            <v>CA</v>
          </cell>
          <cell r="D956" t="str">
            <v>CF</v>
          </cell>
          <cell r="E956">
            <v>373.86</v>
          </cell>
          <cell r="F956">
            <v>0</v>
          </cell>
        </row>
        <row r="957">
          <cell r="A957" t="str">
            <v>RA3-50V102MI6</v>
          </cell>
          <cell r="B957" t="str">
            <v>12.5x25</v>
          </cell>
          <cell r="C957" t="str">
            <v>GC</v>
          </cell>
          <cell r="D957" t="str">
            <v>CF</v>
          </cell>
          <cell r="E957">
            <v>3806.6170000000002</v>
          </cell>
          <cell r="F957">
            <v>0</v>
          </cell>
        </row>
        <row r="958">
          <cell r="A958" t="str">
            <v>RA3-50V470M</v>
          </cell>
          <cell r="B958" t="str">
            <v>6.3x11</v>
          </cell>
          <cell r="C958" t="str">
            <v>DA</v>
          </cell>
          <cell r="D958" t="str">
            <v>CF</v>
          </cell>
          <cell r="E958">
            <v>645.78</v>
          </cell>
          <cell r="F958">
            <v>0</v>
          </cell>
        </row>
        <row r="959">
          <cell r="A959" t="str">
            <v>RA3-50V470MF3-T2</v>
          </cell>
          <cell r="B959" t="str">
            <v>6.3x11</v>
          </cell>
          <cell r="C959" t="str">
            <v>DA</v>
          </cell>
          <cell r="D959" t="str">
            <v>CF</v>
          </cell>
          <cell r="E959">
            <v>676.75199999999995</v>
          </cell>
          <cell r="F959">
            <v>0</v>
          </cell>
        </row>
        <row r="960">
          <cell r="A960" t="str">
            <v>RA3-50V4R7ME3-T2</v>
          </cell>
          <cell r="B960" t="str">
            <v>5x11</v>
          </cell>
          <cell r="C960" t="str">
            <v>CA</v>
          </cell>
          <cell r="D960" t="str">
            <v>CF</v>
          </cell>
          <cell r="E960">
            <v>373.86</v>
          </cell>
          <cell r="F960">
            <v>0</v>
          </cell>
        </row>
        <row r="961">
          <cell r="A961" t="str">
            <v>RA3-50VR10ME3-T2</v>
          </cell>
          <cell r="B961" t="str">
            <v>5x11</v>
          </cell>
          <cell r="C961" t="str">
            <v>CA</v>
          </cell>
          <cell r="D961" t="str">
            <v>CF</v>
          </cell>
          <cell r="E961">
            <v>373.86</v>
          </cell>
          <cell r="F961">
            <v>0</v>
          </cell>
        </row>
        <row r="962">
          <cell r="A962" t="str">
            <v>RA3-50VR22ME3-T2</v>
          </cell>
          <cell r="B962" t="str">
            <v>5x11</v>
          </cell>
          <cell r="C962" t="str">
            <v>CA</v>
          </cell>
          <cell r="D962" t="str">
            <v>CF</v>
          </cell>
          <cell r="E962">
            <v>373.86</v>
          </cell>
          <cell r="F962">
            <v>0</v>
          </cell>
        </row>
        <row r="963">
          <cell r="A963" t="str">
            <v>RA3-50VR33ME3-T2</v>
          </cell>
          <cell r="B963" t="str">
            <v>5x11</v>
          </cell>
          <cell r="C963" t="str">
            <v>CA</v>
          </cell>
          <cell r="D963" t="str">
            <v>CF</v>
          </cell>
          <cell r="E963">
            <v>373.86</v>
          </cell>
          <cell r="F963">
            <v>0</v>
          </cell>
        </row>
        <row r="964">
          <cell r="A964" t="str">
            <v>RA3-50VR47ME3-T2</v>
          </cell>
          <cell r="B964" t="str">
            <v>5x11</v>
          </cell>
          <cell r="C964" t="str">
            <v>CA</v>
          </cell>
          <cell r="D964" t="str">
            <v>CF</v>
          </cell>
          <cell r="E964">
            <v>373.86</v>
          </cell>
          <cell r="F964">
            <v>0</v>
          </cell>
        </row>
        <row r="965">
          <cell r="A965" t="str">
            <v>RA3-63V222MK8</v>
          </cell>
          <cell r="B965" t="str">
            <v>18x35.5</v>
          </cell>
          <cell r="C965" t="str">
            <v>ID</v>
          </cell>
          <cell r="D965" t="str">
            <v>CF</v>
          </cell>
          <cell r="E965">
            <v>10959.083000000001</v>
          </cell>
          <cell r="F965">
            <v>0</v>
          </cell>
        </row>
        <row r="966">
          <cell r="A966" t="str">
            <v>RA3-63V222MK8-S1</v>
          </cell>
          <cell r="B966" t="str">
            <v>18x35.5</v>
          </cell>
          <cell r="C966" t="str">
            <v>ID</v>
          </cell>
          <cell r="D966" t="str">
            <v>CF</v>
          </cell>
          <cell r="E966">
            <v>11026.715</v>
          </cell>
          <cell r="F966">
            <v>28</v>
          </cell>
        </row>
        <row r="967">
          <cell r="A967" t="str">
            <v>RA3-6V223MK8</v>
          </cell>
          <cell r="B967" t="str">
            <v>18x35.5</v>
          </cell>
          <cell r="C967" t="str">
            <v>ID</v>
          </cell>
          <cell r="D967" t="str">
            <v>CF</v>
          </cell>
          <cell r="E967">
            <v>10959.083000000001</v>
          </cell>
          <cell r="F967">
            <v>0</v>
          </cell>
        </row>
        <row r="968">
          <cell r="A968" t="str">
            <v>RA3-6V332MH5-T2</v>
          </cell>
          <cell r="B968" t="str">
            <v>10x20</v>
          </cell>
          <cell r="C968" t="str">
            <v>FD</v>
          </cell>
          <cell r="D968" t="str">
            <v>CF</v>
          </cell>
          <cell r="E968">
            <v>2295.587</v>
          </cell>
          <cell r="F968">
            <v>0</v>
          </cell>
        </row>
        <row r="969">
          <cell r="A969" t="str">
            <v>RB2-10V100M</v>
          </cell>
          <cell r="B969" t="str">
            <v>4x7</v>
          </cell>
          <cell r="C969" t="str">
            <v>BA</v>
          </cell>
          <cell r="D969" t="str">
            <v>BD</v>
          </cell>
          <cell r="E969">
            <v>330.82900000000001</v>
          </cell>
          <cell r="F969">
            <v>44</v>
          </cell>
        </row>
        <row r="970">
          <cell r="A970" t="str">
            <v>RB2-10V100M-T2</v>
          </cell>
          <cell r="B970" t="str">
            <v>4x7</v>
          </cell>
          <cell r="C970" t="str">
            <v>BA</v>
          </cell>
          <cell r="D970" t="str">
            <v>BD</v>
          </cell>
          <cell r="E970">
            <v>346.351</v>
          </cell>
          <cell r="F970">
            <v>0</v>
          </cell>
        </row>
        <row r="971">
          <cell r="A971" t="str">
            <v>RB2-10V100M-T72</v>
          </cell>
          <cell r="B971" t="str">
            <v>4x7</v>
          </cell>
          <cell r="C971" t="str">
            <v>BA</v>
          </cell>
          <cell r="D971" t="str">
            <v>BD</v>
          </cell>
          <cell r="E971">
            <v>346.351</v>
          </cell>
          <cell r="F971">
            <v>0</v>
          </cell>
        </row>
        <row r="972">
          <cell r="A972" t="str">
            <v>RB2-10V100MD1#-T72</v>
          </cell>
          <cell r="B972" t="str">
            <v>4x7</v>
          </cell>
          <cell r="C972" t="str">
            <v>BA</v>
          </cell>
          <cell r="D972" t="str">
            <v>BD</v>
          </cell>
          <cell r="E972">
            <v>346.351</v>
          </cell>
          <cell r="F972">
            <v>0</v>
          </cell>
        </row>
        <row r="973">
          <cell r="A973" t="str">
            <v>RB2-10V100MD1#-T80</v>
          </cell>
          <cell r="B973" t="str">
            <v>4x7</v>
          </cell>
          <cell r="C973" t="str">
            <v>BA</v>
          </cell>
          <cell r="D973" t="str">
            <v>BD</v>
          </cell>
          <cell r="E973">
            <v>346.351</v>
          </cell>
          <cell r="F973">
            <v>42</v>
          </cell>
        </row>
        <row r="974">
          <cell r="A974" t="str">
            <v>RB2-10V100MGZ-T32</v>
          </cell>
          <cell r="B974" t="str">
            <v>4x7</v>
          </cell>
          <cell r="C974" t="str">
            <v>BA</v>
          </cell>
          <cell r="D974" t="str">
            <v>BD</v>
          </cell>
          <cell r="E974">
            <v>346.351</v>
          </cell>
          <cell r="F974">
            <v>0</v>
          </cell>
        </row>
        <row r="975">
          <cell r="A975" t="str">
            <v>RB2-10V100MGZ-T58</v>
          </cell>
          <cell r="B975" t="str">
            <v>4x7</v>
          </cell>
          <cell r="C975" t="str">
            <v>BA</v>
          </cell>
          <cell r="D975" t="str">
            <v>BD</v>
          </cell>
          <cell r="E975">
            <v>346.351</v>
          </cell>
          <cell r="F975">
            <v>0</v>
          </cell>
        </row>
        <row r="976">
          <cell r="A976" t="str">
            <v>RB2-10V100MGZ-T72</v>
          </cell>
          <cell r="B976" t="str">
            <v>4x7</v>
          </cell>
          <cell r="C976" t="str">
            <v>BA</v>
          </cell>
          <cell r="D976" t="str">
            <v>BD</v>
          </cell>
          <cell r="E976">
            <v>346.351</v>
          </cell>
          <cell r="F976">
            <v>0</v>
          </cell>
        </row>
        <row r="977">
          <cell r="A977" t="str">
            <v>RB2-10V100MT-T72</v>
          </cell>
          <cell r="B977" t="str">
            <v>4x7</v>
          </cell>
          <cell r="C977" t="str">
            <v>BA</v>
          </cell>
          <cell r="D977" t="str">
            <v>BD</v>
          </cell>
          <cell r="E977">
            <v>346.351</v>
          </cell>
          <cell r="F977">
            <v>0</v>
          </cell>
        </row>
        <row r="978">
          <cell r="A978" t="str">
            <v>RB2-10V100MT-T80</v>
          </cell>
          <cell r="B978" t="str">
            <v>4x7</v>
          </cell>
          <cell r="C978" t="str">
            <v>BA</v>
          </cell>
          <cell r="D978" t="str">
            <v>BD</v>
          </cell>
          <cell r="E978">
            <v>346.351</v>
          </cell>
          <cell r="F978">
            <v>0</v>
          </cell>
        </row>
        <row r="979">
          <cell r="A979" t="str">
            <v>RB2-10V220M</v>
          </cell>
          <cell r="B979" t="str">
            <v>5x7</v>
          </cell>
          <cell r="C979" t="str">
            <v>BB</v>
          </cell>
          <cell r="D979" t="str">
            <v>BD</v>
          </cell>
          <cell r="E979">
            <v>370.238</v>
          </cell>
          <cell r="F979">
            <v>0</v>
          </cell>
        </row>
        <row r="980">
          <cell r="A980" t="str">
            <v>RB2-10V220M-T2</v>
          </cell>
          <cell r="B980" t="str">
            <v>5x7</v>
          </cell>
          <cell r="C980" t="str">
            <v>BB</v>
          </cell>
          <cell r="D980" t="str">
            <v>BD</v>
          </cell>
          <cell r="E980">
            <v>379.29599999999999</v>
          </cell>
          <cell r="F980">
            <v>0</v>
          </cell>
        </row>
        <row r="981">
          <cell r="A981" t="str">
            <v>RB2-10V220ME1#-T2</v>
          </cell>
          <cell r="B981" t="str">
            <v>5x7</v>
          </cell>
          <cell r="C981" t="str">
            <v>BB</v>
          </cell>
          <cell r="D981" t="str">
            <v>BD</v>
          </cell>
          <cell r="E981">
            <v>379.29599999999999</v>
          </cell>
          <cell r="F981">
            <v>0</v>
          </cell>
        </row>
        <row r="982">
          <cell r="A982" t="str">
            <v>RB2-10V220ME1#-T72</v>
          </cell>
          <cell r="B982" t="str">
            <v>5x7</v>
          </cell>
          <cell r="C982" t="str">
            <v>BB</v>
          </cell>
          <cell r="D982" t="str">
            <v>BD</v>
          </cell>
          <cell r="E982">
            <v>379.29599999999999</v>
          </cell>
          <cell r="F982">
            <v>36</v>
          </cell>
        </row>
        <row r="983">
          <cell r="A983" t="str">
            <v>RB2-10V220MGZ-T32</v>
          </cell>
          <cell r="B983" t="str">
            <v>5x7</v>
          </cell>
          <cell r="C983" t="str">
            <v>BB</v>
          </cell>
          <cell r="D983" t="str">
            <v>BD</v>
          </cell>
          <cell r="E983">
            <v>379.29599999999999</v>
          </cell>
          <cell r="F983">
            <v>0</v>
          </cell>
        </row>
        <row r="984">
          <cell r="A984" t="str">
            <v>RB2-10V220MGZ-T72</v>
          </cell>
          <cell r="B984" t="str">
            <v>5x7</v>
          </cell>
          <cell r="C984" t="str">
            <v>BB</v>
          </cell>
          <cell r="D984" t="str">
            <v>BD</v>
          </cell>
          <cell r="E984">
            <v>379.29599999999999</v>
          </cell>
          <cell r="F984">
            <v>0</v>
          </cell>
        </row>
        <row r="985">
          <cell r="A985" t="str">
            <v>RB2-10V470M</v>
          </cell>
          <cell r="B985" t="str">
            <v>6.3x7</v>
          </cell>
          <cell r="C985" t="str">
            <v>BC</v>
          </cell>
          <cell r="D985" t="str">
            <v>BD</v>
          </cell>
          <cell r="E985">
            <v>435.11900000000003</v>
          </cell>
          <cell r="F985">
            <v>0</v>
          </cell>
        </row>
        <row r="986">
          <cell r="A986" t="str">
            <v>RB2-10V470M-T2</v>
          </cell>
          <cell r="B986" t="str">
            <v>6.3x7</v>
          </cell>
          <cell r="C986" t="str">
            <v>BC</v>
          </cell>
          <cell r="D986" t="str">
            <v>BD</v>
          </cell>
          <cell r="E986">
            <v>451.00200000000001</v>
          </cell>
          <cell r="F986">
            <v>0</v>
          </cell>
        </row>
        <row r="987">
          <cell r="A987" t="str">
            <v>RB2-10V470MF1#-T2</v>
          </cell>
          <cell r="B987" t="str">
            <v>6.3x7</v>
          </cell>
          <cell r="C987" t="str">
            <v>BC</v>
          </cell>
          <cell r="D987" t="str">
            <v>BD</v>
          </cell>
          <cell r="E987">
            <v>451.00200000000001</v>
          </cell>
          <cell r="F987">
            <v>0</v>
          </cell>
        </row>
        <row r="988">
          <cell r="A988" t="str">
            <v>RB2-16V100M</v>
          </cell>
          <cell r="B988" t="str">
            <v>5x7</v>
          </cell>
          <cell r="C988" t="str">
            <v>BB</v>
          </cell>
          <cell r="D988" t="str">
            <v>BD</v>
          </cell>
          <cell r="E988">
            <v>370.238</v>
          </cell>
          <cell r="F988">
            <v>0</v>
          </cell>
        </row>
        <row r="989">
          <cell r="A989" t="str">
            <v>RB2-16V100M-T2</v>
          </cell>
          <cell r="B989" t="str">
            <v>5x7</v>
          </cell>
          <cell r="C989" t="str">
            <v>BB</v>
          </cell>
          <cell r="D989" t="str">
            <v>BD</v>
          </cell>
          <cell r="E989">
            <v>379.29599999999999</v>
          </cell>
          <cell r="F989">
            <v>0</v>
          </cell>
        </row>
        <row r="990">
          <cell r="A990" t="str">
            <v>RB2-16V100M-T30</v>
          </cell>
          <cell r="B990" t="str">
            <v>5x7</v>
          </cell>
          <cell r="C990" t="str">
            <v>BB</v>
          </cell>
          <cell r="D990" t="str">
            <v>BD</v>
          </cell>
          <cell r="E990">
            <v>379.29599999999999</v>
          </cell>
          <cell r="F990">
            <v>0</v>
          </cell>
        </row>
        <row r="991">
          <cell r="A991" t="str">
            <v>RB2-16V100MD1#-T2</v>
          </cell>
          <cell r="B991" t="str">
            <v>4x7</v>
          </cell>
          <cell r="C991" t="str">
            <v>BA</v>
          </cell>
          <cell r="D991" t="str">
            <v>BD</v>
          </cell>
          <cell r="E991">
            <v>346.351</v>
          </cell>
          <cell r="F991">
            <v>0</v>
          </cell>
        </row>
        <row r="992">
          <cell r="A992" t="str">
            <v>RB2-16V100ME1#</v>
          </cell>
          <cell r="B992" t="str">
            <v>5x7</v>
          </cell>
          <cell r="C992" t="str">
            <v>BB</v>
          </cell>
          <cell r="D992" t="str">
            <v>BD</v>
          </cell>
          <cell r="E992">
            <v>370.238</v>
          </cell>
          <cell r="F992">
            <v>0</v>
          </cell>
        </row>
        <row r="993">
          <cell r="A993" t="str">
            <v>RB2-16V100ME1#-T2</v>
          </cell>
          <cell r="B993" t="str">
            <v>5x7</v>
          </cell>
          <cell r="C993" t="str">
            <v>BB</v>
          </cell>
          <cell r="D993" t="str">
            <v>BD</v>
          </cell>
          <cell r="E993">
            <v>379.29599999999999</v>
          </cell>
          <cell r="F993">
            <v>2</v>
          </cell>
        </row>
        <row r="994">
          <cell r="A994" t="str">
            <v>RB2-16V100ME1#-T58</v>
          </cell>
          <cell r="B994" t="str">
            <v>5x7</v>
          </cell>
          <cell r="C994" t="str">
            <v>BB</v>
          </cell>
          <cell r="D994" t="str">
            <v>BD</v>
          </cell>
          <cell r="E994">
            <v>379.29599999999999</v>
          </cell>
          <cell r="F994">
            <v>0</v>
          </cell>
        </row>
        <row r="995">
          <cell r="A995" t="str">
            <v>RB2-16V100MGZ-T32</v>
          </cell>
          <cell r="B995" t="str">
            <v>5x7</v>
          </cell>
          <cell r="C995" t="str">
            <v>BB</v>
          </cell>
          <cell r="D995" t="str">
            <v>BD</v>
          </cell>
          <cell r="E995">
            <v>379.29599999999999</v>
          </cell>
          <cell r="F995">
            <v>0</v>
          </cell>
        </row>
        <row r="996">
          <cell r="A996" t="str">
            <v>RB2-16V100MGZ-T58</v>
          </cell>
          <cell r="B996" t="str">
            <v>5x7</v>
          </cell>
          <cell r="C996" t="str">
            <v>BB</v>
          </cell>
          <cell r="D996" t="str">
            <v>BD</v>
          </cell>
          <cell r="E996">
            <v>379.29599999999999</v>
          </cell>
          <cell r="F996">
            <v>0</v>
          </cell>
        </row>
        <row r="997">
          <cell r="A997" t="str">
            <v>RB2-16V100MGZ-T72</v>
          </cell>
          <cell r="B997" t="str">
            <v>5x7</v>
          </cell>
          <cell r="C997" t="str">
            <v>BB</v>
          </cell>
          <cell r="D997" t="str">
            <v>BD</v>
          </cell>
          <cell r="E997">
            <v>379.29599999999999</v>
          </cell>
          <cell r="F997">
            <v>0</v>
          </cell>
        </row>
        <row r="998">
          <cell r="A998" t="str">
            <v>RB2-16V100MS-T2</v>
          </cell>
          <cell r="B998" t="str">
            <v>4x7</v>
          </cell>
          <cell r="C998" t="str">
            <v>BA</v>
          </cell>
          <cell r="D998" t="str">
            <v>BD</v>
          </cell>
          <cell r="E998">
            <v>346.351</v>
          </cell>
          <cell r="F998">
            <v>28</v>
          </cell>
        </row>
        <row r="999">
          <cell r="A999" t="str">
            <v>RB2-16V220M</v>
          </cell>
          <cell r="B999" t="str">
            <v>6.3x7</v>
          </cell>
          <cell r="C999" t="str">
            <v>BC</v>
          </cell>
          <cell r="D999" t="str">
            <v>BD</v>
          </cell>
          <cell r="E999">
            <v>435.11900000000003</v>
          </cell>
          <cell r="F999">
            <v>58</v>
          </cell>
        </row>
        <row r="1000">
          <cell r="A1000" t="str">
            <v>RB2-16V220M-T2</v>
          </cell>
          <cell r="B1000" t="str">
            <v>6.3x7</v>
          </cell>
          <cell r="C1000" t="str">
            <v>BC</v>
          </cell>
          <cell r="D1000" t="str">
            <v>BD</v>
          </cell>
          <cell r="E1000">
            <v>451.00200000000001</v>
          </cell>
          <cell r="F1000">
            <v>0.4</v>
          </cell>
        </row>
        <row r="1001">
          <cell r="A1001" t="str">
            <v>RB2-16V220MF1#-T2</v>
          </cell>
          <cell r="B1001" t="str">
            <v>6.3x7</v>
          </cell>
          <cell r="C1001" t="str">
            <v>BC</v>
          </cell>
          <cell r="D1001" t="str">
            <v>BD</v>
          </cell>
          <cell r="E1001">
            <v>451.00200000000001</v>
          </cell>
          <cell r="F1001">
            <v>0</v>
          </cell>
        </row>
        <row r="1002">
          <cell r="A1002" t="str">
            <v>RB2-16V330MF1#-T72</v>
          </cell>
          <cell r="B1002" t="str">
            <v>6.3x7</v>
          </cell>
          <cell r="C1002" t="str">
            <v>BC</v>
          </cell>
          <cell r="D1002" t="str">
            <v>BD</v>
          </cell>
          <cell r="E1002">
            <v>451.00200000000001</v>
          </cell>
          <cell r="F1002">
            <v>0</v>
          </cell>
        </row>
        <row r="1003">
          <cell r="A1003" t="str">
            <v>RB2-16V330MGZ-T72</v>
          </cell>
          <cell r="B1003" t="str">
            <v>6.3x7</v>
          </cell>
          <cell r="C1003" t="str">
            <v>BC</v>
          </cell>
          <cell r="D1003" t="str">
            <v>BD</v>
          </cell>
          <cell r="E1003">
            <v>451.00200000000001</v>
          </cell>
          <cell r="F1003">
            <v>0</v>
          </cell>
        </row>
        <row r="1004">
          <cell r="A1004" t="str">
            <v>RB2-16V470M</v>
          </cell>
          <cell r="B1004" t="str">
            <v>6.3x7</v>
          </cell>
          <cell r="C1004" t="str">
            <v>BC</v>
          </cell>
          <cell r="D1004" t="str">
            <v>BD</v>
          </cell>
          <cell r="E1004">
            <v>435.11900000000003</v>
          </cell>
          <cell r="F1004">
            <v>0</v>
          </cell>
        </row>
        <row r="1005">
          <cell r="A1005" t="str">
            <v>RB2-16V470M-T2</v>
          </cell>
          <cell r="B1005" t="str">
            <v>6.3x7</v>
          </cell>
          <cell r="C1005" t="str">
            <v>BC</v>
          </cell>
          <cell r="D1005" t="str">
            <v>BD</v>
          </cell>
          <cell r="E1005">
            <v>451.00200000000001</v>
          </cell>
          <cell r="F1005">
            <v>0</v>
          </cell>
        </row>
        <row r="1006">
          <cell r="A1006" t="str">
            <v>RB2-16V470M-T30</v>
          </cell>
          <cell r="B1006" t="str">
            <v>6.3x7</v>
          </cell>
          <cell r="C1006" t="str">
            <v>BC</v>
          </cell>
          <cell r="D1006" t="str">
            <v>BD</v>
          </cell>
          <cell r="E1006">
            <v>451.00200000000001</v>
          </cell>
          <cell r="F1006">
            <v>0</v>
          </cell>
        </row>
        <row r="1007">
          <cell r="A1007" t="str">
            <v>RB2-16V470MF1#-T2</v>
          </cell>
          <cell r="B1007" t="str">
            <v>6.3x7</v>
          </cell>
          <cell r="C1007" t="str">
            <v>BC</v>
          </cell>
          <cell r="D1007" t="str">
            <v>BD</v>
          </cell>
          <cell r="E1007">
            <v>451.00200000000001</v>
          </cell>
          <cell r="F1007">
            <v>0</v>
          </cell>
        </row>
        <row r="1008">
          <cell r="A1008" t="str">
            <v>RB2-16V4R7M</v>
          </cell>
          <cell r="B1008" t="str">
            <v>4x7</v>
          </cell>
          <cell r="C1008" t="str">
            <v>BA</v>
          </cell>
          <cell r="D1008" t="str">
            <v>BD</v>
          </cell>
          <cell r="E1008">
            <v>330.82900000000001</v>
          </cell>
          <cell r="F1008">
            <v>0</v>
          </cell>
        </row>
        <row r="1009">
          <cell r="A1009" t="str">
            <v>RB2-16V4R7M-T2</v>
          </cell>
          <cell r="B1009" t="str">
            <v>4x7</v>
          </cell>
          <cell r="C1009" t="str">
            <v>BA</v>
          </cell>
          <cell r="D1009" t="str">
            <v>BD</v>
          </cell>
          <cell r="E1009">
            <v>346.351</v>
          </cell>
          <cell r="F1009">
            <v>0</v>
          </cell>
        </row>
        <row r="1010">
          <cell r="A1010" t="str">
            <v>RB2-16V4R7M-T30</v>
          </cell>
          <cell r="B1010" t="str">
            <v>4x7</v>
          </cell>
          <cell r="C1010" t="str">
            <v>BA</v>
          </cell>
          <cell r="D1010" t="str">
            <v>BD</v>
          </cell>
          <cell r="E1010">
            <v>346.351</v>
          </cell>
          <cell r="F1010">
            <v>0</v>
          </cell>
        </row>
        <row r="1011">
          <cell r="A1011" t="str">
            <v>RB2-16V4R7MD1#-T2</v>
          </cell>
          <cell r="B1011" t="str">
            <v>4x7</v>
          </cell>
          <cell r="C1011" t="str">
            <v>BA</v>
          </cell>
          <cell r="D1011" t="str">
            <v>BD</v>
          </cell>
          <cell r="E1011">
            <v>346.351</v>
          </cell>
          <cell r="F1011">
            <v>0</v>
          </cell>
        </row>
        <row r="1012">
          <cell r="A1012" t="str">
            <v>RB2-16V4R7MD1#-T72</v>
          </cell>
          <cell r="B1012" t="str">
            <v>4x7</v>
          </cell>
          <cell r="C1012" t="str">
            <v>BA</v>
          </cell>
          <cell r="D1012" t="str">
            <v>BD</v>
          </cell>
          <cell r="E1012">
            <v>346.351</v>
          </cell>
          <cell r="F1012">
            <v>70</v>
          </cell>
        </row>
        <row r="1013">
          <cell r="A1013" t="str">
            <v>RB2-16V4R7MD1#-T80</v>
          </cell>
          <cell r="B1013" t="str">
            <v>4x7</v>
          </cell>
          <cell r="C1013" t="str">
            <v>BA</v>
          </cell>
          <cell r="D1013" t="str">
            <v>BD</v>
          </cell>
          <cell r="E1013">
            <v>346.351</v>
          </cell>
          <cell r="F1013">
            <v>48</v>
          </cell>
        </row>
        <row r="1014">
          <cell r="A1014" t="str">
            <v>RB2-16V4R7MGZ-T32</v>
          </cell>
          <cell r="B1014" t="str">
            <v>4x7</v>
          </cell>
          <cell r="C1014" t="str">
            <v>BA</v>
          </cell>
          <cell r="D1014" t="str">
            <v>BD</v>
          </cell>
          <cell r="E1014">
            <v>346.351</v>
          </cell>
          <cell r="F1014">
            <v>0</v>
          </cell>
        </row>
        <row r="1015">
          <cell r="A1015" t="str">
            <v>RB2-16V4R7MGZ-T58</v>
          </cell>
          <cell r="B1015" t="str">
            <v>4x7</v>
          </cell>
          <cell r="C1015" t="str">
            <v>BA</v>
          </cell>
          <cell r="D1015" t="str">
            <v>BD</v>
          </cell>
          <cell r="E1015">
            <v>346.351</v>
          </cell>
          <cell r="F1015">
            <v>0</v>
          </cell>
        </row>
        <row r="1016">
          <cell r="A1016" t="str">
            <v>RB2-16V4R7MGZ-T72</v>
          </cell>
          <cell r="B1016" t="str">
            <v>4x7</v>
          </cell>
          <cell r="C1016" t="str">
            <v>BA</v>
          </cell>
          <cell r="D1016" t="str">
            <v>BD</v>
          </cell>
          <cell r="E1016">
            <v>346.351</v>
          </cell>
          <cell r="F1016">
            <v>0</v>
          </cell>
        </row>
        <row r="1017">
          <cell r="A1017" t="str">
            <v>RB2-16V4R7MT-T2</v>
          </cell>
          <cell r="B1017" t="str">
            <v>4x7</v>
          </cell>
          <cell r="C1017" t="str">
            <v>BA</v>
          </cell>
          <cell r="D1017" t="str">
            <v>BD</v>
          </cell>
          <cell r="E1017">
            <v>346.351</v>
          </cell>
          <cell r="F1017">
            <v>0</v>
          </cell>
        </row>
        <row r="1018">
          <cell r="A1018" t="str">
            <v>RB2-16V4R7MT-T72</v>
          </cell>
          <cell r="B1018" t="str">
            <v>4x7</v>
          </cell>
          <cell r="C1018" t="str">
            <v>BA</v>
          </cell>
          <cell r="D1018" t="str">
            <v>BD</v>
          </cell>
          <cell r="E1018">
            <v>346.351</v>
          </cell>
          <cell r="F1018">
            <v>0</v>
          </cell>
        </row>
        <row r="1019">
          <cell r="A1019" t="str">
            <v>RB2-16V4R7MT-T80</v>
          </cell>
          <cell r="B1019" t="str">
            <v>4x7</v>
          </cell>
          <cell r="C1019" t="str">
            <v>BA</v>
          </cell>
          <cell r="D1019" t="str">
            <v>BD</v>
          </cell>
          <cell r="E1019">
            <v>346.351</v>
          </cell>
          <cell r="F1019">
            <v>0</v>
          </cell>
        </row>
        <row r="1020">
          <cell r="A1020" t="str">
            <v>RB2-25V100M</v>
          </cell>
          <cell r="B1020" t="str">
            <v>6.3x7</v>
          </cell>
          <cell r="C1020" t="str">
            <v>BC</v>
          </cell>
          <cell r="D1020" t="str">
            <v>BD</v>
          </cell>
          <cell r="E1020">
            <v>435.11900000000003</v>
          </cell>
          <cell r="F1020">
            <v>0</v>
          </cell>
        </row>
        <row r="1021">
          <cell r="A1021" t="str">
            <v>RB2-25V150M</v>
          </cell>
          <cell r="B1021" t="str">
            <v>6.3x7</v>
          </cell>
          <cell r="C1021" t="str">
            <v>BC</v>
          </cell>
          <cell r="D1021" t="str">
            <v>BD</v>
          </cell>
          <cell r="E1021">
            <v>435.11900000000003</v>
          </cell>
          <cell r="F1021">
            <v>0</v>
          </cell>
        </row>
        <row r="1022">
          <cell r="A1022" t="str">
            <v>RB2-25V220M</v>
          </cell>
          <cell r="B1022" t="str">
            <v>6.3x7</v>
          </cell>
          <cell r="C1022" t="str">
            <v>BC</v>
          </cell>
          <cell r="D1022" t="str">
            <v>BD</v>
          </cell>
          <cell r="E1022">
            <v>435.11900000000003</v>
          </cell>
          <cell r="F1022">
            <v>0.01</v>
          </cell>
        </row>
        <row r="1023">
          <cell r="A1023" t="str">
            <v>RB2-25V220MF1#-T2</v>
          </cell>
          <cell r="B1023" t="str">
            <v>6.3x7</v>
          </cell>
          <cell r="C1023" t="str">
            <v>BC</v>
          </cell>
          <cell r="D1023" t="str">
            <v>BD</v>
          </cell>
          <cell r="E1023">
            <v>451.00200000000001</v>
          </cell>
          <cell r="F1023">
            <v>0</v>
          </cell>
        </row>
        <row r="1024">
          <cell r="A1024" t="str">
            <v>RB2-25V220MGZ-T58</v>
          </cell>
          <cell r="B1024" t="str">
            <v>6.3x7</v>
          </cell>
          <cell r="C1024" t="str">
            <v>BC</v>
          </cell>
          <cell r="D1024" t="str">
            <v>BD</v>
          </cell>
          <cell r="E1024">
            <v>451.00200000000001</v>
          </cell>
          <cell r="F1024">
            <v>0</v>
          </cell>
        </row>
        <row r="1025">
          <cell r="A1025" t="str">
            <v>RB2-25V330M</v>
          </cell>
          <cell r="B1025" t="str">
            <v>6.3x7</v>
          </cell>
          <cell r="C1025" t="str">
            <v>BC</v>
          </cell>
          <cell r="D1025" t="str">
            <v>BD</v>
          </cell>
          <cell r="E1025">
            <v>435.11900000000003</v>
          </cell>
          <cell r="F1025">
            <v>0</v>
          </cell>
        </row>
        <row r="1026">
          <cell r="A1026" t="str">
            <v>RB2-25V330M-T2</v>
          </cell>
          <cell r="B1026" t="str">
            <v>6.3x7</v>
          </cell>
          <cell r="C1026" t="str">
            <v>BC</v>
          </cell>
          <cell r="D1026" t="str">
            <v>BD</v>
          </cell>
          <cell r="E1026">
            <v>451.00200000000001</v>
          </cell>
          <cell r="F1026">
            <v>12</v>
          </cell>
        </row>
        <row r="1027">
          <cell r="A1027" t="str">
            <v>RB2-25V3R3MD1#-T58</v>
          </cell>
          <cell r="B1027" t="str">
            <v>4x7</v>
          </cell>
          <cell r="C1027" t="str">
            <v>BA</v>
          </cell>
          <cell r="D1027" t="str">
            <v>BD</v>
          </cell>
          <cell r="E1027">
            <v>346.351</v>
          </cell>
          <cell r="F1027">
            <v>0</v>
          </cell>
        </row>
        <row r="1028">
          <cell r="A1028" t="str">
            <v>RB2-25V3R3MD1#-T72</v>
          </cell>
          <cell r="B1028" t="str">
            <v>4x7</v>
          </cell>
          <cell r="C1028" t="str">
            <v>BA</v>
          </cell>
          <cell r="D1028" t="str">
            <v>BD</v>
          </cell>
          <cell r="E1028">
            <v>346.351</v>
          </cell>
          <cell r="F1028">
            <v>0</v>
          </cell>
        </row>
        <row r="1029">
          <cell r="A1029" t="str">
            <v>RB2-25V3R3MD1#-T80</v>
          </cell>
          <cell r="B1029" t="str">
            <v>4x7</v>
          </cell>
          <cell r="C1029" t="str">
            <v>BA</v>
          </cell>
          <cell r="D1029" t="str">
            <v>BD</v>
          </cell>
          <cell r="E1029">
            <v>346.351</v>
          </cell>
          <cell r="F1029">
            <v>142</v>
          </cell>
        </row>
        <row r="1030">
          <cell r="A1030" t="str">
            <v>RB2-25V3R3MGZ-T58</v>
          </cell>
          <cell r="B1030" t="str">
            <v>4x7</v>
          </cell>
          <cell r="C1030" t="str">
            <v>BA</v>
          </cell>
          <cell r="D1030" t="str">
            <v>BD</v>
          </cell>
          <cell r="E1030">
            <v>346.351</v>
          </cell>
          <cell r="F1030">
            <v>0</v>
          </cell>
        </row>
        <row r="1031">
          <cell r="A1031" t="str">
            <v>RB2-25V3R3MT-T72</v>
          </cell>
          <cell r="B1031" t="str">
            <v>4x7</v>
          </cell>
          <cell r="C1031" t="str">
            <v>BA</v>
          </cell>
          <cell r="D1031" t="str">
            <v>BD</v>
          </cell>
          <cell r="E1031">
            <v>346.351</v>
          </cell>
          <cell r="F1031">
            <v>0</v>
          </cell>
        </row>
        <row r="1032">
          <cell r="A1032" t="str">
            <v>RB2-25V3R3MT-T80</v>
          </cell>
          <cell r="B1032" t="str">
            <v>4x7</v>
          </cell>
          <cell r="C1032" t="str">
            <v>BA</v>
          </cell>
          <cell r="D1032" t="str">
            <v>BD</v>
          </cell>
          <cell r="E1032">
            <v>346.351</v>
          </cell>
          <cell r="F1032">
            <v>0</v>
          </cell>
        </row>
        <row r="1033">
          <cell r="A1033" t="str">
            <v>RB2-25V4R7M</v>
          </cell>
          <cell r="B1033" t="str">
            <v>5x7</v>
          </cell>
          <cell r="C1033" t="str">
            <v>BB</v>
          </cell>
          <cell r="D1033" t="str">
            <v>BD</v>
          </cell>
          <cell r="E1033">
            <v>370.238</v>
          </cell>
          <cell r="F1033">
            <v>0</v>
          </cell>
        </row>
        <row r="1034">
          <cell r="A1034" t="str">
            <v>RB2-25V4R7MGZ-T72</v>
          </cell>
          <cell r="B1034" t="str">
            <v>5x7</v>
          </cell>
          <cell r="C1034" t="str">
            <v>BB</v>
          </cell>
          <cell r="D1034" t="str">
            <v>BD</v>
          </cell>
          <cell r="E1034">
            <v>379.29599999999999</v>
          </cell>
          <cell r="F1034">
            <v>0</v>
          </cell>
        </row>
        <row r="1035">
          <cell r="A1035" t="str">
            <v>RB2-35V100M</v>
          </cell>
          <cell r="B1035" t="str">
            <v>6.3x7</v>
          </cell>
          <cell r="C1035" t="str">
            <v>BC</v>
          </cell>
          <cell r="D1035" t="str">
            <v>BD</v>
          </cell>
          <cell r="E1035">
            <v>435.11900000000003</v>
          </cell>
          <cell r="F1035">
            <v>0</v>
          </cell>
        </row>
        <row r="1036">
          <cell r="A1036" t="str">
            <v>RB2-35V100M-T2</v>
          </cell>
          <cell r="B1036" t="str">
            <v>6.3x7</v>
          </cell>
          <cell r="C1036" t="str">
            <v>BC</v>
          </cell>
          <cell r="D1036" t="str">
            <v>BD</v>
          </cell>
          <cell r="E1036">
            <v>451.00200000000001</v>
          </cell>
          <cell r="F1036">
            <v>0</v>
          </cell>
        </row>
        <row r="1037">
          <cell r="A1037" t="str">
            <v>RB2-35V2R2M</v>
          </cell>
          <cell r="B1037" t="str">
            <v>4x7</v>
          </cell>
          <cell r="C1037" t="str">
            <v>BA</v>
          </cell>
          <cell r="D1037" t="str">
            <v>BD</v>
          </cell>
          <cell r="E1037">
            <v>330.82900000000001</v>
          </cell>
          <cell r="F1037">
            <v>0</v>
          </cell>
        </row>
        <row r="1038">
          <cell r="A1038" t="str">
            <v>RB2-35V2R2M-T2</v>
          </cell>
          <cell r="B1038" t="str">
            <v>4x7</v>
          </cell>
          <cell r="C1038" t="str">
            <v>BA</v>
          </cell>
          <cell r="D1038" t="str">
            <v>BD</v>
          </cell>
          <cell r="E1038">
            <v>346.351</v>
          </cell>
          <cell r="F1038">
            <v>0</v>
          </cell>
        </row>
        <row r="1039">
          <cell r="A1039" t="str">
            <v>RB2-35V2R2MD1#-T2</v>
          </cell>
          <cell r="B1039" t="str">
            <v>4x7</v>
          </cell>
          <cell r="C1039" t="str">
            <v>BA</v>
          </cell>
          <cell r="D1039" t="str">
            <v>BD</v>
          </cell>
          <cell r="E1039">
            <v>346.351</v>
          </cell>
          <cell r="F1039">
            <v>0</v>
          </cell>
        </row>
        <row r="1040">
          <cell r="A1040" t="str">
            <v>RB2-35V2R2MD1#-T58</v>
          </cell>
          <cell r="B1040" t="str">
            <v>4x7</v>
          </cell>
          <cell r="C1040" t="str">
            <v>BA</v>
          </cell>
          <cell r="D1040" t="str">
            <v>BD</v>
          </cell>
          <cell r="E1040">
            <v>346.351</v>
          </cell>
          <cell r="F1040">
            <v>0</v>
          </cell>
        </row>
        <row r="1041">
          <cell r="A1041" t="str">
            <v>RB2-35V2R2MGZ-T32</v>
          </cell>
          <cell r="B1041" t="str">
            <v>4x7</v>
          </cell>
          <cell r="C1041" t="str">
            <v>BA</v>
          </cell>
          <cell r="D1041" t="str">
            <v>BD</v>
          </cell>
          <cell r="E1041">
            <v>346.351</v>
          </cell>
          <cell r="F1041">
            <v>0</v>
          </cell>
        </row>
        <row r="1042">
          <cell r="A1042" t="str">
            <v>RB2-35V2R2MGZ-T58</v>
          </cell>
          <cell r="B1042" t="str">
            <v>4x7</v>
          </cell>
          <cell r="C1042" t="str">
            <v>BA</v>
          </cell>
          <cell r="D1042" t="str">
            <v>BD</v>
          </cell>
          <cell r="E1042">
            <v>346.351</v>
          </cell>
          <cell r="F1042">
            <v>0</v>
          </cell>
        </row>
        <row r="1043">
          <cell r="A1043" t="str">
            <v>RB2-35V2R2MGZ-T72</v>
          </cell>
          <cell r="B1043" t="str">
            <v>4x7</v>
          </cell>
          <cell r="C1043" t="str">
            <v>BA</v>
          </cell>
          <cell r="D1043" t="str">
            <v>BD</v>
          </cell>
          <cell r="E1043">
            <v>346.351</v>
          </cell>
          <cell r="F1043">
            <v>0</v>
          </cell>
        </row>
        <row r="1044">
          <cell r="A1044" t="str">
            <v>RB2-35V2R2MT-T2</v>
          </cell>
          <cell r="B1044" t="str">
            <v>4x7</v>
          </cell>
          <cell r="C1044" t="str">
            <v>BA</v>
          </cell>
          <cell r="D1044" t="str">
            <v>BD</v>
          </cell>
          <cell r="E1044">
            <v>346.351</v>
          </cell>
          <cell r="F1044">
            <v>0</v>
          </cell>
        </row>
        <row r="1045">
          <cell r="A1045" t="str">
            <v>RB2-35V4R7MGA-T2</v>
          </cell>
          <cell r="B1045" t="str">
            <v>5x7</v>
          </cell>
          <cell r="C1045" t="str">
            <v>BB</v>
          </cell>
          <cell r="D1045" t="str">
            <v>BD</v>
          </cell>
          <cell r="E1045">
            <v>379.29599999999999</v>
          </cell>
          <cell r="F1045">
            <v>0</v>
          </cell>
        </row>
        <row r="1046">
          <cell r="A1046" t="str">
            <v>RB2-50V010M</v>
          </cell>
          <cell r="B1046" t="str">
            <v>4x7</v>
          </cell>
          <cell r="C1046" t="str">
            <v>BA</v>
          </cell>
          <cell r="D1046" t="str">
            <v>BD</v>
          </cell>
          <cell r="E1046">
            <v>330.82900000000001</v>
          </cell>
          <cell r="F1046">
            <v>0</v>
          </cell>
        </row>
        <row r="1047">
          <cell r="A1047" t="str">
            <v>RB2-50V010M-T2</v>
          </cell>
          <cell r="B1047" t="str">
            <v>4x7</v>
          </cell>
          <cell r="C1047" t="str">
            <v>BA</v>
          </cell>
          <cell r="D1047" t="str">
            <v>BD</v>
          </cell>
          <cell r="E1047">
            <v>346.351</v>
          </cell>
          <cell r="F1047">
            <v>0</v>
          </cell>
        </row>
        <row r="1048">
          <cell r="A1048" t="str">
            <v>RB2-50V010M-T30</v>
          </cell>
          <cell r="B1048" t="str">
            <v>4x7</v>
          </cell>
          <cell r="C1048" t="str">
            <v>BA</v>
          </cell>
          <cell r="D1048" t="str">
            <v>BD</v>
          </cell>
          <cell r="E1048">
            <v>346.351</v>
          </cell>
          <cell r="F1048">
            <v>0</v>
          </cell>
        </row>
        <row r="1049">
          <cell r="A1049" t="str">
            <v>RB2-50V010MD1#</v>
          </cell>
          <cell r="B1049" t="str">
            <v>4x7</v>
          </cell>
          <cell r="C1049" t="str">
            <v>BA</v>
          </cell>
          <cell r="D1049" t="str">
            <v>BD</v>
          </cell>
          <cell r="E1049">
            <v>330.82900000000001</v>
          </cell>
          <cell r="F1049">
            <v>0</v>
          </cell>
        </row>
        <row r="1050">
          <cell r="A1050" t="str">
            <v>RB2-50V010MD1#-T2</v>
          </cell>
          <cell r="B1050" t="str">
            <v>4x7</v>
          </cell>
          <cell r="C1050" t="str">
            <v>BA</v>
          </cell>
          <cell r="D1050" t="str">
            <v>BD</v>
          </cell>
          <cell r="E1050">
            <v>346.351</v>
          </cell>
          <cell r="F1050">
            <v>0</v>
          </cell>
        </row>
        <row r="1051">
          <cell r="A1051" t="str">
            <v>RB2-50V010MD1#-T72</v>
          </cell>
          <cell r="B1051" t="str">
            <v>4x7</v>
          </cell>
          <cell r="C1051" t="str">
            <v>BA</v>
          </cell>
          <cell r="D1051" t="str">
            <v>BD</v>
          </cell>
          <cell r="E1051">
            <v>346.351</v>
          </cell>
          <cell r="F1051">
            <v>0</v>
          </cell>
        </row>
        <row r="1052">
          <cell r="A1052" t="str">
            <v>RB2-50V010MD1#-T80</v>
          </cell>
          <cell r="B1052" t="str">
            <v>4x7</v>
          </cell>
          <cell r="C1052" t="str">
            <v>BA</v>
          </cell>
          <cell r="D1052" t="str">
            <v>BD</v>
          </cell>
          <cell r="E1052">
            <v>346.351</v>
          </cell>
          <cell r="F1052">
            <v>0</v>
          </cell>
        </row>
        <row r="1053">
          <cell r="A1053" t="str">
            <v>RB2-50V010MGZ-T32</v>
          </cell>
          <cell r="B1053" t="str">
            <v>4x7</v>
          </cell>
          <cell r="C1053" t="str">
            <v>BA</v>
          </cell>
          <cell r="D1053" t="str">
            <v>BD</v>
          </cell>
          <cell r="E1053">
            <v>346.351</v>
          </cell>
          <cell r="F1053">
            <v>0</v>
          </cell>
        </row>
        <row r="1054">
          <cell r="A1054" t="str">
            <v>RB2-50V010MGZ-T58</v>
          </cell>
          <cell r="B1054" t="str">
            <v>4x7</v>
          </cell>
          <cell r="C1054" t="str">
            <v>BA</v>
          </cell>
          <cell r="D1054" t="str">
            <v>BD</v>
          </cell>
          <cell r="E1054">
            <v>346.351</v>
          </cell>
          <cell r="F1054">
            <v>0</v>
          </cell>
        </row>
        <row r="1055">
          <cell r="A1055" t="str">
            <v>RB2-50V010MGZ-T72</v>
          </cell>
          <cell r="B1055" t="str">
            <v>4x7</v>
          </cell>
          <cell r="C1055" t="str">
            <v>BA</v>
          </cell>
          <cell r="D1055" t="str">
            <v>BD</v>
          </cell>
          <cell r="E1055">
            <v>346.351</v>
          </cell>
          <cell r="F1055">
            <v>0</v>
          </cell>
        </row>
        <row r="1056">
          <cell r="A1056" t="str">
            <v>RB2-50V010MT-T2</v>
          </cell>
          <cell r="B1056" t="str">
            <v>4x7</v>
          </cell>
          <cell r="C1056" t="str">
            <v>BA</v>
          </cell>
          <cell r="D1056" t="str">
            <v>BD</v>
          </cell>
          <cell r="E1056">
            <v>346.351</v>
          </cell>
          <cell r="F1056">
            <v>0</v>
          </cell>
        </row>
        <row r="1057">
          <cell r="A1057" t="str">
            <v>RB2-50V010MT-T72</v>
          </cell>
          <cell r="B1057" t="str">
            <v>4x7</v>
          </cell>
          <cell r="C1057" t="str">
            <v>BA</v>
          </cell>
          <cell r="D1057" t="str">
            <v>BD</v>
          </cell>
          <cell r="E1057">
            <v>346.351</v>
          </cell>
          <cell r="F1057">
            <v>0</v>
          </cell>
        </row>
        <row r="1058">
          <cell r="A1058" t="str">
            <v>RB2-50V010MT-T80</v>
          </cell>
          <cell r="B1058" t="str">
            <v>4x7</v>
          </cell>
          <cell r="C1058" t="str">
            <v>BA</v>
          </cell>
          <cell r="D1058" t="str">
            <v>BD</v>
          </cell>
          <cell r="E1058">
            <v>346.351</v>
          </cell>
          <cell r="F1058">
            <v>0</v>
          </cell>
        </row>
        <row r="1059">
          <cell r="A1059" t="str">
            <v>RB2-50V010MZ2-F35</v>
          </cell>
          <cell r="B1059" t="str">
            <v>4x7</v>
          </cell>
          <cell r="C1059" t="str">
            <v>BA</v>
          </cell>
          <cell r="D1059" t="str">
            <v>BD</v>
          </cell>
          <cell r="E1059">
            <v>348.01100000000002</v>
          </cell>
          <cell r="F1059">
            <v>0</v>
          </cell>
        </row>
        <row r="1060">
          <cell r="A1060" t="str">
            <v>RB2-50V100M-T2</v>
          </cell>
          <cell r="B1060" t="str">
            <v>6.3x7</v>
          </cell>
          <cell r="C1060" t="str">
            <v>BC</v>
          </cell>
          <cell r="D1060" t="str">
            <v>BD</v>
          </cell>
          <cell r="E1060">
            <v>451.00200000000001</v>
          </cell>
          <cell r="F1060">
            <v>44</v>
          </cell>
        </row>
        <row r="1061">
          <cell r="A1061" t="str">
            <v>RB2-50V100MZ2</v>
          </cell>
          <cell r="B1061" t="str">
            <v>6.3x7</v>
          </cell>
          <cell r="C1061" t="str">
            <v>BC</v>
          </cell>
          <cell r="D1061" t="str">
            <v>BD</v>
          </cell>
          <cell r="E1061">
            <v>435.11900000000003</v>
          </cell>
          <cell r="F1061">
            <v>0</v>
          </cell>
        </row>
        <row r="1062">
          <cell r="A1062" t="str">
            <v>RB2-50V100MZ2-T58</v>
          </cell>
          <cell r="B1062" t="str">
            <v>6.3x7</v>
          </cell>
          <cell r="C1062" t="str">
            <v>BC</v>
          </cell>
          <cell r="D1062" t="str">
            <v>BD</v>
          </cell>
          <cell r="E1062">
            <v>451.00200000000001</v>
          </cell>
          <cell r="F1062">
            <v>6</v>
          </cell>
        </row>
        <row r="1063">
          <cell r="A1063" t="str">
            <v>RB2-50V100MZ2-T72</v>
          </cell>
          <cell r="B1063" t="str">
            <v>6.3x7</v>
          </cell>
          <cell r="C1063" t="str">
            <v>BC</v>
          </cell>
          <cell r="D1063" t="str">
            <v>BD</v>
          </cell>
          <cell r="E1063">
            <v>0</v>
          </cell>
          <cell r="F1063">
            <v>0</v>
          </cell>
        </row>
        <row r="1064">
          <cell r="A1064" t="str">
            <v>RB2-50V2R2M</v>
          </cell>
          <cell r="B1064" t="str">
            <v>5x7</v>
          </cell>
          <cell r="C1064" t="str">
            <v>BB</v>
          </cell>
          <cell r="D1064" t="str">
            <v>BD</v>
          </cell>
          <cell r="E1064">
            <v>370.238</v>
          </cell>
          <cell r="F1064">
            <v>1</v>
          </cell>
        </row>
        <row r="1065">
          <cell r="A1065" t="str">
            <v>RB2-50V2R2M-T2</v>
          </cell>
          <cell r="B1065" t="str">
            <v>5x7</v>
          </cell>
          <cell r="C1065" t="str">
            <v>BB</v>
          </cell>
          <cell r="D1065" t="str">
            <v>BD</v>
          </cell>
          <cell r="E1065">
            <v>379.29599999999999</v>
          </cell>
          <cell r="F1065">
            <v>0</v>
          </cell>
        </row>
        <row r="1066">
          <cell r="A1066" t="str">
            <v>RB2-50V2R2ME1#-T2</v>
          </cell>
          <cell r="B1066" t="str">
            <v>5x7</v>
          </cell>
          <cell r="C1066" t="str">
            <v>BB</v>
          </cell>
          <cell r="D1066" t="str">
            <v>BD</v>
          </cell>
          <cell r="E1066">
            <v>379.29599999999999</v>
          </cell>
          <cell r="F1066">
            <v>0</v>
          </cell>
        </row>
        <row r="1067">
          <cell r="A1067" t="str">
            <v>RB2-50V2R2ME1#-T72</v>
          </cell>
          <cell r="B1067" t="str">
            <v>5x7</v>
          </cell>
          <cell r="C1067" t="str">
            <v>BB</v>
          </cell>
          <cell r="D1067" t="str">
            <v>BD</v>
          </cell>
          <cell r="E1067">
            <v>379.29599999999999</v>
          </cell>
          <cell r="F1067">
            <v>0</v>
          </cell>
        </row>
        <row r="1068">
          <cell r="A1068" t="str">
            <v>RB2-50V2R2MGZ-T58</v>
          </cell>
          <cell r="B1068" t="str">
            <v>5x7</v>
          </cell>
          <cell r="C1068" t="str">
            <v>BB</v>
          </cell>
          <cell r="D1068" t="str">
            <v>BD</v>
          </cell>
          <cell r="E1068">
            <v>379.29599999999999</v>
          </cell>
          <cell r="F1068">
            <v>0</v>
          </cell>
        </row>
        <row r="1069">
          <cell r="A1069" t="str">
            <v>RB2-50V2R2MGZ-T72</v>
          </cell>
          <cell r="B1069" t="str">
            <v>5x7</v>
          </cell>
          <cell r="C1069" t="str">
            <v>BB</v>
          </cell>
          <cell r="D1069" t="str">
            <v>BD</v>
          </cell>
          <cell r="E1069">
            <v>379.29599999999999</v>
          </cell>
          <cell r="F1069">
            <v>0</v>
          </cell>
        </row>
        <row r="1070">
          <cell r="A1070" t="str">
            <v>RB2-50V3R3M-T2</v>
          </cell>
          <cell r="B1070" t="str">
            <v>5x7</v>
          </cell>
          <cell r="C1070" t="str">
            <v>BB</v>
          </cell>
          <cell r="D1070" t="str">
            <v>BD</v>
          </cell>
          <cell r="E1070">
            <v>379.29599999999999</v>
          </cell>
          <cell r="F1070">
            <v>32</v>
          </cell>
        </row>
        <row r="1071">
          <cell r="A1071" t="str">
            <v>RB2-50V4R7M</v>
          </cell>
          <cell r="B1071" t="str">
            <v>6.3x7</v>
          </cell>
          <cell r="C1071" t="str">
            <v>BC</v>
          </cell>
          <cell r="D1071" t="str">
            <v>BD</v>
          </cell>
          <cell r="E1071">
            <v>435.11900000000003</v>
          </cell>
          <cell r="F1071">
            <v>0</v>
          </cell>
        </row>
        <row r="1072">
          <cell r="A1072" t="str">
            <v>RB2-50V4R7M-T2</v>
          </cell>
          <cell r="B1072" t="str">
            <v>6.3x7</v>
          </cell>
          <cell r="C1072" t="str">
            <v>BC</v>
          </cell>
          <cell r="D1072" t="str">
            <v>BD</v>
          </cell>
          <cell r="E1072">
            <v>451.00200000000001</v>
          </cell>
          <cell r="F1072">
            <v>0</v>
          </cell>
        </row>
        <row r="1073">
          <cell r="A1073" t="str">
            <v>RB2-50VR10M</v>
          </cell>
          <cell r="B1073" t="str">
            <v>4x7</v>
          </cell>
          <cell r="C1073" t="str">
            <v>BA</v>
          </cell>
          <cell r="D1073" t="str">
            <v>BD</v>
          </cell>
          <cell r="E1073">
            <v>330.82900000000001</v>
          </cell>
          <cell r="F1073">
            <v>7</v>
          </cell>
        </row>
        <row r="1074">
          <cell r="A1074" t="str">
            <v>RB2-50VR10M-F0</v>
          </cell>
          <cell r="B1074" t="str">
            <v>4x7</v>
          </cell>
          <cell r="C1074" t="str">
            <v>BA</v>
          </cell>
          <cell r="D1074" t="str">
            <v>BD</v>
          </cell>
          <cell r="E1074">
            <v>348.01100000000002</v>
          </cell>
          <cell r="F1074">
            <v>0</v>
          </cell>
        </row>
        <row r="1075">
          <cell r="A1075" t="str">
            <v>RB2-50VR10M-T2</v>
          </cell>
          <cell r="B1075" t="str">
            <v>4x7</v>
          </cell>
          <cell r="C1075" t="str">
            <v>BA</v>
          </cell>
          <cell r="D1075" t="str">
            <v>BD</v>
          </cell>
          <cell r="E1075">
            <v>346.351</v>
          </cell>
          <cell r="F1075">
            <v>0</v>
          </cell>
        </row>
        <row r="1076">
          <cell r="A1076" t="str">
            <v>RB2-50VR10MD1#-T80</v>
          </cell>
          <cell r="B1076" t="str">
            <v>4x7</v>
          </cell>
          <cell r="C1076" t="str">
            <v>BA</v>
          </cell>
          <cell r="D1076" t="str">
            <v>BD</v>
          </cell>
          <cell r="E1076">
            <v>346.351</v>
          </cell>
          <cell r="F1076">
            <v>0</v>
          </cell>
        </row>
        <row r="1077">
          <cell r="A1077" t="str">
            <v>RB2-50VR10MT-T80</v>
          </cell>
          <cell r="B1077" t="str">
            <v>4x7</v>
          </cell>
          <cell r="C1077" t="str">
            <v>BA</v>
          </cell>
          <cell r="D1077" t="str">
            <v>BD</v>
          </cell>
          <cell r="E1077">
            <v>346.351</v>
          </cell>
          <cell r="F1077">
            <v>0</v>
          </cell>
        </row>
        <row r="1078">
          <cell r="A1078" t="str">
            <v>RB2-50VR15MGZ-T72</v>
          </cell>
          <cell r="B1078" t="str">
            <v>4x7</v>
          </cell>
          <cell r="C1078" t="str">
            <v>BA</v>
          </cell>
          <cell r="D1078" t="str">
            <v>BD</v>
          </cell>
          <cell r="E1078">
            <v>346.351</v>
          </cell>
          <cell r="F1078">
            <v>0</v>
          </cell>
        </row>
        <row r="1079">
          <cell r="A1079" t="str">
            <v>RB2-50VR22M-T2</v>
          </cell>
          <cell r="B1079" t="str">
            <v>4x7</v>
          </cell>
          <cell r="C1079" t="str">
            <v>BA</v>
          </cell>
          <cell r="D1079" t="str">
            <v>BD</v>
          </cell>
          <cell r="E1079">
            <v>346.351</v>
          </cell>
          <cell r="F1079">
            <v>0</v>
          </cell>
        </row>
        <row r="1080">
          <cell r="A1080" t="str">
            <v>RB2-50VR33M</v>
          </cell>
          <cell r="B1080" t="str">
            <v>4x7</v>
          </cell>
          <cell r="C1080" t="str">
            <v>BA</v>
          </cell>
          <cell r="D1080" t="str">
            <v>BD</v>
          </cell>
          <cell r="E1080">
            <v>330.82900000000001</v>
          </cell>
          <cell r="F1080">
            <v>0</v>
          </cell>
        </row>
        <row r="1081">
          <cell r="A1081" t="str">
            <v>RB2-50VR33M-T2</v>
          </cell>
          <cell r="B1081" t="str">
            <v>4x7</v>
          </cell>
          <cell r="C1081" t="str">
            <v>BA</v>
          </cell>
          <cell r="D1081" t="str">
            <v>BD</v>
          </cell>
          <cell r="E1081">
            <v>346.351</v>
          </cell>
          <cell r="F1081">
            <v>0</v>
          </cell>
        </row>
        <row r="1082">
          <cell r="A1082" t="str">
            <v>RB2-50VR33MD1#-T58</v>
          </cell>
          <cell r="B1082" t="str">
            <v>4x7</v>
          </cell>
          <cell r="C1082" t="str">
            <v>BA</v>
          </cell>
          <cell r="D1082" t="str">
            <v>BD</v>
          </cell>
          <cell r="E1082">
            <v>346.351</v>
          </cell>
          <cell r="F1082">
            <v>0</v>
          </cell>
        </row>
        <row r="1083">
          <cell r="A1083" t="str">
            <v>RB2-50VR33MGZ-T32</v>
          </cell>
          <cell r="B1083" t="str">
            <v>4x7</v>
          </cell>
          <cell r="C1083" t="str">
            <v>BA</v>
          </cell>
          <cell r="D1083" t="str">
            <v>BD</v>
          </cell>
          <cell r="E1083">
            <v>346.351</v>
          </cell>
          <cell r="F1083">
            <v>0</v>
          </cell>
        </row>
        <row r="1084">
          <cell r="A1084" t="str">
            <v>RB2-50VR33MGZ-T58</v>
          </cell>
          <cell r="B1084" t="str">
            <v>4x7</v>
          </cell>
          <cell r="C1084" t="str">
            <v>BA</v>
          </cell>
          <cell r="D1084" t="str">
            <v>BD</v>
          </cell>
          <cell r="E1084">
            <v>346.351</v>
          </cell>
          <cell r="F1084">
            <v>0</v>
          </cell>
        </row>
        <row r="1085">
          <cell r="A1085" t="str">
            <v>RB2-50VR47M</v>
          </cell>
          <cell r="B1085" t="str">
            <v>4x7</v>
          </cell>
          <cell r="C1085" t="str">
            <v>BA</v>
          </cell>
          <cell r="D1085" t="str">
            <v>BD</v>
          </cell>
          <cell r="E1085">
            <v>330.82900000000001</v>
          </cell>
          <cell r="F1085">
            <v>40</v>
          </cell>
        </row>
        <row r="1086">
          <cell r="A1086" t="str">
            <v>RB2-50VR47M-F0</v>
          </cell>
          <cell r="B1086" t="str">
            <v>4x7</v>
          </cell>
          <cell r="C1086" t="str">
            <v>BA</v>
          </cell>
          <cell r="D1086" t="str">
            <v>BD</v>
          </cell>
          <cell r="E1086">
            <v>348.01100000000002</v>
          </cell>
          <cell r="F1086">
            <v>0</v>
          </cell>
        </row>
        <row r="1087">
          <cell r="A1087" t="str">
            <v>RB2-50VR47M-T2</v>
          </cell>
          <cell r="B1087" t="str">
            <v>4x7</v>
          </cell>
          <cell r="C1087" t="str">
            <v>BA</v>
          </cell>
          <cell r="D1087" t="str">
            <v>BD</v>
          </cell>
          <cell r="E1087">
            <v>346.351</v>
          </cell>
          <cell r="F1087">
            <v>0</v>
          </cell>
        </row>
        <row r="1088">
          <cell r="A1088" t="str">
            <v>RB2-50VR47MD1#-T2</v>
          </cell>
          <cell r="B1088" t="str">
            <v>4x7</v>
          </cell>
          <cell r="C1088" t="str">
            <v>BA</v>
          </cell>
          <cell r="D1088" t="str">
            <v>BD</v>
          </cell>
          <cell r="E1088">
            <v>346.351</v>
          </cell>
          <cell r="F1088">
            <v>0</v>
          </cell>
        </row>
        <row r="1089">
          <cell r="A1089" t="str">
            <v>RB2-50VR47MD1#-T72</v>
          </cell>
          <cell r="B1089" t="str">
            <v>4x7</v>
          </cell>
          <cell r="C1089" t="str">
            <v>BA</v>
          </cell>
          <cell r="D1089" t="str">
            <v>BD</v>
          </cell>
          <cell r="E1089">
            <v>346.351</v>
          </cell>
          <cell r="F1089">
            <v>0</v>
          </cell>
        </row>
        <row r="1090">
          <cell r="A1090" t="str">
            <v>RB2-50VR47MD1#-T80</v>
          </cell>
          <cell r="B1090" t="str">
            <v>4x7</v>
          </cell>
          <cell r="C1090" t="str">
            <v>BA</v>
          </cell>
          <cell r="D1090" t="str">
            <v>BD</v>
          </cell>
          <cell r="E1090">
            <v>346.351</v>
          </cell>
          <cell r="F1090">
            <v>28</v>
          </cell>
        </row>
        <row r="1091">
          <cell r="A1091" t="str">
            <v>RB2-50VR47MGZ-T58</v>
          </cell>
          <cell r="B1091" t="str">
            <v>4x7</v>
          </cell>
          <cell r="C1091" t="str">
            <v>BA</v>
          </cell>
          <cell r="D1091" t="str">
            <v>BD</v>
          </cell>
          <cell r="E1091">
            <v>346.351</v>
          </cell>
          <cell r="F1091">
            <v>0</v>
          </cell>
        </row>
        <row r="1092">
          <cell r="A1092" t="str">
            <v>RB2-50VR47MGZ-T72</v>
          </cell>
          <cell r="B1092" t="str">
            <v>4x7</v>
          </cell>
          <cell r="C1092" t="str">
            <v>BA</v>
          </cell>
          <cell r="D1092" t="str">
            <v>BD</v>
          </cell>
          <cell r="E1092">
            <v>346.351</v>
          </cell>
          <cell r="F1092">
            <v>0</v>
          </cell>
        </row>
        <row r="1093">
          <cell r="A1093" t="str">
            <v>RB2-50VR47MT-T80</v>
          </cell>
          <cell r="B1093" t="str">
            <v>4x7</v>
          </cell>
          <cell r="C1093" t="str">
            <v>BA</v>
          </cell>
          <cell r="D1093" t="str">
            <v>BD</v>
          </cell>
          <cell r="E1093">
            <v>346.351</v>
          </cell>
          <cell r="F1093">
            <v>0</v>
          </cell>
        </row>
        <row r="1094">
          <cell r="A1094" t="str">
            <v>RB2-6V220M</v>
          </cell>
          <cell r="B1094" t="str">
            <v>5x7</v>
          </cell>
          <cell r="C1094" t="str">
            <v>BB</v>
          </cell>
          <cell r="D1094" t="str">
            <v>BD</v>
          </cell>
          <cell r="E1094">
            <v>370.238</v>
          </cell>
          <cell r="F1094">
            <v>0</v>
          </cell>
        </row>
        <row r="1095">
          <cell r="A1095" t="str">
            <v>RB2-6V220MGA-T2</v>
          </cell>
          <cell r="B1095" t="str">
            <v>5x7</v>
          </cell>
          <cell r="C1095" t="str">
            <v>BB</v>
          </cell>
          <cell r="D1095" t="str">
            <v>BD</v>
          </cell>
          <cell r="E1095">
            <v>379.29599999999999</v>
          </cell>
          <cell r="F1095">
            <v>0</v>
          </cell>
        </row>
        <row r="1096">
          <cell r="A1096" t="str">
            <v>RB2-6V330M</v>
          </cell>
          <cell r="B1096" t="str">
            <v>5x7</v>
          </cell>
          <cell r="C1096" t="str">
            <v>BB</v>
          </cell>
          <cell r="D1096" t="str">
            <v>BD</v>
          </cell>
          <cell r="E1096">
            <v>370.238</v>
          </cell>
          <cell r="F1096">
            <v>2</v>
          </cell>
        </row>
        <row r="1097">
          <cell r="A1097" t="str">
            <v>RB2-6V330ME1#</v>
          </cell>
          <cell r="B1097" t="str">
            <v>5x7</v>
          </cell>
          <cell r="C1097" t="str">
            <v>BB</v>
          </cell>
          <cell r="D1097" t="str">
            <v>BD</v>
          </cell>
          <cell r="E1097">
            <v>370.238</v>
          </cell>
          <cell r="F1097">
            <v>0</v>
          </cell>
        </row>
        <row r="1098">
          <cell r="A1098" t="str">
            <v>RB2-6V470M</v>
          </cell>
          <cell r="B1098" t="str">
            <v>6.3x7</v>
          </cell>
          <cell r="C1098" t="str">
            <v>BC</v>
          </cell>
          <cell r="D1098" t="str">
            <v>BD</v>
          </cell>
          <cell r="E1098">
            <v>435.11900000000003</v>
          </cell>
          <cell r="F1098">
            <v>0</v>
          </cell>
        </row>
        <row r="1099">
          <cell r="A1099" t="str">
            <v>RB2-6V470MGZ-T58</v>
          </cell>
          <cell r="B1099" t="str">
            <v>6.3x7</v>
          </cell>
          <cell r="C1099" t="str">
            <v>BC</v>
          </cell>
          <cell r="D1099" t="str">
            <v>BD</v>
          </cell>
          <cell r="E1099">
            <v>451.00200000000001</v>
          </cell>
          <cell r="F1099">
            <v>0</v>
          </cell>
        </row>
        <row r="1100">
          <cell r="A1100" t="str">
            <v>RB3-10V100M</v>
          </cell>
          <cell r="B1100" t="str">
            <v>4x5</v>
          </cell>
          <cell r="C1100" t="str">
            <v>AA</v>
          </cell>
          <cell r="D1100" t="str">
            <v>AC</v>
          </cell>
          <cell r="E1100">
            <v>336.99</v>
          </cell>
          <cell r="F1100">
            <v>0</v>
          </cell>
        </row>
        <row r="1101">
          <cell r="A1101" t="str">
            <v>RB3-10V100M-T32</v>
          </cell>
          <cell r="B1101" t="str">
            <v>4x5</v>
          </cell>
          <cell r="C1101" t="str">
            <v>AA</v>
          </cell>
          <cell r="D1101" t="str">
            <v>AC</v>
          </cell>
          <cell r="E1101">
            <v>338.62799999999999</v>
          </cell>
          <cell r="F1101">
            <v>0</v>
          </cell>
        </row>
        <row r="1102">
          <cell r="A1102" t="str">
            <v>RB3-10V100M-T58</v>
          </cell>
          <cell r="B1102" t="str">
            <v>4x5</v>
          </cell>
          <cell r="C1102" t="str">
            <v>AA</v>
          </cell>
          <cell r="D1102" t="str">
            <v>AC</v>
          </cell>
          <cell r="E1102">
            <v>0</v>
          </cell>
          <cell r="F1102">
            <v>0</v>
          </cell>
        </row>
        <row r="1103">
          <cell r="A1103" t="str">
            <v>RB3-10V100M-T72</v>
          </cell>
          <cell r="B1103" t="str">
            <v>4x5</v>
          </cell>
          <cell r="C1103" t="str">
            <v>AA</v>
          </cell>
          <cell r="D1103" t="str">
            <v>AC</v>
          </cell>
          <cell r="E1103">
            <v>0</v>
          </cell>
          <cell r="F1103">
            <v>0</v>
          </cell>
        </row>
        <row r="1104">
          <cell r="A1104" t="str">
            <v>RB3-10V100MD0#-T2</v>
          </cell>
          <cell r="B1104" t="str">
            <v>4x5</v>
          </cell>
          <cell r="C1104" t="str">
            <v>AA</v>
          </cell>
          <cell r="D1104" t="str">
            <v>AC</v>
          </cell>
          <cell r="E1104">
            <v>338.62799999999999</v>
          </cell>
          <cell r="F1104">
            <v>0</v>
          </cell>
        </row>
        <row r="1105">
          <cell r="A1105" t="str">
            <v>RB3-10V100MD0#-T58</v>
          </cell>
          <cell r="B1105" t="str">
            <v>4x5</v>
          </cell>
          <cell r="C1105" t="str">
            <v>AA</v>
          </cell>
          <cell r="D1105" t="str">
            <v>AC</v>
          </cell>
          <cell r="E1105">
            <v>338.62799999999999</v>
          </cell>
          <cell r="F1105">
            <v>144</v>
          </cell>
        </row>
        <row r="1106">
          <cell r="A1106" t="str">
            <v>RB3-10V100MD0#-T72</v>
          </cell>
          <cell r="B1106" t="str">
            <v>4x5</v>
          </cell>
          <cell r="C1106" t="str">
            <v>AA</v>
          </cell>
          <cell r="D1106" t="str">
            <v>AC</v>
          </cell>
          <cell r="E1106">
            <v>338.62799999999999</v>
          </cell>
          <cell r="F1106">
            <v>24</v>
          </cell>
        </row>
        <row r="1107">
          <cell r="A1107" t="str">
            <v>RB3-10V100MD0#-T80</v>
          </cell>
          <cell r="B1107" t="str">
            <v>4x5</v>
          </cell>
          <cell r="C1107" t="str">
            <v>AA</v>
          </cell>
          <cell r="D1107" t="str">
            <v>AC</v>
          </cell>
          <cell r="E1107">
            <v>338.62799999999999</v>
          </cell>
          <cell r="F1107">
            <v>10</v>
          </cell>
        </row>
        <row r="1108">
          <cell r="A1108" t="str">
            <v>RB3-10V100MGZ</v>
          </cell>
          <cell r="B1108" t="str">
            <v>4x5</v>
          </cell>
          <cell r="C1108" t="str">
            <v>AA</v>
          </cell>
          <cell r="D1108" t="str">
            <v>AC</v>
          </cell>
          <cell r="E1108">
            <v>336.99</v>
          </cell>
          <cell r="F1108">
            <v>0</v>
          </cell>
        </row>
        <row r="1109">
          <cell r="A1109" t="str">
            <v>RB3-10V100MGZ-T58</v>
          </cell>
          <cell r="B1109" t="str">
            <v>4x5</v>
          </cell>
          <cell r="C1109" t="str">
            <v>AA</v>
          </cell>
          <cell r="D1109" t="str">
            <v>AC</v>
          </cell>
          <cell r="E1109">
            <v>338.62799999999999</v>
          </cell>
          <cell r="F1109">
            <v>20</v>
          </cell>
        </row>
        <row r="1110">
          <cell r="A1110" t="str">
            <v>RB3-10V100MGZ-T72</v>
          </cell>
          <cell r="B1110" t="str">
            <v>4x5</v>
          </cell>
          <cell r="C1110" t="str">
            <v>AA</v>
          </cell>
          <cell r="D1110" t="str">
            <v>AC</v>
          </cell>
          <cell r="E1110">
            <v>338.62799999999999</v>
          </cell>
          <cell r="F1110">
            <v>0</v>
          </cell>
        </row>
        <row r="1111">
          <cell r="A1111" t="str">
            <v>RB3-10V100MGZ-T80</v>
          </cell>
          <cell r="B1111" t="str">
            <v>4x5</v>
          </cell>
          <cell r="C1111" t="str">
            <v>AA</v>
          </cell>
          <cell r="D1111" t="str">
            <v>AC</v>
          </cell>
          <cell r="E1111">
            <v>338.62799999999999</v>
          </cell>
          <cell r="F1111">
            <v>0</v>
          </cell>
        </row>
        <row r="1112">
          <cell r="A1112" t="str">
            <v>RB3-10V100MT-T2</v>
          </cell>
          <cell r="B1112" t="str">
            <v>4x5</v>
          </cell>
          <cell r="C1112" t="str">
            <v>AA</v>
          </cell>
          <cell r="D1112" t="str">
            <v>AC</v>
          </cell>
          <cell r="E1112">
            <v>338.62799999999999</v>
          </cell>
          <cell r="F1112">
            <v>0</v>
          </cell>
        </row>
        <row r="1113">
          <cell r="A1113" t="str">
            <v>RB3-10V100MT-T72</v>
          </cell>
          <cell r="B1113" t="str">
            <v>4x5</v>
          </cell>
          <cell r="C1113" t="str">
            <v>AA</v>
          </cell>
          <cell r="D1113" t="str">
            <v>AC</v>
          </cell>
          <cell r="E1113">
            <v>338.62799999999999</v>
          </cell>
          <cell r="F1113">
            <v>0</v>
          </cell>
        </row>
        <row r="1114">
          <cell r="A1114" t="str">
            <v>RB3-10V100MT-T80</v>
          </cell>
          <cell r="B1114" t="str">
            <v>4x5</v>
          </cell>
          <cell r="C1114" t="str">
            <v>AA</v>
          </cell>
          <cell r="D1114" t="str">
            <v>AC</v>
          </cell>
          <cell r="E1114">
            <v>338.62799999999999</v>
          </cell>
          <cell r="F1114">
            <v>0</v>
          </cell>
        </row>
        <row r="1115">
          <cell r="A1115" t="str">
            <v>RB3-10V330M</v>
          </cell>
          <cell r="B1115" t="str">
            <v>6.3x5</v>
          </cell>
          <cell r="C1115" t="str">
            <v>AC</v>
          </cell>
          <cell r="D1115" t="str">
            <v>AC</v>
          </cell>
          <cell r="E1115">
            <v>408.98099999999999</v>
          </cell>
          <cell r="F1115">
            <v>17</v>
          </cell>
        </row>
        <row r="1116">
          <cell r="A1116" t="str">
            <v>RB3-10V330M-T32</v>
          </cell>
          <cell r="B1116" t="str">
            <v>6.3x5</v>
          </cell>
          <cell r="C1116" t="str">
            <v>AC</v>
          </cell>
          <cell r="D1116" t="str">
            <v>AC</v>
          </cell>
          <cell r="E1116">
            <v>425.512</v>
          </cell>
          <cell r="F1116">
            <v>0</v>
          </cell>
        </row>
        <row r="1117">
          <cell r="A1117" t="str">
            <v>RB3-10V330MF0#-T2</v>
          </cell>
          <cell r="B1117" t="str">
            <v>6.3x5</v>
          </cell>
          <cell r="C1117" t="str">
            <v>AC</v>
          </cell>
          <cell r="D1117" t="str">
            <v>AC</v>
          </cell>
          <cell r="E1117">
            <v>425.512</v>
          </cell>
          <cell r="F1117">
            <v>0</v>
          </cell>
        </row>
        <row r="1118">
          <cell r="A1118" t="str">
            <v>RB3-10V330MF0#-T72</v>
          </cell>
          <cell r="B1118" t="str">
            <v>6.3x5</v>
          </cell>
          <cell r="C1118" t="str">
            <v>AC</v>
          </cell>
          <cell r="D1118" t="str">
            <v>AC</v>
          </cell>
          <cell r="E1118">
            <v>425.512</v>
          </cell>
          <cell r="F1118">
            <v>10</v>
          </cell>
        </row>
        <row r="1119">
          <cell r="A1119" t="str">
            <v>RB3-10V330MGZ-T72</v>
          </cell>
          <cell r="B1119" t="str">
            <v>6.3x5</v>
          </cell>
          <cell r="C1119" t="str">
            <v>AC</v>
          </cell>
          <cell r="D1119" t="str">
            <v>AC</v>
          </cell>
          <cell r="E1119">
            <v>425.512</v>
          </cell>
          <cell r="F1119">
            <v>0</v>
          </cell>
        </row>
        <row r="1120">
          <cell r="A1120" t="str">
            <v>RB3-10V470M</v>
          </cell>
          <cell r="B1120" t="str">
            <v>6.3x5</v>
          </cell>
          <cell r="C1120" t="str">
            <v>AC</v>
          </cell>
          <cell r="D1120" t="str">
            <v>AC</v>
          </cell>
          <cell r="E1120">
            <v>408.98099999999999</v>
          </cell>
          <cell r="F1120">
            <v>0</v>
          </cell>
        </row>
        <row r="1121">
          <cell r="A1121" t="str">
            <v>RB3-10V470MF0#-T72</v>
          </cell>
          <cell r="B1121" t="str">
            <v>6.3x5</v>
          </cell>
          <cell r="C1121" t="str">
            <v>AC</v>
          </cell>
          <cell r="D1121" t="str">
            <v>AC</v>
          </cell>
          <cell r="E1121">
            <v>425.512</v>
          </cell>
          <cell r="F1121">
            <v>0</v>
          </cell>
        </row>
        <row r="1122">
          <cell r="A1122" t="str">
            <v>RB3-16V100M</v>
          </cell>
          <cell r="B1122" t="str">
            <v>5x5</v>
          </cell>
          <cell r="C1122" t="str">
            <v>AB</v>
          </cell>
          <cell r="D1122" t="str">
            <v>AC</v>
          </cell>
          <cell r="E1122">
            <v>366.10899999999998</v>
          </cell>
          <cell r="F1122">
            <v>0</v>
          </cell>
        </row>
        <row r="1123">
          <cell r="A1123" t="str">
            <v>RB3-16V100M-T2</v>
          </cell>
          <cell r="B1123" t="str">
            <v>5x5</v>
          </cell>
          <cell r="C1123" t="str">
            <v>AB</v>
          </cell>
          <cell r="D1123" t="str">
            <v>AC</v>
          </cell>
          <cell r="E1123">
            <v>382.64699999999999</v>
          </cell>
          <cell r="F1123">
            <v>0</v>
          </cell>
        </row>
        <row r="1124">
          <cell r="A1124" t="str">
            <v>RB3-16V100M-T58</v>
          </cell>
          <cell r="B1124" t="str">
            <v>5x5</v>
          </cell>
          <cell r="C1124" t="str">
            <v>AB</v>
          </cell>
          <cell r="D1124" t="str">
            <v>AC</v>
          </cell>
          <cell r="E1124">
            <v>382.64699999999999</v>
          </cell>
          <cell r="F1124">
            <v>0</v>
          </cell>
        </row>
        <row r="1125">
          <cell r="A1125" t="str">
            <v>RB3-16V100MGZ</v>
          </cell>
          <cell r="B1125" t="str">
            <v>5x5</v>
          </cell>
          <cell r="C1125" t="str">
            <v>AB</v>
          </cell>
          <cell r="D1125" t="str">
            <v>AC</v>
          </cell>
          <cell r="E1125">
            <v>366.10899999999998</v>
          </cell>
          <cell r="F1125">
            <v>0</v>
          </cell>
        </row>
        <row r="1126">
          <cell r="A1126" t="str">
            <v>RB3-16V100MGZ-T58</v>
          </cell>
          <cell r="B1126" t="str">
            <v>5x5</v>
          </cell>
          <cell r="C1126" t="str">
            <v>AB</v>
          </cell>
          <cell r="D1126" t="str">
            <v>AC</v>
          </cell>
          <cell r="E1126">
            <v>382.64699999999999</v>
          </cell>
          <cell r="F1126">
            <v>0</v>
          </cell>
        </row>
        <row r="1127">
          <cell r="A1127" t="str">
            <v>RB3-16V150MF0</v>
          </cell>
          <cell r="B1127" t="str">
            <v>6.3x5</v>
          </cell>
          <cell r="C1127" t="str">
            <v>AC</v>
          </cell>
          <cell r="D1127" t="str">
            <v>AC</v>
          </cell>
          <cell r="E1127">
            <v>408.98099999999999</v>
          </cell>
          <cell r="F1127">
            <v>0</v>
          </cell>
        </row>
        <row r="1128">
          <cell r="A1128" t="str">
            <v>RB3-16V150MF0-T2</v>
          </cell>
          <cell r="B1128" t="str">
            <v>6.3x5</v>
          </cell>
          <cell r="C1128" t="str">
            <v>AC</v>
          </cell>
          <cell r="D1128" t="str">
            <v>AC</v>
          </cell>
          <cell r="E1128">
            <v>425.512</v>
          </cell>
          <cell r="F1128">
            <v>0</v>
          </cell>
        </row>
        <row r="1129">
          <cell r="A1129" t="str">
            <v>RB3-16V220M</v>
          </cell>
          <cell r="B1129" t="str">
            <v>6.3x5</v>
          </cell>
          <cell r="C1129" t="str">
            <v>AC</v>
          </cell>
          <cell r="D1129" t="str">
            <v>AC</v>
          </cell>
          <cell r="E1129">
            <v>408.98099999999999</v>
          </cell>
          <cell r="F1129">
            <v>31</v>
          </cell>
        </row>
        <row r="1130">
          <cell r="A1130" t="str">
            <v>RB3-16V220M-S1</v>
          </cell>
          <cell r="B1130" t="str">
            <v>6.3x5</v>
          </cell>
          <cell r="C1130" t="str">
            <v>AC</v>
          </cell>
          <cell r="D1130" t="str">
            <v>AC</v>
          </cell>
          <cell r="E1130">
            <v>425.59</v>
          </cell>
          <cell r="F1130">
            <v>0</v>
          </cell>
        </row>
        <row r="1131">
          <cell r="A1131" t="str">
            <v>RB3-16V220MGZ</v>
          </cell>
          <cell r="B1131" t="str">
            <v>6.3x5</v>
          </cell>
          <cell r="C1131" t="str">
            <v>AC</v>
          </cell>
          <cell r="D1131" t="str">
            <v>AC</v>
          </cell>
          <cell r="E1131">
            <v>408.98099999999999</v>
          </cell>
          <cell r="F1131">
            <v>0</v>
          </cell>
        </row>
        <row r="1132">
          <cell r="A1132" t="str">
            <v>RB3-16V220MGZ-T58</v>
          </cell>
          <cell r="B1132" t="str">
            <v>6.3x5</v>
          </cell>
          <cell r="C1132" t="str">
            <v>AC</v>
          </cell>
          <cell r="D1132" t="str">
            <v>AC</v>
          </cell>
          <cell r="E1132">
            <v>425.512</v>
          </cell>
          <cell r="F1132">
            <v>0</v>
          </cell>
        </row>
        <row r="1133">
          <cell r="A1133" t="str">
            <v>RB3-16V4R7M</v>
          </cell>
          <cell r="B1133" t="str">
            <v>4x5</v>
          </cell>
          <cell r="C1133" t="str">
            <v>AA</v>
          </cell>
          <cell r="D1133" t="str">
            <v>AC</v>
          </cell>
          <cell r="E1133">
            <v>336.99</v>
          </cell>
          <cell r="F1133">
            <v>0</v>
          </cell>
        </row>
        <row r="1134">
          <cell r="A1134" t="str">
            <v>RB3-16V4R7M-T2</v>
          </cell>
          <cell r="B1134" t="str">
            <v>4x5</v>
          </cell>
          <cell r="C1134" t="str">
            <v>AA</v>
          </cell>
          <cell r="D1134" t="str">
            <v>AC</v>
          </cell>
          <cell r="E1134">
            <v>338.62799999999999</v>
          </cell>
          <cell r="F1134">
            <v>0</v>
          </cell>
        </row>
        <row r="1135">
          <cell r="A1135" t="str">
            <v>RB3-16V4R7M-T32</v>
          </cell>
          <cell r="B1135" t="str">
            <v>4x5</v>
          </cell>
          <cell r="C1135" t="str">
            <v>AA</v>
          </cell>
          <cell r="D1135" t="str">
            <v>AC</v>
          </cell>
          <cell r="E1135">
            <v>338.62799999999999</v>
          </cell>
          <cell r="F1135">
            <v>0</v>
          </cell>
        </row>
        <row r="1136">
          <cell r="A1136" t="str">
            <v>RB3-16V4R7M-T80</v>
          </cell>
          <cell r="B1136" t="str">
            <v>4x5</v>
          </cell>
          <cell r="C1136" t="str">
            <v>AA</v>
          </cell>
          <cell r="D1136" t="str">
            <v>AC</v>
          </cell>
          <cell r="E1136">
            <v>338.62799999999999</v>
          </cell>
          <cell r="F1136">
            <v>0</v>
          </cell>
        </row>
        <row r="1137">
          <cell r="A1137" t="str">
            <v>RB3-16V4R7MD0#-T80</v>
          </cell>
          <cell r="B1137" t="str">
            <v>4x5</v>
          </cell>
          <cell r="C1137" t="str">
            <v>AA</v>
          </cell>
          <cell r="D1137" t="str">
            <v>AC</v>
          </cell>
          <cell r="E1137">
            <v>338.62799999999999</v>
          </cell>
          <cell r="F1137">
            <v>138</v>
          </cell>
        </row>
        <row r="1138">
          <cell r="A1138" t="str">
            <v>RB3-16V4R7MGZ-T58</v>
          </cell>
          <cell r="B1138" t="str">
            <v>4x5</v>
          </cell>
          <cell r="C1138" t="str">
            <v>AA</v>
          </cell>
          <cell r="D1138" t="str">
            <v>AC</v>
          </cell>
          <cell r="E1138">
            <v>338.62799999999999</v>
          </cell>
          <cell r="F1138">
            <v>0</v>
          </cell>
        </row>
        <row r="1139">
          <cell r="A1139" t="str">
            <v>RB3-16V4R7MGZ-T80</v>
          </cell>
          <cell r="B1139" t="str">
            <v>4x5</v>
          </cell>
          <cell r="C1139" t="str">
            <v>AA</v>
          </cell>
          <cell r="D1139" t="str">
            <v>AC</v>
          </cell>
          <cell r="E1139">
            <v>338.62799999999999</v>
          </cell>
          <cell r="F1139">
            <v>0</v>
          </cell>
        </row>
        <row r="1140">
          <cell r="A1140" t="str">
            <v>RB3-16V4R7MT-T2</v>
          </cell>
          <cell r="B1140" t="str">
            <v>4x5</v>
          </cell>
          <cell r="C1140" t="str">
            <v>AA</v>
          </cell>
          <cell r="D1140" t="str">
            <v>AC</v>
          </cell>
          <cell r="E1140">
            <v>338.62799999999999</v>
          </cell>
          <cell r="F1140">
            <v>0</v>
          </cell>
        </row>
        <row r="1141">
          <cell r="A1141" t="str">
            <v>RB3-16V4R7MT-T80</v>
          </cell>
          <cell r="B1141" t="str">
            <v>4x5</v>
          </cell>
          <cell r="C1141" t="str">
            <v>AA</v>
          </cell>
          <cell r="D1141" t="str">
            <v>AC</v>
          </cell>
          <cell r="E1141">
            <v>338.62799999999999</v>
          </cell>
          <cell r="F1141">
            <v>0</v>
          </cell>
        </row>
        <row r="1142">
          <cell r="A1142" t="str">
            <v>RB3-25V100M-T2</v>
          </cell>
          <cell r="B1142" t="str">
            <v>6.3x5</v>
          </cell>
          <cell r="C1142" t="str">
            <v>AC</v>
          </cell>
          <cell r="D1142" t="str">
            <v>AC</v>
          </cell>
          <cell r="E1142">
            <v>425.512</v>
          </cell>
          <cell r="F1142">
            <v>16</v>
          </cell>
        </row>
        <row r="1143">
          <cell r="A1143" t="str">
            <v>RB3-25V3R3M</v>
          </cell>
          <cell r="B1143" t="str">
            <v>4x5</v>
          </cell>
          <cell r="C1143" t="str">
            <v>AA</v>
          </cell>
          <cell r="D1143" t="str">
            <v>AC</v>
          </cell>
          <cell r="E1143">
            <v>336.99</v>
          </cell>
          <cell r="F1143">
            <v>0</v>
          </cell>
        </row>
        <row r="1144">
          <cell r="A1144" t="str">
            <v>RB3-25V3R3M-T32</v>
          </cell>
          <cell r="B1144" t="str">
            <v>4x5</v>
          </cell>
          <cell r="C1144" t="str">
            <v>AA</v>
          </cell>
          <cell r="D1144" t="str">
            <v>AC</v>
          </cell>
          <cell r="E1144">
            <v>338.62799999999999</v>
          </cell>
          <cell r="F1144">
            <v>0</v>
          </cell>
        </row>
        <row r="1145">
          <cell r="A1145" t="str">
            <v>RB3-25V3R3MD0#</v>
          </cell>
          <cell r="B1145" t="str">
            <v>4x5</v>
          </cell>
          <cell r="C1145" t="str">
            <v>AA</v>
          </cell>
          <cell r="D1145" t="str">
            <v>AC</v>
          </cell>
          <cell r="E1145">
            <v>336.99</v>
          </cell>
          <cell r="F1145">
            <v>0</v>
          </cell>
        </row>
        <row r="1146">
          <cell r="A1146" t="str">
            <v>RB3-25V3R3MD0#-T72</v>
          </cell>
          <cell r="B1146" t="str">
            <v>4x5</v>
          </cell>
          <cell r="C1146" t="str">
            <v>AA</v>
          </cell>
          <cell r="D1146" t="str">
            <v>AC</v>
          </cell>
          <cell r="E1146">
            <v>338.62799999999999</v>
          </cell>
          <cell r="F1146">
            <v>20</v>
          </cell>
        </row>
        <row r="1147">
          <cell r="A1147" t="str">
            <v>RB3-25V3R3MD0#-T80</v>
          </cell>
          <cell r="B1147" t="str">
            <v>4x5</v>
          </cell>
          <cell r="C1147" t="str">
            <v>AA</v>
          </cell>
          <cell r="D1147" t="str">
            <v>AC</v>
          </cell>
          <cell r="E1147">
            <v>338.62799999999999</v>
          </cell>
          <cell r="F1147">
            <v>0</v>
          </cell>
        </row>
        <row r="1148">
          <cell r="A1148" t="str">
            <v>RB3-25V3R3ME0</v>
          </cell>
          <cell r="B1148" t="str">
            <v>5x5</v>
          </cell>
          <cell r="C1148" t="str">
            <v>AB</v>
          </cell>
          <cell r="D1148" t="str">
            <v>AC</v>
          </cell>
          <cell r="E1148">
            <v>366.10899999999998</v>
          </cell>
          <cell r="F1148">
            <v>0</v>
          </cell>
        </row>
        <row r="1149">
          <cell r="A1149" t="str">
            <v>RB3-25V3R3ME0-T58</v>
          </cell>
          <cell r="B1149" t="str">
            <v>5x5</v>
          </cell>
          <cell r="C1149" t="str">
            <v>AB</v>
          </cell>
          <cell r="D1149" t="str">
            <v>AC</v>
          </cell>
          <cell r="E1149">
            <v>382.64699999999999</v>
          </cell>
          <cell r="F1149">
            <v>0</v>
          </cell>
        </row>
        <row r="1150">
          <cell r="A1150" t="str">
            <v>RB3-25V4R7M</v>
          </cell>
          <cell r="B1150" t="str">
            <v>5x5</v>
          </cell>
          <cell r="C1150" t="str">
            <v>AB</v>
          </cell>
          <cell r="D1150" t="str">
            <v>AC</v>
          </cell>
          <cell r="E1150">
            <v>366.10899999999998</v>
          </cell>
          <cell r="F1150">
            <v>0</v>
          </cell>
        </row>
        <row r="1151">
          <cell r="A1151" t="str">
            <v>RB3-25V4R7ME0#-T2</v>
          </cell>
          <cell r="B1151" t="str">
            <v>5x5</v>
          </cell>
          <cell r="C1151" t="str">
            <v>AB</v>
          </cell>
          <cell r="D1151" t="str">
            <v>AC</v>
          </cell>
          <cell r="E1151">
            <v>382.64699999999999</v>
          </cell>
          <cell r="F1151">
            <v>0</v>
          </cell>
        </row>
        <row r="1152">
          <cell r="A1152" t="str">
            <v>RB3-35V2R2M</v>
          </cell>
          <cell r="B1152" t="str">
            <v>4x5</v>
          </cell>
          <cell r="C1152" t="str">
            <v>AA</v>
          </cell>
          <cell r="D1152" t="str">
            <v>AC</v>
          </cell>
          <cell r="E1152">
            <v>336.99</v>
          </cell>
          <cell r="F1152">
            <v>0</v>
          </cell>
        </row>
        <row r="1153">
          <cell r="A1153" t="str">
            <v>RB3-35V2R2MD0#-T2</v>
          </cell>
          <cell r="B1153" t="str">
            <v>4x5</v>
          </cell>
          <cell r="C1153" t="str">
            <v>AA</v>
          </cell>
          <cell r="D1153" t="str">
            <v>AC</v>
          </cell>
          <cell r="E1153">
            <v>338.62799999999999</v>
          </cell>
          <cell r="F1153">
            <v>0</v>
          </cell>
        </row>
        <row r="1154">
          <cell r="A1154" t="str">
            <v>RB3-35V2R2MD0#-T72</v>
          </cell>
          <cell r="B1154" t="str">
            <v>4x5</v>
          </cell>
          <cell r="C1154" t="str">
            <v>AA</v>
          </cell>
          <cell r="D1154" t="str">
            <v>AC</v>
          </cell>
          <cell r="E1154">
            <v>338.62799999999999</v>
          </cell>
          <cell r="F1154">
            <v>20</v>
          </cell>
        </row>
        <row r="1155">
          <cell r="A1155" t="str">
            <v>RB3-35V2R2MGZ-T32</v>
          </cell>
          <cell r="B1155" t="str">
            <v>4x5</v>
          </cell>
          <cell r="C1155" t="str">
            <v>AA</v>
          </cell>
          <cell r="D1155" t="str">
            <v>AC</v>
          </cell>
          <cell r="E1155">
            <v>338.62799999999999</v>
          </cell>
          <cell r="F1155">
            <v>0</v>
          </cell>
        </row>
        <row r="1156">
          <cell r="A1156" t="str">
            <v>RB3-35V2R2MGZ-T58</v>
          </cell>
          <cell r="B1156" t="str">
            <v>4x5</v>
          </cell>
          <cell r="C1156" t="str">
            <v>AA</v>
          </cell>
          <cell r="D1156" t="str">
            <v>AC</v>
          </cell>
          <cell r="E1156">
            <v>338.62799999999999</v>
          </cell>
          <cell r="F1156">
            <v>18</v>
          </cell>
        </row>
        <row r="1157">
          <cell r="A1157" t="str">
            <v>RB3-35V2R2MGZ-T72</v>
          </cell>
          <cell r="B1157" t="str">
            <v>4x5</v>
          </cell>
          <cell r="C1157" t="str">
            <v>AA</v>
          </cell>
          <cell r="D1157" t="str">
            <v>AC</v>
          </cell>
          <cell r="E1157">
            <v>338.62799999999999</v>
          </cell>
          <cell r="F1157">
            <v>0</v>
          </cell>
        </row>
        <row r="1158">
          <cell r="A1158" t="str">
            <v>RB3-35V4R7ME0#-T72</v>
          </cell>
          <cell r="B1158" t="str">
            <v>5x5</v>
          </cell>
          <cell r="C1158" t="str">
            <v>AB</v>
          </cell>
          <cell r="D1158" t="str">
            <v>AC</v>
          </cell>
          <cell r="E1158">
            <v>382.64699999999999</v>
          </cell>
          <cell r="F1158">
            <v>0</v>
          </cell>
        </row>
        <row r="1159">
          <cell r="A1159" t="str">
            <v>RB3-35V4R7MSGZ-T72</v>
          </cell>
          <cell r="B1159" t="str">
            <v>5x5</v>
          </cell>
          <cell r="C1159" t="str">
            <v>AB</v>
          </cell>
          <cell r="D1159" t="str">
            <v>AC</v>
          </cell>
          <cell r="E1159">
            <v>382.64699999999999</v>
          </cell>
          <cell r="F1159">
            <v>0</v>
          </cell>
        </row>
        <row r="1160">
          <cell r="A1160" t="str">
            <v>RB3-50V010M</v>
          </cell>
          <cell r="B1160" t="str">
            <v>4x5</v>
          </cell>
          <cell r="C1160" t="str">
            <v>AA</v>
          </cell>
          <cell r="D1160" t="str">
            <v>AC</v>
          </cell>
          <cell r="E1160">
            <v>336.99</v>
          </cell>
          <cell r="F1160">
            <v>6</v>
          </cell>
        </row>
        <row r="1161">
          <cell r="A1161" t="str">
            <v>RB3-50V010M-T2</v>
          </cell>
          <cell r="B1161" t="str">
            <v>4x5</v>
          </cell>
          <cell r="C1161" t="str">
            <v>AA</v>
          </cell>
          <cell r="D1161" t="str">
            <v>AC</v>
          </cell>
          <cell r="E1161">
            <v>338.62799999999999</v>
          </cell>
          <cell r="F1161">
            <v>60</v>
          </cell>
        </row>
        <row r="1162">
          <cell r="A1162" t="str">
            <v>RB3-50V010M-T32</v>
          </cell>
          <cell r="B1162" t="str">
            <v>4x5</v>
          </cell>
          <cell r="C1162" t="str">
            <v>AA</v>
          </cell>
          <cell r="D1162" t="str">
            <v>AC</v>
          </cell>
          <cell r="E1162">
            <v>338.62799999999999</v>
          </cell>
          <cell r="F1162">
            <v>0</v>
          </cell>
        </row>
        <row r="1163">
          <cell r="A1163" t="str">
            <v>RB3-50V010MD0#</v>
          </cell>
          <cell r="B1163" t="str">
            <v>4x5</v>
          </cell>
          <cell r="C1163" t="str">
            <v>AA</v>
          </cell>
          <cell r="D1163" t="str">
            <v>AC</v>
          </cell>
          <cell r="E1163">
            <v>336.99</v>
          </cell>
          <cell r="F1163">
            <v>0</v>
          </cell>
        </row>
        <row r="1164">
          <cell r="A1164" t="str">
            <v>RB3-50V010MD0#-T2</v>
          </cell>
          <cell r="B1164" t="str">
            <v>4x5</v>
          </cell>
          <cell r="C1164" t="str">
            <v>AA</v>
          </cell>
          <cell r="D1164" t="str">
            <v>AC</v>
          </cell>
          <cell r="E1164">
            <v>338.62799999999999</v>
          </cell>
          <cell r="F1164">
            <v>0</v>
          </cell>
        </row>
        <row r="1165">
          <cell r="A1165" t="str">
            <v>RB3-50V010MD0#-T58</v>
          </cell>
          <cell r="B1165" t="str">
            <v>4x5</v>
          </cell>
          <cell r="C1165" t="str">
            <v>AA</v>
          </cell>
          <cell r="D1165" t="str">
            <v>AC</v>
          </cell>
          <cell r="E1165">
            <v>338.62799999999999</v>
          </cell>
          <cell r="F1165">
            <v>0</v>
          </cell>
        </row>
        <row r="1166">
          <cell r="A1166" t="str">
            <v>RB3-50V010MD0#-T72</v>
          </cell>
          <cell r="B1166" t="str">
            <v>4x5</v>
          </cell>
          <cell r="C1166" t="str">
            <v>AA</v>
          </cell>
          <cell r="D1166" t="str">
            <v>AC</v>
          </cell>
          <cell r="E1166">
            <v>338.62799999999999</v>
          </cell>
          <cell r="F1166">
            <v>38</v>
          </cell>
        </row>
        <row r="1167">
          <cell r="A1167" t="str">
            <v>RB3-50V010MD0#-T80</v>
          </cell>
          <cell r="B1167" t="str">
            <v>4x5</v>
          </cell>
          <cell r="C1167" t="str">
            <v>AA</v>
          </cell>
          <cell r="D1167" t="str">
            <v>AC</v>
          </cell>
          <cell r="E1167">
            <v>338.62799999999999</v>
          </cell>
          <cell r="F1167">
            <v>0</v>
          </cell>
        </row>
        <row r="1168">
          <cell r="A1168" t="str">
            <v>RB3-50V010MGZ-T32</v>
          </cell>
          <cell r="B1168" t="str">
            <v>4x5</v>
          </cell>
          <cell r="C1168" t="str">
            <v>AA</v>
          </cell>
          <cell r="D1168" t="str">
            <v>AC</v>
          </cell>
          <cell r="E1168">
            <v>338.62799999999999</v>
          </cell>
          <cell r="F1168">
            <v>10</v>
          </cell>
        </row>
        <row r="1169">
          <cell r="A1169" t="str">
            <v>RB3-50V010MGZ-T58</v>
          </cell>
          <cell r="B1169" t="str">
            <v>4x5</v>
          </cell>
          <cell r="C1169" t="str">
            <v>AA</v>
          </cell>
          <cell r="D1169" t="str">
            <v>AC</v>
          </cell>
          <cell r="E1169">
            <v>338.62799999999999</v>
          </cell>
          <cell r="F1169">
            <v>8</v>
          </cell>
        </row>
        <row r="1170">
          <cell r="A1170" t="str">
            <v>RB3-50V010MT-T2</v>
          </cell>
          <cell r="B1170" t="str">
            <v>4x5</v>
          </cell>
          <cell r="C1170" t="str">
            <v>AA</v>
          </cell>
          <cell r="D1170" t="str">
            <v>AC</v>
          </cell>
          <cell r="E1170">
            <v>338.62799999999999</v>
          </cell>
          <cell r="F1170">
            <v>0</v>
          </cell>
        </row>
        <row r="1171">
          <cell r="A1171" t="str">
            <v>RB3-50V010MT-T72</v>
          </cell>
          <cell r="B1171" t="str">
            <v>4x5</v>
          </cell>
          <cell r="C1171" t="str">
            <v>AA</v>
          </cell>
          <cell r="D1171" t="str">
            <v>AC</v>
          </cell>
          <cell r="E1171">
            <v>338.62799999999999</v>
          </cell>
          <cell r="F1171">
            <v>0</v>
          </cell>
        </row>
        <row r="1172">
          <cell r="A1172" t="str">
            <v>RB3-50V2R2M</v>
          </cell>
          <cell r="B1172" t="str">
            <v>5x5</v>
          </cell>
          <cell r="C1172" t="str">
            <v>AB</v>
          </cell>
          <cell r="D1172" t="str">
            <v>AC</v>
          </cell>
          <cell r="E1172">
            <v>366.10899999999998</v>
          </cell>
          <cell r="F1172">
            <v>0</v>
          </cell>
        </row>
        <row r="1173">
          <cell r="A1173" t="str">
            <v>RB3-50V2R2MGZ-T58</v>
          </cell>
          <cell r="B1173" t="str">
            <v>5x5</v>
          </cell>
          <cell r="C1173" t="str">
            <v>AB</v>
          </cell>
          <cell r="D1173" t="str">
            <v>AC</v>
          </cell>
          <cell r="E1173">
            <v>382.64699999999999</v>
          </cell>
          <cell r="F1173">
            <v>20</v>
          </cell>
        </row>
        <row r="1174">
          <cell r="A1174" t="str">
            <v>RB3-50V3R3M</v>
          </cell>
          <cell r="B1174" t="str">
            <v>6.3x5</v>
          </cell>
          <cell r="C1174" t="str">
            <v>AC</v>
          </cell>
          <cell r="D1174" t="str">
            <v>AC</v>
          </cell>
          <cell r="E1174">
            <v>408.98099999999999</v>
          </cell>
          <cell r="F1174">
            <v>36</v>
          </cell>
        </row>
        <row r="1175">
          <cell r="A1175" t="str">
            <v>RB3-50V3R3M-T2</v>
          </cell>
          <cell r="B1175" t="str">
            <v>6.3x5</v>
          </cell>
          <cell r="C1175" t="str">
            <v>AC</v>
          </cell>
          <cell r="D1175" t="str">
            <v>AC</v>
          </cell>
          <cell r="E1175">
            <v>425.512</v>
          </cell>
          <cell r="F1175">
            <v>0</v>
          </cell>
        </row>
        <row r="1176">
          <cell r="A1176" t="str">
            <v>RB3-50V4R7M</v>
          </cell>
          <cell r="B1176" t="str">
            <v>6.3x5</v>
          </cell>
          <cell r="C1176" t="str">
            <v>AC</v>
          </cell>
          <cell r="D1176" t="str">
            <v>AC</v>
          </cell>
          <cell r="E1176">
            <v>408.98099999999999</v>
          </cell>
          <cell r="F1176">
            <v>0</v>
          </cell>
        </row>
        <row r="1177">
          <cell r="A1177" t="str">
            <v>RB3-50V4R7M-T2</v>
          </cell>
          <cell r="B1177" t="str">
            <v>6.3x5</v>
          </cell>
          <cell r="C1177" t="str">
            <v>AC</v>
          </cell>
          <cell r="D1177" t="str">
            <v>AC</v>
          </cell>
          <cell r="E1177">
            <v>425.512</v>
          </cell>
          <cell r="F1177">
            <v>0</v>
          </cell>
        </row>
        <row r="1178">
          <cell r="A1178" t="str">
            <v>RB3-50V4R7MGZ-T58</v>
          </cell>
          <cell r="B1178" t="str">
            <v>6.3x5</v>
          </cell>
          <cell r="C1178" t="str">
            <v>AC</v>
          </cell>
          <cell r="D1178" t="str">
            <v>AC</v>
          </cell>
          <cell r="E1178">
            <v>425.512</v>
          </cell>
          <cell r="F1178">
            <v>0</v>
          </cell>
        </row>
        <row r="1179">
          <cell r="A1179" t="str">
            <v>RB3-50VR10M</v>
          </cell>
          <cell r="B1179" t="str">
            <v>4x5</v>
          </cell>
          <cell r="C1179" t="str">
            <v>AA</v>
          </cell>
          <cell r="D1179" t="str">
            <v>AC</v>
          </cell>
          <cell r="E1179">
            <v>336.99</v>
          </cell>
          <cell r="F1179">
            <v>0</v>
          </cell>
        </row>
        <row r="1180">
          <cell r="A1180" t="str">
            <v>RB3-50VR10M-T32</v>
          </cell>
          <cell r="B1180" t="str">
            <v>4x5</v>
          </cell>
          <cell r="C1180" t="str">
            <v>AA</v>
          </cell>
          <cell r="D1180" t="str">
            <v>AC</v>
          </cell>
          <cell r="E1180">
            <v>338.62799999999999</v>
          </cell>
          <cell r="F1180">
            <v>0</v>
          </cell>
        </row>
        <row r="1181">
          <cell r="A1181" t="str">
            <v>RB3-50VR10MGZ-T32</v>
          </cell>
          <cell r="B1181" t="str">
            <v>4x5</v>
          </cell>
          <cell r="C1181" t="str">
            <v>AA</v>
          </cell>
          <cell r="D1181" t="str">
            <v>AC</v>
          </cell>
          <cell r="E1181">
            <v>338.62799999999999</v>
          </cell>
          <cell r="F1181">
            <v>20</v>
          </cell>
        </row>
        <row r="1182">
          <cell r="A1182" t="str">
            <v>RB3-50VR10MGZ-T58</v>
          </cell>
          <cell r="B1182" t="str">
            <v>4x5</v>
          </cell>
          <cell r="C1182" t="str">
            <v>AA</v>
          </cell>
          <cell r="D1182" t="str">
            <v>AC</v>
          </cell>
          <cell r="E1182">
            <v>338.62799999999999</v>
          </cell>
          <cell r="F1182">
            <v>0</v>
          </cell>
        </row>
        <row r="1183">
          <cell r="A1183" t="str">
            <v>RB3-50VR22M</v>
          </cell>
          <cell r="B1183" t="str">
            <v>4x5</v>
          </cell>
          <cell r="C1183" t="str">
            <v>AA</v>
          </cell>
          <cell r="D1183" t="str">
            <v>AC</v>
          </cell>
          <cell r="E1183">
            <v>336.99</v>
          </cell>
          <cell r="F1183">
            <v>0</v>
          </cell>
        </row>
        <row r="1184">
          <cell r="A1184" t="str">
            <v>RB3-50VR33M</v>
          </cell>
          <cell r="B1184" t="str">
            <v>4x5</v>
          </cell>
          <cell r="C1184" t="str">
            <v>AA</v>
          </cell>
          <cell r="D1184" t="str">
            <v>AC</v>
          </cell>
          <cell r="E1184">
            <v>336.99</v>
          </cell>
          <cell r="F1184">
            <v>0</v>
          </cell>
        </row>
        <row r="1185">
          <cell r="A1185" t="str">
            <v>RB3-50VR33M-T2</v>
          </cell>
          <cell r="B1185" t="str">
            <v>4x5</v>
          </cell>
          <cell r="C1185" t="str">
            <v>AA</v>
          </cell>
          <cell r="D1185" t="str">
            <v>AC</v>
          </cell>
          <cell r="E1185">
            <v>338.62799999999999</v>
          </cell>
          <cell r="F1185">
            <v>0</v>
          </cell>
        </row>
        <row r="1186">
          <cell r="A1186" t="str">
            <v>RB3-50VR33MD0#</v>
          </cell>
          <cell r="B1186" t="str">
            <v>4x5</v>
          </cell>
          <cell r="C1186" t="str">
            <v>AA</v>
          </cell>
          <cell r="D1186" t="str">
            <v>AC</v>
          </cell>
          <cell r="E1186">
            <v>336.99</v>
          </cell>
          <cell r="F1186">
            <v>0</v>
          </cell>
        </row>
        <row r="1187">
          <cell r="A1187" t="str">
            <v>RB3-50VR33MD0#-T2</v>
          </cell>
          <cell r="B1187" t="str">
            <v>4x5</v>
          </cell>
          <cell r="C1187" t="str">
            <v>AA</v>
          </cell>
          <cell r="D1187" t="str">
            <v>AC</v>
          </cell>
          <cell r="E1187">
            <v>338.62799999999999</v>
          </cell>
          <cell r="F1187">
            <v>0</v>
          </cell>
        </row>
        <row r="1188">
          <cell r="A1188" t="str">
            <v>RB3-50VR33MD0#-T72</v>
          </cell>
          <cell r="B1188" t="str">
            <v>4x5</v>
          </cell>
          <cell r="C1188" t="str">
            <v>AA</v>
          </cell>
          <cell r="D1188" t="str">
            <v>AC</v>
          </cell>
          <cell r="E1188">
            <v>338.62799999999999</v>
          </cell>
          <cell r="F1188">
            <v>0</v>
          </cell>
        </row>
        <row r="1189">
          <cell r="A1189" t="str">
            <v>RB3-50VR33MGZ-T32</v>
          </cell>
          <cell r="B1189" t="str">
            <v>4x5</v>
          </cell>
          <cell r="C1189" t="str">
            <v>AA</v>
          </cell>
          <cell r="D1189" t="str">
            <v>AC</v>
          </cell>
          <cell r="E1189">
            <v>338.62799999999999</v>
          </cell>
          <cell r="F1189">
            <v>0</v>
          </cell>
        </row>
        <row r="1190">
          <cell r="A1190" t="str">
            <v>RB3-50VR33MGZ-T58</v>
          </cell>
          <cell r="B1190" t="str">
            <v>4x5</v>
          </cell>
          <cell r="C1190" t="str">
            <v>AA</v>
          </cell>
          <cell r="D1190" t="str">
            <v>AC</v>
          </cell>
          <cell r="E1190">
            <v>338.62799999999999</v>
          </cell>
          <cell r="F1190">
            <v>0</v>
          </cell>
        </row>
        <row r="1191">
          <cell r="A1191" t="str">
            <v>RB3-50VR33MT-T72</v>
          </cell>
          <cell r="B1191" t="str">
            <v>4x5</v>
          </cell>
          <cell r="C1191" t="str">
            <v>AA</v>
          </cell>
          <cell r="D1191" t="str">
            <v>AC</v>
          </cell>
          <cell r="E1191">
            <v>338.62799999999999</v>
          </cell>
          <cell r="F1191">
            <v>0</v>
          </cell>
        </row>
        <row r="1192">
          <cell r="A1192" t="str">
            <v>RB3-50VR47M</v>
          </cell>
          <cell r="B1192" t="str">
            <v>4x5</v>
          </cell>
          <cell r="C1192" t="str">
            <v>AA</v>
          </cell>
          <cell r="D1192" t="str">
            <v>AC</v>
          </cell>
          <cell r="E1192">
            <v>336.99</v>
          </cell>
          <cell r="F1192">
            <v>76</v>
          </cell>
        </row>
        <row r="1193">
          <cell r="A1193" t="str">
            <v>RB3-50VR47M-T2</v>
          </cell>
          <cell r="B1193" t="str">
            <v>4x5</v>
          </cell>
          <cell r="C1193" t="str">
            <v>AA</v>
          </cell>
          <cell r="D1193" t="str">
            <v>AC</v>
          </cell>
          <cell r="E1193">
            <v>338.62799999999999</v>
          </cell>
          <cell r="F1193">
            <v>0</v>
          </cell>
        </row>
        <row r="1194">
          <cell r="A1194" t="str">
            <v>RB3-50VR47M-T32</v>
          </cell>
          <cell r="B1194" t="str">
            <v>4x5</v>
          </cell>
          <cell r="C1194" t="str">
            <v>AA</v>
          </cell>
          <cell r="D1194" t="str">
            <v>AC</v>
          </cell>
          <cell r="E1194">
            <v>338.62799999999999</v>
          </cell>
          <cell r="F1194">
            <v>0</v>
          </cell>
        </row>
        <row r="1195">
          <cell r="A1195" t="str">
            <v>RB3-50VR47MD0#-T2</v>
          </cell>
          <cell r="B1195" t="str">
            <v>4x5</v>
          </cell>
          <cell r="C1195" t="str">
            <v>AA</v>
          </cell>
          <cell r="D1195" t="str">
            <v>AC</v>
          </cell>
          <cell r="E1195">
            <v>338.62799999999999</v>
          </cell>
          <cell r="F1195">
            <v>0</v>
          </cell>
        </row>
        <row r="1196">
          <cell r="A1196" t="str">
            <v>RB3-50VR47MGZ-T58</v>
          </cell>
          <cell r="B1196" t="str">
            <v>4x5</v>
          </cell>
          <cell r="C1196" t="str">
            <v>AA</v>
          </cell>
          <cell r="D1196" t="str">
            <v>AC</v>
          </cell>
          <cell r="E1196">
            <v>338.62799999999999</v>
          </cell>
          <cell r="F1196">
            <v>0</v>
          </cell>
        </row>
        <row r="1197">
          <cell r="A1197" t="str">
            <v>RB3-50VR68M-T2</v>
          </cell>
          <cell r="B1197" t="str">
            <v>4x5</v>
          </cell>
          <cell r="C1197" t="str">
            <v>AA</v>
          </cell>
          <cell r="D1197" t="str">
            <v>AC</v>
          </cell>
          <cell r="E1197">
            <v>338.62799999999999</v>
          </cell>
          <cell r="F1197">
            <v>0</v>
          </cell>
        </row>
        <row r="1198">
          <cell r="A1198" t="str">
            <v>RB3-50VR68MGZ-T58</v>
          </cell>
          <cell r="B1198" t="str">
            <v>4x5</v>
          </cell>
          <cell r="C1198" t="str">
            <v>AA</v>
          </cell>
          <cell r="D1198" t="str">
            <v>AC</v>
          </cell>
          <cell r="E1198">
            <v>338.62799999999999</v>
          </cell>
          <cell r="F1198">
            <v>0</v>
          </cell>
        </row>
        <row r="1199">
          <cell r="A1199" t="str">
            <v>RB3-6V220MGZ-T58</v>
          </cell>
          <cell r="B1199" t="str">
            <v>5x5</v>
          </cell>
          <cell r="C1199" t="str">
            <v>AB</v>
          </cell>
          <cell r="D1199" t="str">
            <v>AC</v>
          </cell>
          <cell r="E1199">
            <v>382.64699999999999</v>
          </cell>
          <cell r="F1199">
            <v>0</v>
          </cell>
        </row>
        <row r="1200">
          <cell r="A1200" t="str">
            <v>RB3-6V470M</v>
          </cell>
          <cell r="B1200" t="str">
            <v>6.3x5</v>
          </cell>
          <cell r="C1200" t="str">
            <v>AC</v>
          </cell>
          <cell r="D1200" t="str">
            <v>AC</v>
          </cell>
          <cell r="E1200">
            <v>408.98099999999999</v>
          </cell>
          <cell r="F1200">
            <v>0</v>
          </cell>
        </row>
        <row r="1201">
          <cell r="A1201" t="str">
            <v>RB3-6V470M-T2</v>
          </cell>
          <cell r="B1201" t="str">
            <v>6.3x5</v>
          </cell>
          <cell r="C1201" t="str">
            <v>AC</v>
          </cell>
          <cell r="D1201" t="str">
            <v>AC</v>
          </cell>
          <cell r="E1201">
            <v>425.512</v>
          </cell>
          <cell r="F1201">
            <v>0</v>
          </cell>
        </row>
        <row r="1202">
          <cell r="A1202" t="str">
            <v>RB3-6V470MF0#</v>
          </cell>
          <cell r="B1202" t="str">
            <v>6.3x5</v>
          </cell>
          <cell r="C1202" t="str">
            <v>AC</v>
          </cell>
          <cell r="D1202" t="str">
            <v>AC</v>
          </cell>
          <cell r="E1202">
            <v>408.98099999999999</v>
          </cell>
          <cell r="F1202">
            <v>0</v>
          </cell>
        </row>
        <row r="1203">
          <cell r="A1203" t="str">
            <v>RB3-6V470MF0#-T2</v>
          </cell>
          <cell r="B1203" t="str">
            <v>6.3x5</v>
          </cell>
          <cell r="C1203" t="str">
            <v>AC</v>
          </cell>
          <cell r="D1203" t="str">
            <v>AC</v>
          </cell>
          <cell r="E1203">
            <v>425.512</v>
          </cell>
          <cell r="F1203">
            <v>0</v>
          </cell>
        </row>
        <row r="1204">
          <cell r="A1204" t="str">
            <v>RB3-6V470MF0#-T72</v>
          </cell>
          <cell r="B1204" t="str">
            <v>6.3x5</v>
          </cell>
          <cell r="C1204" t="str">
            <v>AC</v>
          </cell>
          <cell r="D1204" t="str">
            <v>AC</v>
          </cell>
          <cell r="E1204">
            <v>425.512</v>
          </cell>
          <cell r="F1204">
            <v>0</v>
          </cell>
        </row>
        <row r="1205">
          <cell r="A1205" t="str">
            <v>RB3-6V470MGZ-T58</v>
          </cell>
          <cell r="B1205" t="str">
            <v>6.3x5</v>
          </cell>
          <cell r="C1205" t="str">
            <v>AC</v>
          </cell>
          <cell r="D1205" t="str">
            <v>AC</v>
          </cell>
          <cell r="E1205">
            <v>425.512</v>
          </cell>
          <cell r="F1205">
            <v>0</v>
          </cell>
        </row>
        <row r="1206">
          <cell r="A1206" t="str">
            <v>RB3-6V470MGZ-T72</v>
          </cell>
          <cell r="B1206" t="str">
            <v>6.3x5</v>
          </cell>
          <cell r="C1206" t="str">
            <v>AC</v>
          </cell>
          <cell r="D1206" t="str">
            <v>AC</v>
          </cell>
          <cell r="E1206">
            <v>425.512</v>
          </cell>
          <cell r="F1206">
            <v>0</v>
          </cell>
        </row>
        <row r="1207">
          <cell r="A1207" t="str">
            <v>RBD-100V100M</v>
          </cell>
          <cell r="B1207" t="str">
            <v>8x11.5</v>
          </cell>
          <cell r="C1207" t="str">
            <v>EA</v>
          </cell>
          <cell r="D1207" t="str">
            <v>EB</v>
          </cell>
          <cell r="E1207">
            <v>993.17700000000002</v>
          </cell>
          <cell r="F1207">
            <v>0</v>
          </cell>
        </row>
        <row r="1208">
          <cell r="A1208" t="str">
            <v>RBD-100V101M</v>
          </cell>
          <cell r="B1208" t="str">
            <v>16x25</v>
          </cell>
          <cell r="C1208" t="str">
            <v>HB</v>
          </cell>
          <cell r="D1208" t="str">
            <v>EB</v>
          </cell>
          <cell r="E1208">
            <v>5908.2370000000001</v>
          </cell>
          <cell r="F1208">
            <v>0</v>
          </cell>
        </row>
        <row r="1209">
          <cell r="A1209" t="str">
            <v>RBD-100V221M</v>
          </cell>
          <cell r="B1209" t="str">
            <v>18x35.5</v>
          </cell>
          <cell r="C1209" t="str">
            <v>ID</v>
          </cell>
          <cell r="D1209" t="str">
            <v>EB</v>
          </cell>
          <cell r="E1209">
            <v>10572.384</v>
          </cell>
          <cell r="F1209">
            <v>0</v>
          </cell>
        </row>
        <row r="1210">
          <cell r="A1210" t="str">
            <v>RBD-100V470M</v>
          </cell>
          <cell r="B1210" t="str">
            <v>12.5x20</v>
          </cell>
          <cell r="C1210" t="str">
            <v>GB</v>
          </cell>
          <cell r="D1210" t="str">
            <v>EB</v>
          </cell>
          <cell r="E1210">
            <v>3396.2040000000002</v>
          </cell>
          <cell r="F1210">
            <v>0</v>
          </cell>
        </row>
        <row r="1211">
          <cell r="A1211" t="str">
            <v>RBD-10V101M-T2</v>
          </cell>
          <cell r="B1211" t="str">
            <v>6.3x11</v>
          </cell>
          <cell r="C1211" t="str">
            <v>DA</v>
          </cell>
          <cell r="D1211" t="str">
            <v>EB</v>
          </cell>
          <cell r="E1211">
            <v>651.08600000000001</v>
          </cell>
          <cell r="F1211">
            <v>0</v>
          </cell>
        </row>
        <row r="1212">
          <cell r="A1212" t="str">
            <v>RBD-10V221M-T2</v>
          </cell>
          <cell r="B1212" t="str">
            <v>8x11.5</v>
          </cell>
          <cell r="C1212" t="str">
            <v>EA</v>
          </cell>
          <cell r="D1212" t="str">
            <v>EB</v>
          </cell>
          <cell r="E1212">
            <v>1014.807</v>
          </cell>
          <cell r="F1212">
            <v>0</v>
          </cell>
        </row>
        <row r="1213">
          <cell r="A1213" t="str">
            <v>RBD-16V100MGZ-T32</v>
          </cell>
          <cell r="B1213" t="str">
            <v>5x11</v>
          </cell>
          <cell r="C1213" t="str">
            <v>CA</v>
          </cell>
          <cell r="D1213" t="str">
            <v>EB</v>
          </cell>
          <cell r="E1213">
            <v>414.86399999999998</v>
          </cell>
          <cell r="F1213">
            <v>22</v>
          </cell>
        </row>
        <row r="1214">
          <cell r="A1214" t="str">
            <v>RBD-16V330M-T2</v>
          </cell>
          <cell r="B1214" t="str">
            <v>5x11</v>
          </cell>
          <cell r="C1214" t="str">
            <v>CA</v>
          </cell>
          <cell r="D1214" t="str">
            <v>EB</v>
          </cell>
          <cell r="E1214">
            <v>414.86399999999998</v>
          </cell>
          <cell r="F1214">
            <v>0</v>
          </cell>
        </row>
        <row r="1215">
          <cell r="A1215" t="str">
            <v>RBD-25V100M</v>
          </cell>
          <cell r="B1215" t="str">
            <v>5x11</v>
          </cell>
          <cell r="C1215" t="str">
            <v>CA</v>
          </cell>
          <cell r="D1215" t="str">
            <v>EB</v>
          </cell>
          <cell r="E1215">
            <v>396.22399999999999</v>
          </cell>
          <cell r="F1215">
            <v>0</v>
          </cell>
        </row>
        <row r="1216">
          <cell r="A1216" t="str">
            <v>RBD-25V100M-T2</v>
          </cell>
          <cell r="B1216" t="str">
            <v>5x11</v>
          </cell>
          <cell r="C1216" t="str">
            <v>CA</v>
          </cell>
          <cell r="D1216" t="str">
            <v>EB</v>
          </cell>
          <cell r="E1216">
            <v>414.86399999999998</v>
          </cell>
          <cell r="F1216">
            <v>0</v>
          </cell>
        </row>
        <row r="1217">
          <cell r="A1217" t="str">
            <v>RBD-25V220M</v>
          </cell>
          <cell r="B1217" t="str">
            <v>5x11</v>
          </cell>
          <cell r="C1217" t="str">
            <v>CA</v>
          </cell>
          <cell r="D1217" t="str">
            <v>EB</v>
          </cell>
          <cell r="E1217">
            <v>396.22399999999999</v>
          </cell>
          <cell r="F1217">
            <v>0</v>
          </cell>
        </row>
        <row r="1218">
          <cell r="A1218" t="str">
            <v>RBD-25V220M-T2</v>
          </cell>
          <cell r="B1218" t="str">
            <v>5x11</v>
          </cell>
          <cell r="C1218" t="str">
            <v>CA</v>
          </cell>
          <cell r="D1218" t="str">
            <v>EB</v>
          </cell>
          <cell r="E1218">
            <v>414.86399999999998</v>
          </cell>
          <cell r="F1218">
            <v>54</v>
          </cell>
        </row>
        <row r="1219">
          <cell r="A1219" t="str">
            <v>RBD-25V330M-T2</v>
          </cell>
          <cell r="B1219" t="str">
            <v>6.3x11</v>
          </cell>
          <cell r="C1219" t="str">
            <v>DA</v>
          </cell>
          <cell r="D1219" t="str">
            <v>EB</v>
          </cell>
          <cell r="E1219">
            <v>651.08600000000001</v>
          </cell>
          <cell r="F1219">
            <v>0</v>
          </cell>
        </row>
        <row r="1220">
          <cell r="A1220" t="str">
            <v>RBD-25V4R7M</v>
          </cell>
          <cell r="B1220" t="str">
            <v>5x11</v>
          </cell>
          <cell r="C1220" t="str">
            <v>CA</v>
          </cell>
          <cell r="D1220" t="str">
            <v>EB</v>
          </cell>
          <cell r="E1220">
            <v>396.22399999999999</v>
          </cell>
          <cell r="F1220">
            <v>0</v>
          </cell>
        </row>
        <row r="1221">
          <cell r="A1221" t="str">
            <v>RBD-25V4R7M-T2</v>
          </cell>
          <cell r="B1221" t="str">
            <v>5x11</v>
          </cell>
          <cell r="C1221" t="str">
            <v>CA</v>
          </cell>
          <cell r="D1221" t="str">
            <v>EB</v>
          </cell>
          <cell r="E1221">
            <v>414.86399999999998</v>
          </cell>
          <cell r="F1221">
            <v>0</v>
          </cell>
        </row>
        <row r="1222">
          <cell r="A1222" t="str">
            <v>RBD-35V100KE3</v>
          </cell>
          <cell r="B1222" t="str">
            <v>5x11</v>
          </cell>
          <cell r="C1222" t="str">
            <v>CA</v>
          </cell>
          <cell r="D1222" t="str">
            <v>EB</v>
          </cell>
          <cell r="E1222">
            <v>396.22399999999999</v>
          </cell>
          <cell r="F1222">
            <v>0</v>
          </cell>
        </row>
        <row r="1223">
          <cell r="A1223" t="str">
            <v>RBD-35V100M</v>
          </cell>
          <cell r="B1223" t="str">
            <v>5x11</v>
          </cell>
          <cell r="C1223" t="str">
            <v>CA</v>
          </cell>
          <cell r="D1223" t="str">
            <v>EB</v>
          </cell>
          <cell r="E1223">
            <v>396.22399999999999</v>
          </cell>
          <cell r="F1223">
            <v>0</v>
          </cell>
        </row>
        <row r="1224">
          <cell r="A1224" t="str">
            <v>RBD-35V220KF3</v>
          </cell>
          <cell r="B1224" t="str">
            <v>6.3x11</v>
          </cell>
          <cell r="C1224" t="str">
            <v>DA</v>
          </cell>
          <cell r="D1224" t="str">
            <v>EB</v>
          </cell>
          <cell r="E1224">
            <v>623.16300000000001</v>
          </cell>
          <cell r="F1224">
            <v>0</v>
          </cell>
        </row>
        <row r="1225">
          <cell r="A1225" t="str">
            <v>RBD-35V470KG3</v>
          </cell>
          <cell r="B1225" t="str">
            <v>8x11.5</v>
          </cell>
          <cell r="C1225" t="str">
            <v>EA</v>
          </cell>
          <cell r="D1225" t="str">
            <v>EB</v>
          </cell>
          <cell r="E1225">
            <v>993.17700000000002</v>
          </cell>
          <cell r="F1225">
            <v>0</v>
          </cell>
        </row>
        <row r="1226">
          <cell r="A1226" t="str">
            <v>RBD-35V470M</v>
          </cell>
          <cell r="B1226" t="str">
            <v>8x11.5</v>
          </cell>
          <cell r="C1226" t="str">
            <v>EA</v>
          </cell>
          <cell r="D1226" t="str">
            <v>EB</v>
          </cell>
          <cell r="E1226">
            <v>993.17700000000002</v>
          </cell>
          <cell r="F1226">
            <v>0</v>
          </cell>
        </row>
        <row r="1227">
          <cell r="A1227" t="str">
            <v>RBD-50V010KE3</v>
          </cell>
          <cell r="B1227" t="str">
            <v>5x11</v>
          </cell>
          <cell r="C1227" t="str">
            <v>CA</v>
          </cell>
          <cell r="D1227" t="str">
            <v>EB</v>
          </cell>
          <cell r="E1227">
            <v>396.22399999999999</v>
          </cell>
          <cell r="F1227">
            <v>0.05</v>
          </cell>
        </row>
        <row r="1228">
          <cell r="A1228" t="str">
            <v>RBD-50V010M</v>
          </cell>
          <cell r="B1228" t="str">
            <v>5x11</v>
          </cell>
          <cell r="C1228" t="str">
            <v>CA</v>
          </cell>
          <cell r="D1228" t="str">
            <v>EB</v>
          </cell>
          <cell r="E1228">
            <v>396.22399999999999</v>
          </cell>
          <cell r="F1228">
            <v>0</v>
          </cell>
        </row>
        <row r="1229">
          <cell r="A1229" t="str">
            <v>RBD-50V010M-T2</v>
          </cell>
          <cell r="B1229" t="str">
            <v>5x11</v>
          </cell>
          <cell r="C1229" t="str">
            <v>CA</v>
          </cell>
          <cell r="D1229" t="str">
            <v>EB</v>
          </cell>
          <cell r="E1229">
            <v>414.86399999999998</v>
          </cell>
          <cell r="F1229">
            <v>6</v>
          </cell>
        </row>
        <row r="1230">
          <cell r="A1230" t="str">
            <v>RBD-50V100M</v>
          </cell>
          <cell r="B1230" t="str">
            <v>5x11</v>
          </cell>
          <cell r="C1230" t="str">
            <v>CA</v>
          </cell>
          <cell r="D1230" t="str">
            <v>EB</v>
          </cell>
          <cell r="E1230">
            <v>396.22399999999999</v>
          </cell>
          <cell r="F1230">
            <v>0</v>
          </cell>
        </row>
        <row r="1231">
          <cell r="A1231" t="str">
            <v>RBD-50V100M-T2</v>
          </cell>
          <cell r="B1231" t="str">
            <v>5x11</v>
          </cell>
          <cell r="C1231" t="str">
            <v>CA</v>
          </cell>
          <cell r="D1231" t="str">
            <v>EB</v>
          </cell>
          <cell r="E1231">
            <v>414.86399999999998</v>
          </cell>
          <cell r="F1231">
            <v>24</v>
          </cell>
        </row>
        <row r="1232">
          <cell r="A1232" t="str">
            <v>RBD-50V220M-T2</v>
          </cell>
          <cell r="B1232" t="str">
            <v>6.3x11</v>
          </cell>
          <cell r="C1232" t="str">
            <v>DA</v>
          </cell>
          <cell r="D1232" t="str">
            <v>EB</v>
          </cell>
          <cell r="E1232">
            <v>651.08600000000001</v>
          </cell>
          <cell r="F1232">
            <v>0</v>
          </cell>
        </row>
        <row r="1233">
          <cell r="A1233" t="str">
            <v>RBD-50V2R2M-S1</v>
          </cell>
          <cell r="B1233" t="str">
            <v>5x11</v>
          </cell>
          <cell r="C1233" t="str">
            <v>CA</v>
          </cell>
          <cell r="D1233" t="str">
            <v>EB</v>
          </cell>
          <cell r="E1233">
            <v>412.43799999999999</v>
          </cell>
          <cell r="F1233">
            <v>0</v>
          </cell>
        </row>
        <row r="1234">
          <cell r="A1234" t="str">
            <v>RBD-50V2R2M-T2</v>
          </cell>
          <cell r="B1234" t="str">
            <v>5x11</v>
          </cell>
          <cell r="C1234" t="str">
            <v>CA</v>
          </cell>
          <cell r="D1234" t="str">
            <v>EB</v>
          </cell>
          <cell r="E1234">
            <v>414.86399999999998</v>
          </cell>
          <cell r="F1234">
            <v>0</v>
          </cell>
        </row>
        <row r="1235">
          <cell r="A1235" t="str">
            <v>RBD-50V2R2MGZ-T32</v>
          </cell>
          <cell r="B1235" t="str">
            <v>5x11</v>
          </cell>
          <cell r="C1235" t="str">
            <v>CA</v>
          </cell>
          <cell r="D1235" t="str">
            <v>EB</v>
          </cell>
          <cell r="E1235">
            <v>414.86399999999998</v>
          </cell>
          <cell r="F1235">
            <v>106</v>
          </cell>
        </row>
        <row r="1236">
          <cell r="A1236" t="str">
            <v>RBD-50V3R3M</v>
          </cell>
          <cell r="B1236" t="str">
            <v>5x11</v>
          </cell>
          <cell r="C1236" t="str">
            <v>CA</v>
          </cell>
          <cell r="D1236" t="str">
            <v>EB</v>
          </cell>
          <cell r="E1236">
            <v>396.22399999999999</v>
          </cell>
          <cell r="F1236">
            <v>0</v>
          </cell>
        </row>
        <row r="1237">
          <cell r="A1237" t="str">
            <v>RBD-50V3R3M-T2</v>
          </cell>
          <cell r="B1237" t="str">
            <v>5x11</v>
          </cell>
          <cell r="C1237" t="str">
            <v>CA</v>
          </cell>
          <cell r="D1237" t="str">
            <v>EB</v>
          </cell>
          <cell r="E1237">
            <v>414.86399999999998</v>
          </cell>
          <cell r="F1237">
            <v>26</v>
          </cell>
        </row>
        <row r="1238">
          <cell r="A1238" t="str">
            <v>RBD-50V3R3MGZ-T32</v>
          </cell>
          <cell r="B1238" t="str">
            <v>5x11</v>
          </cell>
          <cell r="C1238" t="str">
            <v>CA</v>
          </cell>
          <cell r="D1238" t="str">
            <v>EB</v>
          </cell>
          <cell r="E1238">
            <v>414.86399999999998</v>
          </cell>
          <cell r="F1238">
            <v>0</v>
          </cell>
        </row>
        <row r="1239">
          <cell r="A1239" t="str">
            <v>RBD-50V4R7KE3</v>
          </cell>
          <cell r="B1239" t="str">
            <v>5x11</v>
          </cell>
          <cell r="C1239" t="str">
            <v>CA</v>
          </cell>
          <cell r="D1239" t="str">
            <v>EB</v>
          </cell>
          <cell r="E1239">
            <v>396.22399999999999</v>
          </cell>
          <cell r="F1239">
            <v>0.05</v>
          </cell>
        </row>
        <row r="1240">
          <cell r="A1240" t="str">
            <v>RBD-50V4R7M</v>
          </cell>
          <cell r="B1240" t="str">
            <v>5x11</v>
          </cell>
          <cell r="C1240" t="str">
            <v>CA</v>
          </cell>
          <cell r="D1240" t="str">
            <v>EB</v>
          </cell>
          <cell r="E1240">
            <v>396.22399999999999</v>
          </cell>
          <cell r="F1240">
            <v>0</v>
          </cell>
        </row>
        <row r="1241">
          <cell r="A1241" t="str">
            <v>RBD-50V6R8KE3</v>
          </cell>
          <cell r="B1241" t="str">
            <v>5x11</v>
          </cell>
          <cell r="C1241" t="str">
            <v>CA</v>
          </cell>
          <cell r="D1241" t="str">
            <v>EB</v>
          </cell>
          <cell r="E1241">
            <v>396.22399999999999</v>
          </cell>
          <cell r="F1241">
            <v>0</v>
          </cell>
        </row>
        <row r="1242">
          <cell r="A1242" t="str">
            <v>RBD-50V6R8M</v>
          </cell>
          <cell r="B1242" t="str">
            <v>5x11</v>
          </cell>
          <cell r="C1242" t="str">
            <v>CA</v>
          </cell>
          <cell r="D1242" t="str">
            <v>EB</v>
          </cell>
          <cell r="E1242">
            <v>396.22399999999999</v>
          </cell>
          <cell r="F1242">
            <v>0</v>
          </cell>
        </row>
        <row r="1243">
          <cell r="A1243" t="str">
            <v>RBD-50VR10M-T2</v>
          </cell>
          <cell r="B1243" t="str">
            <v>5x11</v>
          </cell>
          <cell r="C1243" t="str">
            <v>CA</v>
          </cell>
          <cell r="D1243" t="str">
            <v>EB</v>
          </cell>
          <cell r="E1243">
            <v>414.86399999999998</v>
          </cell>
          <cell r="F1243">
            <v>0</v>
          </cell>
        </row>
        <row r="1244">
          <cell r="A1244" t="str">
            <v>RBD-50VR22M</v>
          </cell>
          <cell r="B1244" t="str">
            <v>5x11</v>
          </cell>
          <cell r="C1244" t="str">
            <v>CA</v>
          </cell>
          <cell r="D1244" t="str">
            <v>EB</v>
          </cell>
          <cell r="E1244">
            <v>396.22399999999999</v>
          </cell>
          <cell r="F1244">
            <v>0</v>
          </cell>
        </row>
        <row r="1245">
          <cell r="A1245" t="str">
            <v>RBD-50VR22M-T2</v>
          </cell>
          <cell r="B1245" t="str">
            <v>5x11</v>
          </cell>
          <cell r="C1245" t="str">
            <v>CA</v>
          </cell>
          <cell r="D1245" t="str">
            <v>EB</v>
          </cell>
          <cell r="E1245">
            <v>414.86399999999998</v>
          </cell>
          <cell r="F1245">
            <v>0</v>
          </cell>
        </row>
        <row r="1246">
          <cell r="A1246" t="str">
            <v>RBD-50VR22M-T32</v>
          </cell>
          <cell r="B1246" t="str">
            <v>5x11</v>
          </cell>
          <cell r="C1246" t="str">
            <v>CA</v>
          </cell>
          <cell r="D1246" t="str">
            <v>EB</v>
          </cell>
          <cell r="E1246">
            <v>414.86399999999998</v>
          </cell>
          <cell r="F1246">
            <v>0</v>
          </cell>
        </row>
        <row r="1247">
          <cell r="A1247" t="str">
            <v>RBD-50VR22MGZ-T32</v>
          </cell>
          <cell r="B1247" t="str">
            <v>5x11</v>
          </cell>
          <cell r="C1247" t="str">
            <v>CA</v>
          </cell>
          <cell r="D1247" t="str">
            <v>EB</v>
          </cell>
          <cell r="E1247">
            <v>414.86399999999998</v>
          </cell>
          <cell r="F1247">
            <v>4</v>
          </cell>
        </row>
        <row r="1248">
          <cell r="A1248" t="str">
            <v>RBD-50VR33M-T2</v>
          </cell>
          <cell r="B1248" t="str">
            <v>5x11</v>
          </cell>
          <cell r="C1248" t="str">
            <v>CA</v>
          </cell>
          <cell r="D1248" t="str">
            <v>EB</v>
          </cell>
          <cell r="E1248">
            <v>414.86399999999998</v>
          </cell>
          <cell r="F1248">
            <v>0</v>
          </cell>
        </row>
        <row r="1249">
          <cell r="A1249" t="str">
            <v>RBD-50VR33M-T32</v>
          </cell>
          <cell r="B1249" t="str">
            <v>5x11</v>
          </cell>
          <cell r="C1249" t="str">
            <v>CA</v>
          </cell>
          <cell r="D1249" t="str">
            <v>EB</v>
          </cell>
          <cell r="E1249">
            <v>414.86399999999998</v>
          </cell>
          <cell r="F1249">
            <v>0</v>
          </cell>
        </row>
        <row r="1250">
          <cell r="A1250" t="str">
            <v>RBD-50VR33MGZ-T32</v>
          </cell>
          <cell r="B1250" t="str">
            <v>5x11</v>
          </cell>
          <cell r="C1250" t="str">
            <v>CA</v>
          </cell>
          <cell r="D1250" t="str">
            <v>EB</v>
          </cell>
          <cell r="E1250">
            <v>414.86399999999998</v>
          </cell>
          <cell r="F1250">
            <v>0</v>
          </cell>
        </row>
        <row r="1251">
          <cell r="A1251" t="str">
            <v>RBD-50VR47M-T2</v>
          </cell>
          <cell r="B1251" t="str">
            <v>5x11</v>
          </cell>
          <cell r="C1251" t="str">
            <v>CA</v>
          </cell>
          <cell r="D1251" t="str">
            <v>EB</v>
          </cell>
          <cell r="E1251">
            <v>414.86399999999998</v>
          </cell>
          <cell r="F1251">
            <v>0</v>
          </cell>
        </row>
        <row r="1252">
          <cell r="A1252" t="str">
            <v>RBD-50VR47M-T32</v>
          </cell>
          <cell r="B1252" t="str">
            <v>5x11</v>
          </cell>
          <cell r="C1252" t="str">
            <v>CA</v>
          </cell>
          <cell r="D1252" t="str">
            <v>EB</v>
          </cell>
          <cell r="E1252">
            <v>414.86399999999998</v>
          </cell>
          <cell r="F1252">
            <v>0</v>
          </cell>
        </row>
        <row r="1253">
          <cell r="A1253" t="str">
            <v>RBD-50VR47MGZ-T32</v>
          </cell>
          <cell r="B1253" t="str">
            <v>5x11</v>
          </cell>
          <cell r="C1253" t="str">
            <v>CA</v>
          </cell>
          <cell r="D1253" t="str">
            <v>EB</v>
          </cell>
          <cell r="E1253">
            <v>414.86399999999998</v>
          </cell>
          <cell r="F1253">
            <v>24</v>
          </cell>
        </row>
        <row r="1254">
          <cell r="A1254" t="str">
            <v>RBD-63V100KF3</v>
          </cell>
          <cell r="B1254" t="str">
            <v>6.3x11</v>
          </cell>
          <cell r="C1254" t="str">
            <v>DA</v>
          </cell>
          <cell r="D1254" t="str">
            <v>EB</v>
          </cell>
          <cell r="E1254">
            <v>623.16300000000001</v>
          </cell>
          <cell r="F1254">
            <v>0</v>
          </cell>
        </row>
        <row r="1255">
          <cell r="A1255" t="str">
            <v>RBD-63V100M-T2</v>
          </cell>
          <cell r="B1255" t="str">
            <v>6.3x11</v>
          </cell>
          <cell r="C1255" t="str">
            <v>DA</v>
          </cell>
          <cell r="D1255" t="str">
            <v>EB</v>
          </cell>
          <cell r="E1255">
            <v>651.08600000000001</v>
          </cell>
          <cell r="F1255">
            <v>0</v>
          </cell>
        </row>
        <row r="1256">
          <cell r="A1256" t="str">
            <v>RBD-63V3R3KE3</v>
          </cell>
          <cell r="B1256" t="str">
            <v>5x11</v>
          </cell>
          <cell r="C1256" t="str">
            <v>CA</v>
          </cell>
          <cell r="D1256" t="str">
            <v>EB</v>
          </cell>
          <cell r="E1256">
            <v>396.22399999999999</v>
          </cell>
          <cell r="F1256">
            <v>0</v>
          </cell>
        </row>
        <row r="1257">
          <cell r="A1257" t="str">
            <v>RBD-63V3R3M</v>
          </cell>
          <cell r="B1257" t="str">
            <v>5x11</v>
          </cell>
          <cell r="C1257" t="str">
            <v>CA</v>
          </cell>
          <cell r="D1257" t="str">
            <v>EB</v>
          </cell>
          <cell r="E1257">
            <v>396.22399999999999</v>
          </cell>
          <cell r="F1257">
            <v>0</v>
          </cell>
        </row>
        <row r="1258">
          <cell r="A1258" t="str">
            <v>RBD-63V4R7KE3</v>
          </cell>
          <cell r="B1258" t="str">
            <v>5x11</v>
          </cell>
          <cell r="C1258" t="str">
            <v>CA</v>
          </cell>
          <cell r="D1258" t="str">
            <v>EB</v>
          </cell>
          <cell r="E1258">
            <v>396.22399999999999</v>
          </cell>
          <cell r="F1258">
            <v>0</v>
          </cell>
        </row>
        <row r="1259">
          <cell r="A1259" t="str">
            <v>RBD-63V4R7M</v>
          </cell>
          <cell r="B1259" t="str">
            <v>5x11</v>
          </cell>
          <cell r="C1259" t="str">
            <v>CA</v>
          </cell>
          <cell r="D1259" t="str">
            <v>EB</v>
          </cell>
          <cell r="E1259">
            <v>396.22399999999999</v>
          </cell>
          <cell r="F1259">
            <v>0</v>
          </cell>
        </row>
        <row r="1260">
          <cell r="A1260" t="str">
            <v>RBP-100V100MV2B</v>
          </cell>
          <cell r="B1260" t="str">
            <v>10x16</v>
          </cell>
          <cell r="C1260" t="str">
            <v>FC</v>
          </cell>
          <cell r="D1260" t="str">
            <v>CI</v>
          </cell>
          <cell r="E1260">
            <v>2534.0039999999999</v>
          </cell>
          <cell r="F1260">
            <v>0</v>
          </cell>
        </row>
        <row r="1261">
          <cell r="A1261" t="str">
            <v>RBP-25V220MP3Z2-T2</v>
          </cell>
          <cell r="B1261" t="str">
            <v>6.3x11</v>
          </cell>
          <cell r="C1261" t="str">
            <v>DA</v>
          </cell>
          <cell r="D1261" t="str">
            <v>CI</v>
          </cell>
          <cell r="E1261">
            <v>651.08600000000001</v>
          </cell>
          <cell r="F1261">
            <v>0</v>
          </cell>
        </row>
        <row r="1262">
          <cell r="A1262" t="str">
            <v>RBP-25V4R7B</v>
          </cell>
          <cell r="B1262" t="str">
            <v>5x11</v>
          </cell>
          <cell r="C1262" t="str">
            <v>CA</v>
          </cell>
          <cell r="D1262" t="str">
            <v>CI</v>
          </cell>
          <cell r="E1262">
            <v>396.22399999999999</v>
          </cell>
          <cell r="F1262">
            <v>0</v>
          </cell>
        </row>
        <row r="1263">
          <cell r="A1263" t="str">
            <v>RBP-25V4R7B-T2</v>
          </cell>
          <cell r="B1263" t="str">
            <v>5x11</v>
          </cell>
          <cell r="C1263" t="str">
            <v>CA</v>
          </cell>
          <cell r="D1263" t="str">
            <v>CI</v>
          </cell>
          <cell r="E1263">
            <v>414.86399999999998</v>
          </cell>
          <cell r="F1263">
            <v>0</v>
          </cell>
        </row>
        <row r="1264">
          <cell r="A1264" t="str">
            <v>RBP-50V010B</v>
          </cell>
          <cell r="B1264" t="str">
            <v>5x11</v>
          </cell>
          <cell r="C1264" t="str">
            <v>CA</v>
          </cell>
          <cell r="D1264" t="str">
            <v>CI</v>
          </cell>
          <cell r="E1264">
            <v>396.22399999999999</v>
          </cell>
          <cell r="F1264">
            <v>0</v>
          </cell>
        </row>
        <row r="1265">
          <cell r="A1265" t="str">
            <v>RBP-50V010B-T2</v>
          </cell>
          <cell r="B1265" t="str">
            <v>5x11</v>
          </cell>
          <cell r="C1265" t="str">
            <v>CA</v>
          </cell>
          <cell r="D1265" t="str">
            <v>CI</v>
          </cell>
          <cell r="E1265">
            <v>414.86399999999998</v>
          </cell>
          <cell r="F1265">
            <v>0</v>
          </cell>
        </row>
        <row r="1266">
          <cell r="A1266" t="str">
            <v>RBP-50V4R7MV2B-F</v>
          </cell>
          <cell r="B1266" t="str">
            <v>6.3x11</v>
          </cell>
          <cell r="C1266" t="str">
            <v>DA</v>
          </cell>
          <cell r="D1266" t="str">
            <v>CI</v>
          </cell>
          <cell r="E1266">
            <v>637.41899999999998</v>
          </cell>
          <cell r="F1266">
            <v>0</v>
          </cell>
        </row>
        <row r="1267">
          <cell r="A1267" t="str">
            <v>RBQ-25V2R7ME3W#</v>
          </cell>
          <cell r="B1267" t="str">
            <v>5x11</v>
          </cell>
          <cell r="C1267" t="str">
            <v>CA</v>
          </cell>
          <cell r="D1267" t="str">
            <v>ED</v>
          </cell>
          <cell r="E1267">
            <v>396.22399999999999</v>
          </cell>
          <cell r="F1267">
            <v>0</v>
          </cell>
        </row>
        <row r="1268">
          <cell r="A1268" t="str">
            <v>RBQ-25V2R7MP</v>
          </cell>
          <cell r="B1268" t="str">
            <v>5x11</v>
          </cell>
          <cell r="C1268" t="str">
            <v>CA</v>
          </cell>
          <cell r="D1268" t="str">
            <v>ED</v>
          </cell>
          <cell r="E1268">
            <v>396.22399999999999</v>
          </cell>
          <cell r="F1268">
            <v>0</v>
          </cell>
        </row>
        <row r="1269">
          <cell r="A1269" t="str">
            <v>RBQ-25V3R9ME3W#</v>
          </cell>
          <cell r="B1269" t="str">
            <v>5x11</v>
          </cell>
          <cell r="C1269" t="str">
            <v>CA</v>
          </cell>
          <cell r="D1269" t="str">
            <v>ED</v>
          </cell>
          <cell r="E1269">
            <v>396.22399999999999</v>
          </cell>
          <cell r="F1269">
            <v>0</v>
          </cell>
        </row>
        <row r="1270">
          <cell r="A1270" t="str">
            <v>RC-100V220MH2</v>
          </cell>
          <cell r="B1270" t="str">
            <v>10x9</v>
          </cell>
          <cell r="C1270" t="str">
            <v>FG</v>
          </cell>
          <cell r="D1270" t="str">
            <v>DB</v>
          </cell>
          <cell r="E1270">
            <v>1336.769</v>
          </cell>
          <cell r="F1270">
            <v>0</v>
          </cell>
        </row>
        <row r="1271">
          <cell r="A1271" t="str">
            <v>RC-100V220MH2-T2</v>
          </cell>
          <cell r="B1271" t="str">
            <v>10x9</v>
          </cell>
          <cell r="C1271" t="str">
            <v>FG</v>
          </cell>
          <cell r="D1271" t="str">
            <v>DB</v>
          </cell>
          <cell r="E1271">
            <v>1364.1969999999999</v>
          </cell>
          <cell r="F1271">
            <v>94.5</v>
          </cell>
        </row>
        <row r="1272">
          <cell r="A1272" t="str">
            <v>RC-16V332MJ5#-F30</v>
          </cell>
          <cell r="B1272" t="str">
            <v>16x20</v>
          </cell>
          <cell r="C1272" t="str">
            <v>HA</v>
          </cell>
          <cell r="D1272" t="str">
            <v>DB</v>
          </cell>
          <cell r="E1272">
            <v>4704.3999999999996</v>
          </cell>
          <cell r="F1272">
            <v>12.114000000000001</v>
          </cell>
        </row>
        <row r="1273">
          <cell r="A1273" t="str">
            <v>RC-16V332MV2</v>
          </cell>
          <cell r="B1273" t="str">
            <v>16x20</v>
          </cell>
          <cell r="C1273" t="str">
            <v>HA</v>
          </cell>
          <cell r="D1273" t="str">
            <v>DB</v>
          </cell>
          <cell r="E1273">
            <v>4610.7960000000003</v>
          </cell>
          <cell r="F1273">
            <v>0</v>
          </cell>
        </row>
        <row r="1274">
          <cell r="A1274" t="str">
            <v>RC-16V332MV2-F30</v>
          </cell>
          <cell r="B1274" t="str">
            <v>16x20</v>
          </cell>
          <cell r="C1274" t="str">
            <v>HA</v>
          </cell>
          <cell r="D1274" t="str">
            <v>DB</v>
          </cell>
          <cell r="E1274">
            <v>4704.3999999999996</v>
          </cell>
          <cell r="F1274">
            <v>0</v>
          </cell>
        </row>
        <row r="1275">
          <cell r="A1275" t="str">
            <v>RC-16V471MH2#-T2</v>
          </cell>
          <cell r="B1275" t="str">
            <v>10x9</v>
          </cell>
          <cell r="C1275" t="str">
            <v>FG</v>
          </cell>
          <cell r="D1275" t="str">
            <v>DB</v>
          </cell>
          <cell r="E1275">
            <v>1364.1969999999999</v>
          </cell>
          <cell r="F1275">
            <v>0</v>
          </cell>
        </row>
        <row r="1276">
          <cell r="A1276" t="str">
            <v>RC-16V471MS2GZ</v>
          </cell>
          <cell r="B1276" t="str">
            <v>10x9</v>
          </cell>
          <cell r="C1276" t="str">
            <v>FG</v>
          </cell>
          <cell r="D1276" t="str">
            <v>DB</v>
          </cell>
          <cell r="E1276">
            <v>1336.769</v>
          </cell>
          <cell r="F1276">
            <v>0</v>
          </cell>
        </row>
        <row r="1277">
          <cell r="A1277" t="str">
            <v>RC-16V471MS2GZ-T2</v>
          </cell>
          <cell r="B1277" t="str">
            <v>10x9</v>
          </cell>
          <cell r="C1277" t="str">
            <v>FG</v>
          </cell>
          <cell r="D1277" t="str">
            <v>DB</v>
          </cell>
          <cell r="E1277">
            <v>1364.1969999999999</v>
          </cell>
          <cell r="F1277">
            <v>0</v>
          </cell>
        </row>
        <row r="1278">
          <cell r="A1278" t="str">
            <v>RC-25V391MH2-T2</v>
          </cell>
          <cell r="B1278" t="str">
            <v>10x9</v>
          </cell>
          <cell r="C1278" t="str">
            <v>FG</v>
          </cell>
          <cell r="D1278" t="str">
            <v>DB</v>
          </cell>
          <cell r="E1278">
            <v>1364.1969999999999</v>
          </cell>
          <cell r="F1278">
            <v>0</v>
          </cell>
        </row>
        <row r="1279">
          <cell r="A1279" t="str">
            <v>RC-63V101MH2</v>
          </cell>
          <cell r="B1279" t="str">
            <v>10x9</v>
          </cell>
          <cell r="C1279" t="str">
            <v>FG</v>
          </cell>
          <cell r="D1279" t="str">
            <v>DB</v>
          </cell>
          <cell r="E1279">
            <v>1336.769</v>
          </cell>
          <cell r="F1279">
            <v>0</v>
          </cell>
        </row>
        <row r="1280">
          <cell r="A1280" t="str">
            <v>RC-6V471MSGZ</v>
          </cell>
          <cell r="B1280" t="str">
            <v>10x9</v>
          </cell>
          <cell r="C1280" t="str">
            <v>FG</v>
          </cell>
          <cell r="D1280" t="str">
            <v>DB</v>
          </cell>
          <cell r="E1280">
            <v>1336.769</v>
          </cell>
          <cell r="F1280">
            <v>0</v>
          </cell>
        </row>
        <row r="1281">
          <cell r="A1281" t="str">
            <v>RC2-100V010M</v>
          </cell>
          <cell r="B1281" t="str">
            <v>4x7</v>
          </cell>
          <cell r="C1281" t="str">
            <v>BA</v>
          </cell>
          <cell r="D1281" t="str">
            <v>BA</v>
          </cell>
          <cell r="E1281">
            <v>300.74700000000001</v>
          </cell>
          <cell r="F1281">
            <v>108</v>
          </cell>
        </row>
        <row r="1282">
          <cell r="A1282" t="str">
            <v>RC2-100V010MGZ-T58</v>
          </cell>
          <cell r="B1282" t="str">
            <v>4x7</v>
          </cell>
          <cell r="C1282" t="str">
            <v>BA</v>
          </cell>
          <cell r="D1282" t="str">
            <v>BA</v>
          </cell>
          <cell r="E1282">
            <v>316.26799999999997</v>
          </cell>
          <cell r="F1282">
            <v>22</v>
          </cell>
        </row>
        <row r="1283">
          <cell r="A1283" t="str">
            <v>RC2-100V2R2M</v>
          </cell>
          <cell r="B1283" t="str">
            <v>5x7</v>
          </cell>
          <cell r="C1283" t="str">
            <v>BB</v>
          </cell>
          <cell r="D1283" t="str">
            <v>BA</v>
          </cell>
          <cell r="E1283">
            <v>327.29199999999997</v>
          </cell>
          <cell r="F1283">
            <v>0</v>
          </cell>
        </row>
        <row r="1284">
          <cell r="A1284" t="str">
            <v>RC2-100V2R2MGZ-T10</v>
          </cell>
          <cell r="B1284" t="str">
            <v>5x7</v>
          </cell>
          <cell r="C1284" t="str">
            <v>BB</v>
          </cell>
          <cell r="D1284" t="str">
            <v>BA</v>
          </cell>
          <cell r="E1284">
            <v>336.35</v>
          </cell>
          <cell r="F1284">
            <v>0</v>
          </cell>
        </row>
        <row r="1285">
          <cell r="A1285" t="str">
            <v>RC2-100V2R2MSGZ-T10</v>
          </cell>
          <cell r="B1285" t="str">
            <v>5x7</v>
          </cell>
          <cell r="C1285" t="str">
            <v>BB</v>
          </cell>
          <cell r="D1285" t="str">
            <v>BA</v>
          </cell>
          <cell r="E1285">
            <v>336.35</v>
          </cell>
          <cell r="F1285">
            <v>0</v>
          </cell>
        </row>
        <row r="1286">
          <cell r="A1286" t="str">
            <v>RC2-100V4R7M</v>
          </cell>
          <cell r="B1286" t="str">
            <v>6.3x7</v>
          </cell>
          <cell r="C1286" t="str">
            <v>BC</v>
          </cell>
          <cell r="D1286" t="str">
            <v>BA</v>
          </cell>
          <cell r="E1286">
            <v>384.17099999999999</v>
          </cell>
          <cell r="F1286">
            <v>0</v>
          </cell>
        </row>
        <row r="1287">
          <cell r="A1287" t="str">
            <v>RC2-100V4R7MGZ-T58</v>
          </cell>
          <cell r="B1287" t="str">
            <v>6.3x7</v>
          </cell>
          <cell r="C1287" t="str">
            <v>BC</v>
          </cell>
          <cell r="D1287" t="str">
            <v>BA</v>
          </cell>
          <cell r="E1287">
            <v>400.05399999999997</v>
          </cell>
          <cell r="F1287">
            <v>0</v>
          </cell>
        </row>
        <row r="1288">
          <cell r="A1288" t="str">
            <v>RC2-10V100MB</v>
          </cell>
          <cell r="B1288" t="str">
            <v>4x7</v>
          </cell>
          <cell r="C1288" t="str">
            <v>BA</v>
          </cell>
          <cell r="D1288" t="str">
            <v>BA</v>
          </cell>
          <cell r="E1288">
            <v>0</v>
          </cell>
          <cell r="F1288">
            <v>0</v>
          </cell>
        </row>
        <row r="1289">
          <cell r="A1289" t="str">
            <v>RC2-10V100MB-T2</v>
          </cell>
          <cell r="B1289" t="str">
            <v>4x7</v>
          </cell>
          <cell r="C1289" t="str">
            <v>BA</v>
          </cell>
          <cell r="D1289" t="str">
            <v>BA</v>
          </cell>
          <cell r="E1289">
            <v>316.26799999999997</v>
          </cell>
          <cell r="F1289">
            <v>0</v>
          </cell>
        </row>
        <row r="1290">
          <cell r="A1290" t="str">
            <v>RC2-10V100MSGZ-T58</v>
          </cell>
          <cell r="B1290" t="str">
            <v>4x7</v>
          </cell>
          <cell r="C1290" t="str">
            <v>BA</v>
          </cell>
          <cell r="D1290" t="str">
            <v>BA</v>
          </cell>
          <cell r="E1290">
            <v>316.26799999999997</v>
          </cell>
          <cell r="F1290">
            <v>0</v>
          </cell>
        </row>
        <row r="1291">
          <cell r="A1291" t="str">
            <v>RC2-10V101MB</v>
          </cell>
          <cell r="B1291" t="str">
            <v>6.3x7</v>
          </cell>
          <cell r="C1291" t="str">
            <v>BC</v>
          </cell>
          <cell r="D1291" t="str">
            <v>BA</v>
          </cell>
          <cell r="E1291">
            <v>384.17099999999999</v>
          </cell>
          <cell r="F1291">
            <v>8</v>
          </cell>
        </row>
        <row r="1292">
          <cell r="A1292" t="str">
            <v>RC2-10V101MB-F0</v>
          </cell>
          <cell r="B1292" t="str">
            <v>6.3x7</v>
          </cell>
          <cell r="C1292" t="str">
            <v>BC</v>
          </cell>
          <cell r="D1292" t="str">
            <v>BA</v>
          </cell>
          <cell r="E1292">
            <v>400.779</v>
          </cell>
          <cell r="F1292">
            <v>0</v>
          </cell>
        </row>
        <row r="1293">
          <cell r="A1293" t="str">
            <v>RC2-10V101MB-F27</v>
          </cell>
          <cell r="B1293" t="str">
            <v>6.3x7</v>
          </cell>
          <cell r="C1293" t="str">
            <v>BC</v>
          </cell>
          <cell r="D1293" t="str">
            <v>BA</v>
          </cell>
          <cell r="E1293">
            <v>400.779</v>
          </cell>
          <cell r="F1293">
            <v>0</v>
          </cell>
        </row>
        <row r="1294">
          <cell r="A1294" t="str">
            <v>RC2-10V101MB-T2</v>
          </cell>
          <cell r="B1294" t="str">
            <v>6.3x7</v>
          </cell>
          <cell r="C1294" t="str">
            <v>BC</v>
          </cell>
          <cell r="D1294" t="str">
            <v>BA</v>
          </cell>
          <cell r="E1294">
            <v>400.05399999999997</v>
          </cell>
          <cell r="F1294">
            <v>186</v>
          </cell>
        </row>
        <row r="1295">
          <cell r="A1295" t="str">
            <v>RC2-10V101MF1#</v>
          </cell>
          <cell r="B1295" t="str">
            <v>6.3x7</v>
          </cell>
          <cell r="C1295" t="str">
            <v>BC</v>
          </cell>
          <cell r="D1295" t="str">
            <v>BA</v>
          </cell>
          <cell r="E1295">
            <v>384.17099999999999</v>
          </cell>
          <cell r="F1295">
            <v>0</v>
          </cell>
        </row>
        <row r="1296">
          <cell r="A1296" t="str">
            <v>RC2-10V101MF1#-T2</v>
          </cell>
          <cell r="B1296" t="str">
            <v>6.3x7</v>
          </cell>
          <cell r="C1296" t="str">
            <v>BC</v>
          </cell>
          <cell r="D1296" t="str">
            <v>BA</v>
          </cell>
          <cell r="E1296">
            <v>400.05399999999997</v>
          </cell>
          <cell r="F1296">
            <v>6</v>
          </cell>
        </row>
        <row r="1297">
          <cell r="A1297" t="str">
            <v>RC2-10V101MF1#-T58</v>
          </cell>
          <cell r="B1297" t="str">
            <v>6.3x7</v>
          </cell>
          <cell r="C1297" t="str">
            <v>BC</v>
          </cell>
          <cell r="D1297" t="str">
            <v>BA</v>
          </cell>
          <cell r="E1297">
            <v>400.05399999999997</v>
          </cell>
          <cell r="F1297">
            <v>116</v>
          </cell>
        </row>
        <row r="1298">
          <cell r="A1298" t="str">
            <v>RC2-10V101MF1#-T72</v>
          </cell>
          <cell r="B1298" t="str">
            <v>6.3x7</v>
          </cell>
          <cell r="C1298" t="str">
            <v>BC</v>
          </cell>
          <cell r="D1298" t="str">
            <v>BA</v>
          </cell>
          <cell r="E1298">
            <v>400.05399999999997</v>
          </cell>
          <cell r="F1298">
            <v>178</v>
          </cell>
        </row>
        <row r="1299">
          <cell r="A1299" t="str">
            <v>RC2-10V101MGZ-T32</v>
          </cell>
          <cell r="B1299" t="str">
            <v>6.3x7</v>
          </cell>
          <cell r="C1299" t="str">
            <v>BC</v>
          </cell>
          <cell r="D1299" t="str">
            <v>BA</v>
          </cell>
          <cell r="E1299">
            <v>400.05399999999997</v>
          </cell>
          <cell r="F1299">
            <v>0</v>
          </cell>
        </row>
        <row r="1300">
          <cell r="A1300" t="str">
            <v>RC2-10V101MGZ-T36</v>
          </cell>
          <cell r="B1300" t="str">
            <v>6.3x7</v>
          </cell>
          <cell r="C1300" t="str">
            <v>BC</v>
          </cell>
          <cell r="D1300" t="str">
            <v>BA</v>
          </cell>
          <cell r="E1300">
            <v>400.05399999999997</v>
          </cell>
          <cell r="F1300">
            <v>0</v>
          </cell>
        </row>
        <row r="1301">
          <cell r="A1301" t="str">
            <v>RC2-10V101MGZ-T58</v>
          </cell>
          <cell r="B1301" t="str">
            <v>6.3x7</v>
          </cell>
          <cell r="C1301" t="str">
            <v>BC</v>
          </cell>
          <cell r="D1301" t="str">
            <v>BA</v>
          </cell>
          <cell r="E1301">
            <v>400.05399999999997</v>
          </cell>
          <cell r="F1301">
            <v>78</v>
          </cell>
        </row>
        <row r="1302">
          <cell r="A1302" t="str">
            <v>RC2-10V101MGZ-T64</v>
          </cell>
          <cell r="B1302" t="str">
            <v>6.3x7</v>
          </cell>
          <cell r="C1302" t="str">
            <v>BC</v>
          </cell>
          <cell r="D1302" t="str">
            <v>BA</v>
          </cell>
          <cell r="E1302">
            <v>400.05399999999997</v>
          </cell>
          <cell r="F1302">
            <v>0</v>
          </cell>
        </row>
        <row r="1303">
          <cell r="A1303" t="str">
            <v>RC2-10V101MGZ-T72</v>
          </cell>
          <cell r="B1303" t="str">
            <v>6.3x7</v>
          </cell>
          <cell r="C1303" t="str">
            <v>BC</v>
          </cell>
          <cell r="D1303" t="str">
            <v>BA</v>
          </cell>
          <cell r="E1303">
            <v>400.05399999999997</v>
          </cell>
          <cell r="F1303">
            <v>0</v>
          </cell>
        </row>
        <row r="1304">
          <cell r="A1304" t="str">
            <v>RC2-10V220MB</v>
          </cell>
          <cell r="B1304" t="str">
            <v>5x7</v>
          </cell>
          <cell r="C1304" t="str">
            <v>BB</v>
          </cell>
          <cell r="D1304" t="str">
            <v>BA</v>
          </cell>
          <cell r="E1304">
            <v>327.29199999999997</v>
          </cell>
          <cell r="F1304">
            <v>30</v>
          </cell>
        </row>
        <row r="1305">
          <cell r="A1305" t="str">
            <v>RC2-10V220MB-F0</v>
          </cell>
          <cell r="B1305" t="str">
            <v>5x7</v>
          </cell>
          <cell r="C1305" t="str">
            <v>BB</v>
          </cell>
          <cell r="D1305" t="str">
            <v>BA</v>
          </cell>
          <cell r="E1305">
            <v>344.47500000000002</v>
          </cell>
          <cell r="F1305">
            <v>0</v>
          </cell>
        </row>
        <row r="1306">
          <cell r="A1306" t="str">
            <v>RC2-10V220MB-T2</v>
          </cell>
          <cell r="B1306" t="str">
            <v>5x7</v>
          </cell>
          <cell r="C1306" t="str">
            <v>BB</v>
          </cell>
          <cell r="D1306" t="str">
            <v>BA</v>
          </cell>
          <cell r="E1306">
            <v>336.35</v>
          </cell>
          <cell r="F1306">
            <v>0</v>
          </cell>
        </row>
        <row r="1307">
          <cell r="A1307" t="str">
            <v>RC2-10V220MD1#-T58</v>
          </cell>
          <cell r="B1307" t="str">
            <v>4x7</v>
          </cell>
          <cell r="C1307" t="str">
            <v>BA</v>
          </cell>
          <cell r="D1307" t="str">
            <v>BA</v>
          </cell>
          <cell r="E1307">
            <v>316.26799999999997</v>
          </cell>
          <cell r="F1307">
            <v>68</v>
          </cell>
        </row>
        <row r="1308">
          <cell r="A1308" t="str">
            <v>RC2-10V220MD1#-T72</v>
          </cell>
          <cell r="B1308" t="str">
            <v>4x7</v>
          </cell>
          <cell r="C1308" t="str">
            <v>BA</v>
          </cell>
          <cell r="D1308" t="str">
            <v>BA</v>
          </cell>
          <cell r="E1308">
            <v>316.26799999999997</v>
          </cell>
          <cell r="F1308">
            <v>78</v>
          </cell>
        </row>
        <row r="1309">
          <cell r="A1309" t="str">
            <v>RC2-10V220MD1#-T80</v>
          </cell>
          <cell r="B1309" t="str">
            <v>4x7</v>
          </cell>
          <cell r="C1309" t="str">
            <v>BA</v>
          </cell>
          <cell r="D1309" t="str">
            <v>BA</v>
          </cell>
          <cell r="E1309">
            <v>316.26799999999997</v>
          </cell>
          <cell r="F1309">
            <v>178</v>
          </cell>
        </row>
        <row r="1310">
          <cell r="A1310" t="str">
            <v>RC2-10V220MGZ-T10</v>
          </cell>
          <cell r="B1310" t="str">
            <v>5x7</v>
          </cell>
          <cell r="C1310" t="str">
            <v>BB</v>
          </cell>
          <cell r="D1310" t="str">
            <v>BA</v>
          </cell>
          <cell r="E1310">
            <v>336.35</v>
          </cell>
          <cell r="F1310">
            <v>0</v>
          </cell>
        </row>
        <row r="1311">
          <cell r="A1311" t="str">
            <v>RC2-10V220MGZ-T36</v>
          </cell>
          <cell r="B1311" t="str">
            <v>5x7</v>
          </cell>
          <cell r="C1311" t="str">
            <v>BB</v>
          </cell>
          <cell r="D1311" t="str">
            <v>BA</v>
          </cell>
          <cell r="E1311">
            <v>336.35</v>
          </cell>
          <cell r="F1311">
            <v>0</v>
          </cell>
        </row>
        <row r="1312">
          <cell r="A1312" t="str">
            <v>RC2-10V220MGZ-T58</v>
          </cell>
          <cell r="B1312" t="str">
            <v>5x7</v>
          </cell>
          <cell r="C1312" t="str">
            <v>BB</v>
          </cell>
          <cell r="D1312" t="str">
            <v>BA</v>
          </cell>
          <cell r="E1312">
            <v>336.35</v>
          </cell>
          <cell r="F1312">
            <v>0</v>
          </cell>
        </row>
        <row r="1313">
          <cell r="A1313" t="str">
            <v>RC2-10V220MGZ-T72</v>
          </cell>
          <cell r="B1313" t="str">
            <v>5x7</v>
          </cell>
          <cell r="C1313" t="str">
            <v>BB</v>
          </cell>
          <cell r="D1313" t="str">
            <v>BA</v>
          </cell>
          <cell r="E1313">
            <v>336.35</v>
          </cell>
          <cell r="F1313">
            <v>0</v>
          </cell>
        </row>
        <row r="1314">
          <cell r="A1314" t="str">
            <v>RC2-10V220MS</v>
          </cell>
          <cell r="B1314" t="str">
            <v>4x7</v>
          </cell>
          <cell r="C1314" t="str">
            <v>BA</v>
          </cell>
          <cell r="D1314" t="str">
            <v>BA</v>
          </cell>
          <cell r="E1314">
            <v>300.74700000000001</v>
          </cell>
          <cell r="F1314">
            <v>0</v>
          </cell>
        </row>
        <row r="1315">
          <cell r="A1315" t="str">
            <v>RC2-10V220MS-T2</v>
          </cell>
          <cell r="B1315" t="str">
            <v>4x7</v>
          </cell>
          <cell r="C1315" t="str">
            <v>BA</v>
          </cell>
          <cell r="D1315" t="str">
            <v>BA</v>
          </cell>
          <cell r="E1315">
            <v>316.26799999999997</v>
          </cell>
          <cell r="F1315">
            <v>8</v>
          </cell>
        </row>
        <row r="1316">
          <cell r="A1316" t="str">
            <v>RC2-10V220MSG-T32</v>
          </cell>
          <cell r="B1316" t="str">
            <v>4x7</v>
          </cell>
          <cell r="C1316" t="str">
            <v>BA</v>
          </cell>
          <cell r="D1316" t="str">
            <v>BA</v>
          </cell>
          <cell r="E1316">
            <v>316.26799999999997</v>
          </cell>
          <cell r="F1316">
            <v>0</v>
          </cell>
        </row>
        <row r="1317">
          <cell r="A1317" t="str">
            <v>RC2-10V220MSG-T36</v>
          </cell>
          <cell r="B1317" t="str">
            <v>4x7</v>
          </cell>
          <cell r="C1317" t="str">
            <v>BA</v>
          </cell>
          <cell r="D1317" t="str">
            <v>BA</v>
          </cell>
          <cell r="E1317">
            <v>316.26799999999997</v>
          </cell>
          <cell r="F1317">
            <v>0</v>
          </cell>
        </row>
        <row r="1318">
          <cell r="A1318" t="str">
            <v>RC2-10V220MSG-T58</v>
          </cell>
          <cell r="B1318" t="str">
            <v>4x7</v>
          </cell>
          <cell r="C1318" t="str">
            <v>BA</v>
          </cell>
          <cell r="D1318" t="str">
            <v>BA</v>
          </cell>
          <cell r="E1318">
            <v>316.26799999999997</v>
          </cell>
          <cell r="F1318">
            <v>0</v>
          </cell>
        </row>
        <row r="1319">
          <cell r="A1319" t="str">
            <v>RC2-10V220MSG-T72</v>
          </cell>
          <cell r="B1319" t="str">
            <v>4x7</v>
          </cell>
          <cell r="C1319" t="str">
            <v>BA</v>
          </cell>
          <cell r="D1319" t="str">
            <v>BA</v>
          </cell>
          <cell r="E1319">
            <v>316.26799999999997</v>
          </cell>
          <cell r="F1319">
            <v>0</v>
          </cell>
        </row>
        <row r="1320">
          <cell r="A1320" t="str">
            <v>RC2-10V220MSGA-T2</v>
          </cell>
          <cell r="B1320" t="str">
            <v>4x7</v>
          </cell>
          <cell r="C1320" t="str">
            <v>BA</v>
          </cell>
          <cell r="D1320" t="str">
            <v>BA</v>
          </cell>
          <cell r="E1320">
            <v>316.26799999999997</v>
          </cell>
          <cell r="F1320">
            <v>0</v>
          </cell>
        </row>
        <row r="1321">
          <cell r="A1321" t="str">
            <v>RC2-10V220MST-T72</v>
          </cell>
          <cell r="B1321" t="str">
            <v>4x7</v>
          </cell>
          <cell r="C1321" t="str">
            <v>BA</v>
          </cell>
          <cell r="D1321" t="str">
            <v>BA</v>
          </cell>
          <cell r="E1321">
            <v>316.26799999999997</v>
          </cell>
          <cell r="F1321">
            <v>0</v>
          </cell>
        </row>
        <row r="1322">
          <cell r="A1322" t="str">
            <v>RC2-10V220MST-T80</v>
          </cell>
          <cell r="B1322" t="str">
            <v>4x7</v>
          </cell>
          <cell r="C1322" t="str">
            <v>BA</v>
          </cell>
          <cell r="D1322" t="str">
            <v>BA</v>
          </cell>
          <cell r="E1322">
            <v>316.26799999999997</v>
          </cell>
          <cell r="F1322">
            <v>0</v>
          </cell>
        </row>
        <row r="1323">
          <cell r="A1323" t="str">
            <v>RC2-10V221M</v>
          </cell>
          <cell r="B1323" t="str">
            <v>8x7</v>
          </cell>
          <cell r="C1323" t="str">
            <v>BD</v>
          </cell>
          <cell r="D1323" t="str">
            <v>BA</v>
          </cell>
          <cell r="E1323">
            <v>505.48899999999998</v>
          </cell>
          <cell r="F1323">
            <v>40.07</v>
          </cell>
        </row>
        <row r="1324">
          <cell r="A1324" t="str">
            <v>RC2-10V221M-S1</v>
          </cell>
          <cell r="B1324" t="str">
            <v>8x7</v>
          </cell>
          <cell r="C1324" t="str">
            <v>BD</v>
          </cell>
          <cell r="D1324" t="str">
            <v>BA</v>
          </cell>
          <cell r="E1324">
            <v>522.09699999999998</v>
          </cell>
          <cell r="F1324">
            <v>0</v>
          </cell>
        </row>
        <row r="1325">
          <cell r="A1325" t="str">
            <v>RC2-10V221M-T2</v>
          </cell>
          <cell r="B1325" t="str">
            <v>8x7</v>
          </cell>
          <cell r="C1325" t="str">
            <v>BD</v>
          </cell>
          <cell r="D1325" t="str">
            <v>BA</v>
          </cell>
          <cell r="E1325">
            <v>512.255</v>
          </cell>
          <cell r="F1325">
            <v>0.01</v>
          </cell>
        </row>
        <row r="1326">
          <cell r="A1326" t="str">
            <v>RC2-10V221M-T8</v>
          </cell>
          <cell r="B1326" t="str">
            <v>8x7</v>
          </cell>
          <cell r="C1326" t="str">
            <v>BD</v>
          </cell>
          <cell r="D1326" t="str">
            <v>BA</v>
          </cell>
          <cell r="E1326">
            <v>512.255</v>
          </cell>
          <cell r="F1326">
            <v>64</v>
          </cell>
        </row>
        <row r="1327">
          <cell r="A1327" t="str">
            <v>RC2-10V221MG1#-T2</v>
          </cell>
          <cell r="B1327" t="str">
            <v>8x7</v>
          </cell>
          <cell r="C1327" t="str">
            <v>BD</v>
          </cell>
          <cell r="D1327" t="str">
            <v>BA</v>
          </cell>
          <cell r="E1327">
            <v>512.255</v>
          </cell>
          <cell r="F1327">
            <v>80</v>
          </cell>
        </row>
        <row r="1328">
          <cell r="A1328" t="str">
            <v>RC2-10V330MB</v>
          </cell>
          <cell r="B1328" t="str">
            <v>5x7</v>
          </cell>
          <cell r="C1328" t="str">
            <v>BB</v>
          </cell>
          <cell r="D1328" t="str">
            <v>BA</v>
          </cell>
          <cell r="E1328">
            <v>327.29199999999997</v>
          </cell>
          <cell r="F1328">
            <v>0</v>
          </cell>
        </row>
        <row r="1329">
          <cell r="A1329" t="str">
            <v>RC2-10V330MB-T2</v>
          </cell>
          <cell r="B1329" t="str">
            <v>5x7</v>
          </cell>
          <cell r="C1329" t="str">
            <v>BB</v>
          </cell>
          <cell r="D1329" t="str">
            <v>BA</v>
          </cell>
          <cell r="E1329">
            <v>336.35</v>
          </cell>
          <cell r="F1329">
            <v>0</v>
          </cell>
        </row>
        <row r="1330">
          <cell r="A1330" t="str">
            <v>RC2-10V330MB-T72</v>
          </cell>
          <cell r="B1330" t="str">
            <v>4x7</v>
          </cell>
          <cell r="C1330" t="str">
            <v>BA</v>
          </cell>
          <cell r="D1330" t="str">
            <v>BA</v>
          </cell>
          <cell r="E1330">
            <v>316.26799999999997</v>
          </cell>
          <cell r="F1330">
            <v>0</v>
          </cell>
        </row>
        <row r="1331">
          <cell r="A1331" t="str">
            <v>RC2-10V330MD1#-T2</v>
          </cell>
          <cell r="B1331" t="str">
            <v>4x7</v>
          </cell>
          <cell r="C1331" t="str">
            <v>BA</v>
          </cell>
          <cell r="D1331" t="str">
            <v>BA</v>
          </cell>
          <cell r="E1331">
            <v>316.26799999999997</v>
          </cell>
          <cell r="F1331">
            <v>0</v>
          </cell>
        </row>
        <row r="1332">
          <cell r="A1332" t="str">
            <v>RC2-10V330MD1#-T58</v>
          </cell>
          <cell r="B1332" t="str">
            <v>4x7</v>
          </cell>
          <cell r="C1332" t="str">
            <v>BA</v>
          </cell>
          <cell r="D1332" t="str">
            <v>BA</v>
          </cell>
          <cell r="E1332">
            <v>316.26799999999997</v>
          </cell>
          <cell r="F1332">
            <v>0</v>
          </cell>
        </row>
        <row r="1333">
          <cell r="A1333" t="str">
            <v>RC2-10V330MD1#-T72</v>
          </cell>
          <cell r="B1333" t="str">
            <v>4x7</v>
          </cell>
          <cell r="C1333" t="str">
            <v>BA</v>
          </cell>
          <cell r="D1333" t="str">
            <v>BA</v>
          </cell>
          <cell r="E1333">
            <v>316.26799999999997</v>
          </cell>
          <cell r="F1333">
            <v>156</v>
          </cell>
        </row>
        <row r="1334">
          <cell r="A1334" t="str">
            <v>RC2-10V330MD1#-T80</v>
          </cell>
          <cell r="B1334" t="str">
            <v>4x7</v>
          </cell>
          <cell r="C1334" t="str">
            <v>BA</v>
          </cell>
          <cell r="D1334" t="str">
            <v>BA</v>
          </cell>
          <cell r="E1334">
            <v>316.26799999999997</v>
          </cell>
          <cell r="F1334">
            <v>18</v>
          </cell>
        </row>
        <row r="1335">
          <cell r="A1335" t="str">
            <v>RC2-10V330ME1#-T2</v>
          </cell>
          <cell r="B1335" t="str">
            <v>5x7</v>
          </cell>
          <cell r="C1335" t="str">
            <v>BB</v>
          </cell>
          <cell r="D1335" t="str">
            <v>BA</v>
          </cell>
          <cell r="E1335">
            <v>336.35</v>
          </cell>
          <cell r="F1335">
            <v>14</v>
          </cell>
        </row>
        <row r="1336">
          <cell r="A1336" t="str">
            <v>RC2-10V330ME1#-T58</v>
          </cell>
          <cell r="B1336" t="str">
            <v>5x7</v>
          </cell>
          <cell r="C1336" t="str">
            <v>BB</v>
          </cell>
          <cell r="D1336" t="str">
            <v>BA</v>
          </cell>
          <cell r="E1336">
            <v>336.35</v>
          </cell>
          <cell r="F1336">
            <v>0</v>
          </cell>
        </row>
        <row r="1337">
          <cell r="A1337" t="str">
            <v>RC2-10V330ME1#-T72</v>
          </cell>
          <cell r="B1337" t="str">
            <v>5x7</v>
          </cell>
          <cell r="C1337" t="str">
            <v>BB</v>
          </cell>
          <cell r="D1337" t="str">
            <v>BA</v>
          </cell>
          <cell r="E1337">
            <v>336.35</v>
          </cell>
          <cell r="F1337">
            <v>32</v>
          </cell>
        </row>
        <row r="1338">
          <cell r="A1338" t="str">
            <v>RC2-10V330MGZ-T32</v>
          </cell>
          <cell r="B1338" t="str">
            <v>5x7</v>
          </cell>
          <cell r="C1338" t="str">
            <v>BB</v>
          </cell>
          <cell r="D1338" t="str">
            <v>BA</v>
          </cell>
          <cell r="E1338">
            <v>336.35</v>
          </cell>
          <cell r="F1338">
            <v>0</v>
          </cell>
        </row>
        <row r="1339">
          <cell r="A1339" t="str">
            <v>RC2-10V330MGZ-T58</v>
          </cell>
          <cell r="B1339" t="str">
            <v>5x7</v>
          </cell>
          <cell r="C1339" t="str">
            <v>BB</v>
          </cell>
          <cell r="D1339" t="str">
            <v>BA</v>
          </cell>
          <cell r="E1339">
            <v>336.35</v>
          </cell>
          <cell r="F1339">
            <v>0</v>
          </cell>
        </row>
        <row r="1340">
          <cell r="A1340" t="str">
            <v>RC2-10V330MGZ-T72</v>
          </cell>
          <cell r="B1340" t="str">
            <v>5x7</v>
          </cell>
          <cell r="C1340" t="str">
            <v>BB</v>
          </cell>
          <cell r="D1340" t="str">
            <v>BA</v>
          </cell>
          <cell r="E1340">
            <v>336.35</v>
          </cell>
          <cell r="F1340">
            <v>0</v>
          </cell>
        </row>
        <row r="1341">
          <cell r="A1341" t="str">
            <v>RC2-10V330MS</v>
          </cell>
          <cell r="B1341" t="str">
            <v>4x7</v>
          </cell>
          <cell r="C1341" t="str">
            <v>BA</v>
          </cell>
          <cell r="D1341" t="str">
            <v>BA</v>
          </cell>
          <cell r="E1341">
            <v>300.74700000000001</v>
          </cell>
          <cell r="F1341">
            <v>110</v>
          </cell>
        </row>
        <row r="1342">
          <cell r="A1342" t="str">
            <v>RC2-10V330MS-T2</v>
          </cell>
          <cell r="B1342" t="str">
            <v>4x7</v>
          </cell>
          <cell r="C1342" t="str">
            <v>BA</v>
          </cell>
          <cell r="D1342" t="str">
            <v>BA</v>
          </cell>
          <cell r="E1342">
            <v>316.26799999999997</v>
          </cell>
          <cell r="F1342">
            <v>52</v>
          </cell>
        </row>
        <row r="1343">
          <cell r="A1343" t="str">
            <v>RC2-10V330MS-T30</v>
          </cell>
          <cell r="B1343" t="str">
            <v>4x7</v>
          </cell>
          <cell r="C1343" t="str">
            <v>BA</v>
          </cell>
          <cell r="D1343" t="str">
            <v>BA</v>
          </cell>
          <cell r="E1343">
            <v>316.26799999999997</v>
          </cell>
          <cell r="F1343">
            <v>0</v>
          </cell>
        </row>
        <row r="1344">
          <cell r="A1344" t="str">
            <v>RC2-10V330MSG-T32</v>
          </cell>
          <cell r="B1344" t="str">
            <v>4x7</v>
          </cell>
          <cell r="C1344" t="str">
            <v>BA</v>
          </cell>
          <cell r="D1344" t="str">
            <v>BA</v>
          </cell>
          <cell r="E1344">
            <v>316.26799999999997</v>
          </cell>
          <cell r="F1344">
            <v>0</v>
          </cell>
        </row>
        <row r="1345">
          <cell r="A1345" t="str">
            <v>RC2-10V330MSG-T58</v>
          </cell>
          <cell r="B1345" t="str">
            <v>4x7</v>
          </cell>
          <cell r="C1345" t="str">
            <v>BA</v>
          </cell>
          <cell r="D1345" t="str">
            <v>BA</v>
          </cell>
          <cell r="E1345">
            <v>316.26799999999997</v>
          </cell>
          <cell r="F1345">
            <v>0</v>
          </cell>
        </row>
        <row r="1346">
          <cell r="A1346" t="str">
            <v>RC2-10V330MSG-T72</v>
          </cell>
          <cell r="B1346" t="str">
            <v>4x7</v>
          </cell>
          <cell r="C1346" t="str">
            <v>BA</v>
          </cell>
          <cell r="D1346" t="str">
            <v>BA</v>
          </cell>
          <cell r="E1346">
            <v>316.26799999999997</v>
          </cell>
          <cell r="F1346">
            <v>0</v>
          </cell>
        </row>
        <row r="1347">
          <cell r="A1347" t="str">
            <v>RC2-10V330MST-T72</v>
          </cell>
          <cell r="B1347" t="str">
            <v>4x7</v>
          </cell>
          <cell r="C1347" t="str">
            <v>BA</v>
          </cell>
          <cell r="D1347" t="str">
            <v>BA</v>
          </cell>
          <cell r="E1347">
            <v>316.26799999999997</v>
          </cell>
          <cell r="F1347">
            <v>0</v>
          </cell>
        </row>
        <row r="1348">
          <cell r="A1348" t="str">
            <v>RC2-10V330MST-T80</v>
          </cell>
          <cell r="B1348" t="str">
            <v>4x7</v>
          </cell>
          <cell r="C1348" t="str">
            <v>BA</v>
          </cell>
          <cell r="D1348" t="str">
            <v>BA</v>
          </cell>
          <cell r="E1348">
            <v>316.26799999999997</v>
          </cell>
          <cell r="F1348">
            <v>0</v>
          </cell>
        </row>
        <row r="1349">
          <cell r="A1349" t="str">
            <v>RC2-10V470MB</v>
          </cell>
          <cell r="B1349" t="str">
            <v>6.3x7</v>
          </cell>
          <cell r="C1349" t="str">
            <v>BC</v>
          </cell>
          <cell r="D1349" t="str">
            <v>BA</v>
          </cell>
          <cell r="E1349">
            <v>384.17099999999999</v>
          </cell>
          <cell r="F1349">
            <v>0</v>
          </cell>
        </row>
        <row r="1350">
          <cell r="A1350" t="str">
            <v>RC2-10V470MB-F</v>
          </cell>
          <cell r="B1350" t="str">
            <v>6.3x7</v>
          </cell>
          <cell r="C1350" t="str">
            <v>BC</v>
          </cell>
          <cell r="D1350" t="str">
            <v>BA</v>
          </cell>
          <cell r="E1350">
            <v>400.779</v>
          </cell>
          <cell r="F1350">
            <v>0</v>
          </cell>
        </row>
        <row r="1351">
          <cell r="A1351" t="str">
            <v>RC2-10V470MB-F0</v>
          </cell>
          <cell r="B1351" t="str">
            <v>6.3x7</v>
          </cell>
          <cell r="C1351" t="str">
            <v>BC</v>
          </cell>
          <cell r="D1351" t="str">
            <v>BA</v>
          </cell>
          <cell r="E1351">
            <v>400.779</v>
          </cell>
          <cell r="F1351">
            <v>0</v>
          </cell>
        </row>
        <row r="1352">
          <cell r="A1352" t="str">
            <v>RC2-10V470MB-T2</v>
          </cell>
          <cell r="B1352" t="str">
            <v>6.3x7</v>
          </cell>
          <cell r="C1352" t="str">
            <v>BC</v>
          </cell>
          <cell r="D1352" t="str">
            <v>BA</v>
          </cell>
          <cell r="E1352">
            <v>400.05399999999997</v>
          </cell>
          <cell r="F1352">
            <v>0</v>
          </cell>
        </row>
        <row r="1353">
          <cell r="A1353" t="str">
            <v>RC2-10V470ME1#</v>
          </cell>
          <cell r="B1353" t="str">
            <v>5x7</v>
          </cell>
          <cell r="C1353" t="str">
            <v>BB</v>
          </cell>
          <cell r="D1353" t="str">
            <v>BA</v>
          </cell>
          <cell r="E1353">
            <v>327.29199999999997</v>
          </cell>
          <cell r="F1353">
            <v>0</v>
          </cell>
        </row>
        <row r="1354">
          <cell r="A1354" t="str">
            <v>RC2-10V470ME1#-T2</v>
          </cell>
          <cell r="B1354" t="str">
            <v>5x7</v>
          </cell>
          <cell r="C1354" t="str">
            <v>BB</v>
          </cell>
          <cell r="D1354" t="str">
            <v>BA</v>
          </cell>
          <cell r="E1354">
            <v>336.35</v>
          </cell>
          <cell r="F1354">
            <v>40</v>
          </cell>
        </row>
        <row r="1355">
          <cell r="A1355" t="str">
            <v>RC2-10V470ME1#-T58</v>
          </cell>
          <cell r="B1355" t="str">
            <v>5x7</v>
          </cell>
          <cell r="C1355" t="str">
            <v>BB</v>
          </cell>
          <cell r="D1355" t="str">
            <v>BA</v>
          </cell>
          <cell r="E1355">
            <v>336.35</v>
          </cell>
          <cell r="F1355">
            <v>0</v>
          </cell>
        </row>
        <row r="1356">
          <cell r="A1356" t="str">
            <v>RC2-10V470ME1#-T72</v>
          </cell>
          <cell r="B1356" t="str">
            <v>5x7</v>
          </cell>
          <cell r="C1356" t="str">
            <v>BB</v>
          </cell>
          <cell r="D1356" t="str">
            <v>BA</v>
          </cell>
          <cell r="E1356">
            <v>336.35</v>
          </cell>
          <cell r="F1356">
            <v>166</v>
          </cell>
        </row>
        <row r="1357">
          <cell r="A1357" t="str">
            <v>RC2-10V470MF1#-T72</v>
          </cell>
          <cell r="B1357" t="str">
            <v>6.3x7</v>
          </cell>
          <cell r="C1357" t="str">
            <v>BC</v>
          </cell>
          <cell r="D1357" t="str">
            <v>BA</v>
          </cell>
          <cell r="E1357">
            <v>400.05399999999997</v>
          </cell>
          <cell r="F1357">
            <v>0</v>
          </cell>
        </row>
        <row r="1358">
          <cell r="A1358" t="str">
            <v>RC2-10V470MGZ-T32</v>
          </cell>
          <cell r="B1358" t="str">
            <v>6.3x7</v>
          </cell>
          <cell r="C1358" t="str">
            <v>BC</v>
          </cell>
          <cell r="D1358" t="str">
            <v>BA</v>
          </cell>
          <cell r="E1358">
            <v>400.05399999999997</v>
          </cell>
          <cell r="F1358">
            <v>0</v>
          </cell>
        </row>
        <row r="1359">
          <cell r="A1359" t="str">
            <v>RC2-10V470MGZ-T58</v>
          </cell>
          <cell r="B1359" t="str">
            <v>6.3x7</v>
          </cell>
          <cell r="C1359" t="str">
            <v>BC</v>
          </cell>
          <cell r="D1359" t="str">
            <v>BA</v>
          </cell>
          <cell r="E1359">
            <v>400.05399999999997</v>
          </cell>
          <cell r="F1359">
            <v>0</v>
          </cell>
        </row>
        <row r="1360">
          <cell r="A1360" t="str">
            <v>RC2-10V470MGZ-T72</v>
          </cell>
          <cell r="B1360" t="str">
            <v>6.3x7</v>
          </cell>
          <cell r="C1360" t="str">
            <v>BC</v>
          </cell>
          <cell r="D1360" t="str">
            <v>BA</v>
          </cell>
          <cell r="E1360">
            <v>400.05399999999997</v>
          </cell>
          <cell r="F1360">
            <v>0</v>
          </cell>
        </row>
        <row r="1361">
          <cell r="A1361" t="str">
            <v>RC2-10V470MS</v>
          </cell>
          <cell r="B1361" t="str">
            <v>5x7</v>
          </cell>
          <cell r="C1361" t="str">
            <v>BB</v>
          </cell>
          <cell r="D1361" t="str">
            <v>BA</v>
          </cell>
          <cell r="E1361">
            <v>327.29199999999997</v>
          </cell>
          <cell r="F1361">
            <v>0</v>
          </cell>
        </row>
        <row r="1362">
          <cell r="A1362" t="str">
            <v>RC2-10V470MS-F1</v>
          </cell>
          <cell r="B1362" t="str">
            <v>5x7</v>
          </cell>
          <cell r="C1362" t="str">
            <v>BB</v>
          </cell>
          <cell r="D1362" t="str">
            <v>BA</v>
          </cell>
          <cell r="E1362">
            <v>344.47500000000002</v>
          </cell>
          <cell r="F1362">
            <v>0</v>
          </cell>
        </row>
        <row r="1363">
          <cell r="A1363" t="str">
            <v>RC2-10V470MS-T2</v>
          </cell>
          <cell r="B1363" t="str">
            <v>5x7</v>
          </cell>
          <cell r="C1363" t="str">
            <v>BB</v>
          </cell>
          <cell r="D1363" t="str">
            <v>BA</v>
          </cell>
          <cell r="E1363">
            <v>336.35</v>
          </cell>
          <cell r="F1363">
            <v>40</v>
          </cell>
        </row>
        <row r="1364">
          <cell r="A1364" t="str">
            <v>RC2-10V470MSG-T32</v>
          </cell>
          <cell r="B1364" t="str">
            <v>5x7</v>
          </cell>
          <cell r="C1364" t="str">
            <v>BB</v>
          </cell>
          <cell r="D1364" t="str">
            <v>BA</v>
          </cell>
          <cell r="E1364">
            <v>336.35</v>
          </cell>
          <cell r="F1364">
            <v>0</v>
          </cell>
        </row>
        <row r="1365">
          <cell r="A1365" t="str">
            <v>RC2-10V470MSG-T58</v>
          </cell>
          <cell r="B1365" t="str">
            <v>5x7</v>
          </cell>
          <cell r="C1365" t="str">
            <v>BB</v>
          </cell>
          <cell r="D1365" t="str">
            <v>BA</v>
          </cell>
          <cell r="E1365">
            <v>336.35</v>
          </cell>
          <cell r="F1365">
            <v>0</v>
          </cell>
        </row>
        <row r="1366">
          <cell r="A1366" t="str">
            <v>RC2-10V470MSG-T72</v>
          </cell>
          <cell r="B1366" t="str">
            <v>5x7</v>
          </cell>
          <cell r="C1366" t="str">
            <v>BB</v>
          </cell>
          <cell r="D1366" t="str">
            <v>BA</v>
          </cell>
          <cell r="E1366">
            <v>336.35</v>
          </cell>
          <cell r="F1366">
            <v>0</v>
          </cell>
        </row>
        <row r="1367">
          <cell r="A1367" t="str">
            <v>RC2-16V100MB</v>
          </cell>
          <cell r="B1367" t="str">
            <v>4x7</v>
          </cell>
          <cell r="C1367" t="str">
            <v>BA</v>
          </cell>
          <cell r="D1367" t="str">
            <v>BA</v>
          </cell>
          <cell r="E1367">
            <v>300.74700000000001</v>
          </cell>
          <cell r="F1367">
            <v>86</v>
          </cell>
        </row>
        <row r="1368">
          <cell r="A1368" t="str">
            <v>RC2-16V100MB-F</v>
          </cell>
          <cell r="B1368" t="str">
            <v>4x7</v>
          </cell>
          <cell r="C1368" t="str">
            <v>BA</v>
          </cell>
          <cell r="D1368" t="str">
            <v>BA</v>
          </cell>
          <cell r="E1368">
            <v>317.92899999999997</v>
          </cell>
          <cell r="F1368">
            <v>0</v>
          </cell>
        </row>
        <row r="1369">
          <cell r="A1369" t="str">
            <v>RC2-16V100MB-F0</v>
          </cell>
          <cell r="B1369" t="str">
            <v>4x7</v>
          </cell>
          <cell r="C1369" t="str">
            <v>BA</v>
          </cell>
          <cell r="D1369" t="str">
            <v>BA</v>
          </cell>
          <cell r="E1369">
            <v>317.92899999999997</v>
          </cell>
          <cell r="F1369">
            <v>0</v>
          </cell>
        </row>
        <row r="1370">
          <cell r="A1370" t="str">
            <v>RC2-16V100MB-F1</v>
          </cell>
          <cell r="B1370" t="str">
            <v>4x7</v>
          </cell>
          <cell r="C1370" t="str">
            <v>BA</v>
          </cell>
          <cell r="D1370" t="str">
            <v>BA</v>
          </cell>
          <cell r="E1370">
            <v>317.92899999999997</v>
          </cell>
          <cell r="F1370">
            <v>0</v>
          </cell>
        </row>
        <row r="1371">
          <cell r="A1371" t="str">
            <v>RC2-16V100MB-F12</v>
          </cell>
          <cell r="B1371" t="str">
            <v>4x7</v>
          </cell>
          <cell r="C1371" t="str">
            <v>BA</v>
          </cell>
          <cell r="D1371" t="str">
            <v>BA</v>
          </cell>
          <cell r="E1371">
            <v>317.92899999999997</v>
          </cell>
          <cell r="F1371">
            <v>0</v>
          </cell>
        </row>
        <row r="1372">
          <cell r="A1372" t="str">
            <v>RC2-16V100MB-F27</v>
          </cell>
          <cell r="B1372" t="str">
            <v>4x7</v>
          </cell>
          <cell r="C1372" t="str">
            <v>BA</v>
          </cell>
          <cell r="D1372" t="str">
            <v>BA</v>
          </cell>
          <cell r="E1372">
            <v>317.92899999999997</v>
          </cell>
          <cell r="F1372">
            <v>0</v>
          </cell>
        </row>
        <row r="1373">
          <cell r="A1373" t="str">
            <v>RC2-16V100MB-S1</v>
          </cell>
          <cell r="B1373" t="str">
            <v>4x7</v>
          </cell>
          <cell r="C1373" t="str">
            <v>BA</v>
          </cell>
          <cell r="D1373" t="str">
            <v>BA</v>
          </cell>
          <cell r="E1373">
            <v>317.92899999999997</v>
          </cell>
          <cell r="F1373">
            <v>0</v>
          </cell>
        </row>
        <row r="1374">
          <cell r="A1374" t="str">
            <v>RC2-16V100MB-T14</v>
          </cell>
          <cell r="B1374" t="str">
            <v>4x7</v>
          </cell>
          <cell r="C1374" t="str">
            <v>BA</v>
          </cell>
          <cell r="D1374" t="str">
            <v>BA</v>
          </cell>
          <cell r="E1374">
            <v>316.26799999999997</v>
          </cell>
          <cell r="F1374">
            <v>0</v>
          </cell>
        </row>
        <row r="1375">
          <cell r="A1375" t="str">
            <v>RC2-16V100MB-T2</v>
          </cell>
          <cell r="B1375" t="str">
            <v>4x7</v>
          </cell>
          <cell r="C1375" t="str">
            <v>BA</v>
          </cell>
          <cell r="D1375" t="str">
            <v>BA</v>
          </cell>
          <cell r="E1375">
            <v>316.26799999999997</v>
          </cell>
          <cell r="F1375">
            <v>466</v>
          </cell>
        </row>
        <row r="1376">
          <cell r="A1376" t="str">
            <v>RC2-16V100MB-T30</v>
          </cell>
          <cell r="B1376" t="str">
            <v>4x7</v>
          </cell>
          <cell r="C1376" t="str">
            <v>BA</v>
          </cell>
          <cell r="D1376" t="str">
            <v>BA</v>
          </cell>
          <cell r="E1376">
            <v>316.26799999999997</v>
          </cell>
          <cell r="F1376">
            <v>0</v>
          </cell>
        </row>
        <row r="1377">
          <cell r="A1377" t="str">
            <v>RC2-16V100MB-T80</v>
          </cell>
          <cell r="B1377" t="str">
            <v>4x7</v>
          </cell>
          <cell r="C1377" t="str">
            <v>BA</v>
          </cell>
          <cell r="D1377" t="str">
            <v>BA</v>
          </cell>
          <cell r="E1377">
            <v>316.26799999999997</v>
          </cell>
          <cell r="F1377">
            <v>0</v>
          </cell>
        </row>
        <row r="1378">
          <cell r="A1378" t="str">
            <v>RC2-16V100MBT-T72</v>
          </cell>
          <cell r="B1378" t="str">
            <v>4x7</v>
          </cell>
          <cell r="C1378" t="str">
            <v>BA</v>
          </cell>
          <cell r="D1378" t="str">
            <v>BA</v>
          </cell>
          <cell r="E1378">
            <v>316.26799999999997</v>
          </cell>
          <cell r="F1378">
            <v>0</v>
          </cell>
        </row>
        <row r="1379">
          <cell r="A1379" t="str">
            <v>RC2-16V100MD1#</v>
          </cell>
          <cell r="B1379" t="str">
            <v>4x7</v>
          </cell>
          <cell r="C1379" t="str">
            <v>BA</v>
          </cell>
          <cell r="D1379" t="str">
            <v>BA</v>
          </cell>
          <cell r="E1379">
            <v>300.74700000000001</v>
          </cell>
          <cell r="F1379">
            <v>0</v>
          </cell>
        </row>
        <row r="1380">
          <cell r="A1380" t="str">
            <v>RC2-16V100MD1#-F</v>
          </cell>
          <cell r="B1380" t="str">
            <v>4x7</v>
          </cell>
          <cell r="C1380" t="str">
            <v>BA</v>
          </cell>
          <cell r="D1380" t="str">
            <v>BA</v>
          </cell>
          <cell r="E1380">
            <v>317.92899999999997</v>
          </cell>
          <cell r="F1380">
            <v>0</v>
          </cell>
        </row>
        <row r="1381">
          <cell r="A1381" t="str">
            <v>RC2-16V100MD1#-F1</v>
          </cell>
          <cell r="B1381" t="str">
            <v>4x7</v>
          </cell>
          <cell r="C1381" t="str">
            <v>BA</v>
          </cell>
          <cell r="D1381" t="str">
            <v>BA</v>
          </cell>
          <cell r="E1381">
            <v>317.92899999999997</v>
          </cell>
          <cell r="F1381">
            <v>0</v>
          </cell>
        </row>
        <row r="1382">
          <cell r="A1382" t="str">
            <v>RC2-16V100MD1#-T2</v>
          </cell>
          <cell r="B1382" t="str">
            <v>4x7</v>
          </cell>
          <cell r="C1382" t="str">
            <v>BA</v>
          </cell>
          <cell r="D1382" t="str">
            <v>BA</v>
          </cell>
          <cell r="E1382">
            <v>316.26799999999997</v>
          </cell>
          <cell r="F1382">
            <v>0</v>
          </cell>
        </row>
        <row r="1383">
          <cell r="A1383" t="str">
            <v>RC2-16V100MD1#-T30</v>
          </cell>
          <cell r="B1383" t="str">
            <v>4x7</v>
          </cell>
          <cell r="C1383" t="str">
            <v>BA</v>
          </cell>
          <cell r="D1383" t="str">
            <v>BA</v>
          </cell>
          <cell r="E1383">
            <v>316.26799999999997</v>
          </cell>
          <cell r="F1383">
            <v>0</v>
          </cell>
        </row>
        <row r="1384">
          <cell r="A1384" t="str">
            <v>RC2-16V100MD1#-T58</v>
          </cell>
          <cell r="B1384" t="str">
            <v>4x7</v>
          </cell>
          <cell r="C1384" t="str">
            <v>BA</v>
          </cell>
          <cell r="D1384" t="str">
            <v>BA</v>
          </cell>
          <cell r="E1384">
            <v>316.26799999999997</v>
          </cell>
          <cell r="F1384">
            <v>28</v>
          </cell>
        </row>
        <row r="1385">
          <cell r="A1385" t="str">
            <v>RC2-16V100MD1#-T72</v>
          </cell>
          <cell r="B1385" t="str">
            <v>4x7</v>
          </cell>
          <cell r="C1385" t="str">
            <v>BA</v>
          </cell>
          <cell r="D1385" t="str">
            <v>BA</v>
          </cell>
          <cell r="E1385">
            <v>316.26799999999997</v>
          </cell>
          <cell r="F1385">
            <v>438</v>
          </cell>
        </row>
        <row r="1386">
          <cell r="A1386" t="str">
            <v>RC2-16V100MD1#-T80</v>
          </cell>
          <cell r="B1386" t="str">
            <v>4x7</v>
          </cell>
          <cell r="C1386" t="str">
            <v>BA</v>
          </cell>
          <cell r="D1386" t="str">
            <v>BA</v>
          </cell>
          <cell r="E1386">
            <v>316.26799999999997</v>
          </cell>
          <cell r="F1386">
            <v>458</v>
          </cell>
        </row>
        <row r="1387">
          <cell r="A1387" t="str">
            <v>RC2-16V100ME2</v>
          </cell>
          <cell r="B1387" t="str">
            <v>4x7</v>
          </cell>
          <cell r="C1387" t="str">
            <v>BA</v>
          </cell>
          <cell r="D1387" t="str">
            <v>BA</v>
          </cell>
          <cell r="E1387">
            <v>300.74700000000001</v>
          </cell>
          <cell r="F1387">
            <v>0</v>
          </cell>
        </row>
        <row r="1388">
          <cell r="A1388" t="str">
            <v>RC2-16V100ME2-T36</v>
          </cell>
          <cell r="B1388" t="str">
            <v>4x7</v>
          </cell>
          <cell r="C1388" t="str">
            <v>BA</v>
          </cell>
          <cell r="D1388" t="str">
            <v>BA</v>
          </cell>
          <cell r="E1388">
            <v>316.26799999999997</v>
          </cell>
          <cell r="F1388">
            <v>0</v>
          </cell>
        </row>
        <row r="1389">
          <cell r="A1389" t="str">
            <v>RC2-16V100ME2-T58</v>
          </cell>
          <cell r="B1389" t="str">
            <v>4x7</v>
          </cell>
          <cell r="C1389" t="str">
            <v>BA</v>
          </cell>
          <cell r="D1389" t="str">
            <v>BA</v>
          </cell>
          <cell r="E1389">
            <v>316.26799999999997</v>
          </cell>
          <cell r="F1389">
            <v>0</v>
          </cell>
        </row>
        <row r="1390">
          <cell r="A1390" t="str">
            <v>RC2-16V100MGAZ9</v>
          </cell>
          <cell r="B1390" t="str">
            <v>4x7</v>
          </cell>
          <cell r="C1390" t="str">
            <v>BA</v>
          </cell>
          <cell r="D1390" t="str">
            <v>BA</v>
          </cell>
          <cell r="E1390">
            <v>300.74700000000001</v>
          </cell>
          <cell r="F1390">
            <v>0</v>
          </cell>
        </row>
        <row r="1391">
          <cell r="A1391" t="str">
            <v>RC2-16V100MGAZ9-T2</v>
          </cell>
          <cell r="B1391" t="str">
            <v>4x7</v>
          </cell>
          <cell r="C1391" t="str">
            <v>BA</v>
          </cell>
          <cell r="D1391" t="str">
            <v>BA</v>
          </cell>
          <cell r="E1391">
            <v>316.26799999999997</v>
          </cell>
          <cell r="F1391">
            <v>184</v>
          </cell>
        </row>
        <row r="1392">
          <cell r="A1392" t="str">
            <v>RC2-16V100MGZ-T10</v>
          </cell>
          <cell r="B1392" t="str">
            <v>4x7</v>
          </cell>
          <cell r="C1392" t="str">
            <v>BA</v>
          </cell>
          <cell r="D1392" t="str">
            <v>BA</v>
          </cell>
          <cell r="E1392">
            <v>316.26799999999997</v>
          </cell>
          <cell r="F1392">
            <v>0</v>
          </cell>
        </row>
        <row r="1393">
          <cell r="A1393" t="str">
            <v>RC2-16V100MGZ-T32</v>
          </cell>
          <cell r="B1393" t="str">
            <v>4x7</v>
          </cell>
          <cell r="C1393" t="str">
            <v>BA</v>
          </cell>
          <cell r="D1393" t="str">
            <v>BA</v>
          </cell>
          <cell r="E1393">
            <v>316.26799999999997</v>
          </cell>
          <cell r="F1393">
            <v>0</v>
          </cell>
        </row>
        <row r="1394">
          <cell r="A1394" t="str">
            <v>RC2-16V100MGZ-T36</v>
          </cell>
          <cell r="B1394" t="str">
            <v>4x7</v>
          </cell>
          <cell r="C1394" t="str">
            <v>BA</v>
          </cell>
          <cell r="D1394" t="str">
            <v>BA</v>
          </cell>
          <cell r="E1394">
            <v>316.26799999999997</v>
          </cell>
          <cell r="F1394">
            <v>0</v>
          </cell>
        </row>
        <row r="1395">
          <cell r="A1395" t="str">
            <v>RC2-16V100MGZ-T42</v>
          </cell>
          <cell r="B1395" t="str">
            <v>4x7</v>
          </cell>
          <cell r="C1395" t="str">
            <v>BA</v>
          </cell>
          <cell r="D1395" t="str">
            <v>BA</v>
          </cell>
          <cell r="E1395">
            <v>316.26799999999997</v>
          </cell>
          <cell r="F1395">
            <v>0</v>
          </cell>
        </row>
        <row r="1396">
          <cell r="A1396" t="str">
            <v>RC2-16V100MGZ-T58</v>
          </cell>
          <cell r="B1396" t="str">
            <v>4x7</v>
          </cell>
          <cell r="C1396" t="str">
            <v>BA</v>
          </cell>
          <cell r="D1396" t="str">
            <v>BA</v>
          </cell>
          <cell r="E1396">
            <v>316.26799999999997</v>
          </cell>
          <cell r="F1396">
            <v>92</v>
          </cell>
        </row>
        <row r="1397">
          <cell r="A1397" t="str">
            <v>RC2-16V100MGZ-T64</v>
          </cell>
          <cell r="B1397" t="str">
            <v>4x7</v>
          </cell>
          <cell r="C1397" t="str">
            <v>BA</v>
          </cell>
          <cell r="D1397" t="str">
            <v>BA</v>
          </cell>
          <cell r="E1397">
            <v>316.26799999999997</v>
          </cell>
          <cell r="F1397">
            <v>0</v>
          </cell>
        </row>
        <row r="1398">
          <cell r="A1398" t="str">
            <v>RC2-16V100MGZ-T72</v>
          </cell>
          <cell r="B1398" t="str">
            <v>4x7</v>
          </cell>
          <cell r="C1398" t="str">
            <v>BA</v>
          </cell>
          <cell r="D1398" t="str">
            <v>BA</v>
          </cell>
          <cell r="E1398">
            <v>316.26799999999997</v>
          </cell>
          <cell r="F1398">
            <v>0</v>
          </cell>
        </row>
        <row r="1399">
          <cell r="A1399" t="str">
            <v>RC2-16V100MGZ-T80</v>
          </cell>
          <cell r="B1399" t="str">
            <v>4x7</v>
          </cell>
          <cell r="C1399" t="str">
            <v>BA</v>
          </cell>
          <cell r="D1399" t="str">
            <v>BA</v>
          </cell>
          <cell r="E1399">
            <v>316.26799999999997</v>
          </cell>
          <cell r="F1399">
            <v>0</v>
          </cell>
        </row>
        <row r="1400">
          <cell r="A1400" t="str">
            <v>RC2-16V100MZ2-F35</v>
          </cell>
          <cell r="B1400" t="str">
            <v>4x7</v>
          </cell>
          <cell r="C1400" t="str">
            <v>BA</v>
          </cell>
          <cell r="D1400" t="str">
            <v>BA</v>
          </cell>
          <cell r="E1400">
            <v>317.92899999999997</v>
          </cell>
          <cell r="F1400">
            <v>0</v>
          </cell>
        </row>
        <row r="1401">
          <cell r="A1401" t="str">
            <v>RC2-16V101MB</v>
          </cell>
          <cell r="B1401" t="str">
            <v>6.3x7</v>
          </cell>
          <cell r="C1401" t="str">
            <v>BC</v>
          </cell>
          <cell r="D1401" t="str">
            <v>BA</v>
          </cell>
          <cell r="E1401">
            <v>384.17099999999999</v>
          </cell>
          <cell r="F1401">
            <v>126.02</v>
          </cell>
        </row>
        <row r="1402">
          <cell r="A1402" t="str">
            <v>RC2-16V101MB-F</v>
          </cell>
          <cell r="B1402" t="str">
            <v>6.3x7</v>
          </cell>
          <cell r="C1402" t="str">
            <v>BC</v>
          </cell>
          <cell r="D1402" t="str">
            <v>BA</v>
          </cell>
          <cell r="E1402">
            <v>400.779</v>
          </cell>
          <cell r="F1402">
            <v>0</v>
          </cell>
        </row>
        <row r="1403">
          <cell r="A1403" t="str">
            <v>RC2-16V101MB-F1</v>
          </cell>
          <cell r="B1403" t="str">
            <v>6.3x7</v>
          </cell>
          <cell r="C1403" t="str">
            <v>BC</v>
          </cell>
          <cell r="D1403" t="str">
            <v>BA</v>
          </cell>
          <cell r="E1403">
            <v>400.779</v>
          </cell>
          <cell r="F1403">
            <v>0</v>
          </cell>
        </row>
        <row r="1404">
          <cell r="A1404" t="str">
            <v>RC2-16V101MB-S1</v>
          </cell>
          <cell r="B1404" t="str">
            <v>6.3x7</v>
          </cell>
          <cell r="C1404" t="str">
            <v>BC</v>
          </cell>
          <cell r="D1404" t="str">
            <v>BA</v>
          </cell>
          <cell r="E1404">
            <v>400.779</v>
          </cell>
          <cell r="F1404">
            <v>0</v>
          </cell>
        </row>
        <row r="1405">
          <cell r="A1405" t="str">
            <v>RC2-16V101MB-T14</v>
          </cell>
          <cell r="B1405" t="str">
            <v>6.3x7</v>
          </cell>
          <cell r="C1405" t="str">
            <v>BC</v>
          </cell>
          <cell r="D1405" t="str">
            <v>BA</v>
          </cell>
          <cell r="E1405">
            <v>400.05399999999997</v>
          </cell>
          <cell r="F1405">
            <v>0</v>
          </cell>
        </row>
        <row r="1406">
          <cell r="A1406" t="str">
            <v>RC2-16V101MB-T2</v>
          </cell>
          <cell r="B1406" t="str">
            <v>6.3x7</v>
          </cell>
          <cell r="C1406" t="str">
            <v>BC</v>
          </cell>
          <cell r="D1406" t="str">
            <v>BA</v>
          </cell>
          <cell r="E1406">
            <v>400.05399999999997</v>
          </cell>
          <cell r="F1406">
            <v>33</v>
          </cell>
        </row>
        <row r="1407">
          <cell r="A1407" t="str">
            <v>RC2-16V101ME2-T58</v>
          </cell>
          <cell r="B1407" t="str">
            <v>6.3x7</v>
          </cell>
          <cell r="C1407" t="str">
            <v>BC</v>
          </cell>
          <cell r="D1407" t="str">
            <v>BA</v>
          </cell>
          <cell r="E1407">
            <v>400.05399999999997</v>
          </cell>
          <cell r="F1407">
            <v>0</v>
          </cell>
        </row>
        <row r="1408">
          <cell r="A1408" t="str">
            <v>RC2-16V101MF1#</v>
          </cell>
          <cell r="B1408" t="str">
            <v>6.3x7</v>
          </cell>
          <cell r="C1408" t="str">
            <v>BC</v>
          </cell>
          <cell r="D1408" t="str">
            <v>BA</v>
          </cell>
          <cell r="E1408">
            <v>384.17099999999999</v>
          </cell>
          <cell r="F1408">
            <v>27</v>
          </cell>
        </row>
        <row r="1409">
          <cell r="A1409" t="str">
            <v>RC2-16V101MF1#-T2</v>
          </cell>
          <cell r="B1409" t="str">
            <v>6.3x7</v>
          </cell>
          <cell r="C1409" t="str">
            <v>BC</v>
          </cell>
          <cell r="D1409" t="str">
            <v>BA</v>
          </cell>
          <cell r="E1409">
            <v>400.05399999999997</v>
          </cell>
          <cell r="F1409">
            <v>6</v>
          </cell>
        </row>
        <row r="1410">
          <cell r="A1410" t="str">
            <v>RC2-16V101MF1#-T58</v>
          </cell>
          <cell r="B1410" t="str">
            <v>6.3x7</v>
          </cell>
          <cell r="C1410" t="str">
            <v>BC</v>
          </cell>
          <cell r="D1410" t="str">
            <v>BA</v>
          </cell>
          <cell r="E1410">
            <v>400.05399999999997</v>
          </cell>
          <cell r="F1410">
            <v>0</v>
          </cell>
        </row>
        <row r="1411">
          <cell r="A1411" t="str">
            <v>RC2-16V101MF1#-T72</v>
          </cell>
          <cell r="B1411" t="str">
            <v>6.3x7</v>
          </cell>
          <cell r="C1411" t="str">
            <v>BC</v>
          </cell>
          <cell r="D1411" t="str">
            <v>BA</v>
          </cell>
          <cell r="E1411">
            <v>400.05399999999997</v>
          </cell>
          <cell r="F1411">
            <v>100</v>
          </cell>
        </row>
        <row r="1412">
          <cell r="A1412" t="str">
            <v>RC2-16V101MGZ-T10</v>
          </cell>
          <cell r="B1412" t="str">
            <v>6.3x7</v>
          </cell>
          <cell r="C1412" t="str">
            <v>BC</v>
          </cell>
          <cell r="D1412" t="str">
            <v>BA</v>
          </cell>
          <cell r="E1412">
            <v>400.05399999999997</v>
          </cell>
          <cell r="F1412">
            <v>0</v>
          </cell>
        </row>
        <row r="1413">
          <cell r="A1413" t="str">
            <v>RC2-16V101MGZ-T32</v>
          </cell>
          <cell r="B1413" t="str">
            <v>6.3x7</v>
          </cell>
          <cell r="C1413" t="str">
            <v>BC</v>
          </cell>
          <cell r="D1413" t="str">
            <v>BA</v>
          </cell>
          <cell r="E1413">
            <v>400.05399999999997</v>
          </cell>
          <cell r="F1413">
            <v>0</v>
          </cell>
        </row>
        <row r="1414">
          <cell r="A1414" t="str">
            <v>RC2-16V101MGZ-T36</v>
          </cell>
          <cell r="B1414" t="str">
            <v>6.3x7</v>
          </cell>
          <cell r="C1414" t="str">
            <v>BC</v>
          </cell>
          <cell r="D1414" t="str">
            <v>BA</v>
          </cell>
          <cell r="E1414">
            <v>400.05399999999997</v>
          </cell>
          <cell r="F1414">
            <v>0</v>
          </cell>
        </row>
        <row r="1415">
          <cell r="A1415" t="str">
            <v>RC2-16V101MGZ-T58</v>
          </cell>
          <cell r="B1415" t="str">
            <v>6.3x7</v>
          </cell>
          <cell r="C1415" t="str">
            <v>BC</v>
          </cell>
          <cell r="D1415" t="str">
            <v>BA</v>
          </cell>
          <cell r="E1415">
            <v>400.05399999999997</v>
          </cell>
          <cell r="F1415">
            <v>10</v>
          </cell>
        </row>
        <row r="1416">
          <cell r="A1416" t="str">
            <v>RC2-16V101MGZ-T64</v>
          </cell>
          <cell r="B1416" t="str">
            <v>6.3x7</v>
          </cell>
          <cell r="C1416" t="str">
            <v>BC</v>
          </cell>
          <cell r="D1416" t="str">
            <v>BA</v>
          </cell>
          <cell r="E1416">
            <v>400.05399999999997</v>
          </cell>
          <cell r="F1416">
            <v>68</v>
          </cell>
        </row>
        <row r="1417">
          <cell r="A1417" t="str">
            <v>RC2-16V101MGZ-T72</v>
          </cell>
          <cell r="B1417" t="str">
            <v>6.3x7</v>
          </cell>
          <cell r="C1417" t="str">
            <v>BC</v>
          </cell>
          <cell r="D1417" t="str">
            <v>BA</v>
          </cell>
          <cell r="E1417">
            <v>400.05399999999997</v>
          </cell>
          <cell r="F1417">
            <v>0</v>
          </cell>
        </row>
        <row r="1418">
          <cell r="A1418" t="str">
            <v>RC2-16V101MS-S1</v>
          </cell>
          <cell r="B1418" t="str">
            <v>6.3x7</v>
          </cell>
          <cell r="C1418" t="str">
            <v>BC</v>
          </cell>
          <cell r="D1418" t="str">
            <v>BA</v>
          </cell>
          <cell r="E1418">
            <v>0</v>
          </cell>
          <cell r="F1418">
            <v>0</v>
          </cell>
        </row>
        <row r="1419">
          <cell r="A1419" t="str">
            <v>RC2-16V101MZ2-F35</v>
          </cell>
          <cell r="B1419" t="str">
            <v>6.3x7</v>
          </cell>
          <cell r="C1419" t="str">
            <v>BC</v>
          </cell>
          <cell r="D1419" t="str">
            <v>BA</v>
          </cell>
          <cell r="E1419">
            <v>400.779</v>
          </cell>
          <cell r="F1419">
            <v>0</v>
          </cell>
        </row>
        <row r="1420">
          <cell r="A1420" t="str">
            <v>RC2-16V101MZ2-T58</v>
          </cell>
          <cell r="B1420" t="str">
            <v>6.3x7</v>
          </cell>
          <cell r="C1420" t="str">
            <v>BC</v>
          </cell>
          <cell r="D1420" t="str">
            <v>BA</v>
          </cell>
          <cell r="E1420">
            <v>400.05399999999997</v>
          </cell>
          <cell r="F1420">
            <v>0</v>
          </cell>
        </row>
        <row r="1421">
          <cell r="A1421" t="str">
            <v>RC2-16V220MB</v>
          </cell>
          <cell r="B1421" t="str">
            <v>5x7</v>
          </cell>
          <cell r="C1421" t="str">
            <v>BB</v>
          </cell>
          <cell r="D1421" t="str">
            <v>BA</v>
          </cell>
          <cell r="E1421">
            <v>327.29199999999997</v>
          </cell>
          <cell r="F1421">
            <v>0</v>
          </cell>
        </row>
        <row r="1422">
          <cell r="A1422" t="str">
            <v>RC2-16V220MB-F</v>
          </cell>
          <cell r="B1422" t="str">
            <v>5x7</v>
          </cell>
          <cell r="C1422" t="str">
            <v>BB</v>
          </cell>
          <cell r="D1422" t="str">
            <v>BA</v>
          </cell>
          <cell r="E1422">
            <v>344.47500000000002</v>
          </cell>
          <cell r="F1422">
            <v>0</v>
          </cell>
        </row>
        <row r="1423">
          <cell r="A1423" t="str">
            <v>RC2-16V220MB-F0</v>
          </cell>
          <cell r="B1423" t="str">
            <v>5x7</v>
          </cell>
          <cell r="C1423" t="str">
            <v>BB</v>
          </cell>
          <cell r="D1423" t="str">
            <v>BA</v>
          </cell>
          <cell r="E1423">
            <v>344.47500000000002</v>
          </cell>
          <cell r="F1423">
            <v>0</v>
          </cell>
        </row>
        <row r="1424">
          <cell r="A1424" t="str">
            <v>RC2-16V220MB-F30</v>
          </cell>
          <cell r="B1424" t="str">
            <v>5x7</v>
          </cell>
          <cell r="C1424" t="str">
            <v>BB</v>
          </cell>
          <cell r="D1424" t="str">
            <v>BA</v>
          </cell>
          <cell r="E1424">
            <v>344.47500000000002</v>
          </cell>
          <cell r="F1424">
            <v>0</v>
          </cell>
        </row>
        <row r="1425">
          <cell r="A1425" t="str">
            <v>RC2-16V220MB-T2</v>
          </cell>
          <cell r="B1425" t="str">
            <v>5x7</v>
          </cell>
          <cell r="C1425" t="str">
            <v>BB</v>
          </cell>
          <cell r="D1425" t="str">
            <v>BA</v>
          </cell>
          <cell r="E1425">
            <v>336.35</v>
          </cell>
          <cell r="F1425">
            <v>0</v>
          </cell>
        </row>
        <row r="1426">
          <cell r="A1426" t="str">
            <v>RC2-16V220MD1#</v>
          </cell>
          <cell r="B1426" t="str">
            <v>4x7</v>
          </cell>
          <cell r="C1426" t="str">
            <v>BA</v>
          </cell>
          <cell r="D1426" t="str">
            <v>BA</v>
          </cell>
          <cell r="E1426">
            <v>300.74700000000001</v>
          </cell>
          <cell r="F1426">
            <v>32</v>
          </cell>
        </row>
        <row r="1427">
          <cell r="A1427" t="str">
            <v>RC2-16V220MD1#-T2</v>
          </cell>
          <cell r="B1427" t="str">
            <v>4x7</v>
          </cell>
          <cell r="C1427" t="str">
            <v>BA</v>
          </cell>
          <cell r="D1427" t="str">
            <v>BA</v>
          </cell>
          <cell r="E1427">
            <v>316.26799999999997</v>
          </cell>
          <cell r="F1427">
            <v>42</v>
          </cell>
        </row>
        <row r="1428">
          <cell r="A1428" t="str">
            <v>RC2-16V220MD1#-T58</v>
          </cell>
          <cell r="B1428" t="str">
            <v>4x7</v>
          </cell>
          <cell r="C1428" t="str">
            <v>BA</v>
          </cell>
          <cell r="D1428" t="str">
            <v>BA</v>
          </cell>
          <cell r="E1428">
            <v>316.26799999999997</v>
          </cell>
          <cell r="F1428">
            <v>0</v>
          </cell>
        </row>
        <row r="1429">
          <cell r="A1429" t="str">
            <v>RC2-16V220MD1#-T72</v>
          </cell>
          <cell r="B1429" t="str">
            <v>4x7</v>
          </cell>
          <cell r="C1429" t="str">
            <v>BA</v>
          </cell>
          <cell r="D1429" t="str">
            <v>BA</v>
          </cell>
          <cell r="E1429">
            <v>316.26799999999997</v>
          </cell>
          <cell r="F1429">
            <v>0</v>
          </cell>
        </row>
        <row r="1430">
          <cell r="A1430" t="str">
            <v>RC2-16V220MD1#-T80</v>
          </cell>
          <cell r="B1430" t="str">
            <v>4x7</v>
          </cell>
          <cell r="C1430" t="str">
            <v>BA</v>
          </cell>
          <cell r="D1430" t="str">
            <v>BA</v>
          </cell>
          <cell r="E1430">
            <v>316.26799999999997</v>
          </cell>
          <cell r="F1430">
            <v>258</v>
          </cell>
        </row>
        <row r="1431">
          <cell r="A1431" t="str">
            <v>RC2-16V220ME1#-F30</v>
          </cell>
          <cell r="B1431" t="str">
            <v>5x7</v>
          </cell>
          <cell r="C1431" t="str">
            <v>BB</v>
          </cell>
          <cell r="D1431" t="str">
            <v>BA</v>
          </cell>
          <cell r="E1431">
            <v>344.47500000000002</v>
          </cell>
          <cell r="F1431">
            <v>0</v>
          </cell>
        </row>
        <row r="1432">
          <cell r="A1432" t="str">
            <v>RC2-16V220MGZ-T32</v>
          </cell>
          <cell r="B1432" t="str">
            <v>5x7</v>
          </cell>
          <cell r="C1432" t="str">
            <v>BB</v>
          </cell>
          <cell r="D1432" t="str">
            <v>BA</v>
          </cell>
          <cell r="E1432">
            <v>336.35</v>
          </cell>
          <cell r="F1432">
            <v>0</v>
          </cell>
        </row>
        <row r="1433">
          <cell r="A1433" t="str">
            <v>RC2-16V220MGZ-T58</v>
          </cell>
          <cell r="B1433" t="str">
            <v>5x7</v>
          </cell>
          <cell r="C1433" t="str">
            <v>BB</v>
          </cell>
          <cell r="D1433" t="str">
            <v>BA</v>
          </cell>
          <cell r="E1433">
            <v>336.35</v>
          </cell>
          <cell r="F1433">
            <v>0</v>
          </cell>
        </row>
        <row r="1434">
          <cell r="A1434" t="str">
            <v>RC2-16V220MGZ-T64</v>
          </cell>
          <cell r="B1434" t="str">
            <v>4x7</v>
          </cell>
          <cell r="C1434" t="str">
            <v>BA</v>
          </cell>
          <cell r="D1434" t="str">
            <v>BA</v>
          </cell>
          <cell r="E1434">
            <v>316.26799999999997</v>
          </cell>
          <cell r="F1434">
            <v>0</v>
          </cell>
        </row>
        <row r="1435">
          <cell r="A1435" t="str">
            <v>RC2-16V220MS</v>
          </cell>
          <cell r="B1435" t="str">
            <v>4x7</v>
          </cell>
          <cell r="C1435" t="str">
            <v>BA</v>
          </cell>
          <cell r="D1435" t="str">
            <v>BA</v>
          </cell>
          <cell r="E1435">
            <v>300.74700000000001</v>
          </cell>
          <cell r="F1435">
            <v>0</v>
          </cell>
        </row>
        <row r="1436">
          <cell r="A1436" t="str">
            <v>RC2-16V220MS-F</v>
          </cell>
          <cell r="B1436" t="str">
            <v>4x7</v>
          </cell>
          <cell r="C1436" t="str">
            <v>BA</v>
          </cell>
          <cell r="D1436" t="str">
            <v>BA</v>
          </cell>
          <cell r="E1436">
            <v>317.92899999999997</v>
          </cell>
          <cell r="F1436">
            <v>0</v>
          </cell>
        </row>
        <row r="1437">
          <cell r="A1437" t="str">
            <v>RC2-16V220MS-F27</v>
          </cell>
          <cell r="B1437" t="str">
            <v>4x7</v>
          </cell>
          <cell r="C1437" t="str">
            <v>BA</v>
          </cell>
          <cell r="D1437" t="str">
            <v>BA</v>
          </cell>
          <cell r="E1437">
            <v>317.92899999999997</v>
          </cell>
          <cell r="F1437">
            <v>6</v>
          </cell>
        </row>
        <row r="1438">
          <cell r="A1438" t="str">
            <v>RC2-16V220MS-S1</v>
          </cell>
          <cell r="B1438" t="str">
            <v>4x7</v>
          </cell>
          <cell r="C1438" t="str">
            <v>BA</v>
          </cell>
          <cell r="D1438" t="str">
            <v>BA</v>
          </cell>
          <cell r="E1438">
            <v>317.92899999999997</v>
          </cell>
          <cell r="F1438">
            <v>0</v>
          </cell>
        </row>
        <row r="1439">
          <cell r="A1439" t="str">
            <v>RC2-16V220MS-T10</v>
          </cell>
          <cell r="B1439" t="str">
            <v>4x7</v>
          </cell>
          <cell r="C1439" t="str">
            <v>BA</v>
          </cell>
          <cell r="D1439" t="str">
            <v>BA</v>
          </cell>
          <cell r="E1439">
            <v>316.26799999999997</v>
          </cell>
          <cell r="F1439">
            <v>0</v>
          </cell>
        </row>
        <row r="1440">
          <cell r="A1440" t="str">
            <v>RC2-16V220MS-T14</v>
          </cell>
          <cell r="B1440" t="str">
            <v>4x7</v>
          </cell>
          <cell r="C1440" t="str">
            <v>BA</v>
          </cell>
          <cell r="D1440" t="str">
            <v>BA</v>
          </cell>
          <cell r="E1440">
            <v>316.26799999999997</v>
          </cell>
          <cell r="F1440">
            <v>0</v>
          </cell>
        </row>
        <row r="1441">
          <cell r="A1441" t="str">
            <v>RC2-16V220MS-T2</v>
          </cell>
          <cell r="B1441" t="str">
            <v>4x7</v>
          </cell>
          <cell r="C1441" t="str">
            <v>BA</v>
          </cell>
          <cell r="D1441" t="str">
            <v>BA</v>
          </cell>
          <cell r="E1441">
            <v>316.26799999999997</v>
          </cell>
          <cell r="F1441">
            <v>8</v>
          </cell>
        </row>
        <row r="1442">
          <cell r="A1442" t="str">
            <v>RC2-16V220MS-T30</v>
          </cell>
          <cell r="B1442" t="str">
            <v>4x7</v>
          </cell>
          <cell r="C1442" t="str">
            <v>BA</v>
          </cell>
          <cell r="D1442" t="str">
            <v>BA</v>
          </cell>
          <cell r="E1442">
            <v>316.26799999999997</v>
          </cell>
          <cell r="F1442">
            <v>0</v>
          </cell>
        </row>
        <row r="1443">
          <cell r="A1443" t="str">
            <v>RC2-16V220MS-T80</v>
          </cell>
          <cell r="B1443" t="str">
            <v>4x7</v>
          </cell>
          <cell r="C1443" t="str">
            <v>BA</v>
          </cell>
          <cell r="D1443" t="str">
            <v>BA</v>
          </cell>
          <cell r="E1443">
            <v>316.26799999999997</v>
          </cell>
          <cell r="F1443">
            <v>0</v>
          </cell>
        </row>
        <row r="1444">
          <cell r="A1444" t="str">
            <v>RC2-16V220MSE2-T58</v>
          </cell>
          <cell r="B1444" t="str">
            <v>4x7</v>
          </cell>
          <cell r="C1444" t="str">
            <v>BA</v>
          </cell>
          <cell r="D1444" t="str">
            <v>BA</v>
          </cell>
          <cell r="E1444">
            <v>316.26799999999997</v>
          </cell>
          <cell r="F1444">
            <v>0</v>
          </cell>
        </row>
        <row r="1445">
          <cell r="A1445" t="str">
            <v>RC2-16V220MSG-T10</v>
          </cell>
          <cell r="B1445" t="str">
            <v>4x7</v>
          </cell>
          <cell r="C1445" t="str">
            <v>BA</v>
          </cell>
          <cell r="D1445" t="str">
            <v>BA</v>
          </cell>
          <cell r="E1445">
            <v>316.26799999999997</v>
          </cell>
          <cell r="F1445">
            <v>0</v>
          </cell>
        </row>
        <row r="1446">
          <cell r="A1446" t="str">
            <v>RC2-16V220MSG-T32</v>
          </cell>
          <cell r="B1446" t="str">
            <v>4x7</v>
          </cell>
          <cell r="C1446" t="str">
            <v>BA</v>
          </cell>
          <cell r="D1446" t="str">
            <v>BA</v>
          </cell>
          <cell r="E1446">
            <v>316.26799999999997</v>
          </cell>
          <cell r="F1446">
            <v>0</v>
          </cell>
        </row>
        <row r="1447">
          <cell r="A1447" t="str">
            <v>RC2-16V220MSG-T58</v>
          </cell>
          <cell r="B1447" t="str">
            <v>4x7</v>
          </cell>
          <cell r="C1447" t="str">
            <v>BA</v>
          </cell>
          <cell r="D1447" t="str">
            <v>BA</v>
          </cell>
          <cell r="E1447">
            <v>316.26799999999997</v>
          </cell>
          <cell r="F1447">
            <v>0</v>
          </cell>
        </row>
        <row r="1448">
          <cell r="A1448" t="str">
            <v>RC2-16V220MSG-T64</v>
          </cell>
          <cell r="B1448" t="str">
            <v>4x7</v>
          </cell>
          <cell r="C1448" t="str">
            <v>BA</v>
          </cell>
          <cell r="D1448" t="str">
            <v>BA</v>
          </cell>
          <cell r="E1448">
            <v>316.26799999999997</v>
          </cell>
          <cell r="F1448">
            <v>0</v>
          </cell>
        </row>
        <row r="1449">
          <cell r="A1449" t="str">
            <v>RC2-16V220MSG-T72</v>
          </cell>
          <cell r="B1449" t="str">
            <v>4x7</v>
          </cell>
          <cell r="C1449" t="str">
            <v>BA</v>
          </cell>
          <cell r="D1449" t="str">
            <v>BA</v>
          </cell>
          <cell r="E1449">
            <v>316.26799999999997</v>
          </cell>
          <cell r="F1449">
            <v>0</v>
          </cell>
        </row>
        <row r="1450">
          <cell r="A1450" t="str">
            <v>RC2-16V220MST-T72</v>
          </cell>
          <cell r="B1450" t="str">
            <v>4x7</v>
          </cell>
          <cell r="C1450" t="str">
            <v>BA</v>
          </cell>
          <cell r="D1450" t="str">
            <v>BA</v>
          </cell>
          <cell r="E1450">
            <v>316.26799999999997</v>
          </cell>
          <cell r="F1450">
            <v>0</v>
          </cell>
        </row>
        <row r="1451">
          <cell r="A1451" t="str">
            <v>RC2-16V220MST-T80</v>
          </cell>
          <cell r="B1451" t="str">
            <v>4x7</v>
          </cell>
          <cell r="C1451" t="str">
            <v>BA</v>
          </cell>
          <cell r="D1451" t="str">
            <v>BA</v>
          </cell>
          <cell r="E1451">
            <v>316.26799999999997</v>
          </cell>
          <cell r="F1451">
            <v>0</v>
          </cell>
        </row>
        <row r="1452">
          <cell r="A1452" t="str">
            <v>RC2-16V220MSZ2-F35</v>
          </cell>
          <cell r="B1452" t="str">
            <v>4x7</v>
          </cell>
          <cell r="C1452" t="str">
            <v>BA</v>
          </cell>
          <cell r="D1452" t="str">
            <v>BA</v>
          </cell>
          <cell r="E1452">
            <v>317.92899999999997</v>
          </cell>
          <cell r="F1452">
            <v>0</v>
          </cell>
        </row>
        <row r="1453">
          <cell r="A1453" t="str">
            <v>RC2-16V221M</v>
          </cell>
          <cell r="B1453" t="str">
            <v>8x7</v>
          </cell>
          <cell r="C1453" t="str">
            <v>BD</v>
          </cell>
          <cell r="D1453" t="str">
            <v>BA</v>
          </cell>
          <cell r="E1453">
            <v>505.48899999999998</v>
          </cell>
          <cell r="F1453">
            <v>1.2</v>
          </cell>
        </row>
        <row r="1454">
          <cell r="A1454" t="str">
            <v>RC2-16V221M-T2</v>
          </cell>
          <cell r="B1454" t="str">
            <v>8x7</v>
          </cell>
          <cell r="C1454" t="str">
            <v>BD</v>
          </cell>
          <cell r="D1454" t="str">
            <v>BA</v>
          </cell>
          <cell r="E1454">
            <v>512.255</v>
          </cell>
          <cell r="F1454">
            <v>136</v>
          </cell>
        </row>
        <row r="1455">
          <cell r="A1455" t="str">
            <v>RC2-16V221MG1#</v>
          </cell>
          <cell r="B1455" t="str">
            <v>8x7</v>
          </cell>
          <cell r="C1455" t="str">
            <v>BD</v>
          </cell>
          <cell r="D1455" t="str">
            <v>BA</v>
          </cell>
          <cell r="E1455">
            <v>505.48899999999998</v>
          </cell>
          <cell r="F1455">
            <v>0</v>
          </cell>
        </row>
        <row r="1456">
          <cell r="A1456" t="str">
            <v>RC2-16V330MB</v>
          </cell>
          <cell r="B1456" t="str">
            <v>6.3x7</v>
          </cell>
          <cell r="C1456" t="str">
            <v>BC</v>
          </cell>
          <cell r="D1456" t="str">
            <v>BA</v>
          </cell>
          <cell r="E1456">
            <v>384.17099999999999</v>
          </cell>
          <cell r="F1456">
            <v>0</v>
          </cell>
        </row>
        <row r="1457">
          <cell r="A1457" t="str">
            <v>RC2-16V330MB-F</v>
          </cell>
          <cell r="B1457" t="str">
            <v>6.3x7</v>
          </cell>
          <cell r="C1457" t="str">
            <v>BC</v>
          </cell>
          <cell r="D1457" t="str">
            <v>BA</v>
          </cell>
          <cell r="E1457">
            <v>400.779</v>
          </cell>
          <cell r="F1457">
            <v>0</v>
          </cell>
        </row>
        <row r="1458">
          <cell r="A1458" t="str">
            <v>RC2-16V330MB-T2</v>
          </cell>
          <cell r="B1458" t="str">
            <v>6.3x7</v>
          </cell>
          <cell r="C1458" t="str">
            <v>BC</v>
          </cell>
          <cell r="D1458" t="str">
            <v>BA</v>
          </cell>
          <cell r="E1458">
            <v>400.05399999999997</v>
          </cell>
          <cell r="F1458">
            <v>0</v>
          </cell>
        </row>
        <row r="1459">
          <cell r="A1459" t="str">
            <v>RC2-16V330MB-T30</v>
          </cell>
          <cell r="B1459" t="str">
            <v>6.3x7</v>
          </cell>
          <cell r="C1459" t="str">
            <v>BC</v>
          </cell>
          <cell r="D1459" t="str">
            <v>BA</v>
          </cell>
          <cell r="E1459">
            <v>400.05399999999997</v>
          </cell>
          <cell r="F1459">
            <v>0</v>
          </cell>
        </row>
        <row r="1460">
          <cell r="A1460" t="str">
            <v>RC2-16V330ME1#-T2</v>
          </cell>
          <cell r="B1460" t="str">
            <v>5x7</v>
          </cell>
          <cell r="C1460" t="str">
            <v>BB</v>
          </cell>
          <cell r="D1460" t="str">
            <v>BA</v>
          </cell>
          <cell r="E1460">
            <v>336.35</v>
          </cell>
          <cell r="F1460">
            <v>90</v>
          </cell>
        </row>
        <row r="1461">
          <cell r="A1461" t="str">
            <v>RC2-16V330ME1#-T58</v>
          </cell>
          <cell r="B1461" t="str">
            <v>5x7</v>
          </cell>
          <cell r="C1461" t="str">
            <v>BB</v>
          </cell>
          <cell r="D1461" t="str">
            <v>BA</v>
          </cell>
          <cell r="E1461">
            <v>336.35</v>
          </cell>
          <cell r="F1461">
            <v>0</v>
          </cell>
        </row>
        <row r="1462">
          <cell r="A1462" t="str">
            <v>RC2-16V330ME1#-T72</v>
          </cell>
          <cell r="B1462" t="str">
            <v>5x7</v>
          </cell>
          <cell r="C1462" t="str">
            <v>BB</v>
          </cell>
          <cell r="D1462" t="str">
            <v>BA</v>
          </cell>
          <cell r="E1462">
            <v>336.35</v>
          </cell>
          <cell r="F1462">
            <v>10</v>
          </cell>
        </row>
        <row r="1463">
          <cell r="A1463" t="str">
            <v>RC2-16V330MGZ-T32</v>
          </cell>
          <cell r="B1463" t="str">
            <v>6.3x7</v>
          </cell>
          <cell r="C1463" t="str">
            <v>BC</v>
          </cell>
          <cell r="D1463" t="str">
            <v>BA</v>
          </cell>
          <cell r="E1463">
            <v>400.05399999999997</v>
          </cell>
          <cell r="F1463">
            <v>0</v>
          </cell>
        </row>
        <row r="1464">
          <cell r="A1464" t="str">
            <v>RC2-16V330MGZ-T56</v>
          </cell>
          <cell r="B1464" t="str">
            <v>6.3x7</v>
          </cell>
          <cell r="C1464" t="str">
            <v>BC</v>
          </cell>
          <cell r="D1464" t="str">
            <v>BA</v>
          </cell>
          <cell r="E1464">
            <v>400.05399999999997</v>
          </cell>
          <cell r="F1464">
            <v>0</v>
          </cell>
        </row>
        <row r="1465">
          <cell r="A1465" t="str">
            <v>RC2-16V330MS</v>
          </cell>
          <cell r="B1465" t="str">
            <v>5x7</v>
          </cell>
          <cell r="C1465" t="str">
            <v>BB</v>
          </cell>
          <cell r="D1465" t="str">
            <v>BA</v>
          </cell>
          <cell r="E1465">
            <v>327.29199999999997</v>
          </cell>
          <cell r="F1465">
            <v>10</v>
          </cell>
        </row>
        <row r="1466">
          <cell r="A1466" t="str">
            <v>RC2-16V330MS-F</v>
          </cell>
          <cell r="B1466" t="str">
            <v>5x7</v>
          </cell>
          <cell r="C1466" t="str">
            <v>BB</v>
          </cell>
          <cell r="D1466" t="str">
            <v>BA</v>
          </cell>
          <cell r="E1466">
            <v>344.47500000000002</v>
          </cell>
          <cell r="F1466">
            <v>0</v>
          </cell>
        </row>
        <row r="1467">
          <cell r="A1467" t="str">
            <v>RC2-16V330MS-T2</v>
          </cell>
          <cell r="B1467" t="str">
            <v>5x7</v>
          </cell>
          <cell r="C1467" t="str">
            <v>BB</v>
          </cell>
          <cell r="D1467" t="str">
            <v>BA</v>
          </cell>
          <cell r="E1467">
            <v>336.35</v>
          </cell>
          <cell r="F1467">
            <v>14</v>
          </cell>
        </row>
        <row r="1468">
          <cell r="A1468" t="str">
            <v>RC2-16V330MSE2</v>
          </cell>
          <cell r="B1468" t="str">
            <v>5x7</v>
          </cell>
          <cell r="C1468" t="str">
            <v>BB</v>
          </cell>
          <cell r="D1468" t="str">
            <v>BA</v>
          </cell>
          <cell r="E1468">
            <v>327.29199999999997</v>
          </cell>
          <cell r="F1468">
            <v>0</v>
          </cell>
        </row>
        <row r="1469">
          <cell r="A1469" t="str">
            <v>RC2-16V330MSE2-T58</v>
          </cell>
          <cell r="B1469" t="str">
            <v>5x7</v>
          </cell>
          <cell r="C1469" t="str">
            <v>BB</v>
          </cell>
          <cell r="D1469" t="str">
            <v>BA</v>
          </cell>
          <cell r="E1469">
            <v>336.35</v>
          </cell>
          <cell r="F1469">
            <v>0</v>
          </cell>
        </row>
        <row r="1470">
          <cell r="A1470" t="str">
            <v>RC2-16V330MSG-T32</v>
          </cell>
          <cell r="B1470" t="str">
            <v>5x7</v>
          </cell>
          <cell r="C1470" t="str">
            <v>BB</v>
          </cell>
          <cell r="D1470" t="str">
            <v>BA</v>
          </cell>
          <cell r="E1470">
            <v>336.35</v>
          </cell>
          <cell r="F1470">
            <v>0</v>
          </cell>
        </row>
        <row r="1471">
          <cell r="A1471" t="str">
            <v>RC2-16V330MSG-T58</v>
          </cell>
          <cell r="B1471" t="str">
            <v>5x7</v>
          </cell>
          <cell r="C1471" t="str">
            <v>BB</v>
          </cell>
          <cell r="D1471" t="str">
            <v>BA</v>
          </cell>
          <cell r="E1471">
            <v>336.35</v>
          </cell>
          <cell r="F1471">
            <v>0</v>
          </cell>
        </row>
        <row r="1472">
          <cell r="A1472" t="str">
            <v>RC2-16V330MSG-T72</v>
          </cell>
          <cell r="B1472" t="str">
            <v>5x7</v>
          </cell>
          <cell r="C1472" t="str">
            <v>BB</v>
          </cell>
          <cell r="D1472" t="str">
            <v>BA</v>
          </cell>
          <cell r="E1472">
            <v>336.35</v>
          </cell>
          <cell r="F1472">
            <v>0</v>
          </cell>
        </row>
        <row r="1473">
          <cell r="A1473" t="str">
            <v>RC2-16V470MB</v>
          </cell>
          <cell r="B1473" t="str">
            <v>6.3x7</v>
          </cell>
          <cell r="C1473" t="str">
            <v>BC</v>
          </cell>
          <cell r="D1473" t="str">
            <v>BA</v>
          </cell>
          <cell r="E1473">
            <v>384.17099999999999</v>
          </cell>
          <cell r="F1473">
            <v>0</v>
          </cell>
        </row>
        <row r="1474">
          <cell r="A1474" t="str">
            <v>RC2-16V470MB-F</v>
          </cell>
          <cell r="B1474" t="str">
            <v>6.3x7</v>
          </cell>
          <cell r="C1474" t="str">
            <v>BC</v>
          </cell>
          <cell r="D1474" t="str">
            <v>BA</v>
          </cell>
          <cell r="E1474">
            <v>400.779</v>
          </cell>
          <cell r="F1474">
            <v>0</v>
          </cell>
        </row>
        <row r="1475">
          <cell r="A1475" t="str">
            <v>RC2-16V470MB-F1</v>
          </cell>
          <cell r="B1475" t="str">
            <v>6.3x7</v>
          </cell>
          <cell r="C1475" t="str">
            <v>BC</v>
          </cell>
          <cell r="D1475" t="str">
            <v>BA</v>
          </cell>
          <cell r="E1475">
            <v>400.779</v>
          </cell>
          <cell r="F1475">
            <v>0</v>
          </cell>
        </row>
        <row r="1476">
          <cell r="A1476" t="str">
            <v>RC2-16V470MB-T2</v>
          </cell>
          <cell r="B1476" t="str">
            <v>6.3x7</v>
          </cell>
          <cell r="C1476" t="str">
            <v>BC</v>
          </cell>
          <cell r="D1476" t="str">
            <v>BA</v>
          </cell>
          <cell r="E1476">
            <v>400.05399999999997</v>
          </cell>
          <cell r="F1476">
            <v>0</v>
          </cell>
        </row>
        <row r="1477">
          <cell r="A1477" t="str">
            <v>RC2-16V470MB-T30</v>
          </cell>
          <cell r="B1477" t="str">
            <v>6.3x7</v>
          </cell>
          <cell r="C1477" t="str">
            <v>BC</v>
          </cell>
          <cell r="D1477" t="str">
            <v>BA</v>
          </cell>
          <cell r="E1477">
            <v>400.05399999999997</v>
          </cell>
          <cell r="F1477">
            <v>0</v>
          </cell>
        </row>
        <row r="1478">
          <cell r="A1478" t="str">
            <v>RC2-16V470ME1#</v>
          </cell>
          <cell r="B1478" t="str">
            <v>5x7</v>
          </cell>
          <cell r="C1478" t="str">
            <v>BB</v>
          </cell>
          <cell r="D1478" t="str">
            <v>BA</v>
          </cell>
          <cell r="E1478">
            <v>327.29199999999997</v>
          </cell>
          <cell r="F1478">
            <v>0</v>
          </cell>
        </row>
        <row r="1479">
          <cell r="A1479" t="str">
            <v>RC2-16V470ME1#-T2</v>
          </cell>
          <cell r="B1479" t="str">
            <v>5x7</v>
          </cell>
          <cell r="C1479" t="str">
            <v>BB</v>
          </cell>
          <cell r="D1479" t="str">
            <v>BA</v>
          </cell>
          <cell r="E1479">
            <v>336.35</v>
          </cell>
          <cell r="F1479">
            <v>2.5000000000000001E-2</v>
          </cell>
        </row>
        <row r="1480">
          <cell r="A1480" t="str">
            <v>RC2-16V470ME1#-T58</v>
          </cell>
          <cell r="B1480" t="str">
            <v>5x7</v>
          </cell>
          <cell r="C1480" t="str">
            <v>BB</v>
          </cell>
          <cell r="D1480" t="str">
            <v>BA</v>
          </cell>
          <cell r="E1480">
            <v>336.35</v>
          </cell>
          <cell r="F1480">
            <v>0</v>
          </cell>
        </row>
        <row r="1481">
          <cell r="A1481" t="str">
            <v>RC2-16V470ME1#-T72</v>
          </cell>
          <cell r="B1481" t="str">
            <v>5x7</v>
          </cell>
          <cell r="C1481" t="str">
            <v>BB</v>
          </cell>
          <cell r="D1481" t="str">
            <v>BA</v>
          </cell>
          <cell r="E1481">
            <v>336.35</v>
          </cell>
          <cell r="F1481">
            <v>138</v>
          </cell>
        </row>
        <row r="1482">
          <cell r="A1482" t="str">
            <v>RC2-16V470ME1#=T58</v>
          </cell>
          <cell r="B1482" t="str">
            <v>5x7</v>
          </cell>
          <cell r="C1482" t="str">
            <v>BB</v>
          </cell>
          <cell r="D1482" t="str">
            <v>BA</v>
          </cell>
          <cell r="E1482">
            <v>0</v>
          </cell>
          <cell r="F1482">
            <v>0</v>
          </cell>
        </row>
        <row r="1483">
          <cell r="A1483" t="str">
            <v>RC2-16V470MF1#-T2</v>
          </cell>
          <cell r="B1483" t="str">
            <v>6.3x7</v>
          </cell>
          <cell r="C1483" t="str">
            <v>BC</v>
          </cell>
          <cell r="D1483" t="str">
            <v>BA</v>
          </cell>
          <cell r="E1483">
            <v>400.05399999999997</v>
          </cell>
          <cell r="F1483">
            <v>0</v>
          </cell>
        </row>
        <row r="1484">
          <cell r="A1484" t="str">
            <v>RC2-16V470MGZ-T58</v>
          </cell>
          <cell r="B1484" t="str">
            <v>6.3x7</v>
          </cell>
          <cell r="C1484" t="str">
            <v>BC</v>
          </cell>
          <cell r="D1484" t="str">
            <v>BA</v>
          </cell>
          <cell r="E1484">
            <v>400.05399999999997</v>
          </cell>
          <cell r="F1484">
            <v>0</v>
          </cell>
        </row>
        <row r="1485">
          <cell r="A1485" t="str">
            <v>RC2-16V470MS</v>
          </cell>
          <cell r="B1485" t="str">
            <v>5x7</v>
          </cell>
          <cell r="C1485" t="str">
            <v>BB</v>
          </cell>
          <cell r="D1485" t="str">
            <v>BA</v>
          </cell>
          <cell r="E1485">
            <v>327.29199999999997</v>
          </cell>
          <cell r="F1485">
            <v>0</v>
          </cell>
        </row>
        <row r="1486">
          <cell r="A1486" t="str">
            <v>RC2-16V470MS-F</v>
          </cell>
          <cell r="B1486" t="str">
            <v>5x7</v>
          </cell>
          <cell r="C1486" t="str">
            <v>BB</v>
          </cell>
          <cell r="D1486" t="str">
            <v>BA</v>
          </cell>
          <cell r="E1486">
            <v>344.47500000000002</v>
          </cell>
          <cell r="F1486">
            <v>0</v>
          </cell>
        </row>
        <row r="1487">
          <cell r="A1487" t="str">
            <v>RC2-16V470MS-F0</v>
          </cell>
          <cell r="B1487" t="str">
            <v>5x7</v>
          </cell>
          <cell r="C1487" t="str">
            <v>BB</v>
          </cell>
          <cell r="D1487" t="str">
            <v>BA</v>
          </cell>
          <cell r="E1487">
            <v>344.47500000000002</v>
          </cell>
          <cell r="F1487">
            <v>0</v>
          </cell>
        </row>
        <row r="1488">
          <cell r="A1488" t="str">
            <v>RC2-16V470MS-F1</v>
          </cell>
          <cell r="B1488" t="str">
            <v>5x7</v>
          </cell>
          <cell r="C1488" t="str">
            <v>BB</v>
          </cell>
          <cell r="D1488" t="str">
            <v>BA</v>
          </cell>
          <cell r="E1488">
            <v>344.47500000000002</v>
          </cell>
          <cell r="F1488">
            <v>0</v>
          </cell>
        </row>
        <row r="1489">
          <cell r="A1489" t="str">
            <v>RC2-16V470MS-G9</v>
          </cell>
          <cell r="B1489" t="str">
            <v>5x7</v>
          </cell>
          <cell r="C1489" t="str">
            <v>BB</v>
          </cell>
          <cell r="D1489" t="str">
            <v>BA</v>
          </cell>
          <cell r="E1489">
            <v>344.47500000000002</v>
          </cell>
          <cell r="F1489">
            <v>0</v>
          </cell>
        </row>
        <row r="1490">
          <cell r="A1490" t="str">
            <v>RC2-16V470MS-S1</v>
          </cell>
          <cell r="B1490" t="str">
            <v>5x7</v>
          </cell>
          <cell r="C1490" t="str">
            <v>BB</v>
          </cell>
          <cell r="D1490" t="str">
            <v>BA</v>
          </cell>
          <cell r="E1490">
            <v>344.47500000000002</v>
          </cell>
          <cell r="F1490">
            <v>0</v>
          </cell>
        </row>
        <row r="1491">
          <cell r="A1491" t="str">
            <v>RC2-16V470MS-T2</v>
          </cell>
          <cell r="B1491" t="str">
            <v>5x7</v>
          </cell>
          <cell r="C1491" t="str">
            <v>BB</v>
          </cell>
          <cell r="D1491" t="str">
            <v>BA</v>
          </cell>
          <cell r="E1491">
            <v>336.35</v>
          </cell>
          <cell r="F1491">
            <v>306</v>
          </cell>
        </row>
        <row r="1492">
          <cell r="A1492" t="str">
            <v>RC2-16V470MS-T30</v>
          </cell>
          <cell r="B1492" t="str">
            <v>5x7</v>
          </cell>
          <cell r="C1492" t="str">
            <v>BB</v>
          </cell>
          <cell r="D1492" t="str">
            <v>BA</v>
          </cell>
          <cell r="E1492">
            <v>336.35</v>
          </cell>
          <cell r="F1492">
            <v>0</v>
          </cell>
        </row>
        <row r="1493">
          <cell r="A1493" t="str">
            <v>RC2-16V470MSE2-T58</v>
          </cell>
          <cell r="B1493" t="str">
            <v>5x7</v>
          </cell>
          <cell r="C1493" t="str">
            <v>BB</v>
          </cell>
          <cell r="D1493" t="str">
            <v>BA</v>
          </cell>
          <cell r="E1493">
            <v>336.35</v>
          </cell>
          <cell r="F1493">
            <v>0</v>
          </cell>
        </row>
        <row r="1494">
          <cell r="A1494" t="str">
            <v>RC2-16V470MSG-T10</v>
          </cell>
          <cell r="B1494" t="str">
            <v>5x7</v>
          </cell>
          <cell r="C1494" t="str">
            <v>BB</v>
          </cell>
          <cell r="D1494" t="str">
            <v>BA</v>
          </cell>
          <cell r="E1494">
            <v>336.35</v>
          </cell>
          <cell r="F1494">
            <v>66</v>
          </cell>
        </row>
        <row r="1495">
          <cell r="A1495" t="str">
            <v>RC2-16V470MSG-T32</v>
          </cell>
          <cell r="B1495" t="str">
            <v>5x7</v>
          </cell>
          <cell r="C1495" t="str">
            <v>BB</v>
          </cell>
          <cell r="D1495" t="str">
            <v>BA</v>
          </cell>
          <cell r="E1495">
            <v>336.35</v>
          </cell>
          <cell r="F1495">
            <v>20</v>
          </cell>
        </row>
        <row r="1496">
          <cell r="A1496" t="str">
            <v>RC2-16V470MSG-T58</v>
          </cell>
          <cell r="B1496" t="str">
            <v>5x7</v>
          </cell>
          <cell r="C1496" t="str">
            <v>BB</v>
          </cell>
          <cell r="D1496" t="str">
            <v>BA</v>
          </cell>
          <cell r="E1496">
            <v>336.35</v>
          </cell>
          <cell r="F1496">
            <v>836</v>
          </cell>
        </row>
        <row r="1497">
          <cell r="A1497" t="str">
            <v>RC2-16V470MSG-T72</v>
          </cell>
          <cell r="B1497" t="str">
            <v>5x7</v>
          </cell>
          <cell r="C1497" t="str">
            <v>BB</v>
          </cell>
          <cell r="D1497" t="str">
            <v>BA</v>
          </cell>
          <cell r="E1497">
            <v>336.35</v>
          </cell>
          <cell r="F1497">
            <v>0</v>
          </cell>
        </row>
        <row r="1498">
          <cell r="A1498" t="str">
            <v>RC2-16V470MSGA-T2</v>
          </cell>
          <cell r="B1498" t="str">
            <v>5x7</v>
          </cell>
          <cell r="C1498" t="str">
            <v>BB</v>
          </cell>
          <cell r="D1498" t="str">
            <v>BA</v>
          </cell>
          <cell r="E1498">
            <v>336.35</v>
          </cell>
          <cell r="F1498">
            <v>0</v>
          </cell>
        </row>
        <row r="1499">
          <cell r="A1499" t="str">
            <v>RC2-16V470MSGZ-T58</v>
          </cell>
          <cell r="B1499" t="str">
            <v>5x7</v>
          </cell>
          <cell r="C1499" t="str">
            <v>BB</v>
          </cell>
          <cell r="D1499" t="str">
            <v>BA</v>
          </cell>
          <cell r="E1499">
            <v>336.35</v>
          </cell>
          <cell r="F1499">
            <v>0</v>
          </cell>
        </row>
        <row r="1500">
          <cell r="A1500" t="str">
            <v>RC2-16V470MSGZ-T72</v>
          </cell>
          <cell r="B1500" t="str">
            <v>5x7</v>
          </cell>
          <cell r="C1500" t="str">
            <v>BB</v>
          </cell>
          <cell r="D1500" t="str">
            <v>BA</v>
          </cell>
          <cell r="E1500">
            <v>336.35</v>
          </cell>
          <cell r="F1500">
            <v>0</v>
          </cell>
        </row>
        <row r="1501">
          <cell r="A1501" t="str">
            <v>RC2-16V470MSZ2-F35</v>
          </cell>
          <cell r="B1501" t="str">
            <v>5x7</v>
          </cell>
          <cell r="C1501" t="str">
            <v>BB</v>
          </cell>
          <cell r="D1501" t="str">
            <v>BA</v>
          </cell>
          <cell r="E1501">
            <v>344.47500000000002</v>
          </cell>
          <cell r="F1501">
            <v>0</v>
          </cell>
        </row>
        <row r="1502">
          <cell r="A1502" t="str">
            <v>RC2-16V4R7MB</v>
          </cell>
          <cell r="B1502" t="str">
            <v>4x7</v>
          </cell>
          <cell r="C1502" t="str">
            <v>BA</v>
          </cell>
          <cell r="D1502" t="str">
            <v>BA</v>
          </cell>
          <cell r="E1502">
            <v>300.74700000000001</v>
          </cell>
          <cell r="F1502">
            <v>0</v>
          </cell>
        </row>
        <row r="1503">
          <cell r="A1503" t="str">
            <v>RC2-16V6R8MB</v>
          </cell>
          <cell r="B1503" t="str">
            <v>4x7</v>
          </cell>
          <cell r="C1503" t="str">
            <v>BA</v>
          </cell>
          <cell r="D1503" t="str">
            <v>BA</v>
          </cell>
          <cell r="E1503">
            <v>300.74700000000001</v>
          </cell>
          <cell r="F1503">
            <v>0</v>
          </cell>
        </row>
        <row r="1504">
          <cell r="A1504" t="str">
            <v>RC2-16V6R8MB-T2</v>
          </cell>
          <cell r="B1504" t="str">
            <v>4x7</v>
          </cell>
          <cell r="C1504" t="str">
            <v>BA</v>
          </cell>
          <cell r="D1504" t="str">
            <v>BA</v>
          </cell>
          <cell r="E1504">
            <v>316.26799999999997</v>
          </cell>
          <cell r="F1504">
            <v>0</v>
          </cell>
        </row>
        <row r="1505">
          <cell r="A1505" t="str">
            <v>RC2-16V6R8ME2-T58</v>
          </cell>
          <cell r="B1505" t="str">
            <v>4x7</v>
          </cell>
          <cell r="C1505" t="str">
            <v>BA</v>
          </cell>
          <cell r="D1505" t="str">
            <v>BA</v>
          </cell>
          <cell r="E1505">
            <v>316.26799999999997</v>
          </cell>
          <cell r="F1505">
            <v>0</v>
          </cell>
        </row>
        <row r="1506">
          <cell r="A1506" t="str">
            <v>RC2-25V100MB</v>
          </cell>
          <cell r="B1506" t="str">
            <v>5x7</v>
          </cell>
          <cell r="C1506" t="str">
            <v>BB</v>
          </cell>
          <cell r="D1506" t="str">
            <v>BA</v>
          </cell>
          <cell r="E1506">
            <v>327.29199999999997</v>
          </cell>
          <cell r="F1506">
            <v>0</v>
          </cell>
        </row>
        <row r="1507">
          <cell r="A1507" t="str">
            <v>RC2-25V100MB-S1</v>
          </cell>
          <cell r="B1507" t="str">
            <v>5x7</v>
          </cell>
          <cell r="C1507" t="str">
            <v>BB</v>
          </cell>
          <cell r="D1507" t="str">
            <v>BA</v>
          </cell>
          <cell r="E1507">
            <v>344.47500000000002</v>
          </cell>
          <cell r="F1507">
            <v>0</v>
          </cell>
        </row>
        <row r="1508">
          <cell r="A1508" t="str">
            <v>RC2-25V100MB-T2</v>
          </cell>
          <cell r="B1508" t="str">
            <v>5x7</v>
          </cell>
          <cell r="C1508" t="str">
            <v>BB</v>
          </cell>
          <cell r="D1508" t="str">
            <v>BA</v>
          </cell>
          <cell r="E1508">
            <v>336.35</v>
          </cell>
          <cell r="F1508">
            <v>0</v>
          </cell>
        </row>
        <row r="1509">
          <cell r="A1509" t="str">
            <v>RC2-25V100MD1#</v>
          </cell>
          <cell r="B1509" t="str">
            <v>4x7</v>
          </cell>
          <cell r="C1509" t="str">
            <v>BA</v>
          </cell>
          <cell r="D1509" t="str">
            <v>BA</v>
          </cell>
          <cell r="E1509">
            <v>300.74700000000001</v>
          </cell>
          <cell r="F1509">
            <v>0</v>
          </cell>
        </row>
        <row r="1510">
          <cell r="A1510" t="str">
            <v>RC2-25V100MD1#-T58</v>
          </cell>
          <cell r="B1510" t="str">
            <v>4x7</v>
          </cell>
          <cell r="C1510" t="str">
            <v>BA</v>
          </cell>
          <cell r="D1510" t="str">
            <v>BA</v>
          </cell>
          <cell r="E1510">
            <v>316.26799999999997</v>
          </cell>
          <cell r="F1510">
            <v>100</v>
          </cell>
        </row>
        <row r="1511">
          <cell r="A1511" t="str">
            <v>RC2-25V100MD1#-T72</v>
          </cell>
          <cell r="B1511" t="str">
            <v>4x7</v>
          </cell>
          <cell r="C1511" t="str">
            <v>BA</v>
          </cell>
          <cell r="D1511" t="str">
            <v>BA</v>
          </cell>
          <cell r="E1511">
            <v>316.26799999999997</v>
          </cell>
          <cell r="F1511">
            <v>58</v>
          </cell>
        </row>
        <row r="1512">
          <cell r="A1512" t="str">
            <v>RC2-25V100MD1#-T80</v>
          </cell>
          <cell r="B1512" t="str">
            <v>4x7</v>
          </cell>
          <cell r="C1512" t="str">
            <v>BA</v>
          </cell>
          <cell r="D1512" t="str">
            <v>BA</v>
          </cell>
          <cell r="E1512">
            <v>316.26799999999997</v>
          </cell>
          <cell r="F1512">
            <v>30</v>
          </cell>
        </row>
        <row r="1513">
          <cell r="A1513" t="str">
            <v>RC2-25V100MGZ-T58</v>
          </cell>
          <cell r="B1513" t="str">
            <v>5x7</v>
          </cell>
          <cell r="C1513" t="str">
            <v>BB</v>
          </cell>
          <cell r="D1513" t="str">
            <v>BA</v>
          </cell>
          <cell r="E1513">
            <v>336.35</v>
          </cell>
          <cell r="F1513">
            <v>0</v>
          </cell>
        </row>
        <row r="1514">
          <cell r="A1514" t="str">
            <v>RC2-25V100MS</v>
          </cell>
          <cell r="B1514" t="str">
            <v>4x7</v>
          </cell>
          <cell r="C1514" t="str">
            <v>BA</v>
          </cell>
          <cell r="D1514" t="str">
            <v>BA</v>
          </cell>
          <cell r="E1514">
            <v>300.74700000000001</v>
          </cell>
          <cell r="F1514">
            <v>12</v>
          </cell>
        </row>
        <row r="1515">
          <cell r="A1515" t="str">
            <v>RC2-25V100MS-T2</v>
          </cell>
          <cell r="B1515" t="str">
            <v>4x7</v>
          </cell>
          <cell r="C1515" t="str">
            <v>BA</v>
          </cell>
          <cell r="D1515" t="str">
            <v>BA</v>
          </cell>
          <cell r="E1515">
            <v>316.26799999999997</v>
          </cell>
          <cell r="F1515">
            <v>0</v>
          </cell>
        </row>
        <row r="1516">
          <cell r="A1516" t="str">
            <v>RC2-25V100MS-T30</v>
          </cell>
          <cell r="B1516" t="str">
            <v>4x7</v>
          </cell>
          <cell r="C1516" t="str">
            <v>BA</v>
          </cell>
          <cell r="D1516" t="str">
            <v>BA</v>
          </cell>
          <cell r="E1516">
            <v>316.26799999999997</v>
          </cell>
          <cell r="F1516">
            <v>0</v>
          </cell>
        </row>
        <row r="1517">
          <cell r="A1517" t="str">
            <v>RC2-25V100MSGZ-T32</v>
          </cell>
          <cell r="B1517" t="str">
            <v>4x7</v>
          </cell>
          <cell r="C1517" t="str">
            <v>BA</v>
          </cell>
          <cell r="D1517" t="str">
            <v>BA</v>
          </cell>
          <cell r="E1517">
            <v>316.26799999999997</v>
          </cell>
          <cell r="F1517">
            <v>0</v>
          </cell>
        </row>
        <row r="1518">
          <cell r="A1518" t="str">
            <v>RC2-25V100MSGZ-T58</v>
          </cell>
          <cell r="B1518" t="str">
            <v>4x7</v>
          </cell>
          <cell r="C1518" t="str">
            <v>BA</v>
          </cell>
          <cell r="D1518" t="str">
            <v>BA</v>
          </cell>
          <cell r="E1518">
            <v>316.26799999999997</v>
          </cell>
          <cell r="F1518">
            <v>0</v>
          </cell>
        </row>
        <row r="1519">
          <cell r="A1519" t="str">
            <v>RC2-25V100MSGZ-T72</v>
          </cell>
          <cell r="B1519" t="str">
            <v>4x7</v>
          </cell>
          <cell r="C1519" t="str">
            <v>BA</v>
          </cell>
          <cell r="D1519" t="str">
            <v>BA</v>
          </cell>
          <cell r="E1519">
            <v>316.26799999999997</v>
          </cell>
          <cell r="F1519">
            <v>0</v>
          </cell>
        </row>
        <row r="1520">
          <cell r="A1520" t="str">
            <v>RC2-25V100MST-T58</v>
          </cell>
          <cell r="B1520" t="str">
            <v>4x7</v>
          </cell>
          <cell r="C1520" t="str">
            <v>BA</v>
          </cell>
          <cell r="D1520" t="str">
            <v>BA</v>
          </cell>
          <cell r="E1520">
            <v>316.26799999999997</v>
          </cell>
          <cell r="F1520">
            <v>0</v>
          </cell>
        </row>
        <row r="1521">
          <cell r="A1521" t="str">
            <v>RC2-25V100MST-T80</v>
          </cell>
          <cell r="B1521" t="str">
            <v>4x7</v>
          </cell>
          <cell r="C1521" t="str">
            <v>BA</v>
          </cell>
          <cell r="D1521" t="str">
            <v>BA</v>
          </cell>
          <cell r="E1521">
            <v>316.26799999999997</v>
          </cell>
          <cell r="F1521">
            <v>0</v>
          </cell>
        </row>
        <row r="1522">
          <cell r="A1522" t="str">
            <v>RC2-25V101M</v>
          </cell>
          <cell r="B1522" t="str">
            <v>8x7</v>
          </cell>
          <cell r="C1522" t="str">
            <v>BD</v>
          </cell>
          <cell r="D1522" t="str">
            <v>BA</v>
          </cell>
          <cell r="E1522">
            <v>505.48899999999998</v>
          </cell>
          <cell r="F1522">
            <v>92</v>
          </cell>
        </row>
        <row r="1523">
          <cell r="A1523" t="str">
            <v>RC2-25V101M-T2</v>
          </cell>
          <cell r="B1523" t="str">
            <v>8x7</v>
          </cell>
          <cell r="C1523" t="str">
            <v>BD</v>
          </cell>
          <cell r="D1523" t="str">
            <v>BA</v>
          </cell>
          <cell r="E1523">
            <v>512.255</v>
          </cell>
          <cell r="F1523">
            <v>6</v>
          </cell>
        </row>
        <row r="1524">
          <cell r="A1524" t="str">
            <v>RC2-25V101M-T8</v>
          </cell>
          <cell r="B1524" t="str">
            <v>8x7</v>
          </cell>
          <cell r="C1524" t="str">
            <v>BD</v>
          </cell>
          <cell r="D1524" t="str">
            <v>BA</v>
          </cell>
          <cell r="E1524">
            <v>512.255</v>
          </cell>
          <cell r="F1524">
            <v>10</v>
          </cell>
        </row>
        <row r="1525">
          <cell r="A1525" t="str">
            <v>RC2-25V101MGZ-F1</v>
          </cell>
          <cell r="B1525" t="str">
            <v>8x7</v>
          </cell>
          <cell r="C1525" t="str">
            <v>BD</v>
          </cell>
          <cell r="D1525" t="str">
            <v>BA</v>
          </cell>
          <cell r="E1525">
            <v>522.09699999999998</v>
          </cell>
          <cell r="F1525">
            <v>0</v>
          </cell>
        </row>
        <row r="1526">
          <cell r="A1526" t="str">
            <v>RC2-25V220MB</v>
          </cell>
          <cell r="B1526" t="str">
            <v>6.3x7</v>
          </cell>
          <cell r="C1526" t="str">
            <v>BC</v>
          </cell>
          <cell r="D1526" t="str">
            <v>BA</v>
          </cell>
          <cell r="E1526">
            <v>384.17099999999999</v>
          </cell>
          <cell r="F1526">
            <v>0</v>
          </cell>
        </row>
        <row r="1527">
          <cell r="A1527" t="str">
            <v>RC2-25V220ME1#-T2</v>
          </cell>
          <cell r="B1527" t="str">
            <v>5x7</v>
          </cell>
          <cell r="C1527" t="str">
            <v>BB</v>
          </cell>
          <cell r="D1527" t="str">
            <v>BA</v>
          </cell>
          <cell r="E1527">
            <v>336.35</v>
          </cell>
          <cell r="F1527">
            <v>0</v>
          </cell>
        </row>
        <row r="1528">
          <cell r="A1528" t="str">
            <v>RC2-25V220ME1#-T72</v>
          </cell>
          <cell r="B1528" t="str">
            <v>5x7</v>
          </cell>
          <cell r="C1528" t="str">
            <v>BB</v>
          </cell>
          <cell r="D1528" t="str">
            <v>BA</v>
          </cell>
          <cell r="E1528">
            <v>336.35</v>
          </cell>
          <cell r="F1528">
            <v>60</v>
          </cell>
        </row>
        <row r="1529">
          <cell r="A1529" t="str">
            <v>RC2-25V220MGZ-T58</v>
          </cell>
          <cell r="B1529" t="str">
            <v>6.3x7</v>
          </cell>
          <cell r="C1529" t="str">
            <v>BC</v>
          </cell>
          <cell r="D1529" t="str">
            <v>BA</v>
          </cell>
          <cell r="E1529">
            <v>400.05399999999997</v>
          </cell>
          <cell r="F1529">
            <v>0</v>
          </cell>
        </row>
        <row r="1530">
          <cell r="A1530" t="str">
            <v>RC2-25V220MS</v>
          </cell>
          <cell r="B1530" t="str">
            <v>5x7</v>
          </cell>
          <cell r="C1530" t="str">
            <v>BB</v>
          </cell>
          <cell r="D1530" t="str">
            <v>BA</v>
          </cell>
          <cell r="E1530">
            <v>327.29199999999997</v>
          </cell>
          <cell r="F1530">
            <v>20</v>
          </cell>
        </row>
        <row r="1531">
          <cell r="A1531" t="str">
            <v>RC2-25V220MS-T2</v>
          </cell>
          <cell r="B1531" t="str">
            <v>5x7</v>
          </cell>
          <cell r="C1531" t="str">
            <v>BB</v>
          </cell>
          <cell r="D1531" t="str">
            <v>BA</v>
          </cell>
          <cell r="E1531">
            <v>336.35</v>
          </cell>
          <cell r="F1531">
            <v>52</v>
          </cell>
        </row>
        <row r="1532">
          <cell r="A1532" t="str">
            <v>RC2-25V220MS-T30</v>
          </cell>
          <cell r="B1532" t="str">
            <v>5x7</v>
          </cell>
          <cell r="C1532" t="str">
            <v>BB</v>
          </cell>
          <cell r="D1532" t="str">
            <v>BA</v>
          </cell>
          <cell r="E1532">
            <v>336.35</v>
          </cell>
          <cell r="F1532">
            <v>0</v>
          </cell>
        </row>
        <row r="1533">
          <cell r="A1533" t="str">
            <v>RC2-25V220MSGZ-T10</v>
          </cell>
          <cell r="B1533" t="str">
            <v>5x7</v>
          </cell>
          <cell r="C1533" t="str">
            <v>BB</v>
          </cell>
          <cell r="D1533" t="str">
            <v>BA</v>
          </cell>
          <cell r="E1533">
            <v>336.35</v>
          </cell>
          <cell r="F1533">
            <v>0</v>
          </cell>
        </row>
        <row r="1534">
          <cell r="A1534" t="str">
            <v>RC2-25V220MSGZ-T32</v>
          </cell>
          <cell r="B1534" t="str">
            <v>5x7</v>
          </cell>
          <cell r="C1534" t="str">
            <v>BB</v>
          </cell>
          <cell r="D1534" t="str">
            <v>BA</v>
          </cell>
          <cell r="E1534">
            <v>336.35</v>
          </cell>
          <cell r="F1534">
            <v>0</v>
          </cell>
        </row>
        <row r="1535">
          <cell r="A1535" t="str">
            <v>RC2-25V220MSGZ-T58</v>
          </cell>
          <cell r="B1535" t="str">
            <v>5x7</v>
          </cell>
          <cell r="C1535" t="str">
            <v>BB</v>
          </cell>
          <cell r="D1535" t="str">
            <v>BA</v>
          </cell>
          <cell r="E1535">
            <v>336.35</v>
          </cell>
          <cell r="F1535">
            <v>0</v>
          </cell>
        </row>
        <row r="1536">
          <cell r="A1536" t="str">
            <v>RC2-25V220MSGZ-T72</v>
          </cell>
          <cell r="B1536" t="str">
            <v>5x7</v>
          </cell>
          <cell r="C1536" t="str">
            <v>BB</v>
          </cell>
          <cell r="D1536" t="str">
            <v>BA</v>
          </cell>
          <cell r="E1536">
            <v>336.35</v>
          </cell>
          <cell r="F1536">
            <v>0</v>
          </cell>
        </row>
        <row r="1537">
          <cell r="A1537" t="str">
            <v>RC2-25V330MB</v>
          </cell>
          <cell r="B1537" t="str">
            <v>6.3x7</v>
          </cell>
          <cell r="C1537" t="str">
            <v>BC</v>
          </cell>
          <cell r="D1537" t="str">
            <v>BA</v>
          </cell>
          <cell r="E1537">
            <v>384.17099999999999</v>
          </cell>
          <cell r="F1537">
            <v>0</v>
          </cell>
        </row>
        <row r="1538">
          <cell r="A1538" t="str">
            <v>RC2-25V330MB-T2</v>
          </cell>
          <cell r="B1538" t="str">
            <v>6.3x7</v>
          </cell>
          <cell r="C1538" t="str">
            <v>BC</v>
          </cell>
          <cell r="D1538" t="str">
            <v>BA</v>
          </cell>
          <cell r="E1538">
            <v>400.05399999999997</v>
          </cell>
          <cell r="F1538">
            <v>0</v>
          </cell>
        </row>
        <row r="1539">
          <cell r="A1539" t="str">
            <v>RC2-25V330ME1#</v>
          </cell>
          <cell r="B1539" t="str">
            <v>5x7</v>
          </cell>
          <cell r="C1539" t="str">
            <v>BB</v>
          </cell>
          <cell r="D1539" t="str">
            <v>BA</v>
          </cell>
          <cell r="E1539">
            <v>327.29199999999997</v>
          </cell>
          <cell r="F1539">
            <v>0</v>
          </cell>
        </row>
        <row r="1540">
          <cell r="A1540" t="str">
            <v>RC2-25V330ME1#-T2</v>
          </cell>
          <cell r="B1540" t="str">
            <v>5x7</v>
          </cell>
          <cell r="C1540" t="str">
            <v>BB</v>
          </cell>
          <cell r="D1540" t="str">
            <v>BA</v>
          </cell>
          <cell r="E1540">
            <v>336.35</v>
          </cell>
          <cell r="F1540">
            <v>10</v>
          </cell>
        </row>
        <row r="1541">
          <cell r="A1541" t="str">
            <v>RC2-25V330ME1#-T72</v>
          </cell>
          <cell r="B1541" t="str">
            <v>5x7</v>
          </cell>
          <cell r="C1541" t="str">
            <v>BB</v>
          </cell>
          <cell r="D1541" t="str">
            <v>BA</v>
          </cell>
          <cell r="E1541">
            <v>336.35</v>
          </cell>
          <cell r="F1541">
            <v>126</v>
          </cell>
        </row>
        <row r="1542">
          <cell r="A1542" t="str">
            <v>RC2-25V330MGZ-T58</v>
          </cell>
          <cell r="B1542" t="str">
            <v>6.3x7</v>
          </cell>
          <cell r="C1542" t="str">
            <v>BC</v>
          </cell>
          <cell r="D1542" t="str">
            <v>BA</v>
          </cell>
          <cell r="E1542">
            <v>400.05399999999997</v>
          </cell>
          <cell r="F1542">
            <v>0</v>
          </cell>
        </row>
        <row r="1543">
          <cell r="A1543" t="str">
            <v>RC2-25V330MS</v>
          </cell>
          <cell r="B1543" t="str">
            <v>5x7</v>
          </cell>
          <cell r="C1543" t="str">
            <v>BB</v>
          </cell>
          <cell r="D1543" t="str">
            <v>BA</v>
          </cell>
          <cell r="E1543">
            <v>327.29199999999997</v>
          </cell>
          <cell r="F1543">
            <v>0</v>
          </cell>
        </row>
        <row r="1544">
          <cell r="A1544" t="str">
            <v>RC2-25V330MS-F0</v>
          </cell>
          <cell r="B1544" t="str">
            <v>5x7</v>
          </cell>
          <cell r="C1544" t="str">
            <v>BB</v>
          </cell>
          <cell r="D1544" t="str">
            <v>BA</v>
          </cell>
          <cell r="E1544">
            <v>344.47500000000002</v>
          </cell>
          <cell r="F1544">
            <v>0</v>
          </cell>
        </row>
        <row r="1545">
          <cell r="A1545" t="str">
            <v>RC2-25V330MS-T2</v>
          </cell>
          <cell r="B1545" t="str">
            <v>5x7</v>
          </cell>
          <cell r="C1545" t="str">
            <v>BB</v>
          </cell>
          <cell r="D1545" t="str">
            <v>BA</v>
          </cell>
          <cell r="E1545">
            <v>336.35</v>
          </cell>
          <cell r="F1545">
            <v>0</v>
          </cell>
        </row>
        <row r="1546">
          <cell r="A1546" t="str">
            <v>RC2-25V330MSGZ-T58</v>
          </cell>
          <cell r="B1546" t="str">
            <v>5x7</v>
          </cell>
          <cell r="C1546" t="str">
            <v>BB</v>
          </cell>
          <cell r="D1546" t="str">
            <v>BA</v>
          </cell>
          <cell r="E1546">
            <v>336.35</v>
          </cell>
          <cell r="F1546">
            <v>0</v>
          </cell>
        </row>
        <row r="1547">
          <cell r="A1547" t="str">
            <v>RC2-25V330MSGZ-T72</v>
          </cell>
          <cell r="B1547" t="str">
            <v>5x7</v>
          </cell>
          <cell r="C1547" t="str">
            <v>BB</v>
          </cell>
          <cell r="D1547" t="str">
            <v>BA</v>
          </cell>
          <cell r="E1547">
            <v>336.35</v>
          </cell>
          <cell r="F1547">
            <v>0</v>
          </cell>
        </row>
        <row r="1548">
          <cell r="A1548" t="str">
            <v>RC2-25V3R3MB</v>
          </cell>
          <cell r="B1548" t="str">
            <v>4x7</v>
          </cell>
          <cell r="C1548" t="str">
            <v>BA</v>
          </cell>
          <cell r="D1548" t="str">
            <v>BA</v>
          </cell>
          <cell r="E1548">
            <v>300.74700000000001</v>
          </cell>
          <cell r="F1548">
            <v>0</v>
          </cell>
        </row>
        <row r="1549">
          <cell r="A1549" t="str">
            <v>RC2-25V3R3MB-T2</v>
          </cell>
          <cell r="B1549" t="str">
            <v>4x7</v>
          </cell>
          <cell r="C1549" t="str">
            <v>BA</v>
          </cell>
          <cell r="D1549" t="str">
            <v>BA</v>
          </cell>
          <cell r="E1549">
            <v>316.26799999999997</v>
          </cell>
          <cell r="F1549">
            <v>0</v>
          </cell>
        </row>
        <row r="1550">
          <cell r="A1550" t="str">
            <v>RC2-25V3R3MBGA-T2</v>
          </cell>
          <cell r="B1550" t="str">
            <v>4x7</v>
          </cell>
          <cell r="C1550" t="str">
            <v>BA</v>
          </cell>
          <cell r="D1550" t="str">
            <v>BA</v>
          </cell>
          <cell r="E1550">
            <v>316.26799999999997</v>
          </cell>
          <cell r="F1550">
            <v>0</v>
          </cell>
        </row>
        <row r="1551">
          <cell r="A1551" t="str">
            <v>RC2-25V3R3MGZ-T58</v>
          </cell>
          <cell r="B1551" t="str">
            <v>4x7</v>
          </cell>
          <cell r="C1551" t="str">
            <v>BA</v>
          </cell>
          <cell r="D1551" t="str">
            <v>BA</v>
          </cell>
          <cell r="E1551">
            <v>316.26799999999997</v>
          </cell>
          <cell r="F1551">
            <v>0</v>
          </cell>
        </row>
        <row r="1552">
          <cell r="A1552" t="str">
            <v>RC2-25V470MB</v>
          </cell>
          <cell r="B1552" t="str">
            <v>6.3x7</v>
          </cell>
          <cell r="C1552" t="str">
            <v>BC</v>
          </cell>
          <cell r="D1552" t="str">
            <v>BA</v>
          </cell>
          <cell r="E1552">
            <v>384.17099999999999</v>
          </cell>
          <cell r="F1552">
            <v>0</v>
          </cell>
        </row>
        <row r="1553">
          <cell r="A1553" t="str">
            <v>RC2-25V470MB-F27</v>
          </cell>
          <cell r="B1553" t="str">
            <v>6.3x7</v>
          </cell>
          <cell r="C1553" t="str">
            <v>BC</v>
          </cell>
          <cell r="D1553" t="str">
            <v>BA</v>
          </cell>
          <cell r="E1553">
            <v>400.779</v>
          </cell>
          <cell r="F1553">
            <v>0</v>
          </cell>
        </row>
        <row r="1554">
          <cell r="A1554" t="str">
            <v>RC2-25V470MB-T2</v>
          </cell>
          <cell r="B1554" t="str">
            <v>6.3x7</v>
          </cell>
          <cell r="C1554" t="str">
            <v>BC</v>
          </cell>
          <cell r="D1554" t="str">
            <v>BA</v>
          </cell>
          <cell r="E1554">
            <v>400.05399999999997</v>
          </cell>
          <cell r="F1554">
            <v>0</v>
          </cell>
        </row>
        <row r="1555">
          <cell r="A1555" t="str">
            <v>RC2-25V470MF1#</v>
          </cell>
          <cell r="B1555" t="str">
            <v>6.3x7</v>
          </cell>
          <cell r="C1555" t="str">
            <v>BC</v>
          </cell>
          <cell r="D1555" t="str">
            <v>BA</v>
          </cell>
          <cell r="E1555">
            <v>384.17099999999999</v>
          </cell>
          <cell r="F1555">
            <v>0</v>
          </cell>
        </row>
        <row r="1556">
          <cell r="A1556" t="str">
            <v>RC2-25V470MF1#-T72</v>
          </cell>
          <cell r="B1556" t="str">
            <v>6.3x7</v>
          </cell>
          <cell r="C1556" t="str">
            <v>BC</v>
          </cell>
          <cell r="D1556" t="str">
            <v>BA</v>
          </cell>
          <cell r="E1556">
            <v>400.05399999999997</v>
          </cell>
          <cell r="F1556">
            <v>0</v>
          </cell>
        </row>
        <row r="1557">
          <cell r="A1557" t="str">
            <v>RC2-25V470MGZ-T32</v>
          </cell>
          <cell r="B1557" t="str">
            <v>6.3x7</v>
          </cell>
          <cell r="C1557" t="str">
            <v>BC</v>
          </cell>
          <cell r="D1557" t="str">
            <v>BA</v>
          </cell>
          <cell r="E1557">
            <v>400.05399999999997</v>
          </cell>
          <cell r="F1557">
            <v>0</v>
          </cell>
        </row>
        <row r="1558">
          <cell r="A1558" t="str">
            <v>RC2-25V470MGZ-T36</v>
          </cell>
          <cell r="B1558" t="str">
            <v>6.3x7</v>
          </cell>
          <cell r="C1558" t="str">
            <v>BC</v>
          </cell>
          <cell r="D1558" t="str">
            <v>BA</v>
          </cell>
          <cell r="E1558">
            <v>400.05399999999997</v>
          </cell>
          <cell r="F1558">
            <v>0</v>
          </cell>
        </row>
        <row r="1559">
          <cell r="A1559" t="str">
            <v>RC2-25V470MGZ-T58</v>
          </cell>
          <cell r="B1559" t="str">
            <v>6.3x7</v>
          </cell>
          <cell r="C1559" t="str">
            <v>BC</v>
          </cell>
          <cell r="D1559" t="str">
            <v>BA</v>
          </cell>
          <cell r="E1559">
            <v>400.05399999999997</v>
          </cell>
          <cell r="F1559">
            <v>0</v>
          </cell>
        </row>
        <row r="1560">
          <cell r="A1560" t="str">
            <v>RC2-25V470MGZ-T72</v>
          </cell>
          <cell r="B1560" t="str">
            <v>6.3x7</v>
          </cell>
          <cell r="C1560" t="str">
            <v>BC</v>
          </cell>
          <cell r="D1560" t="str">
            <v>BA</v>
          </cell>
          <cell r="E1560">
            <v>400.05399999999997</v>
          </cell>
          <cell r="F1560">
            <v>0</v>
          </cell>
        </row>
        <row r="1561">
          <cell r="A1561" t="str">
            <v>RC2-25V470MSL</v>
          </cell>
          <cell r="B1561" t="str">
            <v>8x7</v>
          </cell>
          <cell r="C1561" t="str">
            <v>BD</v>
          </cell>
          <cell r="D1561" t="str">
            <v>BA</v>
          </cell>
          <cell r="E1561">
            <v>505.48899999999998</v>
          </cell>
          <cell r="F1561">
            <v>0</v>
          </cell>
        </row>
        <row r="1562">
          <cell r="A1562" t="str">
            <v>RC2-25V470MSL-T2</v>
          </cell>
          <cell r="B1562" t="str">
            <v>8x7</v>
          </cell>
          <cell r="C1562" t="str">
            <v>BD</v>
          </cell>
          <cell r="D1562" t="str">
            <v>BA</v>
          </cell>
          <cell r="E1562">
            <v>512.255</v>
          </cell>
          <cell r="F1562">
            <v>0</v>
          </cell>
        </row>
        <row r="1563">
          <cell r="A1563" t="str">
            <v>RC2-25V4R7MB</v>
          </cell>
          <cell r="B1563" t="str">
            <v>4x7</v>
          </cell>
          <cell r="C1563" t="str">
            <v>BA</v>
          </cell>
          <cell r="D1563" t="str">
            <v>BA</v>
          </cell>
          <cell r="E1563">
            <v>300.74700000000001</v>
          </cell>
          <cell r="F1563">
            <v>132</v>
          </cell>
        </row>
        <row r="1564">
          <cell r="A1564" t="str">
            <v>RC2-25V4R7MB-F1</v>
          </cell>
          <cell r="B1564" t="str">
            <v>4x7</v>
          </cell>
          <cell r="C1564" t="str">
            <v>BA</v>
          </cell>
          <cell r="D1564" t="str">
            <v>BA</v>
          </cell>
          <cell r="E1564">
            <v>317.92899999999997</v>
          </cell>
          <cell r="F1564">
            <v>0</v>
          </cell>
        </row>
        <row r="1565">
          <cell r="A1565" t="str">
            <v>RC2-25V4R7MB-T2</v>
          </cell>
          <cell r="B1565" t="str">
            <v>4x7</v>
          </cell>
          <cell r="C1565" t="str">
            <v>BA</v>
          </cell>
          <cell r="D1565" t="str">
            <v>BA</v>
          </cell>
          <cell r="E1565">
            <v>316.26799999999997</v>
          </cell>
          <cell r="F1565">
            <v>0</v>
          </cell>
        </row>
        <row r="1566">
          <cell r="A1566" t="str">
            <v>RC2-25V4R7MB-T30</v>
          </cell>
          <cell r="B1566" t="str">
            <v>4x7</v>
          </cell>
          <cell r="C1566" t="str">
            <v>BA</v>
          </cell>
          <cell r="D1566" t="str">
            <v>BA</v>
          </cell>
          <cell r="E1566">
            <v>316.26799999999997</v>
          </cell>
          <cell r="F1566">
            <v>16</v>
          </cell>
        </row>
        <row r="1567">
          <cell r="A1567" t="str">
            <v>RC2-25V4R7MBT-T72</v>
          </cell>
          <cell r="B1567" t="str">
            <v>4x7</v>
          </cell>
          <cell r="C1567" t="str">
            <v>BA</v>
          </cell>
          <cell r="D1567" t="str">
            <v>BA</v>
          </cell>
          <cell r="E1567">
            <v>316.26799999999997</v>
          </cell>
          <cell r="F1567">
            <v>0</v>
          </cell>
        </row>
        <row r="1568">
          <cell r="A1568" t="str">
            <v>RC2-25V4R7MD1#</v>
          </cell>
          <cell r="B1568" t="str">
            <v>4x7</v>
          </cell>
          <cell r="C1568" t="str">
            <v>BA</v>
          </cell>
          <cell r="D1568" t="str">
            <v>BA</v>
          </cell>
          <cell r="E1568">
            <v>300.74700000000001</v>
          </cell>
          <cell r="F1568">
            <v>0</v>
          </cell>
        </row>
        <row r="1569">
          <cell r="A1569" t="str">
            <v>RC2-25V4R7MD1#-F1</v>
          </cell>
          <cell r="B1569" t="str">
            <v>4x7</v>
          </cell>
          <cell r="C1569" t="str">
            <v>BA</v>
          </cell>
          <cell r="D1569" t="str">
            <v>BA</v>
          </cell>
          <cell r="E1569">
            <v>317.92899999999997</v>
          </cell>
          <cell r="F1569">
            <v>0</v>
          </cell>
        </row>
        <row r="1570">
          <cell r="A1570" t="str">
            <v>RC2-25V4R7MD1#-T30</v>
          </cell>
          <cell r="B1570" t="str">
            <v>4x7</v>
          </cell>
          <cell r="C1570" t="str">
            <v>BA</v>
          </cell>
          <cell r="D1570" t="str">
            <v>BA</v>
          </cell>
          <cell r="E1570">
            <v>316.26799999999997</v>
          </cell>
          <cell r="F1570">
            <v>0</v>
          </cell>
        </row>
        <row r="1571">
          <cell r="A1571" t="str">
            <v>RC2-25V4R7MD1#-T58</v>
          </cell>
          <cell r="B1571" t="str">
            <v>4x7</v>
          </cell>
          <cell r="C1571" t="str">
            <v>BA</v>
          </cell>
          <cell r="D1571" t="str">
            <v>BA</v>
          </cell>
          <cell r="E1571">
            <v>316.26799999999997</v>
          </cell>
          <cell r="F1571">
            <v>0</v>
          </cell>
        </row>
        <row r="1572">
          <cell r="A1572" t="str">
            <v>RC2-25V4R7MD1#-T72</v>
          </cell>
          <cell r="B1572" t="str">
            <v>4x7</v>
          </cell>
          <cell r="C1572" t="str">
            <v>BA</v>
          </cell>
          <cell r="D1572" t="str">
            <v>BA</v>
          </cell>
          <cell r="E1572">
            <v>316.26799999999997</v>
          </cell>
          <cell r="F1572">
            <v>0</v>
          </cell>
        </row>
        <row r="1573">
          <cell r="A1573" t="str">
            <v>RC2-25V4R7MGZ-T32</v>
          </cell>
          <cell r="B1573" t="str">
            <v>4x7</v>
          </cell>
          <cell r="C1573" t="str">
            <v>BA</v>
          </cell>
          <cell r="D1573" t="str">
            <v>BA</v>
          </cell>
          <cell r="E1573">
            <v>316.26799999999997</v>
          </cell>
          <cell r="F1573">
            <v>0</v>
          </cell>
        </row>
        <row r="1574">
          <cell r="A1574" t="str">
            <v>RC2-25V4R7MGZ-T36</v>
          </cell>
          <cell r="B1574" t="str">
            <v>4x7</v>
          </cell>
          <cell r="C1574" t="str">
            <v>BA</v>
          </cell>
          <cell r="D1574" t="str">
            <v>BA</v>
          </cell>
          <cell r="E1574">
            <v>316.26799999999997</v>
          </cell>
          <cell r="F1574">
            <v>0</v>
          </cell>
        </row>
        <row r="1575">
          <cell r="A1575" t="str">
            <v>RC2-25V4R7MGZ-T58</v>
          </cell>
          <cell r="B1575" t="str">
            <v>4x7</v>
          </cell>
          <cell r="C1575" t="str">
            <v>BA</v>
          </cell>
          <cell r="D1575" t="str">
            <v>BA</v>
          </cell>
          <cell r="E1575">
            <v>316.26799999999997</v>
          </cell>
          <cell r="F1575">
            <v>0</v>
          </cell>
        </row>
        <row r="1576">
          <cell r="A1576" t="str">
            <v>RC2-25V4R7MGZ-T64</v>
          </cell>
          <cell r="B1576" t="str">
            <v>4x7</v>
          </cell>
          <cell r="C1576" t="str">
            <v>BA</v>
          </cell>
          <cell r="D1576" t="str">
            <v>BA</v>
          </cell>
          <cell r="E1576">
            <v>316.26799999999997</v>
          </cell>
          <cell r="F1576">
            <v>0</v>
          </cell>
        </row>
        <row r="1577">
          <cell r="A1577" t="str">
            <v>RC2-25V4R7MGZ-T72</v>
          </cell>
          <cell r="B1577" t="str">
            <v>4x7</v>
          </cell>
          <cell r="C1577" t="str">
            <v>BA</v>
          </cell>
          <cell r="D1577" t="str">
            <v>BA</v>
          </cell>
          <cell r="E1577">
            <v>316.26799999999997</v>
          </cell>
          <cell r="F1577">
            <v>0</v>
          </cell>
        </row>
        <row r="1578">
          <cell r="A1578" t="str">
            <v>RC2-25V4R7MS-T14</v>
          </cell>
          <cell r="B1578" t="str">
            <v>4x7</v>
          </cell>
          <cell r="C1578" t="str">
            <v>BA</v>
          </cell>
          <cell r="D1578" t="str">
            <v>BA</v>
          </cell>
          <cell r="E1578">
            <v>316.26799999999997</v>
          </cell>
          <cell r="F1578">
            <v>0</v>
          </cell>
        </row>
        <row r="1579">
          <cell r="A1579" t="str">
            <v>RC2-35V100MB</v>
          </cell>
          <cell r="B1579" t="str">
            <v>5x7</v>
          </cell>
          <cell r="C1579" t="str">
            <v>BB</v>
          </cell>
          <cell r="D1579" t="str">
            <v>BA</v>
          </cell>
          <cell r="E1579">
            <v>327.29199999999997</v>
          </cell>
          <cell r="F1579">
            <v>0</v>
          </cell>
        </row>
        <row r="1580">
          <cell r="A1580" t="str">
            <v>RC2-35V100MB-F</v>
          </cell>
          <cell r="B1580" t="str">
            <v>5x7</v>
          </cell>
          <cell r="C1580" t="str">
            <v>BB</v>
          </cell>
          <cell r="D1580" t="str">
            <v>BA</v>
          </cell>
          <cell r="E1580">
            <v>344.47500000000002</v>
          </cell>
          <cell r="F1580">
            <v>0</v>
          </cell>
        </row>
        <row r="1581">
          <cell r="A1581" t="str">
            <v>RC2-35V100MB-T2</v>
          </cell>
          <cell r="B1581" t="str">
            <v>5x7</v>
          </cell>
          <cell r="C1581" t="str">
            <v>BB</v>
          </cell>
          <cell r="D1581" t="str">
            <v>BA</v>
          </cell>
          <cell r="E1581">
            <v>336.35</v>
          </cell>
          <cell r="F1581">
            <v>62</v>
          </cell>
        </row>
        <row r="1582">
          <cell r="A1582" t="str">
            <v>RC2-35V100MD1#</v>
          </cell>
          <cell r="B1582" t="str">
            <v>4x7</v>
          </cell>
          <cell r="C1582" t="str">
            <v>BA</v>
          </cell>
          <cell r="D1582" t="str">
            <v>BA</v>
          </cell>
          <cell r="E1582">
            <v>300.74700000000001</v>
          </cell>
          <cell r="F1582">
            <v>7</v>
          </cell>
        </row>
        <row r="1583">
          <cell r="A1583" t="str">
            <v>RC2-35V100MD1#-T2</v>
          </cell>
          <cell r="B1583" t="str">
            <v>4x7</v>
          </cell>
          <cell r="C1583" t="str">
            <v>BA</v>
          </cell>
          <cell r="D1583" t="str">
            <v>BA</v>
          </cell>
          <cell r="E1583">
            <v>316.26799999999997</v>
          </cell>
          <cell r="F1583">
            <v>24</v>
          </cell>
        </row>
        <row r="1584">
          <cell r="A1584" t="str">
            <v>RC2-35V100MD1#-T72</v>
          </cell>
          <cell r="B1584" t="str">
            <v>4x7</v>
          </cell>
          <cell r="C1584" t="str">
            <v>BA</v>
          </cell>
          <cell r="D1584" t="str">
            <v>BA</v>
          </cell>
          <cell r="E1584">
            <v>316.26799999999997</v>
          </cell>
          <cell r="F1584">
            <v>0</v>
          </cell>
        </row>
        <row r="1585">
          <cell r="A1585" t="str">
            <v>RC2-35V100MD1#-T80</v>
          </cell>
          <cell r="B1585" t="str">
            <v>4x7</v>
          </cell>
          <cell r="C1585" t="str">
            <v>BA</v>
          </cell>
          <cell r="D1585" t="str">
            <v>BA</v>
          </cell>
          <cell r="E1585">
            <v>316.26799999999997</v>
          </cell>
          <cell r="F1585">
            <v>26</v>
          </cell>
        </row>
        <row r="1586">
          <cell r="A1586" t="str">
            <v>RC2-35V100MGZ-T10</v>
          </cell>
          <cell r="B1586" t="str">
            <v>5x7</v>
          </cell>
          <cell r="C1586" t="str">
            <v>BB</v>
          </cell>
          <cell r="D1586" t="str">
            <v>BA</v>
          </cell>
          <cell r="E1586">
            <v>336.35</v>
          </cell>
          <cell r="F1586">
            <v>0</v>
          </cell>
        </row>
        <row r="1587">
          <cell r="A1587" t="str">
            <v>RC2-35V100MGZ-T58</v>
          </cell>
          <cell r="B1587" t="str">
            <v>5x7</v>
          </cell>
          <cell r="C1587" t="str">
            <v>BB</v>
          </cell>
          <cell r="D1587" t="str">
            <v>BA</v>
          </cell>
          <cell r="E1587">
            <v>336.35</v>
          </cell>
          <cell r="F1587">
            <v>0</v>
          </cell>
        </row>
        <row r="1588">
          <cell r="A1588" t="str">
            <v>RC2-35V100MS</v>
          </cell>
          <cell r="B1588" t="str">
            <v>4x7</v>
          </cell>
          <cell r="C1588" t="str">
            <v>BA</v>
          </cell>
          <cell r="D1588" t="str">
            <v>BA</v>
          </cell>
          <cell r="E1588">
            <v>300.74700000000001</v>
          </cell>
          <cell r="F1588">
            <v>338</v>
          </cell>
        </row>
        <row r="1589">
          <cell r="A1589" t="str">
            <v>RC2-35V100MS-F</v>
          </cell>
          <cell r="B1589" t="str">
            <v>4x7</v>
          </cell>
          <cell r="C1589" t="str">
            <v>BA</v>
          </cell>
          <cell r="D1589" t="str">
            <v>BA</v>
          </cell>
          <cell r="E1589">
            <v>317.92899999999997</v>
          </cell>
          <cell r="F1589">
            <v>0</v>
          </cell>
        </row>
        <row r="1590">
          <cell r="A1590" t="str">
            <v>RC2-35V100MS-F1</v>
          </cell>
          <cell r="B1590" t="str">
            <v>4x7</v>
          </cell>
          <cell r="C1590" t="str">
            <v>BA</v>
          </cell>
          <cell r="D1590" t="str">
            <v>BA</v>
          </cell>
          <cell r="E1590">
            <v>317.92899999999997</v>
          </cell>
          <cell r="F1590">
            <v>0</v>
          </cell>
        </row>
        <row r="1591">
          <cell r="A1591" t="str">
            <v>RC2-35V100MS-S1</v>
          </cell>
          <cell r="B1591" t="str">
            <v>4x7</v>
          </cell>
          <cell r="C1591" t="str">
            <v>BA</v>
          </cell>
          <cell r="D1591" t="str">
            <v>BA</v>
          </cell>
          <cell r="E1591">
            <v>317.92899999999997</v>
          </cell>
          <cell r="F1591">
            <v>0</v>
          </cell>
        </row>
        <row r="1592">
          <cell r="A1592" t="str">
            <v>RC2-35V100MS-T10</v>
          </cell>
          <cell r="B1592" t="str">
            <v>4x7</v>
          </cell>
          <cell r="C1592" t="str">
            <v>BA</v>
          </cell>
          <cell r="D1592" t="str">
            <v>BA</v>
          </cell>
          <cell r="E1592">
            <v>316.26799999999997</v>
          </cell>
          <cell r="F1592">
            <v>0</v>
          </cell>
        </row>
        <row r="1593">
          <cell r="A1593" t="str">
            <v>RC2-35V100MS-T2</v>
          </cell>
          <cell r="B1593" t="str">
            <v>4x7</v>
          </cell>
          <cell r="C1593" t="str">
            <v>BA</v>
          </cell>
          <cell r="D1593" t="str">
            <v>BA</v>
          </cell>
          <cell r="E1593">
            <v>316.26799999999997</v>
          </cell>
          <cell r="F1593">
            <v>0</v>
          </cell>
        </row>
        <row r="1594">
          <cell r="A1594" t="str">
            <v>RC2-35V100MSGA-T2</v>
          </cell>
          <cell r="B1594" t="str">
            <v>4x7</v>
          </cell>
          <cell r="C1594" t="str">
            <v>BA</v>
          </cell>
          <cell r="D1594" t="str">
            <v>BA</v>
          </cell>
          <cell r="E1594">
            <v>316.26799999999997</v>
          </cell>
          <cell r="F1594">
            <v>0</v>
          </cell>
        </row>
        <row r="1595">
          <cell r="A1595" t="str">
            <v>RC2-35V100MSGZ-T10</v>
          </cell>
          <cell r="B1595" t="str">
            <v>4x7</v>
          </cell>
          <cell r="C1595" t="str">
            <v>BA</v>
          </cell>
          <cell r="D1595" t="str">
            <v>BA</v>
          </cell>
          <cell r="E1595">
            <v>316.26799999999997</v>
          </cell>
          <cell r="F1595">
            <v>110</v>
          </cell>
        </row>
        <row r="1596">
          <cell r="A1596" t="str">
            <v>RC2-35V100MSGZ-T32</v>
          </cell>
          <cell r="B1596" t="str">
            <v>4x7</v>
          </cell>
          <cell r="C1596" t="str">
            <v>BA</v>
          </cell>
          <cell r="D1596" t="str">
            <v>BA</v>
          </cell>
          <cell r="E1596">
            <v>316.26799999999997</v>
          </cell>
          <cell r="F1596">
            <v>0</v>
          </cell>
        </row>
        <row r="1597">
          <cell r="A1597" t="str">
            <v>RC2-35V100MSGZ-T58</v>
          </cell>
          <cell r="B1597" t="str">
            <v>4x7</v>
          </cell>
          <cell r="C1597" t="str">
            <v>BA</v>
          </cell>
          <cell r="D1597" t="str">
            <v>BA</v>
          </cell>
          <cell r="E1597">
            <v>316.26799999999997</v>
          </cell>
          <cell r="F1597">
            <v>14</v>
          </cell>
        </row>
        <row r="1598">
          <cell r="A1598" t="str">
            <v>RC2-35V100MSGZ-T72</v>
          </cell>
          <cell r="B1598" t="str">
            <v>4x7</v>
          </cell>
          <cell r="C1598" t="str">
            <v>BA</v>
          </cell>
          <cell r="D1598" t="str">
            <v>BA</v>
          </cell>
          <cell r="E1598">
            <v>316.26799999999997</v>
          </cell>
          <cell r="F1598">
            <v>0</v>
          </cell>
        </row>
        <row r="1599">
          <cell r="A1599" t="str">
            <v>RC2-35V100MST-T80</v>
          </cell>
          <cell r="B1599" t="str">
            <v>4x7</v>
          </cell>
          <cell r="C1599" t="str">
            <v>BA</v>
          </cell>
          <cell r="D1599" t="str">
            <v>BA</v>
          </cell>
          <cell r="E1599">
            <v>316.26799999999997</v>
          </cell>
          <cell r="F1599">
            <v>0</v>
          </cell>
        </row>
        <row r="1600">
          <cell r="A1600" t="str">
            <v>RC2-35V220KS</v>
          </cell>
          <cell r="B1600" t="str">
            <v>5x7</v>
          </cell>
          <cell r="C1600" t="str">
            <v>BB</v>
          </cell>
          <cell r="D1600" t="str">
            <v>BA</v>
          </cell>
          <cell r="E1600">
            <v>327.29199999999997</v>
          </cell>
          <cell r="F1600">
            <v>0</v>
          </cell>
        </row>
        <row r="1601">
          <cell r="A1601" t="str">
            <v>RC2-35V220KS-T2</v>
          </cell>
          <cell r="B1601" t="str">
            <v>5x7</v>
          </cell>
          <cell r="C1601" t="str">
            <v>BB</v>
          </cell>
          <cell r="D1601" t="str">
            <v>BA</v>
          </cell>
          <cell r="E1601">
            <v>336.35</v>
          </cell>
          <cell r="F1601">
            <v>0</v>
          </cell>
        </row>
        <row r="1602">
          <cell r="A1602" t="str">
            <v>RC2-35V220MB</v>
          </cell>
          <cell r="B1602" t="str">
            <v>6.3x7</v>
          </cell>
          <cell r="C1602" t="str">
            <v>BC</v>
          </cell>
          <cell r="D1602" t="str">
            <v>BA</v>
          </cell>
          <cell r="E1602">
            <v>384.17099999999999</v>
          </cell>
          <cell r="F1602">
            <v>0</v>
          </cell>
        </row>
        <row r="1603">
          <cell r="A1603" t="str">
            <v>RC2-35V220MB-T2</v>
          </cell>
          <cell r="B1603" t="str">
            <v>6.3x7</v>
          </cell>
          <cell r="C1603" t="str">
            <v>BC</v>
          </cell>
          <cell r="D1603" t="str">
            <v>BA</v>
          </cell>
          <cell r="E1603">
            <v>400.05399999999997</v>
          </cell>
          <cell r="F1603">
            <v>0</v>
          </cell>
        </row>
        <row r="1604">
          <cell r="A1604" t="str">
            <v>RC2-35V220ME1#</v>
          </cell>
          <cell r="B1604" t="str">
            <v>5x7</v>
          </cell>
          <cell r="C1604" t="str">
            <v>BB</v>
          </cell>
          <cell r="D1604" t="str">
            <v>BA</v>
          </cell>
          <cell r="E1604">
            <v>327.29199999999997</v>
          </cell>
          <cell r="F1604">
            <v>0</v>
          </cell>
        </row>
        <row r="1605">
          <cell r="A1605" t="str">
            <v>RC2-35V220ME1#-T2</v>
          </cell>
          <cell r="B1605" t="str">
            <v>5x7</v>
          </cell>
          <cell r="C1605" t="str">
            <v>BB</v>
          </cell>
          <cell r="D1605" t="str">
            <v>BA</v>
          </cell>
          <cell r="E1605">
            <v>336.35</v>
          </cell>
          <cell r="F1605">
            <v>0</v>
          </cell>
        </row>
        <row r="1606">
          <cell r="A1606" t="str">
            <v>RC2-35V220ME1#-T72</v>
          </cell>
          <cell r="B1606" t="str">
            <v>5x7</v>
          </cell>
          <cell r="C1606" t="str">
            <v>BB</v>
          </cell>
          <cell r="D1606" t="str">
            <v>BA</v>
          </cell>
          <cell r="E1606">
            <v>336.35</v>
          </cell>
          <cell r="F1606">
            <v>10</v>
          </cell>
        </row>
        <row r="1607">
          <cell r="A1607" t="str">
            <v>RC2-35V220MGZ-T58</v>
          </cell>
          <cell r="B1607" t="str">
            <v>6.3x7</v>
          </cell>
          <cell r="C1607" t="str">
            <v>BC</v>
          </cell>
          <cell r="D1607" t="str">
            <v>BA</v>
          </cell>
          <cell r="E1607">
            <v>400.05399999999997</v>
          </cell>
          <cell r="F1607">
            <v>0</v>
          </cell>
        </row>
        <row r="1608">
          <cell r="A1608" t="str">
            <v>RC2-35V220MS</v>
          </cell>
          <cell r="B1608" t="str">
            <v>5x7</v>
          </cell>
          <cell r="C1608" t="str">
            <v>BB</v>
          </cell>
          <cell r="D1608" t="str">
            <v>BA</v>
          </cell>
          <cell r="E1608">
            <v>327.29199999999997</v>
          </cell>
          <cell r="F1608">
            <v>30</v>
          </cell>
        </row>
        <row r="1609">
          <cell r="A1609" t="str">
            <v>RC2-35V220MS-F1</v>
          </cell>
          <cell r="B1609" t="str">
            <v>5x7</v>
          </cell>
          <cell r="C1609" t="str">
            <v>BB</v>
          </cell>
          <cell r="D1609" t="str">
            <v>BA</v>
          </cell>
          <cell r="E1609">
            <v>344.47500000000002</v>
          </cell>
          <cell r="F1609">
            <v>16</v>
          </cell>
        </row>
        <row r="1610">
          <cell r="A1610" t="str">
            <v>RC2-35V220MS-T2</v>
          </cell>
          <cell r="B1610" t="str">
            <v>5x7</v>
          </cell>
          <cell r="C1610" t="str">
            <v>BB</v>
          </cell>
          <cell r="D1610" t="str">
            <v>BA</v>
          </cell>
          <cell r="E1610">
            <v>336.35</v>
          </cell>
          <cell r="F1610">
            <v>0</v>
          </cell>
        </row>
        <row r="1611">
          <cell r="A1611" t="str">
            <v>RC2-35V220MSGZ-T58</v>
          </cell>
          <cell r="B1611" t="str">
            <v>5x7</v>
          </cell>
          <cell r="C1611" t="str">
            <v>BB</v>
          </cell>
          <cell r="D1611" t="str">
            <v>BA</v>
          </cell>
          <cell r="E1611">
            <v>336.35</v>
          </cell>
          <cell r="F1611">
            <v>0</v>
          </cell>
        </row>
        <row r="1612">
          <cell r="A1612" t="str">
            <v>RC2-35V220MSGZ-T72</v>
          </cell>
          <cell r="B1612" t="str">
            <v>5x7</v>
          </cell>
          <cell r="C1612" t="str">
            <v>BB</v>
          </cell>
          <cell r="D1612" t="str">
            <v>BA</v>
          </cell>
          <cell r="E1612">
            <v>336.35</v>
          </cell>
          <cell r="F1612">
            <v>0</v>
          </cell>
        </row>
        <row r="1613">
          <cell r="A1613" t="str">
            <v>RC2-35V330MB</v>
          </cell>
          <cell r="B1613" t="str">
            <v>6.3x7</v>
          </cell>
          <cell r="C1613" t="str">
            <v>BC</v>
          </cell>
          <cell r="D1613" t="str">
            <v>BA</v>
          </cell>
          <cell r="E1613">
            <v>384.17099999999999</v>
          </cell>
          <cell r="F1613">
            <v>0</v>
          </cell>
        </row>
        <row r="1614">
          <cell r="A1614" t="str">
            <v>RC2-35V330MB-T2</v>
          </cell>
          <cell r="B1614" t="str">
            <v>6.3x7</v>
          </cell>
          <cell r="C1614" t="str">
            <v>BC</v>
          </cell>
          <cell r="D1614" t="str">
            <v>BA</v>
          </cell>
          <cell r="E1614">
            <v>400.05399999999997</v>
          </cell>
          <cell r="F1614">
            <v>22</v>
          </cell>
        </row>
        <row r="1615">
          <cell r="A1615" t="str">
            <v>RC2-35V330MF1#-T72</v>
          </cell>
          <cell r="B1615" t="str">
            <v>6.3x7</v>
          </cell>
          <cell r="C1615" t="str">
            <v>BC</v>
          </cell>
          <cell r="D1615" t="str">
            <v>BA</v>
          </cell>
          <cell r="E1615">
            <v>400.05399999999997</v>
          </cell>
          <cell r="F1615">
            <v>0</v>
          </cell>
        </row>
        <row r="1616">
          <cell r="A1616" t="str">
            <v>RC2-35V330MGZ-T58</v>
          </cell>
          <cell r="B1616" t="str">
            <v>6.3x7</v>
          </cell>
          <cell r="C1616" t="str">
            <v>BC</v>
          </cell>
          <cell r="D1616" t="str">
            <v>BA</v>
          </cell>
          <cell r="E1616">
            <v>400.05399999999997</v>
          </cell>
          <cell r="F1616">
            <v>0</v>
          </cell>
        </row>
        <row r="1617">
          <cell r="A1617" t="str">
            <v>RC2-35V3R3MB</v>
          </cell>
          <cell r="B1617" t="str">
            <v>4x7</v>
          </cell>
          <cell r="C1617" t="str">
            <v>BA</v>
          </cell>
          <cell r="D1617" t="str">
            <v>BA</v>
          </cell>
          <cell r="E1617">
            <v>300.74700000000001</v>
          </cell>
          <cell r="F1617">
            <v>0</v>
          </cell>
        </row>
        <row r="1618">
          <cell r="A1618" t="str">
            <v>RC2-35V3R3MB-F</v>
          </cell>
          <cell r="B1618" t="str">
            <v>4x7</v>
          </cell>
          <cell r="C1618" t="str">
            <v>BA</v>
          </cell>
          <cell r="D1618" t="str">
            <v>BA</v>
          </cell>
          <cell r="E1618">
            <v>317.92899999999997</v>
          </cell>
          <cell r="F1618">
            <v>0</v>
          </cell>
        </row>
        <row r="1619">
          <cell r="A1619" t="str">
            <v>RC2-35V3R3MB-T2</v>
          </cell>
          <cell r="B1619" t="str">
            <v>4x7</v>
          </cell>
          <cell r="C1619" t="str">
            <v>BA</v>
          </cell>
          <cell r="D1619" t="str">
            <v>BA</v>
          </cell>
          <cell r="E1619">
            <v>316.26799999999997</v>
          </cell>
          <cell r="F1619">
            <v>0</v>
          </cell>
        </row>
        <row r="1620">
          <cell r="A1620" t="str">
            <v>RC2-35V3R3MGZ-T58</v>
          </cell>
          <cell r="B1620" t="str">
            <v>4x7</v>
          </cell>
          <cell r="C1620" t="str">
            <v>BA</v>
          </cell>
          <cell r="D1620" t="str">
            <v>BA</v>
          </cell>
          <cell r="E1620">
            <v>316.26799999999997</v>
          </cell>
          <cell r="F1620">
            <v>0</v>
          </cell>
        </row>
        <row r="1621">
          <cell r="A1621" t="str">
            <v>RC2-35V470MG1#-T2</v>
          </cell>
          <cell r="B1621" t="str">
            <v>8x7</v>
          </cell>
          <cell r="C1621" t="str">
            <v>BD</v>
          </cell>
          <cell r="D1621" t="str">
            <v>BA</v>
          </cell>
          <cell r="E1621">
            <v>512.255</v>
          </cell>
          <cell r="F1621">
            <v>0</v>
          </cell>
        </row>
        <row r="1622">
          <cell r="A1622" t="str">
            <v>RC2-35V4R7MB</v>
          </cell>
          <cell r="B1622" t="str">
            <v>4x7</v>
          </cell>
          <cell r="C1622" t="str">
            <v>BA</v>
          </cell>
          <cell r="D1622" t="str">
            <v>BA</v>
          </cell>
          <cell r="E1622">
            <v>300.74700000000001</v>
          </cell>
          <cell r="F1622">
            <v>0</v>
          </cell>
        </row>
        <row r="1623">
          <cell r="A1623" t="str">
            <v>RC2-35V4R7MB-F39</v>
          </cell>
          <cell r="B1623" t="str">
            <v>4x7</v>
          </cell>
          <cell r="C1623" t="str">
            <v>BA</v>
          </cell>
          <cell r="D1623" t="str">
            <v>BA</v>
          </cell>
          <cell r="E1623">
            <v>317.92899999999997</v>
          </cell>
          <cell r="F1623">
            <v>0</v>
          </cell>
        </row>
        <row r="1624">
          <cell r="A1624" t="str">
            <v>RC2-35V4R7MB-T2</v>
          </cell>
          <cell r="B1624" t="str">
            <v>4x7</v>
          </cell>
          <cell r="C1624" t="str">
            <v>BA</v>
          </cell>
          <cell r="D1624" t="str">
            <v>BA</v>
          </cell>
          <cell r="E1624">
            <v>316.26799999999997</v>
          </cell>
          <cell r="F1624">
            <v>0</v>
          </cell>
        </row>
        <row r="1625">
          <cell r="A1625" t="str">
            <v>RC2-35V4R7MB-T80</v>
          </cell>
          <cell r="B1625" t="str">
            <v>4x7</v>
          </cell>
          <cell r="C1625" t="str">
            <v>BA</v>
          </cell>
          <cell r="D1625" t="str">
            <v>BA</v>
          </cell>
          <cell r="E1625">
            <v>316.26799999999997</v>
          </cell>
          <cell r="F1625">
            <v>0</v>
          </cell>
        </row>
        <row r="1626">
          <cell r="A1626" t="str">
            <v>RC2-35V4R7MBT-T2A</v>
          </cell>
          <cell r="B1626" t="str">
            <v>4x7</v>
          </cell>
          <cell r="C1626" t="str">
            <v>BA</v>
          </cell>
          <cell r="D1626" t="str">
            <v>BA</v>
          </cell>
          <cell r="E1626">
            <v>316.26799999999997</v>
          </cell>
          <cell r="F1626">
            <v>0</v>
          </cell>
        </row>
        <row r="1627">
          <cell r="A1627" t="str">
            <v>RC2-35V4R7MBT-T72</v>
          </cell>
          <cell r="B1627" t="str">
            <v>4x7</v>
          </cell>
          <cell r="C1627" t="str">
            <v>BA</v>
          </cell>
          <cell r="D1627" t="str">
            <v>BA</v>
          </cell>
          <cell r="E1627">
            <v>316.26799999999997</v>
          </cell>
          <cell r="F1627">
            <v>0</v>
          </cell>
        </row>
        <row r="1628">
          <cell r="A1628" t="str">
            <v>RC2-35V4R7MBT-T80</v>
          </cell>
          <cell r="B1628" t="str">
            <v>4x7</v>
          </cell>
          <cell r="C1628" t="str">
            <v>BA</v>
          </cell>
          <cell r="D1628" t="str">
            <v>BA</v>
          </cell>
          <cell r="E1628">
            <v>316.26799999999997</v>
          </cell>
          <cell r="F1628">
            <v>0</v>
          </cell>
        </row>
        <row r="1629">
          <cell r="A1629" t="str">
            <v>RC2-35V4R7MD1</v>
          </cell>
          <cell r="B1629" t="str">
            <v>4x7</v>
          </cell>
          <cell r="C1629" t="str">
            <v>BA</v>
          </cell>
          <cell r="D1629" t="str">
            <v>BA</v>
          </cell>
          <cell r="E1629">
            <v>300.74700000000001</v>
          </cell>
          <cell r="F1629">
            <v>0</v>
          </cell>
        </row>
        <row r="1630">
          <cell r="A1630" t="str">
            <v>RC2-35V4R7MD1#</v>
          </cell>
          <cell r="B1630" t="str">
            <v>4x7</v>
          </cell>
          <cell r="C1630" t="str">
            <v>BA</v>
          </cell>
          <cell r="D1630" t="str">
            <v>BA</v>
          </cell>
          <cell r="E1630">
            <v>300.74700000000001</v>
          </cell>
          <cell r="F1630">
            <v>0</v>
          </cell>
        </row>
        <row r="1631">
          <cell r="A1631" t="str">
            <v>RC2-35V4R7MD1#-T2</v>
          </cell>
          <cell r="B1631" t="str">
            <v>4x7</v>
          </cell>
          <cell r="C1631" t="str">
            <v>BA</v>
          </cell>
          <cell r="D1631" t="str">
            <v>BA</v>
          </cell>
          <cell r="E1631">
            <v>316.26799999999997</v>
          </cell>
          <cell r="F1631">
            <v>0</v>
          </cell>
        </row>
        <row r="1632">
          <cell r="A1632" t="str">
            <v>RC2-35V4R7MD1#-T36</v>
          </cell>
          <cell r="B1632" t="str">
            <v>4x7</v>
          </cell>
          <cell r="C1632" t="str">
            <v>BA</v>
          </cell>
          <cell r="D1632" t="str">
            <v>BA</v>
          </cell>
          <cell r="E1632">
            <v>316.26799999999997</v>
          </cell>
          <cell r="F1632">
            <v>0</v>
          </cell>
        </row>
        <row r="1633">
          <cell r="A1633" t="str">
            <v>RC2-35V4R7MD1#-T58</v>
          </cell>
          <cell r="B1633" t="str">
            <v>4x7</v>
          </cell>
          <cell r="C1633" t="str">
            <v>BA</v>
          </cell>
          <cell r="D1633" t="str">
            <v>BA</v>
          </cell>
          <cell r="E1633">
            <v>316.26799999999997</v>
          </cell>
          <cell r="F1633">
            <v>0</v>
          </cell>
        </row>
        <row r="1634">
          <cell r="A1634" t="str">
            <v>RC2-35V4R7MD1#-T72</v>
          </cell>
          <cell r="B1634" t="str">
            <v>4x7</v>
          </cell>
          <cell r="C1634" t="str">
            <v>BA</v>
          </cell>
          <cell r="D1634" t="str">
            <v>BA</v>
          </cell>
          <cell r="E1634">
            <v>316.26799999999997</v>
          </cell>
          <cell r="F1634">
            <v>1350</v>
          </cell>
        </row>
        <row r="1635">
          <cell r="A1635" t="str">
            <v>RC2-35V4R7MD1#-T80</v>
          </cell>
          <cell r="B1635" t="str">
            <v>4x7</v>
          </cell>
          <cell r="C1635" t="str">
            <v>BA</v>
          </cell>
          <cell r="D1635" t="str">
            <v>BA</v>
          </cell>
          <cell r="E1635">
            <v>316.26799999999997</v>
          </cell>
          <cell r="F1635">
            <v>64</v>
          </cell>
        </row>
        <row r="1636">
          <cell r="A1636" t="str">
            <v>RC2-35V4R7MGZ-T32</v>
          </cell>
          <cell r="B1636" t="str">
            <v>4x7</v>
          </cell>
          <cell r="C1636" t="str">
            <v>BA</v>
          </cell>
          <cell r="D1636" t="str">
            <v>BA</v>
          </cell>
          <cell r="E1636">
            <v>316.26799999999997</v>
          </cell>
          <cell r="F1636">
            <v>0</v>
          </cell>
        </row>
        <row r="1637">
          <cell r="A1637" t="str">
            <v>RC2-35V4R7MGZ-T58</v>
          </cell>
          <cell r="B1637" t="str">
            <v>4x7</v>
          </cell>
          <cell r="C1637" t="str">
            <v>BA</v>
          </cell>
          <cell r="D1637" t="str">
            <v>BA</v>
          </cell>
          <cell r="E1637">
            <v>316.26799999999997</v>
          </cell>
          <cell r="F1637">
            <v>0</v>
          </cell>
        </row>
        <row r="1638">
          <cell r="A1638" t="str">
            <v>RC2-35V4R7MGZ-T72</v>
          </cell>
          <cell r="B1638" t="str">
            <v>4x7</v>
          </cell>
          <cell r="C1638" t="str">
            <v>BA</v>
          </cell>
          <cell r="D1638" t="str">
            <v>BA</v>
          </cell>
          <cell r="E1638">
            <v>316.26799999999997</v>
          </cell>
          <cell r="F1638">
            <v>0</v>
          </cell>
        </row>
        <row r="1639">
          <cell r="A1639" t="str">
            <v>RC2-4V101MB</v>
          </cell>
          <cell r="B1639" t="str">
            <v>5x7</v>
          </cell>
          <cell r="C1639" t="str">
            <v>BB</v>
          </cell>
          <cell r="D1639" t="str">
            <v>BA</v>
          </cell>
          <cell r="E1639">
            <v>327.29199999999997</v>
          </cell>
          <cell r="F1639">
            <v>0</v>
          </cell>
        </row>
        <row r="1640">
          <cell r="A1640" t="str">
            <v>RC2-4V101MB-T14</v>
          </cell>
          <cell r="B1640" t="str">
            <v>5x7</v>
          </cell>
          <cell r="C1640" t="str">
            <v>BB</v>
          </cell>
          <cell r="D1640" t="str">
            <v>BA</v>
          </cell>
          <cell r="E1640">
            <v>336.35</v>
          </cell>
          <cell r="F1640">
            <v>0</v>
          </cell>
        </row>
        <row r="1641">
          <cell r="A1641" t="str">
            <v>RC2-4V101MB-T2</v>
          </cell>
          <cell r="B1641" t="str">
            <v>5x7</v>
          </cell>
          <cell r="C1641" t="str">
            <v>BB</v>
          </cell>
          <cell r="D1641" t="str">
            <v>BA</v>
          </cell>
          <cell r="E1641">
            <v>336.35</v>
          </cell>
          <cell r="F1641">
            <v>0</v>
          </cell>
        </row>
        <row r="1642">
          <cell r="A1642" t="str">
            <v>RC2-4V101MGZ-T58</v>
          </cell>
          <cell r="B1642" t="str">
            <v>5x7</v>
          </cell>
          <cell r="C1642" t="str">
            <v>BB</v>
          </cell>
          <cell r="D1642" t="str">
            <v>BA</v>
          </cell>
          <cell r="E1642">
            <v>336.35</v>
          </cell>
          <cell r="F1642">
            <v>0</v>
          </cell>
        </row>
        <row r="1643">
          <cell r="A1643" t="str">
            <v>RC2-4V220MB</v>
          </cell>
          <cell r="B1643" t="str">
            <v>4x7</v>
          </cell>
          <cell r="C1643" t="str">
            <v>BA</v>
          </cell>
          <cell r="D1643" t="str">
            <v>BA</v>
          </cell>
          <cell r="E1643">
            <v>300.74700000000001</v>
          </cell>
          <cell r="F1643">
            <v>0</v>
          </cell>
        </row>
        <row r="1644">
          <cell r="A1644" t="str">
            <v>RC2-4V220MSG-T58</v>
          </cell>
          <cell r="B1644" t="str">
            <v>4x7</v>
          </cell>
          <cell r="C1644" t="str">
            <v>BA</v>
          </cell>
          <cell r="D1644" t="str">
            <v>BA</v>
          </cell>
          <cell r="E1644">
            <v>316.26799999999997</v>
          </cell>
          <cell r="F1644">
            <v>0</v>
          </cell>
        </row>
        <row r="1645">
          <cell r="A1645" t="str">
            <v>RC2-4V221MB</v>
          </cell>
          <cell r="B1645" t="str">
            <v>6.3x7</v>
          </cell>
          <cell r="C1645" t="str">
            <v>BC</v>
          </cell>
          <cell r="D1645" t="str">
            <v>BA</v>
          </cell>
          <cell r="E1645">
            <v>384.17099999999999</v>
          </cell>
          <cell r="F1645">
            <v>0</v>
          </cell>
        </row>
        <row r="1646">
          <cell r="A1646" t="str">
            <v>RC2-4V221MGZ-T58</v>
          </cell>
          <cell r="B1646" t="str">
            <v>6.3x7</v>
          </cell>
          <cell r="C1646" t="str">
            <v>BC</v>
          </cell>
          <cell r="D1646" t="str">
            <v>BA</v>
          </cell>
          <cell r="E1646">
            <v>400.05399999999997</v>
          </cell>
          <cell r="F1646">
            <v>0</v>
          </cell>
        </row>
        <row r="1647">
          <cell r="A1647" t="str">
            <v>RC2-4V330MB</v>
          </cell>
          <cell r="B1647" t="str">
            <v>4x7</v>
          </cell>
          <cell r="C1647" t="str">
            <v>BA</v>
          </cell>
          <cell r="D1647" t="str">
            <v>BA</v>
          </cell>
          <cell r="E1647">
            <v>300.74700000000001</v>
          </cell>
          <cell r="F1647">
            <v>0</v>
          </cell>
        </row>
        <row r="1648">
          <cell r="A1648" t="str">
            <v>RC2-4V330MGZ-T58</v>
          </cell>
          <cell r="B1648" t="str">
            <v>4x7</v>
          </cell>
          <cell r="C1648" t="str">
            <v>BA</v>
          </cell>
          <cell r="D1648" t="str">
            <v>BA</v>
          </cell>
          <cell r="E1648">
            <v>316.26799999999997</v>
          </cell>
          <cell r="F1648">
            <v>0</v>
          </cell>
        </row>
        <row r="1649">
          <cell r="A1649" t="str">
            <v>RC2-4V331M</v>
          </cell>
          <cell r="B1649" t="str">
            <v>8x7</v>
          </cell>
          <cell r="C1649" t="str">
            <v>BD</v>
          </cell>
          <cell r="D1649" t="str">
            <v>BA</v>
          </cell>
          <cell r="E1649">
            <v>505.48899999999998</v>
          </cell>
          <cell r="F1649">
            <v>0</v>
          </cell>
        </row>
        <row r="1650">
          <cell r="A1650" t="str">
            <v>RC2-4V470MB</v>
          </cell>
          <cell r="B1650" t="str">
            <v>4x7</v>
          </cell>
          <cell r="C1650" t="str">
            <v>BA</v>
          </cell>
          <cell r="D1650" t="str">
            <v>BA</v>
          </cell>
          <cell r="E1650">
            <v>300.74700000000001</v>
          </cell>
          <cell r="F1650">
            <v>0</v>
          </cell>
        </row>
        <row r="1651">
          <cell r="A1651" t="str">
            <v>RC2-4V470MB-T2</v>
          </cell>
          <cell r="B1651" t="str">
            <v>4x7</v>
          </cell>
          <cell r="C1651" t="str">
            <v>BA</v>
          </cell>
          <cell r="D1651" t="str">
            <v>BA</v>
          </cell>
          <cell r="E1651">
            <v>316.26799999999997</v>
          </cell>
          <cell r="F1651">
            <v>0</v>
          </cell>
        </row>
        <row r="1652">
          <cell r="A1652" t="str">
            <v>RC2-4V470MGZ-T58</v>
          </cell>
          <cell r="B1652" t="str">
            <v>4x7</v>
          </cell>
          <cell r="C1652" t="str">
            <v>BA</v>
          </cell>
          <cell r="D1652" t="str">
            <v>BA</v>
          </cell>
          <cell r="E1652">
            <v>316.26799999999997</v>
          </cell>
          <cell r="F1652">
            <v>0</v>
          </cell>
        </row>
        <row r="1653">
          <cell r="A1653" t="str">
            <v>RC2-50V010MB</v>
          </cell>
          <cell r="B1653" t="str">
            <v>4x7</v>
          </cell>
          <cell r="C1653" t="str">
            <v>BA</v>
          </cell>
          <cell r="D1653" t="str">
            <v>BA</v>
          </cell>
          <cell r="E1653">
            <v>300.74700000000001</v>
          </cell>
          <cell r="F1653">
            <v>74</v>
          </cell>
        </row>
        <row r="1654">
          <cell r="A1654" t="str">
            <v>RC2-50V010MB-F</v>
          </cell>
          <cell r="B1654" t="str">
            <v>4x7</v>
          </cell>
          <cell r="C1654" t="str">
            <v>BA</v>
          </cell>
          <cell r="D1654" t="str">
            <v>BA</v>
          </cell>
          <cell r="E1654">
            <v>317.92899999999997</v>
          </cell>
          <cell r="F1654">
            <v>78</v>
          </cell>
        </row>
        <row r="1655">
          <cell r="A1655" t="str">
            <v>RC2-50V010MB-F0</v>
          </cell>
          <cell r="B1655" t="str">
            <v>4x7</v>
          </cell>
          <cell r="C1655" t="str">
            <v>BA</v>
          </cell>
          <cell r="D1655" t="str">
            <v>BA</v>
          </cell>
          <cell r="E1655">
            <v>317.92899999999997</v>
          </cell>
          <cell r="F1655">
            <v>0</v>
          </cell>
        </row>
        <row r="1656">
          <cell r="A1656" t="str">
            <v>RC2-50V010MB-F1</v>
          </cell>
          <cell r="B1656" t="str">
            <v>4x7</v>
          </cell>
          <cell r="C1656" t="str">
            <v>BA</v>
          </cell>
          <cell r="D1656" t="str">
            <v>BA</v>
          </cell>
          <cell r="E1656">
            <v>317.92899999999997</v>
          </cell>
          <cell r="F1656">
            <v>0</v>
          </cell>
        </row>
        <row r="1657">
          <cell r="A1657" t="str">
            <v>RC2-50V010MB-F12</v>
          </cell>
          <cell r="B1657" t="str">
            <v>4x7</v>
          </cell>
          <cell r="C1657" t="str">
            <v>BA</v>
          </cell>
          <cell r="D1657" t="str">
            <v>BA</v>
          </cell>
          <cell r="E1657">
            <v>317.92899999999997</v>
          </cell>
          <cell r="F1657">
            <v>0</v>
          </cell>
        </row>
        <row r="1658">
          <cell r="A1658" t="str">
            <v>RC2-50V010MB-F27</v>
          </cell>
          <cell r="B1658" t="str">
            <v>4x7</v>
          </cell>
          <cell r="C1658" t="str">
            <v>BA</v>
          </cell>
          <cell r="D1658" t="str">
            <v>BA</v>
          </cell>
          <cell r="E1658">
            <v>317.92899999999997</v>
          </cell>
          <cell r="F1658">
            <v>0</v>
          </cell>
        </row>
        <row r="1659">
          <cell r="A1659" t="str">
            <v>RC2-50V010MB-F30</v>
          </cell>
          <cell r="B1659" t="str">
            <v>4x7</v>
          </cell>
          <cell r="C1659" t="str">
            <v>BA</v>
          </cell>
          <cell r="D1659" t="str">
            <v>BA</v>
          </cell>
          <cell r="E1659">
            <v>317.92899999999997</v>
          </cell>
          <cell r="F1659">
            <v>0</v>
          </cell>
        </row>
        <row r="1660">
          <cell r="A1660" t="str">
            <v>RC2-50V010MB-S1</v>
          </cell>
          <cell r="B1660" t="str">
            <v>4x7</v>
          </cell>
          <cell r="C1660" t="str">
            <v>BA</v>
          </cell>
          <cell r="D1660" t="str">
            <v>BA</v>
          </cell>
          <cell r="E1660">
            <v>317.92899999999997</v>
          </cell>
          <cell r="F1660">
            <v>0</v>
          </cell>
        </row>
        <row r="1661">
          <cell r="A1661" t="str">
            <v>RC2-50V010MB-T2</v>
          </cell>
          <cell r="B1661" t="str">
            <v>4x7</v>
          </cell>
          <cell r="C1661" t="str">
            <v>BA</v>
          </cell>
          <cell r="D1661" t="str">
            <v>BA</v>
          </cell>
          <cell r="E1661">
            <v>316.26799999999997</v>
          </cell>
          <cell r="F1661">
            <v>151</v>
          </cell>
        </row>
        <row r="1662">
          <cell r="A1662" t="str">
            <v>RC2-50V010MB-T30</v>
          </cell>
          <cell r="B1662" t="str">
            <v>4x7</v>
          </cell>
          <cell r="C1662" t="str">
            <v>BA</v>
          </cell>
          <cell r="D1662" t="str">
            <v>BA</v>
          </cell>
          <cell r="E1662">
            <v>316.26799999999997</v>
          </cell>
          <cell r="F1662">
            <v>0</v>
          </cell>
        </row>
        <row r="1663">
          <cell r="A1663" t="str">
            <v>RC2-50V010MB-T72</v>
          </cell>
          <cell r="B1663" t="str">
            <v>4x7</v>
          </cell>
          <cell r="C1663" t="str">
            <v>BA</v>
          </cell>
          <cell r="D1663" t="str">
            <v>BA</v>
          </cell>
          <cell r="E1663">
            <v>316.26799999999997</v>
          </cell>
          <cell r="F1663">
            <v>0</v>
          </cell>
        </row>
        <row r="1664">
          <cell r="A1664" t="str">
            <v>RC2-50V010MB-T80</v>
          </cell>
          <cell r="B1664" t="str">
            <v>4x7</v>
          </cell>
          <cell r="C1664" t="str">
            <v>BA</v>
          </cell>
          <cell r="D1664" t="str">
            <v>BA</v>
          </cell>
          <cell r="E1664">
            <v>316.26799999999997</v>
          </cell>
          <cell r="F1664">
            <v>0</v>
          </cell>
        </row>
        <row r="1665">
          <cell r="A1665" t="str">
            <v>RC2-50V010MBGA-T2</v>
          </cell>
          <cell r="B1665" t="str">
            <v>4x7</v>
          </cell>
          <cell r="C1665" t="str">
            <v>BA</v>
          </cell>
          <cell r="D1665" t="str">
            <v>BA</v>
          </cell>
          <cell r="E1665">
            <v>316.26799999999997</v>
          </cell>
          <cell r="F1665">
            <v>34</v>
          </cell>
        </row>
        <row r="1666">
          <cell r="A1666" t="str">
            <v>RC2-50V010MBT-T58</v>
          </cell>
          <cell r="B1666" t="str">
            <v>4x7</v>
          </cell>
          <cell r="C1666" t="str">
            <v>BA</v>
          </cell>
          <cell r="D1666" t="str">
            <v>BA</v>
          </cell>
          <cell r="E1666">
            <v>316.26799999999997</v>
          </cell>
          <cell r="F1666">
            <v>0</v>
          </cell>
        </row>
        <row r="1667">
          <cell r="A1667" t="str">
            <v>RC2-50V010MBT-T72</v>
          </cell>
          <cell r="B1667" t="str">
            <v>4x7</v>
          </cell>
          <cell r="C1667" t="str">
            <v>BA</v>
          </cell>
          <cell r="D1667" t="str">
            <v>BA</v>
          </cell>
          <cell r="E1667">
            <v>316.26799999999997</v>
          </cell>
          <cell r="F1667">
            <v>0</v>
          </cell>
        </row>
        <row r="1668">
          <cell r="A1668" t="str">
            <v>RC2-50V010MBT-T80</v>
          </cell>
          <cell r="B1668" t="str">
            <v>4x7</v>
          </cell>
          <cell r="C1668" t="str">
            <v>BA</v>
          </cell>
          <cell r="D1668" t="str">
            <v>BA</v>
          </cell>
          <cell r="E1668">
            <v>316.26799999999997</v>
          </cell>
          <cell r="F1668">
            <v>0</v>
          </cell>
        </row>
        <row r="1669">
          <cell r="A1669" t="str">
            <v>RC2-50V010MD1#</v>
          </cell>
          <cell r="B1669" t="str">
            <v>4x7</v>
          </cell>
          <cell r="C1669" t="str">
            <v>BA</v>
          </cell>
          <cell r="D1669" t="str">
            <v>BA</v>
          </cell>
          <cell r="E1669">
            <v>300.74700000000001</v>
          </cell>
          <cell r="F1669">
            <v>0</v>
          </cell>
        </row>
        <row r="1670">
          <cell r="A1670" t="str">
            <v>RC2-50V010MD1#-F</v>
          </cell>
          <cell r="B1670" t="str">
            <v>4x7</v>
          </cell>
          <cell r="C1670" t="str">
            <v>BA</v>
          </cell>
          <cell r="D1670" t="str">
            <v>BA</v>
          </cell>
          <cell r="E1670">
            <v>317.92899999999997</v>
          </cell>
          <cell r="F1670">
            <v>0</v>
          </cell>
        </row>
        <row r="1671">
          <cell r="A1671" t="str">
            <v>RC2-50V010MD1#-F1</v>
          </cell>
          <cell r="B1671" t="str">
            <v>4x7</v>
          </cell>
          <cell r="C1671" t="str">
            <v>BA</v>
          </cell>
          <cell r="D1671" t="str">
            <v>BA</v>
          </cell>
          <cell r="E1671">
            <v>317.92899999999997</v>
          </cell>
          <cell r="F1671">
            <v>0</v>
          </cell>
        </row>
        <row r="1672">
          <cell r="A1672" t="str">
            <v>RC2-50V010MD1#-F30</v>
          </cell>
          <cell r="B1672" t="str">
            <v>4x7</v>
          </cell>
          <cell r="C1672" t="str">
            <v>BA</v>
          </cell>
          <cell r="D1672" t="str">
            <v>BA</v>
          </cell>
          <cell r="E1672">
            <v>317.92899999999997</v>
          </cell>
          <cell r="F1672">
            <v>67.599999999999994</v>
          </cell>
        </row>
        <row r="1673">
          <cell r="A1673" t="str">
            <v>RC2-50V010MD1#-T2</v>
          </cell>
          <cell r="B1673" t="str">
            <v>4x7</v>
          </cell>
          <cell r="C1673" t="str">
            <v>BA</v>
          </cell>
          <cell r="D1673" t="str">
            <v>BA</v>
          </cell>
          <cell r="E1673">
            <v>316.26799999999997</v>
          </cell>
          <cell r="F1673">
            <v>70</v>
          </cell>
        </row>
        <row r="1674">
          <cell r="A1674" t="str">
            <v>RC2-50V010MD1#-T30</v>
          </cell>
          <cell r="B1674" t="str">
            <v>4x7</v>
          </cell>
          <cell r="C1674" t="str">
            <v>BA</v>
          </cell>
          <cell r="D1674" t="str">
            <v>BA</v>
          </cell>
          <cell r="E1674">
            <v>316.26799999999997</v>
          </cell>
          <cell r="F1674">
            <v>40</v>
          </cell>
        </row>
        <row r="1675">
          <cell r="A1675" t="str">
            <v>RC2-50V010MD1#-T36</v>
          </cell>
          <cell r="B1675" t="str">
            <v>4x7</v>
          </cell>
          <cell r="C1675" t="str">
            <v>BA</v>
          </cell>
          <cell r="D1675" t="str">
            <v>BA</v>
          </cell>
          <cell r="E1675">
            <v>316.26799999999997</v>
          </cell>
          <cell r="F1675">
            <v>0</v>
          </cell>
        </row>
        <row r="1676">
          <cell r="A1676" t="str">
            <v>RC2-50V010MD1#-T58</v>
          </cell>
          <cell r="B1676" t="str">
            <v>4x7</v>
          </cell>
          <cell r="C1676" t="str">
            <v>BA</v>
          </cell>
          <cell r="D1676" t="str">
            <v>BA</v>
          </cell>
          <cell r="E1676">
            <v>316.26799999999997</v>
          </cell>
          <cell r="F1676">
            <v>26</v>
          </cell>
        </row>
        <row r="1677">
          <cell r="A1677" t="str">
            <v>RC2-50V010MD1#-T72</v>
          </cell>
          <cell r="B1677" t="str">
            <v>4x7</v>
          </cell>
          <cell r="C1677" t="str">
            <v>BA</v>
          </cell>
          <cell r="D1677" t="str">
            <v>BA</v>
          </cell>
          <cell r="E1677">
            <v>316.26799999999997</v>
          </cell>
          <cell r="F1677">
            <v>1112</v>
          </cell>
        </row>
        <row r="1678">
          <cell r="A1678" t="str">
            <v>RC2-50V010MD1#-T80</v>
          </cell>
          <cell r="B1678" t="str">
            <v>4x7</v>
          </cell>
          <cell r="C1678" t="str">
            <v>BA</v>
          </cell>
          <cell r="D1678" t="str">
            <v>BA</v>
          </cell>
          <cell r="E1678">
            <v>316.26799999999997</v>
          </cell>
          <cell r="F1678">
            <v>120</v>
          </cell>
        </row>
        <row r="1679">
          <cell r="A1679" t="str">
            <v>RC2-50V010ME2-T36</v>
          </cell>
          <cell r="B1679" t="str">
            <v>4x7</v>
          </cell>
          <cell r="C1679" t="str">
            <v>BA</v>
          </cell>
          <cell r="D1679" t="str">
            <v>BA</v>
          </cell>
          <cell r="E1679">
            <v>316.26799999999997</v>
          </cell>
          <cell r="F1679">
            <v>0</v>
          </cell>
        </row>
        <row r="1680">
          <cell r="A1680" t="str">
            <v>RC2-50V010ME2-T58</v>
          </cell>
          <cell r="B1680" t="str">
            <v>4x7</v>
          </cell>
          <cell r="C1680" t="str">
            <v>BA</v>
          </cell>
          <cell r="D1680" t="str">
            <v>BA</v>
          </cell>
          <cell r="E1680">
            <v>316.26799999999997</v>
          </cell>
          <cell r="F1680">
            <v>0</v>
          </cell>
        </row>
        <row r="1681">
          <cell r="A1681" t="str">
            <v>RC2-50V010MGZ-T10</v>
          </cell>
          <cell r="B1681" t="str">
            <v>4x7</v>
          </cell>
          <cell r="C1681" t="str">
            <v>BA</v>
          </cell>
          <cell r="D1681" t="str">
            <v>BA</v>
          </cell>
          <cell r="E1681">
            <v>316.26799999999997</v>
          </cell>
          <cell r="F1681">
            <v>0</v>
          </cell>
        </row>
        <row r="1682">
          <cell r="A1682" t="str">
            <v>RC2-50V010MGZ-T32</v>
          </cell>
          <cell r="B1682" t="str">
            <v>4x7</v>
          </cell>
          <cell r="C1682" t="str">
            <v>BA</v>
          </cell>
          <cell r="D1682" t="str">
            <v>BA</v>
          </cell>
          <cell r="E1682">
            <v>316.26799999999997</v>
          </cell>
          <cell r="F1682">
            <v>0</v>
          </cell>
        </row>
        <row r="1683">
          <cell r="A1683" t="str">
            <v>RC2-50V010MGZ-T36</v>
          </cell>
          <cell r="B1683" t="str">
            <v>4x7</v>
          </cell>
          <cell r="C1683" t="str">
            <v>BA</v>
          </cell>
          <cell r="D1683" t="str">
            <v>BA</v>
          </cell>
          <cell r="E1683">
            <v>316.26799999999997</v>
          </cell>
          <cell r="F1683">
            <v>0</v>
          </cell>
        </row>
        <row r="1684">
          <cell r="A1684" t="str">
            <v>RC2-50V010MGZ-T58</v>
          </cell>
          <cell r="B1684" t="str">
            <v>4x7</v>
          </cell>
          <cell r="C1684" t="str">
            <v>BA</v>
          </cell>
          <cell r="D1684" t="str">
            <v>BA</v>
          </cell>
          <cell r="E1684">
            <v>316.26799999999997</v>
          </cell>
          <cell r="F1684">
            <v>0</v>
          </cell>
        </row>
        <row r="1685">
          <cell r="A1685" t="str">
            <v>RC2-50V010MGZ-T64</v>
          </cell>
          <cell r="B1685" t="str">
            <v>4x7</v>
          </cell>
          <cell r="C1685" t="str">
            <v>BA</v>
          </cell>
          <cell r="D1685" t="str">
            <v>BA</v>
          </cell>
          <cell r="E1685">
            <v>316.26799999999997</v>
          </cell>
          <cell r="F1685">
            <v>0</v>
          </cell>
        </row>
        <row r="1686">
          <cell r="A1686" t="str">
            <v>RC2-50V010MGZ-T72</v>
          </cell>
          <cell r="B1686" t="str">
            <v>4x7</v>
          </cell>
          <cell r="C1686" t="str">
            <v>BA</v>
          </cell>
          <cell r="D1686" t="str">
            <v>BA</v>
          </cell>
          <cell r="E1686">
            <v>316.26799999999997</v>
          </cell>
          <cell r="F1686">
            <v>0</v>
          </cell>
        </row>
        <row r="1687">
          <cell r="A1687" t="str">
            <v>RC2-50V010MZ2-F35</v>
          </cell>
          <cell r="B1687" t="str">
            <v>4x7</v>
          </cell>
          <cell r="C1687" t="str">
            <v>BA</v>
          </cell>
          <cell r="D1687" t="str">
            <v>BA</v>
          </cell>
          <cell r="E1687">
            <v>317.92899999999997</v>
          </cell>
          <cell r="F1687">
            <v>0</v>
          </cell>
        </row>
        <row r="1688">
          <cell r="A1688" t="str">
            <v>RC2-50V100MB</v>
          </cell>
          <cell r="B1688" t="str">
            <v>6.3x7</v>
          </cell>
          <cell r="C1688" t="str">
            <v>BC</v>
          </cell>
          <cell r="D1688" t="str">
            <v>BA</v>
          </cell>
          <cell r="E1688">
            <v>384.17099999999999</v>
          </cell>
          <cell r="F1688">
            <v>0</v>
          </cell>
        </row>
        <row r="1689">
          <cell r="A1689" t="str">
            <v>RC2-50V100MB-F</v>
          </cell>
          <cell r="B1689" t="str">
            <v>6.3x7</v>
          </cell>
          <cell r="C1689" t="str">
            <v>BC</v>
          </cell>
          <cell r="D1689" t="str">
            <v>BA</v>
          </cell>
          <cell r="E1689">
            <v>400.779</v>
          </cell>
          <cell r="F1689">
            <v>0</v>
          </cell>
        </row>
        <row r="1690">
          <cell r="A1690" t="str">
            <v>RC2-50V100MB-S1</v>
          </cell>
          <cell r="B1690" t="str">
            <v>6.3x7</v>
          </cell>
          <cell r="C1690" t="str">
            <v>BC</v>
          </cell>
          <cell r="D1690" t="str">
            <v>BA</v>
          </cell>
          <cell r="E1690">
            <v>400.779</v>
          </cell>
          <cell r="F1690">
            <v>0</v>
          </cell>
        </row>
        <row r="1691">
          <cell r="A1691" t="str">
            <v>RC2-50V100MB-T2</v>
          </cell>
          <cell r="B1691" t="str">
            <v>6.3x7</v>
          </cell>
          <cell r="C1691" t="str">
            <v>BC</v>
          </cell>
          <cell r="D1691" t="str">
            <v>BA</v>
          </cell>
          <cell r="E1691">
            <v>400.05399999999997</v>
          </cell>
          <cell r="F1691">
            <v>0</v>
          </cell>
        </row>
        <row r="1692">
          <cell r="A1692" t="str">
            <v>RC2-50V100ME1#</v>
          </cell>
          <cell r="B1692" t="str">
            <v>5x7</v>
          </cell>
          <cell r="C1692" t="str">
            <v>BB</v>
          </cell>
          <cell r="D1692" t="str">
            <v>BA</v>
          </cell>
          <cell r="E1692">
            <v>327.29199999999997</v>
          </cell>
          <cell r="F1692">
            <v>0</v>
          </cell>
        </row>
        <row r="1693">
          <cell r="A1693" t="str">
            <v>RC2-50V100ME1#-T2</v>
          </cell>
          <cell r="B1693" t="str">
            <v>5x7</v>
          </cell>
          <cell r="C1693" t="str">
            <v>BB</v>
          </cell>
          <cell r="D1693" t="str">
            <v>BA</v>
          </cell>
          <cell r="E1693">
            <v>336.35</v>
          </cell>
          <cell r="F1693">
            <v>14</v>
          </cell>
        </row>
        <row r="1694">
          <cell r="A1694" t="str">
            <v>RC2-50V100ME1#-T58</v>
          </cell>
          <cell r="B1694" t="str">
            <v>5x7</v>
          </cell>
          <cell r="C1694" t="str">
            <v>BB</v>
          </cell>
          <cell r="D1694" t="str">
            <v>BA</v>
          </cell>
          <cell r="E1694">
            <v>336.35</v>
          </cell>
          <cell r="F1694">
            <v>66</v>
          </cell>
        </row>
        <row r="1695">
          <cell r="A1695" t="str">
            <v>RC2-50V100ME1#-T72</v>
          </cell>
          <cell r="B1695" t="str">
            <v>5x7</v>
          </cell>
          <cell r="C1695" t="str">
            <v>BB</v>
          </cell>
          <cell r="D1695" t="str">
            <v>BA</v>
          </cell>
          <cell r="E1695">
            <v>336.35</v>
          </cell>
          <cell r="F1695">
            <v>84</v>
          </cell>
        </row>
        <row r="1696">
          <cell r="A1696" t="str">
            <v>RC2-50V100MGZ-T58</v>
          </cell>
          <cell r="B1696" t="str">
            <v>6.3x7</v>
          </cell>
          <cell r="C1696" t="str">
            <v>BC</v>
          </cell>
          <cell r="D1696" t="str">
            <v>BA</v>
          </cell>
          <cell r="E1696">
            <v>400.05399999999997</v>
          </cell>
          <cell r="F1696">
            <v>0</v>
          </cell>
        </row>
        <row r="1697">
          <cell r="A1697" t="str">
            <v>RC2-50V100MS</v>
          </cell>
          <cell r="B1697" t="str">
            <v>5x7</v>
          </cell>
          <cell r="C1697" t="str">
            <v>BB</v>
          </cell>
          <cell r="D1697" t="str">
            <v>BA</v>
          </cell>
          <cell r="E1697">
            <v>327.29199999999997</v>
          </cell>
          <cell r="F1697">
            <v>0</v>
          </cell>
        </row>
        <row r="1698">
          <cell r="A1698" t="str">
            <v>RC2-50V100MS-F</v>
          </cell>
          <cell r="B1698" t="str">
            <v>5x7</v>
          </cell>
          <cell r="C1698" t="str">
            <v>BB</v>
          </cell>
          <cell r="D1698" t="str">
            <v>BA</v>
          </cell>
          <cell r="E1698">
            <v>344.47500000000002</v>
          </cell>
          <cell r="F1698">
            <v>0</v>
          </cell>
        </row>
        <row r="1699">
          <cell r="A1699" t="str">
            <v>RC2-50V100MS-F1</v>
          </cell>
          <cell r="B1699" t="str">
            <v>5x7</v>
          </cell>
          <cell r="C1699" t="str">
            <v>BB</v>
          </cell>
          <cell r="D1699" t="str">
            <v>BA</v>
          </cell>
          <cell r="E1699">
            <v>344.47500000000002</v>
          </cell>
          <cell r="F1699">
            <v>4</v>
          </cell>
        </row>
        <row r="1700">
          <cell r="A1700" t="str">
            <v>RC2-50V100MS-T2</v>
          </cell>
          <cell r="B1700" t="str">
            <v>5x7</v>
          </cell>
          <cell r="C1700" t="str">
            <v>BB</v>
          </cell>
          <cell r="D1700" t="str">
            <v>BA</v>
          </cell>
          <cell r="E1700">
            <v>336.35</v>
          </cell>
          <cell r="F1700">
            <v>88</v>
          </cell>
        </row>
        <row r="1701">
          <cell r="A1701" t="str">
            <v>RC2-50V100MS-T58</v>
          </cell>
          <cell r="B1701" t="str">
            <v>5x7</v>
          </cell>
          <cell r="C1701" t="str">
            <v>BB</v>
          </cell>
          <cell r="D1701" t="str">
            <v>BA</v>
          </cell>
          <cell r="E1701">
            <v>336.35</v>
          </cell>
          <cell r="F1701">
            <v>26</v>
          </cell>
        </row>
        <row r="1702">
          <cell r="A1702" t="str">
            <v>RC2-50V100MSE2Z-T58</v>
          </cell>
          <cell r="B1702" t="str">
            <v>5x7</v>
          </cell>
          <cell r="C1702" t="str">
            <v>BB</v>
          </cell>
          <cell r="D1702" t="str">
            <v>BA</v>
          </cell>
          <cell r="E1702">
            <v>336.35</v>
          </cell>
          <cell r="F1702">
            <v>0</v>
          </cell>
        </row>
        <row r="1703">
          <cell r="A1703" t="str">
            <v>RC2-50V100MSGZ-T58</v>
          </cell>
          <cell r="B1703" t="str">
            <v>5x7</v>
          </cell>
          <cell r="C1703" t="str">
            <v>BB</v>
          </cell>
          <cell r="D1703" t="str">
            <v>BA</v>
          </cell>
          <cell r="E1703">
            <v>336.35</v>
          </cell>
          <cell r="F1703">
            <v>0</v>
          </cell>
        </row>
        <row r="1704">
          <cell r="A1704" t="str">
            <v>RC2-50V100MSGZ-T72</v>
          </cell>
          <cell r="B1704" t="str">
            <v>5x7</v>
          </cell>
          <cell r="C1704" t="str">
            <v>BB</v>
          </cell>
          <cell r="D1704" t="str">
            <v>BA</v>
          </cell>
          <cell r="E1704">
            <v>336.35</v>
          </cell>
          <cell r="F1704">
            <v>0</v>
          </cell>
        </row>
        <row r="1705">
          <cell r="A1705" t="str">
            <v>RC2-50V1R5MB</v>
          </cell>
          <cell r="B1705" t="str">
            <v>4x7</v>
          </cell>
          <cell r="C1705" t="str">
            <v>BA</v>
          </cell>
          <cell r="D1705" t="str">
            <v>BA</v>
          </cell>
          <cell r="E1705">
            <v>300.74700000000001</v>
          </cell>
          <cell r="F1705">
            <v>0</v>
          </cell>
        </row>
        <row r="1706">
          <cell r="A1706" t="str">
            <v>RC2-50V1R5MB-T2</v>
          </cell>
          <cell r="B1706" t="str">
            <v>4x7</v>
          </cell>
          <cell r="C1706" t="str">
            <v>BA</v>
          </cell>
          <cell r="D1706" t="str">
            <v>BA</v>
          </cell>
          <cell r="E1706">
            <v>316.26799999999997</v>
          </cell>
          <cell r="F1706">
            <v>0</v>
          </cell>
        </row>
        <row r="1707">
          <cell r="A1707" t="str">
            <v>RC2-50V1R5MBT-T72</v>
          </cell>
          <cell r="B1707" t="str">
            <v>4x7</v>
          </cell>
          <cell r="C1707" t="str">
            <v>BA</v>
          </cell>
          <cell r="D1707" t="str">
            <v>BA</v>
          </cell>
          <cell r="E1707">
            <v>316.26799999999997</v>
          </cell>
          <cell r="F1707">
            <v>0</v>
          </cell>
        </row>
        <row r="1708">
          <cell r="A1708" t="str">
            <v>RC2-50V1R5MD1#-T72</v>
          </cell>
          <cell r="B1708" t="str">
            <v>4x7</v>
          </cell>
          <cell r="C1708" t="str">
            <v>BA</v>
          </cell>
          <cell r="D1708" t="str">
            <v>BA</v>
          </cell>
          <cell r="E1708">
            <v>316.26799999999997</v>
          </cell>
          <cell r="F1708">
            <v>0</v>
          </cell>
        </row>
        <row r="1709">
          <cell r="A1709" t="str">
            <v>RC2-50V1R5MGZ-T32</v>
          </cell>
          <cell r="B1709" t="str">
            <v>4x7</v>
          </cell>
          <cell r="C1709" t="str">
            <v>BA</v>
          </cell>
          <cell r="D1709" t="str">
            <v>BA</v>
          </cell>
          <cell r="E1709">
            <v>316.26799999999997</v>
          </cell>
          <cell r="F1709">
            <v>0</v>
          </cell>
        </row>
        <row r="1710">
          <cell r="A1710" t="str">
            <v>RC2-50V1R5MGZ-T58</v>
          </cell>
          <cell r="B1710" t="str">
            <v>4x7</v>
          </cell>
          <cell r="C1710" t="str">
            <v>BA</v>
          </cell>
          <cell r="D1710" t="str">
            <v>BA</v>
          </cell>
          <cell r="E1710">
            <v>316.26799999999997</v>
          </cell>
          <cell r="F1710">
            <v>0</v>
          </cell>
        </row>
        <row r="1711">
          <cell r="A1711" t="str">
            <v>RC2-50V1R5MGZ-T72</v>
          </cell>
          <cell r="B1711" t="str">
            <v>4x7</v>
          </cell>
          <cell r="C1711" t="str">
            <v>BA</v>
          </cell>
          <cell r="D1711" t="str">
            <v>BA</v>
          </cell>
          <cell r="E1711">
            <v>316.26799999999997</v>
          </cell>
          <cell r="F1711">
            <v>0</v>
          </cell>
        </row>
        <row r="1712">
          <cell r="A1712" t="str">
            <v>RC2-50V220K-T58</v>
          </cell>
          <cell r="B1712" t="str">
            <v>6.3x7</v>
          </cell>
          <cell r="C1712" t="str">
            <v>BC</v>
          </cell>
          <cell r="D1712" t="str">
            <v>BA</v>
          </cell>
          <cell r="E1712">
            <v>400.05399999999997</v>
          </cell>
          <cell r="F1712">
            <v>0</v>
          </cell>
        </row>
        <row r="1713">
          <cell r="A1713" t="str">
            <v>RC2-50V220MB</v>
          </cell>
          <cell r="B1713" t="str">
            <v>6.3x7</v>
          </cell>
          <cell r="C1713" t="str">
            <v>BC</v>
          </cell>
          <cell r="D1713" t="str">
            <v>BA</v>
          </cell>
          <cell r="E1713">
            <v>384.17099999999999</v>
          </cell>
          <cell r="F1713">
            <v>0</v>
          </cell>
        </row>
        <row r="1714">
          <cell r="A1714" t="str">
            <v>RC2-50V220MB-F27</v>
          </cell>
          <cell r="B1714" t="str">
            <v>6.3x7</v>
          </cell>
          <cell r="C1714" t="str">
            <v>BC</v>
          </cell>
          <cell r="D1714" t="str">
            <v>BA</v>
          </cell>
          <cell r="E1714">
            <v>400.779</v>
          </cell>
          <cell r="F1714">
            <v>0</v>
          </cell>
        </row>
        <row r="1715">
          <cell r="A1715" t="str">
            <v>RC2-50V220MB-T2</v>
          </cell>
          <cell r="B1715" t="str">
            <v>6.3x7</v>
          </cell>
          <cell r="C1715" t="str">
            <v>BC</v>
          </cell>
          <cell r="D1715" t="str">
            <v>BA</v>
          </cell>
          <cell r="E1715">
            <v>400.05399999999997</v>
          </cell>
          <cell r="F1715">
            <v>0</v>
          </cell>
        </row>
        <row r="1716">
          <cell r="A1716" t="str">
            <v>RC2-50V220MGZ-T36</v>
          </cell>
          <cell r="B1716" t="str">
            <v>6.3x7</v>
          </cell>
          <cell r="C1716" t="str">
            <v>BC</v>
          </cell>
          <cell r="D1716" t="str">
            <v>BA</v>
          </cell>
          <cell r="E1716">
            <v>400.05399999999997</v>
          </cell>
          <cell r="F1716">
            <v>0</v>
          </cell>
        </row>
        <row r="1717">
          <cell r="A1717" t="str">
            <v>RC2-50V220MGZ-T58</v>
          </cell>
          <cell r="B1717" t="str">
            <v>6.3x7</v>
          </cell>
          <cell r="C1717" t="str">
            <v>BC</v>
          </cell>
          <cell r="D1717" t="str">
            <v>BA</v>
          </cell>
          <cell r="E1717">
            <v>400.05399999999997</v>
          </cell>
          <cell r="F1717">
            <v>0</v>
          </cell>
        </row>
        <row r="1718">
          <cell r="A1718" t="str">
            <v>RC2-50V2R2K</v>
          </cell>
          <cell r="B1718" t="str">
            <v>4x7</v>
          </cell>
          <cell r="C1718" t="str">
            <v>BA</v>
          </cell>
          <cell r="D1718" t="str">
            <v>BA</v>
          </cell>
          <cell r="E1718">
            <v>300.74700000000001</v>
          </cell>
          <cell r="F1718">
            <v>0</v>
          </cell>
        </row>
        <row r="1719">
          <cell r="A1719" t="str">
            <v>RC2-50V2R2M-T58</v>
          </cell>
          <cell r="B1719" t="str">
            <v>4x7</v>
          </cell>
          <cell r="C1719" t="str">
            <v>BA</v>
          </cell>
          <cell r="D1719" t="str">
            <v>BA</v>
          </cell>
          <cell r="E1719">
            <v>0</v>
          </cell>
          <cell r="F1719">
            <v>0</v>
          </cell>
        </row>
        <row r="1720">
          <cell r="A1720" t="str">
            <v>RC2-50V2R2MB</v>
          </cell>
          <cell r="B1720" t="str">
            <v>4x7</v>
          </cell>
          <cell r="C1720" t="str">
            <v>BA</v>
          </cell>
          <cell r="D1720" t="str">
            <v>BA</v>
          </cell>
          <cell r="E1720">
            <v>300.74700000000001</v>
          </cell>
          <cell r="F1720">
            <v>78</v>
          </cell>
        </row>
        <row r="1721">
          <cell r="A1721" t="str">
            <v>RC2-50V2R2MB-F</v>
          </cell>
          <cell r="B1721" t="str">
            <v>4x7</v>
          </cell>
          <cell r="C1721" t="str">
            <v>BA</v>
          </cell>
          <cell r="D1721" t="str">
            <v>BA</v>
          </cell>
          <cell r="E1721">
            <v>317.92899999999997</v>
          </cell>
          <cell r="F1721">
            <v>0</v>
          </cell>
        </row>
        <row r="1722">
          <cell r="A1722" t="str">
            <v>RC2-50V2R2MB-F0</v>
          </cell>
          <cell r="B1722" t="str">
            <v>4x7</v>
          </cell>
          <cell r="C1722" t="str">
            <v>BA</v>
          </cell>
          <cell r="D1722" t="str">
            <v>BA</v>
          </cell>
          <cell r="E1722">
            <v>317.92899999999997</v>
          </cell>
          <cell r="F1722">
            <v>0</v>
          </cell>
        </row>
        <row r="1723">
          <cell r="A1723" t="str">
            <v>RC2-50V2R2MB-S1</v>
          </cell>
          <cell r="B1723" t="str">
            <v>4x7</v>
          </cell>
          <cell r="C1723" t="str">
            <v>BA</v>
          </cell>
          <cell r="D1723" t="str">
            <v>BA</v>
          </cell>
          <cell r="E1723">
            <v>317.92899999999997</v>
          </cell>
          <cell r="F1723">
            <v>0</v>
          </cell>
        </row>
        <row r="1724">
          <cell r="A1724" t="str">
            <v>RC2-50V2R2MB-T14</v>
          </cell>
          <cell r="B1724" t="str">
            <v>4x7</v>
          </cell>
          <cell r="C1724" t="str">
            <v>BA</v>
          </cell>
          <cell r="D1724" t="str">
            <v>BA</v>
          </cell>
          <cell r="E1724">
            <v>316.26799999999997</v>
          </cell>
          <cell r="F1724">
            <v>0</v>
          </cell>
        </row>
        <row r="1725">
          <cell r="A1725" t="str">
            <v>RC2-50V2R2MB-T2</v>
          </cell>
          <cell r="B1725" t="str">
            <v>4x7</v>
          </cell>
          <cell r="C1725" t="str">
            <v>BA</v>
          </cell>
          <cell r="D1725" t="str">
            <v>BA</v>
          </cell>
          <cell r="E1725">
            <v>316.26799999999997</v>
          </cell>
          <cell r="F1725">
            <v>58</v>
          </cell>
        </row>
        <row r="1726">
          <cell r="A1726" t="str">
            <v>RC2-50V2R2MB-T30</v>
          </cell>
          <cell r="B1726" t="str">
            <v>4x7</v>
          </cell>
          <cell r="C1726" t="str">
            <v>BA</v>
          </cell>
          <cell r="D1726" t="str">
            <v>BA</v>
          </cell>
          <cell r="E1726">
            <v>316.26799999999997</v>
          </cell>
          <cell r="F1726">
            <v>0</v>
          </cell>
        </row>
        <row r="1727">
          <cell r="A1727" t="str">
            <v>RC2-50V2R2MBGA-T2</v>
          </cell>
          <cell r="B1727" t="str">
            <v>4x7</v>
          </cell>
          <cell r="C1727" t="str">
            <v>BA</v>
          </cell>
          <cell r="D1727" t="str">
            <v>BA</v>
          </cell>
          <cell r="E1727">
            <v>316.26799999999997</v>
          </cell>
          <cell r="F1727">
            <v>0</v>
          </cell>
        </row>
        <row r="1728">
          <cell r="A1728" t="str">
            <v>RC2-50V2R2MBT-T72</v>
          </cell>
          <cell r="B1728" t="str">
            <v>4x7</v>
          </cell>
          <cell r="C1728" t="str">
            <v>BA</v>
          </cell>
          <cell r="D1728" t="str">
            <v>BA</v>
          </cell>
          <cell r="E1728">
            <v>316.26799999999997</v>
          </cell>
          <cell r="F1728">
            <v>0</v>
          </cell>
        </row>
        <row r="1729">
          <cell r="A1729" t="str">
            <v>RC2-50V2R2MBT-T80</v>
          </cell>
          <cell r="B1729" t="str">
            <v>4x7</v>
          </cell>
          <cell r="C1729" t="str">
            <v>BA</v>
          </cell>
          <cell r="D1729" t="str">
            <v>BA</v>
          </cell>
          <cell r="E1729">
            <v>316.26799999999997</v>
          </cell>
          <cell r="F1729">
            <v>0</v>
          </cell>
        </row>
        <row r="1730">
          <cell r="A1730" t="str">
            <v>RC2-50V2R2MD1#</v>
          </cell>
          <cell r="B1730" t="str">
            <v>4x7</v>
          </cell>
          <cell r="C1730" t="str">
            <v>BA</v>
          </cell>
          <cell r="D1730" t="str">
            <v>BA</v>
          </cell>
          <cell r="E1730">
            <v>300.74700000000001</v>
          </cell>
          <cell r="F1730">
            <v>32</v>
          </cell>
        </row>
        <row r="1731">
          <cell r="A1731" t="str">
            <v>RC2-50V2R2MD1#-T2</v>
          </cell>
          <cell r="B1731" t="str">
            <v>4x7</v>
          </cell>
          <cell r="C1731" t="str">
            <v>BA</v>
          </cell>
          <cell r="D1731" t="str">
            <v>BA</v>
          </cell>
          <cell r="E1731">
            <v>316.26799999999997</v>
          </cell>
          <cell r="F1731">
            <v>28</v>
          </cell>
        </row>
        <row r="1732">
          <cell r="A1732" t="str">
            <v>RC2-50V2R2MD1#-T30</v>
          </cell>
          <cell r="B1732" t="str">
            <v>4x7</v>
          </cell>
          <cell r="C1732" t="str">
            <v>BA</v>
          </cell>
          <cell r="D1732" t="str">
            <v>BA</v>
          </cell>
          <cell r="E1732">
            <v>316.26799999999997</v>
          </cell>
          <cell r="F1732">
            <v>20</v>
          </cell>
        </row>
        <row r="1733">
          <cell r="A1733" t="str">
            <v>RC2-50V2R2MD1#-T36</v>
          </cell>
          <cell r="B1733" t="str">
            <v>4x7</v>
          </cell>
          <cell r="C1733" t="str">
            <v>BA</v>
          </cell>
          <cell r="D1733" t="str">
            <v>BA</v>
          </cell>
          <cell r="E1733">
            <v>316.26799999999997</v>
          </cell>
          <cell r="F1733">
            <v>44</v>
          </cell>
        </row>
        <row r="1734">
          <cell r="A1734" t="str">
            <v>RC2-50V2R2MD1#-T58</v>
          </cell>
          <cell r="B1734" t="str">
            <v>4x7</v>
          </cell>
          <cell r="C1734" t="str">
            <v>BA</v>
          </cell>
          <cell r="D1734" t="str">
            <v>BA</v>
          </cell>
          <cell r="E1734">
            <v>316.26799999999997</v>
          </cell>
          <cell r="F1734">
            <v>28</v>
          </cell>
        </row>
        <row r="1735">
          <cell r="A1735" t="str">
            <v>RC2-50V2R2MD1#-T72</v>
          </cell>
          <cell r="B1735" t="str">
            <v>4x7</v>
          </cell>
          <cell r="C1735" t="str">
            <v>BA</v>
          </cell>
          <cell r="D1735" t="str">
            <v>BA</v>
          </cell>
          <cell r="E1735">
            <v>316.26799999999997</v>
          </cell>
          <cell r="F1735">
            <v>120</v>
          </cell>
        </row>
        <row r="1736">
          <cell r="A1736" t="str">
            <v>RC2-50V2R2MD1#-T80</v>
          </cell>
          <cell r="B1736" t="str">
            <v>4x7</v>
          </cell>
          <cell r="C1736" t="str">
            <v>BA</v>
          </cell>
          <cell r="D1736" t="str">
            <v>BA</v>
          </cell>
          <cell r="E1736">
            <v>316.26799999999997</v>
          </cell>
          <cell r="F1736">
            <v>490</v>
          </cell>
        </row>
        <row r="1737">
          <cell r="A1737" t="str">
            <v>RC2-50V2R2ME2-T58</v>
          </cell>
          <cell r="B1737" t="str">
            <v>4x7</v>
          </cell>
          <cell r="C1737" t="str">
            <v>BA</v>
          </cell>
          <cell r="D1737" t="str">
            <v>BA</v>
          </cell>
          <cell r="E1737">
            <v>316.26799999999997</v>
          </cell>
          <cell r="F1737">
            <v>0</v>
          </cell>
        </row>
        <row r="1738">
          <cell r="A1738" t="str">
            <v>RC2-50V2R2MGZ-T32</v>
          </cell>
          <cell r="B1738" t="str">
            <v>4x7</v>
          </cell>
          <cell r="C1738" t="str">
            <v>BA</v>
          </cell>
          <cell r="D1738" t="str">
            <v>BA</v>
          </cell>
          <cell r="E1738">
            <v>316.26799999999997</v>
          </cell>
          <cell r="F1738">
            <v>0</v>
          </cell>
        </row>
        <row r="1739">
          <cell r="A1739" t="str">
            <v>RC2-50V2R2MGZ-T36</v>
          </cell>
          <cell r="B1739" t="str">
            <v>4x7</v>
          </cell>
          <cell r="C1739" t="str">
            <v>BA</v>
          </cell>
          <cell r="D1739" t="str">
            <v>BA</v>
          </cell>
          <cell r="E1739">
            <v>316.26799999999997</v>
          </cell>
          <cell r="F1739">
            <v>0</v>
          </cell>
        </row>
        <row r="1740">
          <cell r="A1740" t="str">
            <v>RC2-50V2R2MGZ-T58</v>
          </cell>
          <cell r="B1740" t="str">
            <v>4x7</v>
          </cell>
          <cell r="C1740" t="str">
            <v>BA</v>
          </cell>
          <cell r="D1740" t="str">
            <v>BA</v>
          </cell>
          <cell r="E1740">
            <v>316.26799999999997</v>
          </cell>
          <cell r="F1740">
            <v>0</v>
          </cell>
        </row>
        <row r="1741">
          <cell r="A1741" t="str">
            <v>RC2-50V2R2MGZ-T64</v>
          </cell>
          <cell r="B1741" t="str">
            <v>4x7</v>
          </cell>
          <cell r="C1741" t="str">
            <v>BA</v>
          </cell>
          <cell r="D1741" t="str">
            <v>BA</v>
          </cell>
          <cell r="E1741">
            <v>316.26799999999997</v>
          </cell>
          <cell r="F1741">
            <v>0</v>
          </cell>
        </row>
        <row r="1742">
          <cell r="A1742" t="str">
            <v>RC2-50V2R2MGZ-T72</v>
          </cell>
          <cell r="B1742" t="str">
            <v>4x7</v>
          </cell>
          <cell r="C1742" t="str">
            <v>BA</v>
          </cell>
          <cell r="D1742" t="str">
            <v>BA</v>
          </cell>
          <cell r="E1742">
            <v>316.26799999999997</v>
          </cell>
          <cell r="F1742">
            <v>0</v>
          </cell>
        </row>
        <row r="1743">
          <cell r="A1743" t="str">
            <v>RC2-50V2R2MGZ-T80</v>
          </cell>
          <cell r="B1743" t="str">
            <v>4x7</v>
          </cell>
          <cell r="C1743" t="str">
            <v>BA</v>
          </cell>
          <cell r="D1743" t="str">
            <v>BA</v>
          </cell>
          <cell r="E1743">
            <v>316.26799999999997</v>
          </cell>
          <cell r="F1743">
            <v>0</v>
          </cell>
        </row>
        <row r="1744">
          <cell r="A1744" t="str">
            <v>RC2-50V330M</v>
          </cell>
          <cell r="B1744" t="str">
            <v>8x7</v>
          </cell>
          <cell r="C1744" t="str">
            <v>BD</v>
          </cell>
          <cell r="D1744" t="str">
            <v>BA</v>
          </cell>
          <cell r="E1744">
            <v>505.48899999999998</v>
          </cell>
          <cell r="F1744">
            <v>2</v>
          </cell>
        </row>
        <row r="1745">
          <cell r="A1745" t="str">
            <v>RC2-50V330M-T2</v>
          </cell>
          <cell r="B1745" t="str">
            <v>8x7</v>
          </cell>
          <cell r="C1745" t="str">
            <v>BD</v>
          </cell>
          <cell r="D1745" t="str">
            <v>BA</v>
          </cell>
          <cell r="E1745">
            <v>512.255</v>
          </cell>
          <cell r="F1745">
            <v>1</v>
          </cell>
        </row>
        <row r="1746">
          <cell r="A1746" t="str">
            <v>RC2-50V3R3K-T2</v>
          </cell>
          <cell r="B1746" t="str">
            <v>4x7</v>
          </cell>
          <cell r="C1746" t="str">
            <v>BA</v>
          </cell>
          <cell r="D1746" t="str">
            <v>BA</v>
          </cell>
          <cell r="E1746">
            <v>316.26799999999997</v>
          </cell>
          <cell r="F1746">
            <v>0</v>
          </cell>
        </row>
        <row r="1747">
          <cell r="A1747" t="str">
            <v>RC2-50V3R3MB</v>
          </cell>
          <cell r="B1747" t="str">
            <v>4x7</v>
          </cell>
          <cell r="C1747" t="str">
            <v>BA</v>
          </cell>
          <cell r="D1747" t="str">
            <v>BA</v>
          </cell>
          <cell r="E1747">
            <v>300.74700000000001</v>
          </cell>
          <cell r="F1747">
            <v>22</v>
          </cell>
        </row>
        <row r="1748">
          <cell r="A1748" t="str">
            <v>RC2-50V3R3MB-S1</v>
          </cell>
          <cell r="B1748" t="str">
            <v>4x7</v>
          </cell>
          <cell r="C1748" t="str">
            <v>BA</v>
          </cell>
          <cell r="D1748" t="str">
            <v>BA</v>
          </cell>
          <cell r="E1748">
            <v>317.92899999999997</v>
          </cell>
          <cell r="F1748">
            <v>20</v>
          </cell>
        </row>
        <row r="1749">
          <cell r="A1749" t="str">
            <v>RC2-50V3R3MB-T2</v>
          </cell>
          <cell r="B1749" t="str">
            <v>4x7</v>
          </cell>
          <cell r="C1749" t="str">
            <v>BA</v>
          </cell>
          <cell r="D1749" t="str">
            <v>BA</v>
          </cell>
          <cell r="E1749">
            <v>316.26799999999997</v>
          </cell>
          <cell r="F1749">
            <v>34</v>
          </cell>
        </row>
        <row r="1750">
          <cell r="A1750" t="str">
            <v>RC2-50V3R3MB-T30</v>
          </cell>
          <cell r="B1750" t="str">
            <v>4x7</v>
          </cell>
          <cell r="C1750" t="str">
            <v>BA</v>
          </cell>
          <cell r="D1750" t="str">
            <v>BA</v>
          </cell>
          <cell r="E1750">
            <v>316.26799999999997</v>
          </cell>
          <cell r="F1750">
            <v>0</v>
          </cell>
        </row>
        <row r="1751">
          <cell r="A1751" t="str">
            <v>RC2-50V3R3MBGA-T2</v>
          </cell>
          <cell r="B1751" t="str">
            <v>4x7</v>
          </cell>
          <cell r="C1751" t="str">
            <v>BA</v>
          </cell>
          <cell r="D1751" t="str">
            <v>BA</v>
          </cell>
          <cell r="E1751">
            <v>316.26799999999997</v>
          </cell>
          <cell r="F1751">
            <v>0</v>
          </cell>
        </row>
        <row r="1752">
          <cell r="A1752" t="str">
            <v>RC2-50V3R3MBT-T2A</v>
          </cell>
          <cell r="B1752" t="str">
            <v>4x7</v>
          </cell>
          <cell r="C1752" t="str">
            <v>BA</v>
          </cell>
          <cell r="D1752" t="str">
            <v>BA</v>
          </cell>
          <cell r="E1752">
            <v>316.26799999999997</v>
          </cell>
          <cell r="F1752">
            <v>0</v>
          </cell>
        </row>
        <row r="1753">
          <cell r="A1753" t="str">
            <v>RC2-50V3R3MBT-T80</v>
          </cell>
          <cell r="B1753" t="str">
            <v>4x7</v>
          </cell>
          <cell r="C1753" t="str">
            <v>BA</v>
          </cell>
          <cell r="D1753" t="str">
            <v>BA</v>
          </cell>
          <cell r="E1753">
            <v>316.26799999999997</v>
          </cell>
          <cell r="F1753">
            <v>0</v>
          </cell>
        </row>
        <row r="1754">
          <cell r="A1754" t="str">
            <v>RC2-50V3R3MD1#-T2</v>
          </cell>
          <cell r="B1754" t="str">
            <v>4x7</v>
          </cell>
          <cell r="C1754" t="str">
            <v>BA</v>
          </cell>
          <cell r="D1754" t="str">
            <v>BA</v>
          </cell>
          <cell r="E1754">
            <v>316.26799999999997</v>
          </cell>
          <cell r="F1754">
            <v>0</v>
          </cell>
        </row>
        <row r="1755">
          <cell r="A1755" t="str">
            <v>RC2-50V3R3MD1#-T58</v>
          </cell>
          <cell r="B1755" t="str">
            <v>4x7</v>
          </cell>
          <cell r="C1755" t="str">
            <v>BA</v>
          </cell>
          <cell r="D1755" t="str">
            <v>BA</v>
          </cell>
          <cell r="E1755">
            <v>316.26799999999997</v>
          </cell>
          <cell r="F1755">
            <v>82</v>
          </cell>
        </row>
        <row r="1756">
          <cell r="A1756" t="str">
            <v>RC2-50V3R3MD1#-T72</v>
          </cell>
          <cell r="B1756" t="str">
            <v>4x7</v>
          </cell>
          <cell r="C1756" t="str">
            <v>BA</v>
          </cell>
          <cell r="D1756" t="str">
            <v>BA</v>
          </cell>
          <cell r="E1756">
            <v>316.26799999999997</v>
          </cell>
          <cell r="F1756">
            <v>0</v>
          </cell>
        </row>
        <row r="1757">
          <cell r="A1757" t="str">
            <v>RC2-50V3R3MD1#-T80</v>
          </cell>
          <cell r="B1757" t="str">
            <v>4x7</v>
          </cell>
          <cell r="C1757" t="str">
            <v>BA</v>
          </cell>
          <cell r="D1757" t="str">
            <v>BA</v>
          </cell>
          <cell r="E1757">
            <v>316.26799999999997</v>
          </cell>
          <cell r="F1757">
            <v>276</v>
          </cell>
        </row>
        <row r="1758">
          <cell r="A1758" t="str">
            <v>RC2-50V3R3MGZ-T32</v>
          </cell>
          <cell r="B1758" t="str">
            <v>4x7</v>
          </cell>
          <cell r="C1758" t="str">
            <v>BA</v>
          </cell>
          <cell r="D1758" t="str">
            <v>BA</v>
          </cell>
          <cell r="E1758">
            <v>316.26799999999997</v>
          </cell>
          <cell r="F1758">
            <v>0</v>
          </cell>
        </row>
        <row r="1759">
          <cell r="A1759" t="str">
            <v>RC2-50V3R3MGZ-T36</v>
          </cell>
          <cell r="B1759" t="str">
            <v>4x7</v>
          </cell>
          <cell r="C1759" t="str">
            <v>BA</v>
          </cell>
          <cell r="D1759" t="str">
            <v>BA</v>
          </cell>
          <cell r="E1759">
            <v>316.26799999999997</v>
          </cell>
          <cell r="F1759">
            <v>0</v>
          </cell>
        </row>
        <row r="1760">
          <cell r="A1760" t="str">
            <v>RC2-50V3R3MGZ-T58</v>
          </cell>
          <cell r="B1760" t="str">
            <v>4x7</v>
          </cell>
          <cell r="C1760" t="str">
            <v>BA</v>
          </cell>
          <cell r="D1760" t="str">
            <v>BA</v>
          </cell>
          <cell r="E1760">
            <v>316.26799999999997</v>
          </cell>
          <cell r="F1760">
            <v>0</v>
          </cell>
        </row>
        <row r="1761">
          <cell r="A1761" t="str">
            <v>RC2-50V3R3MGZ-T64</v>
          </cell>
          <cell r="B1761" t="str">
            <v>4x7</v>
          </cell>
          <cell r="C1761" t="str">
            <v>BA</v>
          </cell>
          <cell r="D1761" t="str">
            <v>BA</v>
          </cell>
          <cell r="E1761">
            <v>316.26799999999997</v>
          </cell>
          <cell r="F1761">
            <v>0</v>
          </cell>
        </row>
        <row r="1762">
          <cell r="A1762" t="str">
            <v>RC2-50V3R3MGZ-T72</v>
          </cell>
          <cell r="B1762" t="str">
            <v>4x7</v>
          </cell>
          <cell r="C1762" t="str">
            <v>BA</v>
          </cell>
          <cell r="D1762" t="str">
            <v>BA</v>
          </cell>
          <cell r="E1762">
            <v>316.26799999999997</v>
          </cell>
          <cell r="F1762">
            <v>0</v>
          </cell>
        </row>
        <row r="1763">
          <cell r="A1763" t="str">
            <v>RC2-50V4R7MB</v>
          </cell>
          <cell r="B1763" t="str">
            <v>5x7</v>
          </cell>
          <cell r="C1763" t="str">
            <v>BB</v>
          </cell>
          <cell r="D1763" t="str">
            <v>BA</v>
          </cell>
          <cell r="E1763">
            <v>327.29199999999997</v>
          </cell>
          <cell r="F1763">
            <v>0</v>
          </cell>
        </row>
        <row r="1764">
          <cell r="A1764" t="str">
            <v>RC2-50V4R7MB-F</v>
          </cell>
          <cell r="B1764" t="str">
            <v>5x7</v>
          </cell>
          <cell r="C1764" t="str">
            <v>BB</v>
          </cell>
          <cell r="D1764" t="str">
            <v>BA</v>
          </cell>
          <cell r="E1764">
            <v>344.47500000000002</v>
          </cell>
          <cell r="F1764">
            <v>0</v>
          </cell>
        </row>
        <row r="1765">
          <cell r="A1765" t="str">
            <v>RC2-50V4R7MB-F1</v>
          </cell>
          <cell r="B1765" t="str">
            <v>5x7</v>
          </cell>
          <cell r="C1765" t="str">
            <v>BB</v>
          </cell>
          <cell r="D1765" t="str">
            <v>BA</v>
          </cell>
          <cell r="E1765">
            <v>344.47500000000002</v>
          </cell>
          <cell r="F1765">
            <v>0</v>
          </cell>
        </row>
        <row r="1766">
          <cell r="A1766" t="str">
            <v>RC2-50V4R7MB-T2</v>
          </cell>
          <cell r="B1766" t="str">
            <v>5x7</v>
          </cell>
          <cell r="C1766" t="str">
            <v>BB</v>
          </cell>
          <cell r="D1766" t="str">
            <v>BA</v>
          </cell>
          <cell r="E1766">
            <v>336.35</v>
          </cell>
          <cell r="F1766">
            <v>0</v>
          </cell>
        </row>
        <row r="1767">
          <cell r="A1767" t="str">
            <v>RC2-50V4R7MD1#</v>
          </cell>
          <cell r="B1767" t="str">
            <v>4x7</v>
          </cell>
          <cell r="C1767" t="str">
            <v>BA</v>
          </cell>
          <cell r="D1767" t="str">
            <v>BA</v>
          </cell>
          <cell r="E1767">
            <v>300.74700000000001</v>
          </cell>
          <cell r="F1767">
            <v>7</v>
          </cell>
        </row>
        <row r="1768">
          <cell r="A1768" t="str">
            <v>RC2-50V4R7MD1#-T2</v>
          </cell>
          <cell r="B1768" t="str">
            <v>4x7</v>
          </cell>
          <cell r="C1768" t="str">
            <v>BA</v>
          </cell>
          <cell r="D1768" t="str">
            <v>BA</v>
          </cell>
          <cell r="E1768">
            <v>316.26799999999997</v>
          </cell>
          <cell r="F1768">
            <v>32</v>
          </cell>
        </row>
        <row r="1769">
          <cell r="A1769" t="str">
            <v>RC2-50V4R7MD1#-T58</v>
          </cell>
          <cell r="B1769" t="str">
            <v>4x7</v>
          </cell>
          <cell r="C1769" t="str">
            <v>BA</v>
          </cell>
          <cell r="D1769" t="str">
            <v>BA</v>
          </cell>
          <cell r="E1769">
            <v>316.26799999999997</v>
          </cell>
          <cell r="F1769">
            <v>10</v>
          </cell>
        </row>
        <row r="1770">
          <cell r="A1770" t="str">
            <v>RC2-50V4R7MD1#-T72</v>
          </cell>
          <cell r="B1770" t="str">
            <v>4x7</v>
          </cell>
          <cell r="C1770" t="str">
            <v>BA</v>
          </cell>
          <cell r="D1770" t="str">
            <v>BA</v>
          </cell>
          <cell r="E1770">
            <v>316.26799999999997</v>
          </cell>
          <cell r="F1770">
            <v>22</v>
          </cell>
        </row>
        <row r="1771">
          <cell r="A1771" t="str">
            <v>RC2-50V4R7MGZ-T10</v>
          </cell>
          <cell r="B1771" t="str">
            <v>4x7</v>
          </cell>
          <cell r="C1771" t="str">
            <v>BA</v>
          </cell>
          <cell r="D1771" t="str">
            <v>BA</v>
          </cell>
          <cell r="E1771">
            <v>316.26799999999997</v>
          </cell>
          <cell r="F1771">
            <v>0</v>
          </cell>
        </row>
        <row r="1772">
          <cell r="A1772" t="str">
            <v>RC2-50V4R7MGZ-T58</v>
          </cell>
          <cell r="B1772" t="str">
            <v>5x7</v>
          </cell>
          <cell r="C1772" t="str">
            <v>BB</v>
          </cell>
          <cell r="D1772" t="str">
            <v>BA</v>
          </cell>
          <cell r="E1772">
            <v>336.35</v>
          </cell>
          <cell r="F1772">
            <v>0</v>
          </cell>
        </row>
        <row r="1773">
          <cell r="A1773" t="str">
            <v>RC2-50V4R7MS</v>
          </cell>
          <cell r="B1773" t="str">
            <v>4x7</v>
          </cell>
          <cell r="C1773" t="str">
            <v>BA</v>
          </cell>
          <cell r="D1773" t="str">
            <v>BA</v>
          </cell>
          <cell r="E1773">
            <v>300.74700000000001</v>
          </cell>
          <cell r="F1773">
            <v>214</v>
          </cell>
        </row>
        <row r="1774">
          <cell r="A1774" t="str">
            <v>RC2-50V4R7MS-F</v>
          </cell>
          <cell r="B1774" t="str">
            <v>4x7</v>
          </cell>
          <cell r="C1774" t="str">
            <v>BA</v>
          </cell>
          <cell r="D1774" t="str">
            <v>BA</v>
          </cell>
          <cell r="E1774">
            <v>317.92899999999997</v>
          </cell>
          <cell r="F1774">
            <v>0</v>
          </cell>
        </row>
        <row r="1775">
          <cell r="A1775" t="str">
            <v>RC2-50V4R7MS-F1</v>
          </cell>
          <cell r="B1775" t="str">
            <v>4x7</v>
          </cell>
          <cell r="C1775" t="str">
            <v>BA</v>
          </cell>
          <cell r="D1775" t="str">
            <v>BA</v>
          </cell>
          <cell r="E1775">
            <v>317.92899999999997</v>
          </cell>
          <cell r="F1775">
            <v>0</v>
          </cell>
        </row>
        <row r="1776">
          <cell r="A1776" t="str">
            <v>RC2-50V4R7MS-F27</v>
          </cell>
          <cell r="B1776" t="str">
            <v>4x7</v>
          </cell>
          <cell r="C1776" t="str">
            <v>BA</v>
          </cell>
          <cell r="D1776" t="str">
            <v>BA</v>
          </cell>
          <cell r="E1776">
            <v>317.92899999999997</v>
          </cell>
          <cell r="F1776">
            <v>0</v>
          </cell>
        </row>
        <row r="1777">
          <cell r="A1777" t="str">
            <v>RC2-50V4R7MS-S1</v>
          </cell>
          <cell r="B1777" t="str">
            <v>4x7</v>
          </cell>
          <cell r="C1777" t="str">
            <v>BA</v>
          </cell>
          <cell r="D1777" t="str">
            <v>BA</v>
          </cell>
          <cell r="E1777">
            <v>317.92899999999997</v>
          </cell>
          <cell r="F1777">
            <v>0</v>
          </cell>
        </row>
        <row r="1778">
          <cell r="A1778" t="str">
            <v>RC2-50V4R7MS-T2</v>
          </cell>
          <cell r="B1778" t="str">
            <v>4x7</v>
          </cell>
          <cell r="C1778" t="str">
            <v>BA</v>
          </cell>
          <cell r="D1778" t="str">
            <v>BA</v>
          </cell>
          <cell r="E1778">
            <v>316.26799999999997</v>
          </cell>
          <cell r="F1778">
            <v>140</v>
          </cell>
        </row>
        <row r="1779">
          <cell r="A1779" t="str">
            <v>RC2-50V4R7MSGA-T2</v>
          </cell>
          <cell r="B1779" t="str">
            <v>4x7</v>
          </cell>
          <cell r="C1779" t="str">
            <v>BA</v>
          </cell>
          <cell r="D1779" t="str">
            <v>BA</v>
          </cell>
          <cell r="E1779">
            <v>316.26799999999997</v>
          </cell>
          <cell r="F1779">
            <v>0</v>
          </cell>
        </row>
        <row r="1780">
          <cell r="A1780" t="str">
            <v>RC2-50V4R7MSGZ-T32</v>
          </cell>
          <cell r="B1780" t="str">
            <v>4x7</v>
          </cell>
          <cell r="C1780" t="str">
            <v>BA</v>
          </cell>
          <cell r="D1780" t="str">
            <v>BA</v>
          </cell>
          <cell r="E1780">
            <v>316.26799999999997</v>
          </cell>
          <cell r="F1780">
            <v>0</v>
          </cell>
        </row>
        <row r="1781">
          <cell r="A1781" t="str">
            <v>RC2-50V4R7MSGZ-T58</v>
          </cell>
          <cell r="B1781" t="str">
            <v>4x7</v>
          </cell>
          <cell r="C1781" t="str">
            <v>BA</v>
          </cell>
          <cell r="D1781" t="str">
            <v>BA</v>
          </cell>
          <cell r="E1781">
            <v>316.26799999999997</v>
          </cell>
          <cell r="F1781">
            <v>32</v>
          </cell>
        </row>
        <row r="1782">
          <cell r="A1782" t="str">
            <v>RC2-50V4R7MSGZ-T72</v>
          </cell>
          <cell r="B1782" t="str">
            <v>4x7</v>
          </cell>
          <cell r="C1782" t="str">
            <v>BA</v>
          </cell>
          <cell r="D1782" t="str">
            <v>BA</v>
          </cell>
          <cell r="E1782">
            <v>316.26799999999997</v>
          </cell>
          <cell r="F1782">
            <v>0</v>
          </cell>
        </row>
        <row r="1783">
          <cell r="A1783" t="str">
            <v>RC2-50V4R7MSZ2-F35</v>
          </cell>
          <cell r="B1783" t="str">
            <v>4x7</v>
          </cell>
          <cell r="C1783" t="str">
            <v>BA</v>
          </cell>
          <cell r="D1783" t="str">
            <v>BA</v>
          </cell>
          <cell r="E1783">
            <v>317.92899999999997</v>
          </cell>
          <cell r="F1783">
            <v>0</v>
          </cell>
        </row>
        <row r="1784">
          <cell r="A1784" t="str">
            <v>RC2-50VR10MB</v>
          </cell>
          <cell r="B1784" t="str">
            <v>4x7</v>
          </cell>
          <cell r="C1784" t="str">
            <v>BA</v>
          </cell>
          <cell r="D1784" t="str">
            <v>BA</v>
          </cell>
          <cell r="E1784">
            <v>300.74700000000001</v>
          </cell>
          <cell r="F1784">
            <v>0</v>
          </cell>
        </row>
        <row r="1785">
          <cell r="A1785" t="str">
            <v>RC2-50VR10MB-F</v>
          </cell>
          <cell r="B1785" t="str">
            <v>4x7</v>
          </cell>
          <cell r="C1785" t="str">
            <v>BA</v>
          </cell>
          <cell r="D1785" t="str">
            <v>BA</v>
          </cell>
          <cell r="E1785">
            <v>317.92899999999997</v>
          </cell>
          <cell r="F1785">
            <v>0</v>
          </cell>
        </row>
        <row r="1786">
          <cell r="A1786" t="str">
            <v>RC2-50VR10MB-F0</v>
          </cell>
          <cell r="B1786" t="str">
            <v>4x7</v>
          </cell>
          <cell r="C1786" t="str">
            <v>BA</v>
          </cell>
          <cell r="D1786" t="str">
            <v>BA</v>
          </cell>
          <cell r="E1786">
            <v>317.92899999999997</v>
          </cell>
          <cell r="F1786">
            <v>0</v>
          </cell>
        </row>
        <row r="1787">
          <cell r="A1787" t="str">
            <v>RC2-50VR10MB-F4</v>
          </cell>
          <cell r="B1787" t="str">
            <v>4x7</v>
          </cell>
          <cell r="C1787" t="str">
            <v>BA</v>
          </cell>
          <cell r="D1787" t="str">
            <v>BA</v>
          </cell>
          <cell r="E1787">
            <v>317.92899999999997</v>
          </cell>
          <cell r="F1787">
            <v>0</v>
          </cell>
        </row>
        <row r="1788">
          <cell r="A1788" t="str">
            <v>RC2-50VR10MB-S1</v>
          </cell>
          <cell r="B1788" t="str">
            <v>4x7</v>
          </cell>
          <cell r="C1788" t="str">
            <v>BA</v>
          </cell>
          <cell r="D1788" t="str">
            <v>BA</v>
          </cell>
          <cell r="E1788">
            <v>317.92899999999997</v>
          </cell>
          <cell r="F1788">
            <v>0</v>
          </cell>
        </row>
        <row r="1789">
          <cell r="A1789" t="str">
            <v>RC2-50VR10MB-T10</v>
          </cell>
          <cell r="B1789" t="str">
            <v>4x7</v>
          </cell>
          <cell r="C1789" t="str">
            <v>BA</v>
          </cell>
          <cell r="D1789" t="str">
            <v>BA</v>
          </cell>
          <cell r="E1789">
            <v>316.26799999999997</v>
          </cell>
          <cell r="F1789">
            <v>0</v>
          </cell>
        </row>
        <row r="1790">
          <cell r="A1790" t="str">
            <v>RC2-50VR10MB-T2</v>
          </cell>
          <cell r="B1790" t="str">
            <v>4x7</v>
          </cell>
          <cell r="C1790" t="str">
            <v>BA</v>
          </cell>
          <cell r="D1790" t="str">
            <v>BA</v>
          </cell>
          <cell r="E1790">
            <v>316.26799999999997</v>
          </cell>
          <cell r="F1790">
            <v>0</v>
          </cell>
        </row>
        <row r="1791">
          <cell r="A1791" t="str">
            <v>RC2-50VR10MBGA-T2</v>
          </cell>
          <cell r="B1791" t="str">
            <v>4x7</v>
          </cell>
          <cell r="C1791" t="str">
            <v>BA</v>
          </cell>
          <cell r="D1791" t="str">
            <v>BA</v>
          </cell>
          <cell r="E1791">
            <v>316.26799999999997</v>
          </cell>
          <cell r="F1791">
            <v>0</v>
          </cell>
        </row>
        <row r="1792">
          <cell r="A1792" t="str">
            <v>RC2-50VR10MBT-T80</v>
          </cell>
          <cell r="B1792" t="str">
            <v>4x7</v>
          </cell>
          <cell r="C1792" t="str">
            <v>BA</v>
          </cell>
          <cell r="D1792" t="str">
            <v>BA</v>
          </cell>
          <cell r="E1792">
            <v>316.26799999999997</v>
          </cell>
          <cell r="F1792">
            <v>0</v>
          </cell>
        </row>
        <row r="1793">
          <cell r="A1793" t="str">
            <v>RC2-50VR10MD1#</v>
          </cell>
          <cell r="B1793" t="str">
            <v>4x7</v>
          </cell>
          <cell r="C1793" t="str">
            <v>BA</v>
          </cell>
          <cell r="D1793" t="str">
            <v>BA</v>
          </cell>
          <cell r="E1793">
            <v>300.74700000000001</v>
          </cell>
          <cell r="F1793">
            <v>0</v>
          </cell>
        </row>
        <row r="1794">
          <cell r="A1794" t="str">
            <v>RC2-50VR10MD1#-T2</v>
          </cell>
          <cell r="B1794" t="str">
            <v>4x7</v>
          </cell>
          <cell r="C1794" t="str">
            <v>BA</v>
          </cell>
          <cell r="D1794" t="str">
            <v>BA</v>
          </cell>
          <cell r="E1794">
            <v>316.26799999999997</v>
          </cell>
          <cell r="F1794">
            <v>0</v>
          </cell>
        </row>
        <row r="1795">
          <cell r="A1795" t="str">
            <v>RC2-50VR10MD1#-T30</v>
          </cell>
          <cell r="B1795" t="str">
            <v>4x7</v>
          </cell>
          <cell r="C1795" t="str">
            <v>BA</v>
          </cell>
          <cell r="D1795" t="str">
            <v>BA</v>
          </cell>
          <cell r="E1795">
            <v>316.26799999999997</v>
          </cell>
          <cell r="F1795">
            <v>0</v>
          </cell>
        </row>
        <row r="1796">
          <cell r="A1796" t="str">
            <v>RC2-50VR10MD1#-T72</v>
          </cell>
          <cell r="B1796" t="str">
            <v>4x7</v>
          </cell>
          <cell r="C1796" t="str">
            <v>BA</v>
          </cell>
          <cell r="D1796" t="str">
            <v>BA</v>
          </cell>
          <cell r="E1796">
            <v>316.26799999999997</v>
          </cell>
          <cell r="F1796">
            <v>0</v>
          </cell>
        </row>
        <row r="1797">
          <cell r="A1797" t="str">
            <v>RC2-50VR10MD1#-T80</v>
          </cell>
          <cell r="B1797" t="str">
            <v>4x7</v>
          </cell>
          <cell r="C1797" t="str">
            <v>BA</v>
          </cell>
          <cell r="D1797" t="str">
            <v>BA</v>
          </cell>
          <cell r="E1797">
            <v>316.26799999999997</v>
          </cell>
          <cell r="F1797">
            <v>0</v>
          </cell>
        </row>
        <row r="1798">
          <cell r="A1798" t="str">
            <v>RC2-50VR10MGZ-T10</v>
          </cell>
          <cell r="B1798" t="str">
            <v>4x7</v>
          </cell>
          <cell r="C1798" t="str">
            <v>BA</v>
          </cell>
          <cell r="D1798" t="str">
            <v>BA</v>
          </cell>
          <cell r="E1798">
            <v>316.26799999999997</v>
          </cell>
          <cell r="F1798">
            <v>0</v>
          </cell>
        </row>
        <row r="1799">
          <cell r="A1799" t="str">
            <v>RC2-50VR10MGZ-T32</v>
          </cell>
          <cell r="B1799" t="str">
            <v>4x7</v>
          </cell>
          <cell r="C1799" t="str">
            <v>BA</v>
          </cell>
          <cell r="D1799" t="str">
            <v>BA</v>
          </cell>
          <cell r="E1799">
            <v>316.26799999999997</v>
          </cell>
          <cell r="F1799">
            <v>0</v>
          </cell>
        </row>
        <row r="1800">
          <cell r="A1800" t="str">
            <v>RC2-50VR10MGZ-T58</v>
          </cell>
          <cell r="B1800" t="str">
            <v>4x7</v>
          </cell>
          <cell r="C1800" t="str">
            <v>BA</v>
          </cell>
          <cell r="D1800" t="str">
            <v>BA</v>
          </cell>
          <cell r="E1800">
            <v>316.26799999999997</v>
          </cell>
          <cell r="F1800">
            <v>0</v>
          </cell>
        </row>
        <row r="1801">
          <cell r="A1801" t="str">
            <v>RC2-50VR10MGZ-T72</v>
          </cell>
          <cell r="B1801" t="str">
            <v>4x7</v>
          </cell>
          <cell r="C1801" t="str">
            <v>BA</v>
          </cell>
          <cell r="D1801" t="str">
            <v>BA</v>
          </cell>
          <cell r="E1801">
            <v>316.26799999999997</v>
          </cell>
          <cell r="F1801">
            <v>0</v>
          </cell>
        </row>
        <row r="1802">
          <cell r="A1802" t="str">
            <v>RC2-50VR15MB</v>
          </cell>
          <cell r="B1802" t="str">
            <v>4x7</v>
          </cell>
          <cell r="C1802" t="str">
            <v>BA</v>
          </cell>
          <cell r="D1802" t="str">
            <v>BA</v>
          </cell>
          <cell r="E1802">
            <v>300.74700000000001</v>
          </cell>
          <cell r="F1802">
            <v>0</v>
          </cell>
        </row>
        <row r="1803">
          <cell r="A1803" t="str">
            <v>RC2-50VR15MB-T2</v>
          </cell>
          <cell r="B1803" t="str">
            <v>4x7</v>
          </cell>
          <cell r="C1803" t="str">
            <v>BA</v>
          </cell>
          <cell r="D1803" t="str">
            <v>BA</v>
          </cell>
          <cell r="E1803">
            <v>316.26799999999997</v>
          </cell>
          <cell r="F1803">
            <v>0</v>
          </cell>
        </row>
        <row r="1804">
          <cell r="A1804" t="str">
            <v>RC2-50VR15MD1#-T72</v>
          </cell>
          <cell r="B1804" t="str">
            <v>4x7</v>
          </cell>
          <cell r="C1804" t="str">
            <v>BA</v>
          </cell>
          <cell r="D1804" t="str">
            <v>BA</v>
          </cell>
          <cell r="E1804">
            <v>316.26799999999997</v>
          </cell>
          <cell r="F1804">
            <v>0</v>
          </cell>
        </row>
        <row r="1805">
          <cell r="A1805" t="str">
            <v>RC2-50VR15MGZ-T58</v>
          </cell>
          <cell r="B1805" t="str">
            <v>4x7</v>
          </cell>
          <cell r="C1805" t="str">
            <v>BA</v>
          </cell>
          <cell r="D1805" t="str">
            <v>BA</v>
          </cell>
          <cell r="E1805">
            <v>316.26799999999997</v>
          </cell>
          <cell r="F1805">
            <v>0</v>
          </cell>
        </row>
        <row r="1806">
          <cell r="A1806" t="str">
            <v>RC2-50VR15MGZ-T72</v>
          </cell>
          <cell r="B1806" t="str">
            <v>4x7</v>
          </cell>
          <cell r="C1806" t="str">
            <v>BA</v>
          </cell>
          <cell r="D1806" t="str">
            <v>BA</v>
          </cell>
          <cell r="E1806">
            <v>316.26799999999997</v>
          </cell>
          <cell r="F1806">
            <v>0</v>
          </cell>
        </row>
        <row r="1807">
          <cell r="A1807" t="str">
            <v>RC2-50VR22MB</v>
          </cell>
          <cell r="B1807" t="str">
            <v>4x7</v>
          </cell>
          <cell r="C1807" t="str">
            <v>BA</v>
          </cell>
          <cell r="D1807" t="str">
            <v>BA</v>
          </cell>
          <cell r="E1807">
            <v>300.74700000000001</v>
          </cell>
          <cell r="F1807">
            <v>0</v>
          </cell>
        </row>
        <row r="1808">
          <cell r="A1808" t="str">
            <v>RC2-50VR22MB-F</v>
          </cell>
          <cell r="B1808" t="str">
            <v>4x7</v>
          </cell>
          <cell r="C1808" t="str">
            <v>BA</v>
          </cell>
          <cell r="D1808" t="str">
            <v>BA</v>
          </cell>
          <cell r="E1808">
            <v>317.92899999999997</v>
          </cell>
          <cell r="F1808">
            <v>0</v>
          </cell>
        </row>
        <row r="1809">
          <cell r="A1809" t="str">
            <v>RC2-50VR22MB-F0</v>
          </cell>
          <cell r="B1809" t="str">
            <v>4x7</v>
          </cell>
          <cell r="C1809" t="str">
            <v>BA</v>
          </cell>
          <cell r="D1809" t="str">
            <v>BA</v>
          </cell>
          <cell r="E1809">
            <v>317.92899999999997</v>
          </cell>
          <cell r="F1809">
            <v>0</v>
          </cell>
        </row>
        <row r="1810">
          <cell r="A1810" t="str">
            <v>RC2-50VR22MB-S1</v>
          </cell>
          <cell r="B1810" t="str">
            <v>4x7</v>
          </cell>
          <cell r="C1810" t="str">
            <v>BA</v>
          </cell>
          <cell r="D1810" t="str">
            <v>BA</v>
          </cell>
          <cell r="E1810">
            <v>317.92899999999997</v>
          </cell>
          <cell r="F1810">
            <v>0</v>
          </cell>
        </row>
        <row r="1811">
          <cell r="A1811" t="str">
            <v>RC2-50VR22MB-T2</v>
          </cell>
          <cell r="B1811" t="str">
            <v>4x7</v>
          </cell>
          <cell r="C1811" t="str">
            <v>BA</v>
          </cell>
          <cell r="D1811" t="str">
            <v>BA</v>
          </cell>
          <cell r="E1811">
            <v>316.26799999999997</v>
          </cell>
          <cell r="F1811">
            <v>0</v>
          </cell>
        </row>
        <row r="1812">
          <cell r="A1812" t="str">
            <v>RC2-50VR22MBGA-T2</v>
          </cell>
          <cell r="B1812" t="str">
            <v>4x7</v>
          </cell>
          <cell r="C1812" t="str">
            <v>BA</v>
          </cell>
          <cell r="D1812" t="str">
            <v>BA</v>
          </cell>
          <cell r="E1812">
            <v>316.26799999999997</v>
          </cell>
          <cell r="F1812">
            <v>0</v>
          </cell>
        </row>
        <row r="1813">
          <cell r="A1813" t="str">
            <v>RC2-50VR22MBT-T72</v>
          </cell>
          <cell r="B1813" t="str">
            <v>4x7</v>
          </cell>
          <cell r="C1813" t="str">
            <v>BA</v>
          </cell>
          <cell r="D1813" t="str">
            <v>BA</v>
          </cell>
          <cell r="E1813">
            <v>316.26799999999997</v>
          </cell>
          <cell r="F1813">
            <v>0</v>
          </cell>
        </row>
        <row r="1814">
          <cell r="A1814" t="str">
            <v>RC2-50VR22MBT-T80</v>
          </cell>
          <cell r="B1814" t="str">
            <v>4x7</v>
          </cell>
          <cell r="C1814" t="str">
            <v>BA</v>
          </cell>
          <cell r="D1814" t="str">
            <v>BA</v>
          </cell>
          <cell r="E1814">
            <v>316.26799999999997</v>
          </cell>
          <cell r="F1814">
            <v>0</v>
          </cell>
        </row>
        <row r="1815">
          <cell r="A1815" t="str">
            <v>RC2-50VR22MD1#</v>
          </cell>
          <cell r="B1815" t="str">
            <v>4x7</v>
          </cell>
          <cell r="C1815" t="str">
            <v>BA</v>
          </cell>
          <cell r="D1815" t="str">
            <v>BA</v>
          </cell>
          <cell r="E1815">
            <v>300.74700000000001</v>
          </cell>
          <cell r="F1815">
            <v>6</v>
          </cell>
        </row>
        <row r="1816">
          <cell r="A1816" t="str">
            <v>RC2-50VR22MD1#-T30</v>
          </cell>
          <cell r="B1816" t="str">
            <v>4x7</v>
          </cell>
          <cell r="C1816" t="str">
            <v>BA</v>
          </cell>
          <cell r="D1816" t="str">
            <v>BA</v>
          </cell>
          <cell r="E1816">
            <v>316.26799999999997</v>
          </cell>
          <cell r="F1816">
            <v>0</v>
          </cell>
        </row>
        <row r="1817">
          <cell r="A1817" t="str">
            <v>RC2-50VR22MD1#-T72</v>
          </cell>
          <cell r="B1817" t="str">
            <v>4x7</v>
          </cell>
          <cell r="C1817" t="str">
            <v>BA</v>
          </cell>
          <cell r="D1817" t="str">
            <v>BA</v>
          </cell>
          <cell r="E1817">
            <v>316.26799999999997</v>
          </cell>
          <cell r="F1817">
            <v>4</v>
          </cell>
        </row>
        <row r="1818">
          <cell r="A1818" t="str">
            <v>RC2-50VR22MD1#-T80</v>
          </cell>
          <cell r="B1818" t="str">
            <v>4x7</v>
          </cell>
          <cell r="C1818" t="str">
            <v>BA</v>
          </cell>
          <cell r="D1818" t="str">
            <v>BA</v>
          </cell>
          <cell r="E1818">
            <v>316.26799999999997</v>
          </cell>
          <cell r="F1818">
            <v>0</v>
          </cell>
        </row>
        <row r="1819">
          <cell r="A1819" t="str">
            <v>RC2-50VR22MGZ-T32</v>
          </cell>
          <cell r="B1819" t="str">
            <v>4x7</v>
          </cell>
          <cell r="C1819" t="str">
            <v>BA</v>
          </cell>
          <cell r="D1819" t="str">
            <v>BA</v>
          </cell>
          <cell r="E1819">
            <v>316.26799999999997</v>
          </cell>
          <cell r="F1819">
            <v>0</v>
          </cell>
        </row>
        <row r="1820">
          <cell r="A1820" t="str">
            <v>RC2-50VR22MGZ-T58</v>
          </cell>
          <cell r="B1820" t="str">
            <v>4x7</v>
          </cell>
          <cell r="C1820" t="str">
            <v>BA</v>
          </cell>
          <cell r="D1820" t="str">
            <v>BA</v>
          </cell>
          <cell r="E1820">
            <v>316.26799999999997</v>
          </cell>
          <cell r="F1820">
            <v>0</v>
          </cell>
        </row>
        <row r="1821">
          <cell r="A1821" t="str">
            <v>RC2-50VR22MGZ-T72</v>
          </cell>
          <cell r="B1821" t="str">
            <v>4x7</v>
          </cell>
          <cell r="C1821" t="str">
            <v>BA</v>
          </cell>
          <cell r="D1821" t="str">
            <v>BA</v>
          </cell>
          <cell r="E1821">
            <v>316.26799999999997</v>
          </cell>
          <cell r="F1821">
            <v>0</v>
          </cell>
        </row>
        <row r="1822">
          <cell r="A1822" t="str">
            <v>RC2-50VR33MB</v>
          </cell>
          <cell r="B1822" t="str">
            <v>4x7</v>
          </cell>
          <cell r="C1822" t="str">
            <v>BA</v>
          </cell>
          <cell r="D1822" t="str">
            <v>BA</v>
          </cell>
          <cell r="E1822">
            <v>300.74700000000001</v>
          </cell>
          <cell r="F1822">
            <v>0</v>
          </cell>
        </row>
        <row r="1823">
          <cell r="A1823" t="str">
            <v>RC2-50VR33MB-F</v>
          </cell>
          <cell r="B1823" t="str">
            <v>4x7</v>
          </cell>
          <cell r="C1823" t="str">
            <v>BA</v>
          </cell>
          <cell r="D1823" t="str">
            <v>BA</v>
          </cell>
          <cell r="E1823">
            <v>317.92899999999997</v>
          </cell>
          <cell r="F1823">
            <v>0</v>
          </cell>
        </row>
        <row r="1824">
          <cell r="A1824" t="str">
            <v>RC2-50VR33MB-F0</v>
          </cell>
          <cell r="B1824" t="str">
            <v>4x7</v>
          </cell>
          <cell r="C1824" t="str">
            <v>BA</v>
          </cell>
          <cell r="D1824" t="str">
            <v>BA</v>
          </cell>
          <cell r="E1824">
            <v>317.92899999999997</v>
          </cell>
          <cell r="F1824">
            <v>0</v>
          </cell>
        </row>
        <row r="1825">
          <cell r="A1825" t="str">
            <v>RC2-50VR33MB-S1</v>
          </cell>
          <cell r="B1825" t="str">
            <v>4x7</v>
          </cell>
          <cell r="C1825" t="str">
            <v>BA</v>
          </cell>
          <cell r="D1825" t="str">
            <v>BA</v>
          </cell>
          <cell r="E1825">
            <v>317.92899999999997</v>
          </cell>
          <cell r="F1825">
            <v>0</v>
          </cell>
        </row>
        <row r="1826">
          <cell r="A1826" t="str">
            <v>RC2-50VR33MB-T2</v>
          </cell>
          <cell r="B1826" t="str">
            <v>4x7</v>
          </cell>
          <cell r="C1826" t="str">
            <v>BA</v>
          </cell>
          <cell r="D1826" t="str">
            <v>BA</v>
          </cell>
          <cell r="E1826">
            <v>316.26799999999997</v>
          </cell>
          <cell r="F1826">
            <v>0</v>
          </cell>
        </row>
        <row r="1827">
          <cell r="A1827" t="str">
            <v>RC2-50VR33MBGA-T2</v>
          </cell>
          <cell r="B1827" t="str">
            <v>4x7</v>
          </cell>
          <cell r="C1827" t="str">
            <v>BA</v>
          </cell>
          <cell r="D1827" t="str">
            <v>BA</v>
          </cell>
          <cell r="E1827">
            <v>316.26799999999997</v>
          </cell>
          <cell r="F1827">
            <v>0</v>
          </cell>
        </row>
        <row r="1828">
          <cell r="A1828" t="str">
            <v>RC2-50VR33MBT-T72</v>
          </cell>
          <cell r="B1828" t="str">
            <v>4x7</v>
          </cell>
          <cell r="C1828" t="str">
            <v>BA</v>
          </cell>
          <cell r="D1828" t="str">
            <v>BA</v>
          </cell>
          <cell r="E1828">
            <v>316.26799999999997</v>
          </cell>
          <cell r="F1828">
            <v>0</v>
          </cell>
        </row>
        <row r="1829">
          <cell r="A1829" t="str">
            <v>RC2-50VR33MBT-T80</v>
          </cell>
          <cell r="B1829" t="str">
            <v>4x7</v>
          </cell>
          <cell r="C1829" t="str">
            <v>BA</v>
          </cell>
          <cell r="D1829" t="str">
            <v>BA</v>
          </cell>
          <cell r="E1829">
            <v>316.26799999999997</v>
          </cell>
          <cell r="F1829">
            <v>0</v>
          </cell>
        </row>
        <row r="1830">
          <cell r="A1830" t="str">
            <v>RC2-50VR33MD1#-T2</v>
          </cell>
          <cell r="B1830" t="str">
            <v>4x7</v>
          </cell>
          <cell r="C1830" t="str">
            <v>BA</v>
          </cell>
          <cell r="D1830" t="str">
            <v>BA</v>
          </cell>
          <cell r="E1830">
            <v>316.26799999999997</v>
          </cell>
          <cell r="F1830">
            <v>4</v>
          </cell>
        </row>
        <row r="1831">
          <cell r="A1831" t="str">
            <v>RC2-50VR33MD1#-T72</v>
          </cell>
          <cell r="B1831" t="str">
            <v>4x7</v>
          </cell>
          <cell r="C1831" t="str">
            <v>BA</v>
          </cell>
          <cell r="D1831" t="str">
            <v>BA</v>
          </cell>
          <cell r="E1831">
            <v>316.26799999999997</v>
          </cell>
          <cell r="F1831">
            <v>0</v>
          </cell>
        </row>
        <row r="1832">
          <cell r="A1832" t="str">
            <v>RC2-50VR33MD1#-T80</v>
          </cell>
          <cell r="B1832" t="str">
            <v>4x7</v>
          </cell>
          <cell r="C1832" t="str">
            <v>BA</v>
          </cell>
          <cell r="D1832" t="str">
            <v>BA</v>
          </cell>
          <cell r="E1832">
            <v>316.26799999999997</v>
          </cell>
          <cell r="F1832">
            <v>0</v>
          </cell>
        </row>
        <row r="1833">
          <cell r="A1833" t="str">
            <v>RC2-50VR33MGZ-T32</v>
          </cell>
          <cell r="B1833" t="str">
            <v>4x7</v>
          </cell>
          <cell r="C1833" t="str">
            <v>BA</v>
          </cell>
          <cell r="D1833" t="str">
            <v>BA</v>
          </cell>
          <cell r="E1833">
            <v>316.26799999999997</v>
          </cell>
          <cell r="F1833">
            <v>0</v>
          </cell>
        </row>
        <row r="1834">
          <cell r="A1834" t="str">
            <v>RC2-50VR33MGZ-T58</v>
          </cell>
          <cell r="B1834" t="str">
            <v>4x7</v>
          </cell>
          <cell r="C1834" t="str">
            <v>BA</v>
          </cell>
          <cell r="D1834" t="str">
            <v>BA</v>
          </cell>
          <cell r="E1834">
            <v>316.26799999999997</v>
          </cell>
          <cell r="F1834">
            <v>0</v>
          </cell>
        </row>
        <row r="1835">
          <cell r="A1835" t="str">
            <v>RC2-50VR33MGZ-T72</v>
          </cell>
          <cell r="B1835" t="str">
            <v>4x7</v>
          </cell>
          <cell r="C1835" t="str">
            <v>BA</v>
          </cell>
          <cell r="D1835" t="str">
            <v>BA</v>
          </cell>
          <cell r="E1835">
            <v>316.26799999999997</v>
          </cell>
          <cell r="F1835">
            <v>0</v>
          </cell>
        </row>
        <row r="1836">
          <cell r="A1836" t="str">
            <v>RC2-50VR47MB</v>
          </cell>
          <cell r="B1836" t="str">
            <v>4x7</v>
          </cell>
          <cell r="C1836" t="str">
            <v>BA</v>
          </cell>
          <cell r="D1836" t="str">
            <v>BA</v>
          </cell>
          <cell r="E1836">
            <v>300.74700000000001</v>
          </cell>
          <cell r="F1836">
            <v>0</v>
          </cell>
        </row>
        <row r="1837">
          <cell r="A1837" t="str">
            <v>RC2-50VR47MB-F</v>
          </cell>
          <cell r="B1837" t="str">
            <v>4x7</v>
          </cell>
          <cell r="C1837" t="str">
            <v>BA</v>
          </cell>
          <cell r="D1837" t="str">
            <v>BA</v>
          </cell>
          <cell r="E1837">
            <v>317.92899999999997</v>
          </cell>
          <cell r="F1837">
            <v>0</v>
          </cell>
        </row>
        <row r="1838">
          <cell r="A1838" t="str">
            <v>RC2-50VR47MB-F0</v>
          </cell>
          <cell r="B1838" t="str">
            <v>4x7</v>
          </cell>
          <cell r="C1838" t="str">
            <v>BA</v>
          </cell>
          <cell r="D1838" t="str">
            <v>BA</v>
          </cell>
          <cell r="E1838">
            <v>317.92899999999997</v>
          </cell>
          <cell r="F1838">
            <v>0</v>
          </cell>
        </row>
        <row r="1839">
          <cell r="A1839" t="str">
            <v>RC2-50VR47MB-F1</v>
          </cell>
          <cell r="B1839" t="str">
            <v>4x7</v>
          </cell>
          <cell r="C1839" t="str">
            <v>BA</v>
          </cell>
          <cell r="D1839" t="str">
            <v>BA</v>
          </cell>
          <cell r="E1839">
            <v>317.92899999999997</v>
          </cell>
          <cell r="F1839">
            <v>0</v>
          </cell>
        </row>
        <row r="1840">
          <cell r="A1840" t="str">
            <v>RC2-50VR47MB-T14</v>
          </cell>
          <cell r="B1840" t="str">
            <v>4x7</v>
          </cell>
          <cell r="C1840" t="str">
            <v>BA</v>
          </cell>
          <cell r="D1840" t="str">
            <v>BA</v>
          </cell>
          <cell r="E1840">
            <v>316.26799999999997</v>
          </cell>
          <cell r="F1840">
            <v>0</v>
          </cell>
        </row>
        <row r="1841">
          <cell r="A1841" t="str">
            <v>RC2-50VR47MB-T2</v>
          </cell>
          <cell r="B1841" t="str">
            <v>4x7</v>
          </cell>
          <cell r="C1841" t="str">
            <v>BA</v>
          </cell>
          <cell r="D1841" t="str">
            <v>BA</v>
          </cell>
          <cell r="E1841">
            <v>316.26799999999997</v>
          </cell>
          <cell r="F1841">
            <v>12</v>
          </cell>
        </row>
        <row r="1842">
          <cell r="A1842" t="str">
            <v>RC2-50VR47MB-T30</v>
          </cell>
          <cell r="B1842" t="str">
            <v>4x7</v>
          </cell>
          <cell r="C1842" t="str">
            <v>BA</v>
          </cell>
          <cell r="D1842" t="str">
            <v>BA</v>
          </cell>
          <cell r="E1842">
            <v>316.26799999999997</v>
          </cell>
          <cell r="F1842">
            <v>0</v>
          </cell>
        </row>
        <row r="1843">
          <cell r="A1843" t="str">
            <v>RC2-50VR47MBGA-T2</v>
          </cell>
          <cell r="B1843" t="str">
            <v>4x7</v>
          </cell>
          <cell r="C1843" t="str">
            <v>BA</v>
          </cell>
          <cell r="D1843" t="str">
            <v>BA</v>
          </cell>
          <cell r="E1843">
            <v>316.26799999999997</v>
          </cell>
          <cell r="F1843">
            <v>0</v>
          </cell>
        </row>
        <row r="1844">
          <cell r="A1844" t="str">
            <v>RC2-50VR47MBT-T72</v>
          </cell>
          <cell r="B1844" t="str">
            <v>4x7</v>
          </cell>
          <cell r="C1844" t="str">
            <v>BA</v>
          </cell>
          <cell r="D1844" t="str">
            <v>BA</v>
          </cell>
          <cell r="E1844">
            <v>316.26799999999997</v>
          </cell>
          <cell r="F1844">
            <v>0</v>
          </cell>
        </row>
        <row r="1845">
          <cell r="A1845" t="str">
            <v>RC2-50VR47MBT-T80</v>
          </cell>
          <cell r="B1845" t="str">
            <v>4x7</v>
          </cell>
          <cell r="C1845" t="str">
            <v>BA</v>
          </cell>
          <cell r="D1845" t="str">
            <v>BA</v>
          </cell>
          <cell r="E1845">
            <v>316.26799999999997</v>
          </cell>
          <cell r="F1845">
            <v>0</v>
          </cell>
        </row>
        <row r="1846">
          <cell r="A1846" t="str">
            <v>RC2-50VR47MD1#-T2</v>
          </cell>
          <cell r="B1846" t="str">
            <v>4x7</v>
          </cell>
          <cell r="C1846" t="str">
            <v>BA</v>
          </cell>
          <cell r="D1846" t="str">
            <v>BA</v>
          </cell>
          <cell r="E1846">
            <v>316.26799999999997</v>
          </cell>
          <cell r="F1846">
            <v>0</v>
          </cell>
        </row>
        <row r="1847">
          <cell r="A1847" t="str">
            <v>RC2-50VR47MD1#-T58</v>
          </cell>
          <cell r="B1847" t="str">
            <v>4x7</v>
          </cell>
          <cell r="C1847" t="str">
            <v>BA</v>
          </cell>
          <cell r="D1847" t="str">
            <v>BA</v>
          </cell>
          <cell r="E1847">
            <v>316.26799999999997</v>
          </cell>
          <cell r="F1847">
            <v>0</v>
          </cell>
        </row>
        <row r="1848">
          <cell r="A1848" t="str">
            <v>RC2-50VR47MD1#-T72</v>
          </cell>
          <cell r="B1848" t="str">
            <v>4x7</v>
          </cell>
          <cell r="C1848" t="str">
            <v>BA</v>
          </cell>
          <cell r="D1848" t="str">
            <v>BA</v>
          </cell>
          <cell r="E1848">
            <v>316.26799999999997</v>
          </cell>
          <cell r="F1848">
            <v>36</v>
          </cell>
        </row>
        <row r="1849">
          <cell r="A1849" t="str">
            <v>RC2-50VR47MD1#-T80</v>
          </cell>
          <cell r="B1849" t="str">
            <v>4x7</v>
          </cell>
          <cell r="C1849" t="str">
            <v>BA</v>
          </cell>
          <cell r="D1849" t="str">
            <v>BA</v>
          </cell>
          <cell r="E1849">
            <v>316.26799999999997</v>
          </cell>
          <cell r="F1849">
            <v>30</v>
          </cell>
        </row>
        <row r="1850">
          <cell r="A1850" t="str">
            <v>RC2-50VR47MGZ-T10</v>
          </cell>
          <cell r="B1850" t="str">
            <v>4x7</v>
          </cell>
          <cell r="C1850" t="str">
            <v>BA</v>
          </cell>
          <cell r="D1850" t="str">
            <v>BA</v>
          </cell>
          <cell r="E1850">
            <v>316.26799999999997</v>
          </cell>
          <cell r="F1850">
            <v>0</v>
          </cell>
        </row>
        <row r="1851">
          <cell r="A1851" t="str">
            <v>RC2-50VR47MGZ-T32</v>
          </cell>
          <cell r="B1851" t="str">
            <v>4x7</v>
          </cell>
          <cell r="C1851" t="str">
            <v>BA</v>
          </cell>
          <cell r="D1851" t="str">
            <v>BA</v>
          </cell>
          <cell r="E1851">
            <v>316.26799999999997</v>
          </cell>
          <cell r="F1851">
            <v>0</v>
          </cell>
        </row>
        <row r="1852">
          <cell r="A1852" t="str">
            <v>RC2-50VR47MGZ-T58</v>
          </cell>
          <cell r="B1852" t="str">
            <v>4x7</v>
          </cell>
          <cell r="C1852" t="str">
            <v>BA</v>
          </cell>
          <cell r="D1852" t="str">
            <v>BA</v>
          </cell>
          <cell r="E1852">
            <v>316.26799999999997</v>
          </cell>
          <cell r="F1852">
            <v>0</v>
          </cell>
        </row>
        <row r="1853">
          <cell r="A1853" t="str">
            <v>RC2-50VR47MGZ-T72</v>
          </cell>
          <cell r="B1853" t="str">
            <v>4x7</v>
          </cell>
          <cell r="C1853" t="str">
            <v>BA</v>
          </cell>
          <cell r="D1853" t="str">
            <v>BA</v>
          </cell>
          <cell r="E1853">
            <v>316.26799999999997</v>
          </cell>
          <cell r="F1853">
            <v>0</v>
          </cell>
        </row>
        <row r="1854">
          <cell r="A1854" t="str">
            <v>RC2-50VR68MB</v>
          </cell>
          <cell r="B1854" t="str">
            <v>4x7</v>
          </cell>
          <cell r="C1854" t="str">
            <v>BA</v>
          </cell>
          <cell r="D1854" t="str">
            <v>BA</v>
          </cell>
          <cell r="E1854">
            <v>300.74700000000001</v>
          </cell>
          <cell r="F1854">
            <v>0</v>
          </cell>
        </row>
        <row r="1855">
          <cell r="A1855" t="str">
            <v>RC2-50VR68MB-T2</v>
          </cell>
          <cell r="B1855" t="str">
            <v>4x7</v>
          </cell>
          <cell r="C1855" t="str">
            <v>BA</v>
          </cell>
          <cell r="D1855" t="str">
            <v>BA</v>
          </cell>
          <cell r="E1855">
            <v>316.26799999999997</v>
          </cell>
          <cell r="F1855">
            <v>0</v>
          </cell>
        </row>
        <row r="1856">
          <cell r="A1856" t="str">
            <v>RC2-50VR68MGZ-T32</v>
          </cell>
          <cell r="B1856" t="str">
            <v>4x7</v>
          </cell>
          <cell r="C1856" t="str">
            <v>BA</v>
          </cell>
          <cell r="D1856" t="str">
            <v>BA</v>
          </cell>
          <cell r="E1856">
            <v>316.26799999999997</v>
          </cell>
          <cell r="F1856">
            <v>0</v>
          </cell>
        </row>
        <row r="1857">
          <cell r="A1857" t="str">
            <v>RC2-50VR68MGZ-T72</v>
          </cell>
          <cell r="B1857" t="str">
            <v>4x7</v>
          </cell>
          <cell r="C1857" t="str">
            <v>BA</v>
          </cell>
          <cell r="D1857" t="str">
            <v>BA</v>
          </cell>
          <cell r="E1857">
            <v>316.26799999999997</v>
          </cell>
          <cell r="F1857">
            <v>0</v>
          </cell>
        </row>
        <row r="1858">
          <cell r="A1858" t="str">
            <v>RC2-63V010MB</v>
          </cell>
          <cell r="B1858" t="str">
            <v>4x7</v>
          </cell>
          <cell r="C1858" t="str">
            <v>BA</v>
          </cell>
          <cell r="D1858" t="str">
            <v>BA</v>
          </cell>
          <cell r="E1858">
            <v>300.74700000000001</v>
          </cell>
          <cell r="F1858">
            <v>0</v>
          </cell>
        </row>
        <row r="1859">
          <cell r="A1859" t="str">
            <v>RC2-63V010MB-T2</v>
          </cell>
          <cell r="B1859" t="str">
            <v>4x7</v>
          </cell>
          <cell r="C1859" t="str">
            <v>BA</v>
          </cell>
          <cell r="D1859" t="str">
            <v>BA</v>
          </cell>
          <cell r="E1859">
            <v>316.26799999999997</v>
          </cell>
          <cell r="F1859">
            <v>0</v>
          </cell>
        </row>
        <row r="1860">
          <cell r="A1860" t="str">
            <v>RC2-63V010MGZ-T58</v>
          </cell>
          <cell r="B1860" t="str">
            <v>4x7</v>
          </cell>
          <cell r="C1860" t="str">
            <v>BA</v>
          </cell>
          <cell r="D1860" t="str">
            <v>BA</v>
          </cell>
          <cell r="E1860">
            <v>316.26799999999997</v>
          </cell>
          <cell r="F1860">
            <v>0</v>
          </cell>
        </row>
        <row r="1861">
          <cell r="A1861" t="str">
            <v>RC2-63V100M</v>
          </cell>
          <cell r="B1861" t="str">
            <v>6.3x7</v>
          </cell>
          <cell r="C1861" t="str">
            <v>BC</v>
          </cell>
          <cell r="D1861" t="str">
            <v>BA</v>
          </cell>
          <cell r="E1861">
            <v>384.17099999999999</v>
          </cell>
          <cell r="F1861">
            <v>0</v>
          </cell>
        </row>
        <row r="1862">
          <cell r="A1862" t="str">
            <v>RC2-63V100M-T2</v>
          </cell>
          <cell r="B1862" t="str">
            <v>6.3x7</v>
          </cell>
          <cell r="C1862" t="str">
            <v>BC</v>
          </cell>
          <cell r="D1862" t="str">
            <v>BA</v>
          </cell>
          <cell r="E1862">
            <v>400.05399999999997</v>
          </cell>
          <cell r="F1862">
            <v>0</v>
          </cell>
        </row>
        <row r="1863">
          <cell r="A1863" t="str">
            <v>RC2-63V100MGZ-T58</v>
          </cell>
          <cell r="B1863" t="str">
            <v>6.3x7</v>
          </cell>
          <cell r="C1863" t="str">
            <v>BC</v>
          </cell>
          <cell r="D1863" t="str">
            <v>BA</v>
          </cell>
          <cell r="E1863">
            <v>400.05399999999997</v>
          </cell>
          <cell r="F1863">
            <v>0</v>
          </cell>
        </row>
        <row r="1864">
          <cell r="A1864" t="str">
            <v>RC2-63V220MF1GA</v>
          </cell>
          <cell r="B1864" t="str">
            <v>6.3x7</v>
          </cell>
          <cell r="C1864" t="str">
            <v>BC</v>
          </cell>
          <cell r="D1864" t="str">
            <v>BA</v>
          </cell>
          <cell r="E1864">
            <v>384.17099999999999</v>
          </cell>
          <cell r="F1864">
            <v>0</v>
          </cell>
        </row>
        <row r="1865">
          <cell r="A1865" t="str">
            <v>RC2-63V220MF1GA-T2</v>
          </cell>
          <cell r="B1865" t="str">
            <v>6.3x7</v>
          </cell>
          <cell r="C1865" t="str">
            <v>BC</v>
          </cell>
          <cell r="D1865" t="str">
            <v>BA</v>
          </cell>
          <cell r="E1865">
            <v>400.05399999999997</v>
          </cell>
          <cell r="F1865">
            <v>0</v>
          </cell>
        </row>
        <row r="1866">
          <cell r="A1866" t="str">
            <v>RC2-63V2R2MB</v>
          </cell>
          <cell r="B1866" t="str">
            <v>4x7</v>
          </cell>
          <cell r="C1866" t="str">
            <v>BA</v>
          </cell>
          <cell r="D1866" t="str">
            <v>BA</v>
          </cell>
          <cell r="E1866">
            <v>300.74700000000001</v>
          </cell>
          <cell r="F1866">
            <v>32</v>
          </cell>
        </row>
        <row r="1867">
          <cell r="A1867" t="str">
            <v>RC2-63V2R2MB-T2</v>
          </cell>
          <cell r="B1867" t="str">
            <v>4x7</v>
          </cell>
          <cell r="C1867" t="str">
            <v>BA</v>
          </cell>
          <cell r="D1867" t="str">
            <v>BA</v>
          </cell>
          <cell r="E1867">
            <v>316.26799999999997</v>
          </cell>
          <cell r="F1867">
            <v>0</v>
          </cell>
        </row>
        <row r="1868">
          <cell r="A1868" t="str">
            <v>RC2-63V2R2MGZ-T10</v>
          </cell>
          <cell r="B1868" t="str">
            <v>4x7</v>
          </cell>
          <cell r="C1868" t="str">
            <v>BA</v>
          </cell>
          <cell r="D1868" t="str">
            <v>BA</v>
          </cell>
          <cell r="E1868">
            <v>316.26799999999997</v>
          </cell>
          <cell r="F1868">
            <v>0</v>
          </cell>
        </row>
        <row r="1869">
          <cell r="A1869" t="str">
            <v>RC2-63V2R2MGZ-T32</v>
          </cell>
          <cell r="B1869" t="str">
            <v>4x7</v>
          </cell>
          <cell r="C1869" t="str">
            <v>BA</v>
          </cell>
          <cell r="D1869" t="str">
            <v>BA</v>
          </cell>
          <cell r="E1869">
            <v>316.26799999999997</v>
          </cell>
          <cell r="F1869">
            <v>0</v>
          </cell>
        </row>
        <row r="1870">
          <cell r="A1870" t="str">
            <v>RC2-63V2R2MGZ-T36</v>
          </cell>
          <cell r="B1870" t="str">
            <v>4x7</v>
          </cell>
          <cell r="C1870" t="str">
            <v>BA</v>
          </cell>
          <cell r="D1870" t="str">
            <v>BA</v>
          </cell>
          <cell r="E1870">
            <v>316.26799999999997</v>
          </cell>
          <cell r="F1870">
            <v>0</v>
          </cell>
        </row>
        <row r="1871">
          <cell r="A1871" t="str">
            <v>RC2-63V2R2MGZ-T58</v>
          </cell>
          <cell r="B1871" t="str">
            <v>4x7</v>
          </cell>
          <cell r="C1871" t="str">
            <v>BA</v>
          </cell>
          <cell r="D1871" t="str">
            <v>BA</v>
          </cell>
          <cell r="E1871">
            <v>316.26799999999997</v>
          </cell>
          <cell r="F1871">
            <v>8</v>
          </cell>
        </row>
        <row r="1872">
          <cell r="A1872" t="str">
            <v>RC2-63V3R3MS</v>
          </cell>
          <cell r="B1872" t="str">
            <v>4x7</v>
          </cell>
          <cell r="C1872" t="str">
            <v>BA</v>
          </cell>
          <cell r="D1872" t="str">
            <v>BA</v>
          </cell>
          <cell r="E1872">
            <v>300.74700000000001</v>
          </cell>
          <cell r="F1872">
            <v>0</v>
          </cell>
        </row>
        <row r="1873">
          <cell r="A1873" t="str">
            <v>RC2-63V3R3MSGZ-T10</v>
          </cell>
          <cell r="B1873" t="str">
            <v>4x7</v>
          </cell>
          <cell r="C1873" t="str">
            <v>BA</v>
          </cell>
          <cell r="D1873" t="str">
            <v>BA</v>
          </cell>
          <cell r="E1873">
            <v>316.26799999999997</v>
          </cell>
          <cell r="F1873">
            <v>0</v>
          </cell>
        </row>
        <row r="1874">
          <cell r="A1874" t="str">
            <v>RC2-63V4R7MS</v>
          </cell>
          <cell r="B1874" t="str">
            <v>5x7</v>
          </cell>
          <cell r="C1874" t="str">
            <v>BB</v>
          </cell>
          <cell r="D1874" t="str">
            <v>BA</v>
          </cell>
          <cell r="E1874">
            <v>327.29199999999997</v>
          </cell>
          <cell r="F1874">
            <v>0</v>
          </cell>
        </row>
        <row r="1875">
          <cell r="A1875" t="str">
            <v>RC2-63V4R7MS-F1</v>
          </cell>
          <cell r="B1875" t="str">
            <v>5x7</v>
          </cell>
          <cell r="C1875" t="str">
            <v>BB</v>
          </cell>
          <cell r="D1875" t="str">
            <v>BA</v>
          </cell>
          <cell r="E1875">
            <v>344.47500000000002</v>
          </cell>
          <cell r="F1875">
            <v>0</v>
          </cell>
        </row>
        <row r="1876">
          <cell r="A1876" t="str">
            <v>RC2-63V4R7MSGZ-T58</v>
          </cell>
          <cell r="B1876" t="str">
            <v>5x7</v>
          </cell>
          <cell r="C1876" t="str">
            <v>BB</v>
          </cell>
          <cell r="D1876" t="str">
            <v>BA</v>
          </cell>
          <cell r="E1876">
            <v>336.35</v>
          </cell>
          <cell r="F1876">
            <v>60</v>
          </cell>
        </row>
        <row r="1877">
          <cell r="A1877" t="str">
            <v>RC2-63VR33MB</v>
          </cell>
          <cell r="B1877" t="str">
            <v>4x7</v>
          </cell>
          <cell r="C1877" t="str">
            <v>BA</v>
          </cell>
          <cell r="D1877" t="str">
            <v>BA</v>
          </cell>
          <cell r="E1877">
            <v>300.74700000000001</v>
          </cell>
          <cell r="F1877">
            <v>0</v>
          </cell>
        </row>
        <row r="1878">
          <cell r="A1878" t="str">
            <v>RC2-63VR33MB-F</v>
          </cell>
          <cell r="B1878" t="str">
            <v>4x7</v>
          </cell>
          <cell r="C1878" t="str">
            <v>BA</v>
          </cell>
          <cell r="D1878" t="str">
            <v>BA</v>
          </cell>
          <cell r="E1878">
            <v>317.92899999999997</v>
          </cell>
          <cell r="F1878">
            <v>0</v>
          </cell>
        </row>
        <row r="1879">
          <cell r="A1879" t="str">
            <v>RC2-63VR47MB</v>
          </cell>
          <cell r="B1879" t="str">
            <v>4x7</v>
          </cell>
          <cell r="C1879" t="str">
            <v>BA</v>
          </cell>
          <cell r="D1879" t="str">
            <v>BA</v>
          </cell>
          <cell r="E1879">
            <v>300.74700000000001</v>
          </cell>
          <cell r="F1879">
            <v>0</v>
          </cell>
        </row>
        <row r="1880">
          <cell r="A1880" t="str">
            <v>RC2-63VR47MB-F</v>
          </cell>
          <cell r="B1880" t="str">
            <v>4x7</v>
          </cell>
          <cell r="C1880" t="str">
            <v>BA</v>
          </cell>
          <cell r="D1880" t="str">
            <v>BA</v>
          </cell>
          <cell r="E1880">
            <v>317.92899999999997</v>
          </cell>
          <cell r="F1880">
            <v>0</v>
          </cell>
        </row>
        <row r="1881">
          <cell r="A1881" t="str">
            <v>RC2-6V101MB</v>
          </cell>
          <cell r="B1881" t="str">
            <v>6.3x7</v>
          </cell>
          <cell r="C1881" t="str">
            <v>BC</v>
          </cell>
          <cell r="D1881" t="str">
            <v>BA</v>
          </cell>
          <cell r="E1881">
            <v>384.17099999999999</v>
          </cell>
          <cell r="F1881">
            <v>0</v>
          </cell>
        </row>
        <row r="1882">
          <cell r="A1882" t="str">
            <v>RC2-6V101MB-F1</v>
          </cell>
          <cell r="B1882" t="str">
            <v>6.3x7</v>
          </cell>
          <cell r="C1882" t="str">
            <v>BC</v>
          </cell>
          <cell r="D1882" t="str">
            <v>BA</v>
          </cell>
          <cell r="E1882">
            <v>400.779</v>
          </cell>
          <cell r="F1882">
            <v>0</v>
          </cell>
        </row>
        <row r="1883">
          <cell r="A1883" t="str">
            <v>RC2-6V101MB-T2</v>
          </cell>
          <cell r="B1883" t="str">
            <v>6.3x7</v>
          </cell>
          <cell r="C1883" t="str">
            <v>BC</v>
          </cell>
          <cell r="D1883" t="str">
            <v>BA</v>
          </cell>
          <cell r="E1883">
            <v>400.05399999999997</v>
          </cell>
          <cell r="F1883">
            <v>0</v>
          </cell>
        </row>
        <row r="1884">
          <cell r="A1884" t="str">
            <v>RC2-6V101ME1#</v>
          </cell>
          <cell r="B1884" t="str">
            <v>5x7</v>
          </cell>
          <cell r="C1884" t="str">
            <v>BB</v>
          </cell>
          <cell r="D1884" t="str">
            <v>BA</v>
          </cell>
          <cell r="E1884">
            <v>327.29199999999997</v>
          </cell>
          <cell r="F1884">
            <v>0</v>
          </cell>
        </row>
        <row r="1885">
          <cell r="A1885" t="str">
            <v>RC2-6V101ME1#-T2</v>
          </cell>
          <cell r="B1885" t="str">
            <v>5x7</v>
          </cell>
          <cell r="C1885" t="str">
            <v>BB</v>
          </cell>
          <cell r="D1885" t="str">
            <v>BA</v>
          </cell>
          <cell r="E1885">
            <v>336.35</v>
          </cell>
          <cell r="F1885">
            <v>12</v>
          </cell>
        </row>
        <row r="1886">
          <cell r="A1886" t="str">
            <v>RC2-6V101ME1#-T58</v>
          </cell>
          <cell r="B1886" t="str">
            <v>5x7</v>
          </cell>
          <cell r="C1886" t="str">
            <v>BB</v>
          </cell>
          <cell r="D1886" t="str">
            <v>BA</v>
          </cell>
          <cell r="E1886">
            <v>336.35</v>
          </cell>
          <cell r="F1886">
            <v>10</v>
          </cell>
        </row>
        <row r="1887">
          <cell r="A1887" t="str">
            <v>RC2-6V101ME1#-T72</v>
          </cell>
          <cell r="B1887" t="str">
            <v>5x7</v>
          </cell>
          <cell r="C1887" t="str">
            <v>BB</v>
          </cell>
          <cell r="D1887" t="str">
            <v>BA</v>
          </cell>
          <cell r="E1887">
            <v>336.35</v>
          </cell>
          <cell r="F1887">
            <v>176</v>
          </cell>
        </row>
        <row r="1888">
          <cell r="A1888" t="str">
            <v>RC2-6V101MF1#-T72</v>
          </cell>
          <cell r="B1888" t="str">
            <v>6.3x7</v>
          </cell>
          <cell r="C1888" t="str">
            <v>BC</v>
          </cell>
          <cell r="D1888" t="str">
            <v>BA</v>
          </cell>
          <cell r="E1888">
            <v>400.05399999999997</v>
          </cell>
          <cell r="F1888">
            <v>0</v>
          </cell>
        </row>
        <row r="1889">
          <cell r="A1889" t="str">
            <v>RC2-6V101MGZ-T32</v>
          </cell>
          <cell r="B1889" t="str">
            <v>5x7</v>
          </cell>
          <cell r="C1889" t="str">
            <v>BB</v>
          </cell>
          <cell r="D1889" t="str">
            <v>BA</v>
          </cell>
          <cell r="E1889">
            <v>336.35</v>
          </cell>
          <cell r="F1889">
            <v>0</v>
          </cell>
        </row>
        <row r="1890">
          <cell r="A1890" t="str">
            <v>RC2-6V101MGZ-T58</v>
          </cell>
          <cell r="B1890" t="str">
            <v>6.3x7</v>
          </cell>
          <cell r="C1890" t="str">
            <v>BC</v>
          </cell>
          <cell r="D1890" t="str">
            <v>BA</v>
          </cell>
          <cell r="E1890">
            <v>400.05399999999997</v>
          </cell>
          <cell r="F1890">
            <v>0</v>
          </cell>
        </row>
        <row r="1891">
          <cell r="A1891" t="str">
            <v>RC2-6V101MGZ-T72</v>
          </cell>
          <cell r="B1891" t="str">
            <v>6.3x7</v>
          </cell>
          <cell r="C1891" t="str">
            <v>BC</v>
          </cell>
          <cell r="D1891" t="str">
            <v>BA</v>
          </cell>
          <cell r="E1891">
            <v>400.05399999999997</v>
          </cell>
          <cell r="F1891">
            <v>0</v>
          </cell>
        </row>
        <row r="1892">
          <cell r="A1892" t="str">
            <v>RC2-6V101MS</v>
          </cell>
          <cell r="B1892" t="str">
            <v>5x7</v>
          </cell>
          <cell r="C1892" t="str">
            <v>BB</v>
          </cell>
          <cell r="D1892" t="str">
            <v>BA</v>
          </cell>
          <cell r="E1892">
            <v>327.29199999999997</v>
          </cell>
          <cell r="F1892">
            <v>28</v>
          </cell>
        </row>
        <row r="1893">
          <cell r="A1893" t="str">
            <v>RC2-6V101MS-F</v>
          </cell>
          <cell r="B1893" t="str">
            <v>5x7</v>
          </cell>
          <cell r="C1893" t="str">
            <v>BB</v>
          </cell>
          <cell r="D1893" t="str">
            <v>BA</v>
          </cell>
          <cell r="E1893">
            <v>344.47500000000002</v>
          </cell>
          <cell r="F1893">
            <v>0</v>
          </cell>
        </row>
        <row r="1894">
          <cell r="A1894" t="str">
            <v>RC2-6V101MS-F12</v>
          </cell>
          <cell r="B1894" t="str">
            <v>5x7</v>
          </cell>
          <cell r="C1894" t="str">
            <v>BB</v>
          </cell>
          <cell r="D1894" t="str">
            <v>BA</v>
          </cell>
          <cell r="E1894">
            <v>344.47500000000002</v>
          </cell>
          <cell r="F1894">
            <v>0</v>
          </cell>
        </row>
        <row r="1895">
          <cell r="A1895" t="str">
            <v>RC2-6V101MS-T14</v>
          </cell>
          <cell r="B1895" t="str">
            <v>5x7</v>
          </cell>
          <cell r="C1895" t="str">
            <v>BB</v>
          </cell>
          <cell r="D1895" t="str">
            <v>BA</v>
          </cell>
          <cell r="E1895">
            <v>336.35</v>
          </cell>
          <cell r="F1895">
            <v>0</v>
          </cell>
        </row>
        <row r="1896">
          <cell r="A1896" t="str">
            <v>RC2-6V101MS-T2</v>
          </cell>
          <cell r="B1896" t="str">
            <v>5x7</v>
          </cell>
          <cell r="C1896" t="str">
            <v>BB</v>
          </cell>
          <cell r="D1896" t="str">
            <v>BA</v>
          </cell>
          <cell r="E1896">
            <v>336.35</v>
          </cell>
          <cell r="F1896">
            <v>196</v>
          </cell>
        </row>
        <row r="1897">
          <cell r="A1897" t="str">
            <v>RC2-6V101MSG-T10</v>
          </cell>
          <cell r="B1897" t="str">
            <v>5x7</v>
          </cell>
          <cell r="C1897" t="str">
            <v>BB</v>
          </cell>
          <cell r="D1897" t="str">
            <v>BA</v>
          </cell>
          <cell r="E1897">
            <v>336.35</v>
          </cell>
          <cell r="F1897">
            <v>0</v>
          </cell>
        </row>
        <row r="1898">
          <cell r="A1898" t="str">
            <v>RC2-6V101MSG-T32</v>
          </cell>
          <cell r="B1898" t="str">
            <v>5x7</v>
          </cell>
          <cell r="C1898" t="str">
            <v>BB</v>
          </cell>
          <cell r="D1898" t="str">
            <v>BA</v>
          </cell>
          <cell r="E1898">
            <v>336.35</v>
          </cell>
          <cell r="F1898">
            <v>0</v>
          </cell>
        </row>
        <row r="1899">
          <cell r="A1899" t="str">
            <v>RC2-6V101MSG-T36</v>
          </cell>
          <cell r="B1899" t="str">
            <v>5x7</v>
          </cell>
          <cell r="C1899" t="str">
            <v>BB</v>
          </cell>
          <cell r="D1899" t="str">
            <v>BA</v>
          </cell>
          <cell r="E1899">
            <v>336.35</v>
          </cell>
          <cell r="F1899">
            <v>0</v>
          </cell>
        </row>
        <row r="1900">
          <cell r="A1900" t="str">
            <v>RC2-6V101MSG-T58</v>
          </cell>
          <cell r="B1900" t="str">
            <v>5x7</v>
          </cell>
          <cell r="C1900" t="str">
            <v>BB</v>
          </cell>
          <cell r="D1900" t="str">
            <v>BA</v>
          </cell>
          <cell r="E1900">
            <v>336.35</v>
          </cell>
          <cell r="F1900">
            <v>26</v>
          </cell>
        </row>
        <row r="1901">
          <cell r="A1901" t="str">
            <v>RC2-6V101MSG-T72</v>
          </cell>
          <cell r="B1901" t="str">
            <v>5x7</v>
          </cell>
          <cell r="C1901" t="str">
            <v>BB</v>
          </cell>
          <cell r="D1901" t="str">
            <v>BA</v>
          </cell>
          <cell r="E1901">
            <v>336.35</v>
          </cell>
          <cell r="F1901">
            <v>0</v>
          </cell>
        </row>
        <row r="1902">
          <cell r="A1902" t="str">
            <v>RC2-6V101MSGA-T2</v>
          </cell>
          <cell r="B1902" t="str">
            <v>5x7</v>
          </cell>
          <cell r="C1902" t="str">
            <v>BB</v>
          </cell>
          <cell r="D1902" t="str">
            <v>BA</v>
          </cell>
          <cell r="E1902">
            <v>336.35</v>
          </cell>
          <cell r="F1902">
            <v>0</v>
          </cell>
        </row>
        <row r="1903">
          <cell r="A1903" t="str">
            <v>RC2-6V220MB</v>
          </cell>
          <cell r="B1903" t="str">
            <v>4x7</v>
          </cell>
          <cell r="C1903" t="str">
            <v>BA</v>
          </cell>
          <cell r="D1903" t="str">
            <v>BA</v>
          </cell>
          <cell r="E1903">
            <v>300.74700000000001</v>
          </cell>
          <cell r="F1903">
            <v>0</v>
          </cell>
        </row>
        <row r="1904">
          <cell r="A1904" t="str">
            <v>RC2-6V220MB-F1</v>
          </cell>
          <cell r="B1904" t="str">
            <v>4x7</v>
          </cell>
          <cell r="C1904" t="str">
            <v>BA</v>
          </cell>
          <cell r="D1904" t="str">
            <v>BA</v>
          </cell>
          <cell r="E1904">
            <v>317.92899999999997</v>
          </cell>
          <cell r="F1904">
            <v>0</v>
          </cell>
        </row>
        <row r="1905">
          <cell r="A1905" t="str">
            <v>RC2-6V220MB-T2</v>
          </cell>
          <cell r="B1905" t="str">
            <v>4x7</v>
          </cell>
          <cell r="C1905" t="str">
            <v>BA</v>
          </cell>
          <cell r="D1905" t="str">
            <v>BA</v>
          </cell>
          <cell r="E1905">
            <v>316.26799999999997</v>
          </cell>
          <cell r="F1905">
            <v>0</v>
          </cell>
        </row>
        <row r="1906">
          <cell r="A1906" t="str">
            <v>RC2-6V220MB-T26</v>
          </cell>
          <cell r="B1906" t="str">
            <v>4x7</v>
          </cell>
          <cell r="C1906" t="str">
            <v>BA</v>
          </cell>
          <cell r="D1906" t="str">
            <v>BA</v>
          </cell>
          <cell r="E1906">
            <v>316.26799999999997</v>
          </cell>
          <cell r="F1906">
            <v>0</v>
          </cell>
        </row>
        <row r="1907">
          <cell r="A1907" t="str">
            <v>RC2-6V220MB-T30</v>
          </cell>
          <cell r="B1907" t="str">
            <v>4x7</v>
          </cell>
          <cell r="C1907" t="str">
            <v>BA</v>
          </cell>
          <cell r="D1907" t="str">
            <v>BA</v>
          </cell>
          <cell r="E1907">
            <v>316.26799999999997</v>
          </cell>
          <cell r="F1907">
            <v>0</v>
          </cell>
        </row>
        <row r="1908">
          <cell r="A1908" t="str">
            <v>RC2-6V220MBGA-T2</v>
          </cell>
          <cell r="B1908" t="str">
            <v>4x7</v>
          </cell>
          <cell r="C1908" t="str">
            <v>BA</v>
          </cell>
          <cell r="D1908" t="str">
            <v>BA</v>
          </cell>
          <cell r="E1908">
            <v>316.26799999999997</v>
          </cell>
          <cell r="F1908">
            <v>0</v>
          </cell>
        </row>
        <row r="1909">
          <cell r="A1909" t="str">
            <v>RC2-6V220MBT-T80</v>
          </cell>
          <cell r="B1909" t="str">
            <v>4x7</v>
          </cell>
          <cell r="C1909" t="str">
            <v>BA</v>
          </cell>
          <cell r="D1909" t="str">
            <v>BA</v>
          </cell>
          <cell r="E1909">
            <v>316.26799999999997</v>
          </cell>
          <cell r="F1909">
            <v>0</v>
          </cell>
        </row>
        <row r="1910">
          <cell r="A1910" t="str">
            <v>RC2-6V220MD1#</v>
          </cell>
          <cell r="B1910" t="str">
            <v>4x7</v>
          </cell>
          <cell r="C1910" t="str">
            <v>BA</v>
          </cell>
          <cell r="D1910" t="str">
            <v>BA</v>
          </cell>
          <cell r="E1910">
            <v>300.74700000000001</v>
          </cell>
          <cell r="F1910">
            <v>0</v>
          </cell>
        </row>
        <row r="1911">
          <cell r="A1911" t="str">
            <v>RC2-6V220MD1#-T58</v>
          </cell>
          <cell r="B1911" t="str">
            <v>4x7</v>
          </cell>
          <cell r="C1911" t="str">
            <v>BA</v>
          </cell>
          <cell r="D1911" t="str">
            <v>BA</v>
          </cell>
          <cell r="E1911">
            <v>316.26799999999997</v>
          </cell>
          <cell r="F1911">
            <v>0</v>
          </cell>
        </row>
        <row r="1912">
          <cell r="A1912" t="str">
            <v>RC2-6V220MD1#-T72</v>
          </cell>
          <cell r="B1912" t="str">
            <v>4x7</v>
          </cell>
          <cell r="C1912" t="str">
            <v>BA</v>
          </cell>
          <cell r="D1912" t="str">
            <v>BA</v>
          </cell>
          <cell r="E1912">
            <v>316.26799999999997</v>
          </cell>
          <cell r="F1912">
            <v>0</v>
          </cell>
        </row>
        <row r="1913">
          <cell r="A1913" t="str">
            <v>RC2-6V220MD1#-T80</v>
          </cell>
          <cell r="B1913" t="str">
            <v>4x7</v>
          </cell>
          <cell r="C1913" t="str">
            <v>BA</v>
          </cell>
          <cell r="D1913" t="str">
            <v>BA</v>
          </cell>
          <cell r="E1913">
            <v>316.26799999999997</v>
          </cell>
          <cell r="F1913">
            <v>106</v>
          </cell>
        </row>
        <row r="1914">
          <cell r="A1914" t="str">
            <v>RC2-6V220MGZ-T32</v>
          </cell>
          <cell r="B1914" t="str">
            <v>4x7</v>
          </cell>
          <cell r="C1914" t="str">
            <v>BA</v>
          </cell>
          <cell r="D1914" t="str">
            <v>BA</v>
          </cell>
          <cell r="E1914">
            <v>316.26799999999997</v>
          </cell>
          <cell r="F1914">
            <v>0</v>
          </cell>
        </row>
        <row r="1915">
          <cell r="A1915" t="str">
            <v>RC2-6V220MGZ-T36</v>
          </cell>
          <cell r="B1915" t="str">
            <v>4x7</v>
          </cell>
          <cell r="C1915" t="str">
            <v>BA</v>
          </cell>
          <cell r="D1915" t="str">
            <v>BA</v>
          </cell>
          <cell r="E1915">
            <v>316.26799999999997</v>
          </cell>
          <cell r="F1915">
            <v>0</v>
          </cell>
        </row>
        <row r="1916">
          <cell r="A1916" t="str">
            <v>RC2-6V220MGZ-T58</v>
          </cell>
          <cell r="B1916" t="str">
            <v>4x7</v>
          </cell>
          <cell r="C1916" t="str">
            <v>BA</v>
          </cell>
          <cell r="D1916" t="str">
            <v>BA</v>
          </cell>
          <cell r="E1916">
            <v>316.26799999999997</v>
          </cell>
          <cell r="F1916">
            <v>0</v>
          </cell>
        </row>
        <row r="1917">
          <cell r="A1917" t="str">
            <v>RC2-6V220MGZ-T72</v>
          </cell>
          <cell r="B1917" t="str">
            <v>4x7</v>
          </cell>
          <cell r="C1917" t="str">
            <v>BA</v>
          </cell>
          <cell r="D1917" t="str">
            <v>BA</v>
          </cell>
          <cell r="E1917">
            <v>316.26799999999997</v>
          </cell>
          <cell r="F1917">
            <v>0</v>
          </cell>
        </row>
        <row r="1918">
          <cell r="A1918" t="str">
            <v>RC2-6V220MGZ-T80</v>
          </cell>
          <cell r="B1918" t="str">
            <v>4x7</v>
          </cell>
          <cell r="C1918" t="str">
            <v>BA</v>
          </cell>
          <cell r="D1918" t="str">
            <v>BA</v>
          </cell>
          <cell r="E1918">
            <v>316.26799999999997</v>
          </cell>
          <cell r="F1918">
            <v>0</v>
          </cell>
        </row>
        <row r="1919">
          <cell r="A1919" t="str">
            <v>RC2-6V221M</v>
          </cell>
          <cell r="B1919" t="str">
            <v>6.3x7</v>
          </cell>
          <cell r="C1919" t="str">
            <v>BC</v>
          </cell>
          <cell r="D1919" t="str">
            <v>BA</v>
          </cell>
          <cell r="E1919">
            <v>384.17099999999999</v>
          </cell>
          <cell r="F1919">
            <v>0</v>
          </cell>
        </row>
        <row r="1920">
          <cell r="A1920" t="str">
            <v>RC2-6V221M-T2</v>
          </cell>
          <cell r="B1920" t="str">
            <v>6.3x7</v>
          </cell>
          <cell r="C1920" t="str">
            <v>BC</v>
          </cell>
          <cell r="D1920" t="str">
            <v>BA</v>
          </cell>
          <cell r="E1920">
            <v>400.05399999999997</v>
          </cell>
          <cell r="F1920">
            <v>0</v>
          </cell>
        </row>
        <row r="1921">
          <cell r="A1921" t="str">
            <v>RC2-6V221MF1#-T2</v>
          </cell>
          <cell r="B1921" t="str">
            <v>6.3x7</v>
          </cell>
          <cell r="C1921" t="str">
            <v>BC</v>
          </cell>
          <cell r="D1921" t="str">
            <v>BA</v>
          </cell>
          <cell r="E1921">
            <v>400.05399999999997</v>
          </cell>
          <cell r="F1921">
            <v>66</v>
          </cell>
        </row>
        <row r="1922">
          <cell r="A1922" t="str">
            <v>RC2-6V221MF1#-T58</v>
          </cell>
          <cell r="B1922" t="str">
            <v>6.3x7</v>
          </cell>
          <cell r="C1922" t="str">
            <v>BC</v>
          </cell>
          <cell r="D1922" t="str">
            <v>BA</v>
          </cell>
          <cell r="E1922">
            <v>400.05399999999997</v>
          </cell>
          <cell r="F1922">
            <v>4</v>
          </cell>
        </row>
        <row r="1923">
          <cell r="A1923" t="str">
            <v>RC2-6V221MF1#-T72</v>
          </cell>
          <cell r="B1923" t="str">
            <v>6.3x7</v>
          </cell>
          <cell r="C1923" t="str">
            <v>BC</v>
          </cell>
          <cell r="D1923" t="str">
            <v>BA</v>
          </cell>
          <cell r="E1923">
            <v>400.05399999999997</v>
          </cell>
          <cell r="F1923">
            <v>20</v>
          </cell>
        </row>
        <row r="1924">
          <cell r="A1924" t="str">
            <v>RC2-6V221MG-T58</v>
          </cell>
          <cell r="B1924" t="str">
            <v>6.3x7</v>
          </cell>
          <cell r="C1924" t="str">
            <v>BC</v>
          </cell>
          <cell r="D1924" t="str">
            <v>BA</v>
          </cell>
          <cell r="E1924">
            <v>400.05399999999997</v>
          </cell>
          <cell r="F1924">
            <v>226</v>
          </cell>
        </row>
        <row r="1925">
          <cell r="A1925" t="str">
            <v>RC2-6V221MG-T72</v>
          </cell>
          <cell r="B1925" t="str">
            <v>6.3x7</v>
          </cell>
          <cell r="C1925" t="str">
            <v>BC</v>
          </cell>
          <cell r="D1925" t="str">
            <v>BA</v>
          </cell>
          <cell r="E1925">
            <v>400.05399999999997</v>
          </cell>
          <cell r="F1925">
            <v>0</v>
          </cell>
        </row>
        <row r="1926">
          <cell r="A1926" t="str">
            <v>RC2-6V221MGA-T2</v>
          </cell>
          <cell r="B1926" t="str">
            <v>6.3x7</v>
          </cell>
          <cell r="C1926" t="str">
            <v>BC</v>
          </cell>
          <cell r="D1926" t="str">
            <v>BA</v>
          </cell>
          <cell r="E1926">
            <v>400.05399999999997</v>
          </cell>
          <cell r="F1926">
            <v>0</v>
          </cell>
        </row>
        <row r="1927">
          <cell r="A1927" t="str">
            <v>RC2-6V221MGZ-T58</v>
          </cell>
          <cell r="B1927" t="str">
            <v>6.3x7</v>
          </cell>
          <cell r="C1927" t="str">
            <v>BC</v>
          </cell>
          <cell r="D1927" t="str">
            <v>BA</v>
          </cell>
          <cell r="E1927">
            <v>400.05399999999997</v>
          </cell>
          <cell r="F1927">
            <v>0</v>
          </cell>
        </row>
        <row r="1928">
          <cell r="A1928" t="str">
            <v>RC2-6V221MGZ-T72</v>
          </cell>
          <cell r="B1928" t="str">
            <v>6.3x7</v>
          </cell>
          <cell r="C1928" t="str">
            <v>BC</v>
          </cell>
          <cell r="D1928" t="str">
            <v>BA</v>
          </cell>
          <cell r="E1928">
            <v>400.05399999999997</v>
          </cell>
          <cell r="F1928">
            <v>0</v>
          </cell>
        </row>
        <row r="1929">
          <cell r="A1929" t="str">
            <v>RC2-6V330MB</v>
          </cell>
          <cell r="B1929" t="str">
            <v>5x7</v>
          </cell>
          <cell r="C1929" t="str">
            <v>BB</v>
          </cell>
          <cell r="D1929" t="str">
            <v>BA</v>
          </cell>
          <cell r="E1929">
            <v>327.29199999999997</v>
          </cell>
          <cell r="F1929">
            <v>0</v>
          </cell>
        </row>
        <row r="1930">
          <cell r="A1930" t="str">
            <v>RC2-6V330MB-T2</v>
          </cell>
          <cell r="B1930" t="str">
            <v>5x7</v>
          </cell>
          <cell r="C1930" t="str">
            <v>BB</v>
          </cell>
          <cell r="D1930" t="str">
            <v>BA</v>
          </cell>
          <cell r="E1930">
            <v>336.35</v>
          </cell>
          <cell r="F1930">
            <v>0</v>
          </cell>
        </row>
        <row r="1931">
          <cell r="A1931" t="str">
            <v>RC2-6V330MB-T30</v>
          </cell>
          <cell r="B1931" t="str">
            <v>5x7</v>
          </cell>
          <cell r="C1931" t="str">
            <v>BB</v>
          </cell>
          <cell r="D1931" t="str">
            <v>BA</v>
          </cell>
          <cell r="E1931">
            <v>336.35</v>
          </cell>
          <cell r="F1931">
            <v>0</v>
          </cell>
        </row>
        <row r="1932">
          <cell r="A1932" t="str">
            <v>RC2-6V330MGZ-T72</v>
          </cell>
          <cell r="B1932" t="str">
            <v>4x7</v>
          </cell>
          <cell r="C1932" t="str">
            <v>BA</v>
          </cell>
          <cell r="D1932" t="str">
            <v>BA</v>
          </cell>
          <cell r="E1932">
            <v>316.26799999999997</v>
          </cell>
          <cell r="F1932">
            <v>0</v>
          </cell>
        </row>
        <row r="1933">
          <cell r="A1933" t="str">
            <v>RC2-6V330MS</v>
          </cell>
          <cell r="B1933" t="str">
            <v>4x7</v>
          </cell>
          <cell r="C1933" t="str">
            <v>BA</v>
          </cell>
          <cell r="D1933" t="str">
            <v>BA</v>
          </cell>
          <cell r="E1933">
            <v>300.74700000000001</v>
          </cell>
          <cell r="F1933">
            <v>0</v>
          </cell>
        </row>
        <row r="1934">
          <cell r="A1934" t="str">
            <v>RC2-6V330MS-F1</v>
          </cell>
          <cell r="B1934" t="str">
            <v>4x7</v>
          </cell>
          <cell r="C1934" t="str">
            <v>BA</v>
          </cell>
          <cell r="D1934" t="str">
            <v>BA</v>
          </cell>
          <cell r="E1934">
            <v>317.92899999999997</v>
          </cell>
          <cell r="F1934">
            <v>0</v>
          </cell>
        </row>
        <row r="1935">
          <cell r="A1935" t="str">
            <v>RC2-6V330MS-T2</v>
          </cell>
          <cell r="B1935" t="str">
            <v>4x7</v>
          </cell>
          <cell r="C1935" t="str">
            <v>BA</v>
          </cell>
          <cell r="D1935" t="str">
            <v>BA</v>
          </cell>
          <cell r="E1935">
            <v>316.26799999999997</v>
          </cell>
          <cell r="F1935">
            <v>0</v>
          </cell>
        </row>
        <row r="1936">
          <cell r="A1936" t="str">
            <v>RC2-6V330MSGA</v>
          </cell>
          <cell r="B1936" t="str">
            <v>4x7</v>
          </cell>
          <cell r="C1936" t="str">
            <v>BA</v>
          </cell>
          <cell r="D1936" t="str">
            <v>BA</v>
          </cell>
          <cell r="E1936">
            <v>300.74700000000001</v>
          </cell>
          <cell r="F1936">
            <v>0</v>
          </cell>
        </row>
        <row r="1937">
          <cell r="A1937" t="str">
            <v>RC2-6V330MSGA-T2</v>
          </cell>
          <cell r="B1937" t="str">
            <v>4x7</v>
          </cell>
          <cell r="C1937" t="str">
            <v>BA</v>
          </cell>
          <cell r="D1937" t="str">
            <v>BA</v>
          </cell>
          <cell r="E1937">
            <v>316.26799999999997</v>
          </cell>
          <cell r="F1937">
            <v>0</v>
          </cell>
        </row>
        <row r="1938">
          <cell r="A1938" t="str">
            <v>RC2-6V330MSGZ-T58</v>
          </cell>
          <cell r="B1938" t="str">
            <v>4x7</v>
          </cell>
          <cell r="C1938" t="str">
            <v>BA</v>
          </cell>
          <cell r="D1938" t="str">
            <v>BA</v>
          </cell>
          <cell r="E1938">
            <v>316.26799999999997</v>
          </cell>
          <cell r="F1938">
            <v>0</v>
          </cell>
        </row>
        <row r="1939">
          <cell r="A1939" t="str">
            <v>RC2-6V331M</v>
          </cell>
          <cell r="B1939" t="str">
            <v>8x7</v>
          </cell>
          <cell r="C1939" t="str">
            <v>BD</v>
          </cell>
          <cell r="D1939" t="str">
            <v>BA</v>
          </cell>
          <cell r="E1939">
            <v>505.48899999999998</v>
          </cell>
          <cell r="F1939">
            <v>0</v>
          </cell>
        </row>
        <row r="1940">
          <cell r="A1940" t="str">
            <v>RC2-6V331M-T2</v>
          </cell>
          <cell r="B1940" t="str">
            <v>8x7</v>
          </cell>
          <cell r="C1940" t="str">
            <v>BD</v>
          </cell>
          <cell r="D1940" t="str">
            <v>BA</v>
          </cell>
          <cell r="E1940">
            <v>512.255</v>
          </cell>
          <cell r="F1940">
            <v>136</v>
          </cell>
        </row>
        <row r="1941">
          <cell r="A1941" t="str">
            <v>RC2-6V331MG1#-T2</v>
          </cell>
          <cell r="B1941" t="str">
            <v>8x7</v>
          </cell>
          <cell r="C1941" t="str">
            <v>BD</v>
          </cell>
          <cell r="D1941" t="str">
            <v>BA</v>
          </cell>
          <cell r="E1941">
            <v>512.255</v>
          </cell>
          <cell r="F1941">
            <v>0</v>
          </cell>
        </row>
        <row r="1942">
          <cell r="A1942" t="str">
            <v>RC2-6V331MGA-T2</v>
          </cell>
          <cell r="B1942" t="str">
            <v>8x7</v>
          </cell>
          <cell r="C1942" t="str">
            <v>BD</v>
          </cell>
          <cell r="D1942" t="str">
            <v>BA</v>
          </cell>
          <cell r="E1942">
            <v>512.255</v>
          </cell>
          <cell r="F1942">
            <v>0</v>
          </cell>
        </row>
        <row r="1943">
          <cell r="A1943" t="str">
            <v>RC2-6V470MB</v>
          </cell>
          <cell r="B1943" t="str">
            <v>5x7</v>
          </cell>
          <cell r="C1943" t="str">
            <v>BB</v>
          </cell>
          <cell r="D1943" t="str">
            <v>BA</v>
          </cell>
          <cell r="E1943">
            <v>327.29199999999997</v>
          </cell>
          <cell r="F1943">
            <v>20</v>
          </cell>
        </row>
        <row r="1944">
          <cell r="A1944" t="str">
            <v>RC2-6V470MB-T2</v>
          </cell>
          <cell r="B1944" t="str">
            <v>5x7</v>
          </cell>
          <cell r="C1944" t="str">
            <v>BB</v>
          </cell>
          <cell r="D1944" t="str">
            <v>BA</v>
          </cell>
          <cell r="E1944">
            <v>336.35</v>
          </cell>
          <cell r="F1944">
            <v>0</v>
          </cell>
        </row>
        <row r="1945">
          <cell r="A1945" t="str">
            <v>RC2-6V470MD1#</v>
          </cell>
          <cell r="B1945" t="str">
            <v>4x7</v>
          </cell>
          <cell r="C1945" t="str">
            <v>BA</v>
          </cell>
          <cell r="D1945" t="str">
            <v>BA</v>
          </cell>
          <cell r="E1945">
            <v>300.74700000000001</v>
          </cell>
          <cell r="F1945">
            <v>305</v>
          </cell>
        </row>
        <row r="1946">
          <cell r="A1946" t="str">
            <v>RC2-6V470MD1#-T2</v>
          </cell>
          <cell r="B1946" t="str">
            <v>4x7</v>
          </cell>
          <cell r="C1946" t="str">
            <v>BA</v>
          </cell>
          <cell r="D1946" t="str">
            <v>BA</v>
          </cell>
          <cell r="E1946">
            <v>316.26799999999997</v>
          </cell>
          <cell r="F1946">
            <v>0</v>
          </cell>
        </row>
        <row r="1947">
          <cell r="A1947" t="str">
            <v>RC2-6V470MD1#-T58</v>
          </cell>
          <cell r="B1947" t="str">
            <v>4x7</v>
          </cell>
          <cell r="C1947" t="str">
            <v>BA</v>
          </cell>
          <cell r="D1947" t="str">
            <v>BA</v>
          </cell>
          <cell r="E1947">
            <v>316.26799999999997</v>
          </cell>
          <cell r="F1947">
            <v>0</v>
          </cell>
        </row>
        <row r="1948">
          <cell r="A1948" t="str">
            <v>RC2-6V470MD1#-T72</v>
          </cell>
          <cell r="B1948" t="str">
            <v>4x7</v>
          </cell>
          <cell r="C1948" t="str">
            <v>BA</v>
          </cell>
          <cell r="D1948" t="str">
            <v>BA</v>
          </cell>
          <cell r="E1948">
            <v>316.26799999999997</v>
          </cell>
          <cell r="F1948">
            <v>24</v>
          </cell>
        </row>
        <row r="1949">
          <cell r="A1949" t="str">
            <v>RC2-6V470MD1#-T80</v>
          </cell>
          <cell r="B1949" t="str">
            <v>4x7</v>
          </cell>
          <cell r="C1949" t="str">
            <v>BA</v>
          </cell>
          <cell r="D1949" t="str">
            <v>BA</v>
          </cell>
          <cell r="E1949">
            <v>316.26799999999997</v>
          </cell>
          <cell r="F1949">
            <v>112</v>
          </cell>
        </row>
        <row r="1950">
          <cell r="A1950" t="str">
            <v>RC2-6V470MGZ-T58</v>
          </cell>
          <cell r="B1950" t="str">
            <v>5x7</v>
          </cell>
          <cell r="C1950" t="str">
            <v>BB</v>
          </cell>
          <cell r="D1950" t="str">
            <v>BA</v>
          </cell>
          <cell r="E1950">
            <v>336.35</v>
          </cell>
          <cell r="F1950">
            <v>0</v>
          </cell>
        </row>
        <row r="1951">
          <cell r="A1951" t="str">
            <v>RC2-6V470MGZ-T72</v>
          </cell>
          <cell r="B1951" t="str">
            <v>5x7</v>
          </cell>
          <cell r="C1951" t="str">
            <v>BB</v>
          </cell>
          <cell r="D1951" t="str">
            <v>BA</v>
          </cell>
          <cell r="E1951">
            <v>336.35</v>
          </cell>
          <cell r="F1951">
            <v>0</v>
          </cell>
        </row>
        <row r="1952">
          <cell r="A1952" t="str">
            <v>RC2-6V470MS</v>
          </cell>
          <cell r="B1952" t="str">
            <v>4x7</v>
          </cell>
          <cell r="C1952" t="str">
            <v>BA</v>
          </cell>
          <cell r="D1952" t="str">
            <v>BA</v>
          </cell>
          <cell r="E1952">
            <v>300.74700000000001</v>
          </cell>
          <cell r="F1952">
            <v>84</v>
          </cell>
        </row>
        <row r="1953">
          <cell r="A1953" t="str">
            <v>RC2-6V470MS-F</v>
          </cell>
          <cell r="B1953" t="str">
            <v>4x7</v>
          </cell>
          <cell r="C1953" t="str">
            <v>BA</v>
          </cell>
          <cell r="D1953" t="str">
            <v>BA</v>
          </cell>
          <cell r="E1953">
            <v>317.92899999999997</v>
          </cell>
          <cell r="F1953">
            <v>0</v>
          </cell>
        </row>
        <row r="1954">
          <cell r="A1954" t="str">
            <v>RC2-6V470MS-F4</v>
          </cell>
          <cell r="B1954" t="str">
            <v>4x7</v>
          </cell>
          <cell r="C1954" t="str">
            <v>BA</v>
          </cell>
          <cell r="D1954" t="str">
            <v>BA</v>
          </cell>
          <cell r="E1954">
            <v>317.92899999999997</v>
          </cell>
          <cell r="F1954">
            <v>0</v>
          </cell>
        </row>
        <row r="1955">
          <cell r="A1955" t="str">
            <v>RC2-6V470MS-T2</v>
          </cell>
          <cell r="B1955" t="str">
            <v>4x7</v>
          </cell>
          <cell r="C1955" t="str">
            <v>BA</v>
          </cell>
          <cell r="D1955" t="str">
            <v>BA</v>
          </cell>
          <cell r="E1955">
            <v>316.26799999999997</v>
          </cell>
          <cell r="F1955">
            <v>96</v>
          </cell>
        </row>
        <row r="1956">
          <cell r="A1956" t="str">
            <v>RC2-6V470MS-T30</v>
          </cell>
          <cell r="B1956" t="str">
            <v>4x7</v>
          </cell>
          <cell r="C1956" t="str">
            <v>BA</v>
          </cell>
          <cell r="D1956" t="str">
            <v>BA</v>
          </cell>
          <cell r="E1956">
            <v>316.26799999999997</v>
          </cell>
          <cell r="F1956">
            <v>0</v>
          </cell>
        </row>
        <row r="1957">
          <cell r="A1957" t="str">
            <v>RC2-6V470MSG-T10</v>
          </cell>
          <cell r="B1957" t="str">
            <v>4x7</v>
          </cell>
          <cell r="C1957" t="str">
            <v>BA</v>
          </cell>
          <cell r="D1957" t="str">
            <v>BA</v>
          </cell>
          <cell r="E1957">
            <v>316.26799999999997</v>
          </cell>
          <cell r="F1957">
            <v>0</v>
          </cell>
        </row>
        <row r="1958">
          <cell r="A1958" t="str">
            <v>RC2-6V470MSG-T58</v>
          </cell>
          <cell r="B1958" t="str">
            <v>4x7</v>
          </cell>
          <cell r="C1958" t="str">
            <v>BA</v>
          </cell>
          <cell r="D1958" t="str">
            <v>BA</v>
          </cell>
          <cell r="E1958">
            <v>316.26799999999997</v>
          </cell>
          <cell r="F1958">
            <v>58</v>
          </cell>
        </row>
        <row r="1959">
          <cell r="A1959" t="str">
            <v>RC2-6V470MSG-T72</v>
          </cell>
          <cell r="B1959" t="str">
            <v>4x7</v>
          </cell>
          <cell r="C1959" t="str">
            <v>BA</v>
          </cell>
          <cell r="D1959" t="str">
            <v>BA</v>
          </cell>
          <cell r="E1959">
            <v>316.26799999999997</v>
          </cell>
          <cell r="F1959">
            <v>0</v>
          </cell>
        </row>
        <row r="1960">
          <cell r="A1960" t="str">
            <v>RC2-6V470MSG-T80</v>
          </cell>
          <cell r="B1960" t="str">
            <v>4x7</v>
          </cell>
          <cell r="C1960" t="str">
            <v>BA</v>
          </cell>
          <cell r="D1960" t="str">
            <v>BA</v>
          </cell>
          <cell r="E1960">
            <v>316.26799999999997</v>
          </cell>
          <cell r="F1960">
            <v>0</v>
          </cell>
        </row>
        <row r="1961">
          <cell r="A1961" t="str">
            <v>RC2-6V470MSGA-T2</v>
          </cell>
          <cell r="B1961" t="str">
            <v>4x7</v>
          </cell>
          <cell r="C1961" t="str">
            <v>BA</v>
          </cell>
          <cell r="D1961" t="str">
            <v>BA</v>
          </cell>
          <cell r="E1961">
            <v>316.26799999999997</v>
          </cell>
          <cell r="F1961">
            <v>82</v>
          </cell>
        </row>
        <row r="1962">
          <cell r="A1962" t="str">
            <v>RC2-6V470MST-T72</v>
          </cell>
          <cell r="B1962" t="str">
            <v>4x7</v>
          </cell>
          <cell r="C1962" t="str">
            <v>BA</v>
          </cell>
          <cell r="D1962" t="str">
            <v>BA</v>
          </cell>
          <cell r="E1962">
            <v>316.26799999999997</v>
          </cell>
          <cell r="F1962">
            <v>0</v>
          </cell>
        </row>
        <row r="1963">
          <cell r="A1963" t="str">
            <v>RC2-6V470MST-T80</v>
          </cell>
          <cell r="B1963" t="str">
            <v>4x7</v>
          </cell>
          <cell r="C1963" t="str">
            <v>BA</v>
          </cell>
          <cell r="D1963" t="str">
            <v>BA</v>
          </cell>
          <cell r="E1963">
            <v>316.26799999999997</v>
          </cell>
          <cell r="F1963">
            <v>0</v>
          </cell>
        </row>
        <row r="1964">
          <cell r="A1964" t="str">
            <v>RC3-10V100M</v>
          </cell>
          <cell r="B1964" t="str">
            <v>4x5</v>
          </cell>
          <cell r="C1964" t="str">
            <v>AA</v>
          </cell>
          <cell r="D1964" t="str">
            <v>AA</v>
          </cell>
          <cell r="E1964">
            <v>314.911</v>
          </cell>
          <cell r="F1964">
            <v>0</v>
          </cell>
        </row>
        <row r="1965">
          <cell r="A1965" t="str">
            <v>RC3-10V100M-F</v>
          </cell>
          <cell r="B1965" t="str">
            <v>4x5</v>
          </cell>
          <cell r="C1965" t="str">
            <v>AA</v>
          </cell>
          <cell r="D1965" t="str">
            <v>AA</v>
          </cell>
          <cell r="E1965">
            <v>333.06400000000002</v>
          </cell>
          <cell r="F1965">
            <v>0</v>
          </cell>
        </row>
        <row r="1966">
          <cell r="A1966" t="str">
            <v>RC3-10V100M-T2</v>
          </cell>
          <cell r="B1966" t="str">
            <v>4x5</v>
          </cell>
          <cell r="C1966" t="str">
            <v>AA</v>
          </cell>
          <cell r="D1966" t="str">
            <v>AA</v>
          </cell>
          <cell r="E1966">
            <v>316.548</v>
          </cell>
          <cell r="F1966">
            <v>0</v>
          </cell>
        </row>
        <row r="1967">
          <cell r="A1967" t="str">
            <v>RC3-10V100MD0#</v>
          </cell>
          <cell r="B1967" t="str">
            <v>4x5</v>
          </cell>
          <cell r="C1967" t="str">
            <v>AA</v>
          </cell>
          <cell r="D1967" t="str">
            <v>AA</v>
          </cell>
          <cell r="E1967">
            <v>314.911</v>
          </cell>
          <cell r="F1967">
            <v>0</v>
          </cell>
        </row>
        <row r="1968">
          <cell r="A1968" t="str">
            <v>RC3-10V100MD0#-T2</v>
          </cell>
          <cell r="B1968" t="str">
            <v>4x5</v>
          </cell>
          <cell r="C1968" t="str">
            <v>AA</v>
          </cell>
          <cell r="D1968" t="str">
            <v>AA</v>
          </cell>
          <cell r="E1968">
            <v>316.548</v>
          </cell>
          <cell r="F1968">
            <v>0</v>
          </cell>
        </row>
        <row r="1969">
          <cell r="A1969" t="str">
            <v>RC3-10V100MD0#-T58</v>
          </cell>
          <cell r="B1969" t="str">
            <v>4x5</v>
          </cell>
          <cell r="C1969" t="str">
            <v>AA</v>
          </cell>
          <cell r="D1969" t="str">
            <v>AA</v>
          </cell>
          <cell r="E1969">
            <v>316.548</v>
          </cell>
          <cell r="F1969">
            <v>0</v>
          </cell>
        </row>
        <row r="1970">
          <cell r="A1970" t="str">
            <v>RC3-10V100MGZ</v>
          </cell>
          <cell r="B1970" t="str">
            <v>4x5</v>
          </cell>
          <cell r="C1970" t="str">
            <v>AA</v>
          </cell>
          <cell r="D1970" t="str">
            <v>AA</v>
          </cell>
          <cell r="E1970">
            <v>314.911</v>
          </cell>
          <cell r="F1970">
            <v>0</v>
          </cell>
        </row>
        <row r="1971">
          <cell r="A1971" t="str">
            <v>RC3-10V100MGZ-T32</v>
          </cell>
          <cell r="B1971" t="str">
            <v>4x5</v>
          </cell>
          <cell r="C1971" t="str">
            <v>AA</v>
          </cell>
          <cell r="D1971" t="str">
            <v>AA</v>
          </cell>
          <cell r="E1971">
            <v>316.548</v>
          </cell>
          <cell r="F1971">
            <v>0</v>
          </cell>
        </row>
        <row r="1972">
          <cell r="A1972" t="str">
            <v>RC3-10V100MGZ-T58</v>
          </cell>
          <cell r="B1972" t="str">
            <v>4x5</v>
          </cell>
          <cell r="C1972" t="str">
            <v>AA</v>
          </cell>
          <cell r="D1972" t="str">
            <v>AA</v>
          </cell>
          <cell r="E1972">
            <v>316.548</v>
          </cell>
          <cell r="F1972">
            <v>0</v>
          </cell>
        </row>
        <row r="1973">
          <cell r="A1973" t="str">
            <v>RC3-10V101K</v>
          </cell>
          <cell r="B1973" t="str">
            <v>6.3x5</v>
          </cell>
          <cell r="C1973" t="str">
            <v>AC</v>
          </cell>
          <cell r="D1973" t="str">
            <v>AA</v>
          </cell>
          <cell r="E1973">
            <v>389.54300000000001</v>
          </cell>
          <cell r="F1973">
            <v>0</v>
          </cell>
        </row>
        <row r="1974">
          <cell r="A1974" t="str">
            <v>RC3-10V101KGZ-T2</v>
          </cell>
          <cell r="B1974" t="str">
            <v>6.3x5</v>
          </cell>
          <cell r="C1974" t="str">
            <v>AC</v>
          </cell>
          <cell r="D1974" t="str">
            <v>AA</v>
          </cell>
          <cell r="E1974">
            <v>406.07499999999999</v>
          </cell>
          <cell r="F1974">
            <v>0</v>
          </cell>
        </row>
        <row r="1975">
          <cell r="A1975" t="str">
            <v>RC3-10V101M</v>
          </cell>
          <cell r="B1975" t="str">
            <v>6.3x5</v>
          </cell>
          <cell r="C1975" t="str">
            <v>AC</v>
          </cell>
          <cell r="D1975" t="str">
            <v>AA</v>
          </cell>
          <cell r="E1975">
            <v>389.54300000000001</v>
          </cell>
          <cell r="F1975">
            <v>71.8</v>
          </cell>
        </row>
        <row r="1976">
          <cell r="A1976" t="str">
            <v>RC3-10V101M-F</v>
          </cell>
          <cell r="B1976" t="str">
            <v>6.3x5</v>
          </cell>
          <cell r="C1976" t="str">
            <v>AC</v>
          </cell>
          <cell r="D1976" t="str">
            <v>AA</v>
          </cell>
          <cell r="E1976">
            <v>406.15199999999999</v>
          </cell>
          <cell r="F1976">
            <v>0</v>
          </cell>
        </row>
        <row r="1977">
          <cell r="A1977" t="str">
            <v>RC3-10V101M-F30</v>
          </cell>
          <cell r="B1977" t="str">
            <v>6.3x5</v>
          </cell>
          <cell r="C1977" t="str">
            <v>AC</v>
          </cell>
          <cell r="D1977" t="str">
            <v>AA</v>
          </cell>
          <cell r="E1977">
            <v>406.15199999999999</v>
          </cell>
          <cell r="F1977">
            <v>0</v>
          </cell>
        </row>
        <row r="1978">
          <cell r="A1978" t="str">
            <v>RC3-10V101M-S1</v>
          </cell>
          <cell r="B1978" t="str">
            <v>6.3x5</v>
          </cell>
          <cell r="C1978" t="str">
            <v>AC</v>
          </cell>
          <cell r="D1978" t="str">
            <v>AA</v>
          </cell>
          <cell r="E1978">
            <v>406.15199999999999</v>
          </cell>
          <cell r="F1978">
            <v>0</v>
          </cell>
        </row>
        <row r="1979">
          <cell r="A1979" t="str">
            <v>RC3-10V101M-T2</v>
          </cell>
          <cell r="B1979" t="str">
            <v>6.3x5</v>
          </cell>
          <cell r="C1979" t="str">
            <v>AC</v>
          </cell>
          <cell r="D1979" t="str">
            <v>AA</v>
          </cell>
          <cell r="E1979">
            <v>406.07499999999999</v>
          </cell>
          <cell r="F1979">
            <v>142.02000000000001</v>
          </cell>
        </row>
        <row r="1980">
          <cell r="A1980" t="str">
            <v>RC3-10V101MF0#</v>
          </cell>
          <cell r="B1980" t="str">
            <v>6.3x5</v>
          </cell>
          <cell r="C1980" t="str">
            <v>AC</v>
          </cell>
          <cell r="D1980" t="str">
            <v>AA</v>
          </cell>
          <cell r="E1980">
            <v>389.54300000000001</v>
          </cell>
          <cell r="F1980">
            <v>0</v>
          </cell>
        </row>
        <row r="1981">
          <cell r="A1981" t="str">
            <v>RC3-10V101MF0#-T2</v>
          </cell>
          <cell r="B1981" t="str">
            <v>6.3x5</v>
          </cell>
          <cell r="C1981" t="str">
            <v>AC</v>
          </cell>
          <cell r="D1981" t="str">
            <v>AA</v>
          </cell>
          <cell r="E1981">
            <v>406.07499999999999</v>
          </cell>
          <cell r="F1981">
            <v>18.024999999999999</v>
          </cell>
        </row>
        <row r="1982">
          <cell r="A1982" t="str">
            <v>RC3-10V101MF0#-T58</v>
          </cell>
          <cell r="B1982" t="str">
            <v>6.3x5</v>
          </cell>
          <cell r="C1982" t="str">
            <v>AC</v>
          </cell>
          <cell r="D1982" t="str">
            <v>AA</v>
          </cell>
          <cell r="E1982">
            <v>406.07499999999999</v>
          </cell>
          <cell r="F1982">
            <v>0</v>
          </cell>
        </row>
        <row r="1983">
          <cell r="A1983" t="str">
            <v>RC3-10V101MF0#-T72</v>
          </cell>
          <cell r="B1983" t="str">
            <v>6.3x5</v>
          </cell>
          <cell r="C1983" t="str">
            <v>AC</v>
          </cell>
          <cell r="D1983" t="str">
            <v>AA</v>
          </cell>
          <cell r="E1983">
            <v>406.07499999999999</v>
          </cell>
          <cell r="F1983">
            <v>122</v>
          </cell>
        </row>
        <row r="1984">
          <cell r="A1984" t="str">
            <v>RC3-10V101MGZ-T32</v>
          </cell>
          <cell r="B1984" t="str">
            <v>6.3x5</v>
          </cell>
          <cell r="C1984" t="str">
            <v>AC</v>
          </cell>
          <cell r="D1984" t="str">
            <v>AA</v>
          </cell>
          <cell r="E1984">
            <v>406.07499999999999</v>
          </cell>
          <cell r="F1984">
            <v>60</v>
          </cell>
        </row>
        <row r="1985">
          <cell r="A1985" t="str">
            <v>RC3-10V101MGZ-T36</v>
          </cell>
          <cell r="B1985" t="str">
            <v>6.3x5</v>
          </cell>
          <cell r="C1985" t="str">
            <v>AC</v>
          </cell>
          <cell r="D1985" t="str">
            <v>AA</v>
          </cell>
          <cell r="E1985">
            <v>406.07499999999999</v>
          </cell>
          <cell r="F1985">
            <v>0</v>
          </cell>
        </row>
        <row r="1986">
          <cell r="A1986" t="str">
            <v>RC3-10V101MGZ-T56</v>
          </cell>
          <cell r="B1986" t="str">
            <v>6.3x5</v>
          </cell>
          <cell r="C1986" t="str">
            <v>AC</v>
          </cell>
          <cell r="D1986" t="str">
            <v>AA</v>
          </cell>
          <cell r="E1986">
            <v>406.07499999999999</v>
          </cell>
          <cell r="F1986">
            <v>0</v>
          </cell>
        </row>
        <row r="1987">
          <cell r="A1987" t="str">
            <v>RC3-10V101MGZ-T58</v>
          </cell>
          <cell r="B1987" t="str">
            <v>6.3x5</v>
          </cell>
          <cell r="C1987" t="str">
            <v>AC</v>
          </cell>
          <cell r="D1987" t="str">
            <v>AA</v>
          </cell>
          <cell r="E1987">
            <v>406.07499999999999</v>
          </cell>
          <cell r="F1987">
            <v>85.01</v>
          </cell>
        </row>
        <row r="1988">
          <cell r="A1988" t="str">
            <v>RC3-10V101MGZ-T72</v>
          </cell>
          <cell r="B1988" t="str">
            <v>6.3x5</v>
          </cell>
          <cell r="C1988" t="str">
            <v>AC</v>
          </cell>
          <cell r="D1988" t="str">
            <v>AA</v>
          </cell>
          <cell r="E1988">
            <v>406.07499999999999</v>
          </cell>
          <cell r="F1988">
            <v>0</v>
          </cell>
        </row>
        <row r="1989">
          <cell r="A1989" t="str">
            <v>RC3-10V150M</v>
          </cell>
          <cell r="B1989" t="str">
            <v>4x5</v>
          </cell>
          <cell r="C1989" t="str">
            <v>AA</v>
          </cell>
          <cell r="D1989" t="str">
            <v>AA</v>
          </cell>
          <cell r="E1989">
            <v>314.911</v>
          </cell>
          <cell r="F1989">
            <v>0</v>
          </cell>
        </row>
        <row r="1990">
          <cell r="A1990" t="str">
            <v>RC3-10V150MD0#-T72</v>
          </cell>
          <cell r="B1990" t="str">
            <v>4x5</v>
          </cell>
          <cell r="C1990" t="str">
            <v>AA</v>
          </cell>
          <cell r="D1990" t="str">
            <v>AA</v>
          </cell>
          <cell r="E1990">
            <v>316.548</v>
          </cell>
          <cell r="F1990">
            <v>0</v>
          </cell>
        </row>
        <row r="1991">
          <cell r="A1991" t="str">
            <v>RC3-10V150MD0#-T80</v>
          </cell>
          <cell r="B1991" t="str">
            <v>4x5</v>
          </cell>
          <cell r="C1991" t="str">
            <v>AA</v>
          </cell>
          <cell r="D1991" t="str">
            <v>AA</v>
          </cell>
          <cell r="E1991">
            <v>316.548</v>
          </cell>
          <cell r="F1991">
            <v>0</v>
          </cell>
        </row>
        <row r="1992">
          <cell r="A1992" t="str">
            <v>RC3-10V150MGZ-T72</v>
          </cell>
          <cell r="B1992" t="str">
            <v>4x5</v>
          </cell>
          <cell r="C1992" t="str">
            <v>AA</v>
          </cell>
          <cell r="D1992" t="str">
            <v>AA</v>
          </cell>
          <cell r="E1992">
            <v>316.548</v>
          </cell>
          <cell r="F1992">
            <v>0</v>
          </cell>
        </row>
        <row r="1993">
          <cell r="A1993" t="str">
            <v>RC3-10V150MT-T72</v>
          </cell>
          <cell r="B1993" t="str">
            <v>4x5</v>
          </cell>
          <cell r="C1993" t="str">
            <v>AA</v>
          </cell>
          <cell r="D1993" t="str">
            <v>AA</v>
          </cell>
          <cell r="E1993">
            <v>316.548</v>
          </cell>
          <cell r="F1993">
            <v>0</v>
          </cell>
        </row>
        <row r="1994">
          <cell r="A1994" t="str">
            <v>RC3-10V220M</v>
          </cell>
          <cell r="B1994" t="str">
            <v>5x5</v>
          </cell>
          <cell r="C1994" t="str">
            <v>AB</v>
          </cell>
          <cell r="D1994" t="str">
            <v>AA</v>
          </cell>
          <cell r="E1994">
            <v>335.59699999999998</v>
          </cell>
          <cell r="F1994">
            <v>0</v>
          </cell>
        </row>
        <row r="1995">
          <cell r="A1995" t="str">
            <v>RC3-10V220M-F</v>
          </cell>
          <cell r="B1995" t="str">
            <v>5x5</v>
          </cell>
          <cell r="C1995" t="str">
            <v>AB</v>
          </cell>
          <cell r="D1995" t="str">
            <v>AA</v>
          </cell>
          <cell r="E1995">
            <v>353.75</v>
          </cell>
          <cell r="F1995">
            <v>0</v>
          </cell>
        </row>
        <row r="1996">
          <cell r="A1996" t="str">
            <v>RC3-10V220M-T2</v>
          </cell>
          <cell r="B1996" t="str">
            <v>5x5</v>
          </cell>
          <cell r="C1996" t="str">
            <v>AB</v>
          </cell>
          <cell r="D1996" t="str">
            <v>AA</v>
          </cell>
          <cell r="E1996">
            <v>352.13600000000002</v>
          </cell>
          <cell r="F1996">
            <v>0</v>
          </cell>
        </row>
        <row r="1997">
          <cell r="A1997" t="str">
            <v>RC3-10V220ME0#</v>
          </cell>
          <cell r="B1997" t="str">
            <v>5x5</v>
          </cell>
          <cell r="C1997" t="str">
            <v>AB</v>
          </cell>
          <cell r="D1997" t="str">
            <v>AA</v>
          </cell>
          <cell r="E1997">
            <v>335.59699999999998</v>
          </cell>
          <cell r="F1997">
            <v>0</v>
          </cell>
        </row>
        <row r="1998">
          <cell r="A1998" t="str">
            <v>RC3-10V220ME0#-T58</v>
          </cell>
          <cell r="B1998" t="str">
            <v>5x5</v>
          </cell>
          <cell r="C1998" t="str">
            <v>AB</v>
          </cell>
          <cell r="D1998" t="str">
            <v>AA</v>
          </cell>
          <cell r="E1998">
            <v>352.13600000000002</v>
          </cell>
          <cell r="F1998">
            <v>0</v>
          </cell>
        </row>
        <row r="1999">
          <cell r="A1999" t="str">
            <v>RC3-10V220ME0#-T72</v>
          </cell>
          <cell r="B1999" t="str">
            <v>5x5</v>
          </cell>
          <cell r="C1999" t="str">
            <v>AB</v>
          </cell>
          <cell r="D1999" t="str">
            <v>AA</v>
          </cell>
          <cell r="E1999">
            <v>352.13600000000002</v>
          </cell>
          <cell r="F1999">
            <v>6</v>
          </cell>
        </row>
        <row r="2000">
          <cell r="A2000" t="str">
            <v>RC3-10V220MGZ-T32</v>
          </cell>
          <cell r="B2000" t="str">
            <v>5x5</v>
          </cell>
          <cell r="C2000" t="str">
            <v>AB</v>
          </cell>
          <cell r="D2000" t="str">
            <v>AA</v>
          </cell>
          <cell r="E2000">
            <v>352.13600000000002</v>
          </cell>
          <cell r="F2000">
            <v>0</v>
          </cell>
        </row>
        <row r="2001">
          <cell r="A2001" t="str">
            <v>RC3-10V220MGZ-T58</v>
          </cell>
          <cell r="B2001" t="str">
            <v>5x5</v>
          </cell>
          <cell r="C2001" t="str">
            <v>AB</v>
          </cell>
          <cell r="D2001" t="str">
            <v>AA</v>
          </cell>
          <cell r="E2001">
            <v>352.13600000000002</v>
          </cell>
          <cell r="F2001">
            <v>0</v>
          </cell>
        </row>
        <row r="2002">
          <cell r="A2002" t="str">
            <v>RC3-10V220MGZ-T72</v>
          </cell>
          <cell r="B2002" t="str">
            <v>5x5</v>
          </cell>
          <cell r="C2002" t="str">
            <v>AB</v>
          </cell>
          <cell r="D2002" t="str">
            <v>AA</v>
          </cell>
          <cell r="E2002">
            <v>352.13600000000002</v>
          </cell>
          <cell r="F2002">
            <v>0</v>
          </cell>
        </row>
        <row r="2003">
          <cell r="A2003" t="str">
            <v>RC3-10V220MSGZ-T32</v>
          </cell>
          <cell r="B2003" t="str">
            <v>4x5</v>
          </cell>
          <cell r="C2003" t="str">
            <v>AA</v>
          </cell>
          <cell r="D2003" t="str">
            <v>AA</v>
          </cell>
          <cell r="E2003">
            <v>316.548</v>
          </cell>
          <cell r="F2003">
            <v>0</v>
          </cell>
        </row>
        <row r="2004">
          <cell r="A2004" t="str">
            <v>RC3-10V221MG0#</v>
          </cell>
          <cell r="B2004" t="str">
            <v>8x5</v>
          </cell>
          <cell r="C2004" t="str">
            <v>AD</v>
          </cell>
          <cell r="D2004" t="str">
            <v>AA</v>
          </cell>
          <cell r="E2004">
            <v>501.54700000000003</v>
          </cell>
          <cell r="F2004">
            <v>0</v>
          </cell>
        </row>
        <row r="2005">
          <cell r="A2005" t="str">
            <v>RC3-10V221MG0#-T2</v>
          </cell>
          <cell r="B2005" t="str">
            <v>8x5</v>
          </cell>
          <cell r="C2005" t="str">
            <v>AD</v>
          </cell>
          <cell r="D2005" t="str">
            <v>AA</v>
          </cell>
          <cell r="E2005">
            <v>518.04300000000001</v>
          </cell>
          <cell r="F2005">
            <v>0</v>
          </cell>
        </row>
        <row r="2006">
          <cell r="A2006" t="str">
            <v>RC3-10V221MG0#-T58</v>
          </cell>
          <cell r="B2006" t="str">
            <v>8x5</v>
          </cell>
          <cell r="C2006" t="str">
            <v>AD</v>
          </cell>
          <cell r="D2006" t="str">
            <v>AA</v>
          </cell>
          <cell r="E2006">
            <v>518.04300000000001</v>
          </cell>
          <cell r="F2006">
            <v>0</v>
          </cell>
        </row>
        <row r="2007">
          <cell r="A2007" t="str">
            <v>RC3-10V221MGZ</v>
          </cell>
          <cell r="B2007" t="str">
            <v>8x5</v>
          </cell>
          <cell r="C2007" t="str">
            <v>AD</v>
          </cell>
          <cell r="D2007" t="str">
            <v>AA</v>
          </cell>
          <cell r="E2007">
            <v>501.54700000000003</v>
          </cell>
          <cell r="F2007">
            <v>0</v>
          </cell>
        </row>
        <row r="2008">
          <cell r="A2008" t="str">
            <v>RC3-10V221MGZ-F1</v>
          </cell>
          <cell r="B2008" t="str">
            <v>8x5</v>
          </cell>
          <cell r="C2008" t="str">
            <v>AD</v>
          </cell>
          <cell r="D2008" t="str">
            <v>AA</v>
          </cell>
          <cell r="E2008">
            <v>518.15499999999997</v>
          </cell>
          <cell r="F2008">
            <v>0</v>
          </cell>
        </row>
        <row r="2009">
          <cell r="A2009" t="str">
            <v>RC3-10V221MGZ-F27</v>
          </cell>
          <cell r="B2009" t="str">
            <v>8x5</v>
          </cell>
          <cell r="C2009" t="str">
            <v>AD</v>
          </cell>
          <cell r="D2009" t="str">
            <v>AA</v>
          </cell>
          <cell r="E2009">
            <v>518.15499999999997</v>
          </cell>
          <cell r="F2009">
            <v>0</v>
          </cell>
        </row>
        <row r="2010">
          <cell r="A2010" t="str">
            <v>RC3-10V221MGZ-T2</v>
          </cell>
          <cell r="B2010" t="str">
            <v>8x5</v>
          </cell>
          <cell r="C2010" t="str">
            <v>AD</v>
          </cell>
          <cell r="D2010" t="str">
            <v>AA</v>
          </cell>
          <cell r="E2010">
            <v>518.04300000000001</v>
          </cell>
          <cell r="F2010">
            <v>26</v>
          </cell>
        </row>
        <row r="2011">
          <cell r="A2011" t="str">
            <v>RC3-10V221MGZ-T32</v>
          </cell>
          <cell r="B2011" t="str">
            <v>8x5</v>
          </cell>
          <cell r="C2011" t="str">
            <v>AD</v>
          </cell>
          <cell r="D2011" t="str">
            <v>AA</v>
          </cell>
          <cell r="E2011">
            <v>518.04300000000001</v>
          </cell>
          <cell r="F2011">
            <v>0</v>
          </cell>
        </row>
        <row r="2012">
          <cell r="A2012" t="str">
            <v>RC3-10V221MGZ-T36</v>
          </cell>
          <cell r="B2012" t="str">
            <v>8x5</v>
          </cell>
          <cell r="C2012" t="str">
            <v>AD</v>
          </cell>
          <cell r="D2012" t="str">
            <v>AA</v>
          </cell>
          <cell r="E2012">
            <v>518.04300000000001</v>
          </cell>
          <cell r="F2012">
            <v>0</v>
          </cell>
        </row>
        <row r="2013">
          <cell r="A2013" t="str">
            <v>RC3-10V221MGZ-T56</v>
          </cell>
          <cell r="B2013" t="str">
            <v>8x5</v>
          </cell>
          <cell r="C2013" t="str">
            <v>AD</v>
          </cell>
          <cell r="D2013" t="str">
            <v>AA</v>
          </cell>
          <cell r="E2013">
            <v>518.04300000000001</v>
          </cell>
          <cell r="F2013">
            <v>0</v>
          </cell>
        </row>
        <row r="2014">
          <cell r="A2014" t="str">
            <v>RC3-10V221MGZ-T58</v>
          </cell>
          <cell r="B2014" t="str">
            <v>8x5</v>
          </cell>
          <cell r="C2014" t="str">
            <v>AD</v>
          </cell>
          <cell r="D2014" t="str">
            <v>AA</v>
          </cell>
          <cell r="E2014">
            <v>518.04300000000001</v>
          </cell>
          <cell r="F2014">
            <v>143.01</v>
          </cell>
        </row>
        <row r="2015">
          <cell r="A2015" t="str">
            <v>RC3-10V330M</v>
          </cell>
          <cell r="B2015" t="str">
            <v>5x5</v>
          </cell>
          <cell r="C2015" t="str">
            <v>AB</v>
          </cell>
          <cell r="D2015" t="str">
            <v>AA</v>
          </cell>
          <cell r="E2015">
            <v>335.59699999999998</v>
          </cell>
          <cell r="F2015">
            <v>0</v>
          </cell>
        </row>
        <row r="2016">
          <cell r="A2016" t="str">
            <v>RC3-10V330M-F0</v>
          </cell>
          <cell r="B2016" t="str">
            <v>5x5</v>
          </cell>
          <cell r="C2016" t="str">
            <v>AB</v>
          </cell>
          <cell r="D2016" t="str">
            <v>AA</v>
          </cell>
          <cell r="E2016">
            <v>353.75</v>
          </cell>
          <cell r="F2016">
            <v>0</v>
          </cell>
        </row>
        <row r="2017">
          <cell r="A2017" t="str">
            <v>RC3-10V330M-F1</v>
          </cell>
          <cell r="B2017" t="str">
            <v>5x5</v>
          </cell>
          <cell r="C2017" t="str">
            <v>AB</v>
          </cell>
          <cell r="D2017" t="str">
            <v>AA</v>
          </cell>
          <cell r="E2017">
            <v>353.75</v>
          </cell>
          <cell r="F2017">
            <v>2</v>
          </cell>
        </row>
        <row r="2018">
          <cell r="A2018" t="str">
            <v>RC3-10V330M-T2</v>
          </cell>
          <cell r="B2018" t="str">
            <v>5x5</v>
          </cell>
          <cell r="C2018" t="str">
            <v>AB</v>
          </cell>
          <cell r="D2018" t="str">
            <v>AA</v>
          </cell>
          <cell r="E2018">
            <v>352.13600000000002</v>
          </cell>
          <cell r="F2018">
            <v>0</v>
          </cell>
        </row>
        <row r="2019">
          <cell r="A2019" t="str">
            <v>RC3-10V330ME0#</v>
          </cell>
          <cell r="B2019" t="str">
            <v>5x5</v>
          </cell>
          <cell r="C2019" t="str">
            <v>AB</v>
          </cell>
          <cell r="D2019" t="str">
            <v>AA</v>
          </cell>
          <cell r="E2019">
            <v>335.59699999999998</v>
          </cell>
          <cell r="F2019">
            <v>0</v>
          </cell>
        </row>
        <row r="2020">
          <cell r="A2020" t="str">
            <v>RC3-10V330ME0#-T72</v>
          </cell>
          <cell r="B2020" t="str">
            <v>5x5</v>
          </cell>
          <cell r="C2020" t="str">
            <v>AB</v>
          </cell>
          <cell r="D2020" t="str">
            <v>AA</v>
          </cell>
          <cell r="E2020">
            <v>352.13600000000002</v>
          </cell>
          <cell r="F2020">
            <v>0</v>
          </cell>
        </row>
        <row r="2021">
          <cell r="A2021" t="str">
            <v>RC3-10V330MGZ-T10</v>
          </cell>
          <cell r="B2021" t="str">
            <v>5x5</v>
          </cell>
          <cell r="C2021" t="str">
            <v>AB</v>
          </cell>
          <cell r="D2021" t="str">
            <v>AA</v>
          </cell>
          <cell r="E2021">
            <v>352.13600000000002</v>
          </cell>
          <cell r="F2021">
            <v>0</v>
          </cell>
        </row>
        <row r="2022">
          <cell r="A2022" t="str">
            <v>RC3-10V330MGZ-T32</v>
          </cell>
          <cell r="B2022" t="str">
            <v>5x5</v>
          </cell>
          <cell r="C2022" t="str">
            <v>AB</v>
          </cell>
          <cell r="D2022" t="str">
            <v>AA</v>
          </cell>
          <cell r="E2022">
            <v>352.13600000000002</v>
          </cell>
          <cell r="F2022">
            <v>0</v>
          </cell>
        </row>
        <row r="2023">
          <cell r="A2023" t="str">
            <v>RC3-10V330MGZ-T58</v>
          </cell>
          <cell r="B2023" t="str">
            <v>5x5</v>
          </cell>
          <cell r="C2023" t="str">
            <v>AB</v>
          </cell>
          <cell r="D2023" t="str">
            <v>AA</v>
          </cell>
          <cell r="E2023">
            <v>352.13600000000002</v>
          </cell>
          <cell r="F2023">
            <v>0</v>
          </cell>
        </row>
        <row r="2024">
          <cell r="A2024" t="str">
            <v>RC3-10V330MGZ-T72</v>
          </cell>
          <cell r="B2024" t="str">
            <v>5x5</v>
          </cell>
          <cell r="C2024" t="str">
            <v>AB</v>
          </cell>
          <cell r="D2024" t="str">
            <v>AA</v>
          </cell>
          <cell r="E2024">
            <v>352.13600000000002</v>
          </cell>
          <cell r="F2024">
            <v>0</v>
          </cell>
        </row>
        <row r="2025">
          <cell r="A2025" t="str">
            <v>RC3-10V470M</v>
          </cell>
          <cell r="B2025" t="str">
            <v>6.3x5</v>
          </cell>
          <cell r="C2025" t="str">
            <v>AC</v>
          </cell>
          <cell r="D2025" t="str">
            <v>AA</v>
          </cell>
          <cell r="E2025">
            <v>389.54300000000001</v>
          </cell>
          <cell r="F2025">
            <v>0</v>
          </cell>
        </row>
        <row r="2026">
          <cell r="A2026" t="str">
            <v>RC3-10V470M-T2</v>
          </cell>
          <cell r="B2026" t="str">
            <v>6.3x5</v>
          </cell>
          <cell r="C2026" t="str">
            <v>AC</v>
          </cell>
          <cell r="D2026" t="str">
            <v>AA</v>
          </cell>
          <cell r="E2026">
            <v>406.07499999999999</v>
          </cell>
          <cell r="F2026">
            <v>16</v>
          </cell>
        </row>
        <row r="2027">
          <cell r="A2027" t="str">
            <v>RC3-10V470MF0#</v>
          </cell>
          <cell r="B2027" t="str">
            <v>6.3x5</v>
          </cell>
          <cell r="C2027" t="str">
            <v>AC</v>
          </cell>
          <cell r="D2027" t="str">
            <v>AA</v>
          </cell>
          <cell r="E2027">
            <v>389.54300000000001</v>
          </cell>
          <cell r="F2027">
            <v>0</v>
          </cell>
        </row>
        <row r="2028">
          <cell r="A2028" t="str">
            <v>RC3-10V470MF0#-T2</v>
          </cell>
          <cell r="B2028" t="str">
            <v>6.3x5</v>
          </cell>
          <cell r="C2028" t="str">
            <v>AC</v>
          </cell>
          <cell r="D2028" t="str">
            <v>AA</v>
          </cell>
          <cell r="E2028">
            <v>406.07499999999999</v>
          </cell>
          <cell r="F2028">
            <v>0</v>
          </cell>
        </row>
        <row r="2029">
          <cell r="A2029" t="str">
            <v>RC3-10V470MF0#-T58</v>
          </cell>
          <cell r="B2029" t="str">
            <v>6.3x5</v>
          </cell>
          <cell r="C2029" t="str">
            <v>AC</v>
          </cell>
          <cell r="D2029" t="str">
            <v>AA</v>
          </cell>
          <cell r="E2029">
            <v>406.07499999999999</v>
          </cell>
          <cell r="F2029">
            <v>10</v>
          </cell>
        </row>
        <row r="2030">
          <cell r="A2030" t="str">
            <v>RC3-10V470MF0#-T72</v>
          </cell>
          <cell r="B2030" t="str">
            <v>6.3x5</v>
          </cell>
          <cell r="C2030" t="str">
            <v>AC</v>
          </cell>
          <cell r="D2030" t="str">
            <v>AA</v>
          </cell>
          <cell r="E2030">
            <v>406.07499999999999</v>
          </cell>
          <cell r="F2030">
            <v>10</v>
          </cell>
        </row>
        <row r="2031">
          <cell r="A2031" t="str">
            <v>RC3-10V470MGZ-T32</v>
          </cell>
          <cell r="B2031" t="str">
            <v>6.3x5</v>
          </cell>
          <cell r="C2031" t="str">
            <v>AC</v>
          </cell>
          <cell r="D2031" t="str">
            <v>AA</v>
          </cell>
          <cell r="E2031">
            <v>406.07499999999999</v>
          </cell>
          <cell r="F2031">
            <v>0</v>
          </cell>
        </row>
        <row r="2032">
          <cell r="A2032" t="str">
            <v>RC3-10V470MGZ-T36</v>
          </cell>
          <cell r="B2032" t="str">
            <v>6.3x5</v>
          </cell>
          <cell r="C2032" t="str">
            <v>AC</v>
          </cell>
          <cell r="D2032" t="str">
            <v>AA</v>
          </cell>
          <cell r="E2032">
            <v>406.07499999999999</v>
          </cell>
          <cell r="F2032">
            <v>0</v>
          </cell>
        </row>
        <row r="2033">
          <cell r="A2033" t="str">
            <v>RC3-10V470MGZ-T58</v>
          </cell>
          <cell r="B2033" t="str">
            <v>6.3x5</v>
          </cell>
          <cell r="C2033" t="str">
            <v>AC</v>
          </cell>
          <cell r="D2033" t="str">
            <v>AA</v>
          </cell>
          <cell r="E2033">
            <v>406.07499999999999</v>
          </cell>
          <cell r="F2033">
            <v>0</v>
          </cell>
        </row>
        <row r="2034">
          <cell r="A2034" t="str">
            <v>RC3-10V470MGZ-T72</v>
          </cell>
          <cell r="B2034" t="str">
            <v>6.3x5</v>
          </cell>
          <cell r="C2034" t="str">
            <v>AC</v>
          </cell>
          <cell r="D2034" t="str">
            <v>AA</v>
          </cell>
          <cell r="E2034">
            <v>406.07499999999999</v>
          </cell>
          <cell r="F2034">
            <v>0</v>
          </cell>
        </row>
        <row r="2035">
          <cell r="A2035" t="str">
            <v>RC3-10V470MZ2X</v>
          </cell>
          <cell r="B2035" t="str">
            <v>6.3x5</v>
          </cell>
          <cell r="C2035" t="str">
            <v>AC</v>
          </cell>
          <cell r="D2035" t="str">
            <v>AA</v>
          </cell>
          <cell r="E2035">
            <v>389.54300000000001</v>
          </cell>
          <cell r="F2035">
            <v>0</v>
          </cell>
        </row>
        <row r="2036">
          <cell r="A2036" t="str">
            <v>RC3-10V470MZ2X-T36</v>
          </cell>
          <cell r="B2036" t="str">
            <v>6.3x5</v>
          </cell>
          <cell r="C2036" t="str">
            <v>AC</v>
          </cell>
          <cell r="D2036" t="str">
            <v>AA</v>
          </cell>
          <cell r="E2036">
            <v>406.07499999999999</v>
          </cell>
          <cell r="F2036">
            <v>632</v>
          </cell>
        </row>
        <row r="2037">
          <cell r="A2037" t="str">
            <v>RC3-10V680M</v>
          </cell>
          <cell r="B2037" t="str">
            <v>6.3x5</v>
          </cell>
          <cell r="C2037" t="str">
            <v>AC</v>
          </cell>
          <cell r="D2037" t="str">
            <v>AA</v>
          </cell>
          <cell r="E2037">
            <v>389.54300000000001</v>
          </cell>
          <cell r="F2037">
            <v>0</v>
          </cell>
        </row>
        <row r="2038">
          <cell r="A2038" t="str">
            <v>RC3-10V680M-T2</v>
          </cell>
          <cell r="B2038" t="str">
            <v>6.3x5</v>
          </cell>
          <cell r="C2038" t="str">
            <v>AC</v>
          </cell>
          <cell r="D2038" t="str">
            <v>AA</v>
          </cell>
          <cell r="E2038">
            <v>406.07499999999999</v>
          </cell>
          <cell r="F2038">
            <v>0</v>
          </cell>
        </row>
        <row r="2039">
          <cell r="A2039" t="str">
            <v>RC3-10V680MGZ-T58</v>
          </cell>
          <cell r="B2039" t="str">
            <v>6.3x5</v>
          </cell>
          <cell r="C2039" t="str">
            <v>AC</v>
          </cell>
          <cell r="D2039" t="str">
            <v>AA</v>
          </cell>
          <cell r="E2039">
            <v>406.07499999999999</v>
          </cell>
          <cell r="F2039">
            <v>0</v>
          </cell>
        </row>
        <row r="2040">
          <cell r="A2040" t="str">
            <v>RC3-10V6R8M</v>
          </cell>
          <cell r="B2040" t="str">
            <v>4x5</v>
          </cell>
          <cell r="C2040" t="str">
            <v>AA</v>
          </cell>
          <cell r="D2040" t="str">
            <v>AA</v>
          </cell>
          <cell r="E2040">
            <v>314.911</v>
          </cell>
          <cell r="F2040">
            <v>0</v>
          </cell>
        </row>
        <row r="2041">
          <cell r="A2041" t="str">
            <v>RC3-10V6R8M-T2</v>
          </cell>
          <cell r="B2041" t="str">
            <v>4x5</v>
          </cell>
          <cell r="C2041" t="str">
            <v>AA</v>
          </cell>
          <cell r="D2041" t="str">
            <v>AA</v>
          </cell>
          <cell r="E2041">
            <v>316.548</v>
          </cell>
          <cell r="F2041">
            <v>0</v>
          </cell>
        </row>
        <row r="2042">
          <cell r="A2042" t="str">
            <v>RC3-16V100M</v>
          </cell>
          <cell r="B2042" t="str">
            <v>4x5</v>
          </cell>
          <cell r="C2042" t="str">
            <v>AA</v>
          </cell>
          <cell r="D2042" t="str">
            <v>AA</v>
          </cell>
          <cell r="E2042">
            <v>314.911</v>
          </cell>
          <cell r="F2042">
            <v>22.1</v>
          </cell>
        </row>
        <row r="2043">
          <cell r="A2043" t="str">
            <v>RC3-16V100M-F</v>
          </cell>
          <cell r="B2043" t="str">
            <v>4x5</v>
          </cell>
          <cell r="C2043" t="str">
            <v>AA</v>
          </cell>
          <cell r="D2043" t="str">
            <v>AA</v>
          </cell>
          <cell r="E2043">
            <v>333.06400000000002</v>
          </cell>
          <cell r="F2043">
            <v>0</v>
          </cell>
        </row>
        <row r="2044">
          <cell r="A2044" t="str">
            <v>RC3-16V100M-F1</v>
          </cell>
          <cell r="B2044" t="str">
            <v>4x5</v>
          </cell>
          <cell r="C2044" t="str">
            <v>AA</v>
          </cell>
          <cell r="D2044" t="str">
            <v>AA</v>
          </cell>
          <cell r="E2044">
            <v>333.06400000000002</v>
          </cell>
          <cell r="F2044">
            <v>0</v>
          </cell>
        </row>
        <row r="2045">
          <cell r="A2045" t="str">
            <v>RC3-16V100M-F28</v>
          </cell>
          <cell r="B2045" t="str">
            <v>4x5</v>
          </cell>
          <cell r="C2045" t="str">
            <v>AA</v>
          </cell>
          <cell r="D2045" t="str">
            <v>AA</v>
          </cell>
          <cell r="E2045">
            <v>333.06400000000002</v>
          </cell>
          <cell r="F2045">
            <v>0</v>
          </cell>
        </row>
        <row r="2046">
          <cell r="A2046" t="str">
            <v>RC3-16V100M-S1</v>
          </cell>
          <cell r="B2046" t="str">
            <v>4x5</v>
          </cell>
          <cell r="C2046" t="str">
            <v>AA</v>
          </cell>
          <cell r="D2046" t="str">
            <v>AA</v>
          </cell>
          <cell r="E2046">
            <v>333.06400000000002</v>
          </cell>
          <cell r="F2046">
            <v>0</v>
          </cell>
        </row>
        <row r="2047">
          <cell r="A2047" t="str">
            <v>RC3-16V100M-T10</v>
          </cell>
          <cell r="B2047" t="str">
            <v>4x5</v>
          </cell>
          <cell r="C2047" t="str">
            <v>AA</v>
          </cell>
          <cell r="D2047" t="str">
            <v>AA</v>
          </cell>
          <cell r="E2047">
            <v>316.548</v>
          </cell>
          <cell r="F2047">
            <v>0</v>
          </cell>
        </row>
        <row r="2048">
          <cell r="A2048" t="str">
            <v>RC3-16V100M-T2</v>
          </cell>
          <cell r="B2048" t="str">
            <v>4x5</v>
          </cell>
          <cell r="C2048" t="str">
            <v>AA</v>
          </cell>
          <cell r="D2048" t="str">
            <v>AA</v>
          </cell>
          <cell r="E2048">
            <v>316.548</v>
          </cell>
          <cell r="F2048">
            <v>432</v>
          </cell>
        </row>
        <row r="2049">
          <cell r="A2049" t="str">
            <v>RC3-16V100M-T30</v>
          </cell>
          <cell r="B2049" t="str">
            <v>4x5</v>
          </cell>
          <cell r="C2049" t="str">
            <v>AA</v>
          </cell>
          <cell r="D2049" t="str">
            <v>AA</v>
          </cell>
          <cell r="E2049">
            <v>316.548</v>
          </cell>
          <cell r="F2049">
            <v>0</v>
          </cell>
        </row>
        <row r="2050">
          <cell r="A2050" t="str">
            <v>RC3-16V100MD0#</v>
          </cell>
          <cell r="B2050" t="str">
            <v>4x5</v>
          </cell>
          <cell r="C2050" t="str">
            <v>AA</v>
          </cell>
          <cell r="D2050" t="str">
            <v>AA</v>
          </cell>
          <cell r="E2050">
            <v>314.911</v>
          </cell>
          <cell r="F2050">
            <v>0</v>
          </cell>
        </row>
        <row r="2051">
          <cell r="A2051" t="str">
            <v>RC3-16V100MD0#-T2</v>
          </cell>
          <cell r="B2051" t="str">
            <v>4x5</v>
          </cell>
          <cell r="C2051" t="str">
            <v>AA</v>
          </cell>
          <cell r="D2051" t="str">
            <v>AA</v>
          </cell>
          <cell r="E2051">
            <v>316.548</v>
          </cell>
          <cell r="F2051">
            <v>52</v>
          </cell>
        </row>
        <row r="2052">
          <cell r="A2052" t="str">
            <v>RC3-16V100MD0#-T58</v>
          </cell>
          <cell r="B2052" t="str">
            <v>4x5</v>
          </cell>
          <cell r="C2052" t="str">
            <v>AA</v>
          </cell>
          <cell r="D2052" t="str">
            <v>AA</v>
          </cell>
          <cell r="E2052">
            <v>316.548</v>
          </cell>
          <cell r="F2052">
            <v>896</v>
          </cell>
        </row>
        <row r="2053">
          <cell r="A2053" t="str">
            <v>RC3-16V100MD0#-T72</v>
          </cell>
          <cell r="B2053" t="str">
            <v>4x5</v>
          </cell>
          <cell r="C2053" t="str">
            <v>AA</v>
          </cell>
          <cell r="D2053" t="str">
            <v>AA</v>
          </cell>
          <cell r="E2053">
            <v>316.548</v>
          </cell>
          <cell r="F2053">
            <v>306</v>
          </cell>
        </row>
        <row r="2054">
          <cell r="A2054" t="str">
            <v>RC3-16V100MD0#-T80</v>
          </cell>
          <cell r="B2054" t="str">
            <v>4x5</v>
          </cell>
          <cell r="C2054" t="str">
            <v>AA</v>
          </cell>
          <cell r="D2054" t="str">
            <v>AA</v>
          </cell>
          <cell r="E2054">
            <v>316.548</v>
          </cell>
          <cell r="F2054">
            <v>562</v>
          </cell>
        </row>
        <row r="2055">
          <cell r="A2055" t="str">
            <v>RC3-16V100MGZ-T10</v>
          </cell>
          <cell r="B2055" t="str">
            <v>4x5</v>
          </cell>
          <cell r="C2055" t="str">
            <v>AA</v>
          </cell>
          <cell r="D2055" t="str">
            <v>AA</v>
          </cell>
          <cell r="E2055">
            <v>316.548</v>
          </cell>
          <cell r="F2055">
            <v>0</v>
          </cell>
        </row>
        <row r="2056">
          <cell r="A2056" t="str">
            <v>RC3-16V100MGZ-T32</v>
          </cell>
          <cell r="B2056" t="str">
            <v>4x5</v>
          </cell>
          <cell r="C2056" t="str">
            <v>AA</v>
          </cell>
          <cell r="D2056" t="str">
            <v>AA</v>
          </cell>
          <cell r="E2056">
            <v>316.548</v>
          </cell>
          <cell r="F2056">
            <v>0</v>
          </cell>
        </row>
        <row r="2057">
          <cell r="A2057" t="str">
            <v>RC3-16V100MGZ-T36</v>
          </cell>
          <cell r="B2057" t="str">
            <v>4x5</v>
          </cell>
          <cell r="C2057" t="str">
            <v>AA</v>
          </cell>
          <cell r="D2057" t="str">
            <v>AA</v>
          </cell>
          <cell r="E2057">
            <v>316.548</v>
          </cell>
          <cell r="F2057">
            <v>0</v>
          </cell>
        </row>
        <row r="2058">
          <cell r="A2058" t="str">
            <v>RC3-16V100MGZ-T40</v>
          </cell>
          <cell r="B2058" t="str">
            <v>4x5</v>
          </cell>
          <cell r="C2058" t="str">
            <v>AA</v>
          </cell>
          <cell r="D2058" t="str">
            <v>AA</v>
          </cell>
          <cell r="E2058">
            <v>316.548</v>
          </cell>
          <cell r="F2058">
            <v>0</v>
          </cell>
        </row>
        <row r="2059">
          <cell r="A2059" t="str">
            <v>RC3-16V100MGZ-T42</v>
          </cell>
          <cell r="B2059" t="str">
            <v>4x5</v>
          </cell>
          <cell r="C2059" t="str">
            <v>AA</v>
          </cell>
          <cell r="D2059" t="str">
            <v>AA</v>
          </cell>
          <cell r="E2059">
            <v>316.548</v>
          </cell>
          <cell r="F2059">
            <v>0</v>
          </cell>
        </row>
        <row r="2060">
          <cell r="A2060" t="str">
            <v>RC3-16V100MGZ-T58</v>
          </cell>
          <cell r="B2060" t="str">
            <v>4x5</v>
          </cell>
          <cell r="C2060" t="str">
            <v>AA</v>
          </cell>
          <cell r="D2060" t="str">
            <v>AA</v>
          </cell>
          <cell r="E2060">
            <v>316.548</v>
          </cell>
          <cell r="F2060">
            <v>254</v>
          </cell>
        </row>
        <row r="2061">
          <cell r="A2061" t="str">
            <v>RC3-16V100MGZ-T72</v>
          </cell>
          <cell r="B2061" t="str">
            <v>4x5</v>
          </cell>
          <cell r="C2061" t="str">
            <v>AA</v>
          </cell>
          <cell r="D2061" t="str">
            <v>AA</v>
          </cell>
          <cell r="E2061">
            <v>316.548</v>
          </cell>
          <cell r="F2061">
            <v>0</v>
          </cell>
        </row>
        <row r="2062">
          <cell r="A2062" t="str">
            <v>RC3-16V100MGZ-T80</v>
          </cell>
          <cell r="B2062" t="str">
            <v>4x5</v>
          </cell>
          <cell r="C2062" t="str">
            <v>AA</v>
          </cell>
          <cell r="D2062" t="str">
            <v>AA</v>
          </cell>
          <cell r="E2062">
            <v>316.548</v>
          </cell>
          <cell r="F2062">
            <v>0</v>
          </cell>
        </row>
        <row r="2063">
          <cell r="A2063" t="str">
            <v>RC3-16V100MT-T32</v>
          </cell>
          <cell r="B2063" t="str">
            <v>4x5</v>
          </cell>
          <cell r="C2063" t="str">
            <v>AA</v>
          </cell>
          <cell r="D2063" t="str">
            <v>AA</v>
          </cell>
          <cell r="E2063">
            <v>316.548</v>
          </cell>
          <cell r="F2063">
            <v>0</v>
          </cell>
        </row>
        <row r="2064">
          <cell r="A2064" t="str">
            <v>RC3-16V100MT-T72</v>
          </cell>
          <cell r="B2064" t="str">
            <v>4x5</v>
          </cell>
          <cell r="C2064" t="str">
            <v>AA</v>
          </cell>
          <cell r="D2064" t="str">
            <v>AA</v>
          </cell>
          <cell r="E2064">
            <v>316.548</v>
          </cell>
          <cell r="F2064">
            <v>0</v>
          </cell>
        </row>
        <row r="2065">
          <cell r="A2065" t="str">
            <v>RC3-16V100Z</v>
          </cell>
          <cell r="B2065" t="str">
            <v>4x5</v>
          </cell>
          <cell r="C2065" t="str">
            <v>AA</v>
          </cell>
          <cell r="D2065" t="str">
            <v>AA</v>
          </cell>
          <cell r="E2065">
            <v>314.911</v>
          </cell>
          <cell r="F2065">
            <v>0</v>
          </cell>
        </row>
        <row r="2066">
          <cell r="A2066" t="str">
            <v>RC3-16V100Z-T2</v>
          </cell>
          <cell r="B2066" t="str">
            <v>4x5</v>
          </cell>
          <cell r="C2066" t="str">
            <v>AA</v>
          </cell>
          <cell r="D2066" t="str">
            <v>AA</v>
          </cell>
          <cell r="E2066">
            <v>316.548</v>
          </cell>
          <cell r="F2066">
            <v>0</v>
          </cell>
        </row>
        <row r="2067">
          <cell r="A2067" t="str">
            <v>RC3-16V101MF0#</v>
          </cell>
          <cell r="B2067" t="str">
            <v>6.3x5</v>
          </cell>
          <cell r="C2067" t="str">
            <v>AC</v>
          </cell>
          <cell r="D2067" t="str">
            <v>AA</v>
          </cell>
          <cell r="E2067">
            <v>389.54300000000001</v>
          </cell>
          <cell r="F2067">
            <v>0</v>
          </cell>
        </row>
        <row r="2068">
          <cell r="A2068" t="str">
            <v>RC3-16V101MF0#-T2</v>
          </cell>
          <cell r="B2068" t="str">
            <v>6.3x5</v>
          </cell>
          <cell r="C2068" t="str">
            <v>AC</v>
          </cell>
          <cell r="D2068" t="str">
            <v>AA</v>
          </cell>
          <cell r="E2068">
            <v>406.07499999999999</v>
          </cell>
          <cell r="F2068">
            <v>0</v>
          </cell>
        </row>
        <row r="2069">
          <cell r="A2069" t="str">
            <v>RC3-16V101MF0#-T36</v>
          </cell>
          <cell r="B2069" t="str">
            <v>6.3x5</v>
          </cell>
          <cell r="C2069" t="str">
            <v>AC</v>
          </cell>
          <cell r="D2069" t="str">
            <v>AA</v>
          </cell>
          <cell r="E2069">
            <v>406.07499999999999</v>
          </cell>
          <cell r="F2069">
            <v>0</v>
          </cell>
        </row>
        <row r="2070">
          <cell r="A2070" t="str">
            <v>RC3-16V101MG0#-T2</v>
          </cell>
          <cell r="B2070" t="str">
            <v>8x5</v>
          </cell>
          <cell r="C2070" t="str">
            <v>AD</v>
          </cell>
          <cell r="D2070" t="str">
            <v>AA</v>
          </cell>
          <cell r="E2070">
            <v>518.04300000000001</v>
          </cell>
          <cell r="F2070">
            <v>0</v>
          </cell>
        </row>
        <row r="2071">
          <cell r="A2071" t="str">
            <v>RC3-16V101MG0#-T36</v>
          </cell>
          <cell r="B2071" t="str">
            <v>8x5</v>
          </cell>
          <cell r="C2071" t="str">
            <v>AD</v>
          </cell>
          <cell r="D2071" t="str">
            <v>AA</v>
          </cell>
          <cell r="E2071">
            <v>518.04300000000001</v>
          </cell>
          <cell r="F2071">
            <v>0</v>
          </cell>
        </row>
        <row r="2072">
          <cell r="A2072" t="str">
            <v>RC3-16V101MG0#-T58</v>
          </cell>
          <cell r="B2072" t="str">
            <v>8x5</v>
          </cell>
          <cell r="C2072" t="str">
            <v>AD</v>
          </cell>
          <cell r="D2072" t="str">
            <v>AA</v>
          </cell>
          <cell r="E2072">
            <v>518.04300000000001</v>
          </cell>
          <cell r="F2072">
            <v>0</v>
          </cell>
        </row>
        <row r="2073">
          <cell r="A2073" t="str">
            <v>RC3-16V101MGZ</v>
          </cell>
          <cell r="B2073" t="str">
            <v>8x5</v>
          </cell>
          <cell r="C2073" t="str">
            <v>AD</v>
          </cell>
          <cell r="D2073" t="str">
            <v>AA</v>
          </cell>
          <cell r="E2073">
            <v>501.54700000000003</v>
          </cell>
          <cell r="F2073">
            <v>0</v>
          </cell>
        </row>
        <row r="2074">
          <cell r="A2074" t="str">
            <v>RC3-16V101MGZ-F</v>
          </cell>
          <cell r="B2074" t="str">
            <v>8x5</v>
          </cell>
          <cell r="C2074" t="str">
            <v>AD</v>
          </cell>
          <cell r="D2074" t="str">
            <v>AA</v>
          </cell>
          <cell r="E2074">
            <v>518.15499999999997</v>
          </cell>
          <cell r="F2074">
            <v>0</v>
          </cell>
        </row>
        <row r="2075">
          <cell r="A2075" t="str">
            <v>RC3-16V101MGZ-T2</v>
          </cell>
          <cell r="B2075" t="str">
            <v>8x5</v>
          </cell>
          <cell r="C2075" t="str">
            <v>AD</v>
          </cell>
          <cell r="D2075" t="str">
            <v>AA</v>
          </cell>
          <cell r="E2075">
            <v>518.04300000000001</v>
          </cell>
          <cell r="F2075">
            <v>55</v>
          </cell>
        </row>
        <row r="2076">
          <cell r="A2076" t="str">
            <v>RC3-16V101MGZ-T32</v>
          </cell>
          <cell r="B2076" t="str">
            <v>8x5</v>
          </cell>
          <cell r="C2076" t="str">
            <v>AD</v>
          </cell>
          <cell r="D2076" t="str">
            <v>AA</v>
          </cell>
          <cell r="E2076">
            <v>518.04300000000001</v>
          </cell>
          <cell r="F2076">
            <v>0</v>
          </cell>
        </row>
        <row r="2077">
          <cell r="A2077" t="str">
            <v>RC3-16V101MGZ-T36</v>
          </cell>
          <cell r="B2077" t="str">
            <v>8x5</v>
          </cell>
          <cell r="C2077" t="str">
            <v>AD</v>
          </cell>
          <cell r="D2077" t="str">
            <v>AA</v>
          </cell>
          <cell r="E2077">
            <v>518.04300000000001</v>
          </cell>
          <cell r="F2077">
            <v>0</v>
          </cell>
        </row>
        <row r="2078">
          <cell r="A2078" t="str">
            <v>RC3-16V101MGZ-T58</v>
          </cell>
          <cell r="B2078" t="str">
            <v>8x5</v>
          </cell>
          <cell r="C2078" t="str">
            <v>AD</v>
          </cell>
          <cell r="D2078" t="str">
            <v>AA</v>
          </cell>
          <cell r="E2078">
            <v>518.04300000000001</v>
          </cell>
          <cell r="F2078">
            <v>507</v>
          </cell>
        </row>
        <row r="2079">
          <cell r="A2079" t="str">
            <v>RC3-16V101MGZ-T72</v>
          </cell>
          <cell r="B2079" t="str">
            <v>8x5</v>
          </cell>
          <cell r="C2079" t="str">
            <v>AD</v>
          </cell>
          <cell r="D2079" t="str">
            <v>AA</v>
          </cell>
          <cell r="E2079">
            <v>518.04300000000001</v>
          </cell>
          <cell r="F2079">
            <v>0</v>
          </cell>
        </row>
        <row r="2080">
          <cell r="A2080" t="str">
            <v>RC3-16V101MS</v>
          </cell>
          <cell r="B2080" t="str">
            <v>6.3x5</v>
          </cell>
          <cell r="C2080" t="str">
            <v>AC</v>
          </cell>
          <cell r="D2080" t="str">
            <v>AA</v>
          </cell>
          <cell r="E2080">
            <v>389.54300000000001</v>
          </cell>
          <cell r="F2080">
            <v>0</v>
          </cell>
        </row>
        <row r="2081">
          <cell r="A2081" t="str">
            <v>RC3-16V101MS-T2</v>
          </cell>
          <cell r="B2081" t="str">
            <v>6.3x5</v>
          </cell>
          <cell r="C2081" t="str">
            <v>AC</v>
          </cell>
          <cell r="D2081" t="str">
            <v>AA</v>
          </cell>
          <cell r="E2081">
            <v>406.07499999999999</v>
          </cell>
          <cell r="F2081">
            <v>0</v>
          </cell>
        </row>
        <row r="2082">
          <cell r="A2082" t="str">
            <v>RC3-16V101MS-T36</v>
          </cell>
          <cell r="B2082" t="str">
            <v>6.3x5</v>
          </cell>
          <cell r="C2082" t="str">
            <v>AC</v>
          </cell>
          <cell r="D2082" t="str">
            <v>AA</v>
          </cell>
          <cell r="E2082">
            <v>406.07499999999999</v>
          </cell>
          <cell r="F2082">
            <v>0</v>
          </cell>
        </row>
        <row r="2083">
          <cell r="A2083" t="str">
            <v>RC3-16V101MS-T58</v>
          </cell>
          <cell r="B2083" t="str">
            <v>6.3x5</v>
          </cell>
          <cell r="C2083" t="str">
            <v>AC</v>
          </cell>
          <cell r="D2083" t="str">
            <v>AA</v>
          </cell>
          <cell r="E2083">
            <v>406.07499999999999</v>
          </cell>
          <cell r="F2083">
            <v>0</v>
          </cell>
        </row>
        <row r="2084">
          <cell r="A2084" t="str">
            <v>RC3-16V151MGZ</v>
          </cell>
          <cell r="B2084" t="str">
            <v>8x5</v>
          </cell>
          <cell r="C2084" t="str">
            <v>AD</v>
          </cell>
          <cell r="D2084" t="str">
            <v>AA</v>
          </cell>
          <cell r="E2084">
            <v>501.54700000000003</v>
          </cell>
          <cell r="F2084">
            <v>0</v>
          </cell>
        </row>
        <row r="2085">
          <cell r="A2085" t="str">
            <v>RC3-16V220M</v>
          </cell>
          <cell r="B2085" t="str">
            <v>5x5</v>
          </cell>
          <cell r="C2085" t="str">
            <v>AB</v>
          </cell>
          <cell r="D2085" t="str">
            <v>AA</v>
          </cell>
          <cell r="E2085">
            <v>335.59699999999998</v>
          </cell>
          <cell r="F2085">
            <v>30</v>
          </cell>
        </row>
        <row r="2086">
          <cell r="A2086" t="str">
            <v>RC3-16V220M-F</v>
          </cell>
          <cell r="B2086" t="str">
            <v>5x5</v>
          </cell>
          <cell r="C2086" t="str">
            <v>AB</v>
          </cell>
          <cell r="D2086" t="str">
            <v>AA</v>
          </cell>
          <cell r="E2086">
            <v>353.75</v>
          </cell>
          <cell r="F2086">
            <v>0</v>
          </cell>
        </row>
        <row r="2087">
          <cell r="A2087" t="str">
            <v>RC3-16V220M-T10</v>
          </cell>
          <cell r="B2087" t="str">
            <v>5x5</v>
          </cell>
          <cell r="C2087" t="str">
            <v>AB</v>
          </cell>
          <cell r="D2087" t="str">
            <v>AA</v>
          </cell>
          <cell r="E2087">
            <v>352.13600000000002</v>
          </cell>
          <cell r="F2087">
            <v>0</v>
          </cell>
        </row>
        <row r="2088">
          <cell r="A2088" t="str">
            <v>RC3-16V220M-T2</v>
          </cell>
          <cell r="B2088" t="str">
            <v>5x5</v>
          </cell>
          <cell r="C2088" t="str">
            <v>AB</v>
          </cell>
          <cell r="D2088" t="str">
            <v>AA</v>
          </cell>
          <cell r="E2088">
            <v>352.13600000000002</v>
          </cell>
          <cell r="F2088">
            <v>116</v>
          </cell>
        </row>
        <row r="2089">
          <cell r="A2089" t="str">
            <v>RC3-16V220ME0#</v>
          </cell>
          <cell r="B2089" t="str">
            <v>5x5</v>
          </cell>
          <cell r="C2089" t="str">
            <v>AB</v>
          </cell>
          <cell r="D2089" t="str">
            <v>AA</v>
          </cell>
          <cell r="E2089">
            <v>335.59699999999998</v>
          </cell>
          <cell r="F2089">
            <v>0</v>
          </cell>
        </row>
        <row r="2090">
          <cell r="A2090" t="str">
            <v>RC3-16V220ME0#-T2</v>
          </cell>
          <cell r="B2090" t="str">
            <v>5x5</v>
          </cell>
          <cell r="C2090" t="str">
            <v>AB</v>
          </cell>
          <cell r="D2090" t="str">
            <v>AA</v>
          </cell>
          <cell r="E2090">
            <v>352.13600000000002</v>
          </cell>
          <cell r="F2090">
            <v>0</v>
          </cell>
        </row>
        <row r="2091">
          <cell r="A2091" t="str">
            <v>RC3-16V220ME0#-T58</v>
          </cell>
          <cell r="B2091" t="str">
            <v>5x5</v>
          </cell>
          <cell r="C2091" t="str">
            <v>AB</v>
          </cell>
          <cell r="D2091" t="str">
            <v>AA</v>
          </cell>
          <cell r="E2091">
            <v>352.13600000000002</v>
          </cell>
          <cell r="F2091">
            <v>0</v>
          </cell>
        </row>
        <row r="2092">
          <cell r="A2092" t="str">
            <v>RC3-16V220ME0#-T72</v>
          </cell>
          <cell r="B2092" t="str">
            <v>5x5</v>
          </cell>
          <cell r="C2092" t="str">
            <v>AB</v>
          </cell>
          <cell r="D2092" t="str">
            <v>AA</v>
          </cell>
          <cell r="E2092">
            <v>352.13600000000002</v>
          </cell>
          <cell r="F2092">
            <v>62</v>
          </cell>
        </row>
        <row r="2093">
          <cell r="A2093" t="str">
            <v>RC3-16V220MGZ-T10</v>
          </cell>
          <cell r="B2093" t="str">
            <v>5x5</v>
          </cell>
          <cell r="C2093" t="str">
            <v>AB</v>
          </cell>
          <cell r="D2093" t="str">
            <v>AA</v>
          </cell>
          <cell r="E2093">
            <v>352.13600000000002</v>
          </cell>
          <cell r="F2093">
            <v>0</v>
          </cell>
        </row>
        <row r="2094">
          <cell r="A2094" t="str">
            <v>RC3-16V220MGZ-T32</v>
          </cell>
          <cell r="B2094" t="str">
            <v>5x5</v>
          </cell>
          <cell r="C2094" t="str">
            <v>AB</v>
          </cell>
          <cell r="D2094" t="str">
            <v>AA</v>
          </cell>
          <cell r="E2094">
            <v>352.13600000000002</v>
          </cell>
          <cell r="F2094">
            <v>0</v>
          </cell>
        </row>
        <row r="2095">
          <cell r="A2095" t="str">
            <v>RC3-16V220MGZ-T36</v>
          </cell>
          <cell r="B2095" t="str">
            <v>5x5</v>
          </cell>
          <cell r="C2095" t="str">
            <v>AB</v>
          </cell>
          <cell r="D2095" t="str">
            <v>AA</v>
          </cell>
          <cell r="E2095">
            <v>352.13600000000002</v>
          </cell>
          <cell r="F2095">
            <v>1210</v>
          </cell>
        </row>
        <row r="2096">
          <cell r="A2096" t="str">
            <v>RC3-16V220MGZ-T40</v>
          </cell>
          <cell r="B2096" t="str">
            <v>5x5</v>
          </cell>
          <cell r="C2096" t="str">
            <v>AB</v>
          </cell>
          <cell r="D2096" t="str">
            <v>AA</v>
          </cell>
          <cell r="E2096">
            <v>352.13600000000002</v>
          </cell>
          <cell r="F2096">
            <v>0</v>
          </cell>
        </row>
        <row r="2097">
          <cell r="A2097" t="str">
            <v>RC3-16V220MGZ-T58</v>
          </cell>
          <cell r="B2097" t="str">
            <v>5x5</v>
          </cell>
          <cell r="C2097" t="str">
            <v>AB</v>
          </cell>
          <cell r="D2097" t="str">
            <v>AA</v>
          </cell>
          <cell r="E2097">
            <v>352.13600000000002</v>
          </cell>
          <cell r="F2097">
            <v>2</v>
          </cell>
        </row>
        <row r="2098">
          <cell r="A2098" t="str">
            <v>RC3-16V220MGZ-T72</v>
          </cell>
          <cell r="B2098" t="str">
            <v>5x5</v>
          </cell>
          <cell r="C2098" t="str">
            <v>AB</v>
          </cell>
          <cell r="D2098" t="str">
            <v>AA</v>
          </cell>
          <cell r="E2098">
            <v>352.13600000000002</v>
          </cell>
          <cell r="F2098">
            <v>0</v>
          </cell>
        </row>
        <row r="2099">
          <cell r="A2099" t="str">
            <v>RC3-16V220MT-T72</v>
          </cell>
          <cell r="B2099" t="str">
            <v>5x5</v>
          </cell>
          <cell r="C2099" t="str">
            <v>AB</v>
          </cell>
          <cell r="D2099" t="str">
            <v>AA</v>
          </cell>
          <cell r="E2099">
            <v>352.13600000000002</v>
          </cell>
          <cell r="F2099">
            <v>0</v>
          </cell>
        </row>
        <row r="2100">
          <cell r="A2100" t="str">
            <v>RC3-16V221ZSGZ-T32</v>
          </cell>
          <cell r="B2100" t="str">
            <v>8x5</v>
          </cell>
          <cell r="C2100" t="str">
            <v>AD</v>
          </cell>
          <cell r="D2100" t="str">
            <v>AA</v>
          </cell>
          <cell r="E2100">
            <v>518.04300000000001</v>
          </cell>
          <cell r="F2100">
            <v>0</v>
          </cell>
        </row>
        <row r="2101">
          <cell r="A2101" t="str">
            <v>RC3-16V330M</v>
          </cell>
          <cell r="B2101" t="str">
            <v>6.3x5</v>
          </cell>
          <cell r="C2101" t="str">
            <v>AC</v>
          </cell>
          <cell r="D2101" t="str">
            <v>AA</v>
          </cell>
          <cell r="E2101">
            <v>389.54300000000001</v>
          </cell>
          <cell r="F2101">
            <v>0</v>
          </cell>
        </row>
        <row r="2102">
          <cell r="A2102" t="str">
            <v>RC3-16V330M-F1</v>
          </cell>
          <cell r="B2102" t="str">
            <v>6.3x5</v>
          </cell>
          <cell r="C2102" t="str">
            <v>AC</v>
          </cell>
          <cell r="D2102" t="str">
            <v>AA</v>
          </cell>
          <cell r="E2102">
            <v>406.15199999999999</v>
          </cell>
          <cell r="F2102">
            <v>0</v>
          </cell>
        </row>
        <row r="2103">
          <cell r="A2103" t="str">
            <v>RC3-16V330M-T2</v>
          </cell>
          <cell r="B2103" t="str">
            <v>6.3x5</v>
          </cell>
          <cell r="C2103" t="str">
            <v>AC</v>
          </cell>
          <cell r="D2103" t="str">
            <v>AA</v>
          </cell>
          <cell r="E2103">
            <v>406.07499999999999</v>
          </cell>
          <cell r="F2103">
            <v>0</v>
          </cell>
        </row>
        <row r="2104">
          <cell r="A2104" t="str">
            <v>RC3-16V330MF0#</v>
          </cell>
          <cell r="B2104" t="str">
            <v>6.3x5</v>
          </cell>
          <cell r="C2104" t="str">
            <v>AC</v>
          </cell>
          <cell r="D2104" t="str">
            <v>AA</v>
          </cell>
          <cell r="E2104">
            <v>389.54300000000001</v>
          </cell>
          <cell r="F2104">
            <v>0</v>
          </cell>
        </row>
        <row r="2105">
          <cell r="A2105" t="str">
            <v>RC3-16V330MF0#-T2</v>
          </cell>
          <cell r="B2105" t="str">
            <v>6.3x5</v>
          </cell>
          <cell r="C2105" t="str">
            <v>AC</v>
          </cell>
          <cell r="D2105" t="str">
            <v>AA</v>
          </cell>
          <cell r="E2105">
            <v>406.07499999999999</v>
          </cell>
          <cell r="F2105">
            <v>0</v>
          </cell>
        </row>
        <row r="2106">
          <cell r="A2106" t="str">
            <v>RC3-16V330MF0#-T58</v>
          </cell>
          <cell r="B2106" t="str">
            <v>6.3x5</v>
          </cell>
          <cell r="C2106" t="str">
            <v>AC</v>
          </cell>
          <cell r="D2106" t="str">
            <v>AA</v>
          </cell>
          <cell r="E2106">
            <v>406.07499999999999</v>
          </cell>
          <cell r="F2106">
            <v>0</v>
          </cell>
        </row>
        <row r="2107">
          <cell r="A2107" t="str">
            <v>RC3-16V330MGZ-T32</v>
          </cell>
          <cell r="B2107" t="str">
            <v>6.3x5</v>
          </cell>
          <cell r="C2107" t="str">
            <v>AC</v>
          </cell>
          <cell r="D2107" t="str">
            <v>AA</v>
          </cell>
          <cell r="E2107">
            <v>406.07499999999999</v>
          </cell>
          <cell r="F2107">
            <v>0</v>
          </cell>
        </row>
        <row r="2108">
          <cell r="A2108" t="str">
            <v>RC3-16V330MGZ-T36</v>
          </cell>
          <cell r="B2108" t="str">
            <v>6.3x5</v>
          </cell>
          <cell r="C2108" t="str">
            <v>AC</v>
          </cell>
          <cell r="D2108" t="str">
            <v>AA</v>
          </cell>
          <cell r="E2108">
            <v>406.07499999999999</v>
          </cell>
          <cell r="F2108">
            <v>0</v>
          </cell>
        </row>
        <row r="2109">
          <cell r="A2109" t="str">
            <v>RC3-16V330MGZ-T56</v>
          </cell>
          <cell r="B2109" t="str">
            <v>6.3x5</v>
          </cell>
          <cell r="C2109" t="str">
            <v>AC</v>
          </cell>
          <cell r="D2109" t="str">
            <v>AA</v>
          </cell>
          <cell r="E2109">
            <v>406.07499999999999</v>
          </cell>
          <cell r="F2109">
            <v>0</v>
          </cell>
        </row>
        <row r="2110">
          <cell r="A2110" t="str">
            <v>RC3-16V330MGZ-T58</v>
          </cell>
          <cell r="B2110" t="str">
            <v>6.3x5</v>
          </cell>
          <cell r="C2110" t="str">
            <v>AC</v>
          </cell>
          <cell r="D2110" t="str">
            <v>AA</v>
          </cell>
          <cell r="E2110">
            <v>406.07499999999999</v>
          </cell>
          <cell r="F2110">
            <v>18</v>
          </cell>
        </row>
        <row r="2111">
          <cell r="A2111" t="str">
            <v>RC3-16V470M</v>
          </cell>
          <cell r="B2111" t="str">
            <v>6.3x5</v>
          </cell>
          <cell r="C2111" t="str">
            <v>AC</v>
          </cell>
          <cell r="D2111" t="str">
            <v>AA</v>
          </cell>
          <cell r="E2111">
            <v>389.54300000000001</v>
          </cell>
          <cell r="F2111">
            <v>0.03</v>
          </cell>
        </row>
        <row r="2112">
          <cell r="A2112" t="str">
            <v>RC3-16V470M-F</v>
          </cell>
          <cell r="B2112" t="str">
            <v>6.3x5</v>
          </cell>
          <cell r="C2112" t="str">
            <v>AC</v>
          </cell>
          <cell r="D2112" t="str">
            <v>AA</v>
          </cell>
          <cell r="E2112">
            <v>406.15199999999999</v>
          </cell>
          <cell r="F2112">
            <v>2</v>
          </cell>
        </row>
        <row r="2113">
          <cell r="A2113" t="str">
            <v>RC3-16V470M-F0</v>
          </cell>
          <cell r="B2113" t="str">
            <v>6.3x5</v>
          </cell>
          <cell r="C2113" t="str">
            <v>AC</v>
          </cell>
          <cell r="D2113" t="str">
            <v>AA</v>
          </cell>
          <cell r="E2113">
            <v>406.15199999999999</v>
          </cell>
          <cell r="F2113">
            <v>0</v>
          </cell>
        </row>
        <row r="2114">
          <cell r="A2114" t="str">
            <v>RC3-16V470M-S1</v>
          </cell>
          <cell r="B2114" t="str">
            <v>6.3x5</v>
          </cell>
          <cell r="C2114" t="str">
            <v>AC</v>
          </cell>
          <cell r="D2114" t="str">
            <v>AA</v>
          </cell>
          <cell r="E2114">
            <v>406.15199999999999</v>
          </cell>
          <cell r="F2114">
            <v>0</v>
          </cell>
        </row>
        <row r="2115">
          <cell r="A2115" t="str">
            <v>RC3-16V470M-T2</v>
          </cell>
          <cell r="B2115" t="str">
            <v>6.3x5</v>
          </cell>
          <cell r="C2115" t="str">
            <v>AC</v>
          </cell>
          <cell r="D2115" t="str">
            <v>AA</v>
          </cell>
          <cell r="E2115">
            <v>406.07499999999999</v>
          </cell>
          <cell r="F2115">
            <v>100</v>
          </cell>
        </row>
        <row r="2116">
          <cell r="A2116" t="str">
            <v>RC3-16V470M-T30</v>
          </cell>
          <cell r="B2116" t="str">
            <v>6.3x5</v>
          </cell>
          <cell r="C2116" t="str">
            <v>AC</v>
          </cell>
          <cell r="D2116" t="str">
            <v>AA</v>
          </cell>
          <cell r="E2116">
            <v>406.07499999999999</v>
          </cell>
          <cell r="F2116">
            <v>0</v>
          </cell>
        </row>
        <row r="2117">
          <cell r="A2117" t="str">
            <v>RC3-16V470MF0#</v>
          </cell>
          <cell r="B2117" t="str">
            <v>6.3x5</v>
          </cell>
          <cell r="C2117" t="str">
            <v>AC</v>
          </cell>
          <cell r="D2117" t="str">
            <v>AA</v>
          </cell>
          <cell r="E2117">
            <v>389.54300000000001</v>
          </cell>
          <cell r="F2117">
            <v>89</v>
          </cell>
        </row>
        <row r="2118">
          <cell r="A2118" t="str">
            <v>RC3-16V470MF0#-T2</v>
          </cell>
          <cell r="B2118" t="str">
            <v>6.3x5</v>
          </cell>
          <cell r="C2118" t="str">
            <v>AC</v>
          </cell>
          <cell r="D2118" t="str">
            <v>AA</v>
          </cell>
          <cell r="E2118">
            <v>406.07499999999999</v>
          </cell>
          <cell r="F2118">
            <v>40</v>
          </cell>
        </row>
        <row r="2119">
          <cell r="A2119" t="str">
            <v>RC3-16V470MF0#-T58</v>
          </cell>
          <cell r="B2119" t="str">
            <v>6.3x5</v>
          </cell>
          <cell r="C2119" t="str">
            <v>AC</v>
          </cell>
          <cell r="D2119" t="str">
            <v>AA</v>
          </cell>
          <cell r="E2119">
            <v>406.07499999999999</v>
          </cell>
          <cell r="F2119">
            <v>100</v>
          </cell>
        </row>
        <row r="2120">
          <cell r="A2120" t="str">
            <v>RC3-16V470MF0#-T72</v>
          </cell>
          <cell r="B2120" t="str">
            <v>6.3x5</v>
          </cell>
          <cell r="C2120" t="str">
            <v>AC</v>
          </cell>
          <cell r="D2120" t="str">
            <v>AA</v>
          </cell>
          <cell r="E2120">
            <v>406.07499999999999</v>
          </cell>
          <cell r="F2120">
            <v>50</v>
          </cell>
        </row>
        <row r="2121">
          <cell r="A2121" t="str">
            <v>RC3-16V470MGZ-T32</v>
          </cell>
          <cell r="B2121" t="str">
            <v>6.3x5</v>
          </cell>
          <cell r="C2121" t="str">
            <v>AC</v>
          </cell>
          <cell r="D2121" t="str">
            <v>AA</v>
          </cell>
          <cell r="E2121">
            <v>406.07499999999999</v>
          </cell>
          <cell r="F2121">
            <v>0</v>
          </cell>
        </row>
        <row r="2122">
          <cell r="A2122" t="str">
            <v>RC3-16V470MGZ-T36</v>
          </cell>
          <cell r="B2122" t="str">
            <v>6.3x5</v>
          </cell>
          <cell r="C2122" t="str">
            <v>AC</v>
          </cell>
          <cell r="D2122" t="str">
            <v>AA</v>
          </cell>
          <cell r="E2122">
            <v>406.07499999999999</v>
          </cell>
          <cell r="F2122">
            <v>0</v>
          </cell>
        </row>
        <row r="2123">
          <cell r="A2123" t="str">
            <v>RC3-16V470MGZ-T56</v>
          </cell>
          <cell r="B2123" t="str">
            <v>6.3x5</v>
          </cell>
          <cell r="C2123" t="str">
            <v>AC</v>
          </cell>
          <cell r="D2123" t="str">
            <v>AA</v>
          </cell>
          <cell r="E2123">
            <v>406.07499999999999</v>
          </cell>
          <cell r="F2123">
            <v>0</v>
          </cell>
        </row>
        <row r="2124">
          <cell r="A2124" t="str">
            <v>RC3-16V470MGZ-T58</v>
          </cell>
          <cell r="B2124" t="str">
            <v>6.3x5</v>
          </cell>
          <cell r="C2124" t="str">
            <v>AC</v>
          </cell>
          <cell r="D2124" t="str">
            <v>AA</v>
          </cell>
          <cell r="E2124">
            <v>406.07499999999999</v>
          </cell>
          <cell r="F2124">
            <v>28</v>
          </cell>
        </row>
        <row r="2125">
          <cell r="A2125" t="str">
            <v>RC3-16V470MGZ-T72</v>
          </cell>
          <cell r="B2125" t="str">
            <v>6.3x5</v>
          </cell>
          <cell r="C2125" t="str">
            <v>AC</v>
          </cell>
          <cell r="D2125" t="str">
            <v>AA</v>
          </cell>
          <cell r="E2125">
            <v>406.07499999999999</v>
          </cell>
          <cell r="F2125">
            <v>0</v>
          </cell>
        </row>
        <row r="2126">
          <cell r="A2126" t="str">
            <v>RC3-16V4R7M</v>
          </cell>
          <cell r="B2126" t="str">
            <v>4x5</v>
          </cell>
          <cell r="C2126" t="str">
            <v>AA</v>
          </cell>
          <cell r="D2126" t="str">
            <v>AA</v>
          </cell>
          <cell r="E2126">
            <v>314.911</v>
          </cell>
          <cell r="F2126">
            <v>172</v>
          </cell>
        </row>
        <row r="2127">
          <cell r="A2127" t="str">
            <v>RC3-16V4R7M-T2</v>
          </cell>
          <cell r="B2127" t="str">
            <v>4x5</v>
          </cell>
          <cell r="C2127" t="str">
            <v>AA</v>
          </cell>
          <cell r="D2127" t="str">
            <v>AA</v>
          </cell>
          <cell r="E2127">
            <v>316.548</v>
          </cell>
          <cell r="F2127">
            <v>0</v>
          </cell>
        </row>
        <row r="2128">
          <cell r="A2128" t="str">
            <v>RC3-16V4R7MD0#</v>
          </cell>
          <cell r="B2128" t="str">
            <v>4x5</v>
          </cell>
          <cell r="C2128" t="str">
            <v>AA</v>
          </cell>
          <cell r="D2128" t="str">
            <v>AA</v>
          </cell>
          <cell r="E2128">
            <v>314.911</v>
          </cell>
          <cell r="F2128">
            <v>0</v>
          </cell>
        </row>
        <row r="2129">
          <cell r="A2129" t="str">
            <v>RC3-16V4R7MD0#-F4</v>
          </cell>
          <cell r="B2129" t="str">
            <v>4x5</v>
          </cell>
          <cell r="C2129" t="str">
            <v>AA</v>
          </cell>
          <cell r="D2129" t="str">
            <v>AA</v>
          </cell>
          <cell r="E2129">
            <v>333.06400000000002</v>
          </cell>
          <cell r="F2129">
            <v>0</v>
          </cell>
        </row>
        <row r="2130">
          <cell r="A2130" t="str">
            <v>RC3-16V4R7MD0#-T2</v>
          </cell>
          <cell r="B2130" t="str">
            <v>4x5</v>
          </cell>
          <cell r="C2130" t="str">
            <v>AA</v>
          </cell>
          <cell r="D2130" t="str">
            <v>AA</v>
          </cell>
          <cell r="E2130">
            <v>316.548</v>
          </cell>
          <cell r="F2130">
            <v>0</v>
          </cell>
        </row>
        <row r="2131">
          <cell r="A2131" t="str">
            <v>RC3-16V4R7MD0#-T58</v>
          </cell>
          <cell r="B2131" t="str">
            <v>4x5</v>
          </cell>
          <cell r="C2131" t="str">
            <v>AA</v>
          </cell>
          <cell r="D2131" t="str">
            <v>AA</v>
          </cell>
          <cell r="E2131">
            <v>316.548</v>
          </cell>
          <cell r="F2131">
            <v>0</v>
          </cell>
        </row>
        <row r="2132">
          <cell r="A2132" t="str">
            <v>RC3-16V4R7MD0#-T72</v>
          </cell>
          <cell r="B2132" t="str">
            <v>4x5</v>
          </cell>
          <cell r="C2132" t="str">
            <v>AA</v>
          </cell>
          <cell r="D2132" t="str">
            <v>AA</v>
          </cell>
          <cell r="E2132">
            <v>316.548</v>
          </cell>
          <cell r="F2132">
            <v>62</v>
          </cell>
        </row>
        <row r="2133">
          <cell r="A2133" t="str">
            <v>RC3-16V4R7MD0#-T80</v>
          </cell>
          <cell r="B2133" t="str">
            <v>4x5</v>
          </cell>
          <cell r="C2133" t="str">
            <v>AA</v>
          </cell>
          <cell r="D2133" t="str">
            <v>AA</v>
          </cell>
          <cell r="E2133">
            <v>316.548</v>
          </cell>
          <cell r="F2133">
            <v>0</v>
          </cell>
        </row>
        <row r="2134">
          <cell r="A2134" t="str">
            <v>RC3-16V4R7MGZ-T32</v>
          </cell>
          <cell r="B2134" t="str">
            <v>4x5</v>
          </cell>
          <cell r="C2134" t="str">
            <v>AA</v>
          </cell>
          <cell r="D2134" t="str">
            <v>AA</v>
          </cell>
          <cell r="E2134">
            <v>316.548</v>
          </cell>
          <cell r="F2134">
            <v>0</v>
          </cell>
        </row>
        <row r="2135">
          <cell r="A2135" t="str">
            <v>RC3-16V4R7MGZ-T58</v>
          </cell>
          <cell r="B2135" t="str">
            <v>4x5</v>
          </cell>
          <cell r="C2135" t="str">
            <v>AA</v>
          </cell>
          <cell r="D2135" t="str">
            <v>AA</v>
          </cell>
          <cell r="E2135">
            <v>316.548</v>
          </cell>
          <cell r="F2135">
            <v>0</v>
          </cell>
        </row>
        <row r="2136">
          <cell r="A2136" t="str">
            <v>RC3-16V4R7MGZ-T72</v>
          </cell>
          <cell r="B2136" t="str">
            <v>4x5</v>
          </cell>
          <cell r="C2136" t="str">
            <v>AA</v>
          </cell>
          <cell r="D2136" t="str">
            <v>AA</v>
          </cell>
          <cell r="E2136">
            <v>316.548</v>
          </cell>
          <cell r="F2136">
            <v>0</v>
          </cell>
        </row>
        <row r="2137">
          <cell r="A2137" t="str">
            <v>RC3-16V4R7MT-T72</v>
          </cell>
          <cell r="B2137" t="str">
            <v>4x5</v>
          </cell>
          <cell r="C2137" t="str">
            <v>AA</v>
          </cell>
          <cell r="D2137" t="str">
            <v>AA</v>
          </cell>
          <cell r="E2137">
            <v>316.548</v>
          </cell>
          <cell r="F2137">
            <v>0</v>
          </cell>
        </row>
        <row r="2138">
          <cell r="A2138" t="str">
            <v>RC3-16V680M-T2</v>
          </cell>
          <cell r="B2138" t="str">
            <v>6.3x5</v>
          </cell>
          <cell r="C2138" t="str">
            <v>AC</v>
          </cell>
          <cell r="D2138" t="str">
            <v>AA</v>
          </cell>
          <cell r="E2138">
            <v>406.07499999999999</v>
          </cell>
          <cell r="F2138">
            <v>0</v>
          </cell>
        </row>
        <row r="2139">
          <cell r="A2139" t="str">
            <v>RC3-16V6R8M</v>
          </cell>
          <cell r="B2139" t="str">
            <v>4x5</v>
          </cell>
          <cell r="C2139" t="str">
            <v>AA</v>
          </cell>
          <cell r="D2139" t="str">
            <v>AA</v>
          </cell>
          <cell r="E2139">
            <v>314.911</v>
          </cell>
          <cell r="F2139">
            <v>0</v>
          </cell>
        </row>
        <row r="2140">
          <cell r="A2140" t="str">
            <v>RC3-16V6R8M-T2</v>
          </cell>
          <cell r="B2140" t="str">
            <v>4x5</v>
          </cell>
          <cell r="C2140" t="str">
            <v>AA</v>
          </cell>
          <cell r="D2140" t="str">
            <v>AA</v>
          </cell>
          <cell r="E2140">
            <v>316.548</v>
          </cell>
          <cell r="F2140">
            <v>0</v>
          </cell>
        </row>
        <row r="2141">
          <cell r="A2141" t="str">
            <v>RC3-25V100M</v>
          </cell>
          <cell r="B2141" t="str">
            <v>5x5</v>
          </cell>
          <cell r="C2141" t="str">
            <v>AB</v>
          </cell>
          <cell r="D2141" t="str">
            <v>AA</v>
          </cell>
          <cell r="E2141">
            <v>335.59699999999998</v>
          </cell>
          <cell r="F2141">
            <v>12</v>
          </cell>
        </row>
        <row r="2142">
          <cell r="A2142" t="str">
            <v>RC3-25V100M-T2</v>
          </cell>
          <cell r="B2142" t="str">
            <v>5x5</v>
          </cell>
          <cell r="C2142" t="str">
            <v>AB</v>
          </cell>
          <cell r="D2142" t="str">
            <v>AA</v>
          </cell>
          <cell r="E2142">
            <v>352.13600000000002</v>
          </cell>
          <cell r="F2142">
            <v>2</v>
          </cell>
        </row>
        <row r="2143">
          <cell r="A2143" t="str">
            <v>RC3-25V100ME0#</v>
          </cell>
          <cell r="B2143" t="str">
            <v>5x5</v>
          </cell>
          <cell r="C2143" t="str">
            <v>AB</v>
          </cell>
          <cell r="D2143" t="str">
            <v>AA</v>
          </cell>
          <cell r="E2143">
            <v>335.59699999999998</v>
          </cell>
          <cell r="F2143">
            <v>0</v>
          </cell>
        </row>
        <row r="2144">
          <cell r="A2144" t="str">
            <v>RC3-25V100ME0#-T2</v>
          </cell>
          <cell r="B2144" t="str">
            <v>5x5</v>
          </cell>
          <cell r="C2144" t="str">
            <v>AB</v>
          </cell>
          <cell r="D2144" t="str">
            <v>AA</v>
          </cell>
          <cell r="E2144">
            <v>352.13600000000002</v>
          </cell>
          <cell r="F2144">
            <v>0</v>
          </cell>
        </row>
        <row r="2145">
          <cell r="A2145" t="str">
            <v>RC3-25V100ME0#-T72</v>
          </cell>
          <cell r="B2145" t="str">
            <v>5x5</v>
          </cell>
          <cell r="C2145" t="str">
            <v>AB</v>
          </cell>
          <cell r="D2145" t="str">
            <v>AA</v>
          </cell>
          <cell r="E2145">
            <v>352.13600000000002</v>
          </cell>
          <cell r="F2145">
            <v>0</v>
          </cell>
        </row>
        <row r="2146">
          <cell r="A2146" t="str">
            <v>RC3-25V100MGZ-T10</v>
          </cell>
          <cell r="B2146" t="str">
            <v>5x5</v>
          </cell>
          <cell r="C2146" t="str">
            <v>AB</v>
          </cell>
          <cell r="D2146" t="str">
            <v>AA</v>
          </cell>
          <cell r="E2146">
            <v>352.13600000000002</v>
          </cell>
          <cell r="F2146">
            <v>0</v>
          </cell>
        </row>
        <row r="2147">
          <cell r="A2147" t="str">
            <v>RC3-25V100MGZ-T32</v>
          </cell>
          <cell r="B2147" t="str">
            <v>5x5</v>
          </cell>
          <cell r="C2147" t="str">
            <v>AB</v>
          </cell>
          <cell r="D2147" t="str">
            <v>AA</v>
          </cell>
          <cell r="E2147">
            <v>352.13600000000002</v>
          </cell>
          <cell r="F2147">
            <v>0</v>
          </cell>
        </row>
        <row r="2148">
          <cell r="A2148" t="str">
            <v>RC3-25V100MGZ-T58</v>
          </cell>
          <cell r="B2148" t="str">
            <v>5x5</v>
          </cell>
          <cell r="C2148" t="str">
            <v>AB</v>
          </cell>
          <cell r="D2148" t="str">
            <v>AA</v>
          </cell>
          <cell r="E2148">
            <v>352.13600000000002</v>
          </cell>
          <cell r="F2148">
            <v>40</v>
          </cell>
        </row>
        <row r="2149">
          <cell r="A2149" t="str">
            <v>RC3-25V100MGZ-T72</v>
          </cell>
          <cell r="B2149" t="str">
            <v>5x5</v>
          </cell>
          <cell r="C2149" t="str">
            <v>AB</v>
          </cell>
          <cell r="D2149" t="str">
            <v>AA</v>
          </cell>
          <cell r="E2149">
            <v>352.13600000000002</v>
          </cell>
          <cell r="F2149">
            <v>0</v>
          </cell>
        </row>
        <row r="2150">
          <cell r="A2150" t="str">
            <v>RC3-25V101MGZ</v>
          </cell>
          <cell r="B2150" t="str">
            <v>8x5</v>
          </cell>
          <cell r="C2150" t="str">
            <v>AD</v>
          </cell>
          <cell r="D2150" t="str">
            <v>AA</v>
          </cell>
          <cell r="E2150">
            <v>501.54700000000003</v>
          </cell>
          <cell r="F2150">
            <v>40</v>
          </cell>
        </row>
        <row r="2151">
          <cell r="A2151" t="str">
            <v>RC3-25V101MGZ-F27</v>
          </cell>
          <cell r="B2151" t="str">
            <v>8x5</v>
          </cell>
          <cell r="C2151" t="str">
            <v>AD</v>
          </cell>
          <cell r="D2151" t="str">
            <v>AA</v>
          </cell>
          <cell r="E2151">
            <v>518.15499999999997</v>
          </cell>
          <cell r="F2151">
            <v>0</v>
          </cell>
        </row>
        <row r="2152">
          <cell r="A2152" t="str">
            <v>RC3-25V101MGZ-T2</v>
          </cell>
          <cell r="B2152" t="str">
            <v>8x5</v>
          </cell>
          <cell r="C2152" t="str">
            <v>AD</v>
          </cell>
          <cell r="D2152" t="str">
            <v>AA</v>
          </cell>
          <cell r="E2152">
            <v>518.04300000000001</v>
          </cell>
          <cell r="F2152">
            <v>0</v>
          </cell>
        </row>
        <row r="2153">
          <cell r="A2153" t="str">
            <v>RC3-25V101MGZ-T32</v>
          </cell>
          <cell r="B2153" t="str">
            <v>8x5</v>
          </cell>
          <cell r="C2153" t="str">
            <v>AD</v>
          </cell>
          <cell r="D2153" t="str">
            <v>AA</v>
          </cell>
          <cell r="E2153">
            <v>518.04300000000001</v>
          </cell>
          <cell r="F2153">
            <v>0</v>
          </cell>
        </row>
        <row r="2154">
          <cell r="A2154" t="str">
            <v>RC3-25V101MGZ-T58</v>
          </cell>
          <cell r="B2154" t="str">
            <v>8x5</v>
          </cell>
          <cell r="C2154" t="str">
            <v>AD</v>
          </cell>
          <cell r="D2154" t="str">
            <v>AA</v>
          </cell>
          <cell r="E2154">
            <v>518.04300000000001</v>
          </cell>
          <cell r="F2154">
            <v>90</v>
          </cell>
        </row>
        <row r="2155">
          <cell r="A2155" t="str">
            <v>RC3-25V220M</v>
          </cell>
          <cell r="B2155" t="str">
            <v>6.3x5</v>
          </cell>
          <cell r="C2155" t="str">
            <v>AC</v>
          </cell>
          <cell r="D2155" t="str">
            <v>AA</v>
          </cell>
          <cell r="E2155">
            <v>389.54300000000001</v>
          </cell>
          <cell r="F2155">
            <v>0</v>
          </cell>
        </row>
        <row r="2156">
          <cell r="A2156" t="str">
            <v>RC3-25V220M-F4</v>
          </cell>
          <cell r="B2156" t="str">
            <v>6.3x5</v>
          </cell>
          <cell r="C2156" t="str">
            <v>AC</v>
          </cell>
          <cell r="D2156" t="str">
            <v>AA</v>
          </cell>
          <cell r="E2156">
            <v>406.15199999999999</v>
          </cell>
          <cell r="F2156">
            <v>0</v>
          </cell>
        </row>
        <row r="2157">
          <cell r="A2157" t="str">
            <v>RC3-25V220M-T2</v>
          </cell>
          <cell r="B2157" t="str">
            <v>6.3x5</v>
          </cell>
          <cell r="C2157" t="str">
            <v>AC</v>
          </cell>
          <cell r="D2157" t="str">
            <v>AA</v>
          </cell>
          <cell r="E2157">
            <v>406.07499999999999</v>
          </cell>
          <cell r="F2157">
            <v>0</v>
          </cell>
        </row>
        <row r="2158">
          <cell r="A2158" t="str">
            <v>RC3-25V220MF0#</v>
          </cell>
          <cell r="B2158" t="str">
            <v>6.3x5</v>
          </cell>
          <cell r="C2158" t="str">
            <v>AC</v>
          </cell>
          <cell r="D2158" t="str">
            <v>AA</v>
          </cell>
          <cell r="E2158">
            <v>389.54300000000001</v>
          </cell>
          <cell r="F2158">
            <v>0</v>
          </cell>
        </row>
        <row r="2159">
          <cell r="A2159" t="str">
            <v>RC3-25V220MF0#-T2</v>
          </cell>
          <cell r="B2159" t="str">
            <v>6.3x5</v>
          </cell>
          <cell r="C2159" t="str">
            <v>AC</v>
          </cell>
          <cell r="D2159" t="str">
            <v>AA</v>
          </cell>
          <cell r="E2159">
            <v>406.07499999999999</v>
          </cell>
          <cell r="F2159">
            <v>0</v>
          </cell>
        </row>
        <row r="2160">
          <cell r="A2160" t="str">
            <v>RC3-25V220MGZ-T58</v>
          </cell>
          <cell r="B2160" t="str">
            <v>6.3x5</v>
          </cell>
          <cell r="C2160" t="str">
            <v>AC</v>
          </cell>
          <cell r="D2160" t="str">
            <v>AA</v>
          </cell>
          <cell r="E2160">
            <v>406.07499999999999</v>
          </cell>
          <cell r="F2160">
            <v>58</v>
          </cell>
        </row>
        <row r="2161">
          <cell r="A2161" t="str">
            <v>RC3-25V330M</v>
          </cell>
          <cell r="B2161" t="str">
            <v>6.3x5</v>
          </cell>
          <cell r="C2161" t="str">
            <v>AC</v>
          </cell>
          <cell r="D2161" t="str">
            <v>AA</v>
          </cell>
          <cell r="E2161">
            <v>389.54300000000001</v>
          </cell>
          <cell r="F2161">
            <v>0</v>
          </cell>
        </row>
        <row r="2162">
          <cell r="A2162" t="str">
            <v>RC3-25V330M-F</v>
          </cell>
          <cell r="B2162" t="str">
            <v>6.3x5</v>
          </cell>
          <cell r="C2162" t="str">
            <v>AC</v>
          </cell>
          <cell r="D2162" t="str">
            <v>AA</v>
          </cell>
          <cell r="E2162">
            <v>406.15199999999999</v>
          </cell>
          <cell r="F2162">
            <v>0</v>
          </cell>
        </row>
        <row r="2163">
          <cell r="A2163" t="str">
            <v>RC3-25V330M-T2</v>
          </cell>
          <cell r="B2163" t="str">
            <v>6.3x5</v>
          </cell>
          <cell r="C2163" t="str">
            <v>AC</v>
          </cell>
          <cell r="D2163" t="str">
            <v>AA</v>
          </cell>
          <cell r="E2163">
            <v>406.07499999999999</v>
          </cell>
          <cell r="F2163">
            <v>34</v>
          </cell>
        </row>
        <row r="2164">
          <cell r="A2164" t="str">
            <v>RC3-25V330MF0#</v>
          </cell>
          <cell r="B2164" t="str">
            <v>6.3x5</v>
          </cell>
          <cell r="C2164" t="str">
            <v>AC</v>
          </cell>
          <cell r="D2164" t="str">
            <v>AA</v>
          </cell>
          <cell r="E2164">
            <v>389.54300000000001</v>
          </cell>
          <cell r="F2164">
            <v>0</v>
          </cell>
        </row>
        <row r="2165">
          <cell r="A2165" t="str">
            <v>RC3-25V330MF0#-T2</v>
          </cell>
          <cell r="B2165" t="str">
            <v>6.3x5</v>
          </cell>
          <cell r="C2165" t="str">
            <v>AC</v>
          </cell>
          <cell r="D2165" t="str">
            <v>AA</v>
          </cell>
          <cell r="E2165">
            <v>406.07499999999999</v>
          </cell>
          <cell r="F2165">
            <v>0</v>
          </cell>
        </row>
        <row r="2166">
          <cell r="A2166" t="str">
            <v>RC3-25V330MGZ-T32</v>
          </cell>
          <cell r="B2166" t="str">
            <v>6.3x5</v>
          </cell>
          <cell r="C2166" t="str">
            <v>AC</v>
          </cell>
          <cell r="D2166" t="str">
            <v>AA</v>
          </cell>
          <cell r="E2166">
            <v>406.07499999999999</v>
          </cell>
          <cell r="F2166">
            <v>0</v>
          </cell>
        </row>
        <row r="2167">
          <cell r="A2167" t="str">
            <v>RC3-25V330MGZ-T36</v>
          </cell>
          <cell r="B2167" t="str">
            <v>6.3x5</v>
          </cell>
          <cell r="C2167" t="str">
            <v>AC</v>
          </cell>
          <cell r="D2167" t="str">
            <v>AA</v>
          </cell>
          <cell r="E2167">
            <v>406.07499999999999</v>
          </cell>
          <cell r="F2167">
            <v>0</v>
          </cell>
        </row>
        <row r="2168">
          <cell r="A2168" t="str">
            <v>RC3-25V330MGZ-T58</v>
          </cell>
          <cell r="B2168" t="str">
            <v>6.3x5</v>
          </cell>
          <cell r="C2168" t="str">
            <v>AC</v>
          </cell>
          <cell r="D2168" t="str">
            <v>AA</v>
          </cell>
          <cell r="E2168">
            <v>406.07499999999999</v>
          </cell>
          <cell r="F2168">
            <v>0</v>
          </cell>
        </row>
        <row r="2169">
          <cell r="A2169" t="str">
            <v>RC3-25V3R3M</v>
          </cell>
          <cell r="B2169" t="str">
            <v>4x5</v>
          </cell>
          <cell r="C2169" t="str">
            <v>AA</v>
          </cell>
          <cell r="D2169" t="str">
            <v>AA</v>
          </cell>
          <cell r="E2169">
            <v>314.911</v>
          </cell>
          <cell r="F2169">
            <v>0</v>
          </cell>
        </row>
        <row r="2170">
          <cell r="A2170" t="str">
            <v>RC3-25V3R3M-T2</v>
          </cell>
          <cell r="B2170" t="str">
            <v>4x5</v>
          </cell>
          <cell r="C2170" t="str">
            <v>AA</v>
          </cell>
          <cell r="D2170" t="str">
            <v>AA</v>
          </cell>
          <cell r="E2170">
            <v>316.548</v>
          </cell>
          <cell r="F2170">
            <v>0</v>
          </cell>
        </row>
        <row r="2171">
          <cell r="A2171" t="str">
            <v>RC3-25V3R3MD0#</v>
          </cell>
          <cell r="B2171" t="str">
            <v>4x5</v>
          </cell>
          <cell r="C2171" t="str">
            <v>AA</v>
          </cell>
          <cell r="D2171" t="str">
            <v>AA</v>
          </cell>
          <cell r="E2171">
            <v>314.911</v>
          </cell>
          <cell r="F2171">
            <v>0</v>
          </cell>
        </row>
        <row r="2172">
          <cell r="A2172" t="str">
            <v>RC3-25V3R3MGZ-T32</v>
          </cell>
          <cell r="B2172" t="str">
            <v>4x5</v>
          </cell>
          <cell r="C2172" t="str">
            <v>AA</v>
          </cell>
          <cell r="D2172" t="str">
            <v>AA</v>
          </cell>
          <cell r="E2172">
            <v>316.548</v>
          </cell>
          <cell r="F2172">
            <v>0</v>
          </cell>
        </row>
        <row r="2173">
          <cell r="A2173" t="str">
            <v>RC3-25V3R3MGZ-T58</v>
          </cell>
          <cell r="B2173" t="str">
            <v>4x5</v>
          </cell>
          <cell r="C2173" t="str">
            <v>AA</v>
          </cell>
          <cell r="D2173" t="str">
            <v>AA</v>
          </cell>
          <cell r="E2173">
            <v>316.548</v>
          </cell>
          <cell r="F2173">
            <v>0</v>
          </cell>
        </row>
        <row r="2174">
          <cell r="A2174" t="str">
            <v>RC3-25V470MGZ</v>
          </cell>
          <cell r="B2174" t="str">
            <v>8x5</v>
          </cell>
          <cell r="C2174" t="str">
            <v>AD</v>
          </cell>
          <cell r="D2174" t="str">
            <v>AA</v>
          </cell>
          <cell r="E2174">
            <v>501.54700000000003</v>
          </cell>
          <cell r="F2174">
            <v>0</v>
          </cell>
        </row>
        <row r="2175">
          <cell r="A2175" t="str">
            <v>RC3-25V470MGZ-T2</v>
          </cell>
          <cell r="B2175" t="str">
            <v>8x5</v>
          </cell>
          <cell r="C2175" t="str">
            <v>AD</v>
          </cell>
          <cell r="D2175" t="str">
            <v>AA</v>
          </cell>
          <cell r="E2175">
            <v>518.04300000000001</v>
          </cell>
          <cell r="F2175">
            <v>1</v>
          </cell>
        </row>
        <row r="2176">
          <cell r="A2176" t="str">
            <v>RC3-25V470MGZ-T36</v>
          </cell>
          <cell r="B2176" t="str">
            <v>8x5</v>
          </cell>
          <cell r="C2176" t="str">
            <v>AD</v>
          </cell>
          <cell r="D2176" t="str">
            <v>AA</v>
          </cell>
          <cell r="E2176">
            <v>518.04300000000001</v>
          </cell>
          <cell r="F2176">
            <v>0</v>
          </cell>
        </row>
        <row r="2177">
          <cell r="A2177" t="str">
            <v>RC3-25V470MGZ-T58</v>
          </cell>
          <cell r="B2177" t="str">
            <v>8x5</v>
          </cell>
          <cell r="C2177" t="str">
            <v>AD</v>
          </cell>
          <cell r="D2177" t="str">
            <v>AA</v>
          </cell>
          <cell r="E2177">
            <v>518.04300000000001</v>
          </cell>
          <cell r="F2177">
            <v>28</v>
          </cell>
        </row>
        <row r="2178">
          <cell r="A2178" t="str">
            <v>RC3-25V4R7M</v>
          </cell>
          <cell r="B2178" t="str">
            <v>4x5</v>
          </cell>
          <cell r="C2178" t="str">
            <v>AA</v>
          </cell>
          <cell r="D2178" t="str">
            <v>AA</v>
          </cell>
          <cell r="E2178">
            <v>314.911</v>
          </cell>
          <cell r="F2178">
            <v>40</v>
          </cell>
        </row>
        <row r="2179">
          <cell r="A2179" t="str">
            <v>RC3-25V4R7M-T2</v>
          </cell>
          <cell r="B2179" t="str">
            <v>4x5</v>
          </cell>
          <cell r="C2179" t="str">
            <v>AA</v>
          </cell>
          <cell r="D2179" t="str">
            <v>AA</v>
          </cell>
          <cell r="E2179">
            <v>316.548</v>
          </cell>
          <cell r="F2179">
            <v>0</v>
          </cell>
        </row>
        <row r="2180">
          <cell r="A2180" t="str">
            <v>RC3-25V4R7MD0#</v>
          </cell>
          <cell r="B2180" t="str">
            <v>4x5</v>
          </cell>
          <cell r="C2180" t="str">
            <v>AA</v>
          </cell>
          <cell r="D2180" t="str">
            <v>AA</v>
          </cell>
          <cell r="E2180">
            <v>314.911</v>
          </cell>
          <cell r="F2180">
            <v>0</v>
          </cell>
        </row>
        <row r="2181">
          <cell r="A2181" t="str">
            <v>RC3-25V4R7MD0#-T58</v>
          </cell>
          <cell r="B2181" t="str">
            <v>4x5</v>
          </cell>
          <cell r="C2181" t="str">
            <v>AA</v>
          </cell>
          <cell r="D2181" t="str">
            <v>AA</v>
          </cell>
          <cell r="E2181">
            <v>316.548</v>
          </cell>
          <cell r="F2181">
            <v>18</v>
          </cell>
        </row>
        <row r="2182">
          <cell r="A2182" t="str">
            <v>RC3-25V4R7MGZ-T10</v>
          </cell>
          <cell r="B2182" t="str">
            <v>4x5</v>
          </cell>
          <cell r="C2182" t="str">
            <v>AA</v>
          </cell>
          <cell r="D2182" t="str">
            <v>AA</v>
          </cell>
          <cell r="E2182">
            <v>316.548</v>
          </cell>
          <cell r="F2182">
            <v>0</v>
          </cell>
        </row>
        <row r="2183">
          <cell r="A2183" t="str">
            <v>RC3-25V4R7MGZ-T32</v>
          </cell>
          <cell r="B2183" t="str">
            <v>4x5</v>
          </cell>
          <cell r="C2183" t="str">
            <v>AA</v>
          </cell>
          <cell r="D2183" t="str">
            <v>AA</v>
          </cell>
          <cell r="E2183">
            <v>316.548</v>
          </cell>
          <cell r="F2183">
            <v>0</v>
          </cell>
        </row>
        <row r="2184">
          <cell r="A2184" t="str">
            <v>RC3-25V4R7MGZ-T58</v>
          </cell>
          <cell r="B2184" t="str">
            <v>4x5</v>
          </cell>
          <cell r="C2184" t="str">
            <v>AA</v>
          </cell>
          <cell r="D2184" t="str">
            <v>AA</v>
          </cell>
          <cell r="E2184">
            <v>316.548</v>
          </cell>
          <cell r="F2184">
            <v>68</v>
          </cell>
        </row>
        <row r="2185">
          <cell r="A2185" t="str">
            <v>RC3-25V6R8M</v>
          </cell>
          <cell r="B2185" t="str">
            <v>4x5</v>
          </cell>
          <cell r="C2185" t="str">
            <v>AA</v>
          </cell>
          <cell r="D2185" t="str">
            <v>AA</v>
          </cell>
          <cell r="E2185">
            <v>314.911</v>
          </cell>
          <cell r="F2185">
            <v>0</v>
          </cell>
        </row>
        <row r="2186">
          <cell r="A2186" t="str">
            <v>RC3-25V6R8M-T2</v>
          </cell>
          <cell r="B2186" t="str">
            <v>4x5</v>
          </cell>
          <cell r="C2186" t="str">
            <v>AA</v>
          </cell>
          <cell r="D2186" t="str">
            <v>AA</v>
          </cell>
          <cell r="E2186">
            <v>316.548</v>
          </cell>
          <cell r="F2186">
            <v>0</v>
          </cell>
        </row>
        <row r="2187">
          <cell r="A2187" t="str">
            <v>RC3-25V6R8MD0#</v>
          </cell>
          <cell r="B2187" t="str">
            <v>4x5</v>
          </cell>
          <cell r="C2187" t="str">
            <v>AA</v>
          </cell>
          <cell r="D2187" t="str">
            <v>AA</v>
          </cell>
          <cell r="E2187">
            <v>314.911</v>
          </cell>
          <cell r="F2187">
            <v>0</v>
          </cell>
        </row>
        <row r="2188">
          <cell r="A2188" t="str">
            <v>RC3-25V6R8MGZ-T58</v>
          </cell>
          <cell r="B2188" t="str">
            <v>4x5</v>
          </cell>
          <cell r="C2188" t="str">
            <v>AA</v>
          </cell>
          <cell r="D2188" t="str">
            <v>AA</v>
          </cell>
          <cell r="E2188">
            <v>316.548</v>
          </cell>
          <cell r="F2188">
            <v>0</v>
          </cell>
        </row>
        <row r="2189">
          <cell r="A2189" t="str">
            <v>RC3-35V100M</v>
          </cell>
          <cell r="B2189" t="str">
            <v>5x5</v>
          </cell>
          <cell r="C2189" t="str">
            <v>AB</v>
          </cell>
          <cell r="D2189" t="str">
            <v>AA</v>
          </cell>
          <cell r="E2189">
            <v>335.59699999999998</v>
          </cell>
          <cell r="F2189">
            <v>0</v>
          </cell>
        </row>
        <row r="2190">
          <cell r="A2190" t="str">
            <v>RC3-35V100M-F0</v>
          </cell>
          <cell r="B2190" t="str">
            <v>5x5</v>
          </cell>
          <cell r="C2190" t="str">
            <v>AB</v>
          </cell>
          <cell r="D2190" t="str">
            <v>AA</v>
          </cell>
          <cell r="E2190">
            <v>353.75</v>
          </cell>
          <cell r="F2190">
            <v>0</v>
          </cell>
        </row>
        <row r="2191">
          <cell r="A2191" t="str">
            <v>RC3-35V100M-T10</v>
          </cell>
          <cell r="B2191" t="str">
            <v>5x5</v>
          </cell>
          <cell r="C2191" t="str">
            <v>AB</v>
          </cell>
          <cell r="D2191" t="str">
            <v>AA</v>
          </cell>
          <cell r="E2191">
            <v>352.13600000000002</v>
          </cell>
          <cell r="F2191">
            <v>0</v>
          </cell>
        </row>
        <row r="2192">
          <cell r="A2192" t="str">
            <v>RC3-35V100M-T2</v>
          </cell>
          <cell r="B2192" t="str">
            <v>5x5</v>
          </cell>
          <cell r="C2192" t="str">
            <v>AB</v>
          </cell>
          <cell r="D2192" t="str">
            <v>AA</v>
          </cell>
          <cell r="E2192">
            <v>352.13600000000002</v>
          </cell>
          <cell r="F2192">
            <v>0</v>
          </cell>
        </row>
        <row r="2193">
          <cell r="A2193" t="str">
            <v>RC3-35V100ME0#</v>
          </cell>
          <cell r="B2193" t="str">
            <v>5x5</v>
          </cell>
          <cell r="C2193" t="str">
            <v>AB</v>
          </cell>
          <cell r="D2193" t="str">
            <v>AA</v>
          </cell>
          <cell r="E2193">
            <v>335.59699999999998</v>
          </cell>
          <cell r="F2193">
            <v>0</v>
          </cell>
        </row>
        <row r="2194">
          <cell r="A2194" t="str">
            <v>RC3-35V100ME0#-T2</v>
          </cell>
          <cell r="B2194" t="str">
            <v>5x5</v>
          </cell>
          <cell r="C2194" t="str">
            <v>AB</v>
          </cell>
          <cell r="D2194" t="str">
            <v>AA</v>
          </cell>
          <cell r="E2194">
            <v>352.13600000000002</v>
          </cell>
          <cell r="F2194">
            <v>0</v>
          </cell>
        </row>
        <row r="2195">
          <cell r="A2195" t="str">
            <v>RC3-35V100MGZ-T10</v>
          </cell>
          <cell r="B2195" t="str">
            <v>5x5</v>
          </cell>
          <cell r="C2195" t="str">
            <v>AB</v>
          </cell>
          <cell r="D2195" t="str">
            <v>AA</v>
          </cell>
          <cell r="E2195">
            <v>352.13600000000002</v>
          </cell>
          <cell r="F2195">
            <v>0</v>
          </cell>
        </row>
        <row r="2196">
          <cell r="A2196" t="str">
            <v>RC3-35V100MGZ-T32</v>
          </cell>
          <cell r="B2196" t="str">
            <v>5x5</v>
          </cell>
          <cell r="C2196" t="str">
            <v>AB</v>
          </cell>
          <cell r="D2196" t="str">
            <v>AA</v>
          </cell>
          <cell r="E2196">
            <v>352.13600000000002</v>
          </cell>
          <cell r="F2196">
            <v>0</v>
          </cell>
        </row>
        <row r="2197">
          <cell r="A2197" t="str">
            <v>RC3-35V100MGZ-T36</v>
          </cell>
          <cell r="B2197" t="str">
            <v>5x5</v>
          </cell>
          <cell r="C2197" t="str">
            <v>AB</v>
          </cell>
          <cell r="D2197" t="str">
            <v>AA</v>
          </cell>
          <cell r="E2197">
            <v>352.13600000000002</v>
          </cell>
          <cell r="F2197">
            <v>0</v>
          </cell>
        </row>
        <row r="2198">
          <cell r="A2198" t="str">
            <v>RC3-35V100MGZ-T58</v>
          </cell>
          <cell r="B2198" t="str">
            <v>5x5</v>
          </cell>
          <cell r="C2198" t="str">
            <v>AB</v>
          </cell>
          <cell r="D2198" t="str">
            <v>AA</v>
          </cell>
          <cell r="E2198">
            <v>352.13600000000002</v>
          </cell>
          <cell r="F2198">
            <v>182</v>
          </cell>
        </row>
        <row r="2199">
          <cell r="A2199" t="str">
            <v>RC3-35V220M</v>
          </cell>
          <cell r="B2199" t="str">
            <v>6.3x5</v>
          </cell>
          <cell r="C2199" t="str">
            <v>AC</v>
          </cell>
          <cell r="D2199" t="str">
            <v>AA</v>
          </cell>
          <cell r="E2199">
            <v>389.54300000000001</v>
          </cell>
          <cell r="F2199">
            <v>0</v>
          </cell>
        </row>
        <row r="2200">
          <cell r="A2200" t="str">
            <v>RC3-35V220M-T2</v>
          </cell>
          <cell r="B2200" t="str">
            <v>6.3x5</v>
          </cell>
          <cell r="C2200" t="str">
            <v>AC</v>
          </cell>
          <cell r="D2200" t="str">
            <v>AA</v>
          </cell>
          <cell r="E2200">
            <v>406.07499999999999</v>
          </cell>
          <cell r="F2200">
            <v>0</v>
          </cell>
        </row>
        <row r="2201">
          <cell r="A2201" t="str">
            <v>RC3-35V220MF0#-F4</v>
          </cell>
          <cell r="B2201" t="str">
            <v>6.3x5</v>
          </cell>
          <cell r="C2201" t="str">
            <v>AC</v>
          </cell>
          <cell r="D2201" t="str">
            <v>AA</v>
          </cell>
          <cell r="E2201">
            <v>406.15199999999999</v>
          </cell>
          <cell r="F2201">
            <v>0</v>
          </cell>
        </row>
        <row r="2202">
          <cell r="A2202" t="str">
            <v>RC3-35V220MF0#-T2</v>
          </cell>
          <cell r="B2202" t="str">
            <v>6.3x5</v>
          </cell>
          <cell r="C2202" t="str">
            <v>AC</v>
          </cell>
          <cell r="D2202" t="str">
            <v>AA</v>
          </cell>
          <cell r="E2202">
            <v>406.07499999999999</v>
          </cell>
          <cell r="F2202">
            <v>0</v>
          </cell>
        </row>
        <row r="2203">
          <cell r="A2203" t="str">
            <v>RC3-35V220MGZ-T32</v>
          </cell>
          <cell r="B2203" t="str">
            <v>6.3x5</v>
          </cell>
          <cell r="C2203" t="str">
            <v>AC</v>
          </cell>
          <cell r="D2203" t="str">
            <v>AA</v>
          </cell>
          <cell r="E2203">
            <v>406.07499999999999</v>
          </cell>
          <cell r="F2203">
            <v>0</v>
          </cell>
        </row>
        <row r="2204">
          <cell r="A2204" t="str">
            <v>RC3-35V220MGZ-T58</v>
          </cell>
          <cell r="B2204" t="str">
            <v>6.3x5</v>
          </cell>
          <cell r="C2204" t="str">
            <v>AC</v>
          </cell>
          <cell r="D2204" t="str">
            <v>AA</v>
          </cell>
          <cell r="E2204">
            <v>406.07499999999999</v>
          </cell>
          <cell r="F2204">
            <v>0</v>
          </cell>
        </row>
        <row r="2205">
          <cell r="A2205" t="str">
            <v>RC3-35V220MGZ-T72</v>
          </cell>
          <cell r="B2205" t="str">
            <v>6.3x5</v>
          </cell>
          <cell r="C2205" t="str">
            <v>AC</v>
          </cell>
          <cell r="D2205" t="str">
            <v>AA</v>
          </cell>
          <cell r="E2205">
            <v>406.07499999999999</v>
          </cell>
          <cell r="F2205">
            <v>0</v>
          </cell>
        </row>
        <row r="2206">
          <cell r="A2206" t="str">
            <v>RC3-35V2R2M</v>
          </cell>
          <cell r="B2206" t="str">
            <v>4x5</v>
          </cell>
          <cell r="C2206" t="str">
            <v>AA</v>
          </cell>
          <cell r="D2206" t="str">
            <v>AA</v>
          </cell>
          <cell r="E2206">
            <v>314.911</v>
          </cell>
          <cell r="F2206">
            <v>0</v>
          </cell>
        </row>
        <row r="2207">
          <cell r="A2207" t="str">
            <v>RC3-35V2R2M-T2</v>
          </cell>
          <cell r="B2207" t="str">
            <v>4x5</v>
          </cell>
          <cell r="C2207" t="str">
            <v>AA</v>
          </cell>
          <cell r="D2207" t="str">
            <v>AA</v>
          </cell>
          <cell r="E2207">
            <v>316.548</v>
          </cell>
          <cell r="F2207">
            <v>0</v>
          </cell>
        </row>
        <row r="2208">
          <cell r="A2208" t="str">
            <v>RC3-35V2R2MD0#</v>
          </cell>
          <cell r="B2208" t="str">
            <v>4x5</v>
          </cell>
          <cell r="C2208" t="str">
            <v>AA</v>
          </cell>
          <cell r="D2208" t="str">
            <v>AA</v>
          </cell>
          <cell r="E2208">
            <v>314.911</v>
          </cell>
          <cell r="F2208">
            <v>0</v>
          </cell>
        </row>
        <row r="2209">
          <cell r="A2209" t="str">
            <v>RC3-35V2R2MGZ-T10</v>
          </cell>
          <cell r="B2209" t="str">
            <v>4x5</v>
          </cell>
          <cell r="C2209" t="str">
            <v>AA</v>
          </cell>
          <cell r="D2209" t="str">
            <v>AA</v>
          </cell>
          <cell r="E2209">
            <v>316.548</v>
          </cell>
          <cell r="F2209">
            <v>0</v>
          </cell>
        </row>
        <row r="2210">
          <cell r="A2210" t="str">
            <v>RC3-35V2R2MGZ-T32</v>
          </cell>
          <cell r="B2210" t="str">
            <v>4x5</v>
          </cell>
          <cell r="C2210" t="str">
            <v>AA</v>
          </cell>
          <cell r="D2210" t="str">
            <v>AA</v>
          </cell>
          <cell r="E2210">
            <v>316.548</v>
          </cell>
          <cell r="F2210">
            <v>0</v>
          </cell>
        </row>
        <row r="2211">
          <cell r="A2211" t="str">
            <v>RC3-35V2R2MGZ-T42</v>
          </cell>
          <cell r="B2211" t="str">
            <v>4x5</v>
          </cell>
          <cell r="C2211" t="str">
            <v>AA</v>
          </cell>
          <cell r="D2211" t="str">
            <v>AA</v>
          </cell>
          <cell r="E2211">
            <v>316.548</v>
          </cell>
          <cell r="F2211">
            <v>0</v>
          </cell>
        </row>
        <row r="2212">
          <cell r="A2212" t="str">
            <v>RC3-35V2R2MGZ-T58</v>
          </cell>
          <cell r="B2212" t="str">
            <v>4x5</v>
          </cell>
          <cell r="C2212" t="str">
            <v>AA</v>
          </cell>
          <cell r="D2212" t="str">
            <v>AA</v>
          </cell>
          <cell r="E2212">
            <v>316.548</v>
          </cell>
          <cell r="F2212">
            <v>0</v>
          </cell>
        </row>
        <row r="2213">
          <cell r="A2213" t="str">
            <v>RC3-35V3R3M</v>
          </cell>
          <cell r="B2213" t="str">
            <v>4x5</v>
          </cell>
          <cell r="C2213" t="str">
            <v>AA</v>
          </cell>
          <cell r="D2213" t="str">
            <v>AA</v>
          </cell>
          <cell r="E2213">
            <v>314.911</v>
          </cell>
          <cell r="F2213">
            <v>0</v>
          </cell>
        </row>
        <row r="2214">
          <cell r="A2214" t="str">
            <v>RC3-35V3R3M-T2</v>
          </cell>
          <cell r="B2214" t="str">
            <v>4x5</v>
          </cell>
          <cell r="C2214" t="str">
            <v>AA</v>
          </cell>
          <cell r="D2214" t="str">
            <v>AA</v>
          </cell>
          <cell r="E2214">
            <v>316.548</v>
          </cell>
          <cell r="F2214">
            <v>0</v>
          </cell>
        </row>
        <row r="2215">
          <cell r="A2215" t="str">
            <v>RC3-35V3R3MGZ-T58</v>
          </cell>
          <cell r="B2215" t="str">
            <v>4x5</v>
          </cell>
          <cell r="C2215" t="str">
            <v>AA</v>
          </cell>
          <cell r="D2215" t="str">
            <v>AA</v>
          </cell>
          <cell r="E2215">
            <v>316.548</v>
          </cell>
          <cell r="F2215">
            <v>0</v>
          </cell>
        </row>
        <row r="2216">
          <cell r="A2216" t="str">
            <v>RC3-35V470MGZ</v>
          </cell>
          <cell r="B2216" t="str">
            <v>8x5</v>
          </cell>
          <cell r="C2216" t="str">
            <v>AD</v>
          </cell>
          <cell r="D2216" t="str">
            <v>AA</v>
          </cell>
          <cell r="E2216">
            <v>501.54700000000003</v>
          </cell>
          <cell r="F2216">
            <v>0</v>
          </cell>
        </row>
        <row r="2217">
          <cell r="A2217" t="str">
            <v>RC3-35V470MGZ-T2</v>
          </cell>
          <cell r="B2217" t="str">
            <v>8x5</v>
          </cell>
          <cell r="C2217" t="str">
            <v>AD</v>
          </cell>
          <cell r="D2217" t="str">
            <v>AA</v>
          </cell>
          <cell r="E2217">
            <v>518.04300000000001</v>
          </cell>
          <cell r="F2217">
            <v>0</v>
          </cell>
        </row>
        <row r="2218">
          <cell r="A2218" t="str">
            <v>RC3-35V470MGZ-T58</v>
          </cell>
          <cell r="B2218" t="str">
            <v>8x5</v>
          </cell>
          <cell r="C2218" t="str">
            <v>AD</v>
          </cell>
          <cell r="D2218" t="str">
            <v>AA</v>
          </cell>
          <cell r="E2218">
            <v>518.04300000000001</v>
          </cell>
          <cell r="F2218">
            <v>0</v>
          </cell>
        </row>
        <row r="2219">
          <cell r="A2219" t="str">
            <v>RC3-35V4R7M</v>
          </cell>
          <cell r="B2219" t="str">
            <v>4x5</v>
          </cell>
          <cell r="C2219" t="str">
            <v>AA</v>
          </cell>
          <cell r="D2219" t="str">
            <v>AA</v>
          </cell>
          <cell r="E2219">
            <v>314.911</v>
          </cell>
          <cell r="F2219">
            <v>0</v>
          </cell>
        </row>
        <row r="2220">
          <cell r="A2220" t="str">
            <v>RC3-35V4R7M-T2</v>
          </cell>
          <cell r="B2220" t="str">
            <v>4x5</v>
          </cell>
          <cell r="C2220" t="str">
            <v>AA</v>
          </cell>
          <cell r="D2220" t="str">
            <v>AA</v>
          </cell>
          <cell r="E2220">
            <v>316.548</v>
          </cell>
          <cell r="F2220">
            <v>0</v>
          </cell>
        </row>
        <row r="2221">
          <cell r="A2221" t="str">
            <v>RC3-35V4R7MD0#</v>
          </cell>
          <cell r="B2221" t="str">
            <v>4x5</v>
          </cell>
          <cell r="C2221" t="str">
            <v>AA</v>
          </cell>
          <cell r="D2221" t="str">
            <v>AA</v>
          </cell>
          <cell r="E2221">
            <v>314.911</v>
          </cell>
          <cell r="F2221">
            <v>0</v>
          </cell>
        </row>
        <row r="2222">
          <cell r="A2222" t="str">
            <v>RC3-35V4R7MD0#-T58</v>
          </cell>
          <cell r="B2222" t="str">
            <v>4x5</v>
          </cell>
          <cell r="C2222" t="str">
            <v>AA</v>
          </cell>
          <cell r="D2222" t="str">
            <v>AA</v>
          </cell>
          <cell r="E2222">
            <v>316.548</v>
          </cell>
          <cell r="F2222">
            <v>0</v>
          </cell>
        </row>
        <row r="2223">
          <cell r="A2223" t="str">
            <v>RC3-35V4R7MD0#-T72</v>
          </cell>
          <cell r="B2223" t="str">
            <v>4x5</v>
          </cell>
          <cell r="C2223" t="str">
            <v>AA</v>
          </cell>
          <cell r="D2223" t="str">
            <v>AA</v>
          </cell>
          <cell r="E2223">
            <v>316.548</v>
          </cell>
          <cell r="F2223">
            <v>0</v>
          </cell>
        </row>
        <row r="2224">
          <cell r="A2224" t="str">
            <v>RC3-35V4R7MD0#-T80</v>
          </cell>
          <cell r="B2224" t="str">
            <v>4x5</v>
          </cell>
          <cell r="C2224" t="str">
            <v>AA</v>
          </cell>
          <cell r="D2224" t="str">
            <v>AA</v>
          </cell>
          <cell r="E2224">
            <v>316.548</v>
          </cell>
          <cell r="F2224">
            <v>244</v>
          </cell>
        </row>
        <row r="2225">
          <cell r="A2225" t="str">
            <v>RC3-35V4R7MGZ-T10</v>
          </cell>
          <cell r="B2225" t="str">
            <v>4x5</v>
          </cell>
          <cell r="C2225" t="str">
            <v>AA</v>
          </cell>
          <cell r="D2225" t="str">
            <v>AA</v>
          </cell>
          <cell r="E2225">
            <v>316.548</v>
          </cell>
          <cell r="F2225">
            <v>0</v>
          </cell>
        </row>
        <row r="2226">
          <cell r="A2226" t="str">
            <v>RC3-35V4R7MGZ-T32</v>
          </cell>
          <cell r="B2226" t="str">
            <v>4x5</v>
          </cell>
          <cell r="C2226" t="str">
            <v>AA</v>
          </cell>
          <cell r="D2226" t="str">
            <v>AA</v>
          </cell>
          <cell r="E2226">
            <v>316.548</v>
          </cell>
          <cell r="F2226">
            <v>0</v>
          </cell>
        </row>
        <row r="2227">
          <cell r="A2227" t="str">
            <v>RC3-35V4R7MGZ-T58</v>
          </cell>
          <cell r="B2227" t="str">
            <v>4x5</v>
          </cell>
          <cell r="C2227" t="str">
            <v>AA</v>
          </cell>
          <cell r="D2227" t="str">
            <v>AA</v>
          </cell>
          <cell r="E2227">
            <v>316.548</v>
          </cell>
          <cell r="F2227">
            <v>0</v>
          </cell>
        </row>
        <row r="2228">
          <cell r="A2228" t="str">
            <v>RC3-35V4R7MGZ-T72</v>
          </cell>
          <cell r="B2228" t="str">
            <v>4x5</v>
          </cell>
          <cell r="C2228" t="str">
            <v>AA</v>
          </cell>
          <cell r="D2228" t="str">
            <v>AA</v>
          </cell>
          <cell r="E2228">
            <v>316.548</v>
          </cell>
          <cell r="F2228">
            <v>0</v>
          </cell>
        </row>
        <row r="2229">
          <cell r="A2229" t="str">
            <v>RC3-35V4R7MGZ-T80</v>
          </cell>
          <cell r="B2229" t="str">
            <v>4x5</v>
          </cell>
          <cell r="C2229" t="str">
            <v>AA</v>
          </cell>
          <cell r="D2229" t="str">
            <v>AA</v>
          </cell>
          <cell r="E2229">
            <v>316.548</v>
          </cell>
          <cell r="F2229">
            <v>0</v>
          </cell>
        </row>
        <row r="2230">
          <cell r="A2230" t="str">
            <v>RC3-35V6R8M</v>
          </cell>
          <cell r="B2230" t="str">
            <v>5x5</v>
          </cell>
          <cell r="C2230" t="str">
            <v>AB</v>
          </cell>
          <cell r="D2230" t="str">
            <v>AA</v>
          </cell>
          <cell r="E2230">
            <v>335.59699999999998</v>
          </cell>
          <cell r="F2230">
            <v>0</v>
          </cell>
        </row>
        <row r="2231">
          <cell r="A2231" t="str">
            <v>RC3-35V6R8M-T2</v>
          </cell>
          <cell r="B2231" t="str">
            <v>5x5</v>
          </cell>
          <cell r="C2231" t="str">
            <v>AB</v>
          </cell>
          <cell r="D2231" t="str">
            <v>AA</v>
          </cell>
          <cell r="E2231">
            <v>352.13600000000002</v>
          </cell>
          <cell r="F2231">
            <v>0</v>
          </cell>
        </row>
        <row r="2232">
          <cell r="A2232" t="str">
            <v>RC3-35V6R8ME0#-T72</v>
          </cell>
          <cell r="B2232" t="str">
            <v>5x5</v>
          </cell>
          <cell r="C2232" t="str">
            <v>AB</v>
          </cell>
          <cell r="D2232" t="str">
            <v>AA</v>
          </cell>
          <cell r="E2232">
            <v>352.13600000000002</v>
          </cell>
          <cell r="F2232">
            <v>0</v>
          </cell>
        </row>
        <row r="2233">
          <cell r="A2233" t="str">
            <v>RC3-35V6R8MGZ-T72</v>
          </cell>
          <cell r="B2233" t="str">
            <v>5x5</v>
          </cell>
          <cell r="C2233" t="str">
            <v>AB</v>
          </cell>
          <cell r="D2233" t="str">
            <v>AA</v>
          </cell>
          <cell r="E2233">
            <v>352.13600000000002</v>
          </cell>
          <cell r="F2233">
            <v>0</v>
          </cell>
        </row>
        <row r="2234">
          <cell r="A2234" t="str">
            <v>RC3-4V101M</v>
          </cell>
          <cell r="B2234" t="str">
            <v>5x5</v>
          </cell>
          <cell r="C2234" t="str">
            <v>AB</v>
          </cell>
          <cell r="D2234" t="str">
            <v>AA</v>
          </cell>
          <cell r="E2234">
            <v>335.59699999999998</v>
          </cell>
          <cell r="F2234">
            <v>0</v>
          </cell>
        </row>
        <row r="2235">
          <cell r="A2235" t="str">
            <v>RC3-4V101M-F1</v>
          </cell>
          <cell r="B2235" t="str">
            <v>5x5</v>
          </cell>
          <cell r="C2235" t="str">
            <v>AB</v>
          </cell>
          <cell r="D2235" t="str">
            <v>AA</v>
          </cell>
          <cell r="E2235">
            <v>353.75</v>
          </cell>
          <cell r="F2235">
            <v>0</v>
          </cell>
        </row>
        <row r="2236">
          <cell r="A2236" t="str">
            <v>RC3-4V101M-T2</v>
          </cell>
          <cell r="B2236" t="str">
            <v>5x5</v>
          </cell>
          <cell r="C2236" t="str">
            <v>AB</v>
          </cell>
          <cell r="D2236" t="str">
            <v>AA</v>
          </cell>
          <cell r="E2236">
            <v>352.13600000000002</v>
          </cell>
          <cell r="F2236">
            <v>0</v>
          </cell>
        </row>
        <row r="2237">
          <cell r="A2237" t="str">
            <v>RC3-4V101ME0#-T58</v>
          </cell>
          <cell r="B2237" t="str">
            <v>5x5</v>
          </cell>
          <cell r="C2237" t="str">
            <v>AB</v>
          </cell>
          <cell r="D2237" t="str">
            <v>AA</v>
          </cell>
          <cell r="E2237">
            <v>352.13600000000002</v>
          </cell>
          <cell r="F2237">
            <v>0</v>
          </cell>
        </row>
        <row r="2238">
          <cell r="A2238" t="str">
            <v>RC3-4V101MGZ-T10</v>
          </cell>
          <cell r="B2238" t="str">
            <v>5x5</v>
          </cell>
          <cell r="C2238" t="str">
            <v>AB</v>
          </cell>
          <cell r="D2238" t="str">
            <v>AA</v>
          </cell>
          <cell r="E2238">
            <v>352.13600000000002</v>
          </cell>
          <cell r="F2238">
            <v>0</v>
          </cell>
        </row>
        <row r="2239">
          <cell r="A2239" t="str">
            <v>RC3-4V101MGZ-T32</v>
          </cell>
          <cell r="B2239" t="str">
            <v>5x5</v>
          </cell>
          <cell r="C2239" t="str">
            <v>AB</v>
          </cell>
          <cell r="D2239" t="str">
            <v>AA</v>
          </cell>
          <cell r="E2239">
            <v>352.13600000000002</v>
          </cell>
          <cell r="F2239">
            <v>0</v>
          </cell>
        </row>
        <row r="2240">
          <cell r="A2240" t="str">
            <v>RC3-4V101MGZ-T58</v>
          </cell>
          <cell r="B2240" t="str">
            <v>5x5</v>
          </cell>
          <cell r="C2240" t="str">
            <v>AB</v>
          </cell>
          <cell r="D2240" t="str">
            <v>AA</v>
          </cell>
          <cell r="E2240">
            <v>352.13600000000002</v>
          </cell>
          <cell r="F2240">
            <v>0</v>
          </cell>
        </row>
        <row r="2241">
          <cell r="A2241" t="str">
            <v>RC3-4V220M</v>
          </cell>
          <cell r="B2241" t="str">
            <v>4x5</v>
          </cell>
          <cell r="C2241" t="str">
            <v>AA</v>
          </cell>
          <cell r="D2241" t="str">
            <v>AA</v>
          </cell>
          <cell r="E2241">
            <v>314.911</v>
          </cell>
          <cell r="F2241">
            <v>0</v>
          </cell>
        </row>
        <row r="2242">
          <cell r="A2242" t="str">
            <v>RC3-4V220M-T2</v>
          </cell>
          <cell r="B2242" t="str">
            <v>4x5</v>
          </cell>
          <cell r="C2242" t="str">
            <v>AA</v>
          </cell>
          <cell r="D2242" t="str">
            <v>AA</v>
          </cell>
          <cell r="E2242">
            <v>316.548</v>
          </cell>
          <cell r="F2242">
            <v>0</v>
          </cell>
        </row>
        <row r="2243">
          <cell r="A2243" t="str">
            <v>RC3-4V220MGZ-T58</v>
          </cell>
          <cell r="B2243" t="str">
            <v>4x5</v>
          </cell>
          <cell r="C2243" t="str">
            <v>AA</v>
          </cell>
          <cell r="D2243" t="str">
            <v>AA</v>
          </cell>
          <cell r="E2243">
            <v>316.548</v>
          </cell>
          <cell r="F2243">
            <v>0</v>
          </cell>
        </row>
        <row r="2244">
          <cell r="A2244" t="str">
            <v>RC3-4V221M</v>
          </cell>
          <cell r="B2244" t="str">
            <v>6.3x5</v>
          </cell>
          <cell r="C2244" t="str">
            <v>AC</v>
          </cell>
          <cell r="D2244" t="str">
            <v>AA</v>
          </cell>
          <cell r="E2244">
            <v>389.54300000000001</v>
          </cell>
          <cell r="F2244">
            <v>0</v>
          </cell>
        </row>
        <row r="2245">
          <cell r="A2245" t="str">
            <v>RC3-4V221M-F1</v>
          </cell>
          <cell r="B2245" t="str">
            <v>6.3x5</v>
          </cell>
          <cell r="C2245" t="str">
            <v>AC</v>
          </cell>
          <cell r="D2245" t="str">
            <v>AA</v>
          </cell>
          <cell r="E2245">
            <v>406.15199999999999</v>
          </cell>
          <cell r="F2245">
            <v>0</v>
          </cell>
        </row>
        <row r="2246">
          <cell r="A2246" t="str">
            <v>RC3-4V221M-T2</v>
          </cell>
          <cell r="B2246" t="str">
            <v>6.3x5</v>
          </cell>
          <cell r="C2246" t="str">
            <v>AC</v>
          </cell>
          <cell r="D2246" t="str">
            <v>AA</v>
          </cell>
          <cell r="E2246">
            <v>406.07499999999999</v>
          </cell>
          <cell r="F2246">
            <v>0</v>
          </cell>
        </row>
        <row r="2247">
          <cell r="A2247" t="str">
            <v>RC3-4V221MGZ-T58</v>
          </cell>
          <cell r="B2247" t="str">
            <v>6.3x5</v>
          </cell>
          <cell r="C2247" t="str">
            <v>AC</v>
          </cell>
          <cell r="D2247" t="str">
            <v>AA</v>
          </cell>
          <cell r="E2247">
            <v>406.07499999999999</v>
          </cell>
          <cell r="F2247">
            <v>0</v>
          </cell>
        </row>
        <row r="2248">
          <cell r="A2248" t="str">
            <v>RC3-4V330M</v>
          </cell>
          <cell r="B2248" t="str">
            <v>4x5</v>
          </cell>
          <cell r="C2248" t="str">
            <v>AA</v>
          </cell>
          <cell r="D2248" t="str">
            <v>AA</v>
          </cell>
          <cell r="E2248">
            <v>314.911</v>
          </cell>
          <cell r="F2248">
            <v>0</v>
          </cell>
        </row>
        <row r="2249">
          <cell r="A2249" t="str">
            <v>RC3-4V330M-T2</v>
          </cell>
          <cell r="B2249" t="str">
            <v>4x5</v>
          </cell>
          <cell r="C2249" t="str">
            <v>AA</v>
          </cell>
          <cell r="D2249" t="str">
            <v>AA</v>
          </cell>
          <cell r="E2249">
            <v>316.548</v>
          </cell>
          <cell r="F2249">
            <v>0</v>
          </cell>
        </row>
        <row r="2250">
          <cell r="A2250" t="str">
            <v>RC3-4V330MGZ-T58</v>
          </cell>
          <cell r="B2250" t="str">
            <v>4x5</v>
          </cell>
          <cell r="C2250" t="str">
            <v>AA</v>
          </cell>
          <cell r="D2250" t="str">
            <v>AA</v>
          </cell>
          <cell r="E2250">
            <v>316.548</v>
          </cell>
          <cell r="F2250">
            <v>0</v>
          </cell>
        </row>
        <row r="2251">
          <cell r="A2251" t="str">
            <v>RC3-4V470M</v>
          </cell>
          <cell r="B2251" t="str">
            <v>4x5</v>
          </cell>
          <cell r="C2251" t="str">
            <v>AA</v>
          </cell>
          <cell r="D2251" t="str">
            <v>AA</v>
          </cell>
          <cell r="E2251">
            <v>314.911</v>
          </cell>
          <cell r="F2251">
            <v>0</v>
          </cell>
        </row>
        <row r="2252">
          <cell r="A2252" t="str">
            <v>RC3-4V470M-T2</v>
          </cell>
          <cell r="B2252" t="str">
            <v>4x5</v>
          </cell>
          <cell r="C2252" t="str">
            <v>AA</v>
          </cell>
          <cell r="D2252" t="str">
            <v>AA</v>
          </cell>
          <cell r="E2252">
            <v>316.548</v>
          </cell>
          <cell r="F2252">
            <v>0</v>
          </cell>
        </row>
        <row r="2253">
          <cell r="A2253" t="str">
            <v>RC3-4V470MD0#</v>
          </cell>
          <cell r="B2253" t="str">
            <v>4x5</v>
          </cell>
          <cell r="C2253" t="str">
            <v>AA</v>
          </cell>
          <cell r="D2253" t="str">
            <v>AA</v>
          </cell>
          <cell r="E2253">
            <v>314.911</v>
          </cell>
          <cell r="F2253">
            <v>0</v>
          </cell>
        </row>
        <row r="2254">
          <cell r="A2254" t="str">
            <v>RC3-4V470MGZ-T10</v>
          </cell>
          <cell r="B2254" t="str">
            <v>4x5</v>
          </cell>
          <cell r="C2254" t="str">
            <v>AA</v>
          </cell>
          <cell r="D2254" t="str">
            <v>AA</v>
          </cell>
          <cell r="E2254">
            <v>316.548</v>
          </cell>
          <cell r="F2254">
            <v>0</v>
          </cell>
        </row>
        <row r="2255">
          <cell r="A2255" t="str">
            <v>RC3-4V470MGZ-T42</v>
          </cell>
          <cell r="B2255" t="str">
            <v>4x5</v>
          </cell>
          <cell r="C2255" t="str">
            <v>AA</v>
          </cell>
          <cell r="D2255" t="str">
            <v>AA</v>
          </cell>
          <cell r="E2255">
            <v>316.548</v>
          </cell>
          <cell r="F2255">
            <v>0</v>
          </cell>
        </row>
        <row r="2256">
          <cell r="A2256" t="str">
            <v>RC3-4V470MGZ-T58</v>
          </cell>
          <cell r="B2256" t="str">
            <v>4x5</v>
          </cell>
          <cell r="C2256" t="str">
            <v>AA</v>
          </cell>
          <cell r="D2256" t="str">
            <v>AA</v>
          </cell>
          <cell r="E2256">
            <v>316.548</v>
          </cell>
          <cell r="F2256">
            <v>86</v>
          </cell>
        </row>
        <row r="2257">
          <cell r="A2257" t="str">
            <v>RC3-4V471MG0#</v>
          </cell>
          <cell r="B2257" t="str">
            <v>8x5</v>
          </cell>
          <cell r="C2257" t="str">
            <v>AD</v>
          </cell>
          <cell r="D2257" t="str">
            <v>AA</v>
          </cell>
          <cell r="E2257">
            <v>501.54700000000003</v>
          </cell>
          <cell r="F2257">
            <v>0</v>
          </cell>
        </row>
        <row r="2258">
          <cell r="A2258" t="str">
            <v>RC3-4V471MG0#-T58</v>
          </cell>
          <cell r="B2258" t="str">
            <v>8x5</v>
          </cell>
          <cell r="C2258" t="str">
            <v>AD</v>
          </cell>
          <cell r="D2258" t="str">
            <v>AA</v>
          </cell>
          <cell r="E2258">
            <v>518.04300000000001</v>
          </cell>
          <cell r="F2258">
            <v>0</v>
          </cell>
        </row>
        <row r="2259">
          <cell r="A2259" t="str">
            <v>RC3-4V471MGZ</v>
          </cell>
          <cell r="B2259" t="str">
            <v>8x5</v>
          </cell>
          <cell r="C2259" t="str">
            <v>AD</v>
          </cell>
          <cell r="D2259" t="str">
            <v>AA</v>
          </cell>
          <cell r="E2259">
            <v>501.54700000000003</v>
          </cell>
          <cell r="F2259">
            <v>0</v>
          </cell>
        </row>
        <row r="2260">
          <cell r="A2260" t="str">
            <v>RC3-4V471MGZ-F27</v>
          </cell>
          <cell r="B2260" t="str">
            <v>8x5</v>
          </cell>
          <cell r="C2260" t="str">
            <v>AD</v>
          </cell>
          <cell r="D2260" t="str">
            <v>AA</v>
          </cell>
          <cell r="E2260">
            <v>518.15499999999997</v>
          </cell>
          <cell r="F2260">
            <v>0</v>
          </cell>
        </row>
        <row r="2261">
          <cell r="A2261" t="str">
            <v>RC3-4V471MGZ-S1</v>
          </cell>
          <cell r="B2261" t="str">
            <v>8x5</v>
          </cell>
          <cell r="C2261" t="str">
            <v>AD</v>
          </cell>
          <cell r="D2261" t="str">
            <v>AA</v>
          </cell>
          <cell r="E2261">
            <v>518.15499999999997</v>
          </cell>
          <cell r="F2261">
            <v>0</v>
          </cell>
        </row>
        <row r="2262">
          <cell r="A2262" t="str">
            <v>RC3-4V471MGZ-T2</v>
          </cell>
          <cell r="B2262" t="str">
            <v>8x5</v>
          </cell>
          <cell r="C2262" t="str">
            <v>AD</v>
          </cell>
          <cell r="D2262" t="str">
            <v>AA</v>
          </cell>
          <cell r="E2262">
            <v>518.04300000000001</v>
          </cell>
          <cell r="F2262">
            <v>0</v>
          </cell>
        </row>
        <row r="2263">
          <cell r="A2263" t="str">
            <v>RC3-4V471MGZ-T58</v>
          </cell>
          <cell r="B2263" t="str">
            <v>8x5</v>
          </cell>
          <cell r="C2263" t="str">
            <v>AD</v>
          </cell>
          <cell r="D2263" t="str">
            <v>AA</v>
          </cell>
          <cell r="E2263">
            <v>518.04300000000001</v>
          </cell>
          <cell r="F2263">
            <v>0</v>
          </cell>
        </row>
        <row r="2264">
          <cell r="A2264" t="str">
            <v>RC3-50V010M</v>
          </cell>
          <cell r="B2264" t="str">
            <v>4x5</v>
          </cell>
          <cell r="C2264" t="str">
            <v>AA</v>
          </cell>
          <cell r="D2264" t="str">
            <v>AA</v>
          </cell>
          <cell r="E2264">
            <v>314.911</v>
          </cell>
          <cell r="F2264">
            <v>10</v>
          </cell>
        </row>
        <row r="2265">
          <cell r="A2265" t="str">
            <v>RC3-50V010M-F</v>
          </cell>
          <cell r="B2265" t="str">
            <v>4x5</v>
          </cell>
          <cell r="C2265" t="str">
            <v>AA</v>
          </cell>
          <cell r="D2265" t="str">
            <v>AA</v>
          </cell>
          <cell r="E2265">
            <v>333.06400000000002</v>
          </cell>
          <cell r="F2265">
            <v>0</v>
          </cell>
        </row>
        <row r="2266">
          <cell r="A2266" t="str">
            <v>RC3-50V010M-G9</v>
          </cell>
          <cell r="B2266" t="str">
            <v>4x5</v>
          </cell>
          <cell r="C2266" t="str">
            <v>AA</v>
          </cell>
          <cell r="D2266" t="str">
            <v>AA</v>
          </cell>
          <cell r="E2266">
            <v>333.06400000000002</v>
          </cell>
          <cell r="F2266">
            <v>0</v>
          </cell>
        </row>
        <row r="2267">
          <cell r="A2267" t="str">
            <v>RC3-50V010M-T2</v>
          </cell>
          <cell r="B2267" t="str">
            <v>4x5</v>
          </cell>
          <cell r="C2267" t="str">
            <v>AA</v>
          </cell>
          <cell r="D2267" t="str">
            <v>AA</v>
          </cell>
          <cell r="E2267">
            <v>316.548</v>
          </cell>
          <cell r="F2267">
            <v>110</v>
          </cell>
        </row>
        <row r="2268">
          <cell r="A2268" t="str">
            <v>RC3-50V010M-T30</v>
          </cell>
          <cell r="B2268" t="str">
            <v>4x5</v>
          </cell>
          <cell r="C2268" t="str">
            <v>AA</v>
          </cell>
          <cell r="D2268" t="str">
            <v>AA</v>
          </cell>
          <cell r="E2268">
            <v>316.548</v>
          </cell>
          <cell r="F2268">
            <v>0</v>
          </cell>
        </row>
        <row r="2269">
          <cell r="A2269" t="str">
            <v>RC3-50V010MA-F</v>
          </cell>
          <cell r="B2269" t="str">
            <v>4x5</v>
          </cell>
          <cell r="C2269" t="str">
            <v>AA</v>
          </cell>
          <cell r="D2269" t="str">
            <v>AA</v>
          </cell>
          <cell r="E2269">
            <v>333.06400000000002</v>
          </cell>
          <cell r="F2269">
            <v>0</v>
          </cell>
        </row>
        <row r="2270">
          <cell r="A2270" t="str">
            <v>RC3-50V010MA-T40</v>
          </cell>
          <cell r="B2270" t="str">
            <v>4x5</v>
          </cell>
          <cell r="C2270" t="str">
            <v>AA</v>
          </cell>
          <cell r="D2270" t="str">
            <v>AA</v>
          </cell>
          <cell r="E2270">
            <v>316.548</v>
          </cell>
          <cell r="F2270">
            <v>0</v>
          </cell>
        </row>
        <row r="2271">
          <cell r="A2271" t="str">
            <v>RC3-50V010MD0#</v>
          </cell>
          <cell r="B2271" t="str">
            <v>4x5</v>
          </cell>
          <cell r="C2271" t="str">
            <v>AA</v>
          </cell>
          <cell r="D2271" t="str">
            <v>AA</v>
          </cell>
          <cell r="E2271">
            <v>314.911</v>
          </cell>
          <cell r="F2271">
            <v>0</v>
          </cell>
        </row>
        <row r="2272">
          <cell r="A2272" t="str">
            <v>RC3-50V010MD0#-T2</v>
          </cell>
          <cell r="B2272" t="str">
            <v>4x5</v>
          </cell>
          <cell r="C2272" t="str">
            <v>AA</v>
          </cell>
          <cell r="D2272" t="str">
            <v>AA</v>
          </cell>
          <cell r="E2272">
            <v>316.548</v>
          </cell>
          <cell r="F2272">
            <v>2.5000000000000001E-2</v>
          </cell>
        </row>
        <row r="2273">
          <cell r="A2273" t="str">
            <v>RC3-50V010MD0#-T58</v>
          </cell>
          <cell r="B2273" t="str">
            <v>4x5</v>
          </cell>
          <cell r="C2273" t="str">
            <v>AA</v>
          </cell>
          <cell r="D2273" t="str">
            <v>AA</v>
          </cell>
          <cell r="E2273">
            <v>316.548</v>
          </cell>
          <cell r="F2273">
            <v>152</v>
          </cell>
        </row>
        <row r="2274">
          <cell r="A2274" t="str">
            <v>RC3-50V010MD0#-T72</v>
          </cell>
          <cell r="B2274" t="str">
            <v>4x5</v>
          </cell>
          <cell r="C2274" t="str">
            <v>AA</v>
          </cell>
          <cell r="D2274" t="str">
            <v>AA</v>
          </cell>
          <cell r="E2274">
            <v>316.548</v>
          </cell>
          <cell r="F2274">
            <v>24</v>
          </cell>
        </row>
        <row r="2275">
          <cell r="A2275" t="str">
            <v>RC3-50V010MD0#-T80</v>
          </cell>
          <cell r="B2275" t="str">
            <v>4x5</v>
          </cell>
          <cell r="C2275" t="str">
            <v>AA</v>
          </cell>
          <cell r="D2275" t="str">
            <v>AA</v>
          </cell>
          <cell r="E2275">
            <v>316.548</v>
          </cell>
          <cell r="F2275">
            <v>728</v>
          </cell>
        </row>
        <row r="2276">
          <cell r="A2276" t="str">
            <v>RC3-50V010MGZ-T10</v>
          </cell>
          <cell r="B2276" t="str">
            <v>4x5</v>
          </cell>
          <cell r="C2276" t="str">
            <v>AA</v>
          </cell>
          <cell r="D2276" t="str">
            <v>AA</v>
          </cell>
          <cell r="E2276">
            <v>316.548</v>
          </cell>
          <cell r="F2276">
            <v>0</v>
          </cell>
        </row>
        <row r="2277">
          <cell r="A2277" t="str">
            <v>RC3-50V010MGZ-T32</v>
          </cell>
          <cell r="B2277" t="str">
            <v>4x5</v>
          </cell>
          <cell r="C2277" t="str">
            <v>AA</v>
          </cell>
          <cell r="D2277" t="str">
            <v>AA</v>
          </cell>
          <cell r="E2277">
            <v>316.548</v>
          </cell>
          <cell r="F2277">
            <v>0.9</v>
          </cell>
        </row>
        <row r="2278">
          <cell r="A2278" t="str">
            <v>RC3-50V010MGZ-T36</v>
          </cell>
          <cell r="B2278" t="str">
            <v>4x5</v>
          </cell>
          <cell r="C2278" t="str">
            <v>AA</v>
          </cell>
          <cell r="D2278" t="str">
            <v>AA</v>
          </cell>
          <cell r="E2278">
            <v>316.548</v>
          </cell>
          <cell r="F2278">
            <v>0</v>
          </cell>
        </row>
        <row r="2279">
          <cell r="A2279" t="str">
            <v>RC3-50V010MGZ-T42</v>
          </cell>
          <cell r="B2279" t="str">
            <v>4x5</v>
          </cell>
          <cell r="C2279" t="str">
            <v>AA</v>
          </cell>
          <cell r="D2279" t="str">
            <v>AA</v>
          </cell>
          <cell r="E2279">
            <v>316.548</v>
          </cell>
          <cell r="F2279">
            <v>0</v>
          </cell>
        </row>
        <row r="2280">
          <cell r="A2280" t="str">
            <v>RC3-50V010MGZ-T58</v>
          </cell>
          <cell r="B2280" t="str">
            <v>4x5</v>
          </cell>
          <cell r="C2280" t="str">
            <v>AA</v>
          </cell>
          <cell r="D2280" t="str">
            <v>AA</v>
          </cell>
          <cell r="E2280">
            <v>316.548</v>
          </cell>
          <cell r="F2280">
            <v>331</v>
          </cell>
        </row>
        <row r="2281">
          <cell r="A2281" t="str">
            <v>RC3-50V010MGZ-T72</v>
          </cell>
          <cell r="B2281" t="str">
            <v>4x5</v>
          </cell>
          <cell r="C2281" t="str">
            <v>AA</v>
          </cell>
          <cell r="D2281" t="str">
            <v>AA</v>
          </cell>
          <cell r="E2281">
            <v>316.548</v>
          </cell>
          <cell r="F2281">
            <v>0</v>
          </cell>
        </row>
        <row r="2282">
          <cell r="A2282" t="str">
            <v>RC3-50V010MGZ-T80</v>
          </cell>
          <cell r="B2282" t="str">
            <v>4x5</v>
          </cell>
          <cell r="C2282" t="str">
            <v>AA</v>
          </cell>
          <cell r="D2282" t="str">
            <v>AA</v>
          </cell>
          <cell r="E2282">
            <v>316.548</v>
          </cell>
          <cell r="F2282">
            <v>0</v>
          </cell>
        </row>
        <row r="2283">
          <cell r="A2283" t="str">
            <v>RC3-50V010MT-T72</v>
          </cell>
          <cell r="B2283" t="str">
            <v>4x5</v>
          </cell>
          <cell r="C2283" t="str">
            <v>AA</v>
          </cell>
          <cell r="D2283" t="str">
            <v>AA</v>
          </cell>
          <cell r="E2283">
            <v>316.548</v>
          </cell>
          <cell r="F2283">
            <v>0</v>
          </cell>
        </row>
        <row r="2284">
          <cell r="A2284" t="str">
            <v>RC3-50V010MT-T80</v>
          </cell>
          <cell r="B2284" t="str">
            <v>4x5</v>
          </cell>
          <cell r="C2284" t="str">
            <v>AA</v>
          </cell>
          <cell r="D2284" t="str">
            <v>AA</v>
          </cell>
          <cell r="E2284">
            <v>316.548</v>
          </cell>
          <cell r="F2284">
            <v>0</v>
          </cell>
        </row>
        <row r="2285">
          <cell r="A2285" t="str">
            <v>RC3-50V010MZ9-T76</v>
          </cell>
          <cell r="B2285" t="str">
            <v>4x5</v>
          </cell>
          <cell r="C2285" t="str">
            <v>AA</v>
          </cell>
          <cell r="D2285" t="str">
            <v>AA</v>
          </cell>
          <cell r="E2285">
            <v>316.548</v>
          </cell>
          <cell r="F2285">
            <v>288</v>
          </cell>
        </row>
        <row r="2286">
          <cell r="A2286" t="str">
            <v>RC3-50V100M</v>
          </cell>
          <cell r="B2286" t="str">
            <v>6.3x5</v>
          </cell>
          <cell r="C2286" t="str">
            <v>AC</v>
          </cell>
          <cell r="D2286" t="str">
            <v>AA</v>
          </cell>
          <cell r="E2286">
            <v>389.54300000000001</v>
          </cell>
          <cell r="F2286">
            <v>0</v>
          </cell>
        </row>
        <row r="2287">
          <cell r="A2287" t="str">
            <v>RC3-50V100M-F</v>
          </cell>
          <cell r="B2287" t="str">
            <v>6.3x5</v>
          </cell>
          <cell r="C2287" t="str">
            <v>AC</v>
          </cell>
          <cell r="D2287" t="str">
            <v>AA</v>
          </cell>
          <cell r="E2287">
            <v>406.15199999999999</v>
          </cell>
          <cell r="F2287">
            <v>0</v>
          </cell>
        </row>
        <row r="2288">
          <cell r="A2288" t="str">
            <v>RC3-50V100M-F1</v>
          </cell>
          <cell r="B2288" t="str">
            <v>6.3x5</v>
          </cell>
          <cell r="C2288" t="str">
            <v>AC</v>
          </cell>
          <cell r="D2288" t="str">
            <v>AA</v>
          </cell>
          <cell r="E2288">
            <v>406.15199999999999</v>
          </cell>
          <cell r="F2288">
            <v>0</v>
          </cell>
        </row>
        <row r="2289">
          <cell r="A2289" t="str">
            <v>RC3-50V100M-T2</v>
          </cell>
          <cell r="B2289" t="str">
            <v>6.3x5</v>
          </cell>
          <cell r="C2289" t="str">
            <v>AC</v>
          </cell>
          <cell r="D2289" t="str">
            <v>AA</v>
          </cell>
          <cell r="E2289">
            <v>406.07499999999999</v>
          </cell>
          <cell r="F2289">
            <v>0</v>
          </cell>
        </row>
        <row r="2290">
          <cell r="A2290" t="str">
            <v>RC3-50V100M-T72</v>
          </cell>
          <cell r="B2290" t="str">
            <v>6.3x5</v>
          </cell>
          <cell r="C2290" t="str">
            <v>AC</v>
          </cell>
          <cell r="D2290" t="str">
            <v>AA</v>
          </cell>
          <cell r="E2290">
            <v>406.07499999999999</v>
          </cell>
          <cell r="F2290">
            <v>0</v>
          </cell>
        </row>
        <row r="2291">
          <cell r="A2291" t="str">
            <v>RC3-50V100MF0#</v>
          </cell>
          <cell r="B2291" t="str">
            <v>6.3x5</v>
          </cell>
          <cell r="C2291" t="str">
            <v>AC</v>
          </cell>
          <cell r="D2291" t="str">
            <v>AA</v>
          </cell>
          <cell r="E2291">
            <v>389.54300000000001</v>
          </cell>
          <cell r="F2291">
            <v>0</v>
          </cell>
        </row>
        <row r="2292">
          <cell r="A2292" t="str">
            <v>RC3-50V100MF0#-T2</v>
          </cell>
          <cell r="B2292" t="str">
            <v>6.3x5</v>
          </cell>
          <cell r="C2292" t="str">
            <v>AC</v>
          </cell>
          <cell r="D2292" t="str">
            <v>AA</v>
          </cell>
          <cell r="E2292">
            <v>406.07499999999999</v>
          </cell>
          <cell r="F2292">
            <v>0</v>
          </cell>
        </row>
        <row r="2293">
          <cell r="A2293" t="str">
            <v>RC3-50V100MF0#-T72</v>
          </cell>
          <cell r="B2293" t="str">
            <v>6.3x5</v>
          </cell>
          <cell r="C2293" t="str">
            <v>AC</v>
          </cell>
          <cell r="D2293" t="str">
            <v>AA</v>
          </cell>
          <cell r="E2293">
            <v>406.07499999999999</v>
          </cell>
          <cell r="F2293">
            <v>6</v>
          </cell>
        </row>
        <row r="2294">
          <cell r="A2294" t="str">
            <v>RC3-50V100MGZ-T32</v>
          </cell>
          <cell r="B2294" t="str">
            <v>6.3x5</v>
          </cell>
          <cell r="C2294" t="str">
            <v>AC</v>
          </cell>
          <cell r="D2294" t="str">
            <v>AA</v>
          </cell>
          <cell r="E2294">
            <v>406.07499999999999</v>
          </cell>
          <cell r="F2294">
            <v>0</v>
          </cell>
        </row>
        <row r="2295">
          <cell r="A2295" t="str">
            <v>RC3-50V100MGZ-T58</v>
          </cell>
          <cell r="B2295" t="str">
            <v>6.3x5</v>
          </cell>
          <cell r="C2295" t="str">
            <v>AC</v>
          </cell>
          <cell r="D2295" t="str">
            <v>AA</v>
          </cell>
          <cell r="E2295">
            <v>406.07499999999999</v>
          </cell>
          <cell r="F2295">
            <v>94</v>
          </cell>
        </row>
        <row r="2296">
          <cell r="A2296" t="str">
            <v>RC3-50V100MGZ-T72</v>
          </cell>
          <cell r="B2296" t="str">
            <v>6.3x5</v>
          </cell>
          <cell r="C2296" t="str">
            <v>AC</v>
          </cell>
          <cell r="D2296" t="str">
            <v>AA</v>
          </cell>
          <cell r="E2296">
            <v>406.07499999999999</v>
          </cell>
          <cell r="F2296">
            <v>0</v>
          </cell>
        </row>
        <row r="2297">
          <cell r="A2297" t="str">
            <v>RC3-50V1R5M</v>
          </cell>
          <cell r="B2297" t="str">
            <v>4x5</v>
          </cell>
          <cell r="C2297" t="str">
            <v>AA</v>
          </cell>
          <cell r="D2297" t="str">
            <v>AA</v>
          </cell>
          <cell r="E2297">
            <v>314.911</v>
          </cell>
          <cell r="F2297">
            <v>0</v>
          </cell>
        </row>
        <row r="2298">
          <cell r="A2298" t="str">
            <v>RC3-50V1R5MA-T2</v>
          </cell>
          <cell r="B2298" t="str">
            <v>4x5</v>
          </cell>
          <cell r="C2298" t="str">
            <v>AA</v>
          </cell>
          <cell r="D2298" t="str">
            <v>AA</v>
          </cell>
          <cell r="E2298">
            <v>316.548</v>
          </cell>
          <cell r="F2298">
            <v>0</v>
          </cell>
        </row>
        <row r="2299">
          <cell r="A2299" t="str">
            <v>RC3-50V1R5MGZ-T58</v>
          </cell>
          <cell r="B2299" t="str">
            <v>4x5</v>
          </cell>
          <cell r="C2299" t="str">
            <v>AA</v>
          </cell>
          <cell r="D2299" t="str">
            <v>AA</v>
          </cell>
          <cell r="E2299">
            <v>316.548</v>
          </cell>
          <cell r="F2299">
            <v>0</v>
          </cell>
        </row>
        <row r="2300">
          <cell r="A2300" t="str">
            <v>RC3-50V1R5MT-T72</v>
          </cell>
          <cell r="B2300" t="str">
            <v>4x5</v>
          </cell>
          <cell r="C2300" t="str">
            <v>AA</v>
          </cell>
          <cell r="D2300" t="str">
            <v>AA</v>
          </cell>
          <cell r="E2300">
            <v>316.548</v>
          </cell>
          <cell r="F2300">
            <v>0</v>
          </cell>
        </row>
        <row r="2301">
          <cell r="A2301" t="str">
            <v>RC3-50V220M</v>
          </cell>
          <cell r="B2301" t="str">
            <v>6.3x5</v>
          </cell>
          <cell r="C2301" t="str">
            <v>AC</v>
          </cell>
          <cell r="D2301" t="str">
            <v>AA</v>
          </cell>
          <cell r="E2301">
            <v>389.54300000000001</v>
          </cell>
          <cell r="F2301">
            <v>0</v>
          </cell>
        </row>
        <row r="2302">
          <cell r="A2302" t="str">
            <v>RC3-50V220MF0#</v>
          </cell>
          <cell r="B2302" t="str">
            <v>6.3x5</v>
          </cell>
          <cell r="C2302" t="str">
            <v>AC</v>
          </cell>
          <cell r="D2302" t="str">
            <v>AA</v>
          </cell>
          <cell r="E2302">
            <v>389.54300000000001</v>
          </cell>
          <cell r="F2302">
            <v>0</v>
          </cell>
        </row>
        <row r="2303">
          <cell r="A2303" t="str">
            <v>RC3-50V220MF0#-T2</v>
          </cell>
          <cell r="B2303" t="str">
            <v>6.3x5</v>
          </cell>
          <cell r="C2303" t="str">
            <v>AC</v>
          </cell>
          <cell r="D2303" t="str">
            <v>AA</v>
          </cell>
          <cell r="E2303">
            <v>406.07499999999999</v>
          </cell>
          <cell r="F2303">
            <v>0</v>
          </cell>
        </row>
        <row r="2304">
          <cell r="A2304" t="str">
            <v>RC3-50V220MSGZ</v>
          </cell>
          <cell r="B2304" t="str">
            <v>6.3x5</v>
          </cell>
          <cell r="C2304" t="str">
            <v>AC</v>
          </cell>
          <cell r="D2304" t="str">
            <v>AA</v>
          </cell>
          <cell r="E2304">
            <v>389.54300000000001</v>
          </cell>
          <cell r="F2304">
            <v>0</v>
          </cell>
        </row>
        <row r="2305">
          <cell r="A2305" t="str">
            <v>RC3-50V220MSGZ-T2</v>
          </cell>
          <cell r="B2305" t="str">
            <v>6.3x5</v>
          </cell>
          <cell r="C2305" t="str">
            <v>AC</v>
          </cell>
          <cell r="D2305" t="str">
            <v>AA</v>
          </cell>
          <cell r="E2305">
            <v>406.07499999999999</v>
          </cell>
          <cell r="F2305">
            <v>0</v>
          </cell>
        </row>
        <row r="2306">
          <cell r="A2306" t="str">
            <v>RC3-50V2R2M</v>
          </cell>
          <cell r="B2306" t="str">
            <v>4x5</v>
          </cell>
          <cell r="C2306" t="str">
            <v>AA</v>
          </cell>
          <cell r="D2306" t="str">
            <v>AA</v>
          </cell>
          <cell r="E2306">
            <v>314.911</v>
          </cell>
          <cell r="F2306">
            <v>0.03</v>
          </cell>
        </row>
        <row r="2307">
          <cell r="A2307" t="str">
            <v>RC3-50V2R2M-F</v>
          </cell>
          <cell r="B2307" t="str">
            <v>4x5</v>
          </cell>
          <cell r="C2307" t="str">
            <v>AA</v>
          </cell>
          <cell r="D2307" t="str">
            <v>AA</v>
          </cell>
          <cell r="E2307">
            <v>333.06400000000002</v>
          </cell>
          <cell r="F2307">
            <v>0</v>
          </cell>
        </row>
        <row r="2308">
          <cell r="A2308" t="str">
            <v>RC3-50V2R2M-F28</v>
          </cell>
          <cell r="B2308" t="str">
            <v>4x5</v>
          </cell>
          <cell r="C2308" t="str">
            <v>AA</v>
          </cell>
          <cell r="D2308" t="str">
            <v>AA</v>
          </cell>
          <cell r="E2308">
            <v>333.06400000000002</v>
          </cell>
          <cell r="F2308">
            <v>0</v>
          </cell>
        </row>
        <row r="2309">
          <cell r="A2309" t="str">
            <v>RC3-50V2R2M-T2</v>
          </cell>
          <cell r="B2309" t="str">
            <v>4x5</v>
          </cell>
          <cell r="C2309" t="str">
            <v>AA</v>
          </cell>
          <cell r="D2309" t="str">
            <v>AA</v>
          </cell>
          <cell r="E2309">
            <v>316.548</v>
          </cell>
          <cell r="F2309">
            <v>0</v>
          </cell>
        </row>
        <row r="2310">
          <cell r="A2310" t="str">
            <v>RC3-50V2R2MD0#</v>
          </cell>
          <cell r="B2310" t="str">
            <v>4x5</v>
          </cell>
          <cell r="C2310" t="str">
            <v>AA</v>
          </cell>
          <cell r="D2310" t="str">
            <v>AA</v>
          </cell>
          <cell r="E2310">
            <v>314.911</v>
          </cell>
          <cell r="F2310">
            <v>0</v>
          </cell>
        </row>
        <row r="2311">
          <cell r="A2311" t="str">
            <v>RC3-50V2R2MD0#-T2</v>
          </cell>
          <cell r="B2311" t="str">
            <v>4x5</v>
          </cell>
          <cell r="C2311" t="str">
            <v>AA</v>
          </cell>
          <cell r="D2311" t="str">
            <v>AA</v>
          </cell>
          <cell r="E2311">
            <v>316.548</v>
          </cell>
          <cell r="F2311">
            <v>0</v>
          </cell>
        </row>
        <row r="2312">
          <cell r="A2312" t="str">
            <v>RC3-50V2R2MD0#-T58</v>
          </cell>
          <cell r="B2312" t="str">
            <v>4x5</v>
          </cell>
          <cell r="C2312" t="str">
            <v>AA</v>
          </cell>
          <cell r="D2312" t="str">
            <v>AA</v>
          </cell>
          <cell r="E2312">
            <v>316.548</v>
          </cell>
          <cell r="F2312">
            <v>60</v>
          </cell>
        </row>
        <row r="2313">
          <cell r="A2313" t="str">
            <v>RC3-50V2R2MD0#-T72</v>
          </cell>
          <cell r="B2313" t="str">
            <v>4x5</v>
          </cell>
          <cell r="C2313" t="str">
            <v>AA</v>
          </cell>
          <cell r="D2313" t="str">
            <v>AA</v>
          </cell>
          <cell r="E2313">
            <v>316.548</v>
          </cell>
          <cell r="F2313">
            <v>66</v>
          </cell>
        </row>
        <row r="2314">
          <cell r="A2314" t="str">
            <v>RC3-50V2R2MD0#-T80</v>
          </cell>
          <cell r="B2314" t="str">
            <v>4x5</v>
          </cell>
          <cell r="C2314" t="str">
            <v>AA</v>
          </cell>
          <cell r="D2314" t="str">
            <v>AA</v>
          </cell>
          <cell r="E2314">
            <v>316.548</v>
          </cell>
          <cell r="F2314">
            <v>32</v>
          </cell>
        </row>
        <row r="2315">
          <cell r="A2315" t="str">
            <v>RC3-50V2R2MGZ-T32</v>
          </cell>
          <cell r="B2315" t="str">
            <v>4x5</v>
          </cell>
          <cell r="C2315" t="str">
            <v>AA</v>
          </cell>
          <cell r="D2315" t="str">
            <v>AA</v>
          </cell>
          <cell r="E2315">
            <v>316.548</v>
          </cell>
          <cell r="F2315">
            <v>0</v>
          </cell>
        </row>
        <row r="2316">
          <cell r="A2316" t="str">
            <v>RC3-50V2R2MGZ-T36</v>
          </cell>
          <cell r="B2316" t="str">
            <v>4x5</v>
          </cell>
          <cell r="C2316" t="str">
            <v>AA</v>
          </cell>
          <cell r="D2316" t="str">
            <v>AA</v>
          </cell>
          <cell r="E2316">
            <v>316.548</v>
          </cell>
          <cell r="F2316">
            <v>0</v>
          </cell>
        </row>
        <row r="2317">
          <cell r="A2317" t="str">
            <v>RC3-50V2R2MGZ-T40</v>
          </cell>
          <cell r="B2317" t="str">
            <v>4x5</v>
          </cell>
          <cell r="C2317" t="str">
            <v>AA</v>
          </cell>
          <cell r="D2317" t="str">
            <v>AA</v>
          </cell>
          <cell r="E2317">
            <v>316.548</v>
          </cell>
          <cell r="F2317">
            <v>0</v>
          </cell>
        </row>
        <row r="2318">
          <cell r="A2318" t="str">
            <v>RC3-50V2R2MGZ-T42</v>
          </cell>
          <cell r="B2318" t="str">
            <v>4x5</v>
          </cell>
          <cell r="C2318" t="str">
            <v>AA</v>
          </cell>
          <cell r="D2318" t="str">
            <v>AA</v>
          </cell>
          <cell r="E2318">
            <v>316.548</v>
          </cell>
          <cell r="F2318">
            <v>0</v>
          </cell>
        </row>
        <row r="2319">
          <cell r="A2319" t="str">
            <v>RC3-50V2R2MGZ-T58</v>
          </cell>
          <cell r="B2319" t="str">
            <v>4x5</v>
          </cell>
          <cell r="C2319" t="str">
            <v>AA</v>
          </cell>
          <cell r="D2319" t="str">
            <v>AA</v>
          </cell>
          <cell r="E2319">
            <v>316.548</v>
          </cell>
          <cell r="F2319">
            <v>105</v>
          </cell>
        </row>
        <row r="2320">
          <cell r="A2320" t="str">
            <v>RC3-50V2R2MGZ-T72</v>
          </cell>
          <cell r="B2320" t="str">
            <v>4x5</v>
          </cell>
          <cell r="C2320" t="str">
            <v>AA</v>
          </cell>
          <cell r="D2320" t="str">
            <v>AA</v>
          </cell>
          <cell r="E2320">
            <v>316.548</v>
          </cell>
          <cell r="F2320">
            <v>0</v>
          </cell>
        </row>
        <row r="2321">
          <cell r="A2321" t="str">
            <v>RC3-50V2R2MGZ-T80</v>
          </cell>
          <cell r="B2321" t="str">
            <v>4x5</v>
          </cell>
          <cell r="C2321" t="str">
            <v>AA</v>
          </cell>
          <cell r="D2321" t="str">
            <v>AA</v>
          </cell>
          <cell r="E2321">
            <v>316.548</v>
          </cell>
          <cell r="F2321">
            <v>0</v>
          </cell>
        </row>
        <row r="2322">
          <cell r="A2322" t="str">
            <v>RC3-50V2R2MT-T72</v>
          </cell>
          <cell r="B2322" t="str">
            <v>4x5</v>
          </cell>
          <cell r="C2322" t="str">
            <v>AA</v>
          </cell>
          <cell r="D2322" t="str">
            <v>AA</v>
          </cell>
          <cell r="E2322">
            <v>316.548</v>
          </cell>
          <cell r="F2322">
            <v>0</v>
          </cell>
        </row>
        <row r="2323">
          <cell r="A2323" t="str">
            <v>RC3-50V2R2MT-T80</v>
          </cell>
          <cell r="B2323" t="str">
            <v>4x5</v>
          </cell>
          <cell r="C2323" t="str">
            <v>AA</v>
          </cell>
          <cell r="D2323" t="str">
            <v>AA</v>
          </cell>
          <cell r="E2323">
            <v>316.548</v>
          </cell>
          <cell r="F2323">
            <v>0</v>
          </cell>
        </row>
        <row r="2324">
          <cell r="A2324" t="str">
            <v>RC3-50V2R2MZ-T40</v>
          </cell>
          <cell r="B2324" t="str">
            <v>4x5</v>
          </cell>
          <cell r="C2324" t="str">
            <v>AA</v>
          </cell>
          <cell r="D2324" t="str">
            <v>AA</v>
          </cell>
          <cell r="E2324">
            <v>316.548</v>
          </cell>
          <cell r="F2324">
            <v>0</v>
          </cell>
        </row>
        <row r="2325">
          <cell r="A2325" t="str">
            <v>RC3-50V2R2MZ9-T76</v>
          </cell>
          <cell r="B2325" t="str">
            <v>4x5</v>
          </cell>
          <cell r="C2325" t="str">
            <v>AA</v>
          </cell>
          <cell r="D2325" t="str">
            <v>AA</v>
          </cell>
          <cell r="E2325">
            <v>316.548</v>
          </cell>
          <cell r="F2325">
            <v>70</v>
          </cell>
        </row>
        <row r="2326">
          <cell r="A2326" t="str">
            <v>RC3-50V330MGZ</v>
          </cell>
          <cell r="B2326" t="str">
            <v>8x5</v>
          </cell>
          <cell r="C2326" t="str">
            <v>AD</v>
          </cell>
          <cell r="D2326" t="str">
            <v>AA</v>
          </cell>
          <cell r="E2326">
            <v>501.54700000000003</v>
          </cell>
          <cell r="F2326">
            <v>0</v>
          </cell>
        </row>
        <row r="2327">
          <cell r="A2327" t="str">
            <v>RC3-50V330MGZ-F27</v>
          </cell>
          <cell r="B2327" t="str">
            <v>8x5</v>
          </cell>
          <cell r="C2327" t="str">
            <v>AD</v>
          </cell>
          <cell r="D2327" t="str">
            <v>AA</v>
          </cell>
          <cell r="E2327">
            <v>518.15499999999997</v>
          </cell>
          <cell r="F2327">
            <v>0</v>
          </cell>
        </row>
        <row r="2328">
          <cell r="A2328" t="str">
            <v>RC3-50V330MGZ-T2</v>
          </cell>
          <cell r="B2328" t="str">
            <v>8x5</v>
          </cell>
          <cell r="C2328" t="str">
            <v>AD</v>
          </cell>
          <cell r="D2328" t="str">
            <v>AA</v>
          </cell>
          <cell r="E2328">
            <v>518.04300000000001</v>
          </cell>
          <cell r="F2328">
            <v>0</v>
          </cell>
        </row>
        <row r="2329">
          <cell r="A2329" t="str">
            <v>RC3-50V330MGZ-T56</v>
          </cell>
          <cell r="B2329" t="str">
            <v>8x5</v>
          </cell>
          <cell r="C2329" t="str">
            <v>AD</v>
          </cell>
          <cell r="D2329" t="str">
            <v>AA</v>
          </cell>
          <cell r="E2329">
            <v>518.04300000000001</v>
          </cell>
          <cell r="F2329">
            <v>0</v>
          </cell>
        </row>
        <row r="2330">
          <cell r="A2330" t="str">
            <v>RC3-50V3R3M</v>
          </cell>
          <cell r="B2330" t="str">
            <v>4x5</v>
          </cell>
          <cell r="C2330" t="str">
            <v>AA</v>
          </cell>
          <cell r="D2330" t="str">
            <v>AA</v>
          </cell>
          <cell r="E2330">
            <v>314.911</v>
          </cell>
          <cell r="F2330">
            <v>0</v>
          </cell>
        </row>
        <row r="2331">
          <cell r="A2331" t="str">
            <v>RC3-50V3R3M-F</v>
          </cell>
          <cell r="B2331" t="str">
            <v>4x5</v>
          </cell>
          <cell r="C2331" t="str">
            <v>AA</v>
          </cell>
          <cell r="D2331" t="str">
            <v>AA</v>
          </cell>
          <cell r="E2331">
            <v>333.06400000000002</v>
          </cell>
          <cell r="F2331">
            <v>0</v>
          </cell>
        </row>
        <row r="2332">
          <cell r="A2332" t="str">
            <v>RC3-50V3R3M-T2</v>
          </cell>
          <cell r="B2332" t="str">
            <v>4x5</v>
          </cell>
          <cell r="C2332" t="str">
            <v>AA</v>
          </cell>
          <cell r="D2332" t="str">
            <v>AA</v>
          </cell>
          <cell r="E2332">
            <v>316.548</v>
          </cell>
          <cell r="F2332">
            <v>12</v>
          </cell>
        </row>
        <row r="2333">
          <cell r="A2333" t="str">
            <v>RC3-50V3R3MA-F28</v>
          </cell>
          <cell r="B2333" t="str">
            <v>4x5</v>
          </cell>
          <cell r="C2333" t="str">
            <v>AA</v>
          </cell>
          <cell r="D2333" t="str">
            <v>AA</v>
          </cell>
          <cell r="E2333">
            <v>333.06400000000002</v>
          </cell>
          <cell r="F2333">
            <v>0</v>
          </cell>
        </row>
        <row r="2334">
          <cell r="A2334" t="str">
            <v>RC3-50V3R3MD0#</v>
          </cell>
          <cell r="B2334" t="str">
            <v>4x5</v>
          </cell>
          <cell r="C2334" t="str">
            <v>AA</v>
          </cell>
          <cell r="D2334" t="str">
            <v>AA</v>
          </cell>
          <cell r="E2334">
            <v>314.911</v>
          </cell>
          <cell r="F2334">
            <v>0</v>
          </cell>
        </row>
        <row r="2335">
          <cell r="A2335" t="str">
            <v>RC3-50V3R3MD0#-T2</v>
          </cell>
          <cell r="B2335" t="str">
            <v>4x5</v>
          </cell>
          <cell r="C2335" t="str">
            <v>AA</v>
          </cell>
          <cell r="D2335" t="str">
            <v>AA</v>
          </cell>
          <cell r="E2335">
            <v>316.548</v>
          </cell>
          <cell r="F2335">
            <v>0</v>
          </cell>
        </row>
        <row r="2336">
          <cell r="A2336" t="str">
            <v>RC3-50V3R3MD0#-T58</v>
          </cell>
          <cell r="B2336" t="str">
            <v>4x5</v>
          </cell>
          <cell r="C2336" t="str">
            <v>AA</v>
          </cell>
          <cell r="D2336" t="str">
            <v>AA</v>
          </cell>
          <cell r="E2336">
            <v>316.548</v>
          </cell>
          <cell r="F2336">
            <v>0</v>
          </cell>
        </row>
        <row r="2337">
          <cell r="A2337" t="str">
            <v>RC3-50V3R3MD0#-T72</v>
          </cell>
          <cell r="B2337" t="str">
            <v>4x5</v>
          </cell>
          <cell r="C2337" t="str">
            <v>AA</v>
          </cell>
          <cell r="D2337" t="str">
            <v>AA</v>
          </cell>
          <cell r="E2337">
            <v>316.548</v>
          </cell>
          <cell r="F2337">
            <v>8</v>
          </cell>
        </row>
        <row r="2338">
          <cell r="A2338" t="str">
            <v>RC3-50V3R3MD0#-T80</v>
          </cell>
          <cell r="B2338" t="str">
            <v>4x5</v>
          </cell>
          <cell r="C2338" t="str">
            <v>AA</v>
          </cell>
          <cell r="D2338" t="str">
            <v>AA</v>
          </cell>
          <cell r="E2338">
            <v>316.548</v>
          </cell>
          <cell r="F2338">
            <v>224</v>
          </cell>
        </row>
        <row r="2339">
          <cell r="A2339" t="str">
            <v>RC3-50V3R3MGZ-T10</v>
          </cell>
          <cell r="B2339" t="str">
            <v>4x5</v>
          </cell>
          <cell r="C2339" t="str">
            <v>AA</v>
          </cell>
          <cell r="D2339" t="str">
            <v>AA</v>
          </cell>
          <cell r="E2339">
            <v>316.548</v>
          </cell>
          <cell r="F2339">
            <v>0</v>
          </cell>
        </row>
        <row r="2340">
          <cell r="A2340" t="str">
            <v>RC3-50V3R3MGZ-T32</v>
          </cell>
          <cell r="B2340" t="str">
            <v>4x5</v>
          </cell>
          <cell r="C2340" t="str">
            <v>AA</v>
          </cell>
          <cell r="D2340" t="str">
            <v>AA</v>
          </cell>
          <cell r="E2340">
            <v>316.548</v>
          </cell>
          <cell r="F2340">
            <v>0</v>
          </cell>
        </row>
        <row r="2341">
          <cell r="A2341" t="str">
            <v>RC3-50V3R3MGZ-T58</v>
          </cell>
          <cell r="B2341" t="str">
            <v>4x5</v>
          </cell>
          <cell r="C2341" t="str">
            <v>AA</v>
          </cell>
          <cell r="D2341" t="str">
            <v>AA</v>
          </cell>
          <cell r="E2341">
            <v>316.548</v>
          </cell>
          <cell r="F2341">
            <v>142</v>
          </cell>
        </row>
        <row r="2342">
          <cell r="A2342" t="str">
            <v>RC3-50V3R3MGZ-T80</v>
          </cell>
          <cell r="B2342" t="str">
            <v>4x5</v>
          </cell>
          <cell r="C2342" t="str">
            <v>AA</v>
          </cell>
          <cell r="D2342" t="str">
            <v>AA</v>
          </cell>
          <cell r="E2342">
            <v>316.548</v>
          </cell>
          <cell r="F2342">
            <v>0</v>
          </cell>
        </row>
        <row r="2343">
          <cell r="A2343" t="str">
            <v>RC3-50V3R3MT-T72</v>
          </cell>
          <cell r="B2343" t="str">
            <v>4x5</v>
          </cell>
          <cell r="C2343" t="str">
            <v>AA</v>
          </cell>
          <cell r="D2343" t="str">
            <v>AA</v>
          </cell>
          <cell r="E2343">
            <v>316.548</v>
          </cell>
          <cell r="F2343">
            <v>0</v>
          </cell>
        </row>
        <row r="2344">
          <cell r="A2344" t="str">
            <v>RC3-50V3R3MT-T80</v>
          </cell>
          <cell r="B2344" t="str">
            <v>4x5</v>
          </cell>
          <cell r="C2344" t="str">
            <v>AA</v>
          </cell>
          <cell r="D2344" t="str">
            <v>AA</v>
          </cell>
          <cell r="E2344">
            <v>316.548</v>
          </cell>
          <cell r="F2344">
            <v>0</v>
          </cell>
        </row>
        <row r="2345">
          <cell r="A2345" t="str">
            <v>RC3-50V4R7M</v>
          </cell>
          <cell r="B2345" t="str">
            <v>5x5</v>
          </cell>
          <cell r="C2345" t="str">
            <v>AB</v>
          </cell>
          <cell r="D2345" t="str">
            <v>AA</v>
          </cell>
          <cell r="E2345">
            <v>335.59699999999998</v>
          </cell>
          <cell r="F2345">
            <v>0</v>
          </cell>
        </row>
        <row r="2346">
          <cell r="A2346" t="str">
            <v>RC3-50V4R7M-F</v>
          </cell>
          <cell r="B2346" t="str">
            <v>5x5</v>
          </cell>
          <cell r="C2346" t="str">
            <v>AB</v>
          </cell>
          <cell r="D2346" t="str">
            <v>AA</v>
          </cell>
          <cell r="E2346">
            <v>353.75</v>
          </cell>
          <cell r="F2346">
            <v>0</v>
          </cell>
        </row>
        <row r="2347">
          <cell r="A2347" t="str">
            <v>RC3-50V4R7M-T10</v>
          </cell>
          <cell r="B2347" t="str">
            <v>5x5</v>
          </cell>
          <cell r="C2347" t="str">
            <v>AB</v>
          </cell>
          <cell r="D2347" t="str">
            <v>AA</v>
          </cell>
          <cell r="E2347">
            <v>352.13600000000002</v>
          </cell>
          <cell r="F2347">
            <v>0</v>
          </cell>
        </row>
        <row r="2348">
          <cell r="A2348" t="str">
            <v>RC3-50V4R7M-T2</v>
          </cell>
          <cell r="B2348" t="str">
            <v>5x5</v>
          </cell>
          <cell r="C2348" t="str">
            <v>AB</v>
          </cell>
          <cell r="D2348" t="str">
            <v>AA</v>
          </cell>
          <cell r="E2348">
            <v>352.13600000000002</v>
          </cell>
          <cell r="F2348">
            <v>0</v>
          </cell>
        </row>
        <row r="2349">
          <cell r="A2349" t="str">
            <v>RC3-50V4R7MA-T2</v>
          </cell>
          <cell r="B2349" t="str">
            <v>5x5</v>
          </cell>
          <cell r="C2349" t="str">
            <v>AB</v>
          </cell>
          <cell r="D2349" t="str">
            <v>AA</v>
          </cell>
          <cell r="E2349">
            <v>352.13600000000002</v>
          </cell>
          <cell r="F2349">
            <v>0</v>
          </cell>
        </row>
        <row r="2350">
          <cell r="A2350" t="str">
            <v>RC3-50V4R7ME0#</v>
          </cell>
          <cell r="B2350" t="str">
            <v>5x5</v>
          </cell>
          <cell r="C2350" t="str">
            <v>AB</v>
          </cell>
          <cell r="D2350" t="str">
            <v>AA</v>
          </cell>
          <cell r="E2350">
            <v>335.59699999999998</v>
          </cell>
          <cell r="F2350">
            <v>0</v>
          </cell>
        </row>
        <row r="2351">
          <cell r="A2351" t="str">
            <v>RC3-50V4R7ME0#-T58</v>
          </cell>
          <cell r="B2351" t="str">
            <v>5x5</v>
          </cell>
          <cell r="C2351" t="str">
            <v>AB</v>
          </cell>
          <cell r="D2351" t="str">
            <v>AA</v>
          </cell>
          <cell r="E2351">
            <v>352.13600000000002</v>
          </cell>
          <cell r="F2351">
            <v>0</v>
          </cell>
        </row>
        <row r="2352">
          <cell r="A2352" t="str">
            <v>RC3-50V4R7ME0#-T72</v>
          </cell>
          <cell r="B2352" t="str">
            <v>5x5</v>
          </cell>
          <cell r="C2352" t="str">
            <v>AB</v>
          </cell>
          <cell r="D2352" t="str">
            <v>AA</v>
          </cell>
          <cell r="E2352">
            <v>352.13600000000002</v>
          </cell>
          <cell r="F2352">
            <v>144</v>
          </cell>
        </row>
        <row r="2353">
          <cell r="A2353" t="str">
            <v>RC3-50V4R7MGZ-T10</v>
          </cell>
          <cell r="B2353" t="str">
            <v>5x5</v>
          </cell>
          <cell r="C2353" t="str">
            <v>AB</v>
          </cell>
          <cell r="D2353" t="str">
            <v>AA</v>
          </cell>
          <cell r="E2353">
            <v>352.13600000000002</v>
          </cell>
          <cell r="F2353">
            <v>0</v>
          </cell>
        </row>
        <row r="2354">
          <cell r="A2354" t="str">
            <v>RC3-50V4R7MGZ-T32</v>
          </cell>
          <cell r="B2354" t="str">
            <v>5x5</v>
          </cell>
          <cell r="C2354" t="str">
            <v>AB</v>
          </cell>
          <cell r="D2354" t="str">
            <v>AA</v>
          </cell>
          <cell r="E2354">
            <v>352.13600000000002</v>
          </cell>
          <cell r="F2354">
            <v>0</v>
          </cell>
        </row>
        <row r="2355">
          <cell r="A2355" t="str">
            <v>RC3-50V4R7MGZ-T36</v>
          </cell>
          <cell r="B2355" t="str">
            <v>5x5</v>
          </cell>
          <cell r="C2355" t="str">
            <v>AB</v>
          </cell>
          <cell r="D2355" t="str">
            <v>AA</v>
          </cell>
          <cell r="E2355">
            <v>352.13600000000002</v>
          </cell>
          <cell r="F2355">
            <v>0</v>
          </cell>
        </row>
        <row r="2356">
          <cell r="A2356" t="str">
            <v>RC3-50V4R7MGZ-T42</v>
          </cell>
          <cell r="B2356" t="str">
            <v>5x5</v>
          </cell>
          <cell r="C2356" t="str">
            <v>AB</v>
          </cell>
          <cell r="D2356" t="str">
            <v>AA</v>
          </cell>
          <cell r="E2356">
            <v>352.13600000000002</v>
          </cell>
          <cell r="F2356">
            <v>0</v>
          </cell>
        </row>
        <row r="2357">
          <cell r="A2357" t="str">
            <v>RC3-50V4R7MGZ-T58</v>
          </cell>
          <cell r="B2357" t="str">
            <v>5x5</v>
          </cell>
          <cell r="C2357" t="str">
            <v>AB</v>
          </cell>
          <cell r="D2357" t="str">
            <v>AA</v>
          </cell>
          <cell r="E2357">
            <v>352.13600000000002</v>
          </cell>
          <cell r="F2357">
            <v>20</v>
          </cell>
        </row>
        <row r="2358">
          <cell r="A2358" t="str">
            <v>RC3-50V4R7MGZ-T72</v>
          </cell>
          <cell r="B2358" t="str">
            <v>5x5</v>
          </cell>
          <cell r="C2358" t="str">
            <v>AB</v>
          </cell>
          <cell r="D2358" t="str">
            <v>AA</v>
          </cell>
          <cell r="E2358">
            <v>352.13600000000002</v>
          </cell>
          <cell r="F2358">
            <v>0</v>
          </cell>
        </row>
        <row r="2359">
          <cell r="A2359" t="str">
            <v>RC3-50V6R8M-T2</v>
          </cell>
          <cell r="B2359" t="str">
            <v>6.3x5</v>
          </cell>
          <cell r="C2359" t="str">
            <v>AC</v>
          </cell>
          <cell r="D2359" t="str">
            <v>AA</v>
          </cell>
          <cell r="E2359">
            <v>406.07499999999999</v>
          </cell>
          <cell r="F2359">
            <v>0</v>
          </cell>
        </row>
        <row r="2360">
          <cell r="A2360" t="str">
            <v>RC3-50VR10M</v>
          </cell>
          <cell r="B2360" t="str">
            <v>4x5</v>
          </cell>
          <cell r="C2360" t="str">
            <v>AA</v>
          </cell>
          <cell r="D2360" t="str">
            <v>AA</v>
          </cell>
          <cell r="E2360">
            <v>314.911</v>
          </cell>
          <cell r="F2360">
            <v>0</v>
          </cell>
        </row>
        <row r="2361">
          <cell r="A2361" t="str">
            <v>RC3-50VR10M-T2</v>
          </cell>
          <cell r="B2361" t="str">
            <v>4x5</v>
          </cell>
          <cell r="C2361" t="str">
            <v>AA</v>
          </cell>
          <cell r="D2361" t="str">
            <v>AA</v>
          </cell>
          <cell r="E2361">
            <v>316.548</v>
          </cell>
          <cell r="F2361">
            <v>0</v>
          </cell>
        </row>
        <row r="2362">
          <cell r="A2362" t="str">
            <v>RC3-50VR10MA</v>
          </cell>
          <cell r="B2362" t="str">
            <v>4x5</v>
          </cell>
          <cell r="C2362" t="str">
            <v>AA</v>
          </cell>
          <cell r="D2362" t="str">
            <v>AA</v>
          </cell>
          <cell r="E2362">
            <v>314.911</v>
          </cell>
          <cell r="F2362">
            <v>0</v>
          </cell>
        </row>
        <row r="2363">
          <cell r="A2363" t="str">
            <v>RC3-50VR10MD0#</v>
          </cell>
          <cell r="B2363" t="str">
            <v>4x5</v>
          </cell>
          <cell r="C2363" t="str">
            <v>AA</v>
          </cell>
          <cell r="D2363" t="str">
            <v>AA</v>
          </cell>
          <cell r="E2363">
            <v>314.911</v>
          </cell>
          <cell r="F2363">
            <v>0</v>
          </cell>
        </row>
        <row r="2364">
          <cell r="A2364" t="str">
            <v>RC3-50VR10MD0#-T2</v>
          </cell>
          <cell r="B2364" t="str">
            <v>4x5</v>
          </cell>
          <cell r="C2364" t="str">
            <v>AA</v>
          </cell>
          <cell r="D2364" t="str">
            <v>AA</v>
          </cell>
          <cell r="E2364">
            <v>316.548</v>
          </cell>
          <cell r="F2364">
            <v>0</v>
          </cell>
        </row>
        <row r="2365">
          <cell r="A2365" t="str">
            <v>RC3-50VR10MD0#-T58</v>
          </cell>
          <cell r="B2365" t="str">
            <v>4x5</v>
          </cell>
          <cell r="C2365" t="str">
            <v>AA</v>
          </cell>
          <cell r="D2365" t="str">
            <v>AA</v>
          </cell>
          <cell r="E2365">
            <v>316.548</v>
          </cell>
          <cell r="F2365">
            <v>20</v>
          </cell>
        </row>
        <row r="2366">
          <cell r="A2366" t="str">
            <v>RC3-50VR10MD0#-T72</v>
          </cell>
          <cell r="B2366" t="str">
            <v>4x5</v>
          </cell>
          <cell r="C2366" t="str">
            <v>AA</v>
          </cell>
          <cell r="D2366" t="str">
            <v>AA</v>
          </cell>
          <cell r="E2366">
            <v>316.548</v>
          </cell>
          <cell r="F2366">
            <v>8</v>
          </cell>
        </row>
        <row r="2367">
          <cell r="A2367" t="str">
            <v>RC3-50VR10MGZ-T32</v>
          </cell>
          <cell r="B2367" t="str">
            <v>4x5</v>
          </cell>
          <cell r="C2367" t="str">
            <v>AA</v>
          </cell>
          <cell r="D2367" t="str">
            <v>AA</v>
          </cell>
          <cell r="E2367">
            <v>316.548</v>
          </cell>
          <cell r="F2367">
            <v>0</v>
          </cell>
        </row>
        <row r="2368">
          <cell r="A2368" t="str">
            <v>RC3-50VR10MGZ-T58</v>
          </cell>
          <cell r="B2368" t="str">
            <v>4x5</v>
          </cell>
          <cell r="C2368" t="str">
            <v>AA</v>
          </cell>
          <cell r="D2368" t="str">
            <v>AA</v>
          </cell>
          <cell r="E2368">
            <v>316.548</v>
          </cell>
          <cell r="F2368">
            <v>0</v>
          </cell>
        </row>
        <row r="2369">
          <cell r="A2369" t="str">
            <v>RC3-50VR10MGZ-T72</v>
          </cell>
          <cell r="B2369" t="str">
            <v>4x5</v>
          </cell>
          <cell r="C2369" t="str">
            <v>AA</v>
          </cell>
          <cell r="D2369" t="str">
            <v>AA</v>
          </cell>
          <cell r="E2369">
            <v>316.548</v>
          </cell>
          <cell r="F2369">
            <v>0</v>
          </cell>
        </row>
        <row r="2370">
          <cell r="A2370" t="str">
            <v>RC3-50VR10MZ9-T76</v>
          </cell>
          <cell r="B2370" t="str">
            <v>4x5</v>
          </cell>
          <cell r="C2370" t="str">
            <v>AA</v>
          </cell>
          <cell r="D2370" t="str">
            <v>AA</v>
          </cell>
          <cell r="E2370">
            <v>316.548</v>
          </cell>
          <cell r="F2370">
            <v>0</v>
          </cell>
        </row>
        <row r="2371">
          <cell r="A2371" t="str">
            <v>RC3-50VR15M</v>
          </cell>
          <cell r="B2371" t="str">
            <v>4x5</v>
          </cell>
          <cell r="C2371" t="str">
            <v>AA</v>
          </cell>
          <cell r="D2371" t="str">
            <v>AA</v>
          </cell>
          <cell r="E2371">
            <v>314.911</v>
          </cell>
          <cell r="F2371">
            <v>0</v>
          </cell>
        </row>
        <row r="2372">
          <cell r="A2372" t="str">
            <v>RC3-50VR15M-T2</v>
          </cell>
          <cell r="B2372" t="str">
            <v>4x5</v>
          </cell>
          <cell r="C2372" t="str">
            <v>AA</v>
          </cell>
          <cell r="D2372" t="str">
            <v>AA</v>
          </cell>
          <cell r="E2372">
            <v>316.548</v>
          </cell>
          <cell r="F2372">
            <v>0</v>
          </cell>
        </row>
        <row r="2373">
          <cell r="A2373" t="str">
            <v>RC3-50VR15MGZ-T58</v>
          </cell>
          <cell r="B2373" t="str">
            <v>4x5</v>
          </cell>
          <cell r="C2373" t="str">
            <v>AA</v>
          </cell>
          <cell r="D2373" t="str">
            <v>AA</v>
          </cell>
          <cell r="E2373">
            <v>316.548</v>
          </cell>
          <cell r="F2373">
            <v>30</v>
          </cell>
        </row>
        <row r="2374">
          <cell r="A2374" t="str">
            <v>RC3-50VR22M</v>
          </cell>
          <cell r="B2374" t="str">
            <v>4x5</v>
          </cell>
          <cell r="C2374" t="str">
            <v>AA</v>
          </cell>
          <cell r="D2374" t="str">
            <v>AA</v>
          </cell>
          <cell r="E2374">
            <v>314.911</v>
          </cell>
          <cell r="F2374">
            <v>0</v>
          </cell>
        </row>
        <row r="2375">
          <cell r="A2375" t="str">
            <v>RC3-50VR22M-F</v>
          </cell>
          <cell r="B2375" t="str">
            <v>4x5</v>
          </cell>
          <cell r="C2375" t="str">
            <v>AA</v>
          </cell>
          <cell r="D2375" t="str">
            <v>AA</v>
          </cell>
          <cell r="E2375">
            <v>333.06400000000002</v>
          </cell>
          <cell r="F2375">
            <v>0</v>
          </cell>
        </row>
        <row r="2376">
          <cell r="A2376" t="str">
            <v>RC3-50VR22M-T2</v>
          </cell>
          <cell r="B2376" t="str">
            <v>4x5</v>
          </cell>
          <cell r="C2376" t="str">
            <v>AA</v>
          </cell>
          <cell r="D2376" t="str">
            <v>AA</v>
          </cell>
          <cell r="E2376">
            <v>316.548</v>
          </cell>
          <cell r="F2376">
            <v>58</v>
          </cell>
        </row>
        <row r="2377">
          <cell r="A2377" t="str">
            <v>RC3-50VR22MD0#-T2</v>
          </cell>
          <cell r="B2377" t="str">
            <v>4x5</v>
          </cell>
          <cell r="C2377" t="str">
            <v>AA</v>
          </cell>
          <cell r="D2377" t="str">
            <v>AA</v>
          </cell>
          <cell r="E2377">
            <v>316.548</v>
          </cell>
          <cell r="F2377">
            <v>0</v>
          </cell>
        </row>
        <row r="2378">
          <cell r="A2378" t="str">
            <v>RC3-50VR22MD0#-T58</v>
          </cell>
          <cell r="B2378" t="str">
            <v>4x5</v>
          </cell>
          <cell r="C2378" t="str">
            <v>AA</v>
          </cell>
          <cell r="D2378" t="str">
            <v>AA</v>
          </cell>
          <cell r="E2378">
            <v>316.548</v>
          </cell>
          <cell r="F2378">
            <v>40</v>
          </cell>
        </row>
        <row r="2379">
          <cell r="A2379" t="str">
            <v>RC3-50VR22MD0#-T80</v>
          </cell>
          <cell r="B2379" t="str">
            <v>4x5</v>
          </cell>
          <cell r="C2379" t="str">
            <v>AA</v>
          </cell>
          <cell r="D2379" t="str">
            <v>AA</v>
          </cell>
          <cell r="E2379">
            <v>316.548</v>
          </cell>
          <cell r="F2379">
            <v>40</v>
          </cell>
        </row>
        <row r="2380">
          <cell r="A2380" t="str">
            <v>RC3-50VR22MGZ-T32</v>
          </cell>
          <cell r="B2380" t="str">
            <v>4x5</v>
          </cell>
          <cell r="C2380" t="str">
            <v>AA</v>
          </cell>
          <cell r="D2380" t="str">
            <v>AA</v>
          </cell>
          <cell r="E2380">
            <v>316.548</v>
          </cell>
          <cell r="F2380">
            <v>0</v>
          </cell>
        </row>
        <row r="2381">
          <cell r="A2381" t="str">
            <v>RC3-50VR22MGZ-T42</v>
          </cell>
          <cell r="B2381" t="str">
            <v>4x5</v>
          </cell>
          <cell r="C2381" t="str">
            <v>AA</v>
          </cell>
          <cell r="D2381" t="str">
            <v>AA</v>
          </cell>
          <cell r="E2381">
            <v>316.548</v>
          </cell>
          <cell r="F2381">
            <v>0</v>
          </cell>
        </row>
        <row r="2382">
          <cell r="A2382" t="str">
            <v>RC3-50VR22MGZ-T58</v>
          </cell>
          <cell r="B2382" t="str">
            <v>4x5</v>
          </cell>
          <cell r="C2382" t="str">
            <v>AA</v>
          </cell>
          <cell r="D2382" t="str">
            <v>AA</v>
          </cell>
          <cell r="E2382">
            <v>316.548</v>
          </cell>
          <cell r="F2382">
            <v>61</v>
          </cell>
        </row>
        <row r="2383">
          <cell r="A2383" t="str">
            <v>RC3-50VR22MGZ-T80</v>
          </cell>
          <cell r="B2383" t="str">
            <v>4x5</v>
          </cell>
          <cell r="C2383" t="str">
            <v>AA</v>
          </cell>
          <cell r="D2383" t="str">
            <v>AA</v>
          </cell>
          <cell r="E2383">
            <v>316.548</v>
          </cell>
          <cell r="F2383">
            <v>0</v>
          </cell>
        </row>
        <row r="2384">
          <cell r="A2384" t="str">
            <v>RC3-50VR22MZ9-T76</v>
          </cell>
          <cell r="B2384" t="str">
            <v>4x5</v>
          </cell>
          <cell r="C2384" t="str">
            <v>AA</v>
          </cell>
          <cell r="D2384" t="str">
            <v>AA</v>
          </cell>
          <cell r="E2384">
            <v>316.548</v>
          </cell>
          <cell r="F2384">
            <v>0</v>
          </cell>
        </row>
        <row r="2385">
          <cell r="A2385" t="str">
            <v>RC3-50VR33M</v>
          </cell>
          <cell r="B2385" t="str">
            <v>4x5</v>
          </cell>
          <cell r="C2385" t="str">
            <v>AA</v>
          </cell>
          <cell r="D2385" t="str">
            <v>AA</v>
          </cell>
          <cell r="E2385">
            <v>314.911</v>
          </cell>
          <cell r="F2385">
            <v>0.02</v>
          </cell>
        </row>
        <row r="2386">
          <cell r="A2386" t="str">
            <v>RC3-50VR33M-T2</v>
          </cell>
          <cell r="B2386" t="str">
            <v>4x5</v>
          </cell>
          <cell r="C2386" t="str">
            <v>AA</v>
          </cell>
          <cell r="D2386" t="str">
            <v>AA</v>
          </cell>
          <cell r="E2386">
            <v>316.548</v>
          </cell>
          <cell r="F2386">
            <v>0</v>
          </cell>
        </row>
        <row r="2387">
          <cell r="A2387" t="str">
            <v>RC3-50VR33MA</v>
          </cell>
          <cell r="B2387" t="str">
            <v>4x5</v>
          </cell>
          <cell r="C2387" t="str">
            <v>AA</v>
          </cell>
          <cell r="D2387" t="str">
            <v>AA</v>
          </cell>
          <cell r="E2387">
            <v>314.911</v>
          </cell>
          <cell r="F2387">
            <v>0</v>
          </cell>
        </row>
        <row r="2388">
          <cell r="A2388" t="str">
            <v>RC3-50VR33MD0#</v>
          </cell>
          <cell r="B2388" t="str">
            <v>4x5</v>
          </cell>
          <cell r="C2388" t="str">
            <v>AA</v>
          </cell>
          <cell r="D2388" t="str">
            <v>AA</v>
          </cell>
          <cell r="E2388">
            <v>314.911</v>
          </cell>
          <cell r="F2388">
            <v>0</v>
          </cell>
        </row>
        <row r="2389">
          <cell r="A2389" t="str">
            <v>RC3-50VR33MD0#-T2</v>
          </cell>
          <cell r="B2389" t="str">
            <v>4x5</v>
          </cell>
          <cell r="C2389" t="str">
            <v>AA</v>
          </cell>
          <cell r="D2389" t="str">
            <v>AA</v>
          </cell>
          <cell r="E2389">
            <v>316.548</v>
          </cell>
          <cell r="F2389">
            <v>0</v>
          </cell>
        </row>
        <row r="2390">
          <cell r="A2390" t="str">
            <v>RC3-50VR33MGZ-T32</v>
          </cell>
          <cell r="B2390" t="str">
            <v>4x5</v>
          </cell>
          <cell r="C2390" t="str">
            <v>AA</v>
          </cell>
          <cell r="D2390" t="str">
            <v>AA</v>
          </cell>
          <cell r="E2390">
            <v>316.548</v>
          </cell>
          <cell r="F2390">
            <v>0</v>
          </cell>
        </row>
        <row r="2391">
          <cell r="A2391" t="str">
            <v>RC3-50VR33MGZ-T58</v>
          </cell>
          <cell r="B2391" t="str">
            <v>4x5</v>
          </cell>
          <cell r="C2391" t="str">
            <v>AA</v>
          </cell>
          <cell r="D2391" t="str">
            <v>AA</v>
          </cell>
          <cell r="E2391">
            <v>316.548</v>
          </cell>
          <cell r="F2391">
            <v>0</v>
          </cell>
        </row>
        <row r="2392">
          <cell r="A2392" t="str">
            <v>RC3-50VR33MGZ-T72</v>
          </cell>
          <cell r="B2392" t="str">
            <v>4x5</v>
          </cell>
          <cell r="C2392" t="str">
            <v>AA</v>
          </cell>
          <cell r="D2392" t="str">
            <v>AA</v>
          </cell>
          <cell r="E2392">
            <v>316.548</v>
          </cell>
          <cell r="F2392">
            <v>0</v>
          </cell>
        </row>
        <row r="2393">
          <cell r="A2393" t="str">
            <v>RC3-50VR33MGZ-T80</v>
          </cell>
          <cell r="B2393" t="str">
            <v>4x5</v>
          </cell>
          <cell r="C2393" t="str">
            <v>AA</v>
          </cell>
          <cell r="D2393" t="str">
            <v>AA</v>
          </cell>
          <cell r="E2393">
            <v>316.548</v>
          </cell>
          <cell r="F2393">
            <v>0</v>
          </cell>
        </row>
        <row r="2394">
          <cell r="A2394" t="str">
            <v>RC3-50VR33MZ9-T76</v>
          </cell>
          <cell r="B2394" t="str">
            <v>4x5</v>
          </cell>
          <cell r="C2394" t="str">
            <v>AA</v>
          </cell>
          <cell r="D2394" t="str">
            <v>AA</v>
          </cell>
          <cell r="E2394">
            <v>316.548</v>
          </cell>
          <cell r="F2394">
            <v>0</v>
          </cell>
        </row>
        <row r="2395">
          <cell r="A2395" t="str">
            <v>RC3-50VR47M</v>
          </cell>
          <cell r="B2395" t="str">
            <v>4x5</v>
          </cell>
          <cell r="C2395" t="str">
            <v>AA</v>
          </cell>
          <cell r="D2395" t="str">
            <v>AA</v>
          </cell>
          <cell r="E2395">
            <v>314.911</v>
          </cell>
          <cell r="F2395">
            <v>0</v>
          </cell>
        </row>
        <row r="2396">
          <cell r="A2396" t="str">
            <v>RC3-50VR47M-T2</v>
          </cell>
          <cell r="B2396" t="str">
            <v>4x5</v>
          </cell>
          <cell r="C2396" t="str">
            <v>AA</v>
          </cell>
          <cell r="D2396" t="str">
            <v>AA</v>
          </cell>
          <cell r="E2396">
            <v>316.548</v>
          </cell>
          <cell r="F2396">
            <v>0</v>
          </cell>
        </row>
        <row r="2397">
          <cell r="A2397" t="str">
            <v>RC3-50VR47MD0#</v>
          </cell>
          <cell r="B2397" t="str">
            <v>4x5</v>
          </cell>
          <cell r="C2397" t="str">
            <v>AA</v>
          </cell>
          <cell r="D2397" t="str">
            <v>AA</v>
          </cell>
          <cell r="E2397">
            <v>314.911</v>
          </cell>
          <cell r="F2397">
            <v>0</v>
          </cell>
        </row>
        <row r="2398">
          <cell r="A2398" t="str">
            <v>RC3-50VR47MD0#-T2</v>
          </cell>
          <cell r="B2398" t="str">
            <v>4x5</v>
          </cell>
          <cell r="C2398" t="str">
            <v>AA</v>
          </cell>
          <cell r="D2398" t="str">
            <v>AA</v>
          </cell>
          <cell r="E2398">
            <v>316.548</v>
          </cell>
          <cell r="F2398">
            <v>0</v>
          </cell>
        </row>
        <row r="2399">
          <cell r="A2399" t="str">
            <v>RC3-50VR47MD0#-T58</v>
          </cell>
          <cell r="B2399" t="str">
            <v>4x5</v>
          </cell>
          <cell r="C2399" t="str">
            <v>AA</v>
          </cell>
          <cell r="D2399" t="str">
            <v>AA</v>
          </cell>
          <cell r="E2399">
            <v>316.548</v>
          </cell>
          <cell r="F2399">
            <v>0</v>
          </cell>
        </row>
        <row r="2400">
          <cell r="A2400" t="str">
            <v>RC3-50VR47MD0#-T72</v>
          </cell>
          <cell r="B2400" t="str">
            <v>4x5</v>
          </cell>
          <cell r="C2400" t="str">
            <v>AA</v>
          </cell>
          <cell r="D2400" t="str">
            <v>AA</v>
          </cell>
          <cell r="E2400">
            <v>316.548</v>
          </cell>
          <cell r="F2400">
            <v>44</v>
          </cell>
        </row>
        <row r="2401">
          <cell r="A2401" t="str">
            <v>RC3-50VR47MD0#-T80</v>
          </cell>
          <cell r="B2401" t="str">
            <v>4x5</v>
          </cell>
          <cell r="C2401" t="str">
            <v>AA</v>
          </cell>
          <cell r="D2401" t="str">
            <v>AA</v>
          </cell>
          <cell r="E2401">
            <v>316.548</v>
          </cell>
          <cell r="F2401">
            <v>20</v>
          </cell>
        </row>
        <row r="2402">
          <cell r="A2402" t="str">
            <v>RC3-50VR47MGZ-T32</v>
          </cell>
          <cell r="B2402" t="str">
            <v>4x5</v>
          </cell>
          <cell r="C2402" t="str">
            <v>AA</v>
          </cell>
          <cell r="D2402" t="str">
            <v>AA</v>
          </cell>
          <cell r="E2402">
            <v>316.548</v>
          </cell>
          <cell r="F2402">
            <v>0</v>
          </cell>
        </row>
        <row r="2403">
          <cell r="A2403" t="str">
            <v>RC3-50VR47MGZ-T58</v>
          </cell>
          <cell r="B2403" t="str">
            <v>4x5</v>
          </cell>
          <cell r="C2403" t="str">
            <v>AA</v>
          </cell>
          <cell r="D2403" t="str">
            <v>AA</v>
          </cell>
          <cell r="E2403">
            <v>316.548</v>
          </cell>
          <cell r="F2403">
            <v>7</v>
          </cell>
        </row>
        <row r="2404">
          <cell r="A2404" t="str">
            <v>RC3-50VR47MGZ-T72</v>
          </cell>
          <cell r="B2404" t="str">
            <v>4x5</v>
          </cell>
          <cell r="C2404" t="str">
            <v>AA</v>
          </cell>
          <cell r="D2404" t="str">
            <v>AA</v>
          </cell>
          <cell r="E2404">
            <v>316.548</v>
          </cell>
          <cell r="F2404">
            <v>0</v>
          </cell>
        </row>
        <row r="2405">
          <cell r="A2405" t="str">
            <v>RC3-50VR47MGZ-T80</v>
          </cell>
          <cell r="B2405" t="str">
            <v>4x5</v>
          </cell>
          <cell r="C2405" t="str">
            <v>AA</v>
          </cell>
          <cell r="D2405" t="str">
            <v>AA</v>
          </cell>
          <cell r="E2405">
            <v>316.548</v>
          </cell>
          <cell r="F2405">
            <v>0</v>
          </cell>
        </row>
        <row r="2406">
          <cell r="A2406" t="str">
            <v>RC3-50VR47MZ9-T76</v>
          </cell>
          <cell r="B2406" t="str">
            <v>4x5</v>
          </cell>
          <cell r="C2406" t="str">
            <v>AA</v>
          </cell>
          <cell r="D2406" t="str">
            <v>AA</v>
          </cell>
          <cell r="E2406">
            <v>316.548</v>
          </cell>
          <cell r="F2406">
            <v>0</v>
          </cell>
        </row>
        <row r="2407">
          <cell r="A2407" t="str">
            <v>RC3-50VR68M</v>
          </cell>
          <cell r="B2407" t="str">
            <v>4x5</v>
          </cell>
          <cell r="C2407" t="str">
            <v>AA</v>
          </cell>
          <cell r="D2407" t="str">
            <v>AA</v>
          </cell>
          <cell r="E2407">
            <v>314.911</v>
          </cell>
          <cell r="F2407">
            <v>0</v>
          </cell>
        </row>
        <row r="2408">
          <cell r="A2408" t="str">
            <v>RC3-50VR68M-T2</v>
          </cell>
          <cell r="B2408" t="str">
            <v>4x5</v>
          </cell>
          <cell r="C2408" t="str">
            <v>AA</v>
          </cell>
          <cell r="D2408" t="str">
            <v>AA</v>
          </cell>
          <cell r="E2408">
            <v>316.548</v>
          </cell>
          <cell r="F2408">
            <v>0</v>
          </cell>
        </row>
        <row r="2409">
          <cell r="A2409" t="str">
            <v>RC3-50VR68MD0#-T2</v>
          </cell>
          <cell r="B2409" t="str">
            <v>4x5</v>
          </cell>
          <cell r="C2409" t="str">
            <v>AA</v>
          </cell>
          <cell r="D2409" t="str">
            <v>AA</v>
          </cell>
          <cell r="E2409">
            <v>316.548</v>
          </cell>
          <cell r="F2409">
            <v>0</v>
          </cell>
        </row>
        <row r="2410">
          <cell r="A2410" t="str">
            <v>RC3-50VR68MD0#-T72</v>
          </cell>
          <cell r="B2410" t="str">
            <v>4x5</v>
          </cell>
          <cell r="C2410" t="str">
            <v>AA</v>
          </cell>
          <cell r="D2410" t="str">
            <v>AA</v>
          </cell>
          <cell r="E2410">
            <v>316.548</v>
          </cell>
          <cell r="F2410">
            <v>6</v>
          </cell>
        </row>
        <row r="2411">
          <cell r="A2411" t="str">
            <v>RC3-50VR68MGZ-T32</v>
          </cell>
          <cell r="B2411" t="str">
            <v>4x5</v>
          </cell>
          <cell r="C2411" t="str">
            <v>AA</v>
          </cell>
          <cell r="D2411" t="str">
            <v>AA</v>
          </cell>
          <cell r="E2411">
            <v>316.548</v>
          </cell>
          <cell r="F2411">
            <v>0</v>
          </cell>
        </row>
        <row r="2412">
          <cell r="A2412" t="str">
            <v>RC3-50VR68MGZ-T58</v>
          </cell>
          <cell r="B2412" t="str">
            <v>4x5</v>
          </cell>
          <cell r="C2412" t="str">
            <v>AA</v>
          </cell>
          <cell r="D2412" t="str">
            <v>AA</v>
          </cell>
          <cell r="E2412">
            <v>316.548</v>
          </cell>
          <cell r="F2412">
            <v>0</v>
          </cell>
        </row>
        <row r="2413">
          <cell r="A2413" t="str">
            <v>RC3-50VR68MGZ-T72</v>
          </cell>
          <cell r="B2413" t="str">
            <v>4x5</v>
          </cell>
          <cell r="C2413" t="str">
            <v>AA</v>
          </cell>
          <cell r="D2413" t="str">
            <v>AA</v>
          </cell>
          <cell r="E2413">
            <v>316.548</v>
          </cell>
          <cell r="F2413">
            <v>0</v>
          </cell>
        </row>
        <row r="2414">
          <cell r="A2414" t="str">
            <v>RC3-50VR68MT-T72</v>
          </cell>
          <cell r="B2414" t="str">
            <v>4x5</v>
          </cell>
          <cell r="C2414" t="str">
            <v>AA</v>
          </cell>
          <cell r="D2414" t="str">
            <v>AA</v>
          </cell>
          <cell r="E2414">
            <v>316.548</v>
          </cell>
          <cell r="F2414">
            <v>0</v>
          </cell>
        </row>
        <row r="2415">
          <cell r="A2415" t="str">
            <v>RC3-6V100M</v>
          </cell>
          <cell r="B2415" t="str">
            <v>4x5</v>
          </cell>
          <cell r="C2415" t="str">
            <v>AA</v>
          </cell>
          <cell r="D2415" t="str">
            <v>AA</v>
          </cell>
          <cell r="E2415">
            <v>314.911</v>
          </cell>
          <cell r="F2415">
            <v>0</v>
          </cell>
        </row>
        <row r="2416">
          <cell r="A2416" t="str">
            <v>RC3-6V100M-T2</v>
          </cell>
          <cell r="B2416" t="str">
            <v>4x5</v>
          </cell>
          <cell r="C2416" t="str">
            <v>AA</v>
          </cell>
          <cell r="D2416" t="str">
            <v>AA</v>
          </cell>
          <cell r="E2416">
            <v>316.548</v>
          </cell>
          <cell r="F2416">
            <v>0</v>
          </cell>
        </row>
        <row r="2417">
          <cell r="A2417" t="str">
            <v>RC3-6V100MD0#-T72</v>
          </cell>
          <cell r="B2417" t="str">
            <v>4x5</v>
          </cell>
          <cell r="C2417" t="str">
            <v>AA</v>
          </cell>
          <cell r="D2417" t="str">
            <v>AA</v>
          </cell>
          <cell r="E2417">
            <v>316.548</v>
          </cell>
          <cell r="F2417">
            <v>6</v>
          </cell>
        </row>
        <row r="2418">
          <cell r="A2418" t="str">
            <v>RC3-6V100MD0#-T80</v>
          </cell>
          <cell r="B2418" t="str">
            <v>4x5</v>
          </cell>
          <cell r="C2418" t="str">
            <v>AA</v>
          </cell>
          <cell r="D2418" t="str">
            <v>AA</v>
          </cell>
          <cell r="E2418">
            <v>316.548</v>
          </cell>
          <cell r="F2418">
            <v>0</v>
          </cell>
        </row>
        <row r="2419">
          <cell r="A2419" t="str">
            <v>RC3-6V100MGZ-T10</v>
          </cell>
          <cell r="B2419" t="str">
            <v>4x5</v>
          </cell>
          <cell r="C2419" t="str">
            <v>AA</v>
          </cell>
          <cell r="D2419" t="str">
            <v>AA</v>
          </cell>
          <cell r="E2419">
            <v>316.548</v>
          </cell>
          <cell r="F2419">
            <v>0</v>
          </cell>
        </row>
        <row r="2420">
          <cell r="A2420" t="str">
            <v>RC3-6V100MGZ-T32</v>
          </cell>
          <cell r="B2420" t="str">
            <v>4x5</v>
          </cell>
          <cell r="C2420" t="str">
            <v>AA</v>
          </cell>
          <cell r="D2420" t="str">
            <v>AA</v>
          </cell>
          <cell r="E2420">
            <v>316.548</v>
          </cell>
          <cell r="F2420">
            <v>0</v>
          </cell>
        </row>
        <row r="2421">
          <cell r="A2421" t="str">
            <v>RC3-6V100MGZ-T58</v>
          </cell>
          <cell r="B2421" t="str">
            <v>4x5</v>
          </cell>
          <cell r="C2421" t="str">
            <v>AA</v>
          </cell>
          <cell r="D2421" t="str">
            <v>AA</v>
          </cell>
          <cell r="E2421">
            <v>316.548</v>
          </cell>
          <cell r="F2421">
            <v>0</v>
          </cell>
        </row>
        <row r="2422">
          <cell r="A2422" t="str">
            <v>RC3-6V100MT-T72</v>
          </cell>
          <cell r="B2422" t="str">
            <v>4x5</v>
          </cell>
          <cell r="C2422" t="str">
            <v>AA</v>
          </cell>
          <cell r="D2422" t="str">
            <v>AA</v>
          </cell>
          <cell r="E2422">
            <v>316.548</v>
          </cell>
          <cell r="F2422">
            <v>0</v>
          </cell>
        </row>
        <row r="2423">
          <cell r="A2423" t="str">
            <v>RC3-6V101M</v>
          </cell>
          <cell r="B2423" t="str">
            <v>6.3x5</v>
          </cell>
          <cell r="C2423" t="str">
            <v>AC</v>
          </cell>
          <cell r="D2423" t="str">
            <v>AA</v>
          </cell>
          <cell r="E2423">
            <v>389.54300000000001</v>
          </cell>
          <cell r="F2423">
            <v>0</v>
          </cell>
        </row>
        <row r="2424">
          <cell r="A2424" t="str">
            <v>RC3-6V101M-F</v>
          </cell>
          <cell r="B2424" t="str">
            <v>6.3x5</v>
          </cell>
          <cell r="C2424" t="str">
            <v>AC</v>
          </cell>
          <cell r="D2424" t="str">
            <v>AA</v>
          </cell>
          <cell r="E2424">
            <v>406.15199999999999</v>
          </cell>
          <cell r="F2424">
            <v>0</v>
          </cell>
        </row>
        <row r="2425">
          <cell r="A2425" t="str">
            <v>RC3-6V101M-F0</v>
          </cell>
          <cell r="B2425" t="str">
            <v>6.3x5</v>
          </cell>
          <cell r="C2425" t="str">
            <v>AC</v>
          </cell>
          <cell r="D2425" t="str">
            <v>AA</v>
          </cell>
          <cell r="E2425">
            <v>406.15199999999999</v>
          </cell>
          <cell r="F2425">
            <v>0</v>
          </cell>
        </row>
        <row r="2426">
          <cell r="A2426" t="str">
            <v>RC3-6V101M-T2</v>
          </cell>
          <cell r="B2426" t="str">
            <v>6.3x5</v>
          </cell>
          <cell r="C2426" t="str">
            <v>AC</v>
          </cell>
          <cell r="D2426" t="str">
            <v>AA</v>
          </cell>
          <cell r="E2426">
            <v>406.07499999999999</v>
          </cell>
          <cell r="F2426">
            <v>0</v>
          </cell>
        </row>
        <row r="2427">
          <cell r="A2427" t="str">
            <v>RC3-6V101MF0#</v>
          </cell>
          <cell r="B2427" t="str">
            <v>6.3x5</v>
          </cell>
          <cell r="C2427" t="str">
            <v>AC</v>
          </cell>
          <cell r="D2427" t="str">
            <v>AA</v>
          </cell>
          <cell r="E2427">
            <v>389.54300000000001</v>
          </cell>
          <cell r="F2427">
            <v>0</v>
          </cell>
        </row>
        <row r="2428">
          <cell r="A2428" t="str">
            <v>RC3-6V101MF0#-T2</v>
          </cell>
          <cell r="B2428" t="str">
            <v>6.3x5</v>
          </cell>
          <cell r="C2428" t="str">
            <v>AC</v>
          </cell>
          <cell r="D2428" t="str">
            <v>AA</v>
          </cell>
          <cell r="E2428">
            <v>406.07499999999999</v>
          </cell>
          <cell r="F2428">
            <v>0</v>
          </cell>
        </row>
        <row r="2429">
          <cell r="A2429" t="str">
            <v>RC3-6V101MF0#-T58</v>
          </cell>
          <cell r="B2429" t="str">
            <v>6.3x5</v>
          </cell>
          <cell r="C2429" t="str">
            <v>AC</v>
          </cell>
          <cell r="D2429" t="str">
            <v>AA</v>
          </cell>
          <cell r="E2429">
            <v>406.07499999999999</v>
          </cell>
          <cell r="F2429">
            <v>2</v>
          </cell>
        </row>
        <row r="2430">
          <cell r="A2430" t="str">
            <v>RC3-6V101MF0#-T72</v>
          </cell>
          <cell r="B2430" t="str">
            <v>6.3x5</v>
          </cell>
          <cell r="C2430" t="str">
            <v>AC</v>
          </cell>
          <cell r="D2430" t="str">
            <v>AA</v>
          </cell>
          <cell r="E2430">
            <v>406.07499999999999</v>
          </cell>
          <cell r="F2430">
            <v>0</v>
          </cell>
        </row>
        <row r="2431">
          <cell r="A2431" t="str">
            <v>RC3-6V101MGZ-T32</v>
          </cell>
          <cell r="B2431" t="str">
            <v>6.3x5</v>
          </cell>
          <cell r="C2431" t="str">
            <v>AC</v>
          </cell>
          <cell r="D2431" t="str">
            <v>AA</v>
          </cell>
          <cell r="E2431">
            <v>406.07499999999999</v>
          </cell>
          <cell r="F2431">
            <v>0</v>
          </cell>
        </row>
        <row r="2432">
          <cell r="A2432" t="str">
            <v>RC3-6V101MGZ-T58</v>
          </cell>
          <cell r="B2432" t="str">
            <v>6.3x5</v>
          </cell>
          <cell r="C2432" t="str">
            <v>AC</v>
          </cell>
          <cell r="D2432" t="str">
            <v>AA</v>
          </cell>
          <cell r="E2432">
            <v>406.07499999999999</v>
          </cell>
          <cell r="F2432">
            <v>41</v>
          </cell>
        </row>
        <row r="2433">
          <cell r="A2433" t="str">
            <v>RC3-6V101MGZ-T72</v>
          </cell>
          <cell r="B2433" t="str">
            <v>6.3x5</v>
          </cell>
          <cell r="C2433" t="str">
            <v>AC</v>
          </cell>
          <cell r="D2433" t="str">
            <v>AA</v>
          </cell>
          <cell r="E2433">
            <v>406.07499999999999</v>
          </cell>
          <cell r="F2433">
            <v>0</v>
          </cell>
        </row>
        <row r="2434">
          <cell r="A2434" t="str">
            <v>RC3-6V101MZ9</v>
          </cell>
          <cell r="B2434" t="str">
            <v>6.3x5</v>
          </cell>
          <cell r="C2434" t="str">
            <v>AC</v>
          </cell>
          <cell r="D2434" t="str">
            <v>AA</v>
          </cell>
          <cell r="E2434">
            <v>389.54300000000001</v>
          </cell>
          <cell r="F2434">
            <v>48</v>
          </cell>
        </row>
        <row r="2435">
          <cell r="A2435" t="str">
            <v>RC3-6V220M</v>
          </cell>
          <cell r="B2435" t="str">
            <v>4x5</v>
          </cell>
          <cell r="C2435" t="str">
            <v>AA</v>
          </cell>
          <cell r="D2435" t="str">
            <v>AA</v>
          </cell>
          <cell r="E2435">
            <v>314.911</v>
          </cell>
          <cell r="F2435">
            <v>0</v>
          </cell>
        </row>
        <row r="2436">
          <cell r="A2436" t="str">
            <v>RC3-6V220M-S1</v>
          </cell>
          <cell r="B2436" t="str">
            <v>4x5</v>
          </cell>
          <cell r="C2436" t="str">
            <v>AA</v>
          </cell>
          <cell r="D2436" t="str">
            <v>AA</v>
          </cell>
          <cell r="E2436">
            <v>333.06400000000002</v>
          </cell>
          <cell r="F2436">
            <v>0</v>
          </cell>
        </row>
        <row r="2437">
          <cell r="A2437" t="str">
            <v>RC3-6V220M-T2</v>
          </cell>
          <cell r="B2437" t="str">
            <v>4x5</v>
          </cell>
          <cell r="C2437" t="str">
            <v>AA</v>
          </cell>
          <cell r="D2437" t="str">
            <v>AA</v>
          </cell>
          <cell r="E2437">
            <v>316.548</v>
          </cell>
          <cell r="F2437">
            <v>0</v>
          </cell>
        </row>
        <row r="2438">
          <cell r="A2438" t="str">
            <v>RC3-6V220MD0#</v>
          </cell>
          <cell r="B2438" t="str">
            <v>4x5</v>
          </cell>
          <cell r="C2438" t="str">
            <v>AA</v>
          </cell>
          <cell r="D2438" t="str">
            <v>AA</v>
          </cell>
          <cell r="E2438">
            <v>314.911</v>
          </cell>
          <cell r="F2438">
            <v>0</v>
          </cell>
        </row>
        <row r="2439">
          <cell r="A2439" t="str">
            <v>RC3-6V220MD0#-T2</v>
          </cell>
          <cell r="B2439" t="str">
            <v>4x5</v>
          </cell>
          <cell r="C2439" t="str">
            <v>AA</v>
          </cell>
          <cell r="D2439" t="str">
            <v>AA</v>
          </cell>
          <cell r="E2439">
            <v>316.548</v>
          </cell>
          <cell r="F2439">
            <v>0</v>
          </cell>
        </row>
        <row r="2440">
          <cell r="A2440" t="str">
            <v>RC3-6V220MD0#-T58</v>
          </cell>
          <cell r="B2440" t="str">
            <v>4x5</v>
          </cell>
          <cell r="C2440" t="str">
            <v>AA</v>
          </cell>
          <cell r="D2440" t="str">
            <v>AA</v>
          </cell>
          <cell r="E2440">
            <v>316.548</v>
          </cell>
          <cell r="F2440">
            <v>0</v>
          </cell>
        </row>
        <row r="2441">
          <cell r="A2441" t="str">
            <v>RC3-6V220MD0#-T72</v>
          </cell>
          <cell r="B2441" t="str">
            <v>4x5</v>
          </cell>
          <cell r="C2441" t="str">
            <v>AA</v>
          </cell>
          <cell r="D2441" t="str">
            <v>AA</v>
          </cell>
          <cell r="E2441">
            <v>316.548</v>
          </cell>
          <cell r="F2441">
            <v>0</v>
          </cell>
        </row>
        <row r="2442">
          <cell r="A2442" t="str">
            <v>RC3-6V220MD0#-T80</v>
          </cell>
          <cell r="B2442" t="str">
            <v>4x5</v>
          </cell>
          <cell r="C2442" t="str">
            <v>AA</v>
          </cell>
          <cell r="D2442" t="str">
            <v>AA</v>
          </cell>
          <cell r="E2442">
            <v>316.548</v>
          </cell>
          <cell r="F2442">
            <v>140</v>
          </cell>
        </row>
        <row r="2443">
          <cell r="A2443" t="str">
            <v>RC3-6V220MD1#-T72</v>
          </cell>
          <cell r="B2443" t="str">
            <v>4x5</v>
          </cell>
          <cell r="C2443" t="str">
            <v>AA</v>
          </cell>
          <cell r="D2443" t="str">
            <v>AA</v>
          </cell>
          <cell r="E2443">
            <v>316.548</v>
          </cell>
          <cell r="F2443">
            <v>0</v>
          </cell>
        </row>
        <row r="2444">
          <cell r="A2444" t="str">
            <v>RC3-6V220MGZ-T10</v>
          </cell>
          <cell r="B2444" t="str">
            <v>4x5</v>
          </cell>
          <cell r="C2444" t="str">
            <v>AA</v>
          </cell>
          <cell r="D2444" t="str">
            <v>AA</v>
          </cell>
          <cell r="E2444">
            <v>316.548</v>
          </cell>
          <cell r="F2444">
            <v>0</v>
          </cell>
        </row>
        <row r="2445">
          <cell r="A2445" t="str">
            <v>RC3-6V220MGZ-T32</v>
          </cell>
          <cell r="B2445" t="str">
            <v>4x5</v>
          </cell>
          <cell r="C2445" t="str">
            <v>AA</v>
          </cell>
          <cell r="D2445" t="str">
            <v>AA</v>
          </cell>
          <cell r="E2445">
            <v>316.548</v>
          </cell>
          <cell r="F2445">
            <v>0</v>
          </cell>
        </row>
        <row r="2446">
          <cell r="A2446" t="str">
            <v>RC3-6V220MGZ-T42</v>
          </cell>
          <cell r="B2446" t="str">
            <v>4x5</v>
          </cell>
          <cell r="C2446" t="str">
            <v>AA</v>
          </cell>
          <cell r="D2446" t="str">
            <v>AA</v>
          </cell>
          <cell r="E2446">
            <v>316.548</v>
          </cell>
          <cell r="F2446">
            <v>0</v>
          </cell>
        </row>
        <row r="2447">
          <cell r="A2447" t="str">
            <v>RC3-6V220MGZ-T58</v>
          </cell>
          <cell r="B2447" t="str">
            <v>4x5</v>
          </cell>
          <cell r="C2447" t="str">
            <v>AA</v>
          </cell>
          <cell r="D2447" t="str">
            <v>AA</v>
          </cell>
          <cell r="E2447">
            <v>316.548</v>
          </cell>
          <cell r="F2447">
            <v>50</v>
          </cell>
        </row>
        <row r="2448">
          <cell r="A2448" t="str">
            <v>RC3-6V220MGZ-T72</v>
          </cell>
          <cell r="B2448" t="str">
            <v>4x5</v>
          </cell>
          <cell r="C2448" t="str">
            <v>AA</v>
          </cell>
          <cell r="D2448" t="str">
            <v>AA</v>
          </cell>
          <cell r="E2448">
            <v>316.548</v>
          </cell>
          <cell r="F2448">
            <v>0</v>
          </cell>
        </row>
        <row r="2449">
          <cell r="A2449" t="str">
            <v>RC3-6V220MGZ-T80</v>
          </cell>
          <cell r="B2449" t="str">
            <v>4x5</v>
          </cell>
          <cell r="C2449" t="str">
            <v>AA</v>
          </cell>
          <cell r="D2449" t="str">
            <v>AA</v>
          </cell>
          <cell r="E2449">
            <v>316.548</v>
          </cell>
          <cell r="F2449">
            <v>0</v>
          </cell>
        </row>
        <row r="2450">
          <cell r="A2450" t="str">
            <v>RC3-6V220MT-T2</v>
          </cell>
          <cell r="B2450" t="str">
            <v>4x5</v>
          </cell>
          <cell r="C2450" t="str">
            <v>AA</v>
          </cell>
          <cell r="D2450" t="str">
            <v>AA</v>
          </cell>
          <cell r="E2450">
            <v>316.548</v>
          </cell>
          <cell r="F2450">
            <v>0</v>
          </cell>
        </row>
        <row r="2451">
          <cell r="A2451" t="str">
            <v>RC3-6V220MT-T72</v>
          </cell>
          <cell r="B2451" t="str">
            <v>4x5</v>
          </cell>
          <cell r="C2451" t="str">
            <v>AA</v>
          </cell>
          <cell r="D2451" t="str">
            <v>AA</v>
          </cell>
          <cell r="E2451">
            <v>316.548</v>
          </cell>
          <cell r="F2451">
            <v>0</v>
          </cell>
        </row>
        <row r="2452">
          <cell r="A2452" t="str">
            <v>RC3-6V220MT-T80</v>
          </cell>
          <cell r="B2452" t="str">
            <v>4x5</v>
          </cell>
          <cell r="C2452" t="str">
            <v>AA</v>
          </cell>
          <cell r="D2452" t="str">
            <v>AA</v>
          </cell>
          <cell r="E2452">
            <v>316.548</v>
          </cell>
          <cell r="F2452">
            <v>0</v>
          </cell>
        </row>
        <row r="2453">
          <cell r="A2453" t="str">
            <v>RC3-6V221MGZ</v>
          </cell>
          <cell r="B2453" t="str">
            <v>8x5</v>
          </cell>
          <cell r="C2453" t="str">
            <v>AD</v>
          </cell>
          <cell r="D2453" t="str">
            <v>AA</v>
          </cell>
          <cell r="E2453">
            <v>501.54700000000003</v>
          </cell>
          <cell r="F2453">
            <v>0</v>
          </cell>
        </row>
        <row r="2454">
          <cell r="A2454" t="str">
            <v>RC3-6V221MGZ-T2</v>
          </cell>
          <cell r="B2454" t="str">
            <v>8x5</v>
          </cell>
          <cell r="C2454" t="str">
            <v>AD</v>
          </cell>
          <cell r="D2454" t="str">
            <v>AA</v>
          </cell>
          <cell r="E2454">
            <v>518.04300000000001</v>
          </cell>
          <cell r="F2454">
            <v>0</v>
          </cell>
        </row>
        <row r="2455">
          <cell r="A2455" t="str">
            <v>RC3-6V221MGZ-T32</v>
          </cell>
          <cell r="B2455" t="str">
            <v>8x5</v>
          </cell>
          <cell r="C2455" t="str">
            <v>AD</v>
          </cell>
          <cell r="D2455" t="str">
            <v>AA</v>
          </cell>
          <cell r="E2455">
            <v>518.04300000000001</v>
          </cell>
          <cell r="F2455">
            <v>0</v>
          </cell>
        </row>
        <row r="2456">
          <cell r="A2456" t="str">
            <v>RC3-6V221MGZ-T58</v>
          </cell>
          <cell r="B2456" t="str">
            <v>8x5</v>
          </cell>
          <cell r="C2456" t="str">
            <v>AD</v>
          </cell>
          <cell r="D2456" t="str">
            <v>AA</v>
          </cell>
          <cell r="E2456">
            <v>518.04300000000001</v>
          </cell>
          <cell r="F2456">
            <v>0</v>
          </cell>
        </row>
        <row r="2457">
          <cell r="A2457" t="str">
            <v>RC3-6V221ZS</v>
          </cell>
          <cell r="B2457" t="str">
            <v>6.3x5</v>
          </cell>
          <cell r="C2457" t="str">
            <v>AC</v>
          </cell>
          <cell r="D2457" t="str">
            <v>AA</v>
          </cell>
          <cell r="E2457">
            <v>389.54300000000001</v>
          </cell>
          <cell r="F2457">
            <v>0</v>
          </cell>
        </row>
        <row r="2458">
          <cell r="A2458" t="str">
            <v>RC3-6V330M</v>
          </cell>
          <cell r="B2458" t="str">
            <v>5x5</v>
          </cell>
          <cell r="C2458" t="str">
            <v>AB</v>
          </cell>
          <cell r="D2458" t="str">
            <v>AA</v>
          </cell>
          <cell r="E2458">
            <v>335.59699999999998</v>
          </cell>
          <cell r="F2458">
            <v>0</v>
          </cell>
        </row>
        <row r="2459">
          <cell r="A2459" t="str">
            <v>RC3-6V330M-T2</v>
          </cell>
          <cell r="B2459" t="str">
            <v>5x5</v>
          </cell>
          <cell r="C2459" t="str">
            <v>AB</v>
          </cell>
          <cell r="D2459" t="str">
            <v>AA</v>
          </cell>
          <cell r="E2459">
            <v>352.13600000000002</v>
          </cell>
          <cell r="F2459">
            <v>0</v>
          </cell>
        </row>
        <row r="2460">
          <cell r="A2460" t="str">
            <v>RC3-6V330ME0#</v>
          </cell>
          <cell r="B2460" t="str">
            <v>5x5</v>
          </cell>
          <cell r="C2460" t="str">
            <v>AB</v>
          </cell>
          <cell r="D2460" t="str">
            <v>AA</v>
          </cell>
          <cell r="E2460">
            <v>335.59699999999998</v>
          </cell>
          <cell r="F2460">
            <v>0</v>
          </cell>
        </row>
        <row r="2461">
          <cell r="A2461" t="str">
            <v>RC3-6V330MGZ-T32</v>
          </cell>
          <cell r="B2461" t="str">
            <v>5x5</v>
          </cell>
          <cell r="C2461" t="str">
            <v>AB</v>
          </cell>
          <cell r="D2461" t="str">
            <v>AA</v>
          </cell>
          <cell r="E2461">
            <v>352.13600000000002</v>
          </cell>
          <cell r="F2461">
            <v>0</v>
          </cell>
        </row>
        <row r="2462">
          <cell r="A2462" t="str">
            <v>RC3-6V330MGZ-T36</v>
          </cell>
          <cell r="B2462" t="str">
            <v>5x5</v>
          </cell>
          <cell r="C2462" t="str">
            <v>AB</v>
          </cell>
          <cell r="D2462" t="str">
            <v>AA</v>
          </cell>
          <cell r="E2462">
            <v>352.13600000000002</v>
          </cell>
          <cell r="F2462">
            <v>0</v>
          </cell>
        </row>
        <row r="2463">
          <cell r="A2463" t="str">
            <v>RC3-6V330MGZ-T58</v>
          </cell>
          <cell r="B2463" t="str">
            <v>5x5</v>
          </cell>
          <cell r="C2463" t="str">
            <v>AB</v>
          </cell>
          <cell r="D2463" t="str">
            <v>AA</v>
          </cell>
          <cell r="E2463">
            <v>352.13600000000002</v>
          </cell>
          <cell r="F2463">
            <v>0</v>
          </cell>
        </row>
        <row r="2464">
          <cell r="A2464" t="str">
            <v>RC3-6V330MGZ-T72</v>
          </cell>
          <cell r="B2464" t="str">
            <v>5x5</v>
          </cell>
          <cell r="C2464" t="str">
            <v>AB</v>
          </cell>
          <cell r="D2464" t="str">
            <v>AA</v>
          </cell>
          <cell r="E2464">
            <v>352.13600000000002</v>
          </cell>
          <cell r="F2464">
            <v>0</v>
          </cell>
        </row>
        <row r="2465">
          <cell r="A2465" t="str">
            <v>RC3-6V331MG0#</v>
          </cell>
          <cell r="B2465" t="str">
            <v>8x5</v>
          </cell>
          <cell r="C2465" t="str">
            <v>AD</v>
          </cell>
          <cell r="D2465" t="str">
            <v>AA</v>
          </cell>
          <cell r="E2465">
            <v>501.54700000000003</v>
          </cell>
          <cell r="F2465">
            <v>0</v>
          </cell>
        </row>
        <row r="2466">
          <cell r="A2466" t="str">
            <v>RC3-6V331MG0#-T2</v>
          </cell>
          <cell r="B2466" t="str">
            <v>8x5</v>
          </cell>
          <cell r="C2466" t="str">
            <v>AD</v>
          </cell>
          <cell r="D2466" t="str">
            <v>AA</v>
          </cell>
          <cell r="E2466">
            <v>518.04300000000001</v>
          </cell>
          <cell r="F2466">
            <v>0</v>
          </cell>
        </row>
        <row r="2467">
          <cell r="A2467" t="str">
            <v>RC3-6V331MG0#-T58</v>
          </cell>
          <cell r="B2467" t="str">
            <v>8x5</v>
          </cell>
          <cell r="C2467" t="str">
            <v>AD</v>
          </cell>
          <cell r="D2467" t="str">
            <v>AA</v>
          </cell>
          <cell r="E2467">
            <v>518.04300000000001</v>
          </cell>
          <cell r="F2467">
            <v>0</v>
          </cell>
        </row>
        <row r="2468">
          <cell r="A2468" t="str">
            <v>RC3-6V331MG0#-T72</v>
          </cell>
          <cell r="B2468" t="str">
            <v>8x5</v>
          </cell>
          <cell r="C2468" t="str">
            <v>AD</v>
          </cell>
          <cell r="D2468" t="str">
            <v>AA</v>
          </cell>
          <cell r="E2468">
            <v>518.04300000000001</v>
          </cell>
          <cell r="F2468">
            <v>2</v>
          </cell>
        </row>
        <row r="2469">
          <cell r="A2469" t="str">
            <v>RC3-6V331MGZ</v>
          </cell>
          <cell r="B2469" t="str">
            <v>8x5</v>
          </cell>
          <cell r="C2469" t="str">
            <v>AD</v>
          </cell>
          <cell r="D2469" t="str">
            <v>AA</v>
          </cell>
          <cell r="E2469">
            <v>501.54700000000003</v>
          </cell>
          <cell r="F2469">
            <v>0</v>
          </cell>
        </row>
        <row r="2470">
          <cell r="A2470" t="str">
            <v>RC3-6V331MGZ#</v>
          </cell>
          <cell r="B2470" t="str">
            <v>8x5</v>
          </cell>
          <cell r="C2470" t="str">
            <v>AD</v>
          </cell>
          <cell r="D2470" t="str">
            <v>AA</v>
          </cell>
          <cell r="E2470">
            <v>501.54700000000003</v>
          </cell>
          <cell r="F2470">
            <v>0</v>
          </cell>
        </row>
        <row r="2471">
          <cell r="A2471" t="str">
            <v>RC3-6V331MGZ-S1</v>
          </cell>
          <cell r="B2471" t="str">
            <v>8x5</v>
          </cell>
          <cell r="C2471" t="str">
            <v>AD</v>
          </cell>
          <cell r="D2471" t="str">
            <v>AA</v>
          </cell>
          <cell r="E2471">
            <v>518.15499999999997</v>
          </cell>
          <cell r="F2471">
            <v>0</v>
          </cell>
        </row>
        <row r="2472">
          <cell r="A2472" t="str">
            <v>RC3-6V331MGZ-T2</v>
          </cell>
          <cell r="B2472" t="str">
            <v>8x5</v>
          </cell>
          <cell r="C2472" t="str">
            <v>AD</v>
          </cell>
          <cell r="D2472" t="str">
            <v>AA</v>
          </cell>
          <cell r="E2472">
            <v>518.04300000000001</v>
          </cell>
          <cell r="F2472">
            <v>0</v>
          </cell>
        </row>
        <row r="2473">
          <cell r="A2473" t="str">
            <v>RC3-6V331MGZ-T30</v>
          </cell>
          <cell r="B2473" t="str">
            <v>8x5</v>
          </cell>
          <cell r="C2473" t="str">
            <v>AD</v>
          </cell>
          <cell r="D2473" t="str">
            <v>AA</v>
          </cell>
          <cell r="E2473">
            <v>518.04300000000001</v>
          </cell>
          <cell r="F2473">
            <v>0</v>
          </cell>
        </row>
        <row r="2474">
          <cell r="A2474" t="str">
            <v>RC3-6V331MGZ-T32</v>
          </cell>
          <cell r="B2474" t="str">
            <v>8x5</v>
          </cell>
          <cell r="C2474" t="str">
            <v>AD</v>
          </cell>
          <cell r="D2474" t="str">
            <v>AA</v>
          </cell>
          <cell r="E2474">
            <v>518.04300000000001</v>
          </cell>
          <cell r="F2474">
            <v>0</v>
          </cell>
        </row>
        <row r="2475">
          <cell r="A2475" t="str">
            <v>RC3-6V331MGZ-T58</v>
          </cell>
          <cell r="B2475" t="str">
            <v>8x5</v>
          </cell>
          <cell r="C2475" t="str">
            <v>AD</v>
          </cell>
          <cell r="D2475" t="str">
            <v>AA</v>
          </cell>
          <cell r="E2475">
            <v>518.04300000000001</v>
          </cell>
          <cell r="F2475">
            <v>256</v>
          </cell>
        </row>
        <row r="2476">
          <cell r="A2476" t="str">
            <v>RC3-6V470M</v>
          </cell>
          <cell r="B2476" t="str">
            <v>5x5</v>
          </cell>
          <cell r="C2476" t="str">
            <v>AB</v>
          </cell>
          <cell r="D2476" t="str">
            <v>AA</v>
          </cell>
          <cell r="E2476">
            <v>335.59699999999998</v>
          </cell>
          <cell r="F2476">
            <v>0</v>
          </cell>
        </row>
        <row r="2477">
          <cell r="A2477" t="str">
            <v>RC3-6V470M-T2</v>
          </cell>
          <cell r="B2477" t="str">
            <v>5x5</v>
          </cell>
          <cell r="C2477" t="str">
            <v>AB</v>
          </cell>
          <cell r="D2477" t="str">
            <v>AA</v>
          </cell>
          <cell r="E2477">
            <v>352.13600000000002</v>
          </cell>
          <cell r="F2477">
            <v>11</v>
          </cell>
        </row>
        <row r="2478">
          <cell r="A2478" t="str">
            <v>RC3-6V470M-T30</v>
          </cell>
          <cell r="B2478" t="str">
            <v>5x5</v>
          </cell>
          <cell r="C2478" t="str">
            <v>AB</v>
          </cell>
          <cell r="D2478" t="str">
            <v>AA</v>
          </cell>
          <cell r="E2478">
            <v>352.13600000000002</v>
          </cell>
          <cell r="F2478">
            <v>0</v>
          </cell>
        </row>
        <row r="2479">
          <cell r="A2479" t="str">
            <v>RC3-6V470M-T8</v>
          </cell>
          <cell r="B2479" t="str">
            <v>5x5</v>
          </cell>
          <cell r="C2479" t="str">
            <v>AB</v>
          </cell>
          <cell r="D2479" t="str">
            <v>AA</v>
          </cell>
          <cell r="E2479">
            <v>352.13600000000002</v>
          </cell>
          <cell r="F2479">
            <v>0</v>
          </cell>
        </row>
        <row r="2480">
          <cell r="A2480" t="str">
            <v>RC3-6V470ME0#</v>
          </cell>
          <cell r="B2480" t="str">
            <v>5x5</v>
          </cell>
          <cell r="C2480" t="str">
            <v>AB</v>
          </cell>
          <cell r="D2480" t="str">
            <v>AA</v>
          </cell>
          <cell r="E2480">
            <v>335.59699999999998</v>
          </cell>
          <cell r="F2480">
            <v>0</v>
          </cell>
        </row>
        <row r="2481">
          <cell r="A2481" t="str">
            <v>RC3-6V470ME0#-T2</v>
          </cell>
          <cell r="B2481" t="str">
            <v>5x5</v>
          </cell>
          <cell r="C2481" t="str">
            <v>AB</v>
          </cell>
          <cell r="D2481" t="str">
            <v>AA</v>
          </cell>
          <cell r="E2481">
            <v>352.13600000000002</v>
          </cell>
          <cell r="F2481">
            <v>12</v>
          </cell>
        </row>
        <row r="2482">
          <cell r="A2482" t="str">
            <v>RC3-6V470ME0#-T58</v>
          </cell>
          <cell r="B2482" t="str">
            <v>5x5</v>
          </cell>
          <cell r="C2482" t="str">
            <v>AB</v>
          </cell>
          <cell r="D2482" t="str">
            <v>AA</v>
          </cell>
          <cell r="E2482">
            <v>352.13600000000002</v>
          </cell>
          <cell r="F2482">
            <v>60</v>
          </cell>
        </row>
        <row r="2483">
          <cell r="A2483" t="str">
            <v>RC3-6V470ME0#-T72</v>
          </cell>
          <cell r="B2483" t="str">
            <v>5x5</v>
          </cell>
          <cell r="C2483" t="str">
            <v>AB</v>
          </cell>
          <cell r="D2483" t="str">
            <v>AA</v>
          </cell>
          <cell r="E2483">
            <v>352.13600000000002</v>
          </cell>
          <cell r="F2483">
            <v>108</v>
          </cell>
        </row>
        <row r="2484">
          <cell r="A2484" t="str">
            <v>RC3-6V470MGZ-T10</v>
          </cell>
          <cell r="B2484" t="str">
            <v>5x5</v>
          </cell>
          <cell r="C2484" t="str">
            <v>AB</v>
          </cell>
          <cell r="D2484" t="str">
            <v>AA</v>
          </cell>
          <cell r="E2484">
            <v>352.13600000000002</v>
          </cell>
          <cell r="F2484">
            <v>0</v>
          </cell>
        </row>
        <row r="2485">
          <cell r="A2485" t="str">
            <v>RC3-6V470MGZ-T32</v>
          </cell>
          <cell r="B2485" t="str">
            <v>5x5</v>
          </cell>
          <cell r="C2485" t="str">
            <v>AB</v>
          </cell>
          <cell r="D2485" t="str">
            <v>AA</v>
          </cell>
          <cell r="E2485">
            <v>352.13600000000002</v>
          </cell>
          <cell r="F2485">
            <v>0</v>
          </cell>
        </row>
        <row r="2486">
          <cell r="A2486" t="str">
            <v>RC3-6V470MGZ-T40</v>
          </cell>
          <cell r="B2486" t="str">
            <v>5x5</v>
          </cell>
          <cell r="C2486" t="str">
            <v>AB</v>
          </cell>
          <cell r="D2486" t="str">
            <v>AA</v>
          </cell>
          <cell r="E2486">
            <v>352.13600000000002</v>
          </cell>
          <cell r="F2486">
            <v>0</v>
          </cell>
        </row>
        <row r="2487">
          <cell r="A2487" t="str">
            <v>RC3-6V470MGZ-T42</v>
          </cell>
          <cell r="B2487" t="str">
            <v>5x5</v>
          </cell>
          <cell r="C2487" t="str">
            <v>AB</v>
          </cell>
          <cell r="D2487" t="str">
            <v>AA</v>
          </cell>
          <cell r="E2487">
            <v>352.13600000000002</v>
          </cell>
          <cell r="F2487">
            <v>0</v>
          </cell>
        </row>
        <row r="2488">
          <cell r="A2488" t="str">
            <v>RC3-6V470MGZ-T56</v>
          </cell>
          <cell r="B2488" t="str">
            <v>5x5</v>
          </cell>
          <cell r="C2488" t="str">
            <v>AB</v>
          </cell>
          <cell r="D2488" t="str">
            <v>AA</v>
          </cell>
          <cell r="E2488">
            <v>352.13600000000002</v>
          </cell>
          <cell r="F2488">
            <v>0</v>
          </cell>
        </row>
        <row r="2489">
          <cell r="A2489" t="str">
            <v>RC3-6V470MGZ-T58</v>
          </cell>
          <cell r="B2489" t="str">
            <v>5x5</v>
          </cell>
          <cell r="C2489" t="str">
            <v>AB</v>
          </cell>
          <cell r="D2489" t="str">
            <v>AA</v>
          </cell>
          <cell r="E2489">
            <v>352.13600000000002</v>
          </cell>
          <cell r="F2489">
            <v>118</v>
          </cell>
        </row>
        <row r="2490">
          <cell r="A2490" t="str">
            <v>RC3-6V470MGZ-T72</v>
          </cell>
          <cell r="B2490" t="str">
            <v>5x5</v>
          </cell>
          <cell r="C2490" t="str">
            <v>AB</v>
          </cell>
          <cell r="D2490" t="str">
            <v>AA</v>
          </cell>
          <cell r="E2490">
            <v>352.13600000000002</v>
          </cell>
          <cell r="F2490">
            <v>0</v>
          </cell>
        </row>
        <row r="2491">
          <cell r="A2491" t="str">
            <v>RC3-6V680MS-T2</v>
          </cell>
          <cell r="B2491" t="str">
            <v>5x5</v>
          </cell>
          <cell r="C2491" t="str">
            <v>AB</v>
          </cell>
          <cell r="D2491" t="str">
            <v>AA</v>
          </cell>
          <cell r="E2491">
            <v>352.13600000000002</v>
          </cell>
          <cell r="F2491">
            <v>0</v>
          </cell>
        </row>
        <row r="2492">
          <cell r="A2492" t="str">
            <v>RE2-100V010MMA</v>
          </cell>
          <cell r="B2492" t="str">
            <v>5x11</v>
          </cell>
          <cell r="C2492" t="str">
            <v>CA</v>
          </cell>
          <cell r="D2492" t="str">
            <v>CA</v>
          </cell>
          <cell r="E2492">
            <v>321.51</v>
          </cell>
          <cell r="F2492">
            <v>0</v>
          </cell>
        </row>
        <row r="2493">
          <cell r="A2493" t="str">
            <v>RE2-100V010MMA-F</v>
          </cell>
          <cell r="B2493" t="str">
            <v>5x11</v>
          </cell>
          <cell r="C2493" t="str">
            <v>CA</v>
          </cell>
          <cell r="D2493" t="str">
            <v>CA</v>
          </cell>
          <cell r="E2493">
            <v>337.72399999999999</v>
          </cell>
          <cell r="F2493">
            <v>0</v>
          </cell>
        </row>
        <row r="2494">
          <cell r="A2494" t="str">
            <v>RE2-100V010MMA-F1</v>
          </cell>
          <cell r="B2494" t="str">
            <v>5x11</v>
          </cell>
          <cell r="C2494" t="str">
            <v>CA</v>
          </cell>
          <cell r="D2494" t="str">
            <v>CA</v>
          </cell>
          <cell r="E2494">
            <v>337.72399999999999</v>
          </cell>
          <cell r="F2494">
            <v>0</v>
          </cell>
        </row>
        <row r="2495">
          <cell r="A2495" t="str">
            <v>RE2-100V010MMA-F27</v>
          </cell>
          <cell r="B2495" t="str">
            <v>5x11</v>
          </cell>
          <cell r="C2495" t="str">
            <v>CA</v>
          </cell>
          <cell r="D2495" t="str">
            <v>CA</v>
          </cell>
          <cell r="E2495">
            <v>337.72399999999999</v>
          </cell>
          <cell r="F2495">
            <v>0</v>
          </cell>
        </row>
        <row r="2496">
          <cell r="A2496" t="str">
            <v>RE2-100V010MMA-S1</v>
          </cell>
          <cell r="B2496" t="str">
            <v>5x11</v>
          </cell>
          <cell r="C2496" t="str">
            <v>CA</v>
          </cell>
          <cell r="D2496" t="str">
            <v>CA</v>
          </cell>
          <cell r="E2496">
            <v>337.72399999999999</v>
          </cell>
          <cell r="F2496">
            <v>0</v>
          </cell>
        </row>
        <row r="2497">
          <cell r="A2497" t="str">
            <v>RE2-100V010MMA-T2</v>
          </cell>
          <cell r="B2497" t="str">
            <v>5x11</v>
          </cell>
          <cell r="C2497" t="str">
            <v>CA</v>
          </cell>
          <cell r="D2497" t="str">
            <v>CA</v>
          </cell>
          <cell r="E2497">
            <v>338.05900000000003</v>
          </cell>
          <cell r="F2497">
            <v>0</v>
          </cell>
        </row>
        <row r="2498">
          <cell r="A2498" t="str">
            <v>RE2-100V010MMA-T54</v>
          </cell>
          <cell r="B2498" t="str">
            <v>5x11</v>
          </cell>
          <cell r="C2498" t="str">
            <v>CA</v>
          </cell>
          <cell r="D2498" t="str">
            <v>CA</v>
          </cell>
          <cell r="E2498">
            <v>338.05900000000003</v>
          </cell>
          <cell r="F2498">
            <v>0</v>
          </cell>
        </row>
        <row r="2499">
          <cell r="A2499" t="str">
            <v>RE2-100V010MMAGZ-T10</v>
          </cell>
          <cell r="B2499" t="str">
            <v>5x11</v>
          </cell>
          <cell r="C2499" t="str">
            <v>CA</v>
          </cell>
          <cell r="D2499" t="str">
            <v>CA</v>
          </cell>
          <cell r="E2499">
            <v>338.05900000000003</v>
          </cell>
          <cell r="F2499">
            <v>0</v>
          </cell>
        </row>
        <row r="2500">
          <cell r="A2500" t="str">
            <v>RE2-100V010MMAGZ-T36</v>
          </cell>
          <cell r="B2500" t="str">
            <v>5x11</v>
          </cell>
          <cell r="C2500" t="str">
            <v>CA</v>
          </cell>
          <cell r="D2500" t="str">
            <v>CA</v>
          </cell>
          <cell r="E2500">
            <v>338.05900000000003</v>
          </cell>
          <cell r="F2500">
            <v>0</v>
          </cell>
        </row>
        <row r="2501">
          <cell r="A2501" t="str">
            <v>RE2-100V010MMAGZ-T58</v>
          </cell>
          <cell r="B2501" t="str">
            <v>5x11</v>
          </cell>
          <cell r="C2501" t="str">
            <v>CA</v>
          </cell>
          <cell r="D2501" t="str">
            <v>CA</v>
          </cell>
          <cell r="E2501">
            <v>338.05900000000003</v>
          </cell>
          <cell r="F2501">
            <v>0</v>
          </cell>
        </row>
        <row r="2502">
          <cell r="A2502" t="str">
            <v>RE2-100V010MMAZ5-T54</v>
          </cell>
          <cell r="B2502" t="str">
            <v>5x11</v>
          </cell>
          <cell r="C2502" t="str">
            <v>CA</v>
          </cell>
          <cell r="D2502" t="str">
            <v>CA</v>
          </cell>
          <cell r="E2502">
            <v>338.05900000000003</v>
          </cell>
          <cell r="F2502">
            <v>0</v>
          </cell>
        </row>
        <row r="2503">
          <cell r="A2503" t="str">
            <v>RE2-100V100MMA</v>
          </cell>
          <cell r="B2503" t="str">
            <v>6.3x11</v>
          </cell>
          <cell r="C2503" t="str">
            <v>DA</v>
          </cell>
          <cell r="D2503" t="str">
            <v>CA</v>
          </cell>
          <cell r="E2503">
            <v>677.15700000000004</v>
          </cell>
          <cell r="F2503">
            <v>0</v>
          </cell>
        </row>
        <row r="2504">
          <cell r="A2504" t="str">
            <v>RE2-100V100MMA-F</v>
          </cell>
          <cell r="B2504" t="str">
            <v>6.3x11</v>
          </cell>
          <cell r="C2504" t="str">
            <v>DA</v>
          </cell>
          <cell r="D2504" t="str">
            <v>CA</v>
          </cell>
          <cell r="E2504">
            <v>691.29700000000003</v>
          </cell>
          <cell r="F2504">
            <v>0</v>
          </cell>
        </row>
        <row r="2505">
          <cell r="A2505" t="str">
            <v>RE2-100V100MMA-F1</v>
          </cell>
          <cell r="B2505" t="str">
            <v>6.3x11</v>
          </cell>
          <cell r="C2505" t="str">
            <v>DA</v>
          </cell>
          <cell r="D2505" t="str">
            <v>CA</v>
          </cell>
          <cell r="E2505">
            <v>691.29700000000003</v>
          </cell>
          <cell r="F2505">
            <v>0</v>
          </cell>
        </row>
        <row r="2506">
          <cell r="A2506" t="str">
            <v>RE2-100V100MMA-T2</v>
          </cell>
          <cell r="B2506" t="str">
            <v>6.3x11</v>
          </cell>
          <cell r="C2506" t="str">
            <v>DA</v>
          </cell>
          <cell r="D2506" t="str">
            <v>CA</v>
          </cell>
          <cell r="E2506">
            <v>693.86800000000005</v>
          </cell>
          <cell r="F2506">
            <v>0</v>
          </cell>
        </row>
        <row r="2507">
          <cell r="A2507" t="str">
            <v>RE2-100V100MMA-T36</v>
          </cell>
          <cell r="B2507" t="str">
            <v>6.3x11</v>
          </cell>
          <cell r="C2507" t="str">
            <v>DA</v>
          </cell>
          <cell r="D2507" t="str">
            <v>CA</v>
          </cell>
          <cell r="E2507">
            <v>693.86800000000005</v>
          </cell>
          <cell r="F2507">
            <v>0</v>
          </cell>
        </row>
        <row r="2508">
          <cell r="A2508" t="str">
            <v>RE2-100V100MMAGZ-T58</v>
          </cell>
          <cell r="B2508" t="str">
            <v>6.3x11</v>
          </cell>
          <cell r="C2508" t="str">
            <v>DA</v>
          </cell>
          <cell r="D2508" t="str">
            <v>CA</v>
          </cell>
          <cell r="E2508">
            <v>693.86800000000005</v>
          </cell>
          <cell r="F2508">
            <v>0</v>
          </cell>
        </row>
        <row r="2509">
          <cell r="A2509" t="str">
            <v>RE2-100V101ME9</v>
          </cell>
          <cell r="B2509" t="str">
            <v>10x20</v>
          </cell>
          <cell r="C2509" t="str">
            <v>FD</v>
          </cell>
          <cell r="D2509" t="str">
            <v>CH</v>
          </cell>
          <cell r="E2509">
            <v>2004.3689999999999</v>
          </cell>
          <cell r="F2509">
            <v>0</v>
          </cell>
        </row>
        <row r="2510">
          <cell r="A2510" t="str">
            <v>RE2-100V101ME9-F</v>
          </cell>
          <cell r="B2510" t="str">
            <v>10x20</v>
          </cell>
          <cell r="C2510" t="str">
            <v>FD</v>
          </cell>
          <cell r="D2510" t="str">
            <v>CH</v>
          </cell>
          <cell r="E2510">
            <v>2073.2800000000002</v>
          </cell>
          <cell r="F2510">
            <v>0</v>
          </cell>
        </row>
        <row r="2511">
          <cell r="A2511" t="str">
            <v>RE2-100V101ME9-T2</v>
          </cell>
          <cell r="B2511" t="str">
            <v>10x20</v>
          </cell>
          <cell r="C2511" t="str">
            <v>FD</v>
          </cell>
          <cell r="D2511" t="str">
            <v>CH</v>
          </cell>
          <cell r="E2511">
            <v>2034.0519999999999</v>
          </cell>
          <cell r="F2511">
            <v>2.5</v>
          </cell>
        </row>
        <row r="2512">
          <cell r="A2512" t="str">
            <v>RE2-100V101MMA</v>
          </cell>
          <cell r="B2512" t="str">
            <v>12.5x20</v>
          </cell>
          <cell r="C2512" t="str">
            <v>GB</v>
          </cell>
          <cell r="D2512" t="str">
            <v>CA</v>
          </cell>
          <cell r="E2512">
            <v>2700.0059999999999</v>
          </cell>
          <cell r="F2512">
            <v>7</v>
          </cell>
        </row>
        <row r="2513">
          <cell r="A2513" t="str">
            <v>RE2-100V101MMA-F</v>
          </cell>
          <cell r="B2513" t="str">
            <v>12.5x20</v>
          </cell>
          <cell r="C2513" t="str">
            <v>GB</v>
          </cell>
          <cell r="D2513" t="str">
            <v>CA</v>
          </cell>
          <cell r="E2513">
            <v>2771.049</v>
          </cell>
          <cell r="F2513">
            <v>0</v>
          </cell>
        </row>
        <row r="2514">
          <cell r="A2514" t="str">
            <v>RE2-100V101MMA-S1</v>
          </cell>
          <cell r="B2514" t="str">
            <v>12.5x20</v>
          </cell>
          <cell r="C2514" t="str">
            <v>GB</v>
          </cell>
          <cell r="D2514" t="str">
            <v>CA</v>
          </cell>
          <cell r="E2514">
            <v>2771.049</v>
          </cell>
          <cell r="F2514">
            <v>0</v>
          </cell>
        </row>
        <row r="2515">
          <cell r="A2515" t="str">
            <v>RE2-100V101MMA-T4</v>
          </cell>
          <cell r="B2515" t="str">
            <v>12.5x20</v>
          </cell>
          <cell r="C2515" t="str">
            <v>GB</v>
          </cell>
          <cell r="D2515" t="str">
            <v>CA</v>
          </cell>
          <cell r="E2515">
            <v>2732.5659999999998</v>
          </cell>
          <cell r="F2515">
            <v>0</v>
          </cell>
        </row>
        <row r="2516">
          <cell r="A2516" t="str">
            <v>RE2-100V151ME9</v>
          </cell>
          <cell r="B2516" t="str">
            <v>12.5x20</v>
          </cell>
          <cell r="C2516" t="str">
            <v>GB</v>
          </cell>
          <cell r="D2516" t="str">
            <v>CH</v>
          </cell>
          <cell r="E2516">
            <v>2700.0059999999999</v>
          </cell>
          <cell r="F2516">
            <v>0</v>
          </cell>
        </row>
        <row r="2517">
          <cell r="A2517" t="str">
            <v>RE2-100V151MMA</v>
          </cell>
          <cell r="B2517" t="str">
            <v>12.5x25</v>
          </cell>
          <cell r="C2517" t="str">
            <v>GC</v>
          </cell>
          <cell r="D2517" t="str">
            <v>CA</v>
          </cell>
          <cell r="E2517">
            <v>3293.4090000000001</v>
          </cell>
          <cell r="F2517">
            <v>0</v>
          </cell>
        </row>
        <row r="2518">
          <cell r="A2518" t="str">
            <v>RE2-100V1R5MMA</v>
          </cell>
          <cell r="B2518" t="str">
            <v>5x11</v>
          </cell>
          <cell r="C2518" t="str">
            <v>CA</v>
          </cell>
          <cell r="D2518" t="str">
            <v>CA</v>
          </cell>
          <cell r="E2518">
            <v>321.51</v>
          </cell>
          <cell r="F2518">
            <v>0</v>
          </cell>
        </row>
        <row r="2519">
          <cell r="A2519" t="str">
            <v>RE2-100V1R5MMA-T2</v>
          </cell>
          <cell r="B2519" t="str">
            <v>5x11</v>
          </cell>
          <cell r="C2519" t="str">
            <v>CA</v>
          </cell>
          <cell r="D2519" t="str">
            <v>CA</v>
          </cell>
          <cell r="E2519">
            <v>338.05900000000003</v>
          </cell>
          <cell r="F2519">
            <v>0</v>
          </cell>
        </row>
        <row r="2520">
          <cell r="A2520" t="str">
            <v>RE2-100V220MMA</v>
          </cell>
          <cell r="B2520" t="str">
            <v>8x11.5</v>
          </cell>
          <cell r="C2520" t="str">
            <v>EA</v>
          </cell>
          <cell r="D2520" t="str">
            <v>CA</v>
          </cell>
          <cell r="E2520">
            <v>835.03499999999997</v>
          </cell>
          <cell r="F2520">
            <v>0</v>
          </cell>
        </row>
        <row r="2521">
          <cell r="A2521" t="str">
            <v>RE2-100V220MMA-T2</v>
          </cell>
          <cell r="B2521" t="str">
            <v>8x11.5</v>
          </cell>
          <cell r="C2521" t="str">
            <v>EA</v>
          </cell>
          <cell r="D2521" t="str">
            <v>CA</v>
          </cell>
          <cell r="E2521">
            <v>856.90899999999999</v>
          </cell>
          <cell r="F2521">
            <v>83</v>
          </cell>
        </row>
        <row r="2522">
          <cell r="A2522" t="str">
            <v>RE2-100V220MMA-T8</v>
          </cell>
          <cell r="B2522" t="str">
            <v>8x11.5</v>
          </cell>
          <cell r="C2522" t="str">
            <v>EA</v>
          </cell>
          <cell r="D2522" t="str">
            <v>CA</v>
          </cell>
          <cell r="E2522">
            <v>856.90899999999999</v>
          </cell>
          <cell r="F2522">
            <v>0</v>
          </cell>
        </row>
        <row r="2523">
          <cell r="A2523" t="str">
            <v>RE2-100V221ME9</v>
          </cell>
          <cell r="B2523" t="str">
            <v>12.5x25</v>
          </cell>
          <cell r="C2523" t="str">
            <v>GC</v>
          </cell>
          <cell r="D2523" t="str">
            <v>CH</v>
          </cell>
          <cell r="E2523">
            <v>3293.4090000000001</v>
          </cell>
          <cell r="F2523">
            <v>0</v>
          </cell>
        </row>
        <row r="2524">
          <cell r="A2524" t="str">
            <v>RE2-100V221ME9-F</v>
          </cell>
          <cell r="B2524" t="str">
            <v>12.5x25</v>
          </cell>
          <cell r="C2524" t="str">
            <v>GC</v>
          </cell>
          <cell r="D2524" t="str">
            <v>CH</v>
          </cell>
          <cell r="E2524">
            <v>3361.7939999999999</v>
          </cell>
          <cell r="F2524">
            <v>0</v>
          </cell>
        </row>
        <row r="2525">
          <cell r="A2525" t="str">
            <v>RE2-100V221ME9-T70</v>
          </cell>
          <cell r="B2525" t="str">
            <v>12.5x25</v>
          </cell>
          <cell r="C2525" t="str">
            <v>GC</v>
          </cell>
          <cell r="D2525" t="str">
            <v>CH</v>
          </cell>
          <cell r="E2525">
            <v>3319.248</v>
          </cell>
          <cell r="F2525">
            <v>0</v>
          </cell>
        </row>
        <row r="2526">
          <cell r="A2526" t="str">
            <v>RE2-100V221MMA</v>
          </cell>
          <cell r="B2526" t="str">
            <v>16x25</v>
          </cell>
          <cell r="C2526" t="str">
            <v>HB</v>
          </cell>
          <cell r="D2526" t="str">
            <v>CA</v>
          </cell>
          <cell r="E2526">
            <v>4593.3860000000004</v>
          </cell>
          <cell r="F2526">
            <v>0</v>
          </cell>
        </row>
        <row r="2527">
          <cell r="A2527" t="str">
            <v>RE2-100V221MMA-F</v>
          </cell>
          <cell r="B2527" t="str">
            <v>16x25</v>
          </cell>
          <cell r="C2527" t="str">
            <v>HB</v>
          </cell>
          <cell r="D2527" t="str">
            <v>CA</v>
          </cell>
          <cell r="E2527">
            <v>4661.848</v>
          </cell>
          <cell r="F2527">
            <v>0</v>
          </cell>
        </row>
        <row r="2528">
          <cell r="A2528" t="str">
            <v>RE2-100V221MMA-F21</v>
          </cell>
          <cell r="B2528" t="str">
            <v>16x25</v>
          </cell>
          <cell r="C2528" t="str">
            <v>HB</v>
          </cell>
          <cell r="D2528" t="str">
            <v>CA</v>
          </cell>
          <cell r="E2528">
            <v>4661.848</v>
          </cell>
          <cell r="F2528">
            <v>0</v>
          </cell>
        </row>
        <row r="2529">
          <cell r="A2529" t="str">
            <v>RE2-100V221MMA-S1</v>
          </cell>
          <cell r="B2529" t="str">
            <v>16x25</v>
          </cell>
          <cell r="C2529" t="str">
            <v>HB</v>
          </cell>
          <cell r="D2529" t="str">
            <v>CA</v>
          </cell>
          <cell r="E2529">
            <v>4661.848</v>
          </cell>
          <cell r="F2529">
            <v>0</v>
          </cell>
        </row>
        <row r="2530">
          <cell r="A2530" t="str">
            <v>RE2-100V221MMA-T2</v>
          </cell>
          <cell r="B2530" t="str">
            <v>16x25</v>
          </cell>
          <cell r="C2530" t="str">
            <v>HB</v>
          </cell>
          <cell r="D2530" t="str">
            <v>CA</v>
          </cell>
          <cell r="E2530">
            <v>4636.3760000000002</v>
          </cell>
          <cell r="F2530">
            <v>0</v>
          </cell>
        </row>
        <row r="2531">
          <cell r="A2531" t="str">
            <v>RE2-100V2R2K</v>
          </cell>
          <cell r="B2531" t="str">
            <v>5x11</v>
          </cell>
          <cell r="C2531" t="str">
            <v>CA</v>
          </cell>
          <cell r="D2531" t="str">
            <v>CA</v>
          </cell>
          <cell r="E2531">
            <v>321.51</v>
          </cell>
          <cell r="F2531">
            <v>0</v>
          </cell>
        </row>
        <row r="2532">
          <cell r="A2532" t="str">
            <v>RE2-100V2R2MMA</v>
          </cell>
          <cell r="B2532" t="str">
            <v>5x11</v>
          </cell>
          <cell r="C2532" t="str">
            <v>CA</v>
          </cell>
          <cell r="D2532" t="str">
            <v>CA</v>
          </cell>
          <cell r="E2532">
            <v>321.51</v>
          </cell>
          <cell r="F2532">
            <v>0</v>
          </cell>
        </row>
        <row r="2533">
          <cell r="A2533" t="str">
            <v>RE2-100V2R2MMA-F</v>
          </cell>
          <cell r="B2533" t="str">
            <v>5x11</v>
          </cell>
          <cell r="C2533" t="str">
            <v>CA</v>
          </cell>
          <cell r="D2533" t="str">
            <v>CA</v>
          </cell>
          <cell r="E2533">
            <v>337.72399999999999</v>
          </cell>
          <cell r="F2533">
            <v>0</v>
          </cell>
        </row>
        <row r="2534">
          <cell r="A2534" t="str">
            <v>RE2-100V2R2MMA-F1</v>
          </cell>
          <cell r="B2534" t="str">
            <v>5x11</v>
          </cell>
          <cell r="C2534" t="str">
            <v>CA</v>
          </cell>
          <cell r="D2534" t="str">
            <v>CA</v>
          </cell>
          <cell r="E2534">
            <v>337.72399999999999</v>
          </cell>
          <cell r="F2534">
            <v>0</v>
          </cell>
        </row>
        <row r="2535">
          <cell r="A2535" t="str">
            <v>RE2-100V2R2MMA-T2</v>
          </cell>
          <cell r="B2535" t="str">
            <v>5x11</v>
          </cell>
          <cell r="C2535" t="str">
            <v>CA</v>
          </cell>
          <cell r="D2535" t="str">
            <v>CA</v>
          </cell>
          <cell r="E2535">
            <v>338.05900000000003</v>
          </cell>
          <cell r="F2535">
            <v>0</v>
          </cell>
        </row>
        <row r="2536">
          <cell r="A2536" t="str">
            <v>RE2-100V2R2MMA-T54</v>
          </cell>
          <cell r="B2536" t="str">
            <v>5x11</v>
          </cell>
          <cell r="C2536" t="str">
            <v>CA</v>
          </cell>
          <cell r="D2536" t="str">
            <v>CA</v>
          </cell>
          <cell r="E2536">
            <v>338.05900000000003</v>
          </cell>
          <cell r="F2536">
            <v>0</v>
          </cell>
        </row>
        <row r="2537">
          <cell r="A2537" t="str">
            <v>RE2-100V2R2MMAGZ-T10</v>
          </cell>
          <cell r="B2537" t="str">
            <v>5x11</v>
          </cell>
          <cell r="C2537" t="str">
            <v>CA</v>
          </cell>
          <cell r="D2537" t="str">
            <v>CA</v>
          </cell>
          <cell r="E2537">
            <v>338.05900000000003</v>
          </cell>
          <cell r="F2537">
            <v>0</v>
          </cell>
        </row>
        <row r="2538">
          <cell r="A2538" t="str">
            <v>RE2-100V2R2MMAGZ-T36</v>
          </cell>
          <cell r="B2538" t="str">
            <v>5x11</v>
          </cell>
          <cell r="C2538" t="str">
            <v>CA</v>
          </cell>
          <cell r="D2538" t="str">
            <v>CA</v>
          </cell>
          <cell r="E2538">
            <v>338.05900000000003</v>
          </cell>
          <cell r="F2538">
            <v>0</v>
          </cell>
        </row>
        <row r="2539">
          <cell r="A2539" t="str">
            <v>RE2-100V2R2MMAGZ-T58</v>
          </cell>
          <cell r="B2539" t="str">
            <v>5x11</v>
          </cell>
          <cell r="C2539" t="str">
            <v>CA</v>
          </cell>
          <cell r="D2539" t="str">
            <v>CA</v>
          </cell>
          <cell r="E2539">
            <v>338.05900000000003</v>
          </cell>
          <cell r="F2539">
            <v>0</v>
          </cell>
        </row>
        <row r="2540">
          <cell r="A2540" t="str">
            <v>RE2-100V2R2MMAZ5-T54</v>
          </cell>
          <cell r="B2540" t="str">
            <v>5x11</v>
          </cell>
          <cell r="C2540" t="str">
            <v>CA</v>
          </cell>
          <cell r="D2540" t="str">
            <v>CA</v>
          </cell>
          <cell r="E2540">
            <v>338.05900000000003</v>
          </cell>
          <cell r="F2540">
            <v>0</v>
          </cell>
        </row>
        <row r="2541">
          <cell r="A2541" t="str">
            <v>RE2-100V330ME9</v>
          </cell>
          <cell r="B2541" t="str">
            <v>10x12.5</v>
          </cell>
          <cell r="C2541" t="str">
            <v>FA</v>
          </cell>
          <cell r="D2541" t="str">
            <v>CH</v>
          </cell>
          <cell r="E2541">
            <v>1412.325</v>
          </cell>
          <cell r="F2541">
            <v>0.3</v>
          </cell>
        </row>
        <row r="2542">
          <cell r="A2542" t="str">
            <v>RE2-100V330ME9-T2</v>
          </cell>
          <cell r="B2542" t="str">
            <v>10x12.5</v>
          </cell>
          <cell r="C2542" t="str">
            <v>FA</v>
          </cell>
          <cell r="D2542" t="str">
            <v>CH</v>
          </cell>
          <cell r="E2542">
            <v>1439.7529999999999</v>
          </cell>
          <cell r="F2542">
            <v>0</v>
          </cell>
        </row>
        <row r="2543">
          <cell r="A2543" t="str">
            <v>RE2-100V330MMA</v>
          </cell>
          <cell r="B2543" t="str">
            <v>10x12.5</v>
          </cell>
          <cell r="C2543" t="str">
            <v>FA</v>
          </cell>
          <cell r="D2543" t="str">
            <v>CA</v>
          </cell>
          <cell r="E2543">
            <v>1412.325</v>
          </cell>
          <cell r="F2543">
            <v>0</v>
          </cell>
        </row>
        <row r="2544">
          <cell r="A2544" t="str">
            <v>RE2-100V330MMA-F</v>
          </cell>
          <cell r="B2544" t="str">
            <v>10x12.5</v>
          </cell>
          <cell r="C2544" t="str">
            <v>FA</v>
          </cell>
          <cell r="D2544" t="str">
            <v>CA</v>
          </cell>
          <cell r="E2544">
            <v>1474.184</v>
          </cell>
          <cell r="F2544">
            <v>0</v>
          </cell>
        </row>
        <row r="2545">
          <cell r="A2545" t="str">
            <v>RE2-100V330MMA-S1</v>
          </cell>
          <cell r="B2545" t="str">
            <v>10x12.5</v>
          </cell>
          <cell r="C2545" t="str">
            <v>FA</v>
          </cell>
          <cell r="D2545" t="str">
            <v>CA</v>
          </cell>
          <cell r="E2545">
            <v>1474.184</v>
          </cell>
          <cell r="F2545">
            <v>0</v>
          </cell>
        </row>
        <row r="2546">
          <cell r="A2546" t="str">
            <v>RE2-100V330MMA-T2</v>
          </cell>
          <cell r="B2546" t="str">
            <v>10x12.5</v>
          </cell>
          <cell r="C2546" t="str">
            <v>FA</v>
          </cell>
          <cell r="D2546" t="str">
            <v>CA</v>
          </cell>
          <cell r="E2546">
            <v>1439.7529999999999</v>
          </cell>
          <cell r="F2546">
            <v>0</v>
          </cell>
        </row>
        <row r="2547">
          <cell r="A2547" t="str">
            <v>RE2-100V331ME9</v>
          </cell>
          <cell r="B2547" t="str">
            <v>16x25</v>
          </cell>
          <cell r="C2547" t="str">
            <v>HB</v>
          </cell>
          <cell r="D2547" t="str">
            <v>CH</v>
          </cell>
          <cell r="E2547">
            <v>4593.3860000000004</v>
          </cell>
          <cell r="F2547">
            <v>0</v>
          </cell>
        </row>
        <row r="2548">
          <cell r="A2548" t="str">
            <v>RE2-100V331ME9-F</v>
          </cell>
          <cell r="B2548" t="str">
            <v>16x25</v>
          </cell>
          <cell r="C2548" t="str">
            <v>HB</v>
          </cell>
          <cell r="D2548" t="str">
            <v>CH</v>
          </cell>
          <cell r="E2548">
            <v>4661.848</v>
          </cell>
          <cell r="F2548">
            <v>6</v>
          </cell>
        </row>
        <row r="2549">
          <cell r="A2549" t="str">
            <v>RE2-100V331ME9-T68</v>
          </cell>
          <cell r="B2549" t="str">
            <v>16x25</v>
          </cell>
          <cell r="C2549" t="str">
            <v>HB</v>
          </cell>
          <cell r="D2549" t="str">
            <v>CH</v>
          </cell>
          <cell r="E2549">
            <v>4636.3760000000002</v>
          </cell>
          <cell r="F2549">
            <v>0</v>
          </cell>
        </row>
        <row r="2550">
          <cell r="A2550" t="str">
            <v>RE2-100V331MMA</v>
          </cell>
          <cell r="B2550" t="str">
            <v>16x25</v>
          </cell>
          <cell r="C2550" t="str">
            <v>HB</v>
          </cell>
          <cell r="D2550" t="str">
            <v>CA</v>
          </cell>
          <cell r="E2550">
            <v>4593.3860000000004</v>
          </cell>
          <cell r="F2550">
            <v>0</v>
          </cell>
        </row>
        <row r="2551">
          <cell r="A2551" t="str">
            <v>RE2-100V331MMA-F</v>
          </cell>
          <cell r="B2551" t="str">
            <v>16x25</v>
          </cell>
          <cell r="C2551" t="str">
            <v>HB</v>
          </cell>
          <cell r="D2551" t="str">
            <v>CA</v>
          </cell>
          <cell r="E2551">
            <v>4661.848</v>
          </cell>
          <cell r="F2551">
            <v>0</v>
          </cell>
        </row>
        <row r="2552">
          <cell r="A2552" t="str">
            <v>RE2-100V331MMA-S1</v>
          </cell>
          <cell r="B2552" t="str">
            <v>16x25</v>
          </cell>
          <cell r="C2552" t="str">
            <v>HB</v>
          </cell>
          <cell r="D2552" t="str">
            <v>CA</v>
          </cell>
          <cell r="E2552">
            <v>4661.848</v>
          </cell>
          <cell r="F2552">
            <v>0</v>
          </cell>
        </row>
        <row r="2553">
          <cell r="A2553" t="str">
            <v>RE2-100V3R3MMA</v>
          </cell>
          <cell r="B2553" t="str">
            <v>5x11</v>
          </cell>
          <cell r="C2553" t="str">
            <v>CA</v>
          </cell>
          <cell r="D2553" t="str">
            <v>CA</v>
          </cell>
          <cell r="E2553">
            <v>321.51</v>
          </cell>
          <cell r="F2553">
            <v>0</v>
          </cell>
        </row>
        <row r="2554">
          <cell r="A2554" t="str">
            <v>RE2-100V3R3MMA-F</v>
          </cell>
          <cell r="B2554" t="str">
            <v>5x11</v>
          </cell>
          <cell r="C2554" t="str">
            <v>CA</v>
          </cell>
          <cell r="D2554" t="str">
            <v>CA</v>
          </cell>
          <cell r="E2554">
            <v>337.72399999999999</v>
          </cell>
          <cell r="F2554">
            <v>0</v>
          </cell>
        </row>
        <row r="2555">
          <cell r="A2555" t="str">
            <v>RE2-100V3R3MMA-S1</v>
          </cell>
          <cell r="B2555" t="str">
            <v>5x11</v>
          </cell>
          <cell r="C2555" t="str">
            <v>CA</v>
          </cell>
          <cell r="D2555" t="str">
            <v>CA</v>
          </cell>
          <cell r="E2555">
            <v>337.72399999999999</v>
          </cell>
          <cell r="F2555">
            <v>0</v>
          </cell>
        </row>
        <row r="2556">
          <cell r="A2556" t="str">
            <v>RE2-100V3R3MMA-T2</v>
          </cell>
          <cell r="B2556" t="str">
            <v>5x11</v>
          </cell>
          <cell r="C2556" t="str">
            <v>CA</v>
          </cell>
          <cell r="D2556" t="str">
            <v>CA</v>
          </cell>
          <cell r="E2556">
            <v>338.05900000000003</v>
          </cell>
          <cell r="F2556">
            <v>0</v>
          </cell>
        </row>
        <row r="2557">
          <cell r="A2557" t="str">
            <v>RE2-100V3R3MMAGZ-T10</v>
          </cell>
          <cell r="B2557" t="str">
            <v>5x11</v>
          </cell>
          <cell r="C2557" t="str">
            <v>CA</v>
          </cell>
          <cell r="D2557" t="str">
            <v>CA</v>
          </cell>
          <cell r="E2557">
            <v>338.05900000000003</v>
          </cell>
          <cell r="F2557">
            <v>0</v>
          </cell>
        </row>
        <row r="2558">
          <cell r="A2558" t="str">
            <v>RE2-100V3R3MMAGZ-T36</v>
          </cell>
          <cell r="B2558" t="str">
            <v>5x11</v>
          </cell>
          <cell r="C2558" t="str">
            <v>CA</v>
          </cell>
          <cell r="D2558" t="str">
            <v>CA</v>
          </cell>
          <cell r="E2558">
            <v>338.05900000000003</v>
          </cell>
          <cell r="F2558">
            <v>0</v>
          </cell>
        </row>
        <row r="2559">
          <cell r="A2559" t="str">
            <v>RE2-100V3R3MMAGZ-T58</v>
          </cell>
          <cell r="B2559" t="str">
            <v>5x11</v>
          </cell>
          <cell r="C2559" t="str">
            <v>CA</v>
          </cell>
          <cell r="D2559" t="str">
            <v>CA</v>
          </cell>
          <cell r="E2559">
            <v>338.05900000000003</v>
          </cell>
          <cell r="F2559">
            <v>0</v>
          </cell>
        </row>
        <row r="2560">
          <cell r="A2560" t="str">
            <v>RE2-100V470K</v>
          </cell>
          <cell r="B2560" t="str">
            <v>10x16</v>
          </cell>
          <cell r="C2560" t="str">
            <v>FC</v>
          </cell>
          <cell r="D2560" t="str">
            <v>CA</v>
          </cell>
          <cell r="E2560">
            <v>1640.8409999999999</v>
          </cell>
          <cell r="F2560">
            <v>0</v>
          </cell>
        </row>
        <row r="2561">
          <cell r="A2561" t="str">
            <v>RE2-100V470ME9</v>
          </cell>
          <cell r="B2561" t="str">
            <v>10x16</v>
          </cell>
          <cell r="C2561" t="str">
            <v>FC</v>
          </cell>
          <cell r="D2561" t="str">
            <v>CH</v>
          </cell>
          <cell r="E2561">
            <v>1640.8409999999999</v>
          </cell>
          <cell r="F2561">
            <v>7</v>
          </cell>
        </row>
        <row r="2562">
          <cell r="A2562" t="str">
            <v>RE2-100V470ME9-F</v>
          </cell>
          <cell r="B2562" t="str">
            <v>10x16</v>
          </cell>
          <cell r="C2562" t="str">
            <v>FC</v>
          </cell>
          <cell r="D2562" t="str">
            <v>CH</v>
          </cell>
          <cell r="E2562">
            <v>1705.6669999999999</v>
          </cell>
          <cell r="F2562">
            <v>0</v>
          </cell>
        </row>
        <row r="2563">
          <cell r="A2563" t="str">
            <v>RE2-100V470ME9-T2</v>
          </cell>
          <cell r="B2563" t="str">
            <v>10x16</v>
          </cell>
          <cell r="C2563" t="str">
            <v>FC</v>
          </cell>
          <cell r="D2563" t="str">
            <v>CH</v>
          </cell>
          <cell r="E2563">
            <v>1657.9649999999999</v>
          </cell>
          <cell r="F2563">
            <v>11</v>
          </cell>
        </row>
        <row r="2564">
          <cell r="A2564" t="str">
            <v>RE2-100V470MMA</v>
          </cell>
          <cell r="B2564" t="str">
            <v>10x16</v>
          </cell>
          <cell r="C2564" t="str">
            <v>FC</v>
          </cell>
          <cell r="D2564" t="str">
            <v>CA</v>
          </cell>
          <cell r="E2564">
            <v>1640.8409999999999</v>
          </cell>
          <cell r="F2564">
            <v>0</v>
          </cell>
        </row>
        <row r="2565">
          <cell r="A2565" t="str">
            <v>RE2-100V470MMA-F</v>
          </cell>
          <cell r="B2565" t="str">
            <v>10x16</v>
          </cell>
          <cell r="C2565" t="str">
            <v>FC</v>
          </cell>
          <cell r="D2565" t="str">
            <v>CA</v>
          </cell>
          <cell r="E2565">
            <v>1705.6669999999999</v>
          </cell>
          <cell r="F2565">
            <v>0</v>
          </cell>
        </row>
        <row r="2566">
          <cell r="A2566" t="str">
            <v>RE2-100V470MMA-S1</v>
          </cell>
          <cell r="B2566" t="str">
            <v>10x16</v>
          </cell>
          <cell r="C2566" t="str">
            <v>FC</v>
          </cell>
          <cell r="D2566" t="str">
            <v>CA</v>
          </cell>
          <cell r="E2566">
            <v>1705.6669999999999</v>
          </cell>
          <cell r="F2566">
            <v>0</v>
          </cell>
        </row>
        <row r="2567">
          <cell r="A2567" t="str">
            <v>RE2-100V470MMA-T2</v>
          </cell>
          <cell r="B2567" t="str">
            <v>10x16</v>
          </cell>
          <cell r="C2567" t="str">
            <v>FC</v>
          </cell>
          <cell r="D2567" t="str">
            <v>CA</v>
          </cell>
          <cell r="E2567">
            <v>1657.9649999999999</v>
          </cell>
          <cell r="F2567">
            <v>4.5</v>
          </cell>
        </row>
        <row r="2568">
          <cell r="A2568" t="str">
            <v>RE2-100V470MMA-T4</v>
          </cell>
          <cell r="B2568" t="str">
            <v>10x16</v>
          </cell>
          <cell r="C2568" t="str">
            <v>FC</v>
          </cell>
          <cell r="D2568" t="str">
            <v>CA</v>
          </cell>
          <cell r="E2568">
            <v>1657.9649999999999</v>
          </cell>
          <cell r="F2568">
            <v>0</v>
          </cell>
        </row>
        <row r="2569">
          <cell r="A2569" t="str">
            <v>RE2-100V471ME9</v>
          </cell>
          <cell r="B2569" t="str">
            <v>16x31.5</v>
          </cell>
          <cell r="C2569" t="str">
            <v>HC</v>
          </cell>
          <cell r="D2569" t="str">
            <v>CH</v>
          </cell>
          <cell r="E2569">
            <v>6069.22</v>
          </cell>
          <cell r="F2569">
            <v>0</v>
          </cell>
        </row>
        <row r="2570">
          <cell r="A2570" t="str">
            <v>RE2-100V471ME9-F</v>
          </cell>
          <cell r="B2570" t="str">
            <v>16x31.5</v>
          </cell>
          <cell r="C2570" t="str">
            <v>HC</v>
          </cell>
          <cell r="D2570" t="str">
            <v>CH</v>
          </cell>
          <cell r="E2570">
            <v>6146.7830000000004</v>
          </cell>
          <cell r="F2570">
            <v>0</v>
          </cell>
        </row>
        <row r="2571">
          <cell r="A2571" t="str">
            <v>RE2-100V471ME9-T68</v>
          </cell>
          <cell r="B2571" t="str">
            <v>16x31.5</v>
          </cell>
          <cell r="C2571" t="str">
            <v>HC</v>
          </cell>
          <cell r="D2571" t="str">
            <v>CH</v>
          </cell>
          <cell r="E2571">
            <v>6075.5839999999998</v>
          </cell>
          <cell r="F2571">
            <v>0</v>
          </cell>
        </row>
        <row r="2572">
          <cell r="A2572" t="str">
            <v>RE2-100V471MMA</v>
          </cell>
          <cell r="B2572" t="str">
            <v>16x31.5</v>
          </cell>
          <cell r="C2572" t="str">
            <v>HC</v>
          </cell>
          <cell r="D2572" t="str">
            <v>CA</v>
          </cell>
          <cell r="E2572">
            <v>6069.22</v>
          </cell>
          <cell r="F2572">
            <v>0.4</v>
          </cell>
        </row>
        <row r="2573">
          <cell r="A2573" t="str">
            <v>RE2-100V471MMA-F</v>
          </cell>
          <cell r="B2573" t="str">
            <v>16x31.5</v>
          </cell>
          <cell r="C2573" t="str">
            <v>HC</v>
          </cell>
          <cell r="D2573" t="str">
            <v>CA</v>
          </cell>
          <cell r="E2573">
            <v>6146.7830000000004</v>
          </cell>
          <cell r="F2573">
            <v>0</v>
          </cell>
        </row>
        <row r="2574">
          <cell r="A2574" t="str">
            <v>RE2-100V471MMA-F27</v>
          </cell>
          <cell r="B2574" t="str">
            <v>16x31.5</v>
          </cell>
          <cell r="C2574" t="str">
            <v>HC</v>
          </cell>
          <cell r="D2574" t="str">
            <v>CA</v>
          </cell>
          <cell r="E2574">
            <v>6146.7830000000004</v>
          </cell>
          <cell r="F2574">
            <v>0</v>
          </cell>
        </row>
        <row r="2575">
          <cell r="A2575" t="str">
            <v>RE2-100V471MMA-S1</v>
          </cell>
          <cell r="B2575" t="str">
            <v>16x31.5</v>
          </cell>
          <cell r="C2575" t="str">
            <v>HC</v>
          </cell>
          <cell r="D2575" t="str">
            <v>CA</v>
          </cell>
          <cell r="E2575">
            <v>6146.7830000000004</v>
          </cell>
          <cell r="F2575">
            <v>0</v>
          </cell>
        </row>
        <row r="2576">
          <cell r="A2576" t="str">
            <v>RE2-100V4R7MMA</v>
          </cell>
          <cell r="B2576" t="str">
            <v>5x11</v>
          </cell>
          <cell r="C2576" t="str">
            <v>CA</v>
          </cell>
          <cell r="D2576" t="str">
            <v>CA</v>
          </cell>
          <cell r="E2576">
            <v>321.51</v>
          </cell>
          <cell r="F2576">
            <v>0</v>
          </cell>
        </row>
        <row r="2577">
          <cell r="A2577" t="str">
            <v>RE2-100V4R7MMA-F</v>
          </cell>
          <cell r="B2577" t="str">
            <v>5x11</v>
          </cell>
          <cell r="C2577" t="str">
            <v>CA</v>
          </cell>
          <cell r="D2577" t="str">
            <v>CA</v>
          </cell>
          <cell r="E2577">
            <v>337.72399999999999</v>
          </cell>
          <cell r="F2577">
            <v>0</v>
          </cell>
        </row>
        <row r="2578">
          <cell r="A2578" t="str">
            <v>RE2-100V4R7MMA-S1</v>
          </cell>
          <cell r="B2578" t="str">
            <v>5x11</v>
          </cell>
          <cell r="C2578" t="str">
            <v>CA</v>
          </cell>
          <cell r="D2578" t="str">
            <v>CA</v>
          </cell>
          <cell r="E2578">
            <v>337.72399999999999</v>
          </cell>
          <cell r="F2578">
            <v>0</v>
          </cell>
        </row>
        <row r="2579">
          <cell r="A2579" t="str">
            <v>RE2-100V4R7MMA-T2</v>
          </cell>
          <cell r="B2579" t="str">
            <v>5x11</v>
          </cell>
          <cell r="C2579" t="str">
            <v>CA</v>
          </cell>
          <cell r="D2579" t="str">
            <v>CA</v>
          </cell>
          <cell r="E2579">
            <v>338.05900000000003</v>
          </cell>
          <cell r="F2579">
            <v>0</v>
          </cell>
        </row>
        <row r="2580">
          <cell r="A2580" t="str">
            <v>RE2-100V4R7MMAGZ-T58</v>
          </cell>
          <cell r="B2580" t="str">
            <v>5x11</v>
          </cell>
          <cell r="C2580" t="str">
            <v>CA</v>
          </cell>
          <cell r="D2580" t="str">
            <v>CA</v>
          </cell>
          <cell r="E2580">
            <v>338.05900000000003</v>
          </cell>
          <cell r="F2580">
            <v>0</v>
          </cell>
        </row>
        <row r="2581">
          <cell r="A2581" t="str">
            <v>RE2-100V680ME9</v>
          </cell>
          <cell r="B2581" t="str">
            <v>10x16</v>
          </cell>
          <cell r="C2581" t="str">
            <v>FC</v>
          </cell>
          <cell r="D2581" t="str">
            <v>CH</v>
          </cell>
          <cell r="E2581">
            <v>1640.8409999999999</v>
          </cell>
          <cell r="F2581">
            <v>0</v>
          </cell>
        </row>
        <row r="2582">
          <cell r="A2582" t="str">
            <v>RE2-100V681MMA</v>
          </cell>
          <cell r="B2582" t="str">
            <v>18x35.5</v>
          </cell>
          <cell r="C2582" t="str">
            <v>ID</v>
          </cell>
          <cell r="D2582" t="str">
            <v>CA</v>
          </cell>
          <cell r="E2582">
            <v>9523.4490000000005</v>
          </cell>
          <cell r="F2582">
            <v>0</v>
          </cell>
        </row>
        <row r="2583">
          <cell r="A2583" t="str">
            <v>RE2-100VR10MMA</v>
          </cell>
          <cell r="B2583" t="str">
            <v>5x11</v>
          </cell>
          <cell r="C2583" t="str">
            <v>CA</v>
          </cell>
          <cell r="D2583" t="str">
            <v>CA</v>
          </cell>
          <cell r="E2583">
            <v>321.51</v>
          </cell>
          <cell r="F2583">
            <v>0</v>
          </cell>
        </row>
        <row r="2584">
          <cell r="A2584" t="str">
            <v>RE2-100VR10MMA-T2</v>
          </cell>
          <cell r="B2584" t="str">
            <v>5x11</v>
          </cell>
          <cell r="C2584" t="str">
            <v>CA</v>
          </cell>
          <cell r="D2584" t="str">
            <v>CA</v>
          </cell>
          <cell r="E2584">
            <v>338.05900000000003</v>
          </cell>
          <cell r="F2584">
            <v>8</v>
          </cell>
        </row>
        <row r="2585">
          <cell r="A2585" t="str">
            <v>RE2-100VR22MMA</v>
          </cell>
          <cell r="B2585" t="str">
            <v>5x11</v>
          </cell>
          <cell r="C2585" t="str">
            <v>CA</v>
          </cell>
          <cell r="D2585" t="str">
            <v>CA</v>
          </cell>
          <cell r="E2585">
            <v>321.51</v>
          </cell>
          <cell r="F2585">
            <v>0</v>
          </cell>
        </row>
        <row r="2586">
          <cell r="A2586" t="str">
            <v>RE2-100VR22MMA-F</v>
          </cell>
          <cell r="B2586" t="str">
            <v>5x11</v>
          </cell>
          <cell r="C2586" t="str">
            <v>CA</v>
          </cell>
          <cell r="D2586" t="str">
            <v>CA</v>
          </cell>
          <cell r="E2586">
            <v>337.72399999999999</v>
          </cell>
          <cell r="F2586">
            <v>0</v>
          </cell>
        </row>
        <row r="2587">
          <cell r="A2587" t="str">
            <v>RE2-100VR22MMA-T2</v>
          </cell>
          <cell r="B2587" t="str">
            <v>5x11</v>
          </cell>
          <cell r="C2587" t="str">
            <v>CA</v>
          </cell>
          <cell r="D2587" t="str">
            <v>CA</v>
          </cell>
          <cell r="E2587">
            <v>338.05900000000003</v>
          </cell>
          <cell r="F2587">
            <v>0</v>
          </cell>
        </row>
        <row r="2588">
          <cell r="A2588" t="str">
            <v>RE2-100VR22MMAGZ-T58</v>
          </cell>
          <cell r="B2588" t="str">
            <v>5x11</v>
          </cell>
          <cell r="C2588" t="str">
            <v>CA</v>
          </cell>
          <cell r="D2588" t="str">
            <v>CA</v>
          </cell>
          <cell r="E2588">
            <v>338.05900000000003</v>
          </cell>
          <cell r="F2588">
            <v>0</v>
          </cell>
        </row>
        <row r="2589">
          <cell r="A2589" t="str">
            <v>RE2-100VR33MMA</v>
          </cell>
          <cell r="B2589" t="str">
            <v>5x11</v>
          </cell>
          <cell r="C2589" t="str">
            <v>CA</v>
          </cell>
          <cell r="D2589" t="str">
            <v>CA</v>
          </cell>
          <cell r="E2589">
            <v>321.51</v>
          </cell>
          <cell r="F2589">
            <v>0</v>
          </cell>
        </row>
        <row r="2590">
          <cell r="A2590" t="str">
            <v>RE2-100VR33MMA-F</v>
          </cell>
          <cell r="B2590" t="str">
            <v>5x11</v>
          </cell>
          <cell r="C2590" t="str">
            <v>CA</v>
          </cell>
          <cell r="D2590" t="str">
            <v>CA</v>
          </cell>
          <cell r="E2590">
            <v>337.72399999999999</v>
          </cell>
          <cell r="F2590">
            <v>0</v>
          </cell>
        </row>
        <row r="2591">
          <cell r="A2591" t="str">
            <v>RE2-100VR33MMA-F1</v>
          </cell>
          <cell r="B2591" t="str">
            <v>5x11</v>
          </cell>
          <cell r="C2591" t="str">
            <v>CA</v>
          </cell>
          <cell r="D2591" t="str">
            <v>CA</v>
          </cell>
          <cell r="E2591">
            <v>337.72399999999999</v>
          </cell>
          <cell r="F2591">
            <v>0</v>
          </cell>
        </row>
        <row r="2592">
          <cell r="A2592" t="str">
            <v>RE2-100VR33MMA-S1</v>
          </cell>
          <cell r="B2592" t="str">
            <v>5x11</v>
          </cell>
          <cell r="C2592" t="str">
            <v>CA</v>
          </cell>
          <cell r="D2592" t="str">
            <v>CA</v>
          </cell>
          <cell r="E2592">
            <v>337.72399999999999</v>
          </cell>
          <cell r="F2592">
            <v>0</v>
          </cell>
        </row>
        <row r="2593">
          <cell r="A2593" t="str">
            <v>RE2-100VR33MMAGZ-T58</v>
          </cell>
          <cell r="B2593" t="str">
            <v>5x11</v>
          </cell>
          <cell r="C2593" t="str">
            <v>CA</v>
          </cell>
          <cell r="D2593" t="str">
            <v>CA</v>
          </cell>
          <cell r="E2593">
            <v>338.05900000000003</v>
          </cell>
          <cell r="F2593">
            <v>0</v>
          </cell>
        </row>
        <row r="2594">
          <cell r="A2594" t="str">
            <v>RE2-100VR47MMA</v>
          </cell>
          <cell r="B2594" t="str">
            <v>5x11</v>
          </cell>
          <cell r="C2594" t="str">
            <v>CA</v>
          </cell>
          <cell r="D2594" t="str">
            <v>CA</v>
          </cell>
          <cell r="E2594">
            <v>321.51</v>
          </cell>
          <cell r="F2594">
            <v>0</v>
          </cell>
        </row>
        <row r="2595">
          <cell r="A2595" t="str">
            <v>RE2-100VR47MMA-F</v>
          </cell>
          <cell r="B2595" t="str">
            <v>5x11</v>
          </cell>
          <cell r="C2595" t="str">
            <v>CA</v>
          </cell>
          <cell r="D2595" t="str">
            <v>CA</v>
          </cell>
          <cell r="E2595">
            <v>337.72399999999999</v>
          </cell>
          <cell r="F2595">
            <v>0</v>
          </cell>
        </row>
        <row r="2596">
          <cell r="A2596" t="str">
            <v>RE2-100VR47MMA-F1</v>
          </cell>
          <cell r="B2596" t="str">
            <v>5x11</v>
          </cell>
          <cell r="C2596" t="str">
            <v>CA</v>
          </cell>
          <cell r="D2596" t="str">
            <v>CA</v>
          </cell>
          <cell r="E2596">
            <v>337.72399999999999</v>
          </cell>
          <cell r="F2596">
            <v>0</v>
          </cell>
        </row>
        <row r="2597">
          <cell r="A2597" t="str">
            <v>RE2-100VR47MMA-S1</v>
          </cell>
          <cell r="B2597" t="str">
            <v>5x11</v>
          </cell>
          <cell r="C2597" t="str">
            <v>CA</v>
          </cell>
          <cell r="D2597" t="str">
            <v>CA</v>
          </cell>
          <cell r="E2597">
            <v>337.72399999999999</v>
          </cell>
          <cell r="F2597">
            <v>0</v>
          </cell>
        </row>
        <row r="2598">
          <cell r="A2598" t="str">
            <v>RE2-100VR47MMA-T2</v>
          </cell>
          <cell r="B2598" t="str">
            <v>5x11</v>
          </cell>
          <cell r="C2598" t="str">
            <v>CA</v>
          </cell>
          <cell r="D2598" t="str">
            <v>CA</v>
          </cell>
          <cell r="E2598">
            <v>338.05900000000003</v>
          </cell>
          <cell r="F2598">
            <v>0</v>
          </cell>
        </row>
        <row r="2599">
          <cell r="A2599" t="str">
            <v>RE2-100VR47MMAGZ-T10</v>
          </cell>
          <cell r="B2599" t="str">
            <v>5x11</v>
          </cell>
          <cell r="C2599" t="str">
            <v>CA</v>
          </cell>
          <cell r="D2599" t="str">
            <v>CA</v>
          </cell>
          <cell r="E2599">
            <v>338.05900000000003</v>
          </cell>
          <cell r="F2599">
            <v>0</v>
          </cell>
        </row>
        <row r="2600">
          <cell r="A2600" t="str">
            <v>RE2-100VR47MMAGZ-T58</v>
          </cell>
          <cell r="B2600" t="str">
            <v>5x11</v>
          </cell>
          <cell r="C2600" t="str">
            <v>CA</v>
          </cell>
          <cell r="D2600" t="str">
            <v>CA</v>
          </cell>
          <cell r="E2600">
            <v>338.05900000000003</v>
          </cell>
          <cell r="F2600">
            <v>0</v>
          </cell>
        </row>
        <row r="2601">
          <cell r="A2601" t="str">
            <v>RE2-10V100MMA</v>
          </cell>
          <cell r="B2601" t="str">
            <v>5x11</v>
          </cell>
          <cell r="C2601" t="str">
            <v>CA</v>
          </cell>
          <cell r="D2601" t="str">
            <v>CA</v>
          </cell>
          <cell r="E2601">
            <v>321.51</v>
          </cell>
          <cell r="F2601">
            <v>0</v>
          </cell>
        </row>
        <row r="2602">
          <cell r="A2602" t="str">
            <v>RE2-10V101K</v>
          </cell>
          <cell r="B2602" t="str">
            <v>5x11</v>
          </cell>
          <cell r="C2602" t="str">
            <v>CA</v>
          </cell>
          <cell r="D2602" t="str">
            <v>CA</v>
          </cell>
          <cell r="E2602">
            <v>321.51</v>
          </cell>
          <cell r="F2602">
            <v>0</v>
          </cell>
        </row>
        <row r="2603">
          <cell r="A2603" t="str">
            <v>RE2-10V101KGZ-T2</v>
          </cell>
          <cell r="B2603" t="str">
            <v>5x11</v>
          </cell>
          <cell r="C2603" t="str">
            <v>CA</v>
          </cell>
          <cell r="D2603" t="str">
            <v>CA</v>
          </cell>
          <cell r="E2603">
            <v>338.05900000000003</v>
          </cell>
          <cell r="F2603">
            <v>0</v>
          </cell>
        </row>
        <row r="2604">
          <cell r="A2604" t="str">
            <v>RE2-10V101ME3#-T2</v>
          </cell>
          <cell r="B2604" t="str">
            <v>5x11</v>
          </cell>
          <cell r="C2604" t="str">
            <v>CA</v>
          </cell>
          <cell r="D2604" t="str">
            <v>CA</v>
          </cell>
          <cell r="E2604">
            <v>338.05900000000003</v>
          </cell>
          <cell r="F2604">
            <v>0</v>
          </cell>
        </row>
        <row r="2605">
          <cell r="A2605" t="str">
            <v>RE2-10V101MMA</v>
          </cell>
          <cell r="B2605" t="str">
            <v>5x11</v>
          </cell>
          <cell r="C2605" t="str">
            <v>CA</v>
          </cell>
          <cell r="D2605" t="str">
            <v>CA</v>
          </cell>
          <cell r="E2605">
            <v>321.51</v>
          </cell>
          <cell r="F2605">
            <v>0</v>
          </cell>
        </row>
        <row r="2606">
          <cell r="A2606" t="str">
            <v>RE2-10V101MMA-F</v>
          </cell>
          <cell r="B2606" t="str">
            <v>5x11</v>
          </cell>
          <cell r="C2606" t="str">
            <v>CA</v>
          </cell>
          <cell r="D2606" t="str">
            <v>CA</v>
          </cell>
          <cell r="E2606">
            <v>337.72399999999999</v>
          </cell>
          <cell r="F2606">
            <v>0</v>
          </cell>
        </row>
        <row r="2607">
          <cell r="A2607" t="str">
            <v>RE2-10V101MMA-F0</v>
          </cell>
          <cell r="B2607" t="str">
            <v>5x11</v>
          </cell>
          <cell r="C2607" t="str">
            <v>CA</v>
          </cell>
          <cell r="D2607" t="str">
            <v>CA</v>
          </cell>
          <cell r="E2607">
            <v>337.72399999999999</v>
          </cell>
          <cell r="F2607">
            <v>0</v>
          </cell>
        </row>
        <row r="2608">
          <cell r="A2608" t="str">
            <v>RE2-10V101MMA-F1</v>
          </cell>
          <cell r="B2608" t="str">
            <v>5x11</v>
          </cell>
          <cell r="C2608" t="str">
            <v>CA</v>
          </cell>
          <cell r="D2608" t="str">
            <v>CA</v>
          </cell>
          <cell r="E2608">
            <v>337.72399999999999</v>
          </cell>
          <cell r="F2608">
            <v>0</v>
          </cell>
        </row>
        <row r="2609">
          <cell r="A2609" t="str">
            <v>RE2-10V101MMA-S1</v>
          </cell>
          <cell r="B2609" t="str">
            <v>5x11</v>
          </cell>
          <cell r="C2609" t="str">
            <v>CA</v>
          </cell>
          <cell r="D2609" t="str">
            <v>CA</v>
          </cell>
          <cell r="E2609">
            <v>337.72399999999999</v>
          </cell>
          <cell r="F2609">
            <v>0</v>
          </cell>
        </row>
        <row r="2610">
          <cell r="A2610" t="str">
            <v>RE2-10V101MMA-T14</v>
          </cell>
          <cell r="B2610" t="str">
            <v>5x11</v>
          </cell>
          <cell r="C2610" t="str">
            <v>CA</v>
          </cell>
          <cell r="D2610" t="str">
            <v>CA</v>
          </cell>
          <cell r="E2610">
            <v>338.05900000000003</v>
          </cell>
          <cell r="F2610">
            <v>0</v>
          </cell>
        </row>
        <row r="2611">
          <cell r="A2611" t="str">
            <v>RE2-10V101MMA-T2</v>
          </cell>
          <cell r="B2611" t="str">
            <v>5x11</v>
          </cell>
          <cell r="C2611" t="str">
            <v>CA</v>
          </cell>
          <cell r="D2611" t="str">
            <v>CA</v>
          </cell>
          <cell r="E2611">
            <v>338.05900000000003</v>
          </cell>
          <cell r="F2611">
            <v>132</v>
          </cell>
        </row>
        <row r="2612">
          <cell r="A2612" t="str">
            <v>RE2-10V101MMA-T36</v>
          </cell>
          <cell r="B2612" t="str">
            <v>5x11</v>
          </cell>
          <cell r="C2612" t="str">
            <v>CA</v>
          </cell>
          <cell r="D2612" t="str">
            <v>CA</v>
          </cell>
          <cell r="E2612">
            <v>338.05900000000003</v>
          </cell>
          <cell r="F2612">
            <v>0</v>
          </cell>
        </row>
        <row r="2613">
          <cell r="A2613" t="str">
            <v>RE2-10V101MMAGZ-T10</v>
          </cell>
          <cell r="B2613" t="str">
            <v>5x11</v>
          </cell>
          <cell r="C2613" t="str">
            <v>CA</v>
          </cell>
          <cell r="D2613" t="str">
            <v>CA</v>
          </cell>
          <cell r="E2613">
            <v>338.05900000000003</v>
          </cell>
          <cell r="F2613">
            <v>0</v>
          </cell>
        </row>
        <row r="2614">
          <cell r="A2614" t="str">
            <v>RE2-10V101MMAGZ-T32</v>
          </cell>
          <cell r="B2614" t="str">
            <v>5x11</v>
          </cell>
          <cell r="C2614" t="str">
            <v>CA</v>
          </cell>
          <cell r="D2614" t="str">
            <v>CA</v>
          </cell>
          <cell r="E2614">
            <v>338.05900000000003</v>
          </cell>
          <cell r="F2614">
            <v>0</v>
          </cell>
        </row>
        <row r="2615">
          <cell r="A2615" t="str">
            <v>RE2-10V101MMAGZ-T58</v>
          </cell>
          <cell r="B2615" t="str">
            <v>5x11</v>
          </cell>
          <cell r="C2615" t="str">
            <v>CA</v>
          </cell>
          <cell r="D2615" t="str">
            <v>CA</v>
          </cell>
          <cell r="E2615">
            <v>338.05900000000003</v>
          </cell>
          <cell r="F2615">
            <v>0</v>
          </cell>
        </row>
        <row r="2616">
          <cell r="A2616" t="str">
            <v>RE2-10V101MMAGZ-T64</v>
          </cell>
          <cell r="B2616" t="str">
            <v>5x11</v>
          </cell>
          <cell r="C2616" t="str">
            <v>CA</v>
          </cell>
          <cell r="D2616" t="str">
            <v>CA</v>
          </cell>
          <cell r="E2616">
            <v>338.05900000000003</v>
          </cell>
          <cell r="F2616">
            <v>0</v>
          </cell>
        </row>
        <row r="2617">
          <cell r="A2617" t="str">
            <v>RE2-10V101MMAGZ-T72</v>
          </cell>
          <cell r="B2617" t="str">
            <v>5x11</v>
          </cell>
          <cell r="C2617" t="str">
            <v>CA</v>
          </cell>
          <cell r="D2617" t="str">
            <v>CA</v>
          </cell>
          <cell r="E2617">
            <v>338.05900000000003</v>
          </cell>
          <cell r="F2617">
            <v>0</v>
          </cell>
        </row>
        <row r="2618">
          <cell r="A2618" t="str">
            <v>RE2-10V102ME9</v>
          </cell>
          <cell r="B2618" t="str">
            <v>10x16</v>
          </cell>
          <cell r="C2618" t="str">
            <v>FC</v>
          </cell>
          <cell r="D2618" t="str">
            <v>CH</v>
          </cell>
          <cell r="E2618">
            <v>1640.8409999999999</v>
          </cell>
          <cell r="F2618">
            <v>0</v>
          </cell>
        </row>
        <row r="2619">
          <cell r="A2619" t="str">
            <v>RE2-10V102ME9-F</v>
          </cell>
          <cell r="B2619" t="str">
            <v>10x16</v>
          </cell>
          <cell r="C2619" t="str">
            <v>FC</v>
          </cell>
          <cell r="D2619" t="str">
            <v>CH</v>
          </cell>
          <cell r="E2619">
            <v>1705.6669999999999</v>
          </cell>
          <cell r="F2619">
            <v>0</v>
          </cell>
        </row>
        <row r="2620">
          <cell r="A2620" t="str">
            <v>RE2-10V102ME9-T2</v>
          </cell>
          <cell r="B2620" t="str">
            <v>10x16</v>
          </cell>
          <cell r="C2620" t="str">
            <v>FC</v>
          </cell>
          <cell r="D2620" t="str">
            <v>CH</v>
          </cell>
          <cell r="E2620">
            <v>1657.9649999999999</v>
          </cell>
          <cell r="F2620">
            <v>0</v>
          </cell>
        </row>
        <row r="2621">
          <cell r="A2621" t="str">
            <v>RE2-10V102MH4#</v>
          </cell>
          <cell r="B2621" t="str">
            <v>10x16</v>
          </cell>
          <cell r="C2621" t="str">
            <v>FC</v>
          </cell>
          <cell r="D2621" t="str">
            <v>CA</v>
          </cell>
          <cell r="E2621">
            <v>1640.8409999999999</v>
          </cell>
          <cell r="F2621">
            <v>3</v>
          </cell>
        </row>
        <row r="2622">
          <cell r="A2622" t="str">
            <v>RE2-10V102MMA</v>
          </cell>
          <cell r="B2622" t="str">
            <v>10x16</v>
          </cell>
          <cell r="C2622" t="str">
            <v>FC</v>
          </cell>
          <cell r="D2622" t="str">
            <v>CA</v>
          </cell>
          <cell r="E2622">
            <v>1640.8409999999999</v>
          </cell>
          <cell r="F2622">
            <v>0</v>
          </cell>
        </row>
        <row r="2623">
          <cell r="A2623" t="str">
            <v>RE2-10V102MMA-F</v>
          </cell>
          <cell r="B2623" t="str">
            <v>10x16</v>
          </cell>
          <cell r="C2623" t="str">
            <v>FC</v>
          </cell>
          <cell r="D2623" t="str">
            <v>CA</v>
          </cell>
          <cell r="E2623">
            <v>1705.6669999999999</v>
          </cell>
          <cell r="F2623">
            <v>0</v>
          </cell>
        </row>
        <row r="2624">
          <cell r="A2624" t="str">
            <v>RE2-10V102MMA-F27</v>
          </cell>
          <cell r="B2624" t="str">
            <v>10x16</v>
          </cell>
          <cell r="C2624" t="str">
            <v>FC</v>
          </cell>
          <cell r="D2624" t="str">
            <v>CA</v>
          </cell>
          <cell r="E2624">
            <v>1705.6669999999999</v>
          </cell>
          <cell r="F2624">
            <v>0</v>
          </cell>
        </row>
        <row r="2625">
          <cell r="A2625" t="str">
            <v>RE2-10V102MMA-F31</v>
          </cell>
          <cell r="B2625" t="str">
            <v>10x16</v>
          </cell>
          <cell r="C2625" t="str">
            <v>FC</v>
          </cell>
          <cell r="D2625" t="str">
            <v>CA</v>
          </cell>
          <cell r="E2625">
            <v>1705.6669999999999</v>
          </cell>
          <cell r="F2625">
            <v>0</v>
          </cell>
        </row>
        <row r="2626">
          <cell r="A2626" t="str">
            <v>RE2-10V102MMA-S1</v>
          </cell>
          <cell r="B2626" t="str">
            <v>10x16</v>
          </cell>
          <cell r="C2626" t="str">
            <v>FC</v>
          </cell>
          <cell r="D2626" t="str">
            <v>CA</v>
          </cell>
          <cell r="E2626">
            <v>1705.6669999999999</v>
          </cell>
          <cell r="F2626">
            <v>0</v>
          </cell>
        </row>
        <row r="2627">
          <cell r="A2627" t="str">
            <v>RE2-10V102MMA-T18</v>
          </cell>
          <cell r="B2627" t="str">
            <v>10x16</v>
          </cell>
          <cell r="C2627" t="str">
            <v>FC</v>
          </cell>
          <cell r="D2627" t="str">
            <v>CA</v>
          </cell>
          <cell r="E2627">
            <v>1657.9649999999999</v>
          </cell>
          <cell r="F2627">
            <v>0</v>
          </cell>
        </row>
        <row r="2628">
          <cell r="A2628" t="str">
            <v>RE2-10V102MMA-T2</v>
          </cell>
          <cell r="B2628" t="str">
            <v>10x16</v>
          </cell>
          <cell r="C2628" t="str">
            <v>FC</v>
          </cell>
          <cell r="D2628" t="str">
            <v>CA</v>
          </cell>
          <cell r="E2628">
            <v>1657.9649999999999</v>
          </cell>
          <cell r="F2628">
            <v>0</v>
          </cell>
        </row>
        <row r="2629">
          <cell r="A2629" t="str">
            <v>RE2-10V151MMA</v>
          </cell>
          <cell r="B2629" t="str">
            <v>6.3x11</v>
          </cell>
          <cell r="C2629" t="str">
            <v>DA</v>
          </cell>
          <cell r="D2629" t="str">
            <v>CA</v>
          </cell>
          <cell r="E2629">
            <v>677.15700000000004</v>
          </cell>
          <cell r="F2629">
            <v>0</v>
          </cell>
        </row>
        <row r="2630">
          <cell r="A2630" t="str">
            <v>RE2-10V151MMAGZ-T36</v>
          </cell>
          <cell r="B2630" t="str">
            <v>6.3x11</v>
          </cell>
          <cell r="C2630" t="str">
            <v>DA</v>
          </cell>
          <cell r="D2630" t="str">
            <v>CA</v>
          </cell>
          <cell r="E2630">
            <v>693.86800000000005</v>
          </cell>
          <cell r="F2630">
            <v>0</v>
          </cell>
        </row>
        <row r="2631">
          <cell r="A2631" t="str">
            <v>RE2-10V152MMA</v>
          </cell>
          <cell r="B2631" t="str">
            <v>10x20</v>
          </cell>
          <cell r="C2631" t="str">
            <v>FD</v>
          </cell>
          <cell r="D2631" t="str">
            <v>CA</v>
          </cell>
          <cell r="E2631">
            <v>2004.3689999999999</v>
          </cell>
          <cell r="F2631">
            <v>0</v>
          </cell>
        </row>
        <row r="2632">
          <cell r="A2632" t="str">
            <v>RE2-10V220MMA</v>
          </cell>
          <cell r="B2632" t="str">
            <v>5x11</v>
          </cell>
          <cell r="C2632" t="str">
            <v>CA</v>
          </cell>
          <cell r="D2632" t="str">
            <v>CA</v>
          </cell>
          <cell r="E2632">
            <v>321.51</v>
          </cell>
          <cell r="F2632">
            <v>0</v>
          </cell>
        </row>
        <row r="2633">
          <cell r="A2633" t="str">
            <v>RE2-10V220MMA-S1</v>
          </cell>
          <cell r="B2633" t="str">
            <v>5x11</v>
          </cell>
          <cell r="C2633" t="str">
            <v>CA</v>
          </cell>
          <cell r="D2633" t="str">
            <v>CA</v>
          </cell>
          <cell r="E2633">
            <v>337.72399999999999</v>
          </cell>
          <cell r="F2633">
            <v>0</v>
          </cell>
        </row>
        <row r="2634">
          <cell r="A2634" t="str">
            <v>RE2-10V220MMA-T14</v>
          </cell>
          <cell r="B2634" t="str">
            <v>5x11</v>
          </cell>
          <cell r="C2634" t="str">
            <v>CA</v>
          </cell>
          <cell r="D2634" t="str">
            <v>CA</v>
          </cell>
          <cell r="E2634">
            <v>338.05900000000003</v>
          </cell>
          <cell r="F2634">
            <v>0</v>
          </cell>
        </row>
        <row r="2635">
          <cell r="A2635" t="str">
            <v>RE2-10V220MMA-T2</v>
          </cell>
          <cell r="B2635" t="str">
            <v>5x11</v>
          </cell>
          <cell r="C2635" t="str">
            <v>CA</v>
          </cell>
          <cell r="D2635" t="str">
            <v>CA</v>
          </cell>
          <cell r="E2635">
            <v>338.05900000000003</v>
          </cell>
          <cell r="F2635">
            <v>148</v>
          </cell>
        </row>
        <row r="2636">
          <cell r="A2636" t="str">
            <v>RE2-10V220MMAGZ-T58</v>
          </cell>
          <cell r="B2636" t="str">
            <v>5x11</v>
          </cell>
          <cell r="C2636" t="str">
            <v>CA</v>
          </cell>
          <cell r="D2636" t="str">
            <v>CA</v>
          </cell>
          <cell r="E2636">
            <v>338.05900000000003</v>
          </cell>
          <cell r="F2636">
            <v>0</v>
          </cell>
        </row>
        <row r="2637">
          <cell r="A2637" t="str">
            <v>RE2-10V221MF3#-T2</v>
          </cell>
          <cell r="B2637" t="str">
            <v>6.3x11</v>
          </cell>
          <cell r="C2637" t="str">
            <v>DA</v>
          </cell>
          <cell r="D2637" t="str">
            <v>CA</v>
          </cell>
          <cell r="E2637">
            <v>693.86800000000005</v>
          </cell>
          <cell r="F2637">
            <v>0</v>
          </cell>
        </row>
        <row r="2638">
          <cell r="A2638" t="str">
            <v>RE2-10V221MF3#-T72</v>
          </cell>
          <cell r="B2638" t="str">
            <v>6.3x11</v>
          </cell>
          <cell r="C2638" t="str">
            <v>DA</v>
          </cell>
          <cell r="D2638" t="str">
            <v>CA</v>
          </cell>
          <cell r="E2638">
            <v>693.86800000000005</v>
          </cell>
          <cell r="F2638">
            <v>0</v>
          </cell>
        </row>
        <row r="2639">
          <cell r="A2639" t="str">
            <v>RE2-10V221MMA</v>
          </cell>
          <cell r="B2639" t="str">
            <v>6.3x11</v>
          </cell>
          <cell r="C2639" t="str">
            <v>DA</v>
          </cell>
          <cell r="D2639" t="str">
            <v>CA</v>
          </cell>
          <cell r="E2639">
            <v>677.15700000000004</v>
          </cell>
          <cell r="F2639">
            <v>6</v>
          </cell>
        </row>
        <row r="2640">
          <cell r="A2640" t="str">
            <v>RE2-10V221MMA-F</v>
          </cell>
          <cell r="B2640" t="str">
            <v>6.3x11</v>
          </cell>
          <cell r="C2640" t="str">
            <v>DA</v>
          </cell>
          <cell r="D2640" t="str">
            <v>CA</v>
          </cell>
          <cell r="E2640">
            <v>691.29700000000003</v>
          </cell>
          <cell r="F2640">
            <v>0</v>
          </cell>
        </row>
        <row r="2641">
          <cell r="A2641" t="str">
            <v>RE2-10V221MMA-F0</v>
          </cell>
          <cell r="B2641" t="str">
            <v>6.3x11</v>
          </cell>
          <cell r="C2641" t="str">
            <v>DA</v>
          </cell>
          <cell r="D2641" t="str">
            <v>CA</v>
          </cell>
          <cell r="E2641">
            <v>691.29700000000003</v>
          </cell>
          <cell r="F2641">
            <v>0</v>
          </cell>
        </row>
        <row r="2642">
          <cell r="A2642" t="str">
            <v>RE2-10V221MMA-S1</v>
          </cell>
          <cell r="B2642" t="str">
            <v>6.3x11</v>
          </cell>
          <cell r="C2642" t="str">
            <v>DA</v>
          </cell>
          <cell r="D2642" t="str">
            <v>CA</v>
          </cell>
          <cell r="E2642">
            <v>691.29700000000003</v>
          </cell>
          <cell r="F2642">
            <v>0</v>
          </cell>
        </row>
        <row r="2643">
          <cell r="A2643" t="str">
            <v>RE2-10V221MMA-T2</v>
          </cell>
          <cell r="B2643" t="str">
            <v>6.3x11</v>
          </cell>
          <cell r="C2643" t="str">
            <v>DA</v>
          </cell>
          <cell r="D2643" t="str">
            <v>CA</v>
          </cell>
          <cell r="E2643">
            <v>693.86800000000005</v>
          </cell>
          <cell r="F2643">
            <v>18</v>
          </cell>
        </row>
        <row r="2644">
          <cell r="A2644" t="str">
            <v>RE2-10V221MMA-T72</v>
          </cell>
          <cell r="B2644" t="str">
            <v>6.3x11</v>
          </cell>
          <cell r="C2644" t="str">
            <v>DA</v>
          </cell>
          <cell r="D2644" t="str">
            <v>CA</v>
          </cell>
          <cell r="E2644">
            <v>693.86800000000005</v>
          </cell>
          <cell r="F2644">
            <v>0</v>
          </cell>
        </row>
        <row r="2645">
          <cell r="A2645" t="str">
            <v>RE2-10V221MMAGZ-T32</v>
          </cell>
          <cell r="B2645" t="str">
            <v>6.3x11</v>
          </cell>
          <cell r="C2645" t="str">
            <v>DA</v>
          </cell>
          <cell r="D2645" t="str">
            <v>CA</v>
          </cell>
          <cell r="E2645">
            <v>693.86800000000005</v>
          </cell>
          <cell r="F2645">
            <v>0</v>
          </cell>
        </row>
        <row r="2646">
          <cell r="A2646" t="str">
            <v>RE2-10V221MMAGZ-T58</v>
          </cell>
          <cell r="B2646" t="str">
            <v>6.3x11</v>
          </cell>
          <cell r="C2646" t="str">
            <v>DA</v>
          </cell>
          <cell r="D2646" t="str">
            <v>CA</v>
          </cell>
          <cell r="E2646">
            <v>693.86800000000005</v>
          </cell>
          <cell r="F2646">
            <v>0</v>
          </cell>
        </row>
        <row r="2647">
          <cell r="A2647" t="str">
            <v>RE2-10V221MMAGZ-T72</v>
          </cell>
          <cell r="B2647" t="str">
            <v>6.3x11</v>
          </cell>
          <cell r="C2647" t="str">
            <v>DA</v>
          </cell>
          <cell r="D2647" t="str">
            <v>CA</v>
          </cell>
          <cell r="E2647">
            <v>693.86800000000005</v>
          </cell>
          <cell r="F2647">
            <v>0</v>
          </cell>
        </row>
        <row r="2648">
          <cell r="A2648" t="str">
            <v>RE2-10V222ME9</v>
          </cell>
          <cell r="B2648" t="str">
            <v>12.5x20</v>
          </cell>
          <cell r="C2648" t="str">
            <v>GB</v>
          </cell>
          <cell r="D2648" t="str">
            <v>CH</v>
          </cell>
          <cell r="E2648">
            <v>2700.0059999999999</v>
          </cell>
          <cell r="F2648">
            <v>0</v>
          </cell>
        </row>
        <row r="2649">
          <cell r="A2649" t="str">
            <v>RE2-10V222ME9-F</v>
          </cell>
          <cell r="B2649" t="str">
            <v>12.5x20</v>
          </cell>
          <cell r="C2649" t="str">
            <v>GB</v>
          </cell>
          <cell r="D2649" t="str">
            <v>CH</v>
          </cell>
          <cell r="E2649">
            <v>2771.049</v>
          </cell>
          <cell r="F2649">
            <v>0</v>
          </cell>
        </row>
        <row r="2650">
          <cell r="A2650" t="str">
            <v>RE2-10V222ME9-T70</v>
          </cell>
          <cell r="B2650" t="str">
            <v>12.5x20</v>
          </cell>
          <cell r="C2650" t="str">
            <v>GB</v>
          </cell>
          <cell r="D2650" t="str">
            <v>CH</v>
          </cell>
          <cell r="E2650">
            <v>2732.5659999999998</v>
          </cell>
          <cell r="F2650">
            <v>0</v>
          </cell>
        </row>
        <row r="2651">
          <cell r="A2651" t="str">
            <v>RE2-10V222MI5#-S1</v>
          </cell>
          <cell r="B2651" t="str">
            <v>12.5x20</v>
          </cell>
          <cell r="C2651" t="str">
            <v>GB</v>
          </cell>
          <cell r="D2651" t="str">
            <v>CA</v>
          </cell>
          <cell r="E2651">
            <v>2771.049</v>
          </cell>
          <cell r="F2651">
            <v>0</v>
          </cell>
        </row>
        <row r="2652">
          <cell r="A2652" t="str">
            <v>RE2-10V222MMA</v>
          </cell>
          <cell r="B2652" t="str">
            <v>12.5x20</v>
          </cell>
          <cell r="C2652" t="str">
            <v>GB</v>
          </cell>
          <cell r="D2652" t="str">
            <v>CA</v>
          </cell>
          <cell r="E2652">
            <v>2700.0059999999999</v>
          </cell>
          <cell r="F2652">
            <v>0</v>
          </cell>
        </row>
        <row r="2653">
          <cell r="A2653" t="str">
            <v>RE2-10V222MMA-F</v>
          </cell>
          <cell r="B2653" t="str">
            <v>12.5x20</v>
          </cell>
          <cell r="C2653" t="str">
            <v>GB</v>
          </cell>
          <cell r="D2653" t="str">
            <v>CA</v>
          </cell>
          <cell r="E2653">
            <v>2771.049</v>
          </cell>
          <cell r="F2653">
            <v>0</v>
          </cell>
        </row>
        <row r="2654">
          <cell r="A2654" t="str">
            <v>RE2-10V222MMA-F27</v>
          </cell>
          <cell r="B2654" t="str">
            <v>12.5x20</v>
          </cell>
          <cell r="C2654" t="str">
            <v>GB</v>
          </cell>
          <cell r="D2654" t="str">
            <v>CA</v>
          </cell>
          <cell r="E2654">
            <v>2771.049</v>
          </cell>
          <cell r="F2654">
            <v>0</v>
          </cell>
        </row>
        <row r="2655">
          <cell r="A2655" t="str">
            <v>RE2-10V222MMA-S1</v>
          </cell>
          <cell r="B2655" t="str">
            <v>12.5x20</v>
          </cell>
          <cell r="C2655" t="str">
            <v>GB</v>
          </cell>
          <cell r="D2655" t="str">
            <v>CA</v>
          </cell>
          <cell r="E2655">
            <v>2771.049</v>
          </cell>
          <cell r="F2655">
            <v>0</v>
          </cell>
        </row>
        <row r="2656">
          <cell r="A2656" t="str">
            <v>RE2-10V222MZ-F</v>
          </cell>
          <cell r="B2656" t="str">
            <v>12.5x20</v>
          </cell>
          <cell r="C2656" t="str">
            <v>GB</v>
          </cell>
          <cell r="D2656" t="str">
            <v>CA</v>
          </cell>
          <cell r="E2656">
            <v>2771.049</v>
          </cell>
          <cell r="F2656">
            <v>0</v>
          </cell>
        </row>
        <row r="2657">
          <cell r="A2657" t="str">
            <v>RE2-10V330MMA</v>
          </cell>
          <cell r="B2657" t="str">
            <v>5x11</v>
          </cell>
          <cell r="C2657" t="str">
            <v>CA</v>
          </cell>
          <cell r="D2657" t="str">
            <v>CA</v>
          </cell>
          <cell r="E2657">
            <v>321.51</v>
          </cell>
          <cell r="F2657">
            <v>0</v>
          </cell>
        </row>
        <row r="2658">
          <cell r="A2658" t="str">
            <v>RE2-10V330MMA-S1</v>
          </cell>
          <cell r="B2658" t="str">
            <v>5x11</v>
          </cell>
          <cell r="C2658" t="str">
            <v>CA</v>
          </cell>
          <cell r="D2658" t="str">
            <v>CA</v>
          </cell>
          <cell r="E2658">
            <v>337.72399999999999</v>
          </cell>
          <cell r="F2658">
            <v>0</v>
          </cell>
        </row>
        <row r="2659">
          <cell r="A2659" t="str">
            <v>RE2-10V330MMA-T14</v>
          </cell>
          <cell r="B2659" t="str">
            <v>5x11</v>
          </cell>
          <cell r="C2659" t="str">
            <v>CA</v>
          </cell>
          <cell r="D2659" t="str">
            <v>CA</v>
          </cell>
          <cell r="E2659">
            <v>338.05900000000003</v>
          </cell>
          <cell r="F2659">
            <v>0</v>
          </cell>
        </row>
        <row r="2660">
          <cell r="A2660" t="str">
            <v>RE2-10V330MMA-T2</v>
          </cell>
          <cell r="B2660" t="str">
            <v>5x11</v>
          </cell>
          <cell r="C2660" t="str">
            <v>CA</v>
          </cell>
          <cell r="D2660" t="str">
            <v>CA</v>
          </cell>
          <cell r="E2660">
            <v>338.05900000000003</v>
          </cell>
          <cell r="F2660">
            <v>24</v>
          </cell>
        </row>
        <row r="2661">
          <cell r="A2661" t="str">
            <v>RE2-10V330MMA-T34</v>
          </cell>
          <cell r="B2661" t="str">
            <v>5x11</v>
          </cell>
          <cell r="C2661" t="str">
            <v>CA</v>
          </cell>
          <cell r="D2661" t="str">
            <v>CA</v>
          </cell>
          <cell r="E2661">
            <v>338.05900000000003</v>
          </cell>
          <cell r="F2661">
            <v>0</v>
          </cell>
        </row>
        <row r="2662">
          <cell r="A2662" t="str">
            <v>RE2-10V330MMAGZ-T32</v>
          </cell>
          <cell r="B2662" t="str">
            <v>5x11</v>
          </cell>
          <cell r="C2662" t="str">
            <v>CA</v>
          </cell>
          <cell r="D2662" t="str">
            <v>CA</v>
          </cell>
          <cell r="E2662">
            <v>338.05900000000003</v>
          </cell>
          <cell r="F2662">
            <v>0</v>
          </cell>
        </row>
        <row r="2663">
          <cell r="A2663" t="str">
            <v>RE2-10V330MMAGZ-T58</v>
          </cell>
          <cell r="B2663" t="str">
            <v>5x11</v>
          </cell>
          <cell r="C2663" t="str">
            <v>CA</v>
          </cell>
          <cell r="D2663" t="str">
            <v>CA</v>
          </cell>
          <cell r="E2663">
            <v>338.05900000000003</v>
          </cell>
          <cell r="F2663">
            <v>0</v>
          </cell>
        </row>
        <row r="2664">
          <cell r="A2664" t="str">
            <v>RE2-10V330MMAGZ-T72</v>
          </cell>
          <cell r="B2664" t="str">
            <v>5x11</v>
          </cell>
          <cell r="C2664" t="str">
            <v>CA</v>
          </cell>
          <cell r="D2664" t="str">
            <v>CA</v>
          </cell>
          <cell r="E2664">
            <v>338.05900000000003</v>
          </cell>
          <cell r="F2664">
            <v>0</v>
          </cell>
        </row>
        <row r="2665">
          <cell r="A2665" t="str">
            <v>RE2-10V331MG3#-T2</v>
          </cell>
          <cell r="B2665" t="str">
            <v>8x11.5</v>
          </cell>
          <cell r="C2665" t="str">
            <v>EA</v>
          </cell>
          <cell r="D2665" t="str">
            <v>CA</v>
          </cell>
          <cell r="E2665">
            <v>856.90899999999999</v>
          </cell>
          <cell r="F2665">
            <v>0</v>
          </cell>
        </row>
        <row r="2666">
          <cell r="A2666" t="str">
            <v>RE2-10V331MMA</v>
          </cell>
          <cell r="B2666" t="str">
            <v>8x11.5</v>
          </cell>
          <cell r="C2666" t="str">
            <v>EA</v>
          </cell>
          <cell r="D2666" t="str">
            <v>CA</v>
          </cell>
          <cell r="E2666">
            <v>835.03499999999997</v>
          </cell>
          <cell r="F2666">
            <v>0</v>
          </cell>
        </row>
        <row r="2667">
          <cell r="A2667" t="str">
            <v>RE2-10V331MMA-F</v>
          </cell>
          <cell r="B2667" t="str">
            <v>8x11.5</v>
          </cell>
          <cell r="C2667" t="str">
            <v>EA</v>
          </cell>
          <cell r="D2667" t="str">
            <v>CA</v>
          </cell>
          <cell r="E2667">
            <v>851.61800000000005</v>
          </cell>
          <cell r="F2667">
            <v>0</v>
          </cell>
        </row>
        <row r="2668">
          <cell r="A2668" t="str">
            <v>RE2-10V331MMA-T2</v>
          </cell>
          <cell r="B2668" t="str">
            <v>8x11.5</v>
          </cell>
          <cell r="C2668" t="str">
            <v>EA</v>
          </cell>
          <cell r="D2668" t="str">
            <v>CA</v>
          </cell>
          <cell r="E2668">
            <v>856.90899999999999</v>
          </cell>
          <cell r="F2668">
            <v>0</v>
          </cell>
        </row>
        <row r="2669">
          <cell r="A2669" t="str">
            <v>RE2-10V331MMA-T8</v>
          </cell>
          <cell r="B2669" t="str">
            <v>8x11.5</v>
          </cell>
          <cell r="C2669" t="str">
            <v>EA</v>
          </cell>
          <cell r="D2669" t="str">
            <v>CA</v>
          </cell>
          <cell r="E2669">
            <v>856.90899999999999</v>
          </cell>
          <cell r="F2669">
            <v>141</v>
          </cell>
        </row>
        <row r="2670">
          <cell r="A2670" t="str">
            <v>RE2-10V332ME9</v>
          </cell>
          <cell r="B2670" t="str">
            <v>12.5x25</v>
          </cell>
          <cell r="C2670" t="str">
            <v>GC</v>
          </cell>
          <cell r="D2670" t="str">
            <v>CH</v>
          </cell>
          <cell r="E2670">
            <v>3293.4090000000001</v>
          </cell>
          <cell r="F2670">
            <v>0</v>
          </cell>
        </row>
        <row r="2671">
          <cell r="A2671" t="str">
            <v>RE2-10V332ME9-F</v>
          </cell>
          <cell r="B2671" t="str">
            <v>12.5x25</v>
          </cell>
          <cell r="C2671" t="str">
            <v>GC</v>
          </cell>
          <cell r="D2671" t="str">
            <v>CH</v>
          </cell>
          <cell r="E2671">
            <v>3361.7939999999999</v>
          </cell>
          <cell r="F2671">
            <v>0</v>
          </cell>
        </row>
        <row r="2672">
          <cell r="A2672" t="str">
            <v>RE2-10V332ME9-T70</v>
          </cell>
          <cell r="B2672" t="str">
            <v>12.5x25</v>
          </cell>
          <cell r="C2672" t="str">
            <v>GC</v>
          </cell>
          <cell r="D2672" t="str">
            <v>CH</v>
          </cell>
          <cell r="E2672">
            <v>3319.248</v>
          </cell>
          <cell r="F2672">
            <v>0</v>
          </cell>
        </row>
        <row r="2673">
          <cell r="A2673" t="str">
            <v>RE2-10V332MMA</v>
          </cell>
          <cell r="B2673" t="str">
            <v>12.5x25</v>
          </cell>
          <cell r="C2673" t="str">
            <v>GC</v>
          </cell>
          <cell r="D2673" t="str">
            <v>CA</v>
          </cell>
          <cell r="E2673">
            <v>3293.4090000000001</v>
          </cell>
          <cell r="F2673">
            <v>0</v>
          </cell>
        </row>
        <row r="2674">
          <cell r="A2674" t="str">
            <v>RE2-10V332MMA-F</v>
          </cell>
          <cell r="B2674" t="str">
            <v>12.5x25</v>
          </cell>
          <cell r="C2674" t="str">
            <v>GC</v>
          </cell>
          <cell r="D2674" t="str">
            <v>CA</v>
          </cell>
          <cell r="E2674">
            <v>3361.7939999999999</v>
          </cell>
          <cell r="F2674">
            <v>0</v>
          </cell>
        </row>
        <row r="2675">
          <cell r="A2675" t="str">
            <v>RE2-10V332MMA-S1</v>
          </cell>
          <cell r="B2675" t="str">
            <v>12.5x25</v>
          </cell>
          <cell r="C2675" t="str">
            <v>GC</v>
          </cell>
          <cell r="D2675" t="str">
            <v>CA</v>
          </cell>
          <cell r="E2675">
            <v>3361.7939999999999</v>
          </cell>
          <cell r="F2675">
            <v>0</v>
          </cell>
        </row>
        <row r="2676">
          <cell r="A2676" t="str">
            <v>RE2-10V470ME3#-T2</v>
          </cell>
          <cell r="B2676" t="str">
            <v>5x11</v>
          </cell>
          <cell r="C2676" t="str">
            <v>CA</v>
          </cell>
          <cell r="D2676" t="str">
            <v>CA</v>
          </cell>
          <cell r="E2676">
            <v>338.05900000000003</v>
          </cell>
          <cell r="F2676">
            <v>0</v>
          </cell>
        </row>
        <row r="2677">
          <cell r="A2677" t="str">
            <v>RE2-10V470MMA</v>
          </cell>
          <cell r="B2677" t="str">
            <v>5x11</v>
          </cell>
          <cell r="C2677" t="str">
            <v>CA</v>
          </cell>
          <cell r="D2677" t="str">
            <v>CA</v>
          </cell>
          <cell r="E2677">
            <v>321.51</v>
          </cell>
          <cell r="F2677">
            <v>375</v>
          </cell>
        </row>
        <row r="2678">
          <cell r="A2678" t="str">
            <v>RE2-10V470MMA-F</v>
          </cell>
          <cell r="B2678" t="str">
            <v>5x11</v>
          </cell>
          <cell r="C2678" t="str">
            <v>CA</v>
          </cell>
          <cell r="D2678" t="str">
            <v>CA</v>
          </cell>
          <cell r="E2678">
            <v>337.72399999999999</v>
          </cell>
          <cell r="F2678">
            <v>0</v>
          </cell>
        </row>
        <row r="2679">
          <cell r="A2679" t="str">
            <v>RE2-10V470MMA-F0</v>
          </cell>
          <cell r="B2679" t="str">
            <v>5x11</v>
          </cell>
          <cell r="C2679" t="str">
            <v>CA</v>
          </cell>
          <cell r="D2679" t="str">
            <v>CA</v>
          </cell>
          <cell r="E2679">
            <v>337.72399999999999</v>
          </cell>
          <cell r="F2679">
            <v>0</v>
          </cell>
        </row>
        <row r="2680">
          <cell r="A2680" t="str">
            <v>RE2-10V470MMA-S1</v>
          </cell>
          <cell r="B2680" t="str">
            <v>5x11</v>
          </cell>
          <cell r="C2680" t="str">
            <v>CA</v>
          </cell>
          <cell r="D2680" t="str">
            <v>CA</v>
          </cell>
          <cell r="E2680">
            <v>337.72399999999999</v>
          </cell>
          <cell r="F2680">
            <v>0</v>
          </cell>
        </row>
        <row r="2681">
          <cell r="A2681" t="str">
            <v>RE2-10V470MMA-T14</v>
          </cell>
          <cell r="B2681" t="str">
            <v>5x11</v>
          </cell>
          <cell r="C2681" t="str">
            <v>CA</v>
          </cell>
          <cell r="D2681" t="str">
            <v>CA</v>
          </cell>
          <cell r="E2681">
            <v>338.05900000000003</v>
          </cell>
          <cell r="F2681">
            <v>0</v>
          </cell>
        </row>
        <row r="2682">
          <cell r="A2682" t="str">
            <v>RE2-10V470MMA-T2</v>
          </cell>
          <cell r="B2682" t="str">
            <v>5x11</v>
          </cell>
          <cell r="C2682" t="str">
            <v>CA</v>
          </cell>
          <cell r="D2682" t="str">
            <v>CA</v>
          </cell>
          <cell r="E2682">
            <v>338.05900000000003</v>
          </cell>
          <cell r="F2682">
            <v>0</v>
          </cell>
        </row>
        <row r="2683">
          <cell r="A2683" t="str">
            <v>RE2-10V470MMAGZ-T10</v>
          </cell>
          <cell r="B2683" t="str">
            <v>5x11</v>
          </cell>
          <cell r="C2683" t="str">
            <v>CA</v>
          </cell>
          <cell r="D2683" t="str">
            <v>CA</v>
          </cell>
          <cell r="E2683">
            <v>338.05900000000003</v>
          </cell>
          <cell r="F2683">
            <v>0</v>
          </cell>
        </row>
        <row r="2684">
          <cell r="A2684" t="str">
            <v>RE2-10V470MMAGZ-T32</v>
          </cell>
          <cell r="B2684" t="str">
            <v>5x11</v>
          </cell>
          <cell r="C2684" t="str">
            <v>CA</v>
          </cell>
          <cell r="D2684" t="str">
            <v>CA</v>
          </cell>
          <cell r="E2684">
            <v>338.05900000000003</v>
          </cell>
          <cell r="F2684">
            <v>0</v>
          </cell>
        </row>
        <row r="2685">
          <cell r="A2685" t="str">
            <v>RE2-10V470MMAGZ-T36</v>
          </cell>
          <cell r="B2685" t="str">
            <v>5x11</v>
          </cell>
          <cell r="C2685" t="str">
            <v>CA</v>
          </cell>
          <cell r="D2685" t="str">
            <v>CA</v>
          </cell>
          <cell r="E2685">
            <v>338.05900000000003</v>
          </cell>
          <cell r="F2685">
            <v>0</v>
          </cell>
        </row>
        <row r="2686">
          <cell r="A2686" t="str">
            <v>RE2-10V470MMAGZ-T58</v>
          </cell>
          <cell r="B2686" t="str">
            <v>5x11</v>
          </cell>
          <cell r="C2686" t="str">
            <v>CA</v>
          </cell>
          <cell r="D2686" t="str">
            <v>CA</v>
          </cell>
          <cell r="E2686">
            <v>338.05900000000003</v>
          </cell>
          <cell r="F2686">
            <v>0</v>
          </cell>
        </row>
        <row r="2687">
          <cell r="A2687" t="str">
            <v>RE2-10V470MMAGZ-T64</v>
          </cell>
          <cell r="B2687" t="str">
            <v>5x11</v>
          </cell>
          <cell r="C2687" t="str">
            <v>CA</v>
          </cell>
          <cell r="D2687" t="str">
            <v>CA</v>
          </cell>
          <cell r="E2687">
            <v>338.05900000000003</v>
          </cell>
          <cell r="F2687">
            <v>0</v>
          </cell>
        </row>
        <row r="2688">
          <cell r="A2688" t="str">
            <v>RE2-10V470MMAGZ-T72</v>
          </cell>
          <cell r="B2688" t="str">
            <v>5x11</v>
          </cell>
          <cell r="C2688" t="str">
            <v>CA</v>
          </cell>
          <cell r="D2688" t="str">
            <v>CA</v>
          </cell>
          <cell r="E2688">
            <v>338.05900000000003</v>
          </cell>
          <cell r="F2688">
            <v>0</v>
          </cell>
        </row>
        <row r="2689">
          <cell r="A2689" t="str">
            <v>RE2-10V471MG3#-F1</v>
          </cell>
          <cell r="B2689" t="str">
            <v>8x11.5</v>
          </cell>
          <cell r="C2689" t="str">
            <v>EA</v>
          </cell>
          <cell r="D2689" t="str">
            <v>CA</v>
          </cell>
          <cell r="E2689">
            <v>851.61800000000005</v>
          </cell>
          <cell r="F2689">
            <v>86</v>
          </cell>
        </row>
        <row r="2690">
          <cell r="A2690" t="str">
            <v>RE2-10V471MG3#-T2</v>
          </cell>
          <cell r="B2690" t="str">
            <v>8x11.5</v>
          </cell>
          <cell r="C2690" t="str">
            <v>EA</v>
          </cell>
          <cell r="D2690" t="str">
            <v>CA</v>
          </cell>
          <cell r="E2690">
            <v>856.90899999999999</v>
          </cell>
          <cell r="F2690">
            <v>0</v>
          </cell>
        </row>
        <row r="2691">
          <cell r="A2691" t="str">
            <v>RE2-10V471MMA</v>
          </cell>
          <cell r="B2691" t="str">
            <v>8x11.5</v>
          </cell>
          <cell r="C2691" t="str">
            <v>EA</v>
          </cell>
          <cell r="D2691" t="str">
            <v>CA</v>
          </cell>
          <cell r="E2691">
            <v>835.03499999999997</v>
          </cell>
          <cell r="F2691">
            <v>54</v>
          </cell>
        </row>
        <row r="2692">
          <cell r="A2692" t="str">
            <v>RE2-10V471MMA-F</v>
          </cell>
          <cell r="B2692" t="str">
            <v>8x11.5</v>
          </cell>
          <cell r="C2692" t="str">
            <v>EA</v>
          </cell>
          <cell r="D2692" t="str">
            <v>CA</v>
          </cell>
          <cell r="E2692">
            <v>851.61800000000005</v>
          </cell>
          <cell r="F2692">
            <v>0</v>
          </cell>
        </row>
        <row r="2693">
          <cell r="A2693" t="str">
            <v>RE2-10V471MMA-F1</v>
          </cell>
          <cell r="B2693" t="str">
            <v>8x11.5</v>
          </cell>
          <cell r="C2693" t="str">
            <v>EA</v>
          </cell>
          <cell r="D2693" t="str">
            <v>CA</v>
          </cell>
          <cell r="E2693">
            <v>851.61800000000005</v>
          </cell>
          <cell r="F2693">
            <v>12</v>
          </cell>
        </row>
        <row r="2694">
          <cell r="A2694" t="str">
            <v>RE2-10V471MMA-S1</v>
          </cell>
          <cell r="B2694" t="str">
            <v>8x11.5</v>
          </cell>
          <cell r="C2694" t="str">
            <v>EA</v>
          </cell>
          <cell r="D2694" t="str">
            <v>CA</v>
          </cell>
          <cell r="E2694">
            <v>851.61800000000005</v>
          </cell>
          <cell r="F2694">
            <v>0</v>
          </cell>
        </row>
        <row r="2695">
          <cell r="A2695" t="str">
            <v>RE2-10V471MMA-T2</v>
          </cell>
          <cell r="B2695" t="str">
            <v>8x11.5</v>
          </cell>
          <cell r="C2695" t="str">
            <v>EA</v>
          </cell>
          <cell r="D2695" t="str">
            <v>CA</v>
          </cell>
          <cell r="E2695">
            <v>856.90899999999999</v>
          </cell>
          <cell r="F2695">
            <v>6</v>
          </cell>
        </row>
        <row r="2696">
          <cell r="A2696" t="str">
            <v>RE2-10V471MMA-T20</v>
          </cell>
          <cell r="B2696" t="str">
            <v>8x11.5</v>
          </cell>
          <cell r="C2696" t="str">
            <v>EA</v>
          </cell>
          <cell r="D2696" t="str">
            <v>CA</v>
          </cell>
          <cell r="E2696">
            <v>856.90899999999999</v>
          </cell>
          <cell r="F2696">
            <v>0</v>
          </cell>
        </row>
        <row r="2697">
          <cell r="A2697" t="str">
            <v>RE2-10V471MMA-T8</v>
          </cell>
          <cell r="B2697" t="str">
            <v>8x11.5</v>
          </cell>
          <cell r="C2697" t="str">
            <v>EA</v>
          </cell>
          <cell r="D2697" t="str">
            <v>CA</v>
          </cell>
          <cell r="E2697">
            <v>856.90899999999999</v>
          </cell>
          <cell r="F2697">
            <v>0</v>
          </cell>
        </row>
        <row r="2698">
          <cell r="A2698" t="str">
            <v>RE2-10V472ME9</v>
          </cell>
          <cell r="B2698" t="str">
            <v>16x25</v>
          </cell>
          <cell r="C2698" t="str">
            <v>HB</v>
          </cell>
          <cell r="D2698" t="str">
            <v>CH</v>
          </cell>
          <cell r="E2698">
            <v>4593.3860000000004</v>
          </cell>
          <cell r="F2698">
            <v>0</v>
          </cell>
        </row>
        <row r="2699">
          <cell r="A2699" t="str">
            <v>RE2-10V472ME9-F</v>
          </cell>
          <cell r="B2699" t="str">
            <v>16x25</v>
          </cell>
          <cell r="C2699" t="str">
            <v>HB</v>
          </cell>
          <cell r="D2699" t="str">
            <v>CH</v>
          </cell>
          <cell r="E2699">
            <v>4661.848</v>
          </cell>
          <cell r="F2699">
            <v>0</v>
          </cell>
        </row>
        <row r="2700">
          <cell r="A2700" t="str">
            <v>RE2-10V472ME9-T68</v>
          </cell>
          <cell r="B2700" t="str">
            <v>16x25</v>
          </cell>
          <cell r="C2700" t="str">
            <v>HB</v>
          </cell>
          <cell r="D2700" t="str">
            <v>CH</v>
          </cell>
          <cell r="E2700">
            <v>4636.3760000000002</v>
          </cell>
          <cell r="F2700">
            <v>0</v>
          </cell>
        </row>
        <row r="2701">
          <cell r="A2701" t="str">
            <v>RE2-10V472MMA</v>
          </cell>
          <cell r="B2701" t="str">
            <v>16x25</v>
          </cell>
          <cell r="C2701" t="str">
            <v>HB</v>
          </cell>
          <cell r="D2701" t="str">
            <v>CA</v>
          </cell>
          <cell r="E2701">
            <v>4593.3860000000004</v>
          </cell>
          <cell r="F2701">
            <v>0</v>
          </cell>
        </row>
        <row r="2702">
          <cell r="A2702" t="str">
            <v>RE2-10V472MMA-F</v>
          </cell>
          <cell r="B2702" t="str">
            <v>16x25</v>
          </cell>
          <cell r="C2702" t="str">
            <v>HB</v>
          </cell>
          <cell r="D2702" t="str">
            <v>CA</v>
          </cell>
          <cell r="E2702">
            <v>4661.848</v>
          </cell>
          <cell r="F2702">
            <v>0</v>
          </cell>
        </row>
        <row r="2703">
          <cell r="A2703" t="str">
            <v>RE2-10V472MMA-S1</v>
          </cell>
          <cell r="B2703" t="str">
            <v>16x25</v>
          </cell>
          <cell r="C2703" t="str">
            <v>HB</v>
          </cell>
          <cell r="D2703" t="str">
            <v>CA</v>
          </cell>
          <cell r="E2703">
            <v>4661.848</v>
          </cell>
          <cell r="F2703">
            <v>0</v>
          </cell>
        </row>
        <row r="2704">
          <cell r="A2704" t="str">
            <v>RE2-10V472MMA-T50</v>
          </cell>
          <cell r="B2704" t="str">
            <v>16x25</v>
          </cell>
          <cell r="C2704" t="str">
            <v>HB</v>
          </cell>
          <cell r="D2704" t="str">
            <v>CA</v>
          </cell>
          <cell r="E2704">
            <v>4636.3760000000002</v>
          </cell>
          <cell r="F2704">
            <v>0</v>
          </cell>
        </row>
        <row r="2705">
          <cell r="A2705" t="str">
            <v>RE2-10V681ME9</v>
          </cell>
          <cell r="B2705" t="str">
            <v>10x12.5</v>
          </cell>
          <cell r="C2705" t="str">
            <v>FA</v>
          </cell>
          <cell r="D2705" t="str">
            <v>CH</v>
          </cell>
          <cell r="E2705">
            <v>1412.325</v>
          </cell>
          <cell r="F2705">
            <v>0</v>
          </cell>
        </row>
        <row r="2706">
          <cell r="A2706" t="str">
            <v>RE2-10V681ME9-F</v>
          </cell>
          <cell r="B2706" t="str">
            <v>10x12.5</v>
          </cell>
          <cell r="C2706" t="str">
            <v>FA</v>
          </cell>
          <cell r="D2706" t="str">
            <v>CH</v>
          </cell>
          <cell r="E2706">
            <v>1474.184</v>
          </cell>
          <cell r="F2706">
            <v>0</v>
          </cell>
        </row>
        <row r="2707">
          <cell r="A2707" t="str">
            <v>RE2-10V682MMA</v>
          </cell>
          <cell r="B2707" t="str">
            <v>16x31.5</v>
          </cell>
          <cell r="C2707" t="str">
            <v>HC</v>
          </cell>
          <cell r="D2707" t="str">
            <v>CA</v>
          </cell>
          <cell r="E2707">
            <v>6069.22</v>
          </cell>
          <cell r="F2707">
            <v>0</v>
          </cell>
        </row>
        <row r="2708">
          <cell r="A2708" t="str">
            <v>RE2-10V682MMA-F</v>
          </cell>
          <cell r="B2708" t="str">
            <v>16x31.5</v>
          </cell>
          <cell r="C2708" t="str">
            <v>HC</v>
          </cell>
          <cell r="D2708" t="str">
            <v>CA</v>
          </cell>
          <cell r="E2708">
            <v>6146.7830000000004</v>
          </cell>
          <cell r="F2708">
            <v>0</v>
          </cell>
        </row>
        <row r="2709">
          <cell r="A2709" t="str">
            <v>RE2-160V010M</v>
          </cell>
          <cell r="B2709" t="str">
            <v>6.3x11</v>
          </cell>
          <cell r="C2709" t="str">
            <v>DA</v>
          </cell>
          <cell r="D2709" t="str">
            <v>CA</v>
          </cell>
          <cell r="E2709">
            <v>634.22400000000005</v>
          </cell>
          <cell r="F2709">
            <v>0</v>
          </cell>
        </row>
        <row r="2710">
          <cell r="A2710" t="str">
            <v>RE2-160V010M-T2</v>
          </cell>
          <cell r="B2710" t="str">
            <v>6.3x11</v>
          </cell>
          <cell r="C2710" t="str">
            <v>DA</v>
          </cell>
          <cell r="D2710" t="str">
            <v>CA</v>
          </cell>
          <cell r="E2710">
            <v>650.93600000000004</v>
          </cell>
          <cell r="F2710">
            <v>0</v>
          </cell>
        </row>
        <row r="2711">
          <cell r="A2711" t="str">
            <v>RE2-160V010M-T58</v>
          </cell>
          <cell r="B2711" t="str">
            <v>6.3x11</v>
          </cell>
          <cell r="C2711" t="str">
            <v>DA</v>
          </cell>
          <cell r="D2711" t="str">
            <v>CA</v>
          </cell>
          <cell r="E2711">
            <v>650.93600000000004</v>
          </cell>
          <cell r="F2711">
            <v>0</v>
          </cell>
        </row>
        <row r="2712">
          <cell r="A2712" t="str">
            <v>RE2-160V100M</v>
          </cell>
          <cell r="B2712" t="str">
            <v>10x12.5</v>
          </cell>
          <cell r="C2712" t="str">
            <v>FA</v>
          </cell>
          <cell r="D2712" t="str">
            <v>CA</v>
          </cell>
          <cell r="E2712">
            <v>1681.9639999999999</v>
          </cell>
          <cell r="F2712">
            <v>0</v>
          </cell>
        </row>
        <row r="2713">
          <cell r="A2713" t="str">
            <v>RE2-160V100M-F</v>
          </cell>
          <cell r="B2713" t="str">
            <v>10x12.5</v>
          </cell>
          <cell r="C2713" t="str">
            <v>FA</v>
          </cell>
          <cell r="D2713" t="str">
            <v>CA</v>
          </cell>
          <cell r="E2713">
            <v>1751.52</v>
          </cell>
          <cell r="F2713">
            <v>0</v>
          </cell>
        </row>
        <row r="2714">
          <cell r="A2714" t="str">
            <v>RE2-160V100M-T2</v>
          </cell>
          <cell r="B2714" t="str">
            <v>10x12.5</v>
          </cell>
          <cell r="C2714" t="str">
            <v>FA</v>
          </cell>
          <cell r="D2714" t="str">
            <v>CA</v>
          </cell>
          <cell r="E2714">
            <v>1709.3910000000001</v>
          </cell>
          <cell r="F2714">
            <v>0</v>
          </cell>
        </row>
        <row r="2715">
          <cell r="A2715" t="str">
            <v>RE2-160V100MH4</v>
          </cell>
          <cell r="B2715" t="str">
            <v>10x16</v>
          </cell>
          <cell r="C2715" t="str">
            <v>FC</v>
          </cell>
          <cell r="D2715" t="str">
            <v>CA</v>
          </cell>
          <cell r="E2715">
            <v>1960.904</v>
          </cell>
          <cell r="F2715">
            <v>0</v>
          </cell>
        </row>
        <row r="2716">
          <cell r="A2716" t="str">
            <v>RE2-160V100MH4-F</v>
          </cell>
          <cell r="B2716" t="str">
            <v>10x16</v>
          </cell>
          <cell r="C2716" t="str">
            <v>FC</v>
          </cell>
          <cell r="D2716" t="str">
            <v>CA</v>
          </cell>
          <cell r="E2716">
            <v>2020.2809999999999</v>
          </cell>
          <cell r="F2716">
            <v>0</v>
          </cell>
        </row>
        <row r="2717">
          <cell r="A2717" t="str">
            <v>RE2-160V100MH4-T2</v>
          </cell>
          <cell r="B2717" t="str">
            <v>10x16</v>
          </cell>
          <cell r="C2717" t="str">
            <v>FC</v>
          </cell>
          <cell r="D2717" t="str">
            <v>CA</v>
          </cell>
          <cell r="E2717">
            <v>1978.028</v>
          </cell>
          <cell r="F2717">
            <v>0</v>
          </cell>
        </row>
        <row r="2718">
          <cell r="A2718" t="str">
            <v>RE2-160V101M</v>
          </cell>
          <cell r="B2718" t="str">
            <v>16x25</v>
          </cell>
          <cell r="C2718" t="str">
            <v>HB</v>
          </cell>
          <cell r="D2718" t="str">
            <v>CA</v>
          </cell>
          <cell r="E2718">
            <v>6173.3459999999995</v>
          </cell>
          <cell r="F2718">
            <v>0</v>
          </cell>
        </row>
        <row r="2719">
          <cell r="A2719" t="str">
            <v>RE2-160V101M-F</v>
          </cell>
          <cell r="B2719" t="str">
            <v>16x25</v>
          </cell>
          <cell r="C2719" t="str">
            <v>HB</v>
          </cell>
          <cell r="D2719" t="str">
            <v>CA</v>
          </cell>
          <cell r="E2719">
            <v>6255.0050000000001</v>
          </cell>
          <cell r="F2719">
            <v>51</v>
          </cell>
        </row>
        <row r="2720">
          <cell r="A2720" t="str">
            <v>RE2-160V101M-S1</v>
          </cell>
          <cell r="B2720" t="str">
            <v>16x25</v>
          </cell>
          <cell r="C2720" t="str">
            <v>HB</v>
          </cell>
          <cell r="D2720" t="str">
            <v>CA</v>
          </cell>
          <cell r="E2720">
            <v>6255.0050000000001</v>
          </cell>
          <cell r="F2720">
            <v>0</v>
          </cell>
        </row>
        <row r="2721">
          <cell r="A2721" t="str">
            <v>RE2-160V220M</v>
          </cell>
          <cell r="B2721" t="str">
            <v>10x20</v>
          </cell>
          <cell r="C2721" t="str">
            <v>FD</v>
          </cell>
          <cell r="D2721" t="str">
            <v>CA</v>
          </cell>
          <cell r="E2721">
            <v>2577.174</v>
          </cell>
          <cell r="F2721">
            <v>0</v>
          </cell>
        </row>
        <row r="2722">
          <cell r="A2722" t="str">
            <v>RE2-160V220M-F</v>
          </cell>
          <cell r="B2722" t="str">
            <v>10x20</v>
          </cell>
          <cell r="C2722" t="str">
            <v>FD</v>
          </cell>
          <cell r="D2722" t="str">
            <v>CA</v>
          </cell>
          <cell r="E2722">
            <v>2668.5709999999999</v>
          </cell>
          <cell r="F2722">
            <v>0</v>
          </cell>
        </row>
        <row r="2723">
          <cell r="A2723" t="str">
            <v>RE2-160V220M-S1</v>
          </cell>
          <cell r="B2723" t="str">
            <v>10x20</v>
          </cell>
          <cell r="C2723" t="str">
            <v>FD</v>
          </cell>
          <cell r="D2723" t="str">
            <v>CA</v>
          </cell>
          <cell r="E2723">
            <v>2668.5709999999999</v>
          </cell>
          <cell r="F2723">
            <v>2.5</v>
          </cell>
        </row>
        <row r="2724">
          <cell r="A2724" t="str">
            <v>RE2-160V220M-T2</v>
          </cell>
          <cell r="B2724" t="str">
            <v>10x20</v>
          </cell>
          <cell r="C2724" t="str">
            <v>FD</v>
          </cell>
          <cell r="D2724" t="str">
            <v>CA</v>
          </cell>
          <cell r="E2724">
            <v>2606.857</v>
          </cell>
          <cell r="F2724">
            <v>0</v>
          </cell>
        </row>
        <row r="2725">
          <cell r="A2725" t="str">
            <v>RE2-160V220MI4-F</v>
          </cell>
          <cell r="B2725" t="str">
            <v>12.5x16</v>
          </cell>
          <cell r="C2725" t="str">
            <v>GA</v>
          </cell>
          <cell r="D2725" t="str">
            <v>CA</v>
          </cell>
          <cell r="E2725">
            <v>3605.2809999999999</v>
          </cell>
          <cell r="F2725">
            <v>0</v>
          </cell>
        </row>
        <row r="2726">
          <cell r="A2726" t="str">
            <v>RE2-160V220MI4-T2</v>
          </cell>
          <cell r="B2726" t="str">
            <v>12.5x16</v>
          </cell>
          <cell r="C2726" t="str">
            <v>GA</v>
          </cell>
          <cell r="D2726" t="str">
            <v>CA</v>
          </cell>
          <cell r="E2726">
            <v>2504.5070000000001</v>
          </cell>
          <cell r="F2726">
            <v>0</v>
          </cell>
        </row>
        <row r="2727">
          <cell r="A2727" t="str">
            <v>RE2-160V220MI4-T4</v>
          </cell>
          <cell r="B2727" t="str">
            <v>12.5x16</v>
          </cell>
          <cell r="C2727" t="str">
            <v>GA</v>
          </cell>
          <cell r="D2727" t="str">
            <v>CA</v>
          </cell>
          <cell r="E2727">
            <v>2504.5070000000001</v>
          </cell>
          <cell r="F2727">
            <v>0</v>
          </cell>
        </row>
        <row r="2728">
          <cell r="A2728" t="str">
            <v>RE2-160V221M</v>
          </cell>
          <cell r="B2728" t="str">
            <v>18x35.5</v>
          </cell>
          <cell r="C2728" t="str">
            <v>ID</v>
          </cell>
          <cell r="D2728" t="str">
            <v>CA</v>
          </cell>
          <cell r="E2728">
            <v>12133.642</v>
          </cell>
          <cell r="F2728">
            <v>0</v>
          </cell>
        </row>
        <row r="2729">
          <cell r="A2729" t="str">
            <v>RE2-160V221M-S1</v>
          </cell>
          <cell r="B2729" t="str">
            <v>18x35.5</v>
          </cell>
          <cell r="C2729" t="str">
            <v>ID</v>
          </cell>
          <cell r="D2729" t="str">
            <v>CA</v>
          </cell>
          <cell r="E2729">
            <v>12170.035</v>
          </cell>
          <cell r="F2729">
            <v>0</v>
          </cell>
        </row>
        <row r="2730">
          <cell r="A2730" t="str">
            <v>RE2-160V2R2M</v>
          </cell>
          <cell r="B2730" t="str">
            <v>6.3x11</v>
          </cell>
          <cell r="C2730" t="str">
            <v>DA</v>
          </cell>
          <cell r="D2730" t="str">
            <v>CA</v>
          </cell>
          <cell r="E2730">
            <v>634.22400000000005</v>
          </cell>
          <cell r="F2730">
            <v>0</v>
          </cell>
        </row>
        <row r="2731">
          <cell r="A2731" t="str">
            <v>RE2-160V2R2M-T2</v>
          </cell>
          <cell r="B2731" t="str">
            <v>6.3x11</v>
          </cell>
          <cell r="C2731" t="str">
            <v>DA</v>
          </cell>
          <cell r="D2731" t="str">
            <v>CA</v>
          </cell>
          <cell r="E2731">
            <v>650.93600000000004</v>
          </cell>
          <cell r="F2731">
            <v>0</v>
          </cell>
        </row>
        <row r="2732">
          <cell r="A2732" t="str">
            <v>RE2-160V2R2MGZ-T58</v>
          </cell>
          <cell r="B2732" t="str">
            <v>6.3x11</v>
          </cell>
          <cell r="C2732" t="str">
            <v>DA</v>
          </cell>
          <cell r="D2732" t="str">
            <v>CA</v>
          </cell>
          <cell r="E2732">
            <v>650.93600000000004</v>
          </cell>
          <cell r="F2732">
            <v>0</v>
          </cell>
        </row>
        <row r="2733">
          <cell r="A2733" t="str">
            <v>RE2-160V330M</v>
          </cell>
          <cell r="B2733" t="str">
            <v>12.5x20</v>
          </cell>
          <cell r="C2733" t="str">
            <v>GB</v>
          </cell>
          <cell r="D2733" t="str">
            <v>CA</v>
          </cell>
          <cell r="E2733">
            <v>3514.5680000000002</v>
          </cell>
          <cell r="F2733">
            <v>3.5</v>
          </cell>
        </row>
        <row r="2734">
          <cell r="A2734" t="str">
            <v>RE2-160V330M-T70</v>
          </cell>
          <cell r="B2734" t="str">
            <v>12.5x20</v>
          </cell>
          <cell r="C2734" t="str">
            <v>GB</v>
          </cell>
          <cell r="D2734" t="str">
            <v>CA</v>
          </cell>
          <cell r="E2734">
            <v>3547.1289999999999</v>
          </cell>
          <cell r="F2734">
            <v>0</v>
          </cell>
        </row>
        <row r="2735">
          <cell r="A2735" t="str">
            <v>RE2-160V3R3M</v>
          </cell>
          <cell r="B2735" t="str">
            <v>8x11.5</v>
          </cell>
          <cell r="C2735" t="str">
            <v>EA</v>
          </cell>
          <cell r="D2735" t="str">
            <v>CA</v>
          </cell>
          <cell r="E2735">
            <v>825.58199999999999</v>
          </cell>
          <cell r="F2735">
            <v>1</v>
          </cell>
        </row>
        <row r="2736">
          <cell r="A2736" t="str">
            <v>RE2-160V3R3M-T2</v>
          </cell>
          <cell r="B2736" t="str">
            <v>8x11.5</v>
          </cell>
          <cell r="C2736" t="str">
            <v>EA</v>
          </cell>
          <cell r="D2736" t="str">
            <v>CA</v>
          </cell>
          <cell r="E2736">
            <v>855.47400000000005</v>
          </cell>
          <cell r="F2736">
            <v>0</v>
          </cell>
        </row>
        <row r="2737">
          <cell r="A2737" t="str">
            <v>RE2-160V470M</v>
          </cell>
          <cell r="B2737" t="str">
            <v>12.5x25</v>
          </cell>
          <cell r="C2737" t="str">
            <v>GC</v>
          </cell>
          <cell r="D2737" t="str">
            <v>CA</v>
          </cell>
          <cell r="E2737">
            <v>4615.2979999999998</v>
          </cell>
          <cell r="F2737">
            <v>0.5</v>
          </cell>
        </row>
        <row r="2738">
          <cell r="A2738" t="str">
            <v>RE2-160V470M-T70</v>
          </cell>
          <cell r="B2738" t="str">
            <v>12.5x25</v>
          </cell>
          <cell r="C2738" t="str">
            <v>GC</v>
          </cell>
          <cell r="D2738" t="str">
            <v>CA</v>
          </cell>
          <cell r="E2738">
            <v>4641.1379999999999</v>
          </cell>
          <cell r="F2738">
            <v>0</v>
          </cell>
        </row>
        <row r="2739">
          <cell r="A2739" t="str">
            <v>RE2-160V4R7M</v>
          </cell>
          <cell r="B2739" t="str">
            <v>8x11.5</v>
          </cell>
          <cell r="C2739" t="str">
            <v>EA</v>
          </cell>
          <cell r="D2739" t="str">
            <v>CA</v>
          </cell>
          <cell r="E2739">
            <v>825.58199999999999</v>
          </cell>
          <cell r="F2739">
            <v>2.4</v>
          </cell>
        </row>
        <row r="2740">
          <cell r="A2740" t="str">
            <v>RE2-160V4R7M-T2</v>
          </cell>
          <cell r="B2740" t="str">
            <v>8x11.5</v>
          </cell>
          <cell r="C2740" t="str">
            <v>EA</v>
          </cell>
          <cell r="D2740" t="str">
            <v>CA</v>
          </cell>
          <cell r="E2740">
            <v>855.47400000000005</v>
          </cell>
          <cell r="F2740">
            <v>0</v>
          </cell>
        </row>
        <row r="2741">
          <cell r="A2741" t="str">
            <v>RE2-160VR47M</v>
          </cell>
          <cell r="B2741" t="str">
            <v>6.3x11</v>
          </cell>
          <cell r="C2741" t="str">
            <v>DA</v>
          </cell>
          <cell r="D2741" t="str">
            <v>CA</v>
          </cell>
          <cell r="E2741">
            <v>634.22400000000005</v>
          </cell>
          <cell r="F2741">
            <v>0</v>
          </cell>
        </row>
        <row r="2742">
          <cell r="A2742" t="str">
            <v>RE2-160VR47M-T2</v>
          </cell>
          <cell r="B2742" t="str">
            <v>6.3x11</v>
          </cell>
          <cell r="C2742" t="str">
            <v>DA</v>
          </cell>
          <cell r="D2742" t="str">
            <v>CA</v>
          </cell>
          <cell r="E2742">
            <v>650.93600000000004</v>
          </cell>
          <cell r="F2742">
            <v>0</v>
          </cell>
        </row>
        <row r="2743">
          <cell r="A2743" t="str">
            <v>RE2-16V100ME3#-T32</v>
          </cell>
          <cell r="B2743" t="str">
            <v>5x11</v>
          </cell>
          <cell r="C2743" t="str">
            <v>CA</v>
          </cell>
          <cell r="D2743" t="str">
            <v>CA</v>
          </cell>
          <cell r="E2743">
            <v>338.05900000000003</v>
          </cell>
          <cell r="F2743">
            <v>0</v>
          </cell>
        </row>
        <row r="2744">
          <cell r="A2744" t="str">
            <v>RE2-16V100MMA</v>
          </cell>
          <cell r="B2744" t="str">
            <v>5x11</v>
          </cell>
          <cell r="C2744" t="str">
            <v>CA</v>
          </cell>
          <cell r="D2744" t="str">
            <v>CA</v>
          </cell>
          <cell r="E2744">
            <v>321.51</v>
          </cell>
          <cell r="F2744">
            <v>0</v>
          </cell>
        </row>
        <row r="2745">
          <cell r="A2745" t="str">
            <v>RE2-16V100MMA-F</v>
          </cell>
          <cell r="B2745" t="str">
            <v>5x11</v>
          </cell>
          <cell r="C2745" t="str">
            <v>CA</v>
          </cell>
          <cell r="D2745" t="str">
            <v>CA</v>
          </cell>
          <cell r="E2745">
            <v>337.72399999999999</v>
          </cell>
          <cell r="F2745">
            <v>0</v>
          </cell>
        </row>
        <row r="2746">
          <cell r="A2746" t="str">
            <v>RE2-16V100MMA-F0</v>
          </cell>
          <cell r="B2746" t="str">
            <v>5x11</v>
          </cell>
          <cell r="C2746" t="str">
            <v>CA</v>
          </cell>
          <cell r="D2746" t="str">
            <v>CA</v>
          </cell>
          <cell r="E2746">
            <v>337.72399999999999</v>
          </cell>
          <cell r="F2746">
            <v>0</v>
          </cell>
        </row>
        <row r="2747">
          <cell r="A2747" t="str">
            <v>RE2-16V100MMA-S1</v>
          </cell>
          <cell r="B2747" t="str">
            <v>5x11</v>
          </cell>
          <cell r="C2747" t="str">
            <v>CA</v>
          </cell>
          <cell r="D2747" t="str">
            <v>CA</v>
          </cell>
          <cell r="E2747">
            <v>337.72399999999999</v>
          </cell>
          <cell r="F2747">
            <v>0</v>
          </cell>
        </row>
        <row r="2748">
          <cell r="A2748" t="str">
            <v>RE2-16V100MMA-T14</v>
          </cell>
          <cell r="B2748" t="str">
            <v>5x11</v>
          </cell>
          <cell r="C2748" t="str">
            <v>CA</v>
          </cell>
          <cell r="D2748" t="str">
            <v>CA</v>
          </cell>
          <cell r="E2748">
            <v>338.05900000000003</v>
          </cell>
          <cell r="F2748">
            <v>0</v>
          </cell>
        </row>
        <row r="2749">
          <cell r="A2749" t="str">
            <v>RE2-16V100MMA-T2</v>
          </cell>
          <cell r="B2749" t="str">
            <v>5x11</v>
          </cell>
          <cell r="C2749" t="str">
            <v>CA</v>
          </cell>
          <cell r="D2749" t="str">
            <v>CA</v>
          </cell>
          <cell r="E2749">
            <v>338.05900000000003</v>
          </cell>
          <cell r="F2749">
            <v>448</v>
          </cell>
        </row>
        <row r="2750">
          <cell r="A2750" t="str">
            <v>RE2-16V100MMAGZ-T10</v>
          </cell>
          <cell r="B2750" t="str">
            <v>5x11</v>
          </cell>
          <cell r="C2750" t="str">
            <v>CA</v>
          </cell>
          <cell r="D2750" t="str">
            <v>CA</v>
          </cell>
          <cell r="E2750">
            <v>338.05900000000003</v>
          </cell>
          <cell r="F2750">
            <v>0</v>
          </cell>
        </row>
        <row r="2751">
          <cell r="A2751" t="str">
            <v>RE2-16V100MMAGZ-T32</v>
          </cell>
          <cell r="B2751" t="str">
            <v>5x11</v>
          </cell>
          <cell r="C2751" t="str">
            <v>CA</v>
          </cell>
          <cell r="D2751" t="str">
            <v>CA</v>
          </cell>
          <cell r="E2751">
            <v>338.05900000000003</v>
          </cell>
          <cell r="F2751">
            <v>0</v>
          </cell>
        </row>
        <row r="2752">
          <cell r="A2752" t="str">
            <v>RE2-16V100MMAGZ-T58</v>
          </cell>
          <cell r="B2752" t="str">
            <v>5x11</v>
          </cell>
          <cell r="C2752" t="str">
            <v>CA</v>
          </cell>
          <cell r="D2752" t="str">
            <v>CA</v>
          </cell>
          <cell r="E2752">
            <v>338.05900000000003</v>
          </cell>
          <cell r="F2752">
            <v>8</v>
          </cell>
        </row>
        <row r="2753">
          <cell r="A2753" t="str">
            <v>RE2-16V100MMAGZ-T64</v>
          </cell>
          <cell r="B2753" t="str">
            <v>5x11</v>
          </cell>
          <cell r="C2753" t="str">
            <v>CA</v>
          </cell>
          <cell r="D2753" t="str">
            <v>CA</v>
          </cell>
          <cell r="E2753">
            <v>338.05900000000003</v>
          </cell>
          <cell r="F2753">
            <v>0</v>
          </cell>
        </row>
        <row r="2754">
          <cell r="A2754" t="str">
            <v>RE2-16V100MMAGZ-T72</v>
          </cell>
          <cell r="B2754" t="str">
            <v>5x11</v>
          </cell>
          <cell r="C2754" t="str">
            <v>CA</v>
          </cell>
          <cell r="D2754" t="str">
            <v>CA</v>
          </cell>
          <cell r="E2754">
            <v>338.05900000000003</v>
          </cell>
          <cell r="F2754">
            <v>0</v>
          </cell>
        </row>
        <row r="2755">
          <cell r="A2755" t="str">
            <v>RE2-16V101MF3#-T2</v>
          </cell>
          <cell r="B2755" t="str">
            <v>6.3x11</v>
          </cell>
          <cell r="C2755" t="str">
            <v>DA</v>
          </cell>
          <cell r="D2755" t="str">
            <v>CA</v>
          </cell>
          <cell r="E2755">
            <v>693.86800000000005</v>
          </cell>
          <cell r="F2755">
            <v>0</v>
          </cell>
        </row>
        <row r="2756">
          <cell r="A2756" t="str">
            <v>RE2-16V101MMA</v>
          </cell>
          <cell r="B2756" t="str">
            <v>6.3x11</v>
          </cell>
          <cell r="C2756" t="str">
            <v>DA</v>
          </cell>
          <cell r="D2756" t="str">
            <v>CA</v>
          </cell>
          <cell r="E2756">
            <v>677.15700000000004</v>
          </cell>
          <cell r="F2756">
            <v>4.0750000000000002</v>
          </cell>
        </row>
        <row r="2757">
          <cell r="A2757" t="str">
            <v>RE2-16V101MMA-F</v>
          </cell>
          <cell r="B2757" t="str">
            <v>6.3x11</v>
          </cell>
          <cell r="C2757" t="str">
            <v>DA</v>
          </cell>
          <cell r="D2757" t="str">
            <v>CA</v>
          </cell>
          <cell r="E2757">
            <v>691.29700000000003</v>
          </cell>
          <cell r="F2757">
            <v>0</v>
          </cell>
        </row>
        <row r="2758">
          <cell r="A2758" t="str">
            <v>RE2-16V101MMA-F1</v>
          </cell>
          <cell r="B2758" t="str">
            <v>6.3x11</v>
          </cell>
          <cell r="C2758" t="str">
            <v>DA</v>
          </cell>
          <cell r="D2758" t="str">
            <v>CA</v>
          </cell>
          <cell r="E2758">
            <v>691.29700000000003</v>
          </cell>
          <cell r="F2758">
            <v>0</v>
          </cell>
        </row>
        <row r="2759">
          <cell r="A2759" t="str">
            <v>RE2-16V101MMA-F4</v>
          </cell>
          <cell r="B2759" t="str">
            <v>6.3x11</v>
          </cell>
          <cell r="C2759" t="str">
            <v>DA</v>
          </cell>
          <cell r="D2759" t="str">
            <v>CA</v>
          </cell>
          <cell r="E2759">
            <v>691.29700000000003</v>
          </cell>
          <cell r="F2759">
            <v>0</v>
          </cell>
        </row>
        <row r="2760">
          <cell r="A2760" t="str">
            <v>RE2-16V101MMA-S1</v>
          </cell>
          <cell r="B2760" t="str">
            <v>6.3x11</v>
          </cell>
          <cell r="C2760" t="str">
            <v>DA</v>
          </cell>
          <cell r="D2760" t="str">
            <v>CA</v>
          </cell>
          <cell r="E2760">
            <v>691.29700000000003</v>
          </cell>
          <cell r="F2760">
            <v>0</v>
          </cell>
        </row>
        <row r="2761">
          <cell r="A2761" t="str">
            <v>RE2-16V101MMA-T2</v>
          </cell>
          <cell r="B2761" t="str">
            <v>6.3x11</v>
          </cell>
          <cell r="C2761" t="str">
            <v>DA</v>
          </cell>
          <cell r="D2761" t="str">
            <v>CA</v>
          </cell>
          <cell r="E2761">
            <v>693.86800000000005</v>
          </cell>
          <cell r="F2761">
            <v>8</v>
          </cell>
        </row>
        <row r="2762">
          <cell r="A2762" t="str">
            <v>RE2-16V101MMAGZ-T32</v>
          </cell>
          <cell r="B2762" t="str">
            <v>6.3x11</v>
          </cell>
          <cell r="C2762" t="str">
            <v>DA</v>
          </cell>
          <cell r="D2762" t="str">
            <v>CA</v>
          </cell>
          <cell r="E2762">
            <v>693.86800000000005</v>
          </cell>
          <cell r="F2762">
            <v>0</v>
          </cell>
        </row>
        <row r="2763">
          <cell r="A2763" t="str">
            <v>RE2-16V101MMAGZ-T36</v>
          </cell>
          <cell r="B2763" t="str">
            <v>6.3x11</v>
          </cell>
          <cell r="C2763" t="str">
            <v>DA</v>
          </cell>
          <cell r="D2763" t="str">
            <v>CA</v>
          </cell>
          <cell r="E2763">
            <v>693.86800000000005</v>
          </cell>
          <cell r="F2763">
            <v>0</v>
          </cell>
        </row>
        <row r="2764">
          <cell r="A2764" t="str">
            <v>RE2-16V101MMAGZ-T58</v>
          </cell>
          <cell r="B2764" t="str">
            <v>6.3x11</v>
          </cell>
          <cell r="C2764" t="str">
            <v>DA</v>
          </cell>
          <cell r="D2764" t="str">
            <v>CA</v>
          </cell>
          <cell r="E2764">
            <v>693.86800000000005</v>
          </cell>
          <cell r="F2764">
            <v>0</v>
          </cell>
        </row>
        <row r="2765">
          <cell r="A2765" t="str">
            <v>RE2-16V102ME9</v>
          </cell>
          <cell r="B2765" t="str">
            <v>10x20</v>
          </cell>
          <cell r="C2765" t="str">
            <v>FD</v>
          </cell>
          <cell r="D2765" t="str">
            <v>CH</v>
          </cell>
          <cell r="E2765">
            <v>2004.3689999999999</v>
          </cell>
          <cell r="F2765">
            <v>11</v>
          </cell>
        </row>
        <row r="2766">
          <cell r="A2766" t="str">
            <v>RE2-16V102ME9-F</v>
          </cell>
          <cell r="B2766" t="str">
            <v>10x20</v>
          </cell>
          <cell r="C2766" t="str">
            <v>FD</v>
          </cell>
          <cell r="D2766" t="str">
            <v>CH</v>
          </cell>
          <cell r="E2766">
            <v>2073.2800000000002</v>
          </cell>
          <cell r="F2766">
            <v>0</v>
          </cell>
        </row>
        <row r="2767">
          <cell r="A2767" t="str">
            <v>RE2-16V102ME9-T2</v>
          </cell>
          <cell r="B2767" t="str">
            <v>10x20</v>
          </cell>
          <cell r="C2767" t="str">
            <v>FD</v>
          </cell>
          <cell r="D2767" t="str">
            <v>CH</v>
          </cell>
          <cell r="E2767">
            <v>2034.0519999999999</v>
          </cell>
          <cell r="F2767">
            <v>0</v>
          </cell>
        </row>
        <row r="2768">
          <cell r="A2768" t="str">
            <v>RE2-16V102MH5#</v>
          </cell>
          <cell r="B2768" t="str">
            <v>10x20</v>
          </cell>
          <cell r="C2768" t="str">
            <v>FD</v>
          </cell>
          <cell r="D2768" t="str">
            <v>CA</v>
          </cell>
          <cell r="E2768">
            <v>2004.3689999999999</v>
          </cell>
          <cell r="F2768">
            <v>0</v>
          </cell>
        </row>
        <row r="2769">
          <cell r="A2769" t="str">
            <v>RE2-16V102MMA</v>
          </cell>
          <cell r="B2769" t="str">
            <v>10x20</v>
          </cell>
          <cell r="C2769" t="str">
            <v>FD</v>
          </cell>
          <cell r="D2769" t="str">
            <v>CA</v>
          </cell>
          <cell r="E2769">
            <v>2004.3689999999999</v>
          </cell>
          <cell r="F2769">
            <v>4</v>
          </cell>
        </row>
        <row r="2770">
          <cell r="A2770" t="str">
            <v>RE2-16V102MMA-F</v>
          </cell>
          <cell r="B2770" t="str">
            <v>10x20</v>
          </cell>
          <cell r="C2770" t="str">
            <v>FD</v>
          </cell>
          <cell r="D2770" t="str">
            <v>CA</v>
          </cell>
          <cell r="E2770">
            <v>2073.2800000000002</v>
          </cell>
          <cell r="F2770">
            <v>0</v>
          </cell>
        </row>
        <row r="2771">
          <cell r="A2771" t="str">
            <v>RE2-16V102MMA-F27</v>
          </cell>
          <cell r="B2771" t="str">
            <v>10x20</v>
          </cell>
          <cell r="C2771" t="str">
            <v>FD</v>
          </cell>
          <cell r="D2771" t="str">
            <v>CA</v>
          </cell>
          <cell r="E2771">
            <v>2073.2800000000002</v>
          </cell>
          <cell r="F2771">
            <v>0</v>
          </cell>
        </row>
        <row r="2772">
          <cell r="A2772" t="str">
            <v>RE2-16V102MMA-S1</v>
          </cell>
          <cell r="B2772" t="str">
            <v>10x20</v>
          </cell>
          <cell r="C2772" t="str">
            <v>FD</v>
          </cell>
          <cell r="D2772" t="str">
            <v>CA</v>
          </cell>
          <cell r="E2772">
            <v>2073.2800000000002</v>
          </cell>
          <cell r="F2772">
            <v>0</v>
          </cell>
        </row>
        <row r="2773">
          <cell r="A2773" t="str">
            <v>RE2-16V102MMA-T18</v>
          </cell>
          <cell r="B2773" t="str">
            <v>10x20</v>
          </cell>
          <cell r="C2773" t="str">
            <v>FD</v>
          </cell>
          <cell r="D2773" t="str">
            <v>CA</v>
          </cell>
          <cell r="E2773">
            <v>2034.0519999999999</v>
          </cell>
          <cell r="F2773">
            <v>0</v>
          </cell>
        </row>
        <row r="2774">
          <cell r="A2774" t="str">
            <v>RE2-16V102MMA-T2</v>
          </cell>
          <cell r="B2774" t="str">
            <v>10x20</v>
          </cell>
          <cell r="C2774" t="str">
            <v>FD</v>
          </cell>
          <cell r="D2774" t="str">
            <v>CA</v>
          </cell>
          <cell r="E2774">
            <v>2034.0519999999999</v>
          </cell>
          <cell r="F2774">
            <v>0</v>
          </cell>
        </row>
        <row r="2775">
          <cell r="A2775" t="str">
            <v>RE2-16V152ME9</v>
          </cell>
          <cell r="B2775" t="str">
            <v>12.5x20</v>
          </cell>
          <cell r="C2775" t="str">
            <v>GB</v>
          </cell>
          <cell r="D2775" t="str">
            <v>CH</v>
          </cell>
          <cell r="E2775">
            <v>2700.0059999999999</v>
          </cell>
          <cell r="F2775">
            <v>0</v>
          </cell>
        </row>
        <row r="2776">
          <cell r="A2776" t="str">
            <v>RE2-16V152ME9-F</v>
          </cell>
          <cell r="B2776" t="str">
            <v>12.5x20</v>
          </cell>
          <cell r="C2776" t="str">
            <v>GB</v>
          </cell>
          <cell r="D2776" t="str">
            <v>CH</v>
          </cell>
          <cell r="E2776">
            <v>2771.049</v>
          </cell>
          <cell r="F2776">
            <v>0</v>
          </cell>
        </row>
        <row r="2777">
          <cell r="A2777" t="str">
            <v>RE2-16V152ME9-T70</v>
          </cell>
          <cell r="B2777" t="str">
            <v>12.5x20</v>
          </cell>
          <cell r="C2777" t="str">
            <v>GB</v>
          </cell>
          <cell r="D2777" t="str">
            <v>CH</v>
          </cell>
          <cell r="E2777">
            <v>2732.5659999999998</v>
          </cell>
          <cell r="F2777">
            <v>0</v>
          </cell>
        </row>
        <row r="2778">
          <cell r="A2778" t="str">
            <v>RE2-16V152MMA</v>
          </cell>
          <cell r="B2778" t="str">
            <v>12.5x20</v>
          </cell>
          <cell r="C2778" t="str">
            <v>GB</v>
          </cell>
          <cell r="D2778" t="str">
            <v>CA</v>
          </cell>
          <cell r="E2778">
            <v>2700.0059999999999</v>
          </cell>
          <cell r="F2778">
            <v>0</v>
          </cell>
        </row>
        <row r="2779">
          <cell r="A2779" t="str">
            <v>RE2-16V220ME3#-T2</v>
          </cell>
          <cell r="B2779" t="str">
            <v>5x11</v>
          </cell>
          <cell r="C2779" t="str">
            <v>CA</v>
          </cell>
          <cell r="D2779" t="str">
            <v>CA</v>
          </cell>
          <cell r="E2779">
            <v>338.05900000000003</v>
          </cell>
          <cell r="F2779">
            <v>0</v>
          </cell>
        </row>
        <row r="2780">
          <cell r="A2780" t="str">
            <v>RE2-16V220MMA</v>
          </cell>
          <cell r="B2780" t="str">
            <v>5x11</v>
          </cell>
          <cell r="C2780" t="str">
            <v>CA</v>
          </cell>
          <cell r="D2780" t="str">
            <v>CA</v>
          </cell>
          <cell r="E2780">
            <v>321.51</v>
          </cell>
          <cell r="F2780">
            <v>54</v>
          </cell>
        </row>
        <row r="2781">
          <cell r="A2781" t="str">
            <v>RE2-16V220MMA-F</v>
          </cell>
          <cell r="B2781" t="str">
            <v>5x11</v>
          </cell>
          <cell r="C2781" t="str">
            <v>CA</v>
          </cell>
          <cell r="D2781" t="str">
            <v>CA</v>
          </cell>
          <cell r="E2781">
            <v>337.72399999999999</v>
          </cell>
          <cell r="F2781">
            <v>0</v>
          </cell>
        </row>
        <row r="2782">
          <cell r="A2782" t="str">
            <v>RE2-16V220MMA-F27</v>
          </cell>
          <cell r="B2782" t="str">
            <v>5x11</v>
          </cell>
          <cell r="C2782" t="str">
            <v>CA</v>
          </cell>
          <cell r="D2782" t="str">
            <v>CA</v>
          </cell>
          <cell r="E2782">
            <v>337.72399999999999</v>
          </cell>
          <cell r="F2782">
            <v>0</v>
          </cell>
        </row>
        <row r="2783">
          <cell r="A2783" t="str">
            <v>RE2-16V220MMA-S1</v>
          </cell>
          <cell r="B2783" t="str">
            <v>5x11</v>
          </cell>
          <cell r="C2783" t="str">
            <v>CA</v>
          </cell>
          <cell r="D2783" t="str">
            <v>CA</v>
          </cell>
          <cell r="E2783">
            <v>337.72399999999999</v>
          </cell>
          <cell r="F2783">
            <v>0</v>
          </cell>
        </row>
        <row r="2784">
          <cell r="A2784" t="str">
            <v>RE2-16V220MMA-T2</v>
          </cell>
          <cell r="B2784" t="str">
            <v>5x11</v>
          </cell>
          <cell r="C2784" t="str">
            <v>CA</v>
          </cell>
          <cell r="D2784" t="str">
            <v>CA</v>
          </cell>
          <cell r="E2784">
            <v>338.05900000000003</v>
          </cell>
          <cell r="F2784">
            <v>346</v>
          </cell>
        </row>
        <row r="2785">
          <cell r="A2785" t="str">
            <v>RE2-16V220MMAGZ-T10</v>
          </cell>
          <cell r="B2785" t="str">
            <v>5x11</v>
          </cell>
          <cell r="C2785" t="str">
            <v>CA</v>
          </cell>
          <cell r="D2785" t="str">
            <v>CA</v>
          </cell>
          <cell r="E2785">
            <v>338.05900000000003</v>
          </cell>
          <cell r="F2785">
            <v>0</v>
          </cell>
        </row>
        <row r="2786">
          <cell r="A2786" t="str">
            <v>RE2-16V220MMAGZ-T32</v>
          </cell>
          <cell r="B2786" t="str">
            <v>5x11</v>
          </cell>
          <cell r="C2786" t="str">
            <v>CA</v>
          </cell>
          <cell r="D2786" t="str">
            <v>CA</v>
          </cell>
          <cell r="E2786">
            <v>338.05900000000003</v>
          </cell>
          <cell r="F2786">
            <v>0</v>
          </cell>
        </row>
        <row r="2787">
          <cell r="A2787" t="str">
            <v>RE2-16V220MMAGZ-T58</v>
          </cell>
          <cell r="B2787" t="str">
            <v>5x11</v>
          </cell>
          <cell r="C2787" t="str">
            <v>CA</v>
          </cell>
          <cell r="D2787" t="str">
            <v>CA</v>
          </cell>
          <cell r="E2787">
            <v>338.05900000000003</v>
          </cell>
          <cell r="F2787">
            <v>0</v>
          </cell>
        </row>
        <row r="2788">
          <cell r="A2788" t="str">
            <v>RE2-16V220MMAGZ-T64</v>
          </cell>
          <cell r="B2788" t="str">
            <v>5x11</v>
          </cell>
          <cell r="C2788" t="str">
            <v>CA</v>
          </cell>
          <cell r="D2788" t="str">
            <v>CA</v>
          </cell>
          <cell r="E2788">
            <v>338.05900000000003</v>
          </cell>
          <cell r="F2788">
            <v>50</v>
          </cell>
        </row>
        <row r="2789">
          <cell r="A2789" t="str">
            <v>RE2-16V221K</v>
          </cell>
          <cell r="B2789" t="str">
            <v>8x11.5</v>
          </cell>
          <cell r="C2789" t="str">
            <v>EA</v>
          </cell>
          <cell r="D2789" t="str">
            <v>CA</v>
          </cell>
          <cell r="E2789">
            <v>835.03499999999997</v>
          </cell>
          <cell r="F2789">
            <v>0</v>
          </cell>
        </row>
        <row r="2790">
          <cell r="A2790" t="str">
            <v>RE2-16V221KGZ-T2</v>
          </cell>
          <cell r="B2790" t="str">
            <v>8x11.5</v>
          </cell>
          <cell r="C2790" t="str">
            <v>EA</v>
          </cell>
          <cell r="D2790" t="str">
            <v>CA</v>
          </cell>
          <cell r="E2790">
            <v>856.90899999999999</v>
          </cell>
          <cell r="F2790">
            <v>0</v>
          </cell>
        </row>
        <row r="2791">
          <cell r="A2791" t="str">
            <v>RE2-16V221MG3#</v>
          </cell>
          <cell r="B2791" t="str">
            <v>8x11.5</v>
          </cell>
          <cell r="C2791" t="str">
            <v>EA</v>
          </cell>
          <cell r="D2791" t="str">
            <v>CA</v>
          </cell>
          <cell r="E2791">
            <v>835.03499999999997</v>
          </cell>
          <cell r="F2791">
            <v>0</v>
          </cell>
        </row>
        <row r="2792">
          <cell r="A2792" t="str">
            <v>RE2-16V221MMA</v>
          </cell>
          <cell r="B2792" t="str">
            <v>8x11.5</v>
          </cell>
          <cell r="C2792" t="str">
            <v>EA</v>
          </cell>
          <cell r="D2792" t="str">
            <v>CA</v>
          </cell>
          <cell r="E2792">
            <v>835.03499999999997</v>
          </cell>
          <cell r="F2792">
            <v>0</v>
          </cell>
        </row>
        <row r="2793">
          <cell r="A2793" t="str">
            <v>RE2-16V221MMA-F</v>
          </cell>
          <cell r="B2793" t="str">
            <v>8x11.5</v>
          </cell>
          <cell r="C2793" t="str">
            <v>EA</v>
          </cell>
          <cell r="D2793" t="str">
            <v>CA</v>
          </cell>
          <cell r="E2793">
            <v>851.61800000000005</v>
          </cell>
          <cell r="F2793">
            <v>2</v>
          </cell>
        </row>
        <row r="2794">
          <cell r="A2794" t="str">
            <v>RE2-16V221MMA-F1</v>
          </cell>
          <cell r="B2794" t="str">
            <v>8x11.5</v>
          </cell>
          <cell r="C2794" t="str">
            <v>EA</v>
          </cell>
          <cell r="D2794" t="str">
            <v>CA</v>
          </cell>
          <cell r="E2794">
            <v>851.61800000000005</v>
          </cell>
          <cell r="F2794">
            <v>0</v>
          </cell>
        </row>
        <row r="2795">
          <cell r="A2795" t="str">
            <v>RE2-16V221MMA-F25</v>
          </cell>
          <cell r="B2795" t="str">
            <v>8x11.5</v>
          </cell>
          <cell r="C2795" t="str">
            <v>EA</v>
          </cell>
          <cell r="D2795" t="str">
            <v>CA</v>
          </cell>
          <cell r="E2795">
            <v>851.61800000000005</v>
          </cell>
          <cell r="F2795">
            <v>0</v>
          </cell>
        </row>
        <row r="2796">
          <cell r="A2796" t="str">
            <v>RE2-16V221MMA-F27</v>
          </cell>
          <cell r="B2796" t="str">
            <v>8x11.5</v>
          </cell>
          <cell r="C2796" t="str">
            <v>EA</v>
          </cell>
          <cell r="D2796" t="str">
            <v>CA</v>
          </cell>
          <cell r="E2796">
            <v>851.61800000000005</v>
          </cell>
          <cell r="F2796">
            <v>0</v>
          </cell>
        </row>
        <row r="2797">
          <cell r="A2797" t="str">
            <v>RE2-16V221MMA-S1</v>
          </cell>
          <cell r="B2797" t="str">
            <v>8x11.5</v>
          </cell>
          <cell r="C2797" t="str">
            <v>EA</v>
          </cell>
          <cell r="D2797" t="str">
            <v>CA</v>
          </cell>
          <cell r="E2797">
            <v>851.61800000000005</v>
          </cell>
          <cell r="F2797">
            <v>0</v>
          </cell>
        </row>
        <row r="2798">
          <cell r="A2798" t="str">
            <v>RE2-16V221MMA-T2</v>
          </cell>
          <cell r="B2798" t="str">
            <v>8x11.5</v>
          </cell>
          <cell r="C2798" t="str">
            <v>EA</v>
          </cell>
          <cell r="D2798" t="str">
            <v>CA</v>
          </cell>
          <cell r="E2798">
            <v>856.90899999999999</v>
          </cell>
          <cell r="F2798">
            <v>12</v>
          </cell>
        </row>
        <row r="2799">
          <cell r="A2799" t="str">
            <v>RE2-16V221MMAGZ-T8</v>
          </cell>
          <cell r="B2799" t="str">
            <v>8x11.5</v>
          </cell>
          <cell r="C2799" t="str">
            <v>EA</v>
          </cell>
          <cell r="D2799" t="str">
            <v>CA</v>
          </cell>
          <cell r="E2799">
            <v>856.90899999999999</v>
          </cell>
          <cell r="F2799">
            <v>2</v>
          </cell>
        </row>
        <row r="2800">
          <cell r="A2800" t="str">
            <v>RE2-16V222ME9</v>
          </cell>
          <cell r="B2800" t="str">
            <v>12.5x25</v>
          </cell>
          <cell r="C2800" t="str">
            <v>GC</v>
          </cell>
          <cell r="D2800" t="str">
            <v>CH</v>
          </cell>
          <cell r="E2800">
            <v>3293.4090000000001</v>
          </cell>
          <cell r="F2800">
            <v>0</v>
          </cell>
        </row>
        <row r="2801">
          <cell r="A2801" t="str">
            <v>RE2-16V222ME9-F</v>
          </cell>
          <cell r="B2801" t="str">
            <v>12.5x25</v>
          </cell>
          <cell r="C2801" t="str">
            <v>GC</v>
          </cell>
          <cell r="D2801" t="str">
            <v>CH</v>
          </cell>
          <cell r="E2801">
            <v>3361.7939999999999</v>
          </cell>
          <cell r="F2801">
            <v>4</v>
          </cell>
        </row>
        <row r="2802">
          <cell r="A2802" t="str">
            <v>RE2-16V222ME9-T70</v>
          </cell>
          <cell r="B2802" t="str">
            <v>12.5x25</v>
          </cell>
          <cell r="C2802" t="str">
            <v>GC</v>
          </cell>
          <cell r="D2802" t="str">
            <v>CH</v>
          </cell>
          <cell r="E2802">
            <v>3319.248</v>
          </cell>
          <cell r="F2802">
            <v>0</v>
          </cell>
        </row>
        <row r="2803">
          <cell r="A2803" t="str">
            <v>RE2-16V222MMA</v>
          </cell>
          <cell r="B2803" t="str">
            <v>12.5x25</v>
          </cell>
          <cell r="C2803" t="str">
            <v>GC</v>
          </cell>
          <cell r="D2803" t="str">
            <v>CA</v>
          </cell>
          <cell r="E2803">
            <v>3293.4090000000001</v>
          </cell>
          <cell r="F2803">
            <v>0</v>
          </cell>
        </row>
        <row r="2804">
          <cell r="A2804" t="str">
            <v>RE2-16V222MMA-F</v>
          </cell>
          <cell r="B2804" t="str">
            <v>12.5x25</v>
          </cell>
          <cell r="C2804" t="str">
            <v>GC</v>
          </cell>
          <cell r="D2804" t="str">
            <v>CA</v>
          </cell>
          <cell r="E2804">
            <v>3361.7939999999999</v>
          </cell>
          <cell r="F2804">
            <v>0</v>
          </cell>
        </row>
        <row r="2805">
          <cell r="A2805" t="str">
            <v>RE2-16V222MMA-F13</v>
          </cell>
          <cell r="B2805" t="str">
            <v>12.5x25</v>
          </cell>
          <cell r="C2805" t="str">
            <v>GC</v>
          </cell>
          <cell r="D2805" t="str">
            <v>CA</v>
          </cell>
          <cell r="E2805">
            <v>3361.7939999999999</v>
          </cell>
          <cell r="F2805">
            <v>0</v>
          </cell>
        </row>
        <row r="2806">
          <cell r="A2806" t="str">
            <v>RE2-16V222MMA-F21</v>
          </cell>
          <cell r="B2806" t="str">
            <v>12.5x25</v>
          </cell>
          <cell r="C2806" t="str">
            <v>GC</v>
          </cell>
          <cell r="D2806" t="str">
            <v>CA</v>
          </cell>
          <cell r="E2806">
            <v>3361.7939999999999</v>
          </cell>
          <cell r="F2806">
            <v>0</v>
          </cell>
        </row>
        <row r="2807">
          <cell r="A2807" t="str">
            <v>RE2-16V222MMA-F27</v>
          </cell>
          <cell r="B2807" t="str">
            <v>12.5x25</v>
          </cell>
          <cell r="C2807" t="str">
            <v>GC</v>
          </cell>
          <cell r="D2807" t="str">
            <v>CA</v>
          </cell>
          <cell r="E2807">
            <v>3361.7939999999999</v>
          </cell>
          <cell r="F2807">
            <v>0</v>
          </cell>
        </row>
        <row r="2808">
          <cell r="A2808" t="str">
            <v>RE2-16V222MMA-F7</v>
          </cell>
          <cell r="B2808" t="str">
            <v>12.5x25</v>
          </cell>
          <cell r="C2808" t="str">
            <v>GC</v>
          </cell>
          <cell r="D2808" t="str">
            <v>CA</v>
          </cell>
          <cell r="E2808">
            <v>3361.7939999999999</v>
          </cell>
          <cell r="F2808">
            <v>0</v>
          </cell>
        </row>
        <row r="2809">
          <cell r="A2809" t="str">
            <v>RE2-16V222MMA-S1</v>
          </cell>
          <cell r="B2809" t="str">
            <v>12.5x25</v>
          </cell>
          <cell r="C2809" t="str">
            <v>GC</v>
          </cell>
          <cell r="D2809" t="str">
            <v>CA</v>
          </cell>
          <cell r="E2809">
            <v>3361.7939999999999</v>
          </cell>
          <cell r="F2809">
            <v>0</v>
          </cell>
        </row>
        <row r="2810">
          <cell r="A2810" t="str">
            <v>RE2-16V222MMA-T18</v>
          </cell>
          <cell r="B2810" t="str">
            <v>12.5x25</v>
          </cell>
          <cell r="C2810" t="str">
            <v>GC</v>
          </cell>
          <cell r="D2810" t="str">
            <v>CA</v>
          </cell>
          <cell r="E2810">
            <v>3319.248</v>
          </cell>
          <cell r="F2810">
            <v>0</v>
          </cell>
        </row>
        <row r="2811">
          <cell r="A2811" t="str">
            <v>RE2-16V222MMA-T4</v>
          </cell>
          <cell r="B2811" t="str">
            <v>12.5x25</v>
          </cell>
          <cell r="C2811" t="str">
            <v>GC</v>
          </cell>
          <cell r="D2811" t="str">
            <v>CA</v>
          </cell>
          <cell r="E2811">
            <v>3319.248</v>
          </cell>
          <cell r="F2811">
            <v>0</v>
          </cell>
        </row>
        <row r="2812">
          <cell r="A2812" t="str">
            <v>RE2-16V222MMA-T70</v>
          </cell>
          <cell r="B2812" t="str">
            <v>12.5x25</v>
          </cell>
          <cell r="C2812" t="str">
            <v>GC</v>
          </cell>
          <cell r="D2812" t="str">
            <v>CA</v>
          </cell>
          <cell r="E2812">
            <v>3319.248</v>
          </cell>
          <cell r="F2812">
            <v>0</v>
          </cell>
        </row>
        <row r="2813">
          <cell r="A2813" t="str">
            <v>RE2-16V330ME3#-T2</v>
          </cell>
          <cell r="B2813" t="str">
            <v>5x11</v>
          </cell>
          <cell r="C2813" t="str">
            <v>CA</v>
          </cell>
          <cell r="D2813" t="str">
            <v>CA</v>
          </cell>
          <cell r="E2813">
            <v>338.05900000000003</v>
          </cell>
          <cell r="F2813">
            <v>0</v>
          </cell>
        </row>
        <row r="2814">
          <cell r="A2814" t="str">
            <v>RE2-16V330MMA</v>
          </cell>
          <cell r="B2814" t="str">
            <v>5x11</v>
          </cell>
          <cell r="C2814" t="str">
            <v>CA</v>
          </cell>
          <cell r="D2814" t="str">
            <v>CA</v>
          </cell>
          <cell r="E2814">
            <v>321.51</v>
          </cell>
          <cell r="F2814">
            <v>0</v>
          </cell>
        </row>
        <row r="2815">
          <cell r="A2815" t="str">
            <v>RE2-16V330MMA-F</v>
          </cell>
          <cell r="B2815" t="str">
            <v>5x11</v>
          </cell>
          <cell r="C2815" t="str">
            <v>CA</v>
          </cell>
          <cell r="D2815" t="str">
            <v>CA</v>
          </cell>
          <cell r="E2815">
            <v>337.72399999999999</v>
          </cell>
          <cell r="F2815">
            <v>0</v>
          </cell>
        </row>
        <row r="2816">
          <cell r="A2816" t="str">
            <v>RE2-16V330MMA-F1</v>
          </cell>
          <cell r="B2816" t="str">
            <v>5x11</v>
          </cell>
          <cell r="C2816" t="str">
            <v>CA</v>
          </cell>
          <cell r="D2816" t="str">
            <v>CA</v>
          </cell>
          <cell r="E2816">
            <v>337.72399999999999</v>
          </cell>
          <cell r="F2816">
            <v>0</v>
          </cell>
        </row>
        <row r="2817">
          <cell r="A2817" t="str">
            <v>RE2-16V330MMA-T2</v>
          </cell>
          <cell r="B2817" t="str">
            <v>5x11</v>
          </cell>
          <cell r="C2817" t="str">
            <v>CA</v>
          </cell>
          <cell r="D2817" t="str">
            <v>CA</v>
          </cell>
          <cell r="E2817">
            <v>338.05900000000003</v>
          </cell>
          <cell r="F2817">
            <v>0</v>
          </cell>
        </row>
        <row r="2818">
          <cell r="A2818" t="str">
            <v>RE2-16V330MMAGZ-T58</v>
          </cell>
          <cell r="B2818" t="str">
            <v>5x11</v>
          </cell>
          <cell r="C2818" t="str">
            <v>CA</v>
          </cell>
          <cell r="D2818" t="str">
            <v>CA</v>
          </cell>
          <cell r="E2818">
            <v>338.05900000000003</v>
          </cell>
          <cell r="F2818">
            <v>0</v>
          </cell>
        </row>
        <row r="2819">
          <cell r="A2819" t="str">
            <v>RE2-16V330MMAGZ-T64</v>
          </cell>
          <cell r="B2819" t="str">
            <v>5x11</v>
          </cell>
          <cell r="C2819" t="str">
            <v>CA</v>
          </cell>
          <cell r="D2819" t="str">
            <v>CA</v>
          </cell>
          <cell r="E2819">
            <v>338.05900000000003</v>
          </cell>
          <cell r="F2819">
            <v>0</v>
          </cell>
        </row>
        <row r="2820">
          <cell r="A2820" t="str">
            <v>RE2-16V331ME9</v>
          </cell>
          <cell r="B2820" t="str">
            <v>8x11.5</v>
          </cell>
          <cell r="C2820" t="str">
            <v>EA</v>
          </cell>
          <cell r="D2820" t="str">
            <v>CH</v>
          </cell>
          <cell r="E2820">
            <v>835.03499999999997</v>
          </cell>
          <cell r="F2820">
            <v>0</v>
          </cell>
        </row>
        <row r="2821">
          <cell r="A2821" t="str">
            <v>RE2-16V331MG3#</v>
          </cell>
          <cell r="B2821" t="str">
            <v>8x11.5</v>
          </cell>
          <cell r="C2821" t="str">
            <v>EA</v>
          </cell>
          <cell r="D2821" t="str">
            <v>CA</v>
          </cell>
          <cell r="E2821">
            <v>835.03499999999997</v>
          </cell>
          <cell r="F2821">
            <v>0</v>
          </cell>
        </row>
        <row r="2822">
          <cell r="A2822" t="str">
            <v>RE2-16V331MG3#-T2</v>
          </cell>
          <cell r="B2822" t="str">
            <v>8x11.5</v>
          </cell>
          <cell r="C2822" t="str">
            <v>EA</v>
          </cell>
          <cell r="D2822" t="str">
            <v>CA</v>
          </cell>
          <cell r="E2822">
            <v>856.90899999999999</v>
          </cell>
          <cell r="F2822">
            <v>0</v>
          </cell>
        </row>
        <row r="2823">
          <cell r="A2823" t="str">
            <v>RE2-16V331MMA</v>
          </cell>
          <cell r="B2823" t="str">
            <v>8x11.5</v>
          </cell>
          <cell r="C2823" t="str">
            <v>EA</v>
          </cell>
          <cell r="D2823" t="str">
            <v>CA</v>
          </cell>
          <cell r="E2823">
            <v>835.03499999999997</v>
          </cell>
          <cell r="F2823">
            <v>43</v>
          </cell>
        </row>
        <row r="2824">
          <cell r="A2824" t="str">
            <v>RE2-16V331MMA-F</v>
          </cell>
          <cell r="B2824" t="str">
            <v>8x11.5</v>
          </cell>
          <cell r="C2824" t="str">
            <v>EA</v>
          </cell>
          <cell r="D2824" t="str">
            <v>CA</v>
          </cell>
          <cell r="E2824">
            <v>851.61800000000005</v>
          </cell>
          <cell r="F2824">
            <v>0</v>
          </cell>
        </row>
        <row r="2825">
          <cell r="A2825" t="str">
            <v>RE2-16V331MMA-F0</v>
          </cell>
          <cell r="B2825" t="str">
            <v>8x11.5</v>
          </cell>
          <cell r="C2825" t="str">
            <v>EA</v>
          </cell>
          <cell r="D2825" t="str">
            <v>CA</v>
          </cell>
          <cell r="E2825">
            <v>851.61800000000005</v>
          </cell>
          <cell r="F2825">
            <v>0</v>
          </cell>
        </row>
        <row r="2826">
          <cell r="A2826" t="str">
            <v>RE2-16V331MMA-S1</v>
          </cell>
          <cell r="B2826" t="str">
            <v>8x11.5</v>
          </cell>
          <cell r="C2826" t="str">
            <v>EA</v>
          </cell>
          <cell r="D2826" t="str">
            <v>CA</v>
          </cell>
          <cell r="E2826">
            <v>851.61800000000005</v>
          </cell>
          <cell r="F2826">
            <v>0</v>
          </cell>
        </row>
        <row r="2827">
          <cell r="A2827" t="str">
            <v>RE2-16V331MMA-T2</v>
          </cell>
          <cell r="B2827" t="str">
            <v>8x11.5</v>
          </cell>
          <cell r="C2827" t="str">
            <v>EA</v>
          </cell>
          <cell r="D2827" t="str">
            <v>CA</v>
          </cell>
          <cell r="E2827">
            <v>856.90899999999999</v>
          </cell>
          <cell r="F2827">
            <v>8</v>
          </cell>
        </row>
        <row r="2828">
          <cell r="A2828" t="str">
            <v>RE2-16V331MMA-T20</v>
          </cell>
          <cell r="B2828" t="str">
            <v>8x11.5</v>
          </cell>
          <cell r="C2828" t="str">
            <v>EA</v>
          </cell>
          <cell r="D2828" t="str">
            <v>CA</v>
          </cell>
          <cell r="E2828">
            <v>856.90899999999999</v>
          </cell>
          <cell r="F2828">
            <v>0</v>
          </cell>
        </row>
        <row r="2829">
          <cell r="A2829" t="str">
            <v>RE2-16V331MMA-T8</v>
          </cell>
          <cell r="B2829" t="str">
            <v>8x11.5</v>
          </cell>
          <cell r="C2829" t="str">
            <v>EA</v>
          </cell>
          <cell r="D2829" t="str">
            <v>CA</v>
          </cell>
          <cell r="E2829">
            <v>856.90899999999999</v>
          </cell>
          <cell r="F2829">
            <v>0</v>
          </cell>
        </row>
        <row r="2830">
          <cell r="A2830" t="str">
            <v>RE2-16V331MMA-T96</v>
          </cell>
          <cell r="B2830" t="str">
            <v>8x11.5</v>
          </cell>
          <cell r="C2830" t="str">
            <v>EA</v>
          </cell>
          <cell r="D2830" t="str">
            <v>CA</v>
          </cell>
          <cell r="E2830">
            <v>856.90899999999999</v>
          </cell>
          <cell r="F2830">
            <v>8</v>
          </cell>
        </row>
        <row r="2831">
          <cell r="A2831" t="str">
            <v>RE2-16V332ME9</v>
          </cell>
          <cell r="B2831" t="str">
            <v>16x25</v>
          </cell>
          <cell r="C2831" t="str">
            <v>HB</v>
          </cell>
          <cell r="D2831" t="str">
            <v>CH</v>
          </cell>
          <cell r="E2831">
            <v>4593.3860000000004</v>
          </cell>
          <cell r="F2831">
            <v>0</v>
          </cell>
        </row>
        <row r="2832">
          <cell r="A2832" t="str">
            <v>RE2-16V332ME9-F</v>
          </cell>
          <cell r="B2832" t="str">
            <v>16x25</v>
          </cell>
          <cell r="C2832" t="str">
            <v>HB</v>
          </cell>
          <cell r="D2832" t="str">
            <v>CH</v>
          </cell>
          <cell r="E2832">
            <v>4661.848</v>
          </cell>
          <cell r="F2832">
            <v>0</v>
          </cell>
        </row>
        <row r="2833">
          <cell r="A2833" t="str">
            <v>RE2-16V332MJ6#</v>
          </cell>
          <cell r="B2833" t="str">
            <v>16x25</v>
          </cell>
          <cell r="C2833" t="str">
            <v>HB</v>
          </cell>
          <cell r="D2833" t="str">
            <v>CA</v>
          </cell>
          <cell r="E2833">
            <v>4593.3860000000004</v>
          </cell>
          <cell r="F2833">
            <v>0</v>
          </cell>
        </row>
        <row r="2834">
          <cell r="A2834" t="str">
            <v>RE2-16V332MJ6#-S1</v>
          </cell>
          <cell r="B2834" t="str">
            <v>16x25</v>
          </cell>
          <cell r="C2834" t="str">
            <v>HB</v>
          </cell>
          <cell r="D2834" t="str">
            <v>CA</v>
          </cell>
          <cell r="E2834">
            <v>4661.848</v>
          </cell>
          <cell r="F2834">
            <v>3.4</v>
          </cell>
        </row>
        <row r="2835">
          <cell r="A2835" t="str">
            <v>RE2-16V332MMA</v>
          </cell>
          <cell r="B2835" t="str">
            <v>16x25</v>
          </cell>
          <cell r="C2835" t="str">
            <v>HB</v>
          </cell>
          <cell r="D2835" t="str">
            <v>CA</v>
          </cell>
          <cell r="E2835">
            <v>4593.3860000000004</v>
          </cell>
          <cell r="F2835">
            <v>0</v>
          </cell>
        </row>
        <row r="2836">
          <cell r="A2836" t="str">
            <v>RE2-16V332MMA-F</v>
          </cell>
          <cell r="B2836" t="str">
            <v>16x25</v>
          </cell>
          <cell r="C2836" t="str">
            <v>HB</v>
          </cell>
          <cell r="D2836" t="str">
            <v>CA</v>
          </cell>
          <cell r="E2836">
            <v>4661.848</v>
          </cell>
          <cell r="F2836">
            <v>0</v>
          </cell>
        </row>
        <row r="2837">
          <cell r="A2837" t="str">
            <v>RE2-16V332MMA-S1</v>
          </cell>
          <cell r="B2837" t="str">
            <v>16x25</v>
          </cell>
          <cell r="C2837" t="str">
            <v>HB</v>
          </cell>
          <cell r="D2837" t="str">
            <v>CA</v>
          </cell>
          <cell r="E2837">
            <v>4661.848</v>
          </cell>
          <cell r="F2837">
            <v>0</v>
          </cell>
        </row>
        <row r="2838">
          <cell r="A2838" t="str">
            <v>RE2-16V332MMA-T50</v>
          </cell>
          <cell r="B2838" t="str">
            <v>16x25</v>
          </cell>
          <cell r="C2838" t="str">
            <v>HB</v>
          </cell>
          <cell r="D2838" t="str">
            <v>CA</v>
          </cell>
          <cell r="E2838">
            <v>4636.3760000000002</v>
          </cell>
          <cell r="F2838">
            <v>0</v>
          </cell>
        </row>
        <row r="2839">
          <cell r="A2839" t="str">
            <v>RE2-16V470KGZ</v>
          </cell>
          <cell r="B2839" t="str">
            <v>5x11</v>
          </cell>
          <cell r="C2839" t="str">
            <v>CA</v>
          </cell>
          <cell r="D2839" t="str">
            <v>CA</v>
          </cell>
          <cell r="E2839">
            <v>321.51</v>
          </cell>
          <cell r="F2839">
            <v>0</v>
          </cell>
        </row>
        <row r="2840">
          <cell r="A2840" t="str">
            <v>RE2-16V470KGZ-T2</v>
          </cell>
          <cell r="B2840" t="str">
            <v>5x11</v>
          </cell>
          <cell r="C2840" t="str">
            <v>CA</v>
          </cell>
          <cell r="D2840" t="str">
            <v>CA</v>
          </cell>
          <cell r="E2840">
            <v>338.05900000000003</v>
          </cell>
          <cell r="F2840">
            <v>0</v>
          </cell>
        </row>
        <row r="2841">
          <cell r="A2841" t="str">
            <v>RE2-16V470ME3#-T72</v>
          </cell>
          <cell r="B2841" t="str">
            <v>5x11</v>
          </cell>
          <cell r="C2841" t="str">
            <v>CA</v>
          </cell>
          <cell r="D2841" t="str">
            <v>CA</v>
          </cell>
          <cell r="E2841">
            <v>338.05900000000003</v>
          </cell>
          <cell r="F2841">
            <v>0</v>
          </cell>
        </row>
        <row r="2842">
          <cell r="A2842" t="str">
            <v>RE2-16V470MMA</v>
          </cell>
          <cell r="B2842" t="str">
            <v>5x11</v>
          </cell>
          <cell r="C2842" t="str">
            <v>CA</v>
          </cell>
          <cell r="D2842" t="str">
            <v>CA</v>
          </cell>
          <cell r="E2842">
            <v>321.51</v>
          </cell>
          <cell r="F2842">
            <v>0</v>
          </cell>
        </row>
        <row r="2843">
          <cell r="A2843" t="str">
            <v>RE2-16V470MMA-F</v>
          </cell>
          <cell r="B2843" t="str">
            <v>5x11</v>
          </cell>
          <cell r="C2843" t="str">
            <v>CA</v>
          </cell>
          <cell r="D2843" t="str">
            <v>CA</v>
          </cell>
          <cell r="E2843">
            <v>337.72399999999999</v>
          </cell>
          <cell r="F2843">
            <v>0</v>
          </cell>
        </row>
        <row r="2844">
          <cell r="A2844" t="str">
            <v>RE2-16V470MMA-F1</v>
          </cell>
          <cell r="B2844" t="str">
            <v>5x11</v>
          </cell>
          <cell r="C2844" t="str">
            <v>CA</v>
          </cell>
          <cell r="D2844" t="str">
            <v>CA</v>
          </cell>
          <cell r="E2844">
            <v>337.72399999999999</v>
          </cell>
          <cell r="F2844">
            <v>0</v>
          </cell>
        </row>
        <row r="2845">
          <cell r="A2845" t="str">
            <v>RE2-16V470MMA-S1</v>
          </cell>
          <cell r="B2845" t="str">
            <v>5x11</v>
          </cell>
          <cell r="C2845" t="str">
            <v>CA</v>
          </cell>
          <cell r="D2845" t="str">
            <v>CA</v>
          </cell>
          <cell r="E2845">
            <v>337.72399999999999</v>
          </cell>
          <cell r="F2845">
            <v>0</v>
          </cell>
        </row>
        <row r="2846">
          <cell r="A2846" t="str">
            <v>RE2-16V470MMA-T2</v>
          </cell>
          <cell r="B2846" t="str">
            <v>5x11</v>
          </cell>
          <cell r="C2846" t="str">
            <v>CA</v>
          </cell>
          <cell r="D2846" t="str">
            <v>CA</v>
          </cell>
          <cell r="E2846">
            <v>338.05900000000003</v>
          </cell>
          <cell r="F2846">
            <v>130</v>
          </cell>
        </row>
        <row r="2847">
          <cell r="A2847" t="str">
            <v>RE2-16V470MMAGZ-T10</v>
          </cell>
          <cell r="B2847" t="str">
            <v>5x11</v>
          </cell>
          <cell r="C2847" t="str">
            <v>CA</v>
          </cell>
          <cell r="D2847" t="str">
            <v>CA</v>
          </cell>
          <cell r="E2847">
            <v>338.05900000000003</v>
          </cell>
          <cell r="F2847">
            <v>4</v>
          </cell>
        </row>
        <row r="2848">
          <cell r="A2848" t="str">
            <v>RE2-16V470MMAGZ-T32</v>
          </cell>
          <cell r="B2848" t="str">
            <v>5x11</v>
          </cell>
          <cell r="C2848" t="str">
            <v>CA</v>
          </cell>
          <cell r="D2848" t="str">
            <v>CA</v>
          </cell>
          <cell r="E2848">
            <v>338.05900000000003</v>
          </cell>
          <cell r="F2848">
            <v>0</v>
          </cell>
        </row>
        <row r="2849">
          <cell r="A2849" t="str">
            <v>RE2-16V470MMAGZ-T36</v>
          </cell>
          <cell r="B2849" t="str">
            <v>5x11</v>
          </cell>
          <cell r="C2849" t="str">
            <v>CA</v>
          </cell>
          <cell r="D2849" t="str">
            <v>CA</v>
          </cell>
          <cell r="E2849">
            <v>338.05900000000003</v>
          </cell>
          <cell r="F2849">
            <v>0</v>
          </cell>
        </row>
        <row r="2850">
          <cell r="A2850" t="str">
            <v>RE2-16V470MMAGZ-T58</v>
          </cell>
          <cell r="B2850" t="str">
            <v>5x11</v>
          </cell>
          <cell r="C2850" t="str">
            <v>CA</v>
          </cell>
          <cell r="D2850" t="str">
            <v>CA</v>
          </cell>
          <cell r="E2850">
            <v>338.05900000000003</v>
          </cell>
          <cell r="F2850">
            <v>100</v>
          </cell>
        </row>
        <row r="2851">
          <cell r="A2851" t="str">
            <v>RE2-16V470MMAGZ-T64</v>
          </cell>
          <cell r="B2851" t="str">
            <v>5x11</v>
          </cell>
          <cell r="C2851" t="str">
            <v>CA</v>
          </cell>
          <cell r="D2851" t="str">
            <v>CA</v>
          </cell>
          <cell r="E2851">
            <v>338.05900000000003</v>
          </cell>
          <cell r="F2851">
            <v>0</v>
          </cell>
        </row>
        <row r="2852">
          <cell r="A2852" t="str">
            <v>RE2-16V471K-T2</v>
          </cell>
          <cell r="B2852" t="str">
            <v>10x12.5</v>
          </cell>
          <cell r="C2852" t="str">
            <v>FA</v>
          </cell>
          <cell r="D2852" t="str">
            <v>CA</v>
          </cell>
          <cell r="E2852">
            <v>1439.7529999999999</v>
          </cell>
          <cell r="F2852">
            <v>0</v>
          </cell>
        </row>
        <row r="2853">
          <cell r="A2853" t="str">
            <v>RE2-16V471KE9</v>
          </cell>
          <cell r="B2853" t="str">
            <v>10x12.5</v>
          </cell>
          <cell r="C2853" t="str">
            <v>FA</v>
          </cell>
          <cell r="D2853" t="str">
            <v>CH</v>
          </cell>
          <cell r="E2853">
            <v>1412.325</v>
          </cell>
          <cell r="F2853">
            <v>0</v>
          </cell>
        </row>
        <row r="2854">
          <cell r="A2854" t="str">
            <v>RE2-16V471ME9</v>
          </cell>
          <cell r="B2854" t="str">
            <v>10x12.5</v>
          </cell>
          <cell r="C2854" t="str">
            <v>FA</v>
          </cell>
          <cell r="D2854" t="str">
            <v>CH</v>
          </cell>
          <cell r="E2854">
            <v>1412.325</v>
          </cell>
          <cell r="F2854">
            <v>19</v>
          </cell>
        </row>
        <row r="2855">
          <cell r="A2855" t="str">
            <v>RE2-16V471ME9-F</v>
          </cell>
          <cell r="B2855" t="str">
            <v>10x12.5</v>
          </cell>
          <cell r="C2855" t="str">
            <v>FA</v>
          </cell>
          <cell r="D2855" t="str">
            <v>CH</v>
          </cell>
          <cell r="E2855">
            <v>1474.184</v>
          </cell>
          <cell r="F2855">
            <v>52</v>
          </cell>
        </row>
        <row r="2856">
          <cell r="A2856" t="str">
            <v>RE2-16V471ME9-T2</v>
          </cell>
          <cell r="B2856" t="str">
            <v>10x12.5</v>
          </cell>
          <cell r="C2856" t="str">
            <v>FA</v>
          </cell>
          <cell r="D2856" t="str">
            <v>CH</v>
          </cell>
          <cell r="E2856">
            <v>1439.7529999999999</v>
          </cell>
          <cell r="F2856">
            <v>27</v>
          </cell>
        </row>
        <row r="2857">
          <cell r="A2857" t="str">
            <v>RE2-16V471MH3#-T2</v>
          </cell>
          <cell r="B2857" t="str">
            <v>10x12.5</v>
          </cell>
          <cell r="C2857" t="str">
            <v>FA</v>
          </cell>
          <cell r="D2857" t="str">
            <v>CA</v>
          </cell>
          <cell r="E2857">
            <v>1439.7529999999999</v>
          </cell>
          <cell r="F2857">
            <v>0</v>
          </cell>
        </row>
        <row r="2858">
          <cell r="A2858" t="str">
            <v>RE2-16V471MMA</v>
          </cell>
          <cell r="B2858" t="str">
            <v>10x12.5</v>
          </cell>
          <cell r="C2858" t="str">
            <v>FA</v>
          </cell>
          <cell r="D2858" t="str">
            <v>CA</v>
          </cell>
          <cell r="E2858">
            <v>1412.325</v>
          </cell>
          <cell r="F2858">
            <v>0</v>
          </cell>
        </row>
        <row r="2859">
          <cell r="A2859" t="str">
            <v>RE2-16V471MMA-F</v>
          </cell>
          <cell r="B2859" t="str">
            <v>10x12.5</v>
          </cell>
          <cell r="C2859" t="str">
            <v>FA</v>
          </cell>
          <cell r="D2859" t="str">
            <v>CA</v>
          </cell>
          <cell r="E2859">
            <v>1474.184</v>
          </cell>
          <cell r="F2859">
            <v>0</v>
          </cell>
        </row>
        <row r="2860">
          <cell r="A2860" t="str">
            <v>RE2-16V471MMA-F27</v>
          </cell>
          <cell r="B2860" t="str">
            <v>10x12.5</v>
          </cell>
          <cell r="C2860" t="str">
            <v>FA</v>
          </cell>
          <cell r="D2860" t="str">
            <v>CA</v>
          </cell>
          <cell r="E2860">
            <v>1474.184</v>
          </cell>
          <cell r="F2860">
            <v>0</v>
          </cell>
        </row>
        <row r="2861">
          <cell r="A2861" t="str">
            <v>RE2-16V471MMA-S1</v>
          </cell>
          <cell r="B2861" t="str">
            <v>10x12.5</v>
          </cell>
          <cell r="C2861" t="str">
            <v>FA</v>
          </cell>
          <cell r="D2861" t="str">
            <v>CA</v>
          </cell>
          <cell r="E2861">
            <v>1474.184</v>
          </cell>
          <cell r="F2861">
            <v>0</v>
          </cell>
        </row>
        <row r="2862">
          <cell r="A2862" t="str">
            <v>RE2-16V471MMA-T2</v>
          </cell>
          <cell r="B2862" t="str">
            <v>10x12.5</v>
          </cell>
          <cell r="C2862" t="str">
            <v>FA</v>
          </cell>
          <cell r="D2862" t="str">
            <v>CA</v>
          </cell>
          <cell r="E2862">
            <v>1439.7529999999999</v>
          </cell>
          <cell r="F2862">
            <v>10</v>
          </cell>
        </row>
        <row r="2863">
          <cell r="A2863" t="str">
            <v>RE2-16V472ME9</v>
          </cell>
          <cell r="B2863" t="str">
            <v>16x31.5</v>
          </cell>
          <cell r="C2863" t="str">
            <v>HC</v>
          </cell>
          <cell r="D2863" t="str">
            <v>CH</v>
          </cell>
          <cell r="E2863">
            <v>6069.22</v>
          </cell>
          <cell r="F2863">
            <v>0</v>
          </cell>
        </row>
        <row r="2864">
          <cell r="A2864" t="str">
            <v>RE2-16V472ME9-F</v>
          </cell>
          <cell r="B2864" t="str">
            <v>16x31.5</v>
          </cell>
          <cell r="C2864" t="str">
            <v>HC</v>
          </cell>
          <cell r="D2864" t="str">
            <v>CH</v>
          </cell>
          <cell r="E2864">
            <v>6146.7830000000004</v>
          </cell>
          <cell r="F2864">
            <v>0</v>
          </cell>
        </row>
        <row r="2865">
          <cell r="A2865" t="str">
            <v>RE2-16V472ME9-T68</v>
          </cell>
          <cell r="B2865" t="str">
            <v>16x31.5</v>
          </cell>
          <cell r="C2865" t="str">
            <v>HC</v>
          </cell>
          <cell r="D2865" t="str">
            <v>CH</v>
          </cell>
          <cell r="E2865">
            <v>6075.5839999999998</v>
          </cell>
          <cell r="F2865">
            <v>4.75</v>
          </cell>
        </row>
        <row r="2866">
          <cell r="A2866" t="str">
            <v>RE2-16V472MJ7#-S1</v>
          </cell>
          <cell r="B2866" t="str">
            <v>16x31.5</v>
          </cell>
          <cell r="C2866" t="str">
            <v>HC</v>
          </cell>
          <cell r="D2866" t="str">
            <v>CA</v>
          </cell>
          <cell r="E2866">
            <v>6146.7830000000004</v>
          </cell>
          <cell r="F2866">
            <v>0</v>
          </cell>
        </row>
        <row r="2867">
          <cell r="A2867" t="str">
            <v>RE2-16V472MMA</v>
          </cell>
          <cell r="B2867" t="str">
            <v>16x31.5</v>
          </cell>
          <cell r="C2867" t="str">
            <v>HC</v>
          </cell>
          <cell r="D2867" t="str">
            <v>CA</v>
          </cell>
          <cell r="E2867">
            <v>6069.22</v>
          </cell>
          <cell r="F2867">
            <v>2</v>
          </cell>
        </row>
        <row r="2868">
          <cell r="A2868" t="str">
            <v>RE2-16V472MMA-F</v>
          </cell>
          <cell r="B2868" t="str">
            <v>16x31.5</v>
          </cell>
          <cell r="C2868" t="str">
            <v>HC</v>
          </cell>
          <cell r="D2868" t="str">
            <v>CA</v>
          </cell>
          <cell r="E2868">
            <v>6146.7830000000004</v>
          </cell>
          <cell r="F2868">
            <v>0</v>
          </cell>
        </row>
        <row r="2869">
          <cell r="A2869" t="str">
            <v>RE2-16V472MMA-S1</v>
          </cell>
          <cell r="B2869" t="str">
            <v>16x31.5</v>
          </cell>
          <cell r="C2869" t="str">
            <v>HC</v>
          </cell>
          <cell r="D2869" t="str">
            <v>CA</v>
          </cell>
          <cell r="E2869">
            <v>6146.7830000000004</v>
          </cell>
          <cell r="F2869">
            <v>0</v>
          </cell>
        </row>
        <row r="2870">
          <cell r="A2870" t="str">
            <v>RE2-16V472MMA-T2</v>
          </cell>
          <cell r="B2870" t="str">
            <v>16x31.5</v>
          </cell>
          <cell r="C2870" t="str">
            <v>HC</v>
          </cell>
          <cell r="D2870" t="str">
            <v>CA</v>
          </cell>
          <cell r="E2870">
            <v>6075.5839999999998</v>
          </cell>
          <cell r="F2870">
            <v>0</v>
          </cell>
        </row>
        <row r="2871">
          <cell r="A2871" t="str">
            <v>RE2-16V472MMA-T50</v>
          </cell>
          <cell r="B2871" t="str">
            <v>16x31.5</v>
          </cell>
          <cell r="C2871" t="str">
            <v>HC</v>
          </cell>
          <cell r="D2871" t="str">
            <v>CA</v>
          </cell>
          <cell r="E2871">
            <v>6075.5839999999998</v>
          </cell>
          <cell r="F2871">
            <v>0</v>
          </cell>
        </row>
        <row r="2872">
          <cell r="A2872" t="str">
            <v>RE2-16V4R7MMA</v>
          </cell>
          <cell r="B2872" t="str">
            <v>5x11</v>
          </cell>
          <cell r="C2872" t="str">
            <v>CA</v>
          </cell>
          <cell r="D2872" t="str">
            <v>CA</v>
          </cell>
          <cell r="E2872">
            <v>321.51</v>
          </cell>
          <cell r="F2872">
            <v>46</v>
          </cell>
        </row>
        <row r="2873">
          <cell r="A2873" t="str">
            <v>RE2-16V4R7MMA-F</v>
          </cell>
          <cell r="B2873" t="str">
            <v>5x11</v>
          </cell>
          <cell r="C2873" t="str">
            <v>CA</v>
          </cell>
          <cell r="D2873" t="str">
            <v>CA</v>
          </cell>
          <cell r="E2873">
            <v>337.72399999999999</v>
          </cell>
          <cell r="F2873">
            <v>0</v>
          </cell>
        </row>
        <row r="2874">
          <cell r="A2874" t="str">
            <v>RE2-16V4R7MMA-T2</v>
          </cell>
          <cell r="B2874" t="str">
            <v>5x11</v>
          </cell>
          <cell r="C2874" t="str">
            <v>CA</v>
          </cell>
          <cell r="D2874" t="str">
            <v>CA</v>
          </cell>
          <cell r="E2874">
            <v>338.05900000000003</v>
          </cell>
          <cell r="F2874">
            <v>0</v>
          </cell>
        </row>
        <row r="2875">
          <cell r="A2875" t="str">
            <v>RE2-16V4R7MMAGZ-T58</v>
          </cell>
          <cell r="B2875" t="str">
            <v>5x11</v>
          </cell>
          <cell r="C2875" t="str">
            <v>CA</v>
          </cell>
          <cell r="D2875" t="str">
            <v>CA</v>
          </cell>
          <cell r="E2875">
            <v>338.05900000000003</v>
          </cell>
          <cell r="F2875">
            <v>0</v>
          </cell>
        </row>
        <row r="2876">
          <cell r="A2876" t="str">
            <v>RE2-16V680MMA</v>
          </cell>
          <cell r="B2876" t="str">
            <v>6.3x11</v>
          </cell>
          <cell r="C2876" t="str">
            <v>DA</v>
          </cell>
          <cell r="D2876" t="str">
            <v>CA</v>
          </cell>
          <cell r="E2876">
            <v>677.15700000000004</v>
          </cell>
          <cell r="F2876">
            <v>0</v>
          </cell>
        </row>
        <row r="2877">
          <cell r="A2877" t="str">
            <v>RE2-16V680MMAGZ-T58</v>
          </cell>
          <cell r="B2877" t="str">
            <v>6.3x11</v>
          </cell>
          <cell r="C2877" t="str">
            <v>DA</v>
          </cell>
          <cell r="D2877" t="str">
            <v>CA</v>
          </cell>
          <cell r="E2877">
            <v>693.86800000000005</v>
          </cell>
          <cell r="F2877">
            <v>0</v>
          </cell>
        </row>
        <row r="2878">
          <cell r="A2878" t="str">
            <v>RE2-16V681ME9</v>
          </cell>
          <cell r="B2878" t="str">
            <v>10x16</v>
          </cell>
          <cell r="C2878" t="str">
            <v>FC</v>
          </cell>
          <cell r="D2878" t="str">
            <v>CH</v>
          </cell>
          <cell r="E2878">
            <v>1640.8409999999999</v>
          </cell>
          <cell r="F2878">
            <v>0</v>
          </cell>
        </row>
        <row r="2879">
          <cell r="A2879" t="str">
            <v>RE2-16V681ME9-F</v>
          </cell>
          <cell r="B2879" t="str">
            <v>10x16</v>
          </cell>
          <cell r="C2879" t="str">
            <v>FC</v>
          </cell>
          <cell r="D2879" t="str">
            <v>CH</v>
          </cell>
          <cell r="E2879">
            <v>1705.6669999999999</v>
          </cell>
          <cell r="F2879">
            <v>0</v>
          </cell>
        </row>
        <row r="2880">
          <cell r="A2880" t="str">
            <v>RE2-16V681ME9-T2</v>
          </cell>
          <cell r="B2880" t="str">
            <v>10x16</v>
          </cell>
          <cell r="C2880" t="str">
            <v>FC</v>
          </cell>
          <cell r="D2880" t="str">
            <v>CH</v>
          </cell>
          <cell r="E2880">
            <v>1657.9649999999999</v>
          </cell>
          <cell r="F2880">
            <v>0</v>
          </cell>
        </row>
        <row r="2881">
          <cell r="A2881" t="str">
            <v>RE2-16V681MMA</v>
          </cell>
          <cell r="B2881" t="str">
            <v>10x16</v>
          </cell>
          <cell r="C2881" t="str">
            <v>FC</v>
          </cell>
          <cell r="D2881" t="str">
            <v>CA</v>
          </cell>
          <cell r="E2881">
            <v>1640.8409999999999</v>
          </cell>
          <cell r="F2881">
            <v>0</v>
          </cell>
        </row>
        <row r="2882">
          <cell r="A2882" t="str">
            <v>RE2-16V682MMA</v>
          </cell>
          <cell r="B2882" t="str">
            <v>18x35.5</v>
          </cell>
          <cell r="C2882" t="str">
            <v>ID</v>
          </cell>
          <cell r="D2882" t="str">
            <v>CA</v>
          </cell>
          <cell r="E2882">
            <v>9523.4490000000005</v>
          </cell>
          <cell r="F2882">
            <v>0</v>
          </cell>
        </row>
        <row r="2883">
          <cell r="A2883" t="str">
            <v>RE2-16V682MMA-F</v>
          </cell>
          <cell r="B2883" t="str">
            <v>18x35.5</v>
          </cell>
          <cell r="C2883" t="str">
            <v>ID</v>
          </cell>
          <cell r="D2883" t="str">
            <v>CA</v>
          </cell>
          <cell r="E2883">
            <v>9604.2649999999994</v>
          </cell>
          <cell r="F2883">
            <v>0</v>
          </cell>
        </row>
        <row r="2884">
          <cell r="A2884" t="str">
            <v>RE2-16V682MMA-S1</v>
          </cell>
          <cell r="B2884" t="str">
            <v>18x35.5</v>
          </cell>
          <cell r="C2884" t="str">
            <v>ID</v>
          </cell>
          <cell r="D2884" t="str">
            <v>CA</v>
          </cell>
          <cell r="E2884">
            <v>9604.2649999999994</v>
          </cell>
          <cell r="F2884">
            <v>0</v>
          </cell>
        </row>
        <row r="2885">
          <cell r="A2885" t="str">
            <v>RE2-200V010M</v>
          </cell>
          <cell r="B2885" t="str">
            <v>6.3x11</v>
          </cell>
          <cell r="C2885" t="str">
            <v>DA</v>
          </cell>
          <cell r="D2885" t="str">
            <v>CA</v>
          </cell>
          <cell r="E2885">
            <v>634.22400000000005</v>
          </cell>
          <cell r="F2885">
            <v>0</v>
          </cell>
        </row>
        <row r="2886">
          <cell r="A2886" t="str">
            <v>RE2-200V010M-T2</v>
          </cell>
          <cell r="B2886" t="str">
            <v>6.3x11</v>
          </cell>
          <cell r="C2886" t="str">
            <v>DA</v>
          </cell>
          <cell r="D2886" t="str">
            <v>CA</v>
          </cell>
          <cell r="E2886">
            <v>650.93600000000004</v>
          </cell>
          <cell r="F2886">
            <v>0</v>
          </cell>
        </row>
        <row r="2887">
          <cell r="A2887" t="str">
            <v>RE2-200V100M</v>
          </cell>
          <cell r="B2887" t="str">
            <v>10x16</v>
          </cell>
          <cell r="C2887" t="str">
            <v>FC</v>
          </cell>
          <cell r="D2887" t="str">
            <v>CA</v>
          </cell>
          <cell r="E2887">
            <v>1960.904</v>
          </cell>
          <cell r="F2887">
            <v>0</v>
          </cell>
        </row>
        <row r="2888">
          <cell r="A2888" t="str">
            <v>RE2-200V100M-F</v>
          </cell>
          <cell r="B2888" t="str">
            <v>10x16</v>
          </cell>
          <cell r="C2888" t="str">
            <v>FC</v>
          </cell>
          <cell r="D2888" t="str">
            <v>CA</v>
          </cell>
          <cell r="E2888">
            <v>2020.2809999999999</v>
          </cell>
          <cell r="F2888">
            <v>0</v>
          </cell>
        </row>
        <row r="2889">
          <cell r="A2889" t="str">
            <v>RE2-200V100M-T2</v>
          </cell>
          <cell r="B2889" t="str">
            <v>10x16</v>
          </cell>
          <cell r="C2889" t="str">
            <v>FC</v>
          </cell>
          <cell r="D2889" t="str">
            <v>CA</v>
          </cell>
          <cell r="E2889">
            <v>1978.028</v>
          </cell>
          <cell r="F2889">
            <v>0</v>
          </cell>
        </row>
        <row r="2890">
          <cell r="A2890" t="str">
            <v>RE2-200V101M</v>
          </cell>
          <cell r="B2890" t="str">
            <v>16x31.5</v>
          </cell>
          <cell r="C2890" t="str">
            <v>HC</v>
          </cell>
          <cell r="D2890" t="str">
            <v>CA</v>
          </cell>
          <cell r="E2890">
            <v>8309.1090000000004</v>
          </cell>
          <cell r="F2890">
            <v>0</v>
          </cell>
        </row>
        <row r="2891">
          <cell r="A2891" t="str">
            <v>RE2-200V101M-F</v>
          </cell>
          <cell r="B2891" t="str">
            <v>16x31.5</v>
          </cell>
          <cell r="C2891" t="str">
            <v>HC</v>
          </cell>
          <cell r="D2891" t="str">
            <v>CA</v>
          </cell>
          <cell r="E2891">
            <v>8378.8950000000004</v>
          </cell>
          <cell r="F2891">
            <v>0</v>
          </cell>
        </row>
        <row r="2892">
          <cell r="A2892" t="str">
            <v>RE2-200V220M</v>
          </cell>
          <cell r="B2892" t="str">
            <v>10x20</v>
          </cell>
          <cell r="C2892" t="str">
            <v>FD</v>
          </cell>
          <cell r="D2892" t="str">
            <v>CA</v>
          </cell>
          <cell r="E2892">
            <v>2577.174</v>
          </cell>
          <cell r="F2892">
            <v>0</v>
          </cell>
        </row>
        <row r="2893">
          <cell r="A2893" t="str">
            <v>RE2-200V221M</v>
          </cell>
          <cell r="B2893" t="str">
            <v>18x40</v>
          </cell>
          <cell r="C2893" t="str">
            <v>IE</v>
          </cell>
          <cell r="D2893" t="str">
            <v>CA</v>
          </cell>
          <cell r="E2893">
            <v>15574.361000000001</v>
          </cell>
          <cell r="F2893">
            <v>0</v>
          </cell>
        </row>
        <row r="2894">
          <cell r="A2894" t="str">
            <v>RE2-200V2R2M</v>
          </cell>
          <cell r="B2894" t="str">
            <v>6.3x11</v>
          </cell>
          <cell r="C2894" t="str">
            <v>DA</v>
          </cell>
          <cell r="D2894" t="str">
            <v>CA</v>
          </cell>
          <cell r="E2894">
            <v>634.22400000000005</v>
          </cell>
          <cell r="F2894">
            <v>0</v>
          </cell>
        </row>
        <row r="2895">
          <cell r="A2895" t="str">
            <v>RE2-200V2R2M-T2</v>
          </cell>
          <cell r="B2895" t="str">
            <v>6.3x11</v>
          </cell>
          <cell r="C2895" t="str">
            <v>DA</v>
          </cell>
          <cell r="D2895" t="str">
            <v>CA</v>
          </cell>
          <cell r="E2895">
            <v>650.93600000000004</v>
          </cell>
          <cell r="F2895">
            <v>0</v>
          </cell>
        </row>
        <row r="2896">
          <cell r="A2896" t="str">
            <v>RE2-200V330M</v>
          </cell>
          <cell r="B2896" t="str">
            <v>12.5x25</v>
          </cell>
          <cell r="C2896" t="str">
            <v>GC</v>
          </cell>
          <cell r="D2896" t="str">
            <v>CA</v>
          </cell>
          <cell r="E2896">
            <v>4615.2979999999998</v>
          </cell>
          <cell r="F2896">
            <v>0</v>
          </cell>
        </row>
        <row r="2897">
          <cell r="A2897" t="str">
            <v>RE2-200V330M-S1</v>
          </cell>
          <cell r="B2897" t="str">
            <v>12.5x25</v>
          </cell>
          <cell r="C2897" t="str">
            <v>GC</v>
          </cell>
          <cell r="D2897" t="str">
            <v>CA</v>
          </cell>
          <cell r="E2897">
            <v>4699.5929999999998</v>
          </cell>
          <cell r="F2897">
            <v>0</v>
          </cell>
        </row>
        <row r="2898">
          <cell r="A2898" t="str">
            <v>RE2-200V330M-T4</v>
          </cell>
          <cell r="B2898" t="str">
            <v>12.5x25</v>
          </cell>
          <cell r="C2898" t="str">
            <v>GC</v>
          </cell>
          <cell r="D2898" t="str">
            <v>CA</v>
          </cell>
          <cell r="E2898">
            <v>4641.1379999999999</v>
          </cell>
          <cell r="F2898">
            <v>0</v>
          </cell>
        </row>
        <row r="2899">
          <cell r="A2899" t="str">
            <v>RE2-200V470M</v>
          </cell>
          <cell r="B2899" t="str">
            <v>12.5x25</v>
          </cell>
          <cell r="C2899" t="str">
            <v>GC</v>
          </cell>
          <cell r="D2899" t="str">
            <v>CA</v>
          </cell>
          <cell r="E2899">
            <v>4615.2979999999998</v>
          </cell>
          <cell r="F2899">
            <v>0</v>
          </cell>
        </row>
        <row r="2900">
          <cell r="A2900" t="str">
            <v>RE2-200V470M-T4</v>
          </cell>
          <cell r="B2900" t="str">
            <v>12.5x25</v>
          </cell>
          <cell r="C2900" t="str">
            <v>GC</v>
          </cell>
          <cell r="D2900" t="str">
            <v>CA</v>
          </cell>
          <cell r="E2900">
            <v>4641.1379999999999</v>
          </cell>
          <cell r="F2900">
            <v>0</v>
          </cell>
        </row>
        <row r="2901">
          <cell r="A2901" t="str">
            <v>RE2-200V4R7M</v>
          </cell>
          <cell r="B2901" t="str">
            <v>10x12.5</v>
          </cell>
          <cell r="C2901" t="str">
            <v>FA</v>
          </cell>
          <cell r="D2901" t="str">
            <v>CA</v>
          </cell>
          <cell r="E2901">
            <v>1681.9639999999999</v>
          </cell>
          <cell r="F2901">
            <v>0</v>
          </cell>
        </row>
        <row r="2902">
          <cell r="A2902" t="str">
            <v>RE2-200V4R7M-T2</v>
          </cell>
          <cell r="B2902" t="str">
            <v>10x12.5</v>
          </cell>
          <cell r="C2902" t="str">
            <v>FA</v>
          </cell>
          <cell r="D2902" t="str">
            <v>CA</v>
          </cell>
          <cell r="E2902">
            <v>1709.3910000000001</v>
          </cell>
          <cell r="F2902">
            <v>0</v>
          </cell>
        </row>
        <row r="2903">
          <cell r="A2903" t="str">
            <v>RE2-250V010M</v>
          </cell>
          <cell r="B2903" t="str">
            <v>6.3x11</v>
          </cell>
          <cell r="C2903" t="str">
            <v>DA</v>
          </cell>
          <cell r="D2903" t="str">
            <v>CA</v>
          </cell>
          <cell r="E2903">
            <v>634.22400000000005</v>
          </cell>
          <cell r="F2903">
            <v>0</v>
          </cell>
        </row>
        <row r="2904">
          <cell r="A2904" t="str">
            <v>RE2-250V010M-T2</v>
          </cell>
          <cell r="B2904" t="str">
            <v>6.3x11</v>
          </cell>
          <cell r="C2904" t="str">
            <v>DA</v>
          </cell>
          <cell r="D2904" t="str">
            <v>CA</v>
          </cell>
          <cell r="E2904">
            <v>650.93600000000004</v>
          </cell>
          <cell r="F2904">
            <v>2</v>
          </cell>
        </row>
        <row r="2905">
          <cell r="A2905" t="str">
            <v>RE2-250V100M</v>
          </cell>
          <cell r="B2905" t="str">
            <v>10x20</v>
          </cell>
          <cell r="C2905" t="str">
            <v>FD</v>
          </cell>
          <cell r="D2905" t="str">
            <v>CA</v>
          </cell>
          <cell r="E2905">
            <v>2577.174</v>
          </cell>
          <cell r="F2905">
            <v>2</v>
          </cell>
        </row>
        <row r="2906">
          <cell r="A2906" t="str">
            <v>RE2-250V100M-F</v>
          </cell>
          <cell r="B2906" t="str">
            <v>10x20</v>
          </cell>
          <cell r="C2906" t="str">
            <v>FD</v>
          </cell>
          <cell r="D2906" t="str">
            <v>CA</v>
          </cell>
          <cell r="E2906">
            <v>2668.5709999999999</v>
          </cell>
          <cell r="F2906">
            <v>0</v>
          </cell>
        </row>
        <row r="2907">
          <cell r="A2907" t="str">
            <v>RE2-250V100M-T2</v>
          </cell>
          <cell r="B2907" t="str">
            <v>10x20</v>
          </cell>
          <cell r="C2907" t="str">
            <v>FD</v>
          </cell>
          <cell r="D2907" t="str">
            <v>CA</v>
          </cell>
          <cell r="E2907">
            <v>2606.857</v>
          </cell>
          <cell r="F2907">
            <v>0</v>
          </cell>
        </row>
        <row r="2908">
          <cell r="A2908" t="str">
            <v>RE2-250V101M</v>
          </cell>
          <cell r="B2908" t="str">
            <v>18x35.5</v>
          </cell>
          <cell r="C2908" t="str">
            <v>ID</v>
          </cell>
          <cell r="D2908" t="str">
            <v>CA</v>
          </cell>
          <cell r="E2908">
            <v>12133.642</v>
          </cell>
          <cell r="F2908">
            <v>0</v>
          </cell>
        </row>
        <row r="2909">
          <cell r="A2909" t="str">
            <v>RE2-250V101M-F</v>
          </cell>
          <cell r="B2909" t="str">
            <v>18x35.5</v>
          </cell>
          <cell r="C2909" t="str">
            <v>ID</v>
          </cell>
          <cell r="D2909" t="str">
            <v>CA</v>
          </cell>
          <cell r="E2909">
            <v>12170.035</v>
          </cell>
          <cell r="F2909">
            <v>0</v>
          </cell>
        </row>
        <row r="2910">
          <cell r="A2910" t="str">
            <v>RE2-250V101M-F1</v>
          </cell>
          <cell r="B2910" t="str">
            <v>18x35.5</v>
          </cell>
          <cell r="C2910" t="str">
            <v>ID</v>
          </cell>
          <cell r="D2910" t="str">
            <v>CA</v>
          </cell>
          <cell r="E2910">
            <v>12170.035</v>
          </cell>
          <cell r="F2910">
            <v>0</v>
          </cell>
        </row>
        <row r="2911">
          <cell r="A2911" t="str">
            <v>RE2-250V220M</v>
          </cell>
          <cell r="B2911" t="str">
            <v>12.5x25</v>
          </cell>
          <cell r="C2911" t="str">
            <v>GC</v>
          </cell>
          <cell r="D2911" t="str">
            <v>CA</v>
          </cell>
          <cell r="E2911">
            <v>4615.2979999999998</v>
          </cell>
          <cell r="F2911">
            <v>0</v>
          </cell>
        </row>
        <row r="2912">
          <cell r="A2912" t="str">
            <v>RE2-250V220M-F</v>
          </cell>
          <cell r="B2912" t="str">
            <v>12.5x25</v>
          </cell>
          <cell r="C2912" t="str">
            <v>GC</v>
          </cell>
          <cell r="D2912" t="str">
            <v>CA</v>
          </cell>
          <cell r="E2912">
            <v>4699.5929999999998</v>
          </cell>
          <cell r="F2912">
            <v>0</v>
          </cell>
        </row>
        <row r="2913">
          <cell r="A2913" t="str">
            <v>RE2-250V220M-S1</v>
          </cell>
          <cell r="B2913" t="str">
            <v>12.5x25</v>
          </cell>
          <cell r="C2913" t="str">
            <v>GC</v>
          </cell>
          <cell r="D2913" t="str">
            <v>CA</v>
          </cell>
          <cell r="E2913">
            <v>4699.5929999999998</v>
          </cell>
          <cell r="F2913">
            <v>11</v>
          </cell>
        </row>
        <row r="2914">
          <cell r="A2914" t="str">
            <v>RE2-250V220M-T4</v>
          </cell>
          <cell r="B2914" t="str">
            <v>12.5x25</v>
          </cell>
          <cell r="C2914" t="str">
            <v>GC</v>
          </cell>
          <cell r="D2914" t="str">
            <v>CA</v>
          </cell>
          <cell r="E2914">
            <v>4641.1379999999999</v>
          </cell>
          <cell r="F2914">
            <v>0</v>
          </cell>
        </row>
        <row r="2915">
          <cell r="A2915" t="str">
            <v>RE2-250V220M-T70</v>
          </cell>
          <cell r="B2915" t="str">
            <v>12.5x25</v>
          </cell>
          <cell r="C2915" t="str">
            <v>GC</v>
          </cell>
          <cell r="D2915" t="str">
            <v>CA</v>
          </cell>
          <cell r="E2915">
            <v>4641.1379999999999</v>
          </cell>
          <cell r="F2915">
            <v>0</v>
          </cell>
        </row>
        <row r="2916">
          <cell r="A2916" t="str">
            <v>RE2-250V2R2M</v>
          </cell>
          <cell r="B2916" t="str">
            <v>8x11.5</v>
          </cell>
          <cell r="C2916" t="str">
            <v>EA</v>
          </cell>
          <cell r="D2916" t="str">
            <v>CA</v>
          </cell>
          <cell r="E2916">
            <v>825.58199999999999</v>
          </cell>
          <cell r="F2916">
            <v>4</v>
          </cell>
        </row>
        <row r="2917">
          <cell r="A2917" t="str">
            <v>RE2-250V2R2M-T2</v>
          </cell>
          <cell r="B2917" t="str">
            <v>8x11.5</v>
          </cell>
          <cell r="C2917" t="str">
            <v>EA</v>
          </cell>
          <cell r="D2917" t="str">
            <v>CA</v>
          </cell>
          <cell r="E2917">
            <v>855.47400000000005</v>
          </cell>
          <cell r="F2917">
            <v>0</v>
          </cell>
        </row>
        <row r="2918">
          <cell r="A2918" t="str">
            <v>RE2-250V2R2M-T8</v>
          </cell>
          <cell r="B2918" t="str">
            <v>8x11.5</v>
          </cell>
          <cell r="C2918" t="str">
            <v>EA</v>
          </cell>
          <cell r="D2918" t="str">
            <v>CA</v>
          </cell>
          <cell r="E2918">
            <v>855.47400000000005</v>
          </cell>
          <cell r="F2918">
            <v>0</v>
          </cell>
        </row>
        <row r="2919">
          <cell r="A2919" t="str">
            <v>RE2-250V330M</v>
          </cell>
          <cell r="B2919" t="str">
            <v>12.5x25</v>
          </cell>
          <cell r="C2919" t="str">
            <v>GC</v>
          </cell>
          <cell r="D2919" t="str">
            <v>CA</v>
          </cell>
          <cell r="E2919">
            <v>4615.2979999999998</v>
          </cell>
          <cell r="F2919">
            <v>0</v>
          </cell>
        </row>
        <row r="2920">
          <cell r="A2920" t="str">
            <v>RE2-250V330M-F</v>
          </cell>
          <cell r="B2920" t="str">
            <v>12.5x25</v>
          </cell>
          <cell r="C2920" t="str">
            <v>GC</v>
          </cell>
          <cell r="D2920" t="str">
            <v>CA</v>
          </cell>
          <cell r="E2920">
            <v>4699.5929999999998</v>
          </cell>
          <cell r="F2920">
            <v>0</v>
          </cell>
        </row>
        <row r="2921">
          <cell r="A2921" t="str">
            <v>RE2-250V330M-S1</v>
          </cell>
          <cell r="B2921" t="str">
            <v>12.5x25</v>
          </cell>
          <cell r="C2921" t="str">
            <v>GC</v>
          </cell>
          <cell r="D2921" t="str">
            <v>CA</v>
          </cell>
          <cell r="E2921">
            <v>4699.5929999999998</v>
          </cell>
          <cell r="F2921">
            <v>2</v>
          </cell>
        </row>
        <row r="2922">
          <cell r="A2922" t="str">
            <v>RE2-250V330M-T70</v>
          </cell>
          <cell r="B2922" t="str">
            <v>12.5x25</v>
          </cell>
          <cell r="C2922" t="str">
            <v>GC</v>
          </cell>
          <cell r="D2922" t="str">
            <v>CA</v>
          </cell>
          <cell r="E2922">
            <v>4641.1379999999999</v>
          </cell>
          <cell r="F2922">
            <v>0</v>
          </cell>
        </row>
        <row r="2923">
          <cell r="A2923" t="str">
            <v>RE2-250V3R3M</v>
          </cell>
          <cell r="B2923" t="str">
            <v>10x12.5</v>
          </cell>
          <cell r="C2923" t="str">
            <v>FA</v>
          </cell>
          <cell r="D2923" t="str">
            <v>CA</v>
          </cell>
          <cell r="E2923">
            <v>1681.9639999999999</v>
          </cell>
          <cell r="F2923">
            <v>0</v>
          </cell>
        </row>
        <row r="2924">
          <cell r="A2924" t="str">
            <v>RE2-250V470M</v>
          </cell>
          <cell r="B2924" t="str">
            <v>16x25</v>
          </cell>
          <cell r="C2924" t="str">
            <v>HB</v>
          </cell>
          <cell r="D2924" t="str">
            <v>CA</v>
          </cell>
          <cell r="E2924">
            <v>6173.3459999999995</v>
          </cell>
          <cell r="F2924">
            <v>2.5</v>
          </cell>
        </row>
        <row r="2925">
          <cell r="A2925" t="str">
            <v>RE2-250V470M-F</v>
          </cell>
          <cell r="B2925" t="str">
            <v>16x25</v>
          </cell>
          <cell r="C2925" t="str">
            <v>HB</v>
          </cell>
          <cell r="D2925" t="str">
            <v>CA</v>
          </cell>
          <cell r="E2925">
            <v>6255.0050000000001</v>
          </cell>
          <cell r="F2925">
            <v>0</v>
          </cell>
        </row>
        <row r="2926">
          <cell r="A2926" t="str">
            <v>RE2-250V470M-S1</v>
          </cell>
          <cell r="B2926" t="str">
            <v>16x25</v>
          </cell>
          <cell r="C2926" t="str">
            <v>HB</v>
          </cell>
          <cell r="D2926" t="str">
            <v>CA</v>
          </cell>
          <cell r="E2926">
            <v>6255.0050000000001</v>
          </cell>
          <cell r="F2926">
            <v>0</v>
          </cell>
        </row>
        <row r="2927">
          <cell r="A2927" t="str">
            <v>RE2-250V4R7M</v>
          </cell>
          <cell r="B2927" t="str">
            <v>10x12.5</v>
          </cell>
          <cell r="C2927" t="str">
            <v>FA</v>
          </cell>
          <cell r="D2927" t="str">
            <v>CA</v>
          </cell>
          <cell r="E2927">
            <v>1681.9639999999999</v>
          </cell>
          <cell r="F2927">
            <v>0</v>
          </cell>
        </row>
        <row r="2928">
          <cell r="A2928" t="str">
            <v>RE2-250V4R7M-T2</v>
          </cell>
          <cell r="B2928" t="str">
            <v>10x12.5</v>
          </cell>
          <cell r="C2928" t="str">
            <v>FA</v>
          </cell>
          <cell r="D2928" t="str">
            <v>CA</v>
          </cell>
          <cell r="E2928">
            <v>1709.3910000000001</v>
          </cell>
          <cell r="F2928">
            <v>0</v>
          </cell>
        </row>
        <row r="2929">
          <cell r="A2929" t="str">
            <v>RE2-250VR47M</v>
          </cell>
          <cell r="B2929" t="str">
            <v>6.3x11</v>
          </cell>
          <cell r="C2929" t="str">
            <v>DA</v>
          </cell>
          <cell r="D2929" t="str">
            <v>CA</v>
          </cell>
          <cell r="E2929">
            <v>634.22400000000005</v>
          </cell>
          <cell r="F2929">
            <v>0</v>
          </cell>
        </row>
        <row r="2930">
          <cell r="A2930" t="str">
            <v>RE2-25V100MMA</v>
          </cell>
          <cell r="B2930" t="str">
            <v>5x11</v>
          </cell>
          <cell r="C2930" t="str">
            <v>CA</v>
          </cell>
          <cell r="D2930" t="str">
            <v>CA</v>
          </cell>
          <cell r="E2930">
            <v>321.51</v>
          </cell>
          <cell r="F2930">
            <v>22</v>
          </cell>
        </row>
        <row r="2931">
          <cell r="A2931" t="str">
            <v>RE2-25V100MMA-F</v>
          </cell>
          <cell r="B2931" t="str">
            <v>5x11</v>
          </cell>
          <cell r="C2931" t="str">
            <v>CA</v>
          </cell>
          <cell r="D2931" t="str">
            <v>CA</v>
          </cell>
          <cell r="E2931">
            <v>337.72399999999999</v>
          </cell>
          <cell r="F2931">
            <v>0</v>
          </cell>
        </row>
        <row r="2932">
          <cell r="A2932" t="str">
            <v>RE2-25V100MMA-F27</v>
          </cell>
          <cell r="B2932" t="str">
            <v>5x11</v>
          </cell>
          <cell r="C2932" t="str">
            <v>CA</v>
          </cell>
          <cell r="D2932" t="str">
            <v>CA</v>
          </cell>
          <cell r="E2932">
            <v>337.72399999999999</v>
          </cell>
          <cell r="F2932">
            <v>0</v>
          </cell>
        </row>
        <row r="2933">
          <cell r="A2933" t="str">
            <v>RE2-25V100MMA-S1</v>
          </cell>
          <cell r="B2933" t="str">
            <v>5x11</v>
          </cell>
          <cell r="C2933" t="str">
            <v>CA</v>
          </cell>
          <cell r="D2933" t="str">
            <v>CA</v>
          </cell>
          <cell r="E2933">
            <v>337.72399999999999</v>
          </cell>
          <cell r="F2933">
            <v>0</v>
          </cell>
        </row>
        <row r="2934">
          <cell r="A2934" t="str">
            <v>RE2-25V100MMA-T2</v>
          </cell>
          <cell r="B2934" t="str">
            <v>5x11</v>
          </cell>
          <cell r="C2934" t="str">
            <v>CA</v>
          </cell>
          <cell r="D2934" t="str">
            <v>CA</v>
          </cell>
          <cell r="E2934">
            <v>338.05900000000003</v>
          </cell>
          <cell r="F2934">
            <v>2</v>
          </cell>
        </row>
        <row r="2935">
          <cell r="A2935" t="str">
            <v>RE2-25V100MMA-T34</v>
          </cell>
          <cell r="B2935" t="str">
            <v>5x11</v>
          </cell>
          <cell r="C2935" t="str">
            <v>CA</v>
          </cell>
          <cell r="D2935" t="str">
            <v>CA</v>
          </cell>
          <cell r="E2935">
            <v>338.05900000000003</v>
          </cell>
          <cell r="F2935">
            <v>0</v>
          </cell>
        </row>
        <row r="2936">
          <cell r="A2936" t="str">
            <v>RE2-25V100MMA-T64</v>
          </cell>
          <cell r="B2936" t="str">
            <v>5x11</v>
          </cell>
          <cell r="C2936" t="str">
            <v>CA</v>
          </cell>
          <cell r="D2936" t="str">
            <v>CA</v>
          </cell>
          <cell r="E2936">
            <v>338.05900000000003</v>
          </cell>
          <cell r="F2936">
            <v>0</v>
          </cell>
        </row>
        <row r="2937">
          <cell r="A2937" t="str">
            <v>RE2-25V100MMAGZ-T58</v>
          </cell>
          <cell r="B2937" t="str">
            <v>5x11</v>
          </cell>
          <cell r="C2937" t="str">
            <v>CA</v>
          </cell>
          <cell r="D2937" t="str">
            <v>CA</v>
          </cell>
          <cell r="E2937">
            <v>338.05900000000003</v>
          </cell>
          <cell r="F2937">
            <v>4</v>
          </cell>
        </row>
        <row r="2938">
          <cell r="A2938" t="str">
            <v>RE2-25V101K</v>
          </cell>
          <cell r="B2938" t="str">
            <v>6.3x11</v>
          </cell>
          <cell r="C2938" t="str">
            <v>DA</v>
          </cell>
          <cell r="D2938" t="str">
            <v>CA</v>
          </cell>
          <cell r="E2938">
            <v>677.15700000000004</v>
          </cell>
          <cell r="F2938">
            <v>0</v>
          </cell>
        </row>
        <row r="2939">
          <cell r="A2939" t="str">
            <v>RE2-25V101KGZ-T2</v>
          </cell>
          <cell r="B2939" t="str">
            <v>6.3x11</v>
          </cell>
          <cell r="C2939" t="str">
            <v>DA</v>
          </cell>
          <cell r="D2939" t="str">
            <v>CA</v>
          </cell>
          <cell r="E2939">
            <v>693.86800000000005</v>
          </cell>
          <cell r="F2939">
            <v>0</v>
          </cell>
        </row>
        <row r="2940">
          <cell r="A2940" t="str">
            <v>RE2-25V101MF3#</v>
          </cell>
          <cell r="B2940" t="str">
            <v>6.3x11</v>
          </cell>
          <cell r="C2940" t="str">
            <v>DA</v>
          </cell>
          <cell r="D2940" t="str">
            <v>CA</v>
          </cell>
          <cell r="E2940">
            <v>677.15700000000004</v>
          </cell>
          <cell r="F2940">
            <v>0</v>
          </cell>
        </row>
        <row r="2941">
          <cell r="A2941" t="str">
            <v>RE2-25V101MF3#-T2</v>
          </cell>
          <cell r="B2941" t="str">
            <v>6.3x11</v>
          </cell>
          <cell r="C2941" t="str">
            <v>DA</v>
          </cell>
          <cell r="D2941" t="str">
            <v>CA</v>
          </cell>
          <cell r="E2941">
            <v>693.86800000000005</v>
          </cell>
          <cell r="F2941">
            <v>0</v>
          </cell>
        </row>
        <row r="2942">
          <cell r="A2942" t="str">
            <v>RE2-25V101MMA</v>
          </cell>
          <cell r="B2942" t="str">
            <v>6.3x11</v>
          </cell>
          <cell r="C2942" t="str">
            <v>DA</v>
          </cell>
          <cell r="D2942" t="str">
            <v>CA</v>
          </cell>
          <cell r="E2942">
            <v>677.15700000000004</v>
          </cell>
          <cell r="F2942">
            <v>49</v>
          </cell>
        </row>
        <row r="2943">
          <cell r="A2943" t="str">
            <v>RE2-25V101MMA-F</v>
          </cell>
          <cell r="B2943" t="str">
            <v>6.3x11</v>
          </cell>
          <cell r="C2943" t="str">
            <v>DA</v>
          </cell>
          <cell r="D2943" t="str">
            <v>CA</v>
          </cell>
          <cell r="E2943">
            <v>691.29700000000003</v>
          </cell>
          <cell r="F2943">
            <v>0</v>
          </cell>
        </row>
        <row r="2944">
          <cell r="A2944" t="str">
            <v>RE2-25V101MMA-F1</v>
          </cell>
          <cell r="B2944" t="str">
            <v>6.3x11</v>
          </cell>
          <cell r="C2944" t="str">
            <v>DA</v>
          </cell>
          <cell r="D2944" t="str">
            <v>CA</v>
          </cell>
          <cell r="E2944">
            <v>691.29700000000003</v>
          </cell>
          <cell r="F2944">
            <v>0</v>
          </cell>
        </row>
        <row r="2945">
          <cell r="A2945" t="str">
            <v>RE2-25V101MMA-F27</v>
          </cell>
          <cell r="B2945" t="str">
            <v>6.3x11</v>
          </cell>
          <cell r="C2945" t="str">
            <v>DA</v>
          </cell>
          <cell r="D2945" t="str">
            <v>CA</v>
          </cell>
          <cell r="E2945">
            <v>691.29700000000003</v>
          </cell>
          <cell r="F2945">
            <v>0</v>
          </cell>
        </row>
        <row r="2946">
          <cell r="A2946" t="str">
            <v>RE2-25V101MMA-S1</v>
          </cell>
          <cell r="B2946" t="str">
            <v>6.3x11</v>
          </cell>
          <cell r="C2946" t="str">
            <v>DA</v>
          </cell>
          <cell r="D2946" t="str">
            <v>CA</v>
          </cell>
          <cell r="E2946">
            <v>691.29700000000003</v>
          </cell>
          <cell r="F2946">
            <v>0</v>
          </cell>
        </row>
        <row r="2947">
          <cell r="A2947" t="str">
            <v>RE2-25V101MMA-T2</v>
          </cell>
          <cell r="B2947" t="str">
            <v>6.3x11</v>
          </cell>
          <cell r="C2947" t="str">
            <v>DA</v>
          </cell>
          <cell r="D2947" t="str">
            <v>CA</v>
          </cell>
          <cell r="E2947">
            <v>693.86800000000005</v>
          </cell>
          <cell r="F2947">
            <v>276</v>
          </cell>
        </row>
        <row r="2948">
          <cell r="A2948" t="str">
            <v>RE2-25V101MMA-T58</v>
          </cell>
          <cell r="B2948" t="str">
            <v>6.3x11</v>
          </cell>
          <cell r="C2948" t="str">
            <v>DA</v>
          </cell>
          <cell r="D2948" t="str">
            <v>CA</v>
          </cell>
          <cell r="E2948">
            <v>693.86800000000005</v>
          </cell>
          <cell r="F2948">
            <v>0</v>
          </cell>
        </row>
        <row r="2949">
          <cell r="A2949" t="str">
            <v>RE2-25V101MMA-T8</v>
          </cell>
          <cell r="B2949" t="str">
            <v>6.3x11</v>
          </cell>
          <cell r="C2949" t="str">
            <v>DA</v>
          </cell>
          <cell r="D2949" t="str">
            <v>CA</v>
          </cell>
          <cell r="E2949">
            <v>693.86800000000005</v>
          </cell>
          <cell r="F2949">
            <v>0</v>
          </cell>
        </row>
        <row r="2950">
          <cell r="A2950" t="str">
            <v>RE2-25V101MMAGZ-T36</v>
          </cell>
          <cell r="B2950" t="str">
            <v>6.3x11</v>
          </cell>
          <cell r="C2950" t="str">
            <v>DA</v>
          </cell>
          <cell r="D2950" t="str">
            <v>CA</v>
          </cell>
          <cell r="E2950">
            <v>693.86800000000005</v>
          </cell>
          <cell r="F2950">
            <v>0</v>
          </cell>
        </row>
        <row r="2951">
          <cell r="A2951" t="str">
            <v>RE2-25V101MMAGZ-T58</v>
          </cell>
          <cell r="B2951" t="str">
            <v>6.3x11</v>
          </cell>
          <cell r="C2951" t="str">
            <v>DA</v>
          </cell>
          <cell r="D2951" t="str">
            <v>CA</v>
          </cell>
          <cell r="E2951">
            <v>693.86800000000005</v>
          </cell>
          <cell r="F2951">
            <v>0</v>
          </cell>
        </row>
        <row r="2952">
          <cell r="A2952" t="str">
            <v>RE2-25V102ME9</v>
          </cell>
          <cell r="B2952" t="str">
            <v>12.5x20</v>
          </cell>
          <cell r="C2952" t="str">
            <v>GB</v>
          </cell>
          <cell r="D2952" t="str">
            <v>CH</v>
          </cell>
          <cell r="E2952">
            <v>2700.0059999999999</v>
          </cell>
          <cell r="F2952">
            <v>13</v>
          </cell>
        </row>
        <row r="2953">
          <cell r="A2953" t="str">
            <v>RE2-25V102ME9-F</v>
          </cell>
          <cell r="B2953" t="str">
            <v>12.5x20</v>
          </cell>
          <cell r="C2953" t="str">
            <v>GB</v>
          </cell>
          <cell r="D2953" t="str">
            <v>CH</v>
          </cell>
          <cell r="E2953">
            <v>2771.049</v>
          </cell>
          <cell r="F2953">
            <v>12</v>
          </cell>
        </row>
        <row r="2954">
          <cell r="A2954" t="str">
            <v>RE2-25V102ME9-T70</v>
          </cell>
          <cell r="B2954" t="str">
            <v>12.5x20</v>
          </cell>
          <cell r="C2954" t="str">
            <v>GB</v>
          </cell>
          <cell r="D2954" t="str">
            <v>CH</v>
          </cell>
          <cell r="E2954">
            <v>2732.5659999999998</v>
          </cell>
          <cell r="F2954">
            <v>6.5</v>
          </cell>
        </row>
        <row r="2955">
          <cell r="A2955" t="str">
            <v>RE2-25V102MMA</v>
          </cell>
          <cell r="B2955" t="str">
            <v>12.5x20</v>
          </cell>
          <cell r="C2955" t="str">
            <v>GB</v>
          </cell>
          <cell r="D2955" t="str">
            <v>CA</v>
          </cell>
          <cell r="E2955">
            <v>2700.0059999999999</v>
          </cell>
          <cell r="F2955">
            <v>7</v>
          </cell>
        </row>
        <row r="2956">
          <cell r="A2956" t="str">
            <v>RE2-25V102MMA-F</v>
          </cell>
          <cell r="B2956" t="str">
            <v>12.5x20</v>
          </cell>
          <cell r="C2956" t="str">
            <v>GB</v>
          </cell>
          <cell r="D2956" t="str">
            <v>CA</v>
          </cell>
          <cell r="E2956">
            <v>2771.049</v>
          </cell>
          <cell r="F2956">
            <v>22</v>
          </cell>
        </row>
        <row r="2957">
          <cell r="A2957" t="str">
            <v>RE2-25V102MMA-F21</v>
          </cell>
          <cell r="B2957" t="str">
            <v>12.5x20</v>
          </cell>
          <cell r="C2957" t="str">
            <v>GB</v>
          </cell>
          <cell r="D2957" t="str">
            <v>CA</v>
          </cell>
          <cell r="E2957">
            <v>2771.049</v>
          </cell>
          <cell r="F2957">
            <v>0</v>
          </cell>
        </row>
        <row r="2958">
          <cell r="A2958" t="str">
            <v>RE2-25V102MMA-F25</v>
          </cell>
          <cell r="B2958" t="str">
            <v>12.5x20</v>
          </cell>
          <cell r="C2958" t="str">
            <v>GB</v>
          </cell>
          <cell r="D2958" t="str">
            <v>CA</v>
          </cell>
          <cell r="E2958">
            <v>2771.049</v>
          </cell>
          <cell r="F2958">
            <v>0</v>
          </cell>
        </row>
        <row r="2959">
          <cell r="A2959" t="str">
            <v>RE2-25V102MMA-F27</v>
          </cell>
          <cell r="B2959" t="str">
            <v>12.5x20</v>
          </cell>
          <cell r="C2959" t="str">
            <v>GB</v>
          </cell>
          <cell r="D2959" t="str">
            <v>CA</v>
          </cell>
          <cell r="E2959">
            <v>2771.049</v>
          </cell>
          <cell r="F2959">
            <v>0</v>
          </cell>
        </row>
        <row r="2960">
          <cell r="A2960" t="str">
            <v>RE2-25V102MMA-F5</v>
          </cell>
          <cell r="B2960" t="str">
            <v>12.5x20</v>
          </cell>
          <cell r="C2960" t="str">
            <v>GB</v>
          </cell>
          <cell r="D2960" t="str">
            <v>CA</v>
          </cell>
          <cell r="E2960">
            <v>2771.049</v>
          </cell>
          <cell r="F2960">
            <v>0</v>
          </cell>
        </row>
        <row r="2961">
          <cell r="A2961" t="str">
            <v>RE2-25V102MMA-S1</v>
          </cell>
          <cell r="B2961" t="str">
            <v>12.5x20</v>
          </cell>
          <cell r="C2961" t="str">
            <v>GB</v>
          </cell>
          <cell r="D2961" t="str">
            <v>CA</v>
          </cell>
          <cell r="E2961">
            <v>2771.049</v>
          </cell>
          <cell r="F2961">
            <v>0</v>
          </cell>
        </row>
        <row r="2962">
          <cell r="A2962" t="str">
            <v>RE2-25V102MMA-T18</v>
          </cell>
          <cell r="B2962" t="str">
            <v>12.5x20</v>
          </cell>
          <cell r="C2962" t="str">
            <v>GB</v>
          </cell>
          <cell r="D2962" t="str">
            <v>CA</v>
          </cell>
          <cell r="E2962">
            <v>2732.5659999999998</v>
          </cell>
          <cell r="F2962">
            <v>0</v>
          </cell>
        </row>
        <row r="2963">
          <cell r="A2963" t="str">
            <v>RE2-25V102MMA-T2</v>
          </cell>
          <cell r="B2963" t="str">
            <v>12.5x20</v>
          </cell>
          <cell r="C2963" t="str">
            <v>GB</v>
          </cell>
          <cell r="D2963" t="str">
            <v>CA</v>
          </cell>
          <cell r="E2963">
            <v>2732.5659999999998</v>
          </cell>
          <cell r="F2963">
            <v>0</v>
          </cell>
        </row>
        <row r="2964">
          <cell r="A2964" t="str">
            <v>RE2-25V102MMA-T4</v>
          </cell>
          <cell r="B2964" t="str">
            <v>12.5x20</v>
          </cell>
          <cell r="C2964" t="str">
            <v>GB</v>
          </cell>
          <cell r="D2964" t="str">
            <v>CA</v>
          </cell>
          <cell r="E2964">
            <v>2732.5659999999998</v>
          </cell>
          <cell r="F2964">
            <v>4</v>
          </cell>
        </row>
        <row r="2965">
          <cell r="A2965" t="str">
            <v>RE2-25V151MMA</v>
          </cell>
          <cell r="B2965" t="str">
            <v>8x11.5</v>
          </cell>
          <cell r="C2965" t="str">
            <v>EA</v>
          </cell>
          <cell r="D2965" t="str">
            <v>CA</v>
          </cell>
          <cell r="E2965">
            <v>835.03499999999997</v>
          </cell>
          <cell r="F2965">
            <v>0</v>
          </cell>
        </row>
        <row r="2966">
          <cell r="A2966" t="str">
            <v>RE2-25V151MMA-T2</v>
          </cell>
          <cell r="B2966" t="str">
            <v>8x11.5</v>
          </cell>
          <cell r="C2966" t="str">
            <v>EA</v>
          </cell>
          <cell r="D2966" t="str">
            <v>CA</v>
          </cell>
          <cell r="E2966">
            <v>856.90899999999999</v>
          </cell>
          <cell r="F2966">
            <v>0</v>
          </cell>
        </row>
        <row r="2967">
          <cell r="A2967" t="str">
            <v>RE2-25V152ME9</v>
          </cell>
          <cell r="B2967" t="str">
            <v>12.5x25</v>
          </cell>
          <cell r="C2967" t="str">
            <v>GC</v>
          </cell>
          <cell r="D2967" t="str">
            <v>CH</v>
          </cell>
          <cell r="E2967">
            <v>3293.4090000000001</v>
          </cell>
          <cell r="F2967">
            <v>4</v>
          </cell>
        </row>
        <row r="2968">
          <cell r="A2968" t="str">
            <v>RE2-25V152ME9-T70</v>
          </cell>
          <cell r="B2968" t="str">
            <v>12.5x25</v>
          </cell>
          <cell r="C2968" t="str">
            <v>GC</v>
          </cell>
          <cell r="D2968" t="str">
            <v>CH</v>
          </cell>
          <cell r="E2968">
            <v>3319.248</v>
          </cell>
          <cell r="F2968">
            <v>0</v>
          </cell>
        </row>
        <row r="2969">
          <cell r="A2969" t="str">
            <v>RE2-25V220K</v>
          </cell>
          <cell r="B2969" t="str">
            <v>5x11</v>
          </cell>
          <cell r="C2969" t="str">
            <v>CA</v>
          </cell>
          <cell r="D2969" t="str">
            <v>CA</v>
          </cell>
          <cell r="E2969">
            <v>321.51</v>
          </cell>
          <cell r="F2969">
            <v>0</v>
          </cell>
        </row>
        <row r="2970">
          <cell r="A2970" t="str">
            <v>RE2-25V220K-T2</v>
          </cell>
          <cell r="B2970" t="str">
            <v>5x11</v>
          </cell>
          <cell r="C2970" t="str">
            <v>CA</v>
          </cell>
          <cell r="D2970" t="str">
            <v>CA</v>
          </cell>
          <cell r="E2970">
            <v>338.05900000000003</v>
          </cell>
          <cell r="F2970">
            <v>0</v>
          </cell>
        </row>
        <row r="2971">
          <cell r="A2971" t="str">
            <v>RE2-25V220MMA</v>
          </cell>
          <cell r="B2971" t="str">
            <v>5x11</v>
          </cell>
          <cell r="C2971" t="str">
            <v>CA</v>
          </cell>
          <cell r="D2971" t="str">
            <v>CA</v>
          </cell>
          <cell r="E2971">
            <v>321.51</v>
          </cell>
          <cell r="F2971">
            <v>22</v>
          </cell>
        </row>
        <row r="2972">
          <cell r="A2972" t="str">
            <v>RE2-25V220MMA-F</v>
          </cell>
          <cell r="B2972" t="str">
            <v>5x11</v>
          </cell>
          <cell r="C2972" t="str">
            <v>CA</v>
          </cell>
          <cell r="D2972" t="str">
            <v>CA</v>
          </cell>
          <cell r="E2972">
            <v>337.72399999999999</v>
          </cell>
          <cell r="F2972">
            <v>0</v>
          </cell>
        </row>
        <row r="2973">
          <cell r="A2973" t="str">
            <v>RE2-25V220MMA-F1</v>
          </cell>
          <cell r="B2973" t="str">
            <v>5x11</v>
          </cell>
          <cell r="C2973" t="str">
            <v>CA</v>
          </cell>
          <cell r="D2973" t="str">
            <v>CA</v>
          </cell>
          <cell r="E2973">
            <v>337.72399999999999</v>
          </cell>
          <cell r="F2973">
            <v>0</v>
          </cell>
        </row>
        <row r="2974">
          <cell r="A2974" t="str">
            <v>RE2-25V220MMA-S1</v>
          </cell>
          <cell r="B2974" t="str">
            <v>5x11</v>
          </cell>
          <cell r="C2974" t="str">
            <v>CA</v>
          </cell>
          <cell r="D2974" t="str">
            <v>CA</v>
          </cell>
          <cell r="E2974">
            <v>337.72399999999999</v>
          </cell>
          <cell r="F2974">
            <v>0</v>
          </cell>
        </row>
        <row r="2975">
          <cell r="A2975" t="str">
            <v>RE2-25V220MMA-T2</v>
          </cell>
          <cell r="B2975" t="str">
            <v>5x11</v>
          </cell>
          <cell r="C2975" t="str">
            <v>CA</v>
          </cell>
          <cell r="D2975" t="str">
            <v>CA</v>
          </cell>
          <cell r="E2975">
            <v>338.05900000000003</v>
          </cell>
          <cell r="F2975">
            <v>32</v>
          </cell>
        </row>
        <row r="2976">
          <cell r="A2976" t="str">
            <v>RE2-25V220MMA-T34</v>
          </cell>
          <cell r="B2976" t="str">
            <v>5x11</v>
          </cell>
          <cell r="C2976" t="str">
            <v>CA</v>
          </cell>
          <cell r="D2976" t="str">
            <v>CA</v>
          </cell>
          <cell r="E2976">
            <v>338.05900000000003</v>
          </cell>
          <cell r="F2976">
            <v>0</v>
          </cell>
        </row>
        <row r="2977">
          <cell r="A2977" t="str">
            <v>RE2-25V220MMAGZ-T10</v>
          </cell>
          <cell r="B2977" t="str">
            <v>5x11</v>
          </cell>
          <cell r="C2977" t="str">
            <v>CA</v>
          </cell>
          <cell r="D2977" t="str">
            <v>CA</v>
          </cell>
          <cell r="E2977">
            <v>338.05900000000003</v>
          </cell>
          <cell r="F2977">
            <v>0</v>
          </cell>
        </row>
        <row r="2978">
          <cell r="A2978" t="str">
            <v>RE2-25V220MMAGZ-T32</v>
          </cell>
          <cell r="B2978" t="str">
            <v>5x11</v>
          </cell>
          <cell r="C2978" t="str">
            <v>CA</v>
          </cell>
          <cell r="D2978" t="str">
            <v>CA</v>
          </cell>
          <cell r="E2978">
            <v>338.05900000000003</v>
          </cell>
          <cell r="F2978">
            <v>0</v>
          </cell>
        </row>
        <row r="2979">
          <cell r="A2979" t="str">
            <v>RE2-25V220MMAGZ-T58</v>
          </cell>
          <cell r="B2979" t="str">
            <v>5x11</v>
          </cell>
          <cell r="C2979" t="str">
            <v>CA</v>
          </cell>
          <cell r="D2979" t="str">
            <v>CA</v>
          </cell>
          <cell r="E2979">
            <v>338.05900000000003</v>
          </cell>
          <cell r="F2979">
            <v>0</v>
          </cell>
        </row>
        <row r="2980">
          <cell r="A2980" t="str">
            <v>RE2-25V221MMA</v>
          </cell>
          <cell r="B2980" t="str">
            <v>8x11.5</v>
          </cell>
          <cell r="C2980" t="str">
            <v>EA</v>
          </cell>
          <cell r="D2980" t="str">
            <v>CA</v>
          </cell>
          <cell r="E2980">
            <v>835.03499999999997</v>
          </cell>
          <cell r="F2980">
            <v>3.1</v>
          </cell>
        </row>
        <row r="2981">
          <cell r="A2981" t="str">
            <v>RE2-25V221MMA-F</v>
          </cell>
          <cell r="B2981" t="str">
            <v>8x11.5</v>
          </cell>
          <cell r="C2981" t="str">
            <v>EA</v>
          </cell>
          <cell r="D2981" t="str">
            <v>CA</v>
          </cell>
          <cell r="E2981">
            <v>851.61800000000005</v>
          </cell>
          <cell r="F2981">
            <v>0</v>
          </cell>
        </row>
        <row r="2982">
          <cell r="A2982" t="str">
            <v>RE2-25V221MMA-F0</v>
          </cell>
          <cell r="B2982" t="str">
            <v>8x11.5</v>
          </cell>
          <cell r="C2982" t="str">
            <v>EA</v>
          </cell>
          <cell r="D2982" t="str">
            <v>CA</v>
          </cell>
          <cell r="E2982">
            <v>851.61800000000005</v>
          </cell>
          <cell r="F2982">
            <v>0</v>
          </cell>
        </row>
        <row r="2983">
          <cell r="A2983" t="str">
            <v>RE2-25V221MMA-F1</v>
          </cell>
          <cell r="B2983" t="str">
            <v>8x11.5</v>
          </cell>
          <cell r="C2983" t="str">
            <v>EA</v>
          </cell>
          <cell r="D2983" t="str">
            <v>CA</v>
          </cell>
          <cell r="E2983">
            <v>851.61800000000005</v>
          </cell>
          <cell r="F2983">
            <v>0</v>
          </cell>
        </row>
        <row r="2984">
          <cell r="A2984" t="str">
            <v>RE2-25V221MMA-F27</v>
          </cell>
          <cell r="B2984" t="str">
            <v>8x11.5</v>
          </cell>
          <cell r="C2984" t="str">
            <v>EA</v>
          </cell>
          <cell r="D2984" t="str">
            <v>CA</v>
          </cell>
          <cell r="E2984">
            <v>851.61800000000005</v>
          </cell>
          <cell r="F2984">
            <v>0</v>
          </cell>
        </row>
        <row r="2985">
          <cell r="A2985" t="str">
            <v>RE2-25V221MMA-F35</v>
          </cell>
          <cell r="B2985" t="str">
            <v>8x11.5</v>
          </cell>
          <cell r="C2985" t="str">
            <v>EA</v>
          </cell>
          <cell r="D2985" t="str">
            <v>CA</v>
          </cell>
          <cell r="E2985">
            <v>851.61800000000005</v>
          </cell>
          <cell r="F2985">
            <v>5</v>
          </cell>
        </row>
        <row r="2986">
          <cell r="A2986" t="str">
            <v>RE2-25V221MMA-F9</v>
          </cell>
          <cell r="B2986" t="str">
            <v>8x11.5</v>
          </cell>
          <cell r="C2986" t="str">
            <v>EA</v>
          </cell>
          <cell r="D2986" t="str">
            <v>CA</v>
          </cell>
          <cell r="E2986">
            <v>851.61800000000005</v>
          </cell>
          <cell r="F2986">
            <v>0</v>
          </cell>
        </row>
        <row r="2987">
          <cell r="A2987" t="str">
            <v>RE2-25V221MMA-S1</v>
          </cell>
          <cell r="B2987" t="str">
            <v>8x11.5</v>
          </cell>
          <cell r="C2987" t="str">
            <v>EA</v>
          </cell>
          <cell r="D2987" t="str">
            <v>CA</v>
          </cell>
          <cell r="E2987">
            <v>851.61800000000005</v>
          </cell>
          <cell r="F2987">
            <v>0</v>
          </cell>
        </row>
        <row r="2988">
          <cell r="A2988" t="str">
            <v>RE2-25V221MMA-T2</v>
          </cell>
          <cell r="B2988" t="str">
            <v>8x11.5</v>
          </cell>
          <cell r="C2988" t="str">
            <v>EA</v>
          </cell>
          <cell r="D2988" t="str">
            <v>CA</v>
          </cell>
          <cell r="E2988">
            <v>856.90899999999999</v>
          </cell>
          <cell r="F2988">
            <v>9</v>
          </cell>
        </row>
        <row r="2989">
          <cell r="A2989" t="str">
            <v>RE2-25V221MMA-T20</v>
          </cell>
          <cell r="B2989" t="str">
            <v>8x11.5</v>
          </cell>
          <cell r="C2989" t="str">
            <v>EA</v>
          </cell>
          <cell r="D2989" t="str">
            <v>CA</v>
          </cell>
          <cell r="E2989">
            <v>856.90899999999999</v>
          </cell>
          <cell r="F2989">
            <v>0</v>
          </cell>
        </row>
        <row r="2990">
          <cell r="A2990" t="str">
            <v>RE2-25V221MMA-T8</v>
          </cell>
          <cell r="B2990" t="str">
            <v>8x11.5</v>
          </cell>
          <cell r="C2990" t="str">
            <v>EA</v>
          </cell>
          <cell r="D2990" t="str">
            <v>CA</v>
          </cell>
          <cell r="E2990">
            <v>856.90899999999999</v>
          </cell>
          <cell r="F2990">
            <v>0</v>
          </cell>
        </row>
        <row r="2991">
          <cell r="A2991" t="str">
            <v>RE2-25V222ME9</v>
          </cell>
          <cell r="B2991" t="str">
            <v>16x25</v>
          </cell>
          <cell r="C2991" t="str">
            <v>HB</v>
          </cell>
          <cell r="D2991" t="str">
            <v>CH</v>
          </cell>
          <cell r="E2991">
            <v>4593.3860000000004</v>
          </cell>
          <cell r="F2991">
            <v>13</v>
          </cell>
        </row>
        <row r="2992">
          <cell r="A2992" t="str">
            <v>RE2-25V222ME9-F</v>
          </cell>
          <cell r="B2992" t="str">
            <v>16x25</v>
          </cell>
          <cell r="C2992" t="str">
            <v>HB</v>
          </cell>
          <cell r="D2992" t="str">
            <v>CH</v>
          </cell>
          <cell r="E2992">
            <v>4661.848</v>
          </cell>
          <cell r="F2992">
            <v>6</v>
          </cell>
        </row>
        <row r="2993">
          <cell r="A2993" t="str">
            <v>RE2-25V222ME9-T68</v>
          </cell>
          <cell r="B2993" t="str">
            <v>16x25</v>
          </cell>
          <cell r="C2993" t="str">
            <v>HB</v>
          </cell>
          <cell r="D2993" t="str">
            <v>CH</v>
          </cell>
          <cell r="E2993">
            <v>4636.3760000000002</v>
          </cell>
          <cell r="F2993">
            <v>3.75</v>
          </cell>
        </row>
        <row r="2994">
          <cell r="A2994" t="str">
            <v>RE2-25V222MJ6#-S1</v>
          </cell>
          <cell r="B2994" t="str">
            <v>16x25</v>
          </cell>
          <cell r="C2994" t="str">
            <v>HB</v>
          </cell>
          <cell r="D2994" t="str">
            <v>CA</v>
          </cell>
          <cell r="E2994">
            <v>4661.848</v>
          </cell>
          <cell r="F2994">
            <v>0</v>
          </cell>
        </row>
        <row r="2995">
          <cell r="A2995" t="str">
            <v>RE2-25V222MMA</v>
          </cell>
          <cell r="B2995" t="str">
            <v>16x25</v>
          </cell>
          <cell r="C2995" t="str">
            <v>HB</v>
          </cell>
          <cell r="D2995" t="str">
            <v>CA</v>
          </cell>
          <cell r="E2995">
            <v>4593.3860000000004</v>
          </cell>
          <cell r="F2995">
            <v>2</v>
          </cell>
        </row>
        <row r="2996">
          <cell r="A2996" t="str">
            <v>RE2-25V222MMA-F</v>
          </cell>
          <cell r="B2996" t="str">
            <v>16x25</v>
          </cell>
          <cell r="C2996" t="str">
            <v>HB</v>
          </cell>
          <cell r="D2996" t="str">
            <v>CA</v>
          </cell>
          <cell r="E2996">
            <v>4661.848</v>
          </cell>
          <cell r="F2996">
            <v>0</v>
          </cell>
        </row>
        <row r="2997">
          <cell r="A2997" t="str">
            <v>RE2-25V222MMA-S1</v>
          </cell>
          <cell r="B2997" t="str">
            <v>16x25</v>
          </cell>
          <cell r="C2997" t="str">
            <v>HB</v>
          </cell>
          <cell r="D2997" t="str">
            <v>CA</v>
          </cell>
          <cell r="E2997">
            <v>4661.848</v>
          </cell>
          <cell r="F2997">
            <v>0</v>
          </cell>
        </row>
        <row r="2998">
          <cell r="A2998" t="str">
            <v>RE2-25V222MMA-T50</v>
          </cell>
          <cell r="B2998" t="str">
            <v>16x25</v>
          </cell>
          <cell r="C2998" t="str">
            <v>HB</v>
          </cell>
          <cell r="D2998" t="str">
            <v>CA</v>
          </cell>
          <cell r="E2998">
            <v>4636.3760000000002</v>
          </cell>
          <cell r="F2998">
            <v>0</v>
          </cell>
        </row>
        <row r="2999">
          <cell r="A2999" t="str">
            <v>RE2-25V2R2MMA</v>
          </cell>
          <cell r="B2999" t="str">
            <v>5x11</v>
          </cell>
          <cell r="C2999" t="str">
            <v>CA</v>
          </cell>
          <cell r="D2999" t="str">
            <v>CA</v>
          </cell>
          <cell r="E2999">
            <v>321.51</v>
          </cell>
          <cell r="F2999">
            <v>0</v>
          </cell>
        </row>
        <row r="3000">
          <cell r="A3000" t="str">
            <v>RE2-25V330MMA</v>
          </cell>
          <cell r="B3000" t="str">
            <v>5x11</v>
          </cell>
          <cell r="C3000" t="str">
            <v>CA</v>
          </cell>
          <cell r="D3000" t="str">
            <v>CA</v>
          </cell>
          <cell r="E3000">
            <v>321.51</v>
          </cell>
          <cell r="F3000">
            <v>30</v>
          </cell>
        </row>
        <row r="3001">
          <cell r="A3001" t="str">
            <v>RE2-25V330MMA-T2</v>
          </cell>
          <cell r="B3001" t="str">
            <v>5x11</v>
          </cell>
          <cell r="C3001" t="str">
            <v>CA</v>
          </cell>
          <cell r="D3001" t="str">
            <v>CA</v>
          </cell>
          <cell r="E3001">
            <v>338.05900000000003</v>
          </cell>
          <cell r="F3001">
            <v>0</v>
          </cell>
        </row>
        <row r="3002">
          <cell r="A3002" t="str">
            <v>RE2-25V330MMAGZ-T58</v>
          </cell>
          <cell r="B3002" t="str">
            <v>5x11</v>
          </cell>
          <cell r="C3002" t="str">
            <v>CA</v>
          </cell>
          <cell r="D3002" t="str">
            <v>CA</v>
          </cell>
          <cell r="E3002">
            <v>338.05900000000003</v>
          </cell>
          <cell r="F3002">
            <v>0</v>
          </cell>
        </row>
        <row r="3003">
          <cell r="A3003" t="str">
            <v>RE2-25V331ME9</v>
          </cell>
          <cell r="B3003" t="str">
            <v>10x12.5</v>
          </cell>
          <cell r="C3003" t="str">
            <v>FA</v>
          </cell>
          <cell r="D3003" t="str">
            <v>CH</v>
          </cell>
          <cell r="E3003">
            <v>1412.325</v>
          </cell>
          <cell r="F3003">
            <v>0</v>
          </cell>
        </row>
        <row r="3004">
          <cell r="A3004" t="str">
            <v>RE2-25V331ME9-F</v>
          </cell>
          <cell r="B3004" t="str">
            <v>10x12.5</v>
          </cell>
          <cell r="C3004" t="str">
            <v>FA</v>
          </cell>
          <cell r="D3004" t="str">
            <v>CH</v>
          </cell>
          <cell r="E3004">
            <v>1474.184</v>
          </cell>
          <cell r="F3004">
            <v>0</v>
          </cell>
        </row>
        <row r="3005">
          <cell r="A3005" t="str">
            <v>RE2-25V331ME9-T2</v>
          </cell>
          <cell r="B3005" t="str">
            <v>10x12.5</v>
          </cell>
          <cell r="C3005" t="str">
            <v>FA</v>
          </cell>
          <cell r="D3005" t="str">
            <v>CH</v>
          </cell>
          <cell r="E3005">
            <v>1439.7529999999999</v>
          </cell>
          <cell r="F3005">
            <v>0</v>
          </cell>
        </row>
        <row r="3006">
          <cell r="A3006" t="str">
            <v>RE2-25V331MMA</v>
          </cell>
          <cell r="B3006" t="str">
            <v>10x12.5</v>
          </cell>
          <cell r="C3006" t="str">
            <v>FA</v>
          </cell>
          <cell r="D3006" t="str">
            <v>CA</v>
          </cell>
          <cell r="E3006">
            <v>1412.325</v>
          </cell>
          <cell r="F3006">
            <v>11</v>
          </cell>
        </row>
        <row r="3007">
          <cell r="A3007" t="str">
            <v>RE2-25V331MMA-F</v>
          </cell>
          <cell r="B3007" t="str">
            <v>10x12.5</v>
          </cell>
          <cell r="C3007" t="str">
            <v>FA</v>
          </cell>
          <cell r="D3007" t="str">
            <v>CA</v>
          </cell>
          <cell r="E3007">
            <v>1474.184</v>
          </cell>
          <cell r="F3007">
            <v>0</v>
          </cell>
        </row>
        <row r="3008">
          <cell r="A3008" t="str">
            <v>RE2-25V331MMA-F27</v>
          </cell>
          <cell r="B3008" t="str">
            <v>10x12.5</v>
          </cell>
          <cell r="C3008" t="str">
            <v>FA</v>
          </cell>
          <cell r="D3008" t="str">
            <v>CA</v>
          </cell>
          <cell r="E3008">
            <v>1474.184</v>
          </cell>
          <cell r="F3008">
            <v>0</v>
          </cell>
        </row>
        <row r="3009">
          <cell r="A3009" t="str">
            <v>RE2-25V331MMA-F35</v>
          </cell>
          <cell r="B3009" t="str">
            <v>10x12.5</v>
          </cell>
          <cell r="C3009" t="str">
            <v>FA</v>
          </cell>
          <cell r="D3009" t="str">
            <v>CA</v>
          </cell>
          <cell r="E3009">
            <v>1474.184</v>
          </cell>
          <cell r="F3009">
            <v>0</v>
          </cell>
        </row>
        <row r="3010">
          <cell r="A3010" t="str">
            <v>RE2-25V331MMA-S1</v>
          </cell>
          <cell r="B3010" t="str">
            <v>10x12.5</v>
          </cell>
          <cell r="C3010" t="str">
            <v>FA</v>
          </cell>
          <cell r="D3010" t="str">
            <v>CA</v>
          </cell>
          <cell r="E3010">
            <v>1474.184</v>
          </cell>
          <cell r="F3010">
            <v>0</v>
          </cell>
        </row>
        <row r="3011">
          <cell r="A3011" t="str">
            <v>RE2-25V331MMA-T2</v>
          </cell>
          <cell r="B3011" t="str">
            <v>10x12.5</v>
          </cell>
          <cell r="C3011" t="str">
            <v>FA</v>
          </cell>
          <cell r="D3011" t="str">
            <v>CA</v>
          </cell>
          <cell r="E3011">
            <v>1439.7529999999999</v>
          </cell>
          <cell r="F3011">
            <v>19</v>
          </cell>
        </row>
        <row r="3012">
          <cell r="A3012" t="str">
            <v>RE2-25V332ME9</v>
          </cell>
          <cell r="B3012" t="str">
            <v>16x31.5</v>
          </cell>
          <cell r="C3012" t="str">
            <v>HC</v>
          </cell>
          <cell r="D3012" t="str">
            <v>CH</v>
          </cell>
          <cell r="E3012">
            <v>6069.22</v>
          </cell>
          <cell r="F3012">
            <v>0</v>
          </cell>
        </row>
        <row r="3013">
          <cell r="A3013" t="str">
            <v>RE2-25V332ME9-F</v>
          </cell>
          <cell r="B3013" t="str">
            <v>16x31.5</v>
          </cell>
          <cell r="C3013" t="str">
            <v>HC</v>
          </cell>
          <cell r="D3013" t="str">
            <v>CH</v>
          </cell>
          <cell r="E3013">
            <v>6146.7830000000004</v>
          </cell>
          <cell r="F3013">
            <v>4</v>
          </cell>
        </row>
        <row r="3014">
          <cell r="A3014" t="str">
            <v>RE2-25V332ME9-T68</v>
          </cell>
          <cell r="B3014" t="str">
            <v>16x31.5</v>
          </cell>
          <cell r="C3014" t="str">
            <v>HC</v>
          </cell>
          <cell r="D3014" t="str">
            <v>CH</v>
          </cell>
          <cell r="E3014">
            <v>6075.5839999999998</v>
          </cell>
          <cell r="F3014">
            <v>3.75</v>
          </cell>
        </row>
        <row r="3015">
          <cell r="A3015" t="str">
            <v>RE2-25V332MMA</v>
          </cell>
          <cell r="B3015" t="str">
            <v>16x31.5</v>
          </cell>
          <cell r="C3015" t="str">
            <v>HC</v>
          </cell>
          <cell r="D3015" t="str">
            <v>CA</v>
          </cell>
          <cell r="E3015">
            <v>6069.22</v>
          </cell>
          <cell r="F3015">
            <v>0</v>
          </cell>
        </row>
        <row r="3016">
          <cell r="A3016" t="str">
            <v>RE2-25V332MMA-F</v>
          </cell>
          <cell r="B3016" t="str">
            <v>16x31.5</v>
          </cell>
          <cell r="C3016" t="str">
            <v>HC</v>
          </cell>
          <cell r="D3016" t="str">
            <v>CA</v>
          </cell>
          <cell r="E3016">
            <v>6146.7830000000004</v>
          </cell>
          <cell r="F3016">
            <v>0</v>
          </cell>
        </row>
        <row r="3017">
          <cell r="A3017" t="str">
            <v>RE2-25V332MMA-S1</v>
          </cell>
          <cell r="B3017" t="str">
            <v>16x31.5</v>
          </cell>
          <cell r="C3017" t="str">
            <v>HC</v>
          </cell>
          <cell r="D3017" t="str">
            <v>CA</v>
          </cell>
          <cell r="E3017">
            <v>6146.7830000000004</v>
          </cell>
          <cell r="F3017">
            <v>0</v>
          </cell>
        </row>
        <row r="3018">
          <cell r="A3018" t="str">
            <v>RE2-25V3R3MMA</v>
          </cell>
          <cell r="B3018" t="str">
            <v>5x11</v>
          </cell>
          <cell r="C3018" t="str">
            <v>CA</v>
          </cell>
          <cell r="D3018" t="str">
            <v>CA</v>
          </cell>
          <cell r="E3018">
            <v>321.51</v>
          </cell>
          <cell r="F3018">
            <v>0</v>
          </cell>
        </row>
        <row r="3019">
          <cell r="A3019" t="str">
            <v>RE2-25V3R3MMA-T2</v>
          </cell>
          <cell r="B3019" t="str">
            <v>5x11</v>
          </cell>
          <cell r="C3019" t="str">
            <v>CA</v>
          </cell>
          <cell r="D3019" t="str">
            <v>CA</v>
          </cell>
          <cell r="E3019">
            <v>338.05900000000003</v>
          </cell>
          <cell r="F3019">
            <v>0</v>
          </cell>
        </row>
        <row r="3020">
          <cell r="A3020" t="str">
            <v>RE2-25V470KGZ</v>
          </cell>
          <cell r="B3020" t="str">
            <v>5x11</v>
          </cell>
          <cell r="C3020" t="str">
            <v>CA</v>
          </cell>
          <cell r="D3020" t="str">
            <v>CA</v>
          </cell>
          <cell r="E3020">
            <v>321.51</v>
          </cell>
          <cell r="F3020">
            <v>0</v>
          </cell>
        </row>
        <row r="3021">
          <cell r="A3021" t="str">
            <v>RE2-25V470KGZ-T2</v>
          </cell>
          <cell r="B3021" t="str">
            <v>5x11</v>
          </cell>
          <cell r="C3021" t="str">
            <v>CA</v>
          </cell>
          <cell r="D3021" t="str">
            <v>CA</v>
          </cell>
          <cell r="E3021">
            <v>338.05900000000003</v>
          </cell>
          <cell r="F3021">
            <v>0</v>
          </cell>
        </row>
        <row r="3022">
          <cell r="A3022" t="str">
            <v>RE2-25V470ME3#-T2</v>
          </cell>
          <cell r="B3022" t="str">
            <v>5x11</v>
          </cell>
          <cell r="C3022" t="str">
            <v>CA</v>
          </cell>
          <cell r="D3022" t="str">
            <v>CA</v>
          </cell>
          <cell r="E3022">
            <v>338.05900000000003</v>
          </cell>
          <cell r="F3022">
            <v>0</v>
          </cell>
        </row>
        <row r="3023">
          <cell r="A3023" t="str">
            <v>RE2-25V470MMA</v>
          </cell>
          <cell r="B3023" t="str">
            <v>5x11</v>
          </cell>
          <cell r="C3023" t="str">
            <v>CA</v>
          </cell>
          <cell r="D3023" t="str">
            <v>CA</v>
          </cell>
          <cell r="E3023">
            <v>321.51</v>
          </cell>
          <cell r="F3023">
            <v>0</v>
          </cell>
        </row>
        <row r="3024">
          <cell r="A3024" t="str">
            <v>RE2-25V470MMA-F</v>
          </cell>
          <cell r="B3024" t="str">
            <v>5x11</v>
          </cell>
          <cell r="C3024" t="str">
            <v>CA</v>
          </cell>
          <cell r="D3024" t="str">
            <v>CA</v>
          </cell>
          <cell r="E3024">
            <v>337.72399999999999</v>
          </cell>
          <cell r="F3024">
            <v>0</v>
          </cell>
        </row>
        <row r="3025">
          <cell r="A3025" t="str">
            <v>RE2-25V470MMA-F1</v>
          </cell>
          <cell r="B3025" t="str">
            <v>5x11</v>
          </cell>
          <cell r="C3025" t="str">
            <v>CA</v>
          </cell>
          <cell r="D3025" t="str">
            <v>CA</v>
          </cell>
          <cell r="E3025">
            <v>337.72399999999999</v>
          </cell>
          <cell r="F3025">
            <v>0</v>
          </cell>
        </row>
        <row r="3026">
          <cell r="A3026" t="str">
            <v>RE2-25V470MMA-S1</v>
          </cell>
          <cell r="B3026" t="str">
            <v>5x11</v>
          </cell>
          <cell r="C3026" t="str">
            <v>CA</v>
          </cell>
          <cell r="D3026" t="str">
            <v>CA</v>
          </cell>
          <cell r="E3026">
            <v>337.72399999999999</v>
          </cell>
          <cell r="F3026">
            <v>0</v>
          </cell>
        </row>
        <row r="3027">
          <cell r="A3027" t="str">
            <v>RE2-25V470MMA-T2</v>
          </cell>
          <cell r="B3027" t="str">
            <v>5x11</v>
          </cell>
          <cell r="C3027" t="str">
            <v>CA</v>
          </cell>
          <cell r="D3027" t="str">
            <v>CA</v>
          </cell>
          <cell r="E3027">
            <v>338.05900000000003</v>
          </cell>
          <cell r="F3027">
            <v>76</v>
          </cell>
        </row>
        <row r="3028">
          <cell r="A3028" t="str">
            <v>RE2-25V470MMAGZ-T10</v>
          </cell>
          <cell r="B3028" t="str">
            <v>5x11</v>
          </cell>
          <cell r="C3028" t="str">
            <v>CA</v>
          </cell>
          <cell r="D3028" t="str">
            <v>CA</v>
          </cell>
          <cell r="E3028">
            <v>338.05900000000003</v>
          </cell>
          <cell r="F3028">
            <v>0</v>
          </cell>
        </row>
        <row r="3029">
          <cell r="A3029" t="str">
            <v>RE2-25V470MMAGZ-T58</v>
          </cell>
          <cell r="B3029" t="str">
            <v>5x11</v>
          </cell>
          <cell r="C3029" t="str">
            <v>CA</v>
          </cell>
          <cell r="D3029" t="str">
            <v>CA</v>
          </cell>
          <cell r="E3029">
            <v>338.05900000000003</v>
          </cell>
          <cell r="F3029">
            <v>0</v>
          </cell>
        </row>
        <row r="3030">
          <cell r="A3030" t="str">
            <v>RE2-25V471ME9</v>
          </cell>
          <cell r="B3030" t="str">
            <v>10x16</v>
          </cell>
          <cell r="C3030" t="str">
            <v>FC</v>
          </cell>
          <cell r="D3030" t="str">
            <v>CH</v>
          </cell>
          <cell r="E3030">
            <v>1640.8409999999999</v>
          </cell>
          <cell r="F3030">
            <v>11</v>
          </cell>
        </row>
        <row r="3031">
          <cell r="A3031" t="str">
            <v>RE2-25V471ME9-F</v>
          </cell>
          <cell r="B3031" t="str">
            <v>10x16</v>
          </cell>
          <cell r="C3031" t="str">
            <v>FC</v>
          </cell>
          <cell r="D3031" t="str">
            <v>CH</v>
          </cell>
          <cell r="E3031">
            <v>1705.6669999999999</v>
          </cell>
          <cell r="F3031">
            <v>12</v>
          </cell>
        </row>
        <row r="3032">
          <cell r="A3032" t="str">
            <v>RE2-25V471ME9-T2</v>
          </cell>
          <cell r="B3032" t="str">
            <v>10x16</v>
          </cell>
          <cell r="C3032" t="str">
            <v>FC</v>
          </cell>
          <cell r="D3032" t="str">
            <v>CH</v>
          </cell>
          <cell r="E3032">
            <v>1657.9649999999999</v>
          </cell>
          <cell r="F3032">
            <v>27.5</v>
          </cell>
        </row>
        <row r="3033">
          <cell r="A3033" t="str">
            <v>RE2-25V471MH4#-S1</v>
          </cell>
          <cell r="B3033" t="str">
            <v>10x16</v>
          </cell>
          <cell r="C3033" t="str">
            <v>FC</v>
          </cell>
          <cell r="D3033" t="str">
            <v>CA</v>
          </cell>
          <cell r="E3033">
            <v>1705.6669999999999</v>
          </cell>
          <cell r="F3033">
            <v>0</v>
          </cell>
        </row>
        <row r="3034">
          <cell r="A3034" t="str">
            <v>RE2-25V471MMA</v>
          </cell>
          <cell r="B3034" t="str">
            <v>10x16</v>
          </cell>
          <cell r="C3034" t="str">
            <v>FC</v>
          </cell>
          <cell r="D3034" t="str">
            <v>CA</v>
          </cell>
          <cell r="E3034">
            <v>1640.8409999999999</v>
          </cell>
          <cell r="F3034">
            <v>40</v>
          </cell>
        </row>
        <row r="3035">
          <cell r="A3035" t="str">
            <v>RE2-25V471MMA-F</v>
          </cell>
          <cell r="B3035" t="str">
            <v>10x16</v>
          </cell>
          <cell r="C3035" t="str">
            <v>FC</v>
          </cell>
          <cell r="D3035" t="str">
            <v>CA</v>
          </cell>
          <cell r="E3035">
            <v>1705.6669999999999</v>
          </cell>
          <cell r="F3035">
            <v>0</v>
          </cell>
        </row>
        <row r="3036">
          <cell r="A3036" t="str">
            <v>RE2-25V471MMA-S1</v>
          </cell>
          <cell r="B3036" t="str">
            <v>10x16</v>
          </cell>
          <cell r="C3036" t="str">
            <v>FC</v>
          </cell>
          <cell r="D3036" t="str">
            <v>CA</v>
          </cell>
          <cell r="E3036">
            <v>1705.6669999999999</v>
          </cell>
          <cell r="F3036">
            <v>0</v>
          </cell>
        </row>
        <row r="3037">
          <cell r="A3037" t="str">
            <v>RE2-25V471MMA-T18</v>
          </cell>
          <cell r="B3037" t="str">
            <v>10x16</v>
          </cell>
          <cell r="C3037" t="str">
            <v>FC</v>
          </cell>
          <cell r="D3037" t="str">
            <v>CA</v>
          </cell>
          <cell r="E3037">
            <v>1657.9649999999999</v>
          </cell>
          <cell r="F3037">
            <v>0</v>
          </cell>
        </row>
        <row r="3038">
          <cell r="A3038" t="str">
            <v>RE2-25V471MMA-T2</v>
          </cell>
          <cell r="B3038" t="str">
            <v>10x16</v>
          </cell>
          <cell r="C3038" t="str">
            <v>FC</v>
          </cell>
          <cell r="D3038" t="str">
            <v>CA</v>
          </cell>
          <cell r="E3038">
            <v>1657.9649999999999</v>
          </cell>
          <cell r="F3038">
            <v>2</v>
          </cell>
        </row>
        <row r="3039">
          <cell r="A3039" t="str">
            <v>RE2-25V472MK8#-S1</v>
          </cell>
          <cell r="B3039" t="str">
            <v>18x35.5</v>
          </cell>
          <cell r="C3039" t="str">
            <v>ID</v>
          </cell>
          <cell r="D3039" t="str">
            <v>CA</v>
          </cell>
          <cell r="E3039">
            <v>9604.2649999999994</v>
          </cell>
          <cell r="F3039">
            <v>1.35</v>
          </cell>
        </row>
        <row r="3040">
          <cell r="A3040" t="str">
            <v>RE2-25V472MMA</v>
          </cell>
          <cell r="B3040" t="str">
            <v>18x35.5</v>
          </cell>
          <cell r="C3040" t="str">
            <v>ID</v>
          </cell>
          <cell r="D3040" t="str">
            <v>CA</v>
          </cell>
          <cell r="E3040">
            <v>9523.4490000000005</v>
          </cell>
          <cell r="F3040">
            <v>0</v>
          </cell>
        </row>
        <row r="3041">
          <cell r="A3041" t="str">
            <v>RE2-25V472MMA-F</v>
          </cell>
          <cell r="B3041" t="str">
            <v>18x35.5</v>
          </cell>
          <cell r="C3041" t="str">
            <v>ID</v>
          </cell>
          <cell r="D3041" t="str">
            <v>CA</v>
          </cell>
          <cell r="E3041">
            <v>9604.2649999999994</v>
          </cell>
          <cell r="F3041">
            <v>0</v>
          </cell>
        </row>
        <row r="3042">
          <cell r="A3042" t="str">
            <v>RE2-25V472MMA-S1</v>
          </cell>
          <cell r="B3042" t="str">
            <v>18x35.5</v>
          </cell>
          <cell r="C3042" t="str">
            <v>ID</v>
          </cell>
          <cell r="D3042" t="str">
            <v>CA</v>
          </cell>
          <cell r="E3042">
            <v>9604.2649999999994</v>
          </cell>
          <cell r="F3042">
            <v>0</v>
          </cell>
        </row>
        <row r="3043">
          <cell r="A3043" t="str">
            <v>RE2-25V4R7MMA</v>
          </cell>
          <cell r="B3043" t="str">
            <v>5x11</v>
          </cell>
          <cell r="C3043" t="str">
            <v>CA</v>
          </cell>
          <cell r="D3043" t="str">
            <v>CA</v>
          </cell>
          <cell r="E3043">
            <v>321.51</v>
          </cell>
          <cell r="F3043">
            <v>0</v>
          </cell>
        </row>
        <row r="3044">
          <cell r="A3044" t="str">
            <v>RE2-25V4R7MMA-F</v>
          </cell>
          <cell r="B3044" t="str">
            <v>5x11</v>
          </cell>
          <cell r="C3044" t="str">
            <v>CA</v>
          </cell>
          <cell r="D3044" t="str">
            <v>CA</v>
          </cell>
          <cell r="E3044">
            <v>337.72399999999999</v>
          </cell>
          <cell r="F3044">
            <v>0</v>
          </cell>
        </row>
        <row r="3045">
          <cell r="A3045" t="str">
            <v>RE2-25V4R7MMA-F27</v>
          </cell>
          <cell r="B3045" t="str">
            <v>5x11</v>
          </cell>
          <cell r="C3045" t="str">
            <v>CA</v>
          </cell>
          <cell r="D3045" t="str">
            <v>CA</v>
          </cell>
          <cell r="E3045">
            <v>337.72399999999999</v>
          </cell>
          <cell r="F3045">
            <v>0</v>
          </cell>
        </row>
        <row r="3046">
          <cell r="A3046" t="str">
            <v>RE2-25V4R7MMA-S1</v>
          </cell>
          <cell r="B3046" t="str">
            <v>5x11</v>
          </cell>
          <cell r="C3046" t="str">
            <v>CA</v>
          </cell>
          <cell r="D3046" t="str">
            <v>CA</v>
          </cell>
          <cell r="E3046">
            <v>337.72399999999999</v>
          </cell>
          <cell r="F3046">
            <v>0</v>
          </cell>
        </row>
        <row r="3047">
          <cell r="A3047" t="str">
            <v>RE2-25V4R7MMA-T14</v>
          </cell>
          <cell r="B3047" t="str">
            <v>5x11</v>
          </cell>
          <cell r="C3047" t="str">
            <v>CA</v>
          </cell>
          <cell r="D3047" t="str">
            <v>CA</v>
          </cell>
          <cell r="E3047">
            <v>338.05900000000003</v>
          </cell>
          <cell r="F3047">
            <v>0</v>
          </cell>
        </row>
        <row r="3048">
          <cell r="A3048" t="str">
            <v>RE2-25V4R7MMA-T2</v>
          </cell>
          <cell r="B3048" t="str">
            <v>5x11</v>
          </cell>
          <cell r="C3048" t="str">
            <v>CA</v>
          </cell>
          <cell r="D3048" t="str">
            <v>CA</v>
          </cell>
          <cell r="E3048">
            <v>338.05900000000003</v>
          </cell>
          <cell r="F3048">
            <v>16</v>
          </cell>
        </row>
        <row r="3049">
          <cell r="A3049" t="str">
            <v>RE2-25V4R7MMAGZ-T32</v>
          </cell>
          <cell r="B3049" t="str">
            <v>5x11</v>
          </cell>
          <cell r="C3049" t="str">
            <v>CA</v>
          </cell>
          <cell r="D3049" t="str">
            <v>CA</v>
          </cell>
          <cell r="E3049">
            <v>338.05900000000003</v>
          </cell>
          <cell r="F3049">
            <v>0</v>
          </cell>
        </row>
        <row r="3050">
          <cell r="A3050" t="str">
            <v>RE2-25V4R7MMAGZ-T58</v>
          </cell>
          <cell r="B3050" t="str">
            <v>5x11</v>
          </cell>
          <cell r="C3050" t="str">
            <v>CA</v>
          </cell>
          <cell r="D3050" t="str">
            <v>CA</v>
          </cell>
          <cell r="E3050">
            <v>338.05900000000003</v>
          </cell>
          <cell r="F3050">
            <v>0</v>
          </cell>
        </row>
        <row r="3051">
          <cell r="A3051" t="str">
            <v>RE2-25V680MMA</v>
          </cell>
          <cell r="B3051" t="str">
            <v>6.3x11</v>
          </cell>
          <cell r="C3051" t="str">
            <v>DA</v>
          </cell>
          <cell r="D3051" t="str">
            <v>CA</v>
          </cell>
          <cell r="E3051">
            <v>677.15700000000004</v>
          </cell>
          <cell r="F3051">
            <v>0</v>
          </cell>
        </row>
        <row r="3052">
          <cell r="A3052" t="str">
            <v>RE2-25V681MMA</v>
          </cell>
          <cell r="B3052" t="str">
            <v>10x20</v>
          </cell>
          <cell r="C3052" t="str">
            <v>FD</v>
          </cell>
          <cell r="D3052" t="str">
            <v>CA</v>
          </cell>
          <cell r="E3052">
            <v>2004.3689999999999</v>
          </cell>
          <cell r="F3052">
            <v>0</v>
          </cell>
        </row>
        <row r="3053">
          <cell r="A3053" t="str">
            <v>RE2-350V010M</v>
          </cell>
          <cell r="B3053" t="str">
            <v>8x11.5</v>
          </cell>
          <cell r="C3053" t="str">
            <v>EA</v>
          </cell>
          <cell r="D3053" t="str">
            <v>CA</v>
          </cell>
          <cell r="E3053">
            <v>1092.527</v>
          </cell>
          <cell r="F3053">
            <v>0</v>
          </cell>
        </row>
        <row r="3054">
          <cell r="A3054" t="str">
            <v>RE2-350V010M-F1</v>
          </cell>
          <cell r="B3054" t="str">
            <v>8x11.5</v>
          </cell>
          <cell r="C3054" t="str">
            <v>EA</v>
          </cell>
          <cell r="D3054" t="str">
            <v>CA</v>
          </cell>
          <cell r="E3054">
            <v>1109.1099999999999</v>
          </cell>
          <cell r="F3054">
            <v>0</v>
          </cell>
        </row>
        <row r="3055">
          <cell r="A3055" t="str">
            <v>RE2-350V010M-T2</v>
          </cell>
          <cell r="B3055" t="str">
            <v>8x11.5</v>
          </cell>
          <cell r="C3055" t="str">
            <v>EA</v>
          </cell>
          <cell r="D3055" t="str">
            <v>CA</v>
          </cell>
          <cell r="E3055">
            <v>1122.4190000000001</v>
          </cell>
          <cell r="F3055">
            <v>0</v>
          </cell>
        </row>
        <row r="3056">
          <cell r="A3056" t="str">
            <v>RE2-350V100M</v>
          </cell>
          <cell r="B3056" t="str">
            <v>10x20</v>
          </cell>
          <cell r="C3056" t="str">
            <v>FD</v>
          </cell>
          <cell r="D3056" t="str">
            <v>CA</v>
          </cell>
          <cell r="E3056">
            <v>2587.5210000000002</v>
          </cell>
          <cell r="F3056">
            <v>10</v>
          </cell>
        </row>
        <row r="3057">
          <cell r="A3057" t="str">
            <v>RE2-350V220M</v>
          </cell>
          <cell r="B3057" t="str">
            <v>12.5x25</v>
          </cell>
          <cell r="C3057" t="str">
            <v>GC</v>
          </cell>
          <cell r="D3057" t="str">
            <v>CA</v>
          </cell>
          <cell r="E3057">
            <v>6161.2479999999996</v>
          </cell>
          <cell r="F3057">
            <v>0</v>
          </cell>
        </row>
        <row r="3058">
          <cell r="A3058" t="str">
            <v>RE2-350V2R2M</v>
          </cell>
          <cell r="B3058" t="str">
            <v>10x12.5</v>
          </cell>
          <cell r="C3058" t="str">
            <v>FA</v>
          </cell>
          <cell r="D3058" t="str">
            <v>CA</v>
          </cell>
          <cell r="E3058">
            <v>1940.9259999999999</v>
          </cell>
          <cell r="F3058">
            <v>0</v>
          </cell>
        </row>
        <row r="3059">
          <cell r="A3059" t="str">
            <v>RE2-350V330M</v>
          </cell>
          <cell r="B3059" t="str">
            <v>16x25</v>
          </cell>
          <cell r="C3059" t="str">
            <v>HB</v>
          </cell>
          <cell r="D3059" t="str">
            <v>CA</v>
          </cell>
          <cell r="E3059">
            <v>7936.9319999999998</v>
          </cell>
          <cell r="F3059">
            <v>0</v>
          </cell>
        </row>
        <row r="3060">
          <cell r="A3060" t="str">
            <v>RE2-350V330M-F</v>
          </cell>
          <cell r="B3060" t="str">
            <v>16x25</v>
          </cell>
          <cell r="C3060" t="str">
            <v>HB</v>
          </cell>
          <cell r="D3060" t="str">
            <v>CA</v>
          </cell>
          <cell r="E3060">
            <v>8018.5910000000003</v>
          </cell>
          <cell r="F3060">
            <v>0</v>
          </cell>
        </row>
        <row r="3061">
          <cell r="A3061" t="str">
            <v>RE2-350V330M-S1</v>
          </cell>
          <cell r="B3061" t="str">
            <v>16x25</v>
          </cell>
          <cell r="C3061" t="str">
            <v>HB</v>
          </cell>
          <cell r="D3061" t="str">
            <v>CA</v>
          </cell>
          <cell r="E3061">
            <v>8018.5910000000003</v>
          </cell>
          <cell r="F3061">
            <v>0</v>
          </cell>
        </row>
        <row r="3062">
          <cell r="A3062" t="str">
            <v>RE2-350V3R3M</v>
          </cell>
          <cell r="B3062" t="str">
            <v>10x12.5</v>
          </cell>
          <cell r="C3062" t="str">
            <v>FA</v>
          </cell>
          <cell r="D3062" t="str">
            <v>CA</v>
          </cell>
          <cell r="E3062">
            <v>1940.9259999999999</v>
          </cell>
          <cell r="F3062">
            <v>0</v>
          </cell>
        </row>
        <row r="3063">
          <cell r="A3063" t="str">
            <v>RE2-350V470M</v>
          </cell>
          <cell r="B3063" t="str">
            <v>16x31.5</v>
          </cell>
          <cell r="C3063" t="str">
            <v>HC</v>
          </cell>
          <cell r="D3063" t="str">
            <v>CA</v>
          </cell>
          <cell r="E3063">
            <v>9981.5169999999998</v>
          </cell>
          <cell r="F3063">
            <v>0</v>
          </cell>
        </row>
        <row r="3064">
          <cell r="A3064" t="str">
            <v>RE2-350V4R7M</v>
          </cell>
          <cell r="B3064" t="str">
            <v>10x16</v>
          </cell>
          <cell r="C3064" t="str">
            <v>FC</v>
          </cell>
          <cell r="D3064" t="str">
            <v>CA</v>
          </cell>
          <cell r="E3064">
            <v>2349.2150000000001</v>
          </cell>
          <cell r="F3064">
            <v>0</v>
          </cell>
        </row>
        <row r="3065">
          <cell r="A3065" t="str">
            <v>RE2-350VR47M</v>
          </cell>
          <cell r="B3065" t="str">
            <v>6.3x11</v>
          </cell>
          <cell r="C3065" t="str">
            <v>DA</v>
          </cell>
          <cell r="D3065" t="str">
            <v>CA</v>
          </cell>
          <cell r="E3065">
            <v>676.298</v>
          </cell>
          <cell r="F3065">
            <v>0</v>
          </cell>
        </row>
        <row r="3066">
          <cell r="A3066" t="str">
            <v>RE2-35V100MMA</v>
          </cell>
          <cell r="B3066" t="str">
            <v>5x11</v>
          </cell>
          <cell r="C3066" t="str">
            <v>CA</v>
          </cell>
          <cell r="D3066" t="str">
            <v>CA</v>
          </cell>
          <cell r="E3066">
            <v>321.51</v>
          </cell>
          <cell r="F3066">
            <v>0</v>
          </cell>
        </row>
        <row r="3067">
          <cell r="A3067" t="str">
            <v>RE2-35V100MMA-F1</v>
          </cell>
          <cell r="B3067" t="str">
            <v>5x11</v>
          </cell>
          <cell r="C3067" t="str">
            <v>CA</v>
          </cell>
          <cell r="D3067" t="str">
            <v>CA</v>
          </cell>
          <cell r="E3067">
            <v>337.72399999999999</v>
          </cell>
          <cell r="F3067">
            <v>0</v>
          </cell>
        </row>
        <row r="3068">
          <cell r="A3068" t="str">
            <v>RE2-35V100MMA-T2</v>
          </cell>
          <cell r="B3068" t="str">
            <v>5x11</v>
          </cell>
          <cell r="C3068" t="str">
            <v>CA</v>
          </cell>
          <cell r="D3068" t="str">
            <v>CA</v>
          </cell>
          <cell r="E3068">
            <v>338.05900000000003</v>
          </cell>
          <cell r="F3068">
            <v>90</v>
          </cell>
        </row>
        <row r="3069">
          <cell r="A3069" t="str">
            <v>RE2-35V100MMAGZ-T10</v>
          </cell>
          <cell r="B3069" t="str">
            <v>5x11</v>
          </cell>
          <cell r="C3069" t="str">
            <v>CA</v>
          </cell>
          <cell r="D3069" t="str">
            <v>CA</v>
          </cell>
          <cell r="E3069">
            <v>338.05900000000003</v>
          </cell>
          <cell r="F3069">
            <v>0</v>
          </cell>
        </row>
        <row r="3070">
          <cell r="A3070" t="str">
            <v>RE2-35V100MMAGZ-T58</v>
          </cell>
          <cell r="B3070" t="str">
            <v>5x11</v>
          </cell>
          <cell r="C3070" t="str">
            <v>CA</v>
          </cell>
          <cell r="D3070" t="str">
            <v>CA</v>
          </cell>
          <cell r="E3070">
            <v>338.05900000000003</v>
          </cell>
          <cell r="F3070">
            <v>0</v>
          </cell>
        </row>
        <row r="3071">
          <cell r="A3071" t="str">
            <v>RE2-35V100MMAGZ-T64</v>
          </cell>
          <cell r="B3071" t="str">
            <v>5x11</v>
          </cell>
          <cell r="C3071" t="str">
            <v>CA</v>
          </cell>
          <cell r="D3071" t="str">
            <v>CA</v>
          </cell>
          <cell r="E3071">
            <v>338.05900000000003</v>
          </cell>
          <cell r="F3071">
            <v>0</v>
          </cell>
        </row>
        <row r="3072">
          <cell r="A3072" t="str">
            <v>RE2-35V101K</v>
          </cell>
          <cell r="B3072" t="str">
            <v>8x11.5</v>
          </cell>
          <cell r="C3072" t="str">
            <v>EA</v>
          </cell>
          <cell r="D3072" t="str">
            <v>CA</v>
          </cell>
          <cell r="E3072">
            <v>835.03499999999997</v>
          </cell>
          <cell r="F3072">
            <v>0</v>
          </cell>
        </row>
        <row r="3073">
          <cell r="A3073" t="str">
            <v>RE2-35V101K-T2</v>
          </cell>
          <cell r="B3073" t="str">
            <v>8x11.5</v>
          </cell>
          <cell r="C3073" t="str">
            <v>EA</v>
          </cell>
          <cell r="D3073" t="str">
            <v>CA</v>
          </cell>
          <cell r="E3073">
            <v>856.90899999999999</v>
          </cell>
          <cell r="F3073">
            <v>0</v>
          </cell>
        </row>
        <row r="3074">
          <cell r="A3074" t="str">
            <v>RE2-35V101K-T8</v>
          </cell>
          <cell r="B3074" t="str">
            <v>8x11.5</v>
          </cell>
          <cell r="C3074" t="str">
            <v>EA</v>
          </cell>
          <cell r="D3074" t="str">
            <v>CA</v>
          </cell>
          <cell r="E3074">
            <v>856.90899999999999</v>
          </cell>
          <cell r="F3074">
            <v>0</v>
          </cell>
        </row>
        <row r="3075">
          <cell r="A3075" t="str">
            <v>RE2-35V101KGZ-T2</v>
          </cell>
          <cell r="B3075" t="str">
            <v>8x11.5</v>
          </cell>
          <cell r="C3075" t="str">
            <v>EA</v>
          </cell>
          <cell r="D3075" t="str">
            <v>CA</v>
          </cell>
          <cell r="E3075">
            <v>856.90899999999999</v>
          </cell>
          <cell r="F3075">
            <v>0</v>
          </cell>
        </row>
        <row r="3076">
          <cell r="A3076" t="str">
            <v>RE2-35V101MMA</v>
          </cell>
          <cell r="B3076" t="str">
            <v>8x11.5</v>
          </cell>
          <cell r="C3076" t="str">
            <v>EA</v>
          </cell>
          <cell r="D3076" t="str">
            <v>CA</v>
          </cell>
          <cell r="E3076">
            <v>835.03499999999997</v>
          </cell>
          <cell r="F3076">
            <v>0</v>
          </cell>
        </row>
        <row r="3077">
          <cell r="A3077" t="str">
            <v>RE2-35V101MMA-F</v>
          </cell>
          <cell r="B3077" t="str">
            <v>8x11.5</v>
          </cell>
          <cell r="C3077" t="str">
            <v>EA</v>
          </cell>
          <cell r="D3077" t="str">
            <v>CA</v>
          </cell>
          <cell r="E3077">
            <v>851.61800000000005</v>
          </cell>
          <cell r="F3077">
            <v>18</v>
          </cell>
        </row>
        <row r="3078">
          <cell r="A3078" t="str">
            <v>RE2-35V101MMA-F1</v>
          </cell>
          <cell r="B3078" t="str">
            <v>8x11.5</v>
          </cell>
          <cell r="C3078" t="str">
            <v>EA</v>
          </cell>
          <cell r="D3078" t="str">
            <v>CA</v>
          </cell>
          <cell r="E3078">
            <v>851.61800000000005</v>
          </cell>
          <cell r="F3078">
            <v>0</v>
          </cell>
        </row>
        <row r="3079">
          <cell r="A3079" t="str">
            <v>RE2-35V101MMA-F27</v>
          </cell>
          <cell r="B3079" t="str">
            <v>8x11.5</v>
          </cell>
          <cell r="C3079" t="str">
            <v>EA</v>
          </cell>
          <cell r="D3079" t="str">
            <v>CA</v>
          </cell>
          <cell r="E3079">
            <v>851.61800000000005</v>
          </cell>
          <cell r="F3079">
            <v>0</v>
          </cell>
        </row>
        <row r="3080">
          <cell r="A3080" t="str">
            <v>RE2-35V101MMA-G46</v>
          </cell>
          <cell r="B3080" t="str">
            <v>8x11.5</v>
          </cell>
          <cell r="C3080" t="str">
            <v>EA</v>
          </cell>
          <cell r="D3080" t="str">
            <v>CA</v>
          </cell>
          <cell r="E3080">
            <v>851.61800000000005</v>
          </cell>
          <cell r="F3080">
            <v>0</v>
          </cell>
        </row>
        <row r="3081">
          <cell r="A3081" t="str">
            <v>RE2-35V101MMA-G9</v>
          </cell>
          <cell r="B3081" t="str">
            <v>8x11.5</v>
          </cell>
          <cell r="C3081" t="str">
            <v>EA</v>
          </cell>
          <cell r="D3081" t="str">
            <v>CA</v>
          </cell>
          <cell r="E3081">
            <v>851.61800000000005</v>
          </cell>
          <cell r="F3081">
            <v>0</v>
          </cell>
        </row>
        <row r="3082">
          <cell r="A3082" t="str">
            <v>RE2-35V101MMA-S1</v>
          </cell>
          <cell r="B3082" t="str">
            <v>8x11.5</v>
          </cell>
          <cell r="C3082" t="str">
            <v>EA</v>
          </cell>
          <cell r="D3082" t="str">
            <v>CA</v>
          </cell>
          <cell r="E3082">
            <v>851.61800000000005</v>
          </cell>
          <cell r="F3082">
            <v>0</v>
          </cell>
        </row>
        <row r="3083">
          <cell r="A3083" t="str">
            <v>RE2-35V101MMA-T2</v>
          </cell>
          <cell r="B3083" t="str">
            <v>8x11.5</v>
          </cell>
          <cell r="C3083" t="str">
            <v>EA</v>
          </cell>
          <cell r="D3083" t="str">
            <v>CA</v>
          </cell>
          <cell r="E3083">
            <v>856.90899999999999</v>
          </cell>
          <cell r="F3083">
            <v>41</v>
          </cell>
        </row>
        <row r="3084">
          <cell r="A3084" t="str">
            <v>RE2-35V101MMA-T8</v>
          </cell>
          <cell r="B3084" t="str">
            <v>8x11.5</v>
          </cell>
          <cell r="C3084" t="str">
            <v>EA</v>
          </cell>
          <cell r="D3084" t="str">
            <v>CA</v>
          </cell>
          <cell r="E3084">
            <v>856.90899999999999</v>
          </cell>
          <cell r="F3084">
            <v>0</v>
          </cell>
        </row>
        <row r="3085">
          <cell r="A3085" t="str">
            <v>RE2-35V102ME9</v>
          </cell>
          <cell r="B3085" t="str">
            <v>12.5x25</v>
          </cell>
          <cell r="C3085" t="str">
            <v>GC</v>
          </cell>
          <cell r="D3085" t="str">
            <v>CH</v>
          </cell>
          <cell r="E3085">
            <v>3293.4090000000001</v>
          </cell>
          <cell r="F3085">
            <v>16</v>
          </cell>
        </row>
        <row r="3086">
          <cell r="A3086" t="str">
            <v>RE2-35V102ME9-F</v>
          </cell>
          <cell r="B3086" t="str">
            <v>12.5x25</v>
          </cell>
          <cell r="C3086" t="str">
            <v>GC</v>
          </cell>
          <cell r="D3086" t="str">
            <v>CH</v>
          </cell>
          <cell r="E3086">
            <v>3361.7939999999999</v>
          </cell>
          <cell r="F3086">
            <v>44</v>
          </cell>
        </row>
        <row r="3087">
          <cell r="A3087" t="str">
            <v>RE2-35V102ME9-T70</v>
          </cell>
          <cell r="B3087" t="str">
            <v>12.5x25</v>
          </cell>
          <cell r="C3087" t="str">
            <v>GC</v>
          </cell>
          <cell r="D3087" t="str">
            <v>CH</v>
          </cell>
          <cell r="E3087">
            <v>3319.248</v>
          </cell>
          <cell r="F3087">
            <v>0.5</v>
          </cell>
        </row>
        <row r="3088">
          <cell r="A3088" t="str">
            <v>RE2-35V102MI6#-S1</v>
          </cell>
          <cell r="B3088" t="str">
            <v>12.5x25</v>
          </cell>
          <cell r="C3088" t="str">
            <v>GC</v>
          </cell>
          <cell r="D3088" t="str">
            <v>CA</v>
          </cell>
          <cell r="E3088">
            <v>3361.7939999999999</v>
          </cell>
          <cell r="F3088">
            <v>0</v>
          </cell>
        </row>
        <row r="3089">
          <cell r="A3089" t="str">
            <v>RE2-35V102MMA</v>
          </cell>
          <cell r="B3089" t="str">
            <v>12.5x25</v>
          </cell>
          <cell r="C3089" t="str">
            <v>GC</v>
          </cell>
          <cell r="D3089" t="str">
            <v>CA</v>
          </cell>
          <cell r="E3089">
            <v>3293.4090000000001</v>
          </cell>
          <cell r="F3089">
            <v>2</v>
          </cell>
        </row>
        <row r="3090">
          <cell r="A3090" t="str">
            <v>RE2-35V102MMA-F</v>
          </cell>
          <cell r="B3090" t="str">
            <v>12.5x25</v>
          </cell>
          <cell r="C3090" t="str">
            <v>GC</v>
          </cell>
          <cell r="D3090" t="str">
            <v>CA</v>
          </cell>
          <cell r="E3090">
            <v>3361.7939999999999</v>
          </cell>
          <cell r="F3090">
            <v>38</v>
          </cell>
        </row>
        <row r="3091">
          <cell r="A3091" t="str">
            <v>RE2-35V102MMA-F11</v>
          </cell>
          <cell r="B3091" t="str">
            <v>12.5x25</v>
          </cell>
          <cell r="C3091" t="str">
            <v>GC</v>
          </cell>
          <cell r="D3091" t="str">
            <v>CA</v>
          </cell>
          <cell r="E3091">
            <v>3361.7939999999999</v>
          </cell>
          <cell r="F3091">
            <v>0</v>
          </cell>
        </row>
        <row r="3092">
          <cell r="A3092" t="str">
            <v>RE2-35V102MMA-F5</v>
          </cell>
          <cell r="B3092" t="str">
            <v>12.5x25</v>
          </cell>
          <cell r="C3092" t="str">
            <v>GC</v>
          </cell>
          <cell r="D3092" t="str">
            <v>CA</v>
          </cell>
          <cell r="E3092">
            <v>3361.7939999999999</v>
          </cell>
          <cell r="F3092">
            <v>0</v>
          </cell>
        </row>
        <row r="3093">
          <cell r="A3093" t="str">
            <v>RE2-35V102MMA-S1</v>
          </cell>
          <cell r="B3093" t="str">
            <v>12.5x25</v>
          </cell>
          <cell r="C3093" t="str">
            <v>GC</v>
          </cell>
          <cell r="D3093" t="str">
            <v>CA</v>
          </cell>
          <cell r="E3093">
            <v>3361.7939999999999</v>
          </cell>
          <cell r="F3093">
            <v>0</v>
          </cell>
        </row>
        <row r="3094">
          <cell r="A3094" t="str">
            <v>RE2-35V102MMA-T4</v>
          </cell>
          <cell r="B3094" t="str">
            <v>12.5x25</v>
          </cell>
          <cell r="C3094" t="str">
            <v>GC</v>
          </cell>
          <cell r="D3094" t="str">
            <v>CA</v>
          </cell>
          <cell r="E3094">
            <v>3319.248</v>
          </cell>
          <cell r="F3094">
            <v>0.01</v>
          </cell>
        </row>
        <row r="3095">
          <cell r="A3095" t="str">
            <v>RE2-35V102MMA-T70</v>
          </cell>
          <cell r="B3095" t="str">
            <v>12.5x25</v>
          </cell>
          <cell r="C3095" t="str">
            <v>GC</v>
          </cell>
          <cell r="D3095" t="str">
            <v>CA</v>
          </cell>
          <cell r="E3095">
            <v>3319.248</v>
          </cell>
          <cell r="F3095">
            <v>0</v>
          </cell>
        </row>
        <row r="3096">
          <cell r="A3096" t="str">
            <v>RE2-35V150MMA</v>
          </cell>
          <cell r="B3096" t="str">
            <v>5x11</v>
          </cell>
          <cell r="C3096" t="str">
            <v>CA</v>
          </cell>
          <cell r="D3096" t="str">
            <v>CA</v>
          </cell>
          <cell r="E3096">
            <v>321.51</v>
          </cell>
          <cell r="F3096">
            <v>0</v>
          </cell>
        </row>
        <row r="3097">
          <cell r="A3097" t="str">
            <v>RE2-35V150MMA-T2</v>
          </cell>
          <cell r="B3097" t="str">
            <v>5x11</v>
          </cell>
          <cell r="C3097" t="str">
            <v>CA</v>
          </cell>
          <cell r="D3097" t="str">
            <v>CA</v>
          </cell>
          <cell r="E3097">
            <v>338.05900000000003</v>
          </cell>
          <cell r="F3097">
            <v>0</v>
          </cell>
        </row>
        <row r="3098">
          <cell r="A3098" t="str">
            <v>RE2-35V151MMA</v>
          </cell>
          <cell r="B3098" t="str">
            <v>8x11.5</v>
          </cell>
          <cell r="C3098" t="str">
            <v>EA</v>
          </cell>
          <cell r="D3098" t="str">
            <v>CA</v>
          </cell>
          <cell r="E3098">
            <v>835.03499999999997</v>
          </cell>
          <cell r="F3098">
            <v>0</v>
          </cell>
        </row>
        <row r="3099">
          <cell r="A3099" t="str">
            <v>RE2-35V151MMA-T2</v>
          </cell>
          <cell r="B3099" t="str">
            <v>8x11.5</v>
          </cell>
          <cell r="C3099" t="str">
            <v>EA</v>
          </cell>
          <cell r="D3099" t="str">
            <v>CA</v>
          </cell>
          <cell r="E3099">
            <v>856.90899999999999</v>
          </cell>
          <cell r="F3099">
            <v>0</v>
          </cell>
        </row>
        <row r="3100">
          <cell r="A3100" t="str">
            <v>RE2-35V152ME9</v>
          </cell>
          <cell r="B3100" t="str">
            <v>16x25</v>
          </cell>
          <cell r="C3100" t="str">
            <v>HB</v>
          </cell>
          <cell r="D3100" t="str">
            <v>CH</v>
          </cell>
          <cell r="E3100">
            <v>4593.3860000000004</v>
          </cell>
          <cell r="F3100">
            <v>0</v>
          </cell>
        </row>
        <row r="3101">
          <cell r="A3101" t="str">
            <v>RE2-35V152ME9-F</v>
          </cell>
          <cell r="B3101" t="str">
            <v>16x25</v>
          </cell>
          <cell r="C3101" t="str">
            <v>HB</v>
          </cell>
          <cell r="D3101" t="str">
            <v>CH</v>
          </cell>
          <cell r="E3101">
            <v>4661.848</v>
          </cell>
          <cell r="F3101">
            <v>0</v>
          </cell>
        </row>
        <row r="3102">
          <cell r="A3102" t="str">
            <v>RE2-35V152ME9-T68</v>
          </cell>
          <cell r="B3102" t="str">
            <v>16x25</v>
          </cell>
          <cell r="C3102" t="str">
            <v>HB</v>
          </cell>
          <cell r="D3102" t="str">
            <v>CA</v>
          </cell>
          <cell r="E3102">
            <v>4636.3760000000002</v>
          </cell>
          <cell r="F3102">
            <v>0</v>
          </cell>
        </row>
        <row r="3103">
          <cell r="A3103" t="str">
            <v>RE2-35V220K</v>
          </cell>
          <cell r="B3103" t="str">
            <v>5x11</v>
          </cell>
          <cell r="C3103" t="str">
            <v>CA</v>
          </cell>
          <cell r="D3103" t="str">
            <v>CA</v>
          </cell>
          <cell r="E3103">
            <v>321.51</v>
          </cell>
          <cell r="F3103">
            <v>178</v>
          </cell>
        </row>
        <row r="3104">
          <cell r="A3104" t="str">
            <v>RE2-35V220KGZ-T2</v>
          </cell>
          <cell r="B3104" t="str">
            <v>5x11</v>
          </cell>
          <cell r="C3104" t="str">
            <v>CA</v>
          </cell>
          <cell r="D3104" t="str">
            <v>CA</v>
          </cell>
          <cell r="E3104">
            <v>338.05900000000003</v>
          </cell>
          <cell r="F3104">
            <v>0</v>
          </cell>
        </row>
        <row r="3105">
          <cell r="A3105" t="str">
            <v>RE2-35V220MMA</v>
          </cell>
          <cell r="B3105" t="str">
            <v>5x11</v>
          </cell>
          <cell r="C3105" t="str">
            <v>CA</v>
          </cell>
          <cell r="D3105" t="str">
            <v>CA</v>
          </cell>
          <cell r="E3105">
            <v>321.51</v>
          </cell>
          <cell r="F3105">
            <v>20</v>
          </cell>
        </row>
        <row r="3106">
          <cell r="A3106" t="str">
            <v>RE2-35V220MMA-F</v>
          </cell>
          <cell r="B3106" t="str">
            <v>5x11</v>
          </cell>
          <cell r="C3106" t="str">
            <v>CA</v>
          </cell>
          <cell r="D3106" t="str">
            <v>CA</v>
          </cell>
          <cell r="E3106">
            <v>337.72399999999999</v>
          </cell>
          <cell r="F3106">
            <v>0</v>
          </cell>
        </row>
        <row r="3107">
          <cell r="A3107" t="str">
            <v>RE2-35V220MMA-S1</v>
          </cell>
          <cell r="B3107" t="str">
            <v>5x11</v>
          </cell>
          <cell r="C3107" t="str">
            <v>CA</v>
          </cell>
          <cell r="D3107" t="str">
            <v>CA</v>
          </cell>
          <cell r="E3107">
            <v>337.72399999999999</v>
          </cell>
          <cell r="F3107">
            <v>0</v>
          </cell>
        </row>
        <row r="3108">
          <cell r="A3108" t="str">
            <v>RE2-35V220MMA-T2</v>
          </cell>
          <cell r="B3108" t="str">
            <v>5x11</v>
          </cell>
          <cell r="C3108" t="str">
            <v>CA</v>
          </cell>
          <cell r="D3108" t="str">
            <v>CA</v>
          </cell>
          <cell r="E3108">
            <v>338.05900000000003</v>
          </cell>
          <cell r="F3108">
            <v>22</v>
          </cell>
        </row>
        <row r="3109">
          <cell r="A3109" t="str">
            <v>RE2-35V220MMA-T34</v>
          </cell>
          <cell r="B3109" t="str">
            <v>5x11</v>
          </cell>
          <cell r="C3109" t="str">
            <v>CA</v>
          </cell>
          <cell r="D3109" t="str">
            <v>CA</v>
          </cell>
          <cell r="E3109">
            <v>338.05900000000003</v>
          </cell>
          <cell r="F3109">
            <v>0</v>
          </cell>
        </row>
        <row r="3110">
          <cell r="A3110" t="str">
            <v>RE2-35V220MMAGZ-T10</v>
          </cell>
          <cell r="B3110" t="str">
            <v>5x11</v>
          </cell>
          <cell r="C3110" t="str">
            <v>CA</v>
          </cell>
          <cell r="D3110" t="str">
            <v>CA</v>
          </cell>
          <cell r="E3110">
            <v>338.05900000000003</v>
          </cell>
          <cell r="F3110">
            <v>0</v>
          </cell>
        </row>
        <row r="3111">
          <cell r="A3111" t="str">
            <v>RE2-35V220MMAGZ-T58</v>
          </cell>
          <cell r="B3111" t="str">
            <v>5x11</v>
          </cell>
          <cell r="C3111" t="str">
            <v>CA</v>
          </cell>
          <cell r="D3111" t="str">
            <v>CA</v>
          </cell>
          <cell r="E3111">
            <v>338.05900000000003</v>
          </cell>
          <cell r="F3111">
            <v>0</v>
          </cell>
        </row>
        <row r="3112">
          <cell r="A3112" t="str">
            <v>RE2-35V221K</v>
          </cell>
          <cell r="B3112" t="str">
            <v>10x12.5</v>
          </cell>
          <cell r="C3112" t="str">
            <v>FA</v>
          </cell>
          <cell r="D3112" t="str">
            <v>CA</v>
          </cell>
          <cell r="E3112">
            <v>1412.325</v>
          </cell>
          <cell r="F3112">
            <v>0</v>
          </cell>
        </row>
        <row r="3113">
          <cell r="A3113" t="str">
            <v>RE2-35V221ME9</v>
          </cell>
          <cell r="B3113" t="str">
            <v>10x12.5</v>
          </cell>
          <cell r="C3113" t="str">
            <v>FA</v>
          </cell>
          <cell r="D3113" t="str">
            <v>CH</v>
          </cell>
          <cell r="E3113">
            <v>1412.325</v>
          </cell>
          <cell r="F3113">
            <v>31</v>
          </cell>
        </row>
        <row r="3114">
          <cell r="A3114" t="str">
            <v>RE2-35V221ME9-F</v>
          </cell>
          <cell r="B3114" t="str">
            <v>10x12.5</v>
          </cell>
          <cell r="C3114" t="str">
            <v>FA</v>
          </cell>
          <cell r="D3114" t="str">
            <v>CH</v>
          </cell>
          <cell r="E3114">
            <v>1474.184</v>
          </cell>
          <cell r="F3114">
            <v>10</v>
          </cell>
        </row>
        <row r="3115">
          <cell r="A3115" t="str">
            <v>RE2-35V221ME9-T2</v>
          </cell>
          <cell r="B3115" t="str">
            <v>10x12.5</v>
          </cell>
          <cell r="C3115" t="str">
            <v>FA</v>
          </cell>
          <cell r="D3115" t="str">
            <v>CH</v>
          </cell>
          <cell r="E3115">
            <v>1439.7529999999999</v>
          </cell>
          <cell r="F3115">
            <v>22</v>
          </cell>
        </row>
        <row r="3116">
          <cell r="A3116" t="str">
            <v>RE2-35V221MMA</v>
          </cell>
          <cell r="B3116" t="str">
            <v>10x12.5</v>
          </cell>
          <cell r="C3116" t="str">
            <v>FA</v>
          </cell>
          <cell r="D3116" t="str">
            <v>CA</v>
          </cell>
          <cell r="E3116">
            <v>1412.325</v>
          </cell>
          <cell r="F3116">
            <v>20</v>
          </cell>
        </row>
        <row r="3117">
          <cell r="A3117" t="str">
            <v>RE2-35V221MMA-F</v>
          </cell>
          <cell r="B3117" t="str">
            <v>10x12.5</v>
          </cell>
          <cell r="C3117" t="str">
            <v>FA</v>
          </cell>
          <cell r="D3117" t="str">
            <v>CA</v>
          </cell>
          <cell r="E3117">
            <v>1474.184</v>
          </cell>
          <cell r="F3117">
            <v>0</v>
          </cell>
        </row>
        <row r="3118">
          <cell r="A3118" t="str">
            <v>RE2-35V221MMA-S1</v>
          </cell>
          <cell r="B3118" t="str">
            <v>10x12.5</v>
          </cell>
          <cell r="C3118" t="str">
            <v>FA</v>
          </cell>
          <cell r="D3118" t="str">
            <v>CA</v>
          </cell>
          <cell r="E3118">
            <v>1474.184</v>
          </cell>
          <cell r="F3118">
            <v>0</v>
          </cell>
        </row>
        <row r="3119">
          <cell r="A3119" t="str">
            <v>RE2-35V221MMA-T2</v>
          </cell>
          <cell r="B3119" t="str">
            <v>10x12.5</v>
          </cell>
          <cell r="C3119" t="str">
            <v>FA</v>
          </cell>
          <cell r="D3119" t="str">
            <v>CA</v>
          </cell>
          <cell r="E3119">
            <v>1439.7529999999999</v>
          </cell>
          <cell r="F3119">
            <v>0</v>
          </cell>
        </row>
        <row r="3120">
          <cell r="A3120" t="str">
            <v>RE2-35V221MMA-T4</v>
          </cell>
          <cell r="B3120" t="str">
            <v>10x12.5</v>
          </cell>
          <cell r="C3120" t="str">
            <v>FA</v>
          </cell>
          <cell r="D3120" t="str">
            <v>CA</v>
          </cell>
          <cell r="E3120">
            <v>1439.7529999999999</v>
          </cell>
          <cell r="F3120">
            <v>0</v>
          </cell>
        </row>
        <row r="3121">
          <cell r="A3121" t="str">
            <v>RE2-35V222ME9</v>
          </cell>
          <cell r="B3121" t="str">
            <v>16x31.5</v>
          </cell>
          <cell r="C3121" t="str">
            <v>HC</v>
          </cell>
          <cell r="D3121" t="str">
            <v>CH</v>
          </cell>
          <cell r="E3121">
            <v>6069.22</v>
          </cell>
          <cell r="F3121">
            <v>3.6</v>
          </cell>
        </row>
        <row r="3122">
          <cell r="A3122" t="str">
            <v>RE2-35V222ME9-F</v>
          </cell>
          <cell r="B3122" t="str">
            <v>16x31.5</v>
          </cell>
          <cell r="C3122" t="str">
            <v>HC</v>
          </cell>
          <cell r="D3122" t="str">
            <v>CH</v>
          </cell>
          <cell r="E3122">
            <v>6146.7830000000004</v>
          </cell>
          <cell r="F3122">
            <v>4</v>
          </cell>
        </row>
        <row r="3123">
          <cell r="A3123" t="str">
            <v>RE2-35V222ME9-T68</v>
          </cell>
          <cell r="B3123" t="str">
            <v>16x31.5</v>
          </cell>
          <cell r="C3123" t="str">
            <v>HC</v>
          </cell>
          <cell r="D3123" t="str">
            <v>CH</v>
          </cell>
          <cell r="E3123">
            <v>6075.5839999999998</v>
          </cell>
          <cell r="F3123">
            <v>5.75</v>
          </cell>
        </row>
        <row r="3124">
          <cell r="A3124" t="str">
            <v>RE2-35V222MJ7#-S1</v>
          </cell>
          <cell r="B3124" t="str">
            <v>16x31.5</v>
          </cell>
          <cell r="C3124" t="str">
            <v>HC</v>
          </cell>
          <cell r="D3124" t="str">
            <v>CA</v>
          </cell>
          <cell r="E3124">
            <v>6146.7830000000004</v>
          </cell>
          <cell r="F3124">
            <v>0.1</v>
          </cell>
        </row>
        <row r="3125">
          <cell r="A3125" t="str">
            <v>RE2-35V222MMA</v>
          </cell>
          <cell r="B3125" t="str">
            <v>16x31.5</v>
          </cell>
          <cell r="C3125" t="str">
            <v>HC</v>
          </cell>
          <cell r="D3125" t="str">
            <v>CA</v>
          </cell>
          <cell r="E3125">
            <v>6069.22</v>
          </cell>
          <cell r="F3125">
            <v>2.8</v>
          </cell>
        </row>
        <row r="3126">
          <cell r="A3126" t="str">
            <v>RE2-35V222MMA-F</v>
          </cell>
          <cell r="B3126" t="str">
            <v>16x31.5</v>
          </cell>
          <cell r="C3126" t="str">
            <v>HC</v>
          </cell>
          <cell r="D3126" t="str">
            <v>CA</v>
          </cell>
          <cell r="E3126">
            <v>6146.7830000000004</v>
          </cell>
          <cell r="F3126">
            <v>3</v>
          </cell>
        </row>
        <row r="3127">
          <cell r="A3127" t="str">
            <v>RE2-35V222MMA-S1</v>
          </cell>
          <cell r="B3127" t="str">
            <v>16x31.5</v>
          </cell>
          <cell r="C3127" t="str">
            <v>HC</v>
          </cell>
          <cell r="D3127" t="str">
            <v>CA</v>
          </cell>
          <cell r="E3127">
            <v>6146.7830000000004</v>
          </cell>
          <cell r="F3127">
            <v>0</v>
          </cell>
        </row>
        <row r="3128">
          <cell r="A3128" t="str">
            <v>RE2-35V330MMA</v>
          </cell>
          <cell r="B3128" t="str">
            <v>5x11</v>
          </cell>
          <cell r="C3128" t="str">
            <v>CA</v>
          </cell>
          <cell r="D3128" t="str">
            <v>CA</v>
          </cell>
          <cell r="E3128">
            <v>321.51</v>
          </cell>
          <cell r="F3128">
            <v>0</v>
          </cell>
        </row>
        <row r="3129">
          <cell r="A3129" t="str">
            <v>RE2-35V330MMA-F</v>
          </cell>
          <cell r="B3129" t="str">
            <v>5x11</v>
          </cell>
          <cell r="C3129" t="str">
            <v>CA</v>
          </cell>
          <cell r="D3129" t="str">
            <v>CA</v>
          </cell>
          <cell r="E3129">
            <v>337.72399999999999</v>
          </cell>
          <cell r="F3129">
            <v>0</v>
          </cell>
        </row>
        <row r="3130">
          <cell r="A3130" t="str">
            <v>RE2-35V330MMA-F1</v>
          </cell>
          <cell r="B3130" t="str">
            <v>5x11</v>
          </cell>
          <cell r="C3130" t="str">
            <v>CA</v>
          </cell>
          <cell r="D3130" t="str">
            <v>CA</v>
          </cell>
          <cell r="E3130">
            <v>337.72399999999999</v>
          </cell>
          <cell r="F3130">
            <v>0</v>
          </cell>
        </row>
        <row r="3131">
          <cell r="A3131" t="str">
            <v>RE2-35V330MMA-T2</v>
          </cell>
          <cell r="B3131" t="str">
            <v>5x11</v>
          </cell>
          <cell r="C3131" t="str">
            <v>CA</v>
          </cell>
          <cell r="D3131" t="str">
            <v>CA</v>
          </cell>
          <cell r="E3131">
            <v>338.05900000000003</v>
          </cell>
          <cell r="F3131">
            <v>0</v>
          </cell>
        </row>
        <row r="3132">
          <cell r="A3132" t="str">
            <v>RE2-35V330MMA-T34</v>
          </cell>
          <cell r="B3132" t="str">
            <v>5x11</v>
          </cell>
          <cell r="C3132" t="str">
            <v>CA</v>
          </cell>
          <cell r="D3132" t="str">
            <v>CA</v>
          </cell>
          <cell r="E3132">
            <v>338.05900000000003</v>
          </cell>
          <cell r="F3132">
            <v>0</v>
          </cell>
        </row>
        <row r="3133">
          <cell r="A3133" t="str">
            <v>RE2-35V330MMAGZ-T36</v>
          </cell>
          <cell r="B3133" t="str">
            <v>5x11</v>
          </cell>
          <cell r="C3133" t="str">
            <v>CA</v>
          </cell>
          <cell r="D3133" t="str">
            <v>CA</v>
          </cell>
          <cell r="E3133">
            <v>338.05900000000003</v>
          </cell>
          <cell r="F3133">
            <v>0</v>
          </cell>
        </row>
        <row r="3134">
          <cell r="A3134" t="str">
            <v>RE2-35V330MMAGZ-T58</v>
          </cell>
          <cell r="B3134" t="str">
            <v>5x11</v>
          </cell>
          <cell r="C3134" t="str">
            <v>CA</v>
          </cell>
          <cell r="D3134" t="str">
            <v>CA</v>
          </cell>
          <cell r="E3134">
            <v>338.05900000000003</v>
          </cell>
          <cell r="F3134">
            <v>0</v>
          </cell>
        </row>
        <row r="3135">
          <cell r="A3135" t="str">
            <v>RE2-35V331ME9</v>
          </cell>
          <cell r="B3135" t="str">
            <v>10x16</v>
          </cell>
          <cell r="C3135" t="str">
            <v>FC</v>
          </cell>
          <cell r="D3135" t="str">
            <v>CH</v>
          </cell>
          <cell r="E3135">
            <v>1640.8409999999999</v>
          </cell>
          <cell r="F3135">
            <v>0</v>
          </cell>
        </row>
        <row r="3136">
          <cell r="A3136" t="str">
            <v>RE2-35V331ME9-F</v>
          </cell>
          <cell r="B3136" t="str">
            <v>10x16</v>
          </cell>
          <cell r="C3136" t="str">
            <v>FC</v>
          </cell>
          <cell r="D3136" t="str">
            <v>CH</v>
          </cell>
          <cell r="E3136">
            <v>1705.6669999999999</v>
          </cell>
          <cell r="F3136">
            <v>0</v>
          </cell>
        </row>
        <row r="3137">
          <cell r="A3137" t="str">
            <v>RE2-35V331ME9-T2</v>
          </cell>
          <cell r="B3137" t="str">
            <v>10x16</v>
          </cell>
          <cell r="C3137" t="str">
            <v>FC</v>
          </cell>
          <cell r="D3137" t="str">
            <v>CH</v>
          </cell>
          <cell r="E3137">
            <v>1657.9649999999999</v>
          </cell>
          <cell r="F3137">
            <v>5.5</v>
          </cell>
        </row>
        <row r="3138">
          <cell r="A3138" t="str">
            <v>RE2-35V331MMA</v>
          </cell>
          <cell r="B3138" t="str">
            <v>10x16</v>
          </cell>
          <cell r="C3138" t="str">
            <v>FC</v>
          </cell>
          <cell r="D3138" t="str">
            <v>CA</v>
          </cell>
          <cell r="E3138">
            <v>1640.8409999999999</v>
          </cell>
          <cell r="F3138">
            <v>20</v>
          </cell>
        </row>
        <row r="3139">
          <cell r="A3139" t="str">
            <v>RE2-35V331MMA-F</v>
          </cell>
          <cell r="B3139" t="str">
            <v>10x16</v>
          </cell>
          <cell r="C3139" t="str">
            <v>FC</v>
          </cell>
          <cell r="D3139" t="str">
            <v>CA</v>
          </cell>
          <cell r="E3139">
            <v>1705.6669999999999</v>
          </cell>
          <cell r="F3139">
            <v>0</v>
          </cell>
        </row>
        <row r="3140">
          <cell r="A3140" t="str">
            <v>RE2-35V331MMA-S1</v>
          </cell>
          <cell r="B3140" t="str">
            <v>10x16</v>
          </cell>
          <cell r="C3140" t="str">
            <v>FC</v>
          </cell>
          <cell r="D3140" t="str">
            <v>CA</v>
          </cell>
          <cell r="E3140">
            <v>1705.6669999999999</v>
          </cell>
          <cell r="F3140">
            <v>0</v>
          </cell>
        </row>
        <row r="3141">
          <cell r="A3141" t="str">
            <v>RE2-35V331MMA-T2</v>
          </cell>
          <cell r="B3141" t="str">
            <v>10x16</v>
          </cell>
          <cell r="C3141" t="str">
            <v>FC</v>
          </cell>
          <cell r="D3141" t="str">
            <v>CA</v>
          </cell>
          <cell r="E3141">
            <v>1657.9649999999999</v>
          </cell>
          <cell r="F3141">
            <v>0</v>
          </cell>
        </row>
        <row r="3142">
          <cell r="A3142" t="str">
            <v>RE2-35V332MK8#-S1</v>
          </cell>
          <cell r="B3142" t="str">
            <v>18x35.5</v>
          </cell>
          <cell r="C3142" t="str">
            <v>ID</v>
          </cell>
          <cell r="D3142" t="str">
            <v>CA</v>
          </cell>
          <cell r="E3142">
            <v>9604.2649999999994</v>
          </cell>
          <cell r="F3142">
            <v>0</v>
          </cell>
        </row>
        <row r="3143">
          <cell r="A3143" t="str">
            <v>RE2-35V332MMA</v>
          </cell>
          <cell r="B3143" t="str">
            <v>18x35.5</v>
          </cell>
          <cell r="C3143" t="str">
            <v>ID</v>
          </cell>
          <cell r="D3143" t="str">
            <v>CA</v>
          </cell>
          <cell r="E3143">
            <v>9523.4490000000005</v>
          </cell>
          <cell r="F3143">
            <v>0</v>
          </cell>
        </row>
        <row r="3144">
          <cell r="A3144" t="str">
            <v>RE2-35V332MMA-F</v>
          </cell>
          <cell r="B3144" t="str">
            <v>18x35.5</v>
          </cell>
          <cell r="C3144" t="str">
            <v>ID</v>
          </cell>
          <cell r="D3144" t="str">
            <v>CA</v>
          </cell>
          <cell r="E3144">
            <v>9604.2649999999994</v>
          </cell>
          <cell r="F3144">
            <v>0</v>
          </cell>
        </row>
        <row r="3145">
          <cell r="A3145" t="str">
            <v>RE2-35V332MMA-S1</v>
          </cell>
          <cell r="B3145" t="str">
            <v>18x35.5</v>
          </cell>
          <cell r="C3145" t="str">
            <v>ID</v>
          </cell>
          <cell r="D3145" t="str">
            <v>CA</v>
          </cell>
          <cell r="E3145">
            <v>9604.2649999999994</v>
          </cell>
          <cell r="F3145">
            <v>0</v>
          </cell>
        </row>
        <row r="3146">
          <cell r="A3146" t="str">
            <v>RE2-35V3R3MMA</v>
          </cell>
          <cell r="B3146" t="str">
            <v>5x11</v>
          </cell>
          <cell r="C3146" t="str">
            <v>CA</v>
          </cell>
          <cell r="D3146" t="str">
            <v>CA</v>
          </cell>
          <cell r="E3146">
            <v>321.51</v>
          </cell>
          <cell r="F3146">
            <v>0</v>
          </cell>
        </row>
        <row r="3147">
          <cell r="A3147" t="str">
            <v>RE2-35V3R3MMA-T2</v>
          </cell>
          <cell r="B3147" t="str">
            <v>5x11</v>
          </cell>
          <cell r="C3147" t="str">
            <v>CA</v>
          </cell>
          <cell r="D3147" t="str">
            <v>CA</v>
          </cell>
          <cell r="E3147">
            <v>338.05900000000003</v>
          </cell>
          <cell r="F3147">
            <v>0</v>
          </cell>
        </row>
        <row r="3148">
          <cell r="A3148" t="str">
            <v>RE2-35V470MMA</v>
          </cell>
          <cell r="B3148" t="str">
            <v>6.3x11</v>
          </cell>
          <cell r="C3148" t="str">
            <v>DA</v>
          </cell>
          <cell r="D3148" t="str">
            <v>CA</v>
          </cell>
          <cell r="E3148">
            <v>677.15700000000004</v>
          </cell>
          <cell r="F3148">
            <v>0</v>
          </cell>
        </row>
        <row r="3149">
          <cell r="A3149" t="str">
            <v>RE2-35V470MMA-F</v>
          </cell>
          <cell r="B3149" t="str">
            <v>6.3x11</v>
          </cell>
          <cell r="C3149" t="str">
            <v>DA</v>
          </cell>
          <cell r="D3149" t="str">
            <v>CA</v>
          </cell>
          <cell r="E3149">
            <v>691.29700000000003</v>
          </cell>
          <cell r="F3149">
            <v>0</v>
          </cell>
        </row>
        <row r="3150">
          <cell r="A3150" t="str">
            <v>RE2-35V470MMA-T2</v>
          </cell>
          <cell r="B3150" t="str">
            <v>6.3x11</v>
          </cell>
          <cell r="C3150" t="str">
            <v>DA</v>
          </cell>
          <cell r="D3150" t="str">
            <v>CA</v>
          </cell>
          <cell r="E3150">
            <v>693.86800000000005</v>
          </cell>
          <cell r="F3150">
            <v>22</v>
          </cell>
        </row>
        <row r="3151">
          <cell r="A3151" t="str">
            <v>RE2-35V470MMAGZ-T58</v>
          </cell>
          <cell r="B3151" t="str">
            <v>6.3x11</v>
          </cell>
          <cell r="C3151" t="str">
            <v>DA</v>
          </cell>
          <cell r="D3151" t="str">
            <v>CA</v>
          </cell>
          <cell r="E3151">
            <v>693.86800000000005</v>
          </cell>
          <cell r="F3151">
            <v>0</v>
          </cell>
        </row>
        <row r="3152">
          <cell r="A3152" t="str">
            <v>RE2-35V471ME9</v>
          </cell>
          <cell r="B3152" t="str">
            <v>10x20</v>
          </cell>
          <cell r="C3152" t="str">
            <v>FD</v>
          </cell>
          <cell r="D3152" t="str">
            <v>CH</v>
          </cell>
          <cell r="E3152">
            <v>2004.3689999999999</v>
          </cell>
          <cell r="F3152">
            <v>0</v>
          </cell>
        </row>
        <row r="3153">
          <cell r="A3153" t="str">
            <v>RE2-35V471ME9-F</v>
          </cell>
          <cell r="B3153" t="str">
            <v>10x20</v>
          </cell>
          <cell r="C3153" t="str">
            <v>FD</v>
          </cell>
          <cell r="D3153" t="str">
            <v>CH</v>
          </cell>
          <cell r="E3153">
            <v>2073.2800000000002</v>
          </cell>
          <cell r="F3153">
            <v>13</v>
          </cell>
        </row>
        <row r="3154">
          <cell r="A3154" t="str">
            <v>RE2-35V471ME9-T2</v>
          </cell>
          <cell r="B3154" t="str">
            <v>10x20</v>
          </cell>
          <cell r="C3154" t="str">
            <v>FD</v>
          </cell>
          <cell r="D3154" t="str">
            <v>CH</v>
          </cell>
          <cell r="E3154">
            <v>2034.0519999999999</v>
          </cell>
          <cell r="F3154">
            <v>0</v>
          </cell>
        </row>
        <row r="3155">
          <cell r="A3155" t="str">
            <v>RE2-35V471MH5#</v>
          </cell>
          <cell r="B3155" t="str">
            <v>10x20</v>
          </cell>
          <cell r="C3155" t="str">
            <v>FD</v>
          </cell>
          <cell r="D3155" t="str">
            <v>CA</v>
          </cell>
          <cell r="E3155">
            <v>2004.3689999999999</v>
          </cell>
          <cell r="F3155">
            <v>0</v>
          </cell>
        </row>
        <row r="3156">
          <cell r="A3156" t="str">
            <v>RE2-35V471MH5#-S1</v>
          </cell>
          <cell r="B3156" t="str">
            <v>10x20</v>
          </cell>
          <cell r="C3156" t="str">
            <v>FD</v>
          </cell>
          <cell r="D3156" t="str">
            <v>CA</v>
          </cell>
          <cell r="E3156">
            <v>2073.2800000000002</v>
          </cell>
          <cell r="F3156">
            <v>0</v>
          </cell>
        </row>
        <row r="3157">
          <cell r="A3157" t="str">
            <v>RE2-35V471MMA</v>
          </cell>
          <cell r="B3157" t="str">
            <v>10x20</v>
          </cell>
          <cell r="C3157" t="str">
            <v>FD</v>
          </cell>
          <cell r="D3157" t="str">
            <v>CA</v>
          </cell>
          <cell r="E3157">
            <v>2004.3689999999999</v>
          </cell>
          <cell r="F3157">
            <v>9</v>
          </cell>
        </row>
        <row r="3158">
          <cell r="A3158" t="str">
            <v>RE2-35V471MMA-F</v>
          </cell>
          <cell r="B3158" t="str">
            <v>10x20</v>
          </cell>
          <cell r="C3158" t="str">
            <v>FD</v>
          </cell>
          <cell r="D3158" t="str">
            <v>CA</v>
          </cell>
          <cell r="E3158">
            <v>2073.2800000000002</v>
          </cell>
          <cell r="F3158">
            <v>0</v>
          </cell>
        </row>
        <row r="3159">
          <cell r="A3159" t="str">
            <v>RE2-35V471MMA-F27</v>
          </cell>
          <cell r="B3159" t="str">
            <v>10x20</v>
          </cell>
          <cell r="C3159" t="str">
            <v>FD</v>
          </cell>
          <cell r="D3159" t="str">
            <v>CA</v>
          </cell>
          <cell r="E3159">
            <v>2073.2800000000002</v>
          </cell>
          <cell r="F3159">
            <v>0</v>
          </cell>
        </row>
        <row r="3160">
          <cell r="A3160" t="str">
            <v>RE2-35V471MMA-G46</v>
          </cell>
          <cell r="B3160" t="str">
            <v>10x20</v>
          </cell>
          <cell r="C3160" t="str">
            <v>FD</v>
          </cell>
          <cell r="D3160" t="str">
            <v>CA</v>
          </cell>
          <cell r="E3160">
            <v>2073.2800000000002</v>
          </cell>
          <cell r="F3160">
            <v>0</v>
          </cell>
        </row>
        <row r="3161">
          <cell r="A3161" t="str">
            <v>RE2-35V471MMA-S1</v>
          </cell>
          <cell r="B3161" t="str">
            <v>10x20</v>
          </cell>
          <cell r="C3161" t="str">
            <v>FD</v>
          </cell>
          <cell r="D3161" t="str">
            <v>CA</v>
          </cell>
          <cell r="E3161">
            <v>2073.2800000000002</v>
          </cell>
          <cell r="F3161">
            <v>0</v>
          </cell>
        </row>
        <row r="3162">
          <cell r="A3162" t="str">
            <v>RE2-35V471MMA-T2</v>
          </cell>
          <cell r="B3162" t="str">
            <v>10x20</v>
          </cell>
          <cell r="C3162" t="str">
            <v>FD</v>
          </cell>
          <cell r="D3162" t="str">
            <v>CA</v>
          </cell>
          <cell r="E3162">
            <v>2034.0519999999999</v>
          </cell>
          <cell r="F3162">
            <v>3.5</v>
          </cell>
        </row>
        <row r="3163">
          <cell r="A3163" t="str">
            <v>RE2-35V472MMA</v>
          </cell>
          <cell r="B3163" t="str">
            <v>18x35.5</v>
          </cell>
          <cell r="C3163" t="str">
            <v>ID</v>
          </cell>
          <cell r="D3163" t="str">
            <v>CA</v>
          </cell>
          <cell r="E3163">
            <v>9523.4490000000005</v>
          </cell>
          <cell r="F3163">
            <v>0</v>
          </cell>
        </row>
        <row r="3164">
          <cell r="A3164" t="str">
            <v>RE2-35V472MS1</v>
          </cell>
          <cell r="B3164" t="str">
            <v>18x35.5</v>
          </cell>
          <cell r="C3164" t="str">
            <v>ID</v>
          </cell>
          <cell r="D3164" t="str">
            <v>CA</v>
          </cell>
          <cell r="E3164">
            <v>9523.4490000000005</v>
          </cell>
          <cell r="F3164">
            <v>0</v>
          </cell>
        </row>
        <row r="3165">
          <cell r="A3165" t="str">
            <v>RE2-35V472MS1-S1</v>
          </cell>
          <cell r="B3165" t="str">
            <v>18x35.5</v>
          </cell>
          <cell r="C3165" t="str">
            <v>ID</v>
          </cell>
          <cell r="D3165" t="str">
            <v>CA</v>
          </cell>
          <cell r="E3165">
            <v>9604.2649999999994</v>
          </cell>
          <cell r="F3165">
            <v>0</v>
          </cell>
        </row>
        <row r="3166">
          <cell r="A3166" t="str">
            <v>RE2-35V4R7K</v>
          </cell>
          <cell r="B3166" t="str">
            <v>5x11</v>
          </cell>
          <cell r="C3166" t="str">
            <v>CA</v>
          </cell>
          <cell r="D3166" t="str">
            <v>CA</v>
          </cell>
          <cell r="E3166">
            <v>321.51</v>
          </cell>
          <cell r="F3166">
            <v>0</v>
          </cell>
        </row>
        <row r="3167">
          <cell r="A3167" t="str">
            <v>RE2-35V4R7K-T2</v>
          </cell>
          <cell r="B3167" t="str">
            <v>5x11</v>
          </cell>
          <cell r="C3167" t="str">
            <v>CA</v>
          </cell>
          <cell r="D3167" t="str">
            <v>CA</v>
          </cell>
          <cell r="E3167">
            <v>338.05900000000003</v>
          </cell>
          <cell r="F3167">
            <v>0</v>
          </cell>
        </row>
        <row r="3168">
          <cell r="A3168" t="str">
            <v>RE2-35V4R7MMA</v>
          </cell>
          <cell r="B3168" t="str">
            <v>5x11</v>
          </cell>
          <cell r="C3168" t="str">
            <v>CA</v>
          </cell>
          <cell r="D3168" t="str">
            <v>CA</v>
          </cell>
          <cell r="E3168">
            <v>321.51</v>
          </cell>
          <cell r="F3168">
            <v>0</v>
          </cell>
        </row>
        <row r="3169">
          <cell r="A3169" t="str">
            <v>RE2-35V4R7MMA-F</v>
          </cell>
          <cell r="B3169" t="str">
            <v>5x11</v>
          </cell>
          <cell r="C3169" t="str">
            <v>CA</v>
          </cell>
          <cell r="D3169" t="str">
            <v>CA</v>
          </cell>
          <cell r="E3169">
            <v>337.72399999999999</v>
          </cell>
          <cell r="F3169">
            <v>0</v>
          </cell>
        </row>
        <row r="3170">
          <cell r="A3170" t="str">
            <v>RE2-35V4R7MMA-S1</v>
          </cell>
          <cell r="B3170" t="str">
            <v>5x11</v>
          </cell>
          <cell r="C3170" t="str">
            <v>CA</v>
          </cell>
          <cell r="D3170" t="str">
            <v>CA</v>
          </cell>
          <cell r="E3170">
            <v>337.72399999999999</v>
          </cell>
          <cell r="F3170">
            <v>0</v>
          </cell>
        </row>
        <row r="3171">
          <cell r="A3171" t="str">
            <v>RE2-35V4R7MMA-T2</v>
          </cell>
          <cell r="B3171" t="str">
            <v>5x11</v>
          </cell>
          <cell r="C3171" t="str">
            <v>CA</v>
          </cell>
          <cell r="D3171" t="str">
            <v>CA</v>
          </cell>
          <cell r="E3171">
            <v>338.05900000000003</v>
          </cell>
          <cell r="F3171">
            <v>0</v>
          </cell>
        </row>
        <row r="3172">
          <cell r="A3172" t="str">
            <v>RE2-35V4R7MMAGZ-T58</v>
          </cell>
          <cell r="B3172" t="str">
            <v>5x11</v>
          </cell>
          <cell r="C3172" t="str">
            <v>CA</v>
          </cell>
          <cell r="D3172" t="str">
            <v>CA</v>
          </cell>
          <cell r="E3172">
            <v>338.05900000000003</v>
          </cell>
          <cell r="F3172">
            <v>0</v>
          </cell>
        </row>
        <row r="3173">
          <cell r="A3173" t="str">
            <v>RE2-35V4R7MMAGZ-T64</v>
          </cell>
          <cell r="B3173" t="str">
            <v>5x11</v>
          </cell>
          <cell r="C3173" t="str">
            <v>CA</v>
          </cell>
          <cell r="D3173" t="str">
            <v>CA</v>
          </cell>
          <cell r="E3173">
            <v>338.05900000000003</v>
          </cell>
          <cell r="F3173">
            <v>0</v>
          </cell>
        </row>
        <row r="3174">
          <cell r="A3174" t="str">
            <v>RE2-35V680K</v>
          </cell>
          <cell r="B3174" t="str">
            <v>6.3x11</v>
          </cell>
          <cell r="C3174" t="str">
            <v>DA</v>
          </cell>
          <cell r="D3174" t="str">
            <v>CA</v>
          </cell>
          <cell r="E3174">
            <v>677.15700000000004</v>
          </cell>
          <cell r="F3174">
            <v>0</v>
          </cell>
        </row>
        <row r="3175">
          <cell r="A3175" t="str">
            <v>RE2-35V680K-T2</v>
          </cell>
          <cell r="B3175" t="str">
            <v>6.3x11</v>
          </cell>
          <cell r="C3175" t="str">
            <v>DA</v>
          </cell>
          <cell r="D3175" t="str">
            <v>CA</v>
          </cell>
          <cell r="E3175">
            <v>693.86800000000005</v>
          </cell>
          <cell r="F3175">
            <v>0</v>
          </cell>
        </row>
        <row r="3176">
          <cell r="A3176" t="str">
            <v>RE2-35V681ME9</v>
          </cell>
          <cell r="B3176" t="str">
            <v>12.5x20</v>
          </cell>
          <cell r="C3176" t="str">
            <v>GB</v>
          </cell>
          <cell r="D3176" t="str">
            <v>CH</v>
          </cell>
          <cell r="E3176">
            <v>2700.0059999999999</v>
          </cell>
          <cell r="F3176">
            <v>12</v>
          </cell>
        </row>
        <row r="3177">
          <cell r="A3177" t="str">
            <v>RE2-35V681ME9-F</v>
          </cell>
          <cell r="B3177" t="str">
            <v>12.5x20</v>
          </cell>
          <cell r="C3177" t="str">
            <v>GB</v>
          </cell>
          <cell r="D3177" t="str">
            <v>CH</v>
          </cell>
          <cell r="E3177">
            <v>2771.049</v>
          </cell>
          <cell r="F3177">
            <v>0</v>
          </cell>
        </row>
        <row r="3178">
          <cell r="A3178" t="str">
            <v>RE2-35V681ME9-T70</v>
          </cell>
          <cell r="B3178" t="str">
            <v>12.5x20</v>
          </cell>
          <cell r="C3178" t="str">
            <v>GB</v>
          </cell>
          <cell r="D3178" t="str">
            <v>CH</v>
          </cell>
          <cell r="E3178">
            <v>2732.5659999999998</v>
          </cell>
          <cell r="F3178">
            <v>0</v>
          </cell>
        </row>
        <row r="3179">
          <cell r="A3179" t="str">
            <v>RE2-35V681MMA-T4</v>
          </cell>
          <cell r="B3179" t="str">
            <v>12.5x20</v>
          </cell>
          <cell r="C3179" t="str">
            <v>GB</v>
          </cell>
          <cell r="D3179" t="str">
            <v>CA</v>
          </cell>
          <cell r="E3179">
            <v>2732.5659999999998</v>
          </cell>
          <cell r="F3179">
            <v>0</v>
          </cell>
        </row>
        <row r="3180">
          <cell r="A3180" t="str">
            <v>RE2-35V6R8MMA</v>
          </cell>
          <cell r="B3180" t="str">
            <v>5x11</v>
          </cell>
          <cell r="C3180" t="str">
            <v>CA</v>
          </cell>
          <cell r="D3180" t="str">
            <v>CA</v>
          </cell>
          <cell r="E3180">
            <v>321.51</v>
          </cell>
          <cell r="F3180">
            <v>0</v>
          </cell>
        </row>
        <row r="3181">
          <cell r="A3181" t="str">
            <v>RE2-35V6R8MMAGZ-T36</v>
          </cell>
          <cell r="B3181" t="str">
            <v>5x11</v>
          </cell>
          <cell r="C3181" t="str">
            <v>CA</v>
          </cell>
          <cell r="D3181" t="str">
            <v>CA</v>
          </cell>
          <cell r="E3181">
            <v>338.05900000000003</v>
          </cell>
          <cell r="F3181">
            <v>0</v>
          </cell>
        </row>
        <row r="3182">
          <cell r="A3182" t="str">
            <v>RE2-400V010M</v>
          </cell>
          <cell r="B3182" t="str">
            <v>8x11.5</v>
          </cell>
          <cell r="C3182" t="str">
            <v>EA</v>
          </cell>
          <cell r="D3182" t="str">
            <v>CA</v>
          </cell>
          <cell r="E3182">
            <v>1092.527</v>
          </cell>
          <cell r="F3182">
            <v>0</v>
          </cell>
        </row>
        <row r="3183">
          <cell r="A3183" t="str">
            <v>RE2-400V010M-T2</v>
          </cell>
          <cell r="B3183" t="str">
            <v>8x11.5</v>
          </cell>
          <cell r="C3183" t="str">
            <v>EA</v>
          </cell>
          <cell r="D3183" t="str">
            <v>CA</v>
          </cell>
          <cell r="E3183">
            <v>1122.4190000000001</v>
          </cell>
          <cell r="F3183">
            <v>0</v>
          </cell>
        </row>
        <row r="3184">
          <cell r="A3184" t="str">
            <v>RE2-400V010M-T8</v>
          </cell>
          <cell r="B3184" t="str">
            <v>8x11.5</v>
          </cell>
          <cell r="C3184" t="str">
            <v>EA</v>
          </cell>
          <cell r="D3184" t="str">
            <v>CA</v>
          </cell>
          <cell r="E3184">
            <v>1122.4190000000001</v>
          </cell>
          <cell r="F3184">
            <v>0</v>
          </cell>
        </row>
        <row r="3185">
          <cell r="A3185" t="str">
            <v>RE2-400V100M</v>
          </cell>
          <cell r="B3185" t="str">
            <v>12.5x20</v>
          </cell>
          <cell r="C3185" t="str">
            <v>GB</v>
          </cell>
          <cell r="D3185" t="str">
            <v>CA</v>
          </cell>
          <cell r="E3185">
            <v>4560.7619999999997</v>
          </cell>
          <cell r="F3185">
            <v>0</v>
          </cell>
        </row>
        <row r="3186">
          <cell r="A3186" t="str">
            <v>RE2-400V100M-T4</v>
          </cell>
          <cell r="B3186" t="str">
            <v>12.5x20</v>
          </cell>
          <cell r="C3186" t="str">
            <v>GB</v>
          </cell>
          <cell r="D3186" t="str">
            <v>CA</v>
          </cell>
          <cell r="E3186">
            <v>4593.3239999999996</v>
          </cell>
          <cell r="F3186">
            <v>0</v>
          </cell>
        </row>
        <row r="3187">
          <cell r="A3187" t="str">
            <v>RE2-400V101MS</v>
          </cell>
          <cell r="B3187" t="str">
            <v>18x31.5</v>
          </cell>
          <cell r="C3187" t="str">
            <v>IC</v>
          </cell>
          <cell r="D3187" t="str">
            <v>CA</v>
          </cell>
          <cell r="E3187">
            <v>15844.329</v>
          </cell>
          <cell r="F3187">
            <v>0</v>
          </cell>
        </row>
        <row r="3188">
          <cell r="A3188" t="str">
            <v>RE2-400V101MS-F</v>
          </cell>
          <cell r="B3188" t="str">
            <v>18x31.5</v>
          </cell>
          <cell r="C3188" t="str">
            <v>IC</v>
          </cell>
          <cell r="D3188" t="str">
            <v>CA</v>
          </cell>
          <cell r="E3188">
            <v>15880.722</v>
          </cell>
          <cell r="F3188">
            <v>0</v>
          </cell>
        </row>
        <row r="3189">
          <cell r="A3189" t="str">
            <v>RE2-400V101MS-S1</v>
          </cell>
          <cell r="B3189" t="str">
            <v>18x31.5</v>
          </cell>
          <cell r="C3189" t="str">
            <v>IC</v>
          </cell>
          <cell r="D3189" t="str">
            <v>CA</v>
          </cell>
          <cell r="E3189">
            <v>15880.722</v>
          </cell>
          <cell r="F3189">
            <v>0</v>
          </cell>
        </row>
        <row r="3190">
          <cell r="A3190" t="str">
            <v>RE2-400V220M</v>
          </cell>
          <cell r="B3190" t="str">
            <v>16x25</v>
          </cell>
          <cell r="C3190" t="str">
            <v>HB</v>
          </cell>
          <cell r="D3190" t="str">
            <v>CA</v>
          </cell>
          <cell r="E3190">
            <v>7936.9319999999998</v>
          </cell>
          <cell r="F3190">
            <v>0.5</v>
          </cell>
        </row>
        <row r="3191">
          <cell r="A3191" t="str">
            <v>RE2-400V2R2M</v>
          </cell>
          <cell r="B3191" t="str">
            <v>10x12.5</v>
          </cell>
          <cell r="C3191" t="str">
            <v>FA</v>
          </cell>
          <cell r="D3191" t="str">
            <v>CA</v>
          </cell>
          <cell r="E3191">
            <v>1940.9259999999999</v>
          </cell>
          <cell r="F3191">
            <v>0</v>
          </cell>
        </row>
        <row r="3192">
          <cell r="A3192" t="str">
            <v>RE2-400V2R2M-T2</v>
          </cell>
          <cell r="B3192" t="str">
            <v>10x12.5</v>
          </cell>
          <cell r="C3192" t="str">
            <v>FA</v>
          </cell>
          <cell r="D3192" t="str">
            <v>CA</v>
          </cell>
          <cell r="E3192">
            <v>1968.3530000000001</v>
          </cell>
          <cell r="F3192">
            <v>0</v>
          </cell>
        </row>
        <row r="3193">
          <cell r="A3193" t="str">
            <v>RE2-400V330M</v>
          </cell>
          <cell r="B3193" t="str">
            <v>16x31.5</v>
          </cell>
          <cell r="C3193" t="str">
            <v>HC</v>
          </cell>
          <cell r="D3193" t="str">
            <v>CA</v>
          </cell>
          <cell r="E3193">
            <v>9981.5169999999998</v>
          </cell>
          <cell r="F3193">
            <v>0</v>
          </cell>
        </row>
        <row r="3194">
          <cell r="A3194" t="str">
            <v>RE2-400V330M-F</v>
          </cell>
          <cell r="B3194" t="str">
            <v>16x31.5</v>
          </cell>
          <cell r="C3194" t="str">
            <v>HC</v>
          </cell>
          <cell r="D3194" t="str">
            <v>CA</v>
          </cell>
          <cell r="E3194">
            <v>10051.303</v>
          </cell>
          <cell r="F3194">
            <v>0</v>
          </cell>
        </row>
        <row r="3195">
          <cell r="A3195" t="str">
            <v>RE2-400V3R3M</v>
          </cell>
          <cell r="B3195" t="str">
            <v>10x16</v>
          </cell>
          <cell r="C3195" t="str">
            <v>FC</v>
          </cell>
          <cell r="D3195" t="str">
            <v>CA</v>
          </cell>
          <cell r="E3195">
            <v>2349.2150000000001</v>
          </cell>
          <cell r="F3195">
            <v>0</v>
          </cell>
        </row>
        <row r="3196">
          <cell r="A3196" t="str">
            <v>RE2-400V3R3M-T2</v>
          </cell>
          <cell r="B3196" t="str">
            <v>10x16</v>
          </cell>
          <cell r="C3196" t="str">
            <v>FC</v>
          </cell>
          <cell r="D3196" t="str">
            <v>CA</v>
          </cell>
          <cell r="E3196">
            <v>2366.3389999999999</v>
          </cell>
          <cell r="F3196">
            <v>0</v>
          </cell>
        </row>
        <row r="3197">
          <cell r="A3197" t="str">
            <v>RE2-400V470M</v>
          </cell>
          <cell r="B3197" t="str">
            <v>18x35.5</v>
          </cell>
          <cell r="C3197" t="str">
            <v>ID</v>
          </cell>
          <cell r="D3197" t="str">
            <v>CA</v>
          </cell>
          <cell r="E3197">
            <v>11228.067999999999</v>
          </cell>
          <cell r="F3197">
            <v>0</v>
          </cell>
        </row>
        <row r="3198">
          <cell r="A3198" t="str">
            <v>RE2-400V4R7M</v>
          </cell>
          <cell r="B3198" t="str">
            <v>10x20</v>
          </cell>
          <cell r="C3198" t="str">
            <v>FD</v>
          </cell>
          <cell r="D3198" t="str">
            <v>CA</v>
          </cell>
          <cell r="E3198">
            <v>2587.5210000000002</v>
          </cell>
          <cell r="F3198">
            <v>0</v>
          </cell>
        </row>
        <row r="3199">
          <cell r="A3199" t="str">
            <v>RE2-400V4R7M-T2</v>
          </cell>
          <cell r="B3199" t="str">
            <v>10x20</v>
          </cell>
          <cell r="C3199" t="str">
            <v>FD</v>
          </cell>
          <cell r="D3199" t="str">
            <v>CA</v>
          </cell>
          <cell r="E3199">
            <v>2617.203</v>
          </cell>
          <cell r="F3199">
            <v>0</v>
          </cell>
        </row>
        <row r="3200">
          <cell r="A3200" t="str">
            <v>RE2-400V820MS</v>
          </cell>
          <cell r="B3200" t="str">
            <v>18x31.5</v>
          </cell>
          <cell r="C3200" t="str">
            <v>IC</v>
          </cell>
          <cell r="D3200" t="str">
            <v>CA</v>
          </cell>
          <cell r="E3200">
            <v>15844.329</v>
          </cell>
          <cell r="F3200">
            <v>0</v>
          </cell>
        </row>
        <row r="3201">
          <cell r="A3201" t="str">
            <v>RE2-400V820MS-S1</v>
          </cell>
          <cell r="B3201" t="str">
            <v>18x31.5</v>
          </cell>
          <cell r="C3201" t="str">
            <v>IC</v>
          </cell>
          <cell r="D3201" t="str">
            <v>CA</v>
          </cell>
          <cell r="E3201">
            <v>15880.722</v>
          </cell>
          <cell r="F3201">
            <v>4.5</v>
          </cell>
        </row>
        <row r="3202">
          <cell r="A3202" t="str">
            <v>RE2-40V102ME9</v>
          </cell>
          <cell r="B3202" t="str">
            <v>16x25</v>
          </cell>
          <cell r="C3202" t="str">
            <v>HB</v>
          </cell>
          <cell r="D3202" t="str">
            <v>CH</v>
          </cell>
          <cell r="E3202">
            <v>4593.3860000000004</v>
          </cell>
          <cell r="F3202">
            <v>0</v>
          </cell>
        </row>
        <row r="3203">
          <cell r="A3203" t="str">
            <v>RE2-40V102ME9-F</v>
          </cell>
          <cell r="B3203" t="str">
            <v>16x25</v>
          </cell>
          <cell r="C3203" t="str">
            <v>HB</v>
          </cell>
          <cell r="D3203" t="str">
            <v>CH</v>
          </cell>
          <cell r="E3203">
            <v>4661.848</v>
          </cell>
          <cell r="F3203">
            <v>0</v>
          </cell>
        </row>
        <row r="3204">
          <cell r="A3204" t="str">
            <v>RE2-40V102ME9-T68</v>
          </cell>
          <cell r="B3204" t="str">
            <v>16x25</v>
          </cell>
          <cell r="C3204" t="str">
            <v>HB</v>
          </cell>
          <cell r="D3204" t="str">
            <v>CH</v>
          </cell>
          <cell r="E3204">
            <v>4636.3760000000002</v>
          </cell>
          <cell r="F3204">
            <v>4.5</v>
          </cell>
        </row>
        <row r="3205">
          <cell r="A3205" t="str">
            <v>RE2-40V151ME9</v>
          </cell>
          <cell r="B3205" t="str">
            <v>10x12.5</v>
          </cell>
          <cell r="C3205" t="str">
            <v>FA</v>
          </cell>
          <cell r="D3205" t="str">
            <v>CH</v>
          </cell>
          <cell r="E3205">
            <v>1412.325</v>
          </cell>
          <cell r="F3205">
            <v>0</v>
          </cell>
        </row>
        <row r="3206">
          <cell r="A3206" t="str">
            <v>RE2-40V151ME9-F</v>
          </cell>
          <cell r="B3206" t="str">
            <v>10x12.5</v>
          </cell>
          <cell r="C3206" t="str">
            <v>FA</v>
          </cell>
          <cell r="D3206" t="str">
            <v>CH</v>
          </cell>
          <cell r="E3206">
            <v>1474.184</v>
          </cell>
          <cell r="F3206">
            <v>0</v>
          </cell>
        </row>
        <row r="3207">
          <cell r="A3207" t="str">
            <v>RE2-40V151ME9-T2</v>
          </cell>
          <cell r="B3207" t="str">
            <v>10x12.5</v>
          </cell>
          <cell r="C3207" t="str">
            <v>FA</v>
          </cell>
          <cell r="D3207" t="str">
            <v>CH</v>
          </cell>
          <cell r="E3207">
            <v>1439.7529999999999</v>
          </cell>
          <cell r="F3207">
            <v>0</v>
          </cell>
        </row>
        <row r="3208">
          <cell r="A3208" t="str">
            <v>RE2-40V331ME9</v>
          </cell>
          <cell r="B3208" t="str">
            <v>10x20</v>
          </cell>
          <cell r="C3208" t="str">
            <v>FD</v>
          </cell>
          <cell r="D3208" t="str">
            <v>CH</v>
          </cell>
          <cell r="E3208">
            <v>2004.3689999999999</v>
          </cell>
          <cell r="F3208">
            <v>0</v>
          </cell>
        </row>
        <row r="3209">
          <cell r="A3209" t="str">
            <v>RE2-40V471ME9</v>
          </cell>
          <cell r="B3209" t="str">
            <v>12.5x20</v>
          </cell>
          <cell r="C3209" t="str">
            <v>GB</v>
          </cell>
          <cell r="D3209" t="str">
            <v>CH</v>
          </cell>
          <cell r="E3209">
            <v>2700.0059999999999</v>
          </cell>
          <cell r="F3209">
            <v>0</v>
          </cell>
        </row>
        <row r="3210">
          <cell r="A3210" t="str">
            <v>RE2-40V471ME9-F</v>
          </cell>
          <cell r="B3210" t="str">
            <v>12.5x20</v>
          </cell>
          <cell r="C3210" t="str">
            <v>GB</v>
          </cell>
          <cell r="D3210" t="str">
            <v>CH</v>
          </cell>
          <cell r="E3210">
            <v>2771.049</v>
          </cell>
          <cell r="F3210">
            <v>14</v>
          </cell>
        </row>
        <row r="3211">
          <cell r="A3211" t="str">
            <v>RE2-40V471ME9-T70</v>
          </cell>
          <cell r="B3211" t="str">
            <v>12.5x20</v>
          </cell>
          <cell r="C3211" t="str">
            <v>GB</v>
          </cell>
          <cell r="D3211" t="str">
            <v>CH</v>
          </cell>
          <cell r="E3211">
            <v>2732.5659999999998</v>
          </cell>
          <cell r="F3211">
            <v>1.5</v>
          </cell>
        </row>
        <row r="3212">
          <cell r="A3212" t="str">
            <v>RE2-40V681ME9</v>
          </cell>
          <cell r="B3212" t="str">
            <v>12.5x25</v>
          </cell>
          <cell r="C3212" t="str">
            <v>GC</v>
          </cell>
          <cell r="D3212" t="str">
            <v>CH</v>
          </cell>
          <cell r="E3212">
            <v>3293.4090000000001</v>
          </cell>
          <cell r="F3212">
            <v>2</v>
          </cell>
        </row>
        <row r="3213">
          <cell r="A3213" t="str">
            <v>RE2-40V681ME9-T70</v>
          </cell>
          <cell r="B3213" t="str">
            <v>12.5x25</v>
          </cell>
          <cell r="C3213" t="str">
            <v>GC</v>
          </cell>
          <cell r="D3213" t="str">
            <v>CH</v>
          </cell>
          <cell r="E3213">
            <v>3319.248</v>
          </cell>
          <cell r="F3213">
            <v>0</v>
          </cell>
        </row>
        <row r="3214">
          <cell r="A3214" t="str">
            <v>RE2-450V010M</v>
          </cell>
          <cell r="B3214" t="str">
            <v>10x12.5</v>
          </cell>
          <cell r="C3214" t="str">
            <v>FA</v>
          </cell>
          <cell r="D3214" t="str">
            <v>CA</v>
          </cell>
          <cell r="E3214">
            <v>1940.9259999999999</v>
          </cell>
          <cell r="F3214">
            <v>0</v>
          </cell>
        </row>
        <row r="3215">
          <cell r="A3215" t="str">
            <v>RE2-450V010M-T2</v>
          </cell>
          <cell r="B3215" t="str">
            <v>10x12.5</v>
          </cell>
          <cell r="C3215" t="str">
            <v>FA</v>
          </cell>
          <cell r="D3215" t="str">
            <v>CA</v>
          </cell>
          <cell r="E3215">
            <v>1968.3530000000001</v>
          </cell>
          <cell r="F3215">
            <v>0</v>
          </cell>
        </row>
        <row r="3216">
          <cell r="A3216" t="str">
            <v>RE2-450V100M</v>
          </cell>
          <cell r="B3216" t="str">
            <v>12.5x25</v>
          </cell>
          <cell r="C3216" t="str">
            <v>GC</v>
          </cell>
          <cell r="D3216" t="str">
            <v>CA</v>
          </cell>
          <cell r="E3216">
            <v>6161.2479999999996</v>
          </cell>
          <cell r="F3216">
            <v>0</v>
          </cell>
        </row>
        <row r="3217">
          <cell r="A3217" t="str">
            <v>RE2-450V220M</v>
          </cell>
          <cell r="B3217" t="str">
            <v>16x31.5</v>
          </cell>
          <cell r="C3217" t="str">
            <v>HC</v>
          </cell>
          <cell r="D3217" t="str">
            <v>CA</v>
          </cell>
          <cell r="E3217">
            <v>9981.5169999999998</v>
          </cell>
          <cell r="F3217">
            <v>0</v>
          </cell>
        </row>
        <row r="3218">
          <cell r="A3218" t="str">
            <v>RE2-450V2R2M</v>
          </cell>
          <cell r="B3218" t="str">
            <v>10x16</v>
          </cell>
          <cell r="C3218" t="str">
            <v>FC</v>
          </cell>
          <cell r="D3218" t="str">
            <v>CA</v>
          </cell>
          <cell r="E3218">
            <v>2349.2150000000001</v>
          </cell>
          <cell r="F3218">
            <v>0</v>
          </cell>
        </row>
        <row r="3219">
          <cell r="A3219" t="str">
            <v>RE2-450V2R2M-T2</v>
          </cell>
          <cell r="B3219" t="str">
            <v>10x16</v>
          </cell>
          <cell r="C3219" t="str">
            <v>FC</v>
          </cell>
          <cell r="D3219" t="str">
            <v>CA</v>
          </cell>
          <cell r="E3219">
            <v>2366.3389999999999</v>
          </cell>
          <cell r="F3219">
            <v>0</v>
          </cell>
        </row>
        <row r="3220">
          <cell r="A3220" t="str">
            <v>RE2-450V330M</v>
          </cell>
          <cell r="B3220" t="str">
            <v>18x35.5</v>
          </cell>
          <cell r="C3220" t="str">
            <v>ID</v>
          </cell>
          <cell r="D3220" t="str">
            <v>CA</v>
          </cell>
          <cell r="E3220">
            <v>11228.067999999999</v>
          </cell>
          <cell r="F3220">
            <v>0</v>
          </cell>
        </row>
        <row r="3221">
          <cell r="A3221" t="str">
            <v>RE2-450V4R7M</v>
          </cell>
          <cell r="B3221" t="str">
            <v>12.5x20</v>
          </cell>
          <cell r="C3221" t="str">
            <v>GB</v>
          </cell>
          <cell r="D3221" t="str">
            <v>CA</v>
          </cell>
          <cell r="E3221">
            <v>4560.7619999999997</v>
          </cell>
          <cell r="F3221">
            <v>0</v>
          </cell>
        </row>
        <row r="3222">
          <cell r="A3222" t="str">
            <v>RE2-50V010K-T2</v>
          </cell>
          <cell r="B3222" t="str">
            <v>5x11</v>
          </cell>
          <cell r="C3222" t="str">
            <v>CA</v>
          </cell>
          <cell r="D3222" t="str">
            <v>CA</v>
          </cell>
          <cell r="E3222">
            <v>338.05900000000003</v>
          </cell>
          <cell r="F3222">
            <v>0</v>
          </cell>
        </row>
        <row r="3223">
          <cell r="A3223" t="str">
            <v>RE2-50V010KGZ</v>
          </cell>
          <cell r="B3223" t="str">
            <v>5x11</v>
          </cell>
          <cell r="C3223" t="str">
            <v>CA</v>
          </cell>
          <cell r="D3223" t="str">
            <v>CA</v>
          </cell>
          <cell r="E3223">
            <v>321.51</v>
          </cell>
          <cell r="F3223">
            <v>0</v>
          </cell>
        </row>
        <row r="3224">
          <cell r="A3224" t="str">
            <v>RE2-50V010MMA</v>
          </cell>
          <cell r="B3224" t="str">
            <v>5x11</v>
          </cell>
          <cell r="C3224" t="str">
            <v>CA</v>
          </cell>
          <cell r="D3224" t="str">
            <v>CA</v>
          </cell>
          <cell r="E3224">
            <v>321.51</v>
          </cell>
          <cell r="F3224">
            <v>14</v>
          </cell>
        </row>
        <row r="3225">
          <cell r="A3225" t="str">
            <v>RE2-50V010MMA-F</v>
          </cell>
          <cell r="B3225" t="str">
            <v>5x11</v>
          </cell>
          <cell r="C3225" t="str">
            <v>CA</v>
          </cell>
          <cell r="D3225" t="str">
            <v>CA</v>
          </cell>
          <cell r="E3225">
            <v>337.72399999999999</v>
          </cell>
          <cell r="F3225">
            <v>0</v>
          </cell>
        </row>
        <row r="3226">
          <cell r="A3226" t="str">
            <v>RE2-50V010MMA-F0</v>
          </cell>
          <cell r="B3226" t="str">
            <v>5x11</v>
          </cell>
          <cell r="C3226" t="str">
            <v>CA</v>
          </cell>
          <cell r="D3226" t="str">
            <v>CA</v>
          </cell>
          <cell r="E3226">
            <v>337.72399999999999</v>
          </cell>
          <cell r="F3226">
            <v>0</v>
          </cell>
        </row>
        <row r="3227">
          <cell r="A3227" t="str">
            <v>RE2-50V010MMA-F1</v>
          </cell>
          <cell r="B3227" t="str">
            <v>5x11</v>
          </cell>
          <cell r="C3227" t="str">
            <v>CA</v>
          </cell>
          <cell r="D3227" t="str">
            <v>CA</v>
          </cell>
          <cell r="E3227">
            <v>337.72399999999999</v>
          </cell>
          <cell r="F3227">
            <v>0</v>
          </cell>
        </row>
        <row r="3228">
          <cell r="A3228" t="str">
            <v>RE2-50V010MMA-F12</v>
          </cell>
          <cell r="B3228" t="str">
            <v>5x11</v>
          </cell>
          <cell r="C3228" t="str">
            <v>CA</v>
          </cell>
          <cell r="D3228" t="str">
            <v>CA</v>
          </cell>
          <cell r="E3228">
            <v>337.72399999999999</v>
          </cell>
          <cell r="F3228">
            <v>0</v>
          </cell>
        </row>
        <row r="3229">
          <cell r="A3229" t="str">
            <v>RE2-50V010MMA-F3</v>
          </cell>
          <cell r="B3229" t="str">
            <v>5x11</v>
          </cell>
          <cell r="C3229" t="str">
            <v>CA</v>
          </cell>
          <cell r="D3229" t="str">
            <v>CA</v>
          </cell>
          <cell r="E3229">
            <v>337.72399999999999</v>
          </cell>
          <cell r="F3229">
            <v>0</v>
          </cell>
        </row>
        <row r="3230">
          <cell r="A3230" t="str">
            <v>RE2-50V010MMA-F5</v>
          </cell>
          <cell r="B3230" t="str">
            <v>5x11</v>
          </cell>
          <cell r="C3230" t="str">
            <v>CA</v>
          </cell>
          <cell r="D3230" t="str">
            <v>CA</v>
          </cell>
          <cell r="E3230">
            <v>337.72399999999999</v>
          </cell>
          <cell r="F3230">
            <v>0</v>
          </cell>
        </row>
        <row r="3231">
          <cell r="A3231" t="str">
            <v>RE2-50V010MMA-S1</v>
          </cell>
          <cell r="B3231" t="str">
            <v>5x11</v>
          </cell>
          <cell r="C3231" t="str">
            <v>CA</v>
          </cell>
          <cell r="D3231" t="str">
            <v>CA</v>
          </cell>
          <cell r="E3231">
            <v>337.72399999999999</v>
          </cell>
          <cell r="F3231">
            <v>0</v>
          </cell>
        </row>
        <row r="3232">
          <cell r="A3232" t="str">
            <v>RE2-50V010MMA-T14</v>
          </cell>
          <cell r="B3232" t="str">
            <v>5x11</v>
          </cell>
          <cell r="C3232" t="str">
            <v>CA</v>
          </cell>
          <cell r="D3232" t="str">
            <v>CA</v>
          </cell>
          <cell r="E3232">
            <v>338.05900000000003</v>
          </cell>
          <cell r="F3232">
            <v>0</v>
          </cell>
        </row>
        <row r="3233">
          <cell r="A3233" t="str">
            <v>RE2-50V010MMA-T2</v>
          </cell>
          <cell r="B3233" t="str">
            <v>5x11</v>
          </cell>
          <cell r="C3233" t="str">
            <v>CA</v>
          </cell>
          <cell r="D3233" t="str">
            <v>CA</v>
          </cell>
          <cell r="E3233">
            <v>338.05900000000003</v>
          </cell>
          <cell r="F3233">
            <v>418</v>
          </cell>
        </row>
        <row r="3234">
          <cell r="A3234" t="str">
            <v>RE2-50V010MMA-T40</v>
          </cell>
          <cell r="B3234" t="str">
            <v>5x11</v>
          </cell>
          <cell r="C3234" t="str">
            <v>CA</v>
          </cell>
          <cell r="D3234" t="str">
            <v>CA</v>
          </cell>
          <cell r="E3234">
            <v>338.05900000000003</v>
          </cell>
          <cell r="F3234">
            <v>0</v>
          </cell>
        </row>
        <row r="3235">
          <cell r="A3235" t="str">
            <v>RE2-50V010MMAGZ-T10</v>
          </cell>
          <cell r="B3235" t="str">
            <v>5x11</v>
          </cell>
          <cell r="C3235" t="str">
            <v>CA</v>
          </cell>
          <cell r="D3235" t="str">
            <v>CA</v>
          </cell>
          <cell r="E3235">
            <v>338.05900000000003</v>
          </cell>
          <cell r="F3235">
            <v>0</v>
          </cell>
        </row>
        <row r="3236">
          <cell r="A3236" t="str">
            <v>RE2-50V010MMAGZ-T32</v>
          </cell>
          <cell r="B3236" t="str">
            <v>5x11</v>
          </cell>
          <cell r="C3236" t="str">
            <v>CA</v>
          </cell>
          <cell r="D3236" t="str">
            <v>CA</v>
          </cell>
          <cell r="E3236">
            <v>338.05900000000003</v>
          </cell>
          <cell r="F3236">
            <v>0</v>
          </cell>
        </row>
        <row r="3237">
          <cell r="A3237" t="str">
            <v>RE2-50V010MMAGZ-T58</v>
          </cell>
          <cell r="B3237" t="str">
            <v>5x11</v>
          </cell>
          <cell r="C3237" t="str">
            <v>CA</v>
          </cell>
          <cell r="D3237" t="str">
            <v>CA</v>
          </cell>
          <cell r="E3237">
            <v>338.05900000000003</v>
          </cell>
          <cell r="F3237">
            <v>0</v>
          </cell>
        </row>
        <row r="3238">
          <cell r="A3238" t="str">
            <v>RE2-50V010MMAGZ-T64</v>
          </cell>
          <cell r="B3238" t="str">
            <v>5x11</v>
          </cell>
          <cell r="C3238" t="str">
            <v>CA</v>
          </cell>
          <cell r="D3238" t="str">
            <v>CA</v>
          </cell>
          <cell r="E3238">
            <v>338.05900000000003</v>
          </cell>
          <cell r="F3238">
            <v>0</v>
          </cell>
        </row>
        <row r="3239">
          <cell r="A3239" t="str">
            <v>RE2-50V010MMAGZ-T72</v>
          </cell>
          <cell r="B3239" t="str">
            <v>5x11</v>
          </cell>
          <cell r="C3239" t="str">
            <v>CA</v>
          </cell>
          <cell r="D3239" t="str">
            <v>CA</v>
          </cell>
          <cell r="E3239">
            <v>338.05900000000003</v>
          </cell>
          <cell r="F3239">
            <v>0</v>
          </cell>
        </row>
        <row r="3240">
          <cell r="A3240" t="str">
            <v>RE2-50V100KGZ</v>
          </cell>
          <cell r="B3240" t="str">
            <v>5x11</v>
          </cell>
          <cell r="C3240" t="str">
            <v>CA</v>
          </cell>
          <cell r="D3240" t="str">
            <v>CA</v>
          </cell>
          <cell r="E3240">
            <v>321.51</v>
          </cell>
          <cell r="F3240">
            <v>0</v>
          </cell>
        </row>
        <row r="3241">
          <cell r="A3241" t="str">
            <v>RE2-50V100ME3#-T2</v>
          </cell>
          <cell r="B3241" t="str">
            <v>5x11</v>
          </cell>
          <cell r="C3241" t="str">
            <v>CA</v>
          </cell>
          <cell r="D3241" t="str">
            <v>CA</v>
          </cell>
          <cell r="E3241">
            <v>338.05900000000003</v>
          </cell>
          <cell r="F3241">
            <v>0</v>
          </cell>
        </row>
        <row r="3242">
          <cell r="A3242" t="str">
            <v>RE2-50V100MMA</v>
          </cell>
          <cell r="B3242" t="str">
            <v>5x11</v>
          </cell>
          <cell r="C3242" t="str">
            <v>CA</v>
          </cell>
          <cell r="D3242" t="str">
            <v>CA</v>
          </cell>
          <cell r="E3242">
            <v>321.51</v>
          </cell>
          <cell r="F3242">
            <v>48</v>
          </cell>
        </row>
        <row r="3243">
          <cell r="A3243" t="str">
            <v>RE2-50V100MMA-F</v>
          </cell>
          <cell r="B3243" t="str">
            <v>5x11</v>
          </cell>
          <cell r="C3243" t="str">
            <v>CA</v>
          </cell>
          <cell r="D3243" t="str">
            <v>CA</v>
          </cell>
          <cell r="E3243">
            <v>337.72399999999999</v>
          </cell>
          <cell r="F3243">
            <v>0</v>
          </cell>
        </row>
        <row r="3244">
          <cell r="A3244" t="str">
            <v>RE2-50V100MMA-F1</v>
          </cell>
          <cell r="B3244" t="str">
            <v>5x11</v>
          </cell>
          <cell r="C3244" t="str">
            <v>CA</v>
          </cell>
          <cell r="D3244" t="str">
            <v>CA</v>
          </cell>
          <cell r="E3244">
            <v>337.72399999999999</v>
          </cell>
          <cell r="F3244">
            <v>0</v>
          </cell>
        </row>
        <row r="3245">
          <cell r="A3245" t="str">
            <v>RE2-50V100MMA-F27</v>
          </cell>
          <cell r="B3245" t="str">
            <v>5x11</v>
          </cell>
          <cell r="C3245" t="str">
            <v>CA</v>
          </cell>
          <cell r="D3245" t="str">
            <v>CA</v>
          </cell>
          <cell r="E3245">
            <v>337.72399999999999</v>
          </cell>
          <cell r="F3245">
            <v>0</v>
          </cell>
        </row>
        <row r="3246">
          <cell r="A3246" t="str">
            <v>RE2-50V100MMA-S1</v>
          </cell>
          <cell r="B3246" t="str">
            <v>5x11</v>
          </cell>
          <cell r="C3246" t="str">
            <v>CA</v>
          </cell>
          <cell r="D3246" t="str">
            <v>CA</v>
          </cell>
          <cell r="E3246">
            <v>337.72399999999999</v>
          </cell>
          <cell r="F3246">
            <v>0</v>
          </cell>
        </row>
        <row r="3247">
          <cell r="A3247" t="str">
            <v>RE2-50V100MMA-T14</v>
          </cell>
          <cell r="B3247" t="str">
            <v>5x11</v>
          </cell>
          <cell r="C3247" t="str">
            <v>CA</v>
          </cell>
          <cell r="D3247" t="str">
            <v>CA</v>
          </cell>
          <cell r="E3247">
            <v>338.05900000000003</v>
          </cell>
          <cell r="F3247">
            <v>0</v>
          </cell>
        </row>
        <row r="3248">
          <cell r="A3248" t="str">
            <v>RE2-50V100MMA-T2</v>
          </cell>
          <cell r="B3248" t="str">
            <v>5x11</v>
          </cell>
          <cell r="C3248" t="str">
            <v>CA</v>
          </cell>
          <cell r="D3248" t="str">
            <v>CA</v>
          </cell>
          <cell r="E3248">
            <v>338.05900000000003</v>
          </cell>
          <cell r="F3248">
            <v>6</v>
          </cell>
        </row>
        <row r="3249">
          <cell r="A3249" t="str">
            <v>RE2-50V100MMAGZ-T10</v>
          </cell>
          <cell r="B3249" t="str">
            <v>5x11</v>
          </cell>
          <cell r="C3249" t="str">
            <v>CA</v>
          </cell>
          <cell r="D3249" t="str">
            <v>CA</v>
          </cell>
          <cell r="E3249">
            <v>338.05900000000003</v>
          </cell>
          <cell r="F3249">
            <v>0</v>
          </cell>
        </row>
        <row r="3250">
          <cell r="A3250" t="str">
            <v>RE2-50V100MMAGZ-T32</v>
          </cell>
          <cell r="B3250" t="str">
            <v>5x11</v>
          </cell>
          <cell r="C3250" t="str">
            <v>CA</v>
          </cell>
          <cell r="D3250" t="str">
            <v>CA</v>
          </cell>
          <cell r="E3250">
            <v>338.05900000000003</v>
          </cell>
          <cell r="F3250">
            <v>0</v>
          </cell>
        </row>
        <row r="3251">
          <cell r="A3251" t="str">
            <v>RE2-50V100MMAGZ-T58</v>
          </cell>
          <cell r="B3251" t="str">
            <v>5x11</v>
          </cell>
          <cell r="C3251" t="str">
            <v>CA</v>
          </cell>
          <cell r="D3251" t="str">
            <v>CA</v>
          </cell>
          <cell r="E3251">
            <v>338.05900000000003</v>
          </cell>
          <cell r="F3251">
            <v>0</v>
          </cell>
        </row>
        <row r="3252">
          <cell r="A3252" t="str">
            <v>RE2-50V101MG3#</v>
          </cell>
          <cell r="B3252" t="str">
            <v>8x11.5</v>
          </cell>
          <cell r="C3252" t="str">
            <v>EA</v>
          </cell>
          <cell r="D3252" t="str">
            <v>CA</v>
          </cell>
          <cell r="E3252">
            <v>835.03499999999997</v>
          </cell>
          <cell r="F3252">
            <v>0</v>
          </cell>
        </row>
        <row r="3253">
          <cell r="A3253" t="str">
            <v>RE2-50V101MG3#-T2</v>
          </cell>
          <cell r="B3253" t="str">
            <v>8x11.5</v>
          </cell>
          <cell r="C3253" t="str">
            <v>EA</v>
          </cell>
          <cell r="D3253" t="str">
            <v>CA</v>
          </cell>
          <cell r="E3253">
            <v>856.90899999999999</v>
          </cell>
          <cell r="F3253">
            <v>0</v>
          </cell>
        </row>
        <row r="3254">
          <cell r="A3254" t="str">
            <v>RE2-50V101MMA</v>
          </cell>
          <cell r="B3254" t="str">
            <v>8x11.5</v>
          </cell>
          <cell r="C3254" t="str">
            <v>EA</v>
          </cell>
          <cell r="D3254" t="str">
            <v>CA</v>
          </cell>
          <cell r="E3254">
            <v>835.03499999999997</v>
          </cell>
          <cell r="F3254">
            <v>50</v>
          </cell>
        </row>
        <row r="3255">
          <cell r="A3255" t="str">
            <v>RE2-50V101MMA-F</v>
          </cell>
          <cell r="B3255" t="str">
            <v>8x11.5</v>
          </cell>
          <cell r="C3255" t="str">
            <v>EA</v>
          </cell>
          <cell r="D3255" t="str">
            <v>CA</v>
          </cell>
          <cell r="E3255">
            <v>851.61800000000005</v>
          </cell>
          <cell r="F3255">
            <v>2</v>
          </cell>
        </row>
        <row r="3256">
          <cell r="A3256" t="str">
            <v>RE2-50V101MMA-F1</v>
          </cell>
          <cell r="B3256" t="str">
            <v>8x11.5</v>
          </cell>
          <cell r="C3256" t="str">
            <v>EA</v>
          </cell>
          <cell r="D3256" t="str">
            <v>CA</v>
          </cell>
          <cell r="E3256">
            <v>851.61800000000005</v>
          </cell>
          <cell r="F3256">
            <v>0</v>
          </cell>
        </row>
        <row r="3257">
          <cell r="A3257" t="str">
            <v>RE2-50V101MMA-F25</v>
          </cell>
          <cell r="B3257" t="str">
            <v>8x11.5</v>
          </cell>
          <cell r="C3257" t="str">
            <v>EA</v>
          </cell>
          <cell r="D3257" t="str">
            <v>CA</v>
          </cell>
          <cell r="E3257">
            <v>851.61800000000005</v>
          </cell>
          <cell r="F3257">
            <v>0</v>
          </cell>
        </row>
        <row r="3258">
          <cell r="A3258" t="str">
            <v>RE2-50V101MMA-F27</v>
          </cell>
          <cell r="B3258" t="str">
            <v>8x11.5</v>
          </cell>
          <cell r="C3258" t="str">
            <v>EA</v>
          </cell>
          <cell r="D3258" t="str">
            <v>CA</v>
          </cell>
          <cell r="E3258">
            <v>851.61800000000005</v>
          </cell>
          <cell r="F3258">
            <v>0</v>
          </cell>
        </row>
        <row r="3259">
          <cell r="A3259" t="str">
            <v>RE2-50V101MMA-F35</v>
          </cell>
          <cell r="B3259" t="str">
            <v>8x11.5</v>
          </cell>
          <cell r="C3259" t="str">
            <v>EA</v>
          </cell>
          <cell r="D3259" t="str">
            <v>CA</v>
          </cell>
          <cell r="E3259">
            <v>851.61800000000005</v>
          </cell>
          <cell r="F3259">
            <v>0</v>
          </cell>
        </row>
        <row r="3260">
          <cell r="A3260" t="str">
            <v>RE2-50V101MMA-S1</v>
          </cell>
          <cell r="B3260" t="str">
            <v>8x11.5</v>
          </cell>
          <cell r="C3260" t="str">
            <v>EA</v>
          </cell>
          <cell r="D3260" t="str">
            <v>CA</v>
          </cell>
          <cell r="E3260">
            <v>851.61800000000005</v>
          </cell>
          <cell r="F3260">
            <v>0</v>
          </cell>
        </row>
        <row r="3261">
          <cell r="A3261" t="str">
            <v>RE2-50V101MMA-T2</v>
          </cell>
          <cell r="B3261" t="str">
            <v>8x11.5</v>
          </cell>
          <cell r="C3261" t="str">
            <v>EA</v>
          </cell>
          <cell r="D3261" t="str">
            <v>CA</v>
          </cell>
          <cell r="E3261">
            <v>856.90899999999999</v>
          </cell>
          <cell r="F3261">
            <v>170</v>
          </cell>
        </row>
        <row r="3262">
          <cell r="A3262" t="str">
            <v>RE2-50V101MMA-T20</v>
          </cell>
          <cell r="B3262" t="str">
            <v>8x11.5</v>
          </cell>
          <cell r="C3262" t="str">
            <v>EA</v>
          </cell>
          <cell r="D3262" t="str">
            <v>CA</v>
          </cell>
          <cell r="E3262">
            <v>856.90899999999999</v>
          </cell>
          <cell r="F3262">
            <v>0</v>
          </cell>
        </row>
        <row r="3263">
          <cell r="A3263" t="str">
            <v>RE2-50V101MMA-T8</v>
          </cell>
          <cell r="B3263" t="str">
            <v>8x11.5</v>
          </cell>
          <cell r="C3263" t="str">
            <v>EA</v>
          </cell>
          <cell r="D3263" t="str">
            <v>CA</v>
          </cell>
          <cell r="E3263">
            <v>856.90899999999999</v>
          </cell>
          <cell r="F3263">
            <v>0</v>
          </cell>
        </row>
        <row r="3264">
          <cell r="A3264" t="str">
            <v>RE2-50V101MMAGZ-T8</v>
          </cell>
          <cell r="B3264" t="str">
            <v>8x11.5</v>
          </cell>
          <cell r="C3264" t="str">
            <v>EA</v>
          </cell>
          <cell r="D3264" t="str">
            <v>CA</v>
          </cell>
          <cell r="E3264">
            <v>856.90899999999999</v>
          </cell>
          <cell r="F3264">
            <v>0</v>
          </cell>
        </row>
        <row r="3265">
          <cell r="A3265" t="str">
            <v>RE2-50V102ME9</v>
          </cell>
          <cell r="B3265" t="str">
            <v>16x25</v>
          </cell>
          <cell r="C3265" t="str">
            <v>HB</v>
          </cell>
          <cell r="D3265" t="str">
            <v>CH</v>
          </cell>
          <cell r="E3265">
            <v>4593.3860000000004</v>
          </cell>
          <cell r="F3265">
            <v>12.5</v>
          </cell>
        </row>
        <row r="3266">
          <cell r="A3266" t="str">
            <v>RE2-50V102ME9-F</v>
          </cell>
          <cell r="B3266" t="str">
            <v>16x25</v>
          </cell>
          <cell r="C3266" t="str">
            <v>HB</v>
          </cell>
          <cell r="D3266" t="str">
            <v>CH</v>
          </cell>
          <cell r="E3266">
            <v>4661.848</v>
          </cell>
          <cell r="F3266">
            <v>16</v>
          </cell>
        </row>
        <row r="3267">
          <cell r="A3267" t="str">
            <v>RE2-50V102ME9-T68</v>
          </cell>
          <cell r="B3267" t="str">
            <v>16x25</v>
          </cell>
          <cell r="C3267" t="str">
            <v>HB</v>
          </cell>
          <cell r="D3267" t="str">
            <v>CH</v>
          </cell>
          <cell r="E3267">
            <v>4636.3760000000002</v>
          </cell>
          <cell r="F3267">
            <v>3.75</v>
          </cell>
        </row>
        <row r="3268">
          <cell r="A3268" t="str">
            <v>RE2-50V102MMA</v>
          </cell>
          <cell r="B3268" t="str">
            <v>16x25</v>
          </cell>
          <cell r="C3268" t="str">
            <v>HB</v>
          </cell>
          <cell r="D3268" t="str">
            <v>CA</v>
          </cell>
          <cell r="E3268">
            <v>4593.3860000000004</v>
          </cell>
          <cell r="F3268">
            <v>30</v>
          </cell>
        </row>
        <row r="3269">
          <cell r="A3269" t="str">
            <v>RE2-50V102MMA-F</v>
          </cell>
          <cell r="B3269" t="str">
            <v>16x25</v>
          </cell>
          <cell r="C3269" t="str">
            <v>HB</v>
          </cell>
          <cell r="D3269" t="str">
            <v>CA</v>
          </cell>
          <cell r="E3269">
            <v>4661.848</v>
          </cell>
          <cell r="F3269">
            <v>0</v>
          </cell>
        </row>
        <row r="3270">
          <cell r="A3270" t="str">
            <v>RE2-50V102MMA-F27</v>
          </cell>
          <cell r="B3270" t="str">
            <v>16x25</v>
          </cell>
          <cell r="C3270" t="str">
            <v>HB</v>
          </cell>
          <cell r="D3270" t="str">
            <v>CA</v>
          </cell>
          <cell r="E3270">
            <v>4661.848</v>
          </cell>
          <cell r="F3270">
            <v>17</v>
          </cell>
        </row>
        <row r="3271">
          <cell r="A3271" t="str">
            <v>RE2-50V102MMA-F9</v>
          </cell>
          <cell r="B3271" t="str">
            <v>16x25</v>
          </cell>
          <cell r="C3271" t="str">
            <v>HB</v>
          </cell>
          <cell r="D3271" t="str">
            <v>CA</v>
          </cell>
          <cell r="E3271">
            <v>4661.848</v>
          </cell>
          <cell r="F3271">
            <v>0</v>
          </cell>
        </row>
        <row r="3272">
          <cell r="A3272" t="str">
            <v>RE2-50V102MMA-S1</v>
          </cell>
          <cell r="B3272" t="str">
            <v>16x25</v>
          </cell>
          <cell r="C3272" t="str">
            <v>HB</v>
          </cell>
          <cell r="D3272" t="str">
            <v>CA</v>
          </cell>
          <cell r="E3272">
            <v>4661.848</v>
          </cell>
          <cell r="F3272">
            <v>0</v>
          </cell>
        </row>
        <row r="3273">
          <cell r="A3273" t="str">
            <v>RE2-50V102MMA-T24</v>
          </cell>
          <cell r="B3273" t="str">
            <v>16x25</v>
          </cell>
          <cell r="C3273" t="str">
            <v>HB</v>
          </cell>
          <cell r="D3273" t="str">
            <v>CA</v>
          </cell>
          <cell r="E3273">
            <v>4636.3760000000002</v>
          </cell>
          <cell r="F3273">
            <v>0</v>
          </cell>
        </row>
        <row r="3274">
          <cell r="A3274" t="str">
            <v>RE2-50V102MMA-T50</v>
          </cell>
          <cell r="B3274" t="str">
            <v>16x25</v>
          </cell>
          <cell r="C3274" t="str">
            <v>HB</v>
          </cell>
          <cell r="D3274" t="str">
            <v>CA</v>
          </cell>
          <cell r="E3274">
            <v>4636.3760000000002</v>
          </cell>
          <cell r="F3274">
            <v>0</v>
          </cell>
        </row>
        <row r="3275">
          <cell r="A3275" t="str">
            <v>RE2-50V102MMAGZ-T50</v>
          </cell>
          <cell r="B3275" t="str">
            <v>16x25</v>
          </cell>
          <cell r="C3275" t="str">
            <v>HB</v>
          </cell>
          <cell r="D3275" t="str">
            <v>CA</v>
          </cell>
          <cell r="E3275">
            <v>4636.3760000000002</v>
          </cell>
          <cell r="F3275">
            <v>0</v>
          </cell>
        </row>
        <row r="3276">
          <cell r="A3276" t="str">
            <v>RE2-50V150MMA</v>
          </cell>
          <cell r="B3276" t="str">
            <v>5x11</v>
          </cell>
          <cell r="C3276" t="str">
            <v>CA</v>
          </cell>
          <cell r="D3276" t="str">
            <v>CA</v>
          </cell>
          <cell r="E3276">
            <v>321.51</v>
          </cell>
          <cell r="F3276">
            <v>0</v>
          </cell>
        </row>
        <row r="3277">
          <cell r="A3277" t="str">
            <v>RE2-50V150MMAGZ-T58</v>
          </cell>
          <cell r="B3277" t="str">
            <v>5x11</v>
          </cell>
          <cell r="C3277" t="str">
            <v>CA</v>
          </cell>
          <cell r="D3277" t="str">
            <v>CA</v>
          </cell>
          <cell r="E3277">
            <v>338.05900000000003</v>
          </cell>
          <cell r="F3277">
            <v>0</v>
          </cell>
        </row>
        <row r="3278">
          <cell r="A3278" t="str">
            <v>RE2-50V151K</v>
          </cell>
          <cell r="B3278" t="str">
            <v>10x12.5</v>
          </cell>
          <cell r="C3278" t="str">
            <v>FA</v>
          </cell>
          <cell r="D3278" t="str">
            <v>CA</v>
          </cell>
          <cell r="E3278">
            <v>1412.325</v>
          </cell>
          <cell r="F3278">
            <v>0</v>
          </cell>
        </row>
        <row r="3279">
          <cell r="A3279" t="str">
            <v>RE2-50V151MMA</v>
          </cell>
          <cell r="B3279" t="str">
            <v>10x12.5</v>
          </cell>
          <cell r="C3279" t="str">
            <v>FA</v>
          </cell>
          <cell r="D3279" t="str">
            <v>CA</v>
          </cell>
          <cell r="E3279">
            <v>1412.325</v>
          </cell>
          <cell r="F3279">
            <v>0</v>
          </cell>
        </row>
        <row r="3280">
          <cell r="A3280" t="str">
            <v>RE2-50V151MMA-T2</v>
          </cell>
          <cell r="B3280" t="str">
            <v>10x12.5</v>
          </cell>
          <cell r="C3280" t="str">
            <v>FA</v>
          </cell>
          <cell r="D3280" t="str">
            <v>CA</v>
          </cell>
          <cell r="E3280">
            <v>1439.7529999999999</v>
          </cell>
          <cell r="F3280">
            <v>0</v>
          </cell>
        </row>
        <row r="3281">
          <cell r="A3281" t="str">
            <v>RE2-50V1R5ME3#-T2</v>
          </cell>
          <cell r="B3281" t="str">
            <v>5x11</v>
          </cell>
          <cell r="C3281" t="str">
            <v>CA</v>
          </cell>
          <cell r="D3281" t="str">
            <v>CA</v>
          </cell>
          <cell r="E3281">
            <v>338.05900000000003</v>
          </cell>
          <cell r="F3281">
            <v>0</v>
          </cell>
        </row>
        <row r="3282">
          <cell r="A3282" t="str">
            <v>RE2-50V1R5MMA</v>
          </cell>
          <cell r="B3282" t="str">
            <v>5x11</v>
          </cell>
          <cell r="C3282" t="str">
            <v>CA</v>
          </cell>
          <cell r="D3282" t="str">
            <v>CA</v>
          </cell>
          <cell r="E3282">
            <v>321.51</v>
          </cell>
          <cell r="F3282">
            <v>0</v>
          </cell>
        </row>
        <row r="3283">
          <cell r="A3283" t="str">
            <v>RE2-50V1R5MMA-T2</v>
          </cell>
          <cell r="B3283" t="str">
            <v>5x11</v>
          </cell>
          <cell r="C3283" t="str">
            <v>CA</v>
          </cell>
          <cell r="D3283" t="str">
            <v>CA</v>
          </cell>
          <cell r="E3283">
            <v>338.05900000000003</v>
          </cell>
          <cell r="F3283">
            <v>0</v>
          </cell>
        </row>
        <row r="3284">
          <cell r="A3284" t="str">
            <v>RE2-50V220ME3#-T2</v>
          </cell>
          <cell r="B3284" t="str">
            <v>5x11</v>
          </cell>
          <cell r="C3284" t="str">
            <v>CA</v>
          </cell>
          <cell r="D3284" t="str">
            <v>CA</v>
          </cell>
          <cell r="E3284">
            <v>338.05900000000003</v>
          </cell>
          <cell r="F3284">
            <v>0</v>
          </cell>
        </row>
        <row r="3285">
          <cell r="A3285" t="str">
            <v>RE2-50V220MMA</v>
          </cell>
          <cell r="B3285" t="str">
            <v>5x11</v>
          </cell>
          <cell r="C3285" t="str">
            <v>CA</v>
          </cell>
          <cell r="D3285" t="str">
            <v>CA</v>
          </cell>
          <cell r="E3285">
            <v>321.51</v>
          </cell>
          <cell r="F3285">
            <v>20</v>
          </cell>
        </row>
        <row r="3286">
          <cell r="A3286" t="str">
            <v>RE2-50V220MMA-F</v>
          </cell>
          <cell r="B3286" t="str">
            <v>5x11</v>
          </cell>
          <cell r="C3286" t="str">
            <v>CA</v>
          </cell>
          <cell r="D3286" t="str">
            <v>CA</v>
          </cell>
          <cell r="E3286">
            <v>337.72399999999999</v>
          </cell>
          <cell r="F3286">
            <v>0</v>
          </cell>
        </row>
        <row r="3287">
          <cell r="A3287" t="str">
            <v>RE2-50V220MMA-F1</v>
          </cell>
          <cell r="B3287" t="str">
            <v>5x11</v>
          </cell>
          <cell r="C3287" t="str">
            <v>CA</v>
          </cell>
          <cell r="D3287" t="str">
            <v>CA</v>
          </cell>
          <cell r="E3287">
            <v>337.72399999999999</v>
          </cell>
          <cell r="F3287">
            <v>0</v>
          </cell>
        </row>
        <row r="3288">
          <cell r="A3288" t="str">
            <v>RE2-50V220MMA-F27</v>
          </cell>
          <cell r="B3288" t="str">
            <v>5x11</v>
          </cell>
          <cell r="C3288" t="str">
            <v>CA</v>
          </cell>
          <cell r="D3288" t="str">
            <v>CA</v>
          </cell>
          <cell r="E3288">
            <v>337.72399999999999</v>
          </cell>
          <cell r="F3288">
            <v>0</v>
          </cell>
        </row>
        <row r="3289">
          <cell r="A3289" t="str">
            <v>RE2-50V220MMA-S1</v>
          </cell>
          <cell r="B3289" t="str">
            <v>5x11</v>
          </cell>
          <cell r="C3289" t="str">
            <v>CA</v>
          </cell>
          <cell r="D3289" t="str">
            <v>CA</v>
          </cell>
          <cell r="E3289">
            <v>337.72399999999999</v>
          </cell>
          <cell r="F3289">
            <v>0</v>
          </cell>
        </row>
        <row r="3290">
          <cell r="A3290" t="str">
            <v>RE2-50V220MMA-T2</v>
          </cell>
          <cell r="B3290" t="str">
            <v>5x11</v>
          </cell>
          <cell r="C3290" t="str">
            <v>CA</v>
          </cell>
          <cell r="D3290" t="str">
            <v>CA</v>
          </cell>
          <cell r="E3290">
            <v>338.05900000000003</v>
          </cell>
          <cell r="F3290">
            <v>0</v>
          </cell>
        </row>
        <row r="3291">
          <cell r="A3291" t="str">
            <v>RE2-50V220MMA-T20</v>
          </cell>
          <cell r="B3291" t="str">
            <v>5x11</v>
          </cell>
          <cell r="C3291" t="str">
            <v>CA</v>
          </cell>
          <cell r="D3291" t="str">
            <v>CA</v>
          </cell>
          <cell r="E3291">
            <v>338.05900000000003</v>
          </cell>
          <cell r="F3291">
            <v>0</v>
          </cell>
        </row>
        <row r="3292">
          <cell r="A3292" t="str">
            <v>RE2-50V220MMA-T34</v>
          </cell>
          <cell r="B3292" t="str">
            <v>5x11</v>
          </cell>
          <cell r="C3292" t="str">
            <v>CA</v>
          </cell>
          <cell r="D3292" t="str">
            <v>CA</v>
          </cell>
          <cell r="E3292">
            <v>338.05900000000003</v>
          </cell>
          <cell r="F3292">
            <v>0</v>
          </cell>
        </row>
        <row r="3293">
          <cell r="A3293" t="str">
            <v>RE2-50V220MMAGZ-T10</v>
          </cell>
          <cell r="B3293" t="str">
            <v>5x11</v>
          </cell>
          <cell r="C3293" t="str">
            <v>CA</v>
          </cell>
          <cell r="D3293" t="str">
            <v>CA</v>
          </cell>
          <cell r="E3293">
            <v>338.05900000000003</v>
          </cell>
          <cell r="F3293">
            <v>0</v>
          </cell>
        </row>
        <row r="3294">
          <cell r="A3294" t="str">
            <v>RE2-50V220MMAGZ-T58</v>
          </cell>
          <cell r="B3294" t="str">
            <v>5x11</v>
          </cell>
          <cell r="C3294" t="str">
            <v>CA</v>
          </cell>
          <cell r="D3294" t="str">
            <v>CA</v>
          </cell>
          <cell r="E3294">
            <v>338.05900000000003</v>
          </cell>
          <cell r="F3294">
            <v>0</v>
          </cell>
        </row>
        <row r="3295">
          <cell r="A3295" t="str">
            <v>RE2-50V221ME9</v>
          </cell>
          <cell r="B3295" t="str">
            <v>10x16</v>
          </cell>
          <cell r="C3295" t="str">
            <v>FC</v>
          </cell>
          <cell r="D3295" t="str">
            <v>CH</v>
          </cell>
          <cell r="E3295">
            <v>1640.8409999999999</v>
          </cell>
          <cell r="F3295">
            <v>10</v>
          </cell>
        </row>
        <row r="3296">
          <cell r="A3296" t="str">
            <v>RE2-50V221ME9-F</v>
          </cell>
          <cell r="B3296" t="str">
            <v>10x16</v>
          </cell>
          <cell r="C3296" t="str">
            <v>FC</v>
          </cell>
          <cell r="D3296" t="str">
            <v>CH</v>
          </cell>
          <cell r="E3296">
            <v>1705.6669999999999</v>
          </cell>
          <cell r="F3296">
            <v>10</v>
          </cell>
        </row>
        <row r="3297">
          <cell r="A3297" t="str">
            <v>RE2-50V221ME9-T2</v>
          </cell>
          <cell r="B3297" t="str">
            <v>10x16</v>
          </cell>
          <cell r="C3297" t="str">
            <v>FC</v>
          </cell>
          <cell r="D3297" t="str">
            <v>CH</v>
          </cell>
          <cell r="E3297">
            <v>1657.9649999999999</v>
          </cell>
          <cell r="F3297">
            <v>33</v>
          </cell>
        </row>
        <row r="3298">
          <cell r="A3298" t="str">
            <v>RE2-50V221MMA</v>
          </cell>
          <cell r="B3298" t="str">
            <v>10x16</v>
          </cell>
          <cell r="C3298" t="str">
            <v>FC</v>
          </cell>
          <cell r="D3298" t="str">
            <v>CA</v>
          </cell>
          <cell r="E3298">
            <v>1640.8409999999999</v>
          </cell>
          <cell r="F3298">
            <v>17</v>
          </cell>
        </row>
        <row r="3299">
          <cell r="A3299" t="str">
            <v>RE2-50V221MMA-F</v>
          </cell>
          <cell r="B3299" t="str">
            <v>10x16</v>
          </cell>
          <cell r="C3299" t="str">
            <v>FC</v>
          </cell>
          <cell r="D3299" t="str">
            <v>CA</v>
          </cell>
          <cell r="E3299">
            <v>1705.6669999999999</v>
          </cell>
          <cell r="F3299">
            <v>0</v>
          </cell>
        </row>
        <row r="3300">
          <cell r="A3300" t="str">
            <v>RE2-50V221MMA-F14</v>
          </cell>
          <cell r="B3300" t="str">
            <v>10x16</v>
          </cell>
          <cell r="C3300" t="str">
            <v>FC</v>
          </cell>
          <cell r="D3300" t="str">
            <v>CA</v>
          </cell>
          <cell r="E3300">
            <v>1705.6669999999999</v>
          </cell>
          <cell r="F3300">
            <v>0</v>
          </cell>
        </row>
        <row r="3301">
          <cell r="A3301" t="str">
            <v>RE2-50V221MMA-S1</v>
          </cell>
          <cell r="B3301" t="str">
            <v>10x16</v>
          </cell>
          <cell r="C3301" t="str">
            <v>FC</v>
          </cell>
          <cell r="D3301" t="str">
            <v>CA</v>
          </cell>
          <cell r="E3301">
            <v>1705.6669999999999</v>
          </cell>
          <cell r="F3301">
            <v>0</v>
          </cell>
        </row>
        <row r="3302">
          <cell r="A3302" t="str">
            <v>RE2-50V221MMA-T2</v>
          </cell>
          <cell r="B3302" t="str">
            <v>10x16</v>
          </cell>
          <cell r="C3302" t="str">
            <v>FC</v>
          </cell>
          <cell r="D3302" t="str">
            <v>CA</v>
          </cell>
          <cell r="E3302">
            <v>1657.9649999999999</v>
          </cell>
          <cell r="F3302">
            <v>0</v>
          </cell>
        </row>
        <row r="3303">
          <cell r="A3303" t="str">
            <v>RE2-50V222MMA</v>
          </cell>
          <cell r="B3303" t="str">
            <v>18x35.5</v>
          </cell>
          <cell r="C3303" t="str">
            <v>ID</v>
          </cell>
          <cell r="D3303" t="str">
            <v>CA</v>
          </cell>
          <cell r="E3303">
            <v>9523.4490000000005</v>
          </cell>
          <cell r="F3303">
            <v>0</v>
          </cell>
        </row>
        <row r="3304">
          <cell r="A3304" t="str">
            <v>RE2-50V222MMA-F</v>
          </cell>
          <cell r="B3304" t="str">
            <v>18x35.5</v>
          </cell>
          <cell r="C3304" t="str">
            <v>ID</v>
          </cell>
          <cell r="D3304" t="str">
            <v>CA</v>
          </cell>
          <cell r="E3304">
            <v>9604.2649999999994</v>
          </cell>
          <cell r="F3304">
            <v>0</v>
          </cell>
        </row>
        <row r="3305">
          <cell r="A3305" t="str">
            <v>RE2-50V222MMA-S1</v>
          </cell>
          <cell r="B3305" t="str">
            <v>18x35.5</v>
          </cell>
          <cell r="C3305" t="str">
            <v>ID</v>
          </cell>
          <cell r="D3305" t="str">
            <v>CA</v>
          </cell>
          <cell r="E3305">
            <v>9604.2649999999994</v>
          </cell>
          <cell r="F3305">
            <v>0</v>
          </cell>
        </row>
        <row r="3306">
          <cell r="A3306" t="str">
            <v>RE2-50V222MMA-T50</v>
          </cell>
          <cell r="B3306" t="str">
            <v>18x35.5</v>
          </cell>
          <cell r="C3306" t="str">
            <v>ID</v>
          </cell>
          <cell r="D3306" t="str">
            <v>CA</v>
          </cell>
          <cell r="E3306">
            <v>9496.9570000000003</v>
          </cell>
          <cell r="F3306">
            <v>0</v>
          </cell>
        </row>
        <row r="3307">
          <cell r="A3307" t="str">
            <v>RE2-50V2R2KGZ-T2</v>
          </cell>
          <cell r="B3307" t="str">
            <v>5x11</v>
          </cell>
          <cell r="C3307" t="str">
            <v>CA</v>
          </cell>
          <cell r="D3307" t="str">
            <v>CA</v>
          </cell>
          <cell r="E3307">
            <v>338.05900000000003</v>
          </cell>
          <cell r="F3307">
            <v>0</v>
          </cell>
        </row>
        <row r="3308">
          <cell r="A3308" t="str">
            <v>RE2-50V2R2MMA</v>
          </cell>
          <cell r="B3308" t="str">
            <v>5x11</v>
          </cell>
          <cell r="C3308" t="str">
            <v>CA</v>
          </cell>
          <cell r="D3308" t="str">
            <v>CA</v>
          </cell>
          <cell r="E3308">
            <v>321.51</v>
          </cell>
          <cell r="F3308">
            <v>42</v>
          </cell>
        </row>
        <row r="3309">
          <cell r="A3309" t="str">
            <v>RE2-50V2R2MMA-F</v>
          </cell>
          <cell r="B3309" t="str">
            <v>5x11</v>
          </cell>
          <cell r="C3309" t="str">
            <v>CA</v>
          </cell>
          <cell r="D3309" t="str">
            <v>CA</v>
          </cell>
          <cell r="E3309">
            <v>337.72399999999999</v>
          </cell>
          <cell r="F3309">
            <v>0</v>
          </cell>
        </row>
        <row r="3310">
          <cell r="A3310" t="str">
            <v>RE2-50V2R2MMA-F1</v>
          </cell>
          <cell r="B3310" t="str">
            <v>5x11</v>
          </cell>
          <cell r="C3310" t="str">
            <v>CA</v>
          </cell>
          <cell r="D3310" t="str">
            <v>CA</v>
          </cell>
          <cell r="E3310">
            <v>337.72399999999999</v>
          </cell>
          <cell r="F3310">
            <v>0</v>
          </cell>
        </row>
        <row r="3311">
          <cell r="A3311" t="str">
            <v>RE2-50V2R2MMA-S1</v>
          </cell>
          <cell r="B3311" t="str">
            <v>5x11</v>
          </cell>
          <cell r="C3311" t="str">
            <v>CA</v>
          </cell>
          <cell r="D3311" t="str">
            <v>CA</v>
          </cell>
          <cell r="E3311">
            <v>337.72399999999999</v>
          </cell>
          <cell r="F3311">
            <v>0</v>
          </cell>
        </row>
        <row r="3312">
          <cell r="A3312" t="str">
            <v>RE2-50V2R2MMA-T2</v>
          </cell>
          <cell r="B3312" t="str">
            <v>5x11</v>
          </cell>
          <cell r="C3312" t="str">
            <v>CA</v>
          </cell>
          <cell r="D3312" t="str">
            <v>CA</v>
          </cell>
          <cell r="E3312">
            <v>338.05900000000003</v>
          </cell>
          <cell r="F3312">
            <v>28</v>
          </cell>
        </row>
        <row r="3313">
          <cell r="A3313" t="str">
            <v>RE2-50V2R2MMA-T40</v>
          </cell>
          <cell r="B3313" t="str">
            <v>5x11</v>
          </cell>
          <cell r="C3313" t="str">
            <v>CA</v>
          </cell>
          <cell r="D3313" t="str">
            <v>CA</v>
          </cell>
          <cell r="E3313">
            <v>338.05900000000003</v>
          </cell>
          <cell r="F3313">
            <v>0</v>
          </cell>
        </row>
        <row r="3314">
          <cell r="A3314" t="str">
            <v>RE2-50V2R2MMA-T64</v>
          </cell>
          <cell r="B3314" t="str">
            <v>5x11</v>
          </cell>
          <cell r="C3314" t="str">
            <v>CA</v>
          </cell>
          <cell r="D3314" t="str">
            <v>CA</v>
          </cell>
          <cell r="E3314">
            <v>338.05900000000003</v>
          </cell>
          <cell r="F3314">
            <v>0</v>
          </cell>
        </row>
        <row r="3315">
          <cell r="A3315" t="str">
            <v>RE2-50V2R2MMAGZ-T10</v>
          </cell>
          <cell r="B3315" t="str">
            <v>5x11</v>
          </cell>
          <cell r="C3315" t="str">
            <v>CA</v>
          </cell>
          <cell r="D3315" t="str">
            <v>CA</v>
          </cell>
          <cell r="E3315">
            <v>338.05900000000003</v>
          </cell>
          <cell r="F3315">
            <v>0</v>
          </cell>
        </row>
        <row r="3316">
          <cell r="A3316" t="str">
            <v>RE2-50V2R2MMAGZ-T32</v>
          </cell>
          <cell r="B3316" t="str">
            <v>5x11</v>
          </cell>
          <cell r="C3316" t="str">
            <v>CA</v>
          </cell>
          <cell r="D3316" t="str">
            <v>CA</v>
          </cell>
          <cell r="E3316">
            <v>338.05900000000003</v>
          </cell>
          <cell r="F3316">
            <v>0</v>
          </cell>
        </row>
        <row r="3317">
          <cell r="A3317" t="str">
            <v>RE2-50V2R2MMAGZ-T58</v>
          </cell>
          <cell r="B3317" t="str">
            <v>5x11</v>
          </cell>
          <cell r="C3317" t="str">
            <v>CA</v>
          </cell>
          <cell r="D3317" t="str">
            <v>CA</v>
          </cell>
          <cell r="E3317">
            <v>338.05900000000003</v>
          </cell>
          <cell r="F3317">
            <v>0</v>
          </cell>
        </row>
        <row r="3318">
          <cell r="A3318" t="str">
            <v>RE2-50V2R2MMAGZ-T64</v>
          </cell>
          <cell r="B3318" t="str">
            <v>5x11</v>
          </cell>
          <cell r="C3318" t="str">
            <v>CA</v>
          </cell>
          <cell r="D3318" t="str">
            <v>CA</v>
          </cell>
          <cell r="E3318">
            <v>338.05900000000003</v>
          </cell>
          <cell r="F3318">
            <v>0</v>
          </cell>
        </row>
        <row r="3319">
          <cell r="A3319" t="str">
            <v>RE2-50V330MMA</v>
          </cell>
          <cell r="B3319" t="str">
            <v>6.3x11</v>
          </cell>
          <cell r="C3319" t="str">
            <v>DA</v>
          </cell>
          <cell r="D3319" t="str">
            <v>CA</v>
          </cell>
          <cell r="E3319">
            <v>677.15700000000004</v>
          </cell>
          <cell r="F3319">
            <v>0</v>
          </cell>
        </row>
        <row r="3320">
          <cell r="A3320" t="str">
            <v>RE2-50V330MMA-F</v>
          </cell>
          <cell r="B3320" t="str">
            <v>6.3x11</v>
          </cell>
          <cell r="C3320" t="str">
            <v>DA</v>
          </cell>
          <cell r="D3320" t="str">
            <v>CA</v>
          </cell>
          <cell r="E3320">
            <v>691.29700000000003</v>
          </cell>
          <cell r="F3320">
            <v>0</v>
          </cell>
        </row>
        <row r="3321">
          <cell r="A3321" t="str">
            <v>RE2-50V330MMA-F1</v>
          </cell>
          <cell r="B3321" t="str">
            <v>6.3x11</v>
          </cell>
          <cell r="C3321" t="str">
            <v>DA</v>
          </cell>
          <cell r="D3321" t="str">
            <v>CA</v>
          </cell>
          <cell r="E3321">
            <v>691.29700000000003</v>
          </cell>
          <cell r="F3321">
            <v>0</v>
          </cell>
        </row>
        <row r="3322">
          <cell r="A3322" t="str">
            <v>RE2-50V330MMA-S1</v>
          </cell>
          <cell r="B3322" t="str">
            <v>6.3x11</v>
          </cell>
          <cell r="C3322" t="str">
            <v>DA</v>
          </cell>
          <cell r="D3322" t="str">
            <v>CA</v>
          </cell>
          <cell r="E3322">
            <v>691.29700000000003</v>
          </cell>
          <cell r="F3322">
            <v>0</v>
          </cell>
        </row>
        <row r="3323">
          <cell r="A3323" t="str">
            <v>RE2-50V330MMA-T2</v>
          </cell>
          <cell r="B3323" t="str">
            <v>6.3x11</v>
          </cell>
          <cell r="C3323" t="str">
            <v>DA</v>
          </cell>
          <cell r="D3323" t="str">
            <v>CA</v>
          </cell>
          <cell r="E3323">
            <v>693.86800000000005</v>
          </cell>
          <cell r="F3323">
            <v>0</v>
          </cell>
        </row>
        <row r="3324">
          <cell r="A3324" t="str">
            <v>RE2-50V330MMAGZ-T58</v>
          </cell>
          <cell r="B3324" t="str">
            <v>6.3x11</v>
          </cell>
          <cell r="C3324" t="str">
            <v>DA</v>
          </cell>
          <cell r="D3324" t="str">
            <v>CA</v>
          </cell>
          <cell r="E3324">
            <v>693.86800000000005</v>
          </cell>
          <cell r="F3324">
            <v>0</v>
          </cell>
        </row>
        <row r="3325">
          <cell r="A3325" t="str">
            <v>RE2-50V331ME9</v>
          </cell>
          <cell r="B3325" t="str">
            <v>10x20</v>
          </cell>
          <cell r="C3325" t="str">
            <v>FD</v>
          </cell>
          <cell r="D3325" t="str">
            <v>CH</v>
          </cell>
          <cell r="E3325">
            <v>2004.3689999999999</v>
          </cell>
          <cell r="F3325">
            <v>0</v>
          </cell>
        </row>
        <row r="3326">
          <cell r="A3326" t="str">
            <v>RE2-50V331ME9-F</v>
          </cell>
          <cell r="B3326" t="str">
            <v>10x20</v>
          </cell>
          <cell r="C3326" t="str">
            <v>FD</v>
          </cell>
          <cell r="D3326" t="str">
            <v>CH</v>
          </cell>
          <cell r="E3326">
            <v>2073.2800000000002</v>
          </cell>
          <cell r="F3326">
            <v>6.5</v>
          </cell>
        </row>
        <row r="3327">
          <cell r="A3327" t="str">
            <v>RE2-50V331ME9-T2</v>
          </cell>
          <cell r="B3327" t="str">
            <v>10x20</v>
          </cell>
          <cell r="C3327" t="str">
            <v>FD</v>
          </cell>
          <cell r="D3327" t="str">
            <v>CH</v>
          </cell>
          <cell r="E3327">
            <v>2034.0519999999999</v>
          </cell>
          <cell r="F3327">
            <v>0</v>
          </cell>
        </row>
        <row r="3328">
          <cell r="A3328" t="str">
            <v>RE2-50V331MH5#-S1</v>
          </cell>
          <cell r="B3328" t="str">
            <v>10x20</v>
          </cell>
          <cell r="C3328" t="str">
            <v>FD</v>
          </cell>
          <cell r="D3328" t="str">
            <v>CA</v>
          </cell>
          <cell r="E3328">
            <v>2073.2800000000002</v>
          </cell>
          <cell r="F3328">
            <v>0</v>
          </cell>
        </row>
        <row r="3329">
          <cell r="A3329" t="str">
            <v>RE2-50V331MMA</v>
          </cell>
          <cell r="B3329" t="str">
            <v>10x20</v>
          </cell>
          <cell r="C3329" t="str">
            <v>FD</v>
          </cell>
          <cell r="D3329" t="str">
            <v>CA</v>
          </cell>
          <cell r="E3329">
            <v>2004.3689999999999</v>
          </cell>
          <cell r="F3329">
            <v>9</v>
          </cell>
        </row>
        <row r="3330">
          <cell r="A3330" t="str">
            <v>RE2-50V331MMA-F</v>
          </cell>
          <cell r="B3330" t="str">
            <v>10x20</v>
          </cell>
          <cell r="C3330" t="str">
            <v>FD</v>
          </cell>
          <cell r="D3330" t="str">
            <v>CA</v>
          </cell>
          <cell r="E3330">
            <v>2073.2800000000002</v>
          </cell>
          <cell r="F3330">
            <v>0</v>
          </cell>
        </row>
        <row r="3331">
          <cell r="A3331" t="str">
            <v>RE2-50V331MMA-F21</v>
          </cell>
          <cell r="B3331" t="str">
            <v>10x20</v>
          </cell>
          <cell r="C3331" t="str">
            <v>FD</v>
          </cell>
          <cell r="D3331" t="str">
            <v>CA</v>
          </cell>
          <cell r="E3331">
            <v>2073.2800000000002</v>
          </cell>
          <cell r="F3331">
            <v>0</v>
          </cell>
        </row>
        <row r="3332">
          <cell r="A3332" t="str">
            <v>RE2-50V331MMA-F27</v>
          </cell>
          <cell r="B3332" t="str">
            <v>10x20</v>
          </cell>
          <cell r="C3332" t="str">
            <v>FD</v>
          </cell>
          <cell r="D3332" t="str">
            <v>CA</v>
          </cell>
          <cell r="E3332">
            <v>2073.2800000000002</v>
          </cell>
          <cell r="F3332">
            <v>0</v>
          </cell>
        </row>
        <row r="3333">
          <cell r="A3333" t="str">
            <v>RE2-50V331MMA-S1</v>
          </cell>
          <cell r="B3333" t="str">
            <v>10x20</v>
          </cell>
          <cell r="C3333" t="str">
            <v>FD</v>
          </cell>
          <cell r="D3333" t="str">
            <v>CA</v>
          </cell>
          <cell r="E3333">
            <v>2073.2800000000002</v>
          </cell>
          <cell r="F3333">
            <v>0</v>
          </cell>
        </row>
        <row r="3334">
          <cell r="A3334" t="str">
            <v>RE2-50V331MMA-T2</v>
          </cell>
          <cell r="B3334" t="str">
            <v>10x20</v>
          </cell>
          <cell r="C3334" t="str">
            <v>FD</v>
          </cell>
          <cell r="D3334" t="str">
            <v>CA</v>
          </cell>
          <cell r="E3334">
            <v>2034.0519999999999</v>
          </cell>
          <cell r="F3334">
            <v>8.5</v>
          </cell>
        </row>
        <row r="3335">
          <cell r="A3335" t="str">
            <v>RE2-50V3R3ME3#-T2</v>
          </cell>
          <cell r="B3335" t="str">
            <v>5x11</v>
          </cell>
          <cell r="C3335" t="str">
            <v>CA</v>
          </cell>
          <cell r="D3335" t="str">
            <v>CA</v>
          </cell>
          <cell r="E3335">
            <v>338.05900000000003</v>
          </cell>
          <cell r="F3335">
            <v>0</v>
          </cell>
        </row>
        <row r="3336">
          <cell r="A3336" t="str">
            <v>RE2-50V3R3MMA</v>
          </cell>
          <cell r="B3336" t="str">
            <v>5x11</v>
          </cell>
          <cell r="C3336" t="str">
            <v>CA</v>
          </cell>
          <cell r="D3336" t="str">
            <v>CA</v>
          </cell>
          <cell r="E3336">
            <v>321.51</v>
          </cell>
          <cell r="F3336">
            <v>0</v>
          </cell>
        </row>
        <row r="3337">
          <cell r="A3337" t="str">
            <v>RE2-50V3R3MMA-F</v>
          </cell>
          <cell r="B3337" t="str">
            <v>5x11</v>
          </cell>
          <cell r="C3337" t="str">
            <v>CA</v>
          </cell>
          <cell r="D3337" t="str">
            <v>CA</v>
          </cell>
          <cell r="E3337">
            <v>337.72399999999999</v>
          </cell>
          <cell r="F3337">
            <v>0</v>
          </cell>
        </row>
        <row r="3338">
          <cell r="A3338" t="str">
            <v>RE2-50V3R3MMA-F0</v>
          </cell>
          <cell r="B3338" t="str">
            <v>5x11</v>
          </cell>
          <cell r="C3338" t="str">
            <v>CA</v>
          </cell>
          <cell r="D3338" t="str">
            <v>CA</v>
          </cell>
          <cell r="E3338">
            <v>337.72399999999999</v>
          </cell>
          <cell r="F3338">
            <v>0</v>
          </cell>
        </row>
        <row r="3339">
          <cell r="A3339" t="str">
            <v>RE2-50V3R3MMA-F1</v>
          </cell>
          <cell r="B3339" t="str">
            <v>5x11</v>
          </cell>
          <cell r="C3339" t="str">
            <v>CA</v>
          </cell>
          <cell r="D3339" t="str">
            <v>CA</v>
          </cell>
          <cell r="E3339">
            <v>337.72399999999999</v>
          </cell>
          <cell r="F3339">
            <v>0</v>
          </cell>
        </row>
        <row r="3340">
          <cell r="A3340" t="str">
            <v>RE2-50V3R3MMA-T2</v>
          </cell>
          <cell r="B3340" t="str">
            <v>5x11</v>
          </cell>
          <cell r="C3340" t="str">
            <v>CA</v>
          </cell>
          <cell r="D3340" t="str">
            <v>CA</v>
          </cell>
          <cell r="E3340">
            <v>338.05900000000003</v>
          </cell>
          <cell r="F3340">
            <v>4</v>
          </cell>
        </row>
        <row r="3341">
          <cell r="A3341" t="str">
            <v>RE2-50V3R3MMAGZ-T58</v>
          </cell>
          <cell r="B3341" t="str">
            <v>5x11</v>
          </cell>
          <cell r="C3341" t="str">
            <v>CA</v>
          </cell>
          <cell r="D3341" t="str">
            <v>CA</v>
          </cell>
          <cell r="E3341">
            <v>338.05900000000003</v>
          </cell>
          <cell r="F3341">
            <v>0</v>
          </cell>
        </row>
        <row r="3342">
          <cell r="A3342" t="str">
            <v>RE2-50V3R3MMAGZ-T64</v>
          </cell>
          <cell r="B3342" t="str">
            <v>5x11</v>
          </cell>
          <cell r="C3342" t="str">
            <v>CA</v>
          </cell>
          <cell r="D3342" t="str">
            <v>CA</v>
          </cell>
          <cell r="E3342">
            <v>338.05900000000003</v>
          </cell>
          <cell r="F3342">
            <v>0</v>
          </cell>
        </row>
        <row r="3343">
          <cell r="A3343" t="str">
            <v>RE2-50V470MF3#-T2</v>
          </cell>
          <cell r="B3343" t="str">
            <v>6.3x11</v>
          </cell>
          <cell r="C3343" t="str">
            <v>DA</v>
          </cell>
          <cell r="D3343" t="str">
            <v>CA</v>
          </cell>
          <cell r="E3343">
            <v>693.86800000000005</v>
          </cell>
          <cell r="F3343">
            <v>0</v>
          </cell>
        </row>
        <row r="3344">
          <cell r="A3344" t="str">
            <v>RE2-50V470MMA</v>
          </cell>
          <cell r="B3344" t="str">
            <v>6.3x11</v>
          </cell>
          <cell r="C3344" t="str">
            <v>DA</v>
          </cell>
          <cell r="D3344" t="str">
            <v>CA</v>
          </cell>
          <cell r="E3344">
            <v>677.15700000000004</v>
          </cell>
          <cell r="F3344">
            <v>34</v>
          </cell>
        </row>
        <row r="3345">
          <cell r="A3345" t="str">
            <v>RE2-50V470MMA-F</v>
          </cell>
          <cell r="B3345" t="str">
            <v>6.3x11</v>
          </cell>
          <cell r="C3345" t="str">
            <v>DA</v>
          </cell>
          <cell r="D3345" t="str">
            <v>CA</v>
          </cell>
          <cell r="E3345">
            <v>691.29700000000003</v>
          </cell>
          <cell r="F3345">
            <v>0</v>
          </cell>
        </row>
        <row r="3346">
          <cell r="A3346" t="str">
            <v>RE2-50V470MMA-F1</v>
          </cell>
          <cell r="B3346" t="str">
            <v>6.3x11</v>
          </cell>
          <cell r="C3346" t="str">
            <v>DA</v>
          </cell>
          <cell r="D3346" t="str">
            <v>CA</v>
          </cell>
          <cell r="E3346">
            <v>691.29700000000003</v>
          </cell>
          <cell r="F3346">
            <v>0</v>
          </cell>
        </row>
        <row r="3347">
          <cell r="A3347" t="str">
            <v>RE2-50V470MMA-F27</v>
          </cell>
          <cell r="B3347" t="str">
            <v>6.3x11</v>
          </cell>
          <cell r="C3347" t="str">
            <v>DA</v>
          </cell>
          <cell r="D3347" t="str">
            <v>CA</v>
          </cell>
          <cell r="E3347">
            <v>691.29700000000003</v>
          </cell>
          <cell r="F3347">
            <v>0</v>
          </cell>
        </row>
        <row r="3348">
          <cell r="A3348" t="str">
            <v>RE2-50V470MMA-S1</v>
          </cell>
          <cell r="B3348" t="str">
            <v>6.3x11</v>
          </cell>
          <cell r="C3348" t="str">
            <v>DA</v>
          </cell>
          <cell r="D3348" t="str">
            <v>CA</v>
          </cell>
          <cell r="E3348">
            <v>691.29700000000003</v>
          </cell>
          <cell r="F3348">
            <v>0</v>
          </cell>
        </row>
        <row r="3349">
          <cell r="A3349" t="str">
            <v>RE2-50V470MMA-T2</v>
          </cell>
          <cell r="B3349" t="str">
            <v>6.3x11</v>
          </cell>
          <cell r="C3349" t="str">
            <v>DA</v>
          </cell>
          <cell r="D3349" t="str">
            <v>CA</v>
          </cell>
          <cell r="E3349">
            <v>693.86800000000005</v>
          </cell>
          <cell r="F3349">
            <v>0</v>
          </cell>
        </row>
        <row r="3350">
          <cell r="A3350" t="str">
            <v>RE2-50V470MMA-T40</v>
          </cell>
          <cell r="B3350" t="str">
            <v>6.3x11</v>
          </cell>
          <cell r="C3350" t="str">
            <v>DA</v>
          </cell>
          <cell r="D3350" t="str">
            <v>CA</v>
          </cell>
          <cell r="E3350">
            <v>693.86800000000005</v>
          </cell>
          <cell r="F3350">
            <v>0</v>
          </cell>
        </row>
        <row r="3351">
          <cell r="A3351" t="str">
            <v>RE2-50V470MMAGZ-T32</v>
          </cell>
          <cell r="B3351" t="str">
            <v>6.3x11</v>
          </cell>
          <cell r="C3351" t="str">
            <v>DA</v>
          </cell>
          <cell r="D3351" t="str">
            <v>CA</v>
          </cell>
          <cell r="E3351">
            <v>693.86800000000005</v>
          </cell>
          <cell r="F3351">
            <v>0</v>
          </cell>
        </row>
        <row r="3352">
          <cell r="A3352" t="str">
            <v>RE2-50V470MMAGZ-T58</v>
          </cell>
          <cell r="B3352" t="str">
            <v>6.3x11</v>
          </cell>
          <cell r="C3352" t="str">
            <v>DA</v>
          </cell>
          <cell r="D3352" t="str">
            <v>CA</v>
          </cell>
          <cell r="E3352">
            <v>693.86800000000005</v>
          </cell>
          <cell r="F3352">
            <v>0</v>
          </cell>
        </row>
        <row r="3353">
          <cell r="A3353" t="str">
            <v>RE2-50V471ME9</v>
          </cell>
          <cell r="B3353" t="str">
            <v>12.5x20</v>
          </cell>
          <cell r="C3353" t="str">
            <v>GB</v>
          </cell>
          <cell r="D3353" t="str">
            <v>CH</v>
          </cell>
          <cell r="E3353">
            <v>2700.0059999999999</v>
          </cell>
          <cell r="F3353">
            <v>6</v>
          </cell>
        </row>
        <row r="3354">
          <cell r="A3354" t="str">
            <v>RE2-50V471ME9-F</v>
          </cell>
          <cell r="B3354" t="str">
            <v>12.5x20</v>
          </cell>
          <cell r="C3354" t="str">
            <v>GB</v>
          </cell>
          <cell r="D3354" t="str">
            <v>CH</v>
          </cell>
          <cell r="E3354">
            <v>2771.049</v>
          </cell>
          <cell r="F3354">
            <v>6</v>
          </cell>
        </row>
        <row r="3355">
          <cell r="A3355" t="str">
            <v>RE2-50V471ME9-T70</v>
          </cell>
          <cell r="B3355" t="str">
            <v>12.5x20</v>
          </cell>
          <cell r="C3355" t="str">
            <v>GB</v>
          </cell>
          <cell r="D3355" t="str">
            <v>CH</v>
          </cell>
          <cell r="E3355">
            <v>2732.5659999999998</v>
          </cell>
          <cell r="F3355">
            <v>1</v>
          </cell>
        </row>
        <row r="3356">
          <cell r="A3356" t="str">
            <v>RE2-50V471MI5#-S1</v>
          </cell>
          <cell r="B3356" t="str">
            <v>12.5x20</v>
          </cell>
          <cell r="C3356" t="str">
            <v>GB</v>
          </cell>
          <cell r="D3356" t="str">
            <v>CA</v>
          </cell>
          <cell r="E3356">
            <v>2771.049</v>
          </cell>
          <cell r="F3356">
            <v>0</v>
          </cell>
        </row>
        <row r="3357">
          <cell r="A3357" t="str">
            <v>RE2-50V471MMA</v>
          </cell>
          <cell r="B3357" t="str">
            <v>12.5x20</v>
          </cell>
          <cell r="C3357" t="str">
            <v>GB</v>
          </cell>
          <cell r="D3357" t="str">
            <v>CA</v>
          </cell>
          <cell r="E3357">
            <v>2700.0059999999999</v>
          </cell>
          <cell r="F3357">
            <v>0</v>
          </cell>
        </row>
        <row r="3358">
          <cell r="A3358" t="str">
            <v>RE2-50V471MMA-F</v>
          </cell>
          <cell r="B3358" t="str">
            <v>12.5x20</v>
          </cell>
          <cell r="C3358" t="str">
            <v>GB</v>
          </cell>
          <cell r="D3358" t="str">
            <v>CA</v>
          </cell>
          <cell r="E3358">
            <v>2771.049</v>
          </cell>
          <cell r="F3358">
            <v>0</v>
          </cell>
        </row>
        <row r="3359">
          <cell r="A3359" t="str">
            <v>RE2-50V471MMA-F27</v>
          </cell>
          <cell r="B3359" t="str">
            <v>12.5x20</v>
          </cell>
          <cell r="C3359" t="str">
            <v>GB</v>
          </cell>
          <cell r="D3359" t="str">
            <v>CA</v>
          </cell>
          <cell r="E3359">
            <v>2771.049</v>
          </cell>
          <cell r="F3359">
            <v>0</v>
          </cell>
        </row>
        <row r="3360">
          <cell r="A3360" t="str">
            <v>RE2-50V471MMA-S1</v>
          </cell>
          <cell r="B3360" t="str">
            <v>12.5x20</v>
          </cell>
          <cell r="C3360" t="str">
            <v>GB</v>
          </cell>
          <cell r="D3360" t="str">
            <v>CA</v>
          </cell>
          <cell r="E3360">
            <v>2771.049</v>
          </cell>
          <cell r="F3360">
            <v>0</v>
          </cell>
        </row>
        <row r="3361">
          <cell r="A3361" t="str">
            <v>RE2-50V471MMA-T4</v>
          </cell>
          <cell r="B3361" t="str">
            <v>12.5x20</v>
          </cell>
          <cell r="C3361" t="str">
            <v>GB</v>
          </cell>
          <cell r="D3361" t="str">
            <v>CA</v>
          </cell>
          <cell r="E3361">
            <v>2732.5659999999998</v>
          </cell>
          <cell r="F3361">
            <v>0</v>
          </cell>
        </row>
        <row r="3362">
          <cell r="A3362" t="str">
            <v>RE2-50V471MMA-T70</v>
          </cell>
          <cell r="B3362" t="str">
            <v>12.5x20</v>
          </cell>
          <cell r="C3362" t="str">
            <v>GB</v>
          </cell>
          <cell r="D3362" t="str">
            <v>CA</v>
          </cell>
          <cell r="E3362">
            <v>2732.5659999999998</v>
          </cell>
          <cell r="F3362">
            <v>1.5</v>
          </cell>
        </row>
        <row r="3363">
          <cell r="A3363" t="str">
            <v>RE2-50V471MMAGZ-T58</v>
          </cell>
          <cell r="B3363" t="str">
            <v>12.5x20</v>
          </cell>
          <cell r="C3363" t="str">
            <v>GB</v>
          </cell>
          <cell r="D3363" t="str">
            <v>CA</v>
          </cell>
          <cell r="E3363">
            <v>2732.5659999999998</v>
          </cell>
          <cell r="F3363">
            <v>0</v>
          </cell>
        </row>
        <row r="3364">
          <cell r="A3364" t="str">
            <v>RE2-50V471MMAGZ-T70</v>
          </cell>
          <cell r="B3364" t="str">
            <v>12.5x20</v>
          </cell>
          <cell r="C3364" t="str">
            <v>GB</v>
          </cell>
          <cell r="D3364" t="str">
            <v>CA</v>
          </cell>
          <cell r="E3364">
            <v>2732.5659999999998</v>
          </cell>
          <cell r="F3364">
            <v>0</v>
          </cell>
        </row>
        <row r="3365">
          <cell r="A3365" t="str">
            <v>RE2-50V4R7ME3#-T2</v>
          </cell>
          <cell r="B3365" t="str">
            <v>5x11</v>
          </cell>
          <cell r="C3365" t="str">
            <v>CA</v>
          </cell>
          <cell r="D3365" t="str">
            <v>CA</v>
          </cell>
          <cell r="E3365">
            <v>338.05900000000003</v>
          </cell>
          <cell r="F3365">
            <v>0</v>
          </cell>
        </row>
        <row r="3366">
          <cell r="A3366" t="str">
            <v>RE2-50V4R7MMA</v>
          </cell>
          <cell r="B3366" t="str">
            <v>5x11</v>
          </cell>
          <cell r="C3366" t="str">
            <v>CA</v>
          </cell>
          <cell r="D3366" t="str">
            <v>CA</v>
          </cell>
          <cell r="E3366">
            <v>321.51</v>
          </cell>
          <cell r="F3366">
            <v>6</v>
          </cell>
        </row>
        <row r="3367">
          <cell r="A3367" t="str">
            <v>RE2-50V4R7MMA-F</v>
          </cell>
          <cell r="B3367" t="str">
            <v>5x11</v>
          </cell>
          <cell r="C3367" t="str">
            <v>CA</v>
          </cell>
          <cell r="D3367" t="str">
            <v>CA</v>
          </cell>
          <cell r="E3367">
            <v>337.72399999999999</v>
          </cell>
          <cell r="F3367">
            <v>0</v>
          </cell>
        </row>
        <row r="3368">
          <cell r="A3368" t="str">
            <v>RE2-50V4R7MMA-F0</v>
          </cell>
          <cell r="B3368" t="str">
            <v>5x11</v>
          </cell>
          <cell r="C3368" t="str">
            <v>CA</v>
          </cell>
          <cell r="D3368" t="str">
            <v>CA</v>
          </cell>
          <cell r="E3368">
            <v>337.72399999999999</v>
          </cell>
          <cell r="F3368">
            <v>0</v>
          </cell>
        </row>
        <row r="3369">
          <cell r="A3369" t="str">
            <v>RE2-50V4R7MMA-F1</v>
          </cell>
          <cell r="B3369" t="str">
            <v>5x11</v>
          </cell>
          <cell r="C3369" t="str">
            <v>CA</v>
          </cell>
          <cell r="D3369" t="str">
            <v>CA</v>
          </cell>
          <cell r="E3369">
            <v>337.72399999999999</v>
          </cell>
          <cell r="F3369">
            <v>0</v>
          </cell>
        </row>
        <row r="3370">
          <cell r="A3370" t="str">
            <v>RE2-50V4R7MMA-F12</v>
          </cell>
          <cell r="B3370" t="str">
            <v>5x11</v>
          </cell>
          <cell r="C3370" t="str">
            <v>CA</v>
          </cell>
          <cell r="D3370" t="str">
            <v>CA</v>
          </cell>
          <cell r="E3370">
            <v>337.72399999999999</v>
          </cell>
          <cell r="F3370">
            <v>0</v>
          </cell>
        </row>
        <row r="3371">
          <cell r="A3371" t="str">
            <v>RE2-50V4R7MMA-S1</v>
          </cell>
          <cell r="B3371" t="str">
            <v>5x11</v>
          </cell>
          <cell r="C3371" t="str">
            <v>CA</v>
          </cell>
          <cell r="D3371" t="str">
            <v>CA</v>
          </cell>
          <cell r="E3371">
            <v>337.72399999999999</v>
          </cell>
          <cell r="F3371">
            <v>0</v>
          </cell>
        </row>
        <row r="3372">
          <cell r="A3372" t="str">
            <v>RE2-50V4R7MMA-T2</v>
          </cell>
          <cell r="B3372" t="str">
            <v>5x11</v>
          </cell>
          <cell r="C3372" t="str">
            <v>CA</v>
          </cell>
          <cell r="D3372" t="str">
            <v>CA</v>
          </cell>
          <cell r="E3372">
            <v>338.05900000000003</v>
          </cell>
          <cell r="F3372">
            <v>6</v>
          </cell>
        </row>
        <row r="3373">
          <cell r="A3373" t="str">
            <v>RE2-50V4R7MMA-T26</v>
          </cell>
          <cell r="B3373" t="str">
            <v>5x11</v>
          </cell>
          <cell r="C3373" t="str">
            <v>CA</v>
          </cell>
          <cell r="D3373" t="str">
            <v>CA</v>
          </cell>
          <cell r="E3373">
            <v>338.05900000000003</v>
          </cell>
          <cell r="F3373">
            <v>0</v>
          </cell>
        </row>
        <row r="3374">
          <cell r="A3374" t="str">
            <v>RE2-50V4R7MMA-T40</v>
          </cell>
          <cell r="B3374" t="str">
            <v>5x11</v>
          </cell>
          <cell r="C3374" t="str">
            <v>CA</v>
          </cell>
          <cell r="D3374" t="str">
            <v>CA</v>
          </cell>
          <cell r="E3374">
            <v>338.05900000000003</v>
          </cell>
          <cell r="F3374">
            <v>0</v>
          </cell>
        </row>
        <row r="3375">
          <cell r="A3375" t="str">
            <v>RE2-50V4R7MMAGZ-T10</v>
          </cell>
          <cell r="B3375" t="str">
            <v>5x11</v>
          </cell>
          <cell r="C3375" t="str">
            <v>CA</v>
          </cell>
          <cell r="D3375" t="str">
            <v>CA</v>
          </cell>
          <cell r="E3375">
            <v>338.05900000000003</v>
          </cell>
          <cell r="F3375">
            <v>0</v>
          </cell>
        </row>
        <row r="3376">
          <cell r="A3376" t="str">
            <v>RE2-50V4R7MMAGZ-T36</v>
          </cell>
          <cell r="B3376" t="str">
            <v>5x11</v>
          </cell>
          <cell r="C3376" t="str">
            <v>CA</v>
          </cell>
          <cell r="D3376" t="str">
            <v>CA</v>
          </cell>
          <cell r="E3376">
            <v>338.05900000000003</v>
          </cell>
          <cell r="F3376">
            <v>0</v>
          </cell>
        </row>
        <row r="3377">
          <cell r="A3377" t="str">
            <v>RE2-50V4R7MMAGZ-T58</v>
          </cell>
          <cell r="B3377" t="str">
            <v>5x11</v>
          </cell>
          <cell r="C3377" t="str">
            <v>CA</v>
          </cell>
          <cell r="D3377" t="str">
            <v>CA</v>
          </cell>
          <cell r="E3377">
            <v>338.05900000000003</v>
          </cell>
          <cell r="F3377">
            <v>0</v>
          </cell>
        </row>
        <row r="3378">
          <cell r="A3378" t="str">
            <v>RE2-50V681ME9</v>
          </cell>
          <cell r="B3378" t="str">
            <v>12.5x25</v>
          </cell>
          <cell r="C3378" t="str">
            <v>GC</v>
          </cell>
          <cell r="D3378" t="str">
            <v>CH</v>
          </cell>
          <cell r="E3378">
            <v>3293.4090000000001</v>
          </cell>
          <cell r="F3378">
            <v>0</v>
          </cell>
        </row>
        <row r="3379">
          <cell r="A3379" t="str">
            <v>RE2-50V681ME9-T70</v>
          </cell>
          <cell r="B3379" t="str">
            <v>12.5x25</v>
          </cell>
          <cell r="C3379" t="str">
            <v>GC</v>
          </cell>
          <cell r="D3379" t="str">
            <v>CH</v>
          </cell>
          <cell r="E3379">
            <v>3319.248</v>
          </cell>
          <cell r="F3379">
            <v>0</v>
          </cell>
        </row>
        <row r="3380">
          <cell r="A3380" t="str">
            <v>RE2-50V681MMA</v>
          </cell>
          <cell r="B3380" t="str">
            <v>12.5x25</v>
          </cell>
          <cell r="C3380" t="str">
            <v>GC</v>
          </cell>
          <cell r="D3380" t="str">
            <v>CA</v>
          </cell>
          <cell r="E3380">
            <v>3293.4090000000001</v>
          </cell>
          <cell r="F3380">
            <v>0</v>
          </cell>
        </row>
        <row r="3381">
          <cell r="A3381" t="str">
            <v>RE2-50V6R8MMA</v>
          </cell>
          <cell r="B3381" t="str">
            <v>5x11</v>
          </cell>
          <cell r="C3381" t="str">
            <v>CA</v>
          </cell>
          <cell r="D3381" t="str">
            <v>CA</v>
          </cell>
          <cell r="E3381">
            <v>321.51</v>
          </cell>
          <cell r="F3381">
            <v>0</v>
          </cell>
        </row>
        <row r="3382">
          <cell r="A3382" t="str">
            <v>RE2-50V6R8MMA-T2</v>
          </cell>
          <cell r="B3382" t="str">
            <v>5x11</v>
          </cell>
          <cell r="C3382" t="str">
            <v>CA</v>
          </cell>
          <cell r="D3382" t="str">
            <v>CA</v>
          </cell>
          <cell r="E3382">
            <v>338.05900000000003</v>
          </cell>
          <cell r="F3382">
            <v>0</v>
          </cell>
        </row>
        <row r="3383">
          <cell r="A3383" t="str">
            <v>RE2-50VR10ME3#-T2</v>
          </cell>
          <cell r="B3383" t="str">
            <v>5x11</v>
          </cell>
          <cell r="C3383" t="str">
            <v>CA</v>
          </cell>
          <cell r="D3383" t="str">
            <v>CA</v>
          </cell>
          <cell r="E3383">
            <v>338.05900000000003</v>
          </cell>
          <cell r="F3383">
            <v>0</v>
          </cell>
        </row>
        <row r="3384">
          <cell r="A3384" t="str">
            <v>RE2-50VR10MMA</v>
          </cell>
          <cell r="B3384" t="str">
            <v>5x11</v>
          </cell>
          <cell r="C3384" t="str">
            <v>CA</v>
          </cell>
          <cell r="D3384" t="str">
            <v>CA</v>
          </cell>
          <cell r="E3384">
            <v>321.51</v>
          </cell>
          <cell r="F3384">
            <v>4</v>
          </cell>
        </row>
        <row r="3385">
          <cell r="A3385" t="str">
            <v>RE2-50VR10MMA-F</v>
          </cell>
          <cell r="B3385" t="str">
            <v>5x11</v>
          </cell>
          <cell r="C3385" t="str">
            <v>CA</v>
          </cell>
          <cell r="D3385" t="str">
            <v>CA</v>
          </cell>
          <cell r="E3385">
            <v>337.72399999999999</v>
          </cell>
          <cell r="F3385">
            <v>0</v>
          </cell>
        </row>
        <row r="3386">
          <cell r="A3386" t="str">
            <v>RE2-50VR10MMA-T14</v>
          </cell>
          <cell r="B3386" t="str">
            <v>5x11</v>
          </cell>
          <cell r="C3386" t="str">
            <v>CA</v>
          </cell>
          <cell r="D3386" t="str">
            <v>CA</v>
          </cell>
          <cell r="E3386">
            <v>338.05900000000003</v>
          </cell>
          <cell r="F3386">
            <v>0</v>
          </cell>
        </row>
        <row r="3387">
          <cell r="A3387" t="str">
            <v>RE2-50VR10MMA-T2</v>
          </cell>
          <cell r="B3387" t="str">
            <v>5x11</v>
          </cell>
          <cell r="C3387" t="str">
            <v>CA</v>
          </cell>
          <cell r="D3387" t="str">
            <v>CA</v>
          </cell>
          <cell r="E3387">
            <v>338.05900000000003</v>
          </cell>
          <cell r="F3387">
            <v>0</v>
          </cell>
        </row>
        <row r="3388">
          <cell r="A3388" t="str">
            <v>RE2-50VR10MMAGZ-T58</v>
          </cell>
          <cell r="B3388" t="str">
            <v>5x11</v>
          </cell>
          <cell r="C3388" t="str">
            <v>CA</v>
          </cell>
          <cell r="D3388" t="str">
            <v>CA</v>
          </cell>
          <cell r="E3388">
            <v>338.05900000000003</v>
          </cell>
          <cell r="F3388">
            <v>0</v>
          </cell>
        </row>
        <row r="3389">
          <cell r="A3389" t="str">
            <v>RE2-50VR15ME3#-T2</v>
          </cell>
          <cell r="B3389" t="str">
            <v>5x11</v>
          </cell>
          <cell r="C3389" t="str">
            <v>CA</v>
          </cell>
          <cell r="D3389" t="str">
            <v>CA</v>
          </cell>
          <cell r="E3389">
            <v>338.05900000000003</v>
          </cell>
          <cell r="F3389">
            <v>0</v>
          </cell>
        </row>
        <row r="3390">
          <cell r="A3390" t="str">
            <v>RE2-50VR15MMA</v>
          </cell>
          <cell r="B3390" t="str">
            <v>5x11</v>
          </cell>
          <cell r="C3390" t="str">
            <v>CA</v>
          </cell>
          <cell r="D3390" t="str">
            <v>CA</v>
          </cell>
          <cell r="E3390">
            <v>321.51</v>
          </cell>
          <cell r="F3390">
            <v>0</v>
          </cell>
        </row>
        <row r="3391">
          <cell r="A3391" t="str">
            <v>RE2-50VR15MMA-T2</v>
          </cell>
          <cell r="B3391" t="str">
            <v>5x11</v>
          </cell>
          <cell r="C3391" t="str">
            <v>CA</v>
          </cell>
          <cell r="D3391" t="str">
            <v>CA</v>
          </cell>
          <cell r="E3391">
            <v>338.05900000000003</v>
          </cell>
          <cell r="F3391">
            <v>0</v>
          </cell>
        </row>
        <row r="3392">
          <cell r="A3392" t="str">
            <v>RE2-50VR22K</v>
          </cell>
          <cell r="B3392" t="str">
            <v>5x11</v>
          </cell>
          <cell r="C3392" t="str">
            <v>CA</v>
          </cell>
          <cell r="D3392" t="str">
            <v>CA</v>
          </cell>
          <cell r="E3392">
            <v>321.51</v>
          </cell>
          <cell r="F3392">
            <v>0</v>
          </cell>
        </row>
        <row r="3393">
          <cell r="A3393" t="str">
            <v>RE2-50VR22MMA</v>
          </cell>
          <cell r="B3393" t="str">
            <v>5x11</v>
          </cell>
          <cell r="C3393" t="str">
            <v>CA</v>
          </cell>
          <cell r="D3393" t="str">
            <v>CA</v>
          </cell>
          <cell r="E3393">
            <v>321.51</v>
          </cell>
          <cell r="F3393">
            <v>20</v>
          </cell>
        </row>
        <row r="3394">
          <cell r="A3394" t="str">
            <v>RE2-50VR22MMA-S1</v>
          </cell>
          <cell r="B3394" t="str">
            <v>5x11</v>
          </cell>
          <cell r="C3394" t="str">
            <v>CA</v>
          </cell>
          <cell r="D3394" t="str">
            <v>CA</v>
          </cell>
          <cell r="E3394">
            <v>337.72399999999999</v>
          </cell>
          <cell r="F3394">
            <v>0</v>
          </cell>
        </row>
        <row r="3395">
          <cell r="A3395" t="str">
            <v>RE2-50VR22MMA-T14</v>
          </cell>
          <cell r="B3395" t="str">
            <v>5x11</v>
          </cell>
          <cell r="C3395" t="str">
            <v>CA</v>
          </cell>
          <cell r="D3395" t="str">
            <v>CA</v>
          </cell>
          <cell r="E3395">
            <v>338.05900000000003</v>
          </cell>
          <cell r="F3395">
            <v>0</v>
          </cell>
        </row>
        <row r="3396">
          <cell r="A3396" t="str">
            <v>RE2-50VR22MMA-T2</v>
          </cell>
          <cell r="B3396" t="str">
            <v>5x11</v>
          </cell>
          <cell r="C3396" t="str">
            <v>CA</v>
          </cell>
          <cell r="D3396" t="str">
            <v>CA</v>
          </cell>
          <cell r="E3396">
            <v>338.05900000000003</v>
          </cell>
          <cell r="F3396">
            <v>0</v>
          </cell>
        </row>
        <row r="3397">
          <cell r="A3397" t="str">
            <v>RE2-50VR22MMA-T40</v>
          </cell>
          <cell r="B3397" t="str">
            <v>5x11</v>
          </cell>
          <cell r="C3397" t="str">
            <v>CA</v>
          </cell>
          <cell r="D3397" t="str">
            <v>CA</v>
          </cell>
          <cell r="E3397">
            <v>338.05900000000003</v>
          </cell>
          <cell r="F3397">
            <v>0</v>
          </cell>
        </row>
        <row r="3398">
          <cell r="A3398" t="str">
            <v>RE2-50VR22MMAGZ-T58</v>
          </cell>
          <cell r="B3398" t="str">
            <v>5x11</v>
          </cell>
          <cell r="C3398" t="str">
            <v>CA</v>
          </cell>
          <cell r="D3398" t="str">
            <v>CA</v>
          </cell>
          <cell r="E3398">
            <v>338.05900000000003</v>
          </cell>
          <cell r="F3398">
            <v>0</v>
          </cell>
        </row>
        <row r="3399">
          <cell r="A3399" t="str">
            <v>RE2-50VR33ME3#-T2</v>
          </cell>
          <cell r="B3399" t="str">
            <v>5x11</v>
          </cell>
          <cell r="C3399" t="str">
            <v>CA</v>
          </cell>
          <cell r="D3399" t="str">
            <v>CA</v>
          </cell>
          <cell r="E3399">
            <v>338.05900000000003</v>
          </cell>
          <cell r="F3399">
            <v>0</v>
          </cell>
        </row>
        <row r="3400">
          <cell r="A3400" t="str">
            <v>RE2-50VR33MMA</v>
          </cell>
          <cell r="B3400" t="str">
            <v>5x11</v>
          </cell>
          <cell r="C3400" t="str">
            <v>CA</v>
          </cell>
          <cell r="D3400" t="str">
            <v>CA</v>
          </cell>
          <cell r="E3400">
            <v>321.51</v>
          </cell>
          <cell r="F3400">
            <v>0</v>
          </cell>
        </row>
        <row r="3401">
          <cell r="A3401" t="str">
            <v>RE2-50VR33MMA-F</v>
          </cell>
          <cell r="B3401" t="str">
            <v>5x11</v>
          </cell>
          <cell r="C3401" t="str">
            <v>CA</v>
          </cell>
          <cell r="D3401" t="str">
            <v>CA</v>
          </cell>
          <cell r="E3401">
            <v>337.72399999999999</v>
          </cell>
          <cell r="F3401">
            <v>0</v>
          </cell>
        </row>
        <row r="3402">
          <cell r="A3402" t="str">
            <v>RE2-50VR33MMA-T2</v>
          </cell>
          <cell r="B3402" t="str">
            <v>5x11</v>
          </cell>
          <cell r="C3402" t="str">
            <v>CA</v>
          </cell>
          <cell r="D3402" t="str">
            <v>CA</v>
          </cell>
          <cell r="E3402">
            <v>338.05900000000003</v>
          </cell>
          <cell r="F3402">
            <v>0</v>
          </cell>
        </row>
        <row r="3403">
          <cell r="A3403" t="str">
            <v>RE2-50VR33MMAGZ-T58</v>
          </cell>
          <cell r="B3403" t="str">
            <v>5x11</v>
          </cell>
          <cell r="C3403" t="str">
            <v>CA</v>
          </cell>
          <cell r="D3403" t="str">
            <v>CA</v>
          </cell>
          <cell r="E3403">
            <v>338.05900000000003</v>
          </cell>
          <cell r="F3403">
            <v>0</v>
          </cell>
        </row>
        <row r="3404">
          <cell r="A3404" t="str">
            <v>RE2-50VR47K</v>
          </cell>
          <cell r="B3404" t="str">
            <v>5x11</v>
          </cell>
          <cell r="C3404" t="str">
            <v>CA</v>
          </cell>
          <cell r="D3404" t="str">
            <v>CA</v>
          </cell>
          <cell r="E3404">
            <v>321.51</v>
          </cell>
          <cell r="F3404">
            <v>0</v>
          </cell>
        </row>
        <row r="3405">
          <cell r="A3405" t="str">
            <v>RE2-50VR47ME3#-T2</v>
          </cell>
          <cell r="B3405" t="str">
            <v>5x11</v>
          </cell>
          <cell r="C3405" t="str">
            <v>CA</v>
          </cell>
          <cell r="D3405" t="str">
            <v>CA</v>
          </cell>
          <cell r="E3405">
            <v>338.05900000000003</v>
          </cell>
          <cell r="F3405">
            <v>0</v>
          </cell>
        </row>
        <row r="3406">
          <cell r="A3406" t="str">
            <v>RE2-50VR47MMA</v>
          </cell>
          <cell r="B3406" t="str">
            <v>5x11</v>
          </cell>
          <cell r="C3406" t="str">
            <v>CA</v>
          </cell>
          <cell r="D3406" t="str">
            <v>CA</v>
          </cell>
          <cell r="E3406">
            <v>321.51</v>
          </cell>
          <cell r="F3406">
            <v>0</v>
          </cell>
        </row>
        <row r="3407">
          <cell r="A3407" t="str">
            <v>RE2-50VR47MMA-F</v>
          </cell>
          <cell r="B3407" t="str">
            <v>5x11</v>
          </cell>
          <cell r="C3407" t="str">
            <v>CA</v>
          </cell>
          <cell r="D3407" t="str">
            <v>CA</v>
          </cell>
          <cell r="E3407">
            <v>337.72399999999999</v>
          </cell>
          <cell r="F3407">
            <v>0</v>
          </cell>
        </row>
        <row r="3408">
          <cell r="A3408" t="str">
            <v>RE2-50VR47MMA-F1</v>
          </cell>
          <cell r="B3408" t="str">
            <v>5x11</v>
          </cell>
          <cell r="C3408" t="str">
            <v>CA</v>
          </cell>
          <cell r="D3408" t="str">
            <v>CA</v>
          </cell>
          <cell r="E3408">
            <v>337.72399999999999</v>
          </cell>
          <cell r="F3408">
            <v>0</v>
          </cell>
        </row>
        <row r="3409">
          <cell r="A3409" t="str">
            <v>RE2-50VR47MMA-S1</v>
          </cell>
          <cell r="B3409" t="str">
            <v>5x11</v>
          </cell>
          <cell r="C3409" t="str">
            <v>CA</v>
          </cell>
          <cell r="D3409" t="str">
            <v>CA</v>
          </cell>
          <cell r="E3409">
            <v>337.72399999999999</v>
          </cell>
          <cell r="F3409">
            <v>0</v>
          </cell>
        </row>
        <row r="3410">
          <cell r="A3410" t="str">
            <v>RE2-50VR47MMA-T14</v>
          </cell>
          <cell r="B3410" t="str">
            <v>5x11</v>
          </cell>
          <cell r="C3410" t="str">
            <v>CA</v>
          </cell>
          <cell r="D3410" t="str">
            <v>CA</v>
          </cell>
          <cell r="E3410">
            <v>338.05900000000003</v>
          </cell>
          <cell r="F3410">
            <v>0</v>
          </cell>
        </row>
        <row r="3411">
          <cell r="A3411" t="str">
            <v>RE2-50VR47MMA-T2</v>
          </cell>
          <cell r="B3411" t="str">
            <v>5x11</v>
          </cell>
          <cell r="C3411" t="str">
            <v>CA</v>
          </cell>
          <cell r="D3411" t="str">
            <v>CA</v>
          </cell>
          <cell r="E3411">
            <v>338.05900000000003</v>
          </cell>
          <cell r="F3411">
            <v>10</v>
          </cell>
        </row>
        <row r="3412">
          <cell r="A3412" t="str">
            <v>RE2-50VR47MMA-T40</v>
          </cell>
          <cell r="B3412" t="str">
            <v>5x11</v>
          </cell>
          <cell r="C3412" t="str">
            <v>CA</v>
          </cell>
          <cell r="D3412" t="str">
            <v>CA</v>
          </cell>
          <cell r="E3412">
            <v>338.05900000000003</v>
          </cell>
          <cell r="F3412">
            <v>0</v>
          </cell>
        </row>
        <row r="3413">
          <cell r="A3413" t="str">
            <v>RE2-50VR47MMAGZ-T58</v>
          </cell>
          <cell r="B3413" t="str">
            <v>5x11</v>
          </cell>
          <cell r="C3413" t="str">
            <v>CA</v>
          </cell>
          <cell r="D3413" t="str">
            <v>CA</v>
          </cell>
          <cell r="E3413">
            <v>338.05900000000003</v>
          </cell>
          <cell r="F3413">
            <v>0</v>
          </cell>
        </row>
        <row r="3414">
          <cell r="A3414" t="str">
            <v>RE2-50VR47MMAGZ-T72</v>
          </cell>
          <cell r="B3414" t="str">
            <v>5x11</v>
          </cell>
          <cell r="C3414" t="str">
            <v>CA</v>
          </cell>
          <cell r="D3414" t="str">
            <v>CA</v>
          </cell>
          <cell r="E3414">
            <v>338.05900000000003</v>
          </cell>
          <cell r="F3414">
            <v>0</v>
          </cell>
        </row>
        <row r="3415">
          <cell r="A3415" t="str">
            <v>RE2-50VR56MMA</v>
          </cell>
          <cell r="B3415" t="str">
            <v>5x11</v>
          </cell>
          <cell r="C3415" t="str">
            <v>CA</v>
          </cell>
          <cell r="D3415" t="str">
            <v>CA</v>
          </cell>
          <cell r="E3415">
            <v>321.51</v>
          </cell>
          <cell r="F3415">
            <v>0</v>
          </cell>
        </row>
        <row r="3416">
          <cell r="A3416" t="str">
            <v>RE2-50VR56MMA-T2</v>
          </cell>
          <cell r="B3416" t="str">
            <v>5x11</v>
          </cell>
          <cell r="C3416" t="str">
            <v>CA</v>
          </cell>
          <cell r="D3416" t="str">
            <v>CA</v>
          </cell>
          <cell r="E3416">
            <v>338.05900000000003</v>
          </cell>
          <cell r="F3416">
            <v>0</v>
          </cell>
        </row>
        <row r="3417">
          <cell r="A3417" t="str">
            <v>RE2-50VR68MMA</v>
          </cell>
          <cell r="B3417" t="str">
            <v>5x11</v>
          </cell>
          <cell r="C3417" t="str">
            <v>CA</v>
          </cell>
          <cell r="D3417" t="str">
            <v>CA</v>
          </cell>
          <cell r="E3417">
            <v>321.51</v>
          </cell>
          <cell r="F3417">
            <v>0</v>
          </cell>
        </row>
        <row r="3418">
          <cell r="A3418" t="str">
            <v>RE2-50VR68MMA-F</v>
          </cell>
          <cell r="B3418" t="str">
            <v>5x11</v>
          </cell>
          <cell r="C3418" t="str">
            <v>CA</v>
          </cell>
          <cell r="D3418" t="str">
            <v>CA</v>
          </cell>
          <cell r="E3418">
            <v>337.72399999999999</v>
          </cell>
          <cell r="F3418">
            <v>0</v>
          </cell>
        </row>
        <row r="3419">
          <cell r="A3419" t="str">
            <v>RE2-50VR68MMA-T2</v>
          </cell>
          <cell r="B3419" t="str">
            <v>5x11</v>
          </cell>
          <cell r="C3419" t="str">
            <v>CA</v>
          </cell>
          <cell r="D3419" t="str">
            <v>CA</v>
          </cell>
          <cell r="E3419">
            <v>338.05900000000003</v>
          </cell>
          <cell r="F3419">
            <v>0</v>
          </cell>
        </row>
        <row r="3420">
          <cell r="A3420" t="str">
            <v>RE2-50VR82MMA</v>
          </cell>
          <cell r="B3420" t="str">
            <v>5x11</v>
          </cell>
          <cell r="C3420" t="str">
            <v>CA</v>
          </cell>
          <cell r="D3420" t="str">
            <v>CA</v>
          </cell>
          <cell r="E3420">
            <v>321.51</v>
          </cell>
          <cell r="F3420">
            <v>0</v>
          </cell>
        </row>
        <row r="3421">
          <cell r="A3421" t="str">
            <v>RE2-50VR82MMA-T2</v>
          </cell>
          <cell r="B3421" t="str">
            <v>5x11</v>
          </cell>
          <cell r="C3421" t="str">
            <v>CA</v>
          </cell>
          <cell r="D3421" t="str">
            <v>CA</v>
          </cell>
          <cell r="E3421">
            <v>338.05900000000003</v>
          </cell>
          <cell r="F3421">
            <v>0</v>
          </cell>
        </row>
        <row r="3422">
          <cell r="A3422" t="str">
            <v>RE2-63V010MMA</v>
          </cell>
          <cell r="B3422" t="str">
            <v>5x11</v>
          </cell>
          <cell r="C3422" t="str">
            <v>CA</v>
          </cell>
          <cell r="D3422" t="str">
            <v>CA</v>
          </cell>
          <cell r="E3422">
            <v>321.51</v>
          </cell>
          <cell r="F3422">
            <v>0</v>
          </cell>
        </row>
        <row r="3423">
          <cell r="A3423" t="str">
            <v>RE2-63V010MMA-F</v>
          </cell>
          <cell r="B3423" t="str">
            <v>5x11</v>
          </cell>
          <cell r="C3423" t="str">
            <v>CA</v>
          </cell>
          <cell r="D3423" t="str">
            <v>CA</v>
          </cell>
          <cell r="E3423">
            <v>337.72399999999999</v>
          </cell>
          <cell r="F3423">
            <v>0</v>
          </cell>
        </row>
        <row r="3424">
          <cell r="A3424" t="str">
            <v>RE2-63V010MMA-F1</v>
          </cell>
          <cell r="B3424" t="str">
            <v>5x11</v>
          </cell>
          <cell r="C3424" t="str">
            <v>CA</v>
          </cell>
          <cell r="D3424" t="str">
            <v>CA</v>
          </cell>
          <cell r="E3424">
            <v>337.72399999999999</v>
          </cell>
          <cell r="F3424">
            <v>0</v>
          </cell>
        </row>
        <row r="3425">
          <cell r="A3425" t="str">
            <v>RE2-63V010MMA-T2</v>
          </cell>
          <cell r="B3425" t="str">
            <v>5x11</v>
          </cell>
          <cell r="C3425" t="str">
            <v>CA</v>
          </cell>
          <cell r="D3425" t="str">
            <v>CA</v>
          </cell>
          <cell r="E3425">
            <v>338.05900000000003</v>
          </cell>
          <cell r="F3425">
            <v>0</v>
          </cell>
        </row>
        <row r="3426">
          <cell r="A3426" t="str">
            <v>RE2-63V010MMAGZ-T10</v>
          </cell>
          <cell r="B3426" t="str">
            <v>5x11</v>
          </cell>
          <cell r="C3426" t="str">
            <v>CA</v>
          </cell>
          <cell r="D3426" t="str">
            <v>CA</v>
          </cell>
          <cell r="E3426">
            <v>338.05900000000003</v>
          </cell>
          <cell r="F3426">
            <v>0</v>
          </cell>
        </row>
        <row r="3427">
          <cell r="A3427" t="str">
            <v>RE2-63V010MMAGZ-T58</v>
          </cell>
          <cell r="B3427" t="str">
            <v>5x11</v>
          </cell>
          <cell r="C3427" t="str">
            <v>CA</v>
          </cell>
          <cell r="D3427" t="str">
            <v>CA</v>
          </cell>
          <cell r="E3427">
            <v>338.05900000000003</v>
          </cell>
          <cell r="F3427">
            <v>0</v>
          </cell>
        </row>
        <row r="3428">
          <cell r="A3428" t="str">
            <v>RE2-63V100KGZ</v>
          </cell>
          <cell r="B3428" t="str">
            <v>5x11</v>
          </cell>
          <cell r="C3428" t="str">
            <v>CA</v>
          </cell>
          <cell r="D3428" t="str">
            <v>CA</v>
          </cell>
          <cell r="E3428">
            <v>321.51</v>
          </cell>
          <cell r="F3428">
            <v>35</v>
          </cell>
        </row>
        <row r="3429">
          <cell r="A3429" t="str">
            <v>RE2-63V100MMA</v>
          </cell>
          <cell r="B3429" t="str">
            <v>5x11</v>
          </cell>
          <cell r="C3429" t="str">
            <v>CA</v>
          </cell>
          <cell r="D3429" t="str">
            <v>CA</v>
          </cell>
          <cell r="E3429">
            <v>321.51</v>
          </cell>
          <cell r="F3429">
            <v>0</v>
          </cell>
        </row>
        <row r="3430">
          <cell r="A3430" t="str">
            <v>RE2-63V100MMA-F</v>
          </cell>
          <cell r="B3430" t="str">
            <v>5x11</v>
          </cell>
          <cell r="C3430" t="str">
            <v>CA</v>
          </cell>
          <cell r="D3430" t="str">
            <v>CA</v>
          </cell>
          <cell r="E3430">
            <v>337.72399999999999</v>
          </cell>
          <cell r="F3430">
            <v>0</v>
          </cell>
        </row>
        <row r="3431">
          <cell r="A3431" t="str">
            <v>RE2-63V100MMA-F1</v>
          </cell>
          <cell r="B3431" t="str">
            <v>5x11</v>
          </cell>
          <cell r="C3431" t="str">
            <v>CA</v>
          </cell>
          <cell r="D3431" t="str">
            <v>CA</v>
          </cell>
          <cell r="E3431">
            <v>337.72399999999999</v>
          </cell>
          <cell r="F3431">
            <v>0</v>
          </cell>
        </row>
        <row r="3432">
          <cell r="A3432" t="str">
            <v>RE2-63V100MMA-S1</v>
          </cell>
          <cell r="B3432" t="str">
            <v>5x11</v>
          </cell>
          <cell r="C3432" t="str">
            <v>CA</v>
          </cell>
          <cell r="D3432" t="str">
            <v>CA</v>
          </cell>
          <cell r="E3432">
            <v>337.72399999999999</v>
          </cell>
          <cell r="F3432">
            <v>0</v>
          </cell>
        </row>
        <row r="3433">
          <cell r="A3433" t="str">
            <v>RE2-63V100MMA-T2</v>
          </cell>
          <cell r="B3433" t="str">
            <v>5x11</v>
          </cell>
          <cell r="C3433" t="str">
            <v>CA</v>
          </cell>
          <cell r="D3433" t="str">
            <v>CA</v>
          </cell>
          <cell r="E3433">
            <v>338.05900000000003</v>
          </cell>
          <cell r="F3433">
            <v>10</v>
          </cell>
        </row>
        <row r="3434">
          <cell r="A3434" t="str">
            <v>RE2-63V100MMAGZ-T10</v>
          </cell>
          <cell r="B3434" t="str">
            <v>5x11</v>
          </cell>
          <cell r="C3434" t="str">
            <v>CA</v>
          </cell>
          <cell r="D3434" t="str">
            <v>CA</v>
          </cell>
          <cell r="E3434">
            <v>338.05900000000003</v>
          </cell>
          <cell r="F3434">
            <v>0</v>
          </cell>
        </row>
        <row r="3435">
          <cell r="A3435" t="str">
            <v>RE2-63V100MMAGZ-T36</v>
          </cell>
          <cell r="B3435" t="str">
            <v>5x11</v>
          </cell>
          <cell r="C3435" t="str">
            <v>CA</v>
          </cell>
          <cell r="D3435" t="str">
            <v>CA</v>
          </cell>
          <cell r="E3435">
            <v>338.05900000000003</v>
          </cell>
          <cell r="F3435">
            <v>0</v>
          </cell>
        </row>
        <row r="3436">
          <cell r="A3436" t="str">
            <v>RE2-63V100MMAGZ-T58</v>
          </cell>
          <cell r="B3436" t="str">
            <v>5x11</v>
          </cell>
          <cell r="C3436" t="str">
            <v>CA</v>
          </cell>
          <cell r="D3436" t="str">
            <v>CA</v>
          </cell>
          <cell r="E3436">
            <v>338.05900000000003</v>
          </cell>
          <cell r="F3436">
            <v>4</v>
          </cell>
        </row>
        <row r="3437">
          <cell r="A3437" t="str">
            <v>RE2-63V101ME9</v>
          </cell>
          <cell r="B3437" t="str">
            <v>10x12.5</v>
          </cell>
          <cell r="C3437" t="str">
            <v>FA</v>
          </cell>
          <cell r="D3437" t="str">
            <v>CH</v>
          </cell>
          <cell r="E3437">
            <v>1412.325</v>
          </cell>
          <cell r="F3437">
            <v>11</v>
          </cell>
        </row>
        <row r="3438">
          <cell r="A3438" t="str">
            <v>RE2-63V101ME9-F</v>
          </cell>
          <cell r="B3438" t="str">
            <v>10x12.5</v>
          </cell>
          <cell r="C3438" t="str">
            <v>FA</v>
          </cell>
          <cell r="D3438" t="str">
            <v>CH</v>
          </cell>
          <cell r="E3438">
            <v>1474.184</v>
          </cell>
          <cell r="F3438">
            <v>0</v>
          </cell>
        </row>
        <row r="3439">
          <cell r="A3439" t="str">
            <v>RE2-63V101ME9-T2</v>
          </cell>
          <cell r="B3439" t="str">
            <v>10x12.5</v>
          </cell>
          <cell r="C3439" t="str">
            <v>FA</v>
          </cell>
          <cell r="D3439" t="str">
            <v>CH</v>
          </cell>
          <cell r="E3439">
            <v>1439.7529999999999</v>
          </cell>
          <cell r="F3439">
            <v>19.5</v>
          </cell>
        </row>
        <row r="3440">
          <cell r="A3440" t="str">
            <v>RE2-63V101MMA</v>
          </cell>
          <cell r="B3440" t="str">
            <v>10x12.5</v>
          </cell>
          <cell r="C3440" t="str">
            <v>FA</v>
          </cell>
          <cell r="D3440" t="str">
            <v>CA</v>
          </cell>
          <cell r="E3440">
            <v>1412.325</v>
          </cell>
          <cell r="F3440">
            <v>0</v>
          </cell>
        </row>
        <row r="3441">
          <cell r="A3441" t="str">
            <v>RE2-63V101MMA-F</v>
          </cell>
          <cell r="B3441" t="str">
            <v>10x12.5</v>
          </cell>
          <cell r="C3441" t="str">
            <v>FA</v>
          </cell>
          <cell r="D3441" t="str">
            <v>CA</v>
          </cell>
          <cell r="E3441">
            <v>1474.184</v>
          </cell>
          <cell r="F3441">
            <v>0</v>
          </cell>
        </row>
        <row r="3442">
          <cell r="A3442" t="str">
            <v>RE2-63V101MMA-F1</v>
          </cell>
          <cell r="B3442" t="str">
            <v>10x12.5</v>
          </cell>
          <cell r="C3442" t="str">
            <v>FA</v>
          </cell>
          <cell r="D3442" t="str">
            <v>CA</v>
          </cell>
          <cell r="E3442">
            <v>1474.184</v>
          </cell>
          <cell r="F3442">
            <v>0</v>
          </cell>
        </row>
        <row r="3443">
          <cell r="A3443" t="str">
            <v>RE2-63V101MMA-F27</v>
          </cell>
          <cell r="B3443" t="str">
            <v>10x12.5</v>
          </cell>
          <cell r="C3443" t="str">
            <v>FA</v>
          </cell>
          <cell r="D3443" t="str">
            <v>CA</v>
          </cell>
          <cell r="E3443">
            <v>1474.184</v>
          </cell>
          <cell r="F3443">
            <v>0</v>
          </cell>
        </row>
        <row r="3444">
          <cell r="A3444" t="str">
            <v>RE2-63V101MMA-S1</v>
          </cell>
          <cell r="B3444" t="str">
            <v>10x12.5</v>
          </cell>
          <cell r="C3444" t="str">
            <v>FA</v>
          </cell>
          <cell r="D3444" t="str">
            <v>CA</v>
          </cell>
          <cell r="E3444">
            <v>1474.184</v>
          </cell>
          <cell r="F3444">
            <v>0</v>
          </cell>
        </row>
        <row r="3445">
          <cell r="A3445" t="str">
            <v>RE2-63V101MMA-T2</v>
          </cell>
          <cell r="B3445" t="str">
            <v>10x12.5</v>
          </cell>
          <cell r="C3445" t="str">
            <v>FA</v>
          </cell>
          <cell r="D3445" t="str">
            <v>CA</v>
          </cell>
          <cell r="E3445">
            <v>1439.7529999999999</v>
          </cell>
          <cell r="F3445">
            <v>0.5</v>
          </cell>
        </row>
        <row r="3446">
          <cell r="A3446" t="str">
            <v>RE2-63V102ME9</v>
          </cell>
          <cell r="B3446" t="str">
            <v>16x31.5</v>
          </cell>
          <cell r="C3446" t="str">
            <v>HC</v>
          </cell>
          <cell r="D3446" t="str">
            <v>CH</v>
          </cell>
          <cell r="E3446">
            <v>6069.22</v>
          </cell>
          <cell r="F3446">
            <v>0</v>
          </cell>
        </row>
        <row r="3447">
          <cell r="A3447" t="str">
            <v>RE2-63V102ME9-F</v>
          </cell>
          <cell r="B3447" t="str">
            <v>16x31.5</v>
          </cell>
          <cell r="C3447" t="str">
            <v>HC</v>
          </cell>
          <cell r="D3447" t="str">
            <v>CH</v>
          </cell>
          <cell r="E3447">
            <v>6146.7830000000004</v>
          </cell>
          <cell r="F3447">
            <v>0</v>
          </cell>
        </row>
        <row r="3448">
          <cell r="A3448" t="str">
            <v>RE2-63V102ME9-T58</v>
          </cell>
          <cell r="B3448" t="str">
            <v>16x31.5</v>
          </cell>
          <cell r="C3448" t="str">
            <v>HC</v>
          </cell>
          <cell r="D3448" t="str">
            <v>CH</v>
          </cell>
          <cell r="E3448">
            <v>6075.5839999999998</v>
          </cell>
          <cell r="F3448">
            <v>0</v>
          </cell>
        </row>
        <row r="3449">
          <cell r="A3449" t="str">
            <v>RE2-63V102ME9-T68</v>
          </cell>
          <cell r="B3449" t="str">
            <v>16x31.5</v>
          </cell>
          <cell r="C3449" t="str">
            <v>HC</v>
          </cell>
          <cell r="D3449" t="str">
            <v>CH</v>
          </cell>
          <cell r="E3449">
            <v>6075.5839999999998</v>
          </cell>
          <cell r="F3449">
            <v>4.25</v>
          </cell>
        </row>
        <row r="3450">
          <cell r="A3450" t="str">
            <v>RE2-63V102MMA</v>
          </cell>
          <cell r="B3450" t="str">
            <v>16x31.5</v>
          </cell>
          <cell r="C3450" t="str">
            <v>HC</v>
          </cell>
          <cell r="D3450" t="str">
            <v>CA</v>
          </cell>
          <cell r="E3450">
            <v>6069.22</v>
          </cell>
          <cell r="F3450">
            <v>0</v>
          </cell>
        </row>
        <row r="3451">
          <cell r="A3451" t="str">
            <v>RE2-63V102MMA-F</v>
          </cell>
          <cell r="B3451" t="str">
            <v>16x31.5</v>
          </cell>
          <cell r="C3451" t="str">
            <v>HC</v>
          </cell>
          <cell r="D3451" t="str">
            <v>CA</v>
          </cell>
          <cell r="E3451">
            <v>6146.7830000000004</v>
          </cell>
          <cell r="F3451">
            <v>0</v>
          </cell>
        </row>
        <row r="3452">
          <cell r="A3452" t="str">
            <v>RE2-63V102MMA-S1</v>
          </cell>
          <cell r="B3452" t="str">
            <v>16x31.5</v>
          </cell>
          <cell r="C3452" t="str">
            <v>HC</v>
          </cell>
          <cell r="D3452" t="str">
            <v>CA</v>
          </cell>
          <cell r="E3452">
            <v>6146.7830000000004</v>
          </cell>
          <cell r="F3452">
            <v>0</v>
          </cell>
        </row>
        <row r="3453">
          <cell r="A3453" t="str">
            <v>RE2-63V150MMA</v>
          </cell>
          <cell r="B3453" t="str">
            <v>5x11</v>
          </cell>
          <cell r="C3453" t="str">
            <v>CA</v>
          </cell>
          <cell r="D3453" t="str">
            <v>CA</v>
          </cell>
          <cell r="E3453">
            <v>321.51</v>
          </cell>
          <cell r="F3453">
            <v>0</v>
          </cell>
        </row>
        <row r="3454">
          <cell r="A3454" t="str">
            <v>RE2-63V150MMA-T2</v>
          </cell>
          <cell r="B3454" t="str">
            <v>5x11</v>
          </cell>
          <cell r="C3454" t="str">
            <v>CA</v>
          </cell>
          <cell r="D3454" t="str">
            <v>CA</v>
          </cell>
          <cell r="E3454">
            <v>338.05900000000003</v>
          </cell>
          <cell r="F3454">
            <v>0</v>
          </cell>
        </row>
        <row r="3455">
          <cell r="A3455" t="str">
            <v>RE2-63V151ME9</v>
          </cell>
          <cell r="B3455" t="str">
            <v>10x16</v>
          </cell>
          <cell r="C3455" t="str">
            <v>FC</v>
          </cell>
          <cell r="D3455" t="str">
            <v>CH</v>
          </cell>
          <cell r="E3455">
            <v>1640.8409999999999</v>
          </cell>
          <cell r="F3455">
            <v>0</v>
          </cell>
        </row>
        <row r="3456">
          <cell r="A3456" t="str">
            <v>RE2-63V151ME9-T2</v>
          </cell>
          <cell r="B3456" t="str">
            <v>10x16</v>
          </cell>
          <cell r="C3456" t="str">
            <v>FC</v>
          </cell>
          <cell r="D3456" t="str">
            <v>CH</v>
          </cell>
          <cell r="E3456">
            <v>1657.9649999999999</v>
          </cell>
          <cell r="F3456">
            <v>10</v>
          </cell>
        </row>
        <row r="3457">
          <cell r="A3457" t="str">
            <v>RE2-63V220MMA</v>
          </cell>
          <cell r="B3457" t="str">
            <v>6.3x11</v>
          </cell>
          <cell r="C3457" t="str">
            <v>DA</v>
          </cell>
          <cell r="D3457" t="str">
            <v>CA</v>
          </cell>
          <cell r="E3457">
            <v>677.15700000000004</v>
          </cell>
          <cell r="F3457">
            <v>2</v>
          </cell>
        </row>
        <row r="3458">
          <cell r="A3458" t="str">
            <v>RE2-63V220MMA-F</v>
          </cell>
          <cell r="B3458" t="str">
            <v>6.3x11</v>
          </cell>
          <cell r="C3458" t="str">
            <v>DA</v>
          </cell>
          <cell r="D3458" t="str">
            <v>CA</v>
          </cell>
          <cell r="E3458">
            <v>691.29700000000003</v>
          </cell>
          <cell r="F3458">
            <v>0</v>
          </cell>
        </row>
        <row r="3459">
          <cell r="A3459" t="str">
            <v>RE2-63V220MMA-S1</v>
          </cell>
          <cell r="B3459" t="str">
            <v>6.3x11</v>
          </cell>
          <cell r="C3459" t="str">
            <v>DA</v>
          </cell>
          <cell r="D3459" t="str">
            <v>CA</v>
          </cell>
          <cell r="E3459">
            <v>691.29700000000003</v>
          </cell>
          <cell r="F3459">
            <v>0</v>
          </cell>
        </row>
        <row r="3460">
          <cell r="A3460" t="str">
            <v>RE2-63V220MMA-T2</v>
          </cell>
          <cell r="B3460" t="str">
            <v>6.3x11</v>
          </cell>
          <cell r="C3460" t="str">
            <v>DA</v>
          </cell>
          <cell r="D3460" t="str">
            <v>CA</v>
          </cell>
          <cell r="E3460">
            <v>693.86800000000005</v>
          </cell>
          <cell r="F3460">
            <v>0</v>
          </cell>
        </row>
        <row r="3461">
          <cell r="A3461" t="str">
            <v>RE2-63V220MMAGZ-T58</v>
          </cell>
          <cell r="B3461" t="str">
            <v>6.3x11</v>
          </cell>
          <cell r="C3461" t="str">
            <v>DA</v>
          </cell>
          <cell r="D3461" t="str">
            <v>CA</v>
          </cell>
          <cell r="E3461">
            <v>693.86800000000005</v>
          </cell>
          <cell r="F3461">
            <v>0</v>
          </cell>
        </row>
        <row r="3462">
          <cell r="A3462" t="str">
            <v>RE2-63V221ME9</v>
          </cell>
          <cell r="B3462" t="str">
            <v>10x20</v>
          </cell>
          <cell r="C3462" t="str">
            <v>FD</v>
          </cell>
          <cell r="D3462" t="str">
            <v>CH</v>
          </cell>
          <cell r="E3462">
            <v>2004.3689999999999</v>
          </cell>
          <cell r="F3462">
            <v>12</v>
          </cell>
        </row>
        <row r="3463">
          <cell r="A3463" t="str">
            <v>RE2-63V221ME9-F</v>
          </cell>
          <cell r="B3463" t="str">
            <v>10x20</v>
          </cell>
          <cell r="C3463" t="str">
            <v>FD</v>
          </cell>
          <cell r="D3463" t="str">
            <v>CH</v>
          </cell>
          <cell r="E3463">
            <v>2073.2800000000002</v>
          </cell>
          <cell r="F3463">
            <v>6</v>
          </cell>
        </row>
        <row r="3464">
          <cell r="A3464" t="str">
            <v>RE2-63V221ME9-T2</v>
          </cell>
          <cell r="B3464" t="str">
            <v>10x20</v>
          </cell>
          <cell r="C3464" t="str">
            <v>FD</v>
          </cell>
          <cell r="D3464" t="str">
            <v>CH</v>
          </cell>
          <cell r="E3464">
            <v>2034.0519999999999</v>
          </cell>
          <cell r="F3464">
            <v>18</v>
          </cell>
        </row>
        <row r="3465">
          <cell r="A3465" t="str">
            <v>RE2-63V221MH5#-S1</v>
          </cell>
          <cell r="B3465" t="str">
            <v>10x20</v>
          </cell>
          <cell r="C3465" t="str">
            <v>FD</v>
          </cell>
          <cell r="D3465" t="str">
            <v>CA</v>
          </cell>
          <cell r="E3465">
            <v>2073.2800000000002</v>
          </cell>
          <cell r="F3465">
            <v>0</v>
          </cell>
        </row>
        <row r="3466">
          <cell r="A3466" t="str">
            <v>RE2-63V221MMA</v>
          </cell>
          <cell r="B3466" t="str">
            <v>10x20</v>
          </cell>
          <cell r="C3466" t="str">
            <v>FD</v>
          </cell>
          <cell r="D3466" t="str">
            <v>CA</v>
          </cell>
          <cell r="E3466">
            <v>2004.3689999999999</v>
          </cell>
          <cell r="F3466">
            <v>0</v>
          </cell>
        </row>
        <row r="3467">
          <cell r="A3467" t="str">
            <v>RE2-63V221MMA-F</v>
          </cell>
          <cell r="B3467" t="str">
            <v>10x20</v>
          </cell>
          <cell r="C3467" t="str">
            <v>FD</v>
          </cell>
          <cell r="D3467" t="str">
            <v>CA</v>
          </cell>
          <cell r="E3467">
            <v>2073.2800000000002</v>
          </cell>
          <cell r="F3467">
            <v>0</v>
          </cell>
        </row>
        <row r="3468">
          <cell r="A3468" t="str">
            <v>RE2-63V221MMA-F27</v>
          </cell>
          <cell r="B3468" t="str">
            <v>10x20</v>
          </cell>
          <cell r="C3468" t="str">
            <v>FD</v>
          </cell>
          <cell r="D3468" t="str">
            <v>CA</v>
          </cell>
          <cell r="E3468">
            <v>2073.2800000000002</v>
          </cell>
          <cell r="F3468">
            <v>0</v>
          </cell>
        </row>
        <row r="3469">
          <cell r="A3469" t="str">
            <v>RE2-63V221MMA-S1</v>
          </cell>
          <cell r="B3469" t="str">
            <v>10x20</v>
          </cell>
          <cell r="C3469" t="str">
            <v>FD</v>
          </cell>
          <cell r="D3469" t="str">
            <v>CA</v>
          </cell>
          <cell r="E3469">
            <v>2073.2800000000002</v>
          </cell>
          <cell r="F3469">
            <v>0</v>
          </cell>
        </row>
        <row r="3470">
          <cell r="A3470" t="str">
            <v>RE2-63V221MMA-T2</v>
          </cell>
          <cell r="B3470" t="str">
            <v>10x20</v>
          </cell>
          <cell r="C3470" t="str">
            <v>FD</v>
          </cell>
          <cell r="D3470" t="str">
            <v>CA</v>
          </cell>
          <cell r="E3470">
            <v>2034.0519999999999</v>
          </cell>
          <cell r="F3470">
            <v>0</v>
          </cell>
        </row>
        <row r="3471">
          <cell r="A3471" t="str">
            <v>RE2-63V2R2MMA</v>
          </cell>
          <cell r="B3471" t="str">
            <v>5x11</v>
          </cell>
          <cell r="C3471" t="str">
            <v>CA</v>
          </cell>
          <cell r="D3471" t="str">
            <v>CA</v>
          </cell>
          <cell r="E3471">
            <v>321.51</v>
          </cell>
          <cell r="F3471">
            <v>0</v>
          </cell>
        </row>
        <row r="3472">
          <cell r="A3472" t="str">
            <v>RE2-63V2R2MMA-F</v>
          </cell>
          <cell r="B3472" t="str">
            <v>5x11</v>
          </cell>
          <cell r="C3472" t="str">
            <v>CA</v>
          </cell>
          <cell r="D3472" t="str">
            <v>CA</v>
          </cell>
          <cell r="E3472">
            <v>337.72399999999999</v>
          </cell>
          <cell r="F3472">
            <v>0</v>
          </cell>
        </row>
        <row r="3473">
          <cell r="A3473" t="str">
            <v>RE2-63V2R2MMA-F1</v>
          </cell>
          <cell r="B3473" t="str">
            <v>5x11</v>
          </cell>
          <cell r="C3473" t="str">
            <v>CA</v>
          </cell>
          <cell r="D3473" t="str">
            <v>CA</v>
          </cell>
          <cell r="E3473">
            <v>337.72399999999999</v>
          </cell>
          <cell r="F3473">
            <v>0</v>
          </cell>
        </row>
        <row r="3474">
          <cell r="A3474" t="str">
            <v>RE2-63V2R2MMA-S1</v>
          </cell>
          <cell r="B3474" t="str">
            <v>5x11</v>
          </cell>
          <cell r="C3474" t="str">
            <v>CA</v>
          </cell>
          <cell r="D3474" t="str">
            <v>CA</v>
          </cell>
          <cell r="E3474">
            <v>337.72399999999999</v>
          </cell>
          <cell r="F3474">
            <v>0</v>
          </cell>
        </row>
        <row r="3475">
          <cell r="A3475" t="str">
            <v>RE2-63V2R2MMA-T2</v>
          </cell>
          <cell r="B3475" t="str">
            <v>5x11</v>
          </cell>
          <cell r="C3475" t="str">
            <v>CA</v>
          </cell>
          <cell r="D3475" t="str">
            <v>CA</v>
          </cell>
          <cell r="E3475">
            <v>338.05900000000003</v>
          </cell>
          <cell r="F3475">
            <v>0</v>
          </cell>
        </row>
        <row r="3476">
          <cell r="A3476" t="str">
            <v>RE2-63V2R2MMAGZ-T10</v>
          </cell>
          <cell r="B3476" t="str">
            <v>5x11</v>
          </cell>
          <cell r="C3476" t="str">
            <v>CA</v>
          </cell>
          <cell r="D3476" t="str">
            <v>CA</v>
          </cell>
          <cell r="E3476">
            <v>338.05900000000003</v>
          </cell>
          <cell r="F3476">
            <v>0</v>
          </cell>
        </row>
        <row r="3477">
          <cell r="A3477" t="str">
            <v>RE2-63V2R2MMAGZ-T36</v>
          </cell>
          <cell r="B3477" t="str">
            <v>5x11</v>
          </cell>
          <cell r="C3477" t="str">
            <v>CA</v>
          </cell>
          <cell r="D3477" t="str">
            <v>CA</v>
          </cell>
          <cell r="E3477">
            <v>338.05900000000003</v>
          </cell>
          <cell r="F3477">
            <v>0</v>
          </cell>
        </row>
        <row r="3478">
          <cell r="A3478" t="str">
            <v>RE2-63V2R2MMAGZ-T58</v>
          </cell>
          <cell r="B3478" t="str">
            <v>5x11</v>
          </cell>
          <cell r="C3478" t="str">
            <v>CA</v>
          </cell>
          <cell r="D3478" t="str">
            <v>CA</v>
          </cell>
          <cell r="E3478">
            <v>338.05900000000003</v>
          </cell>
          <cell r="F3478">
            <v>0</v>
          </cell>
        </row>
        <row r="3479">
          <cell r="A3479" t="str">
            <v>RE2-63V330MMA</v>
          </cell>
          <cell r="B3479" t="str">
            <v>6.3x11</v>
          </cell>
          <cell r="C3479" t="str">
            <v>DA</v>
          </cell>
          <cell r="D3479" t="str">
            <v>CA</v>
          </cell>
          <cell r="E3479">
            <v>677.15700000000004</v>
          </cell>
          <cell r="F3479">
            <v>0</v>
          </cell>
        </row>
        <row r="3480">
          <cell r="A3480" t="str">
            <v>RE2-63V330MMA-F</v>
          </cell>
          <cell r="B3480" t="str">
            <v>6.3x11</v>
          </cell>
          <cell r="C3480" t="str">
            <v>DA</v>
          </cell>
          <cell r="D3480" t="str">
            <v>CA</v>
          </cell>
          <cell r="E3480">
            <v>691.29700000000003</v>
          </cell>
          <cell r="F3480">
            <v>0</v>
          </cell>
        </row>
        <row r="3481">
          <cell r="A3481" t="str">
            <v>RE2-63V330MMA-T2</v>
          </cell>
          <cell r="B3481" t="str">
            <v>6.3x11</v>
          </cell>
          <cell r="C3481" t="str">
            <v>DA</v>
          </cell>
          <cell r="D3481" t="str">
            <v>CA</v>
          </cell>
          <cell r="E3481">
            <v>693.86800000000005</v>
          </cell>
          <cell r="F3481">
            <v>0</v>
          </cell>
        </row>
        <row r="3482">
          <cell r="A3482" t="str">
            <v>RE2-63V330MMA-T36</v>
          </cell>
          <cell r="B3482" t="str">
            <v>6.3x11</v>
          </cell>
          <cell r="C3482" t="str">
            <v>DA</v>
          </cell>
          <cell r="D3482" t="str">
            <v>CA</v>
          </cell>
          <cell r="E3482">
            <v>693.86800000000005</v>
          </cell>
          <cell r="F3482">
            <v>0</v>
          </cell>
        </row>
        <row r="3483">
          <cell r="A3483" t="str">
            <v>RE2-63V330MMAGZ-T58</v>
          </cell>
          <cell r="B3483" t="str">
            <v>6.3x11</v>
          </cell>
          <cell r="C3483" t="str">
            <v>DA</v>
          </cell>
          <cell r="D3483" t="str">
            <v>CA</v>
          </cell>
          <cell r="E3483">
            <v>693.86800000000005</v>
          </cell>
          <cell r="F3483">
            <v>0</v>
          </cell>
        </row>
        <row r="3484">
          <cell r="A3484" t="str">
            <v>RE2-63V331ME9</v>
          </cell>
          <cell r="B3484" t="str">
            <v>12.5x20</v>
          </cell>
          <cell r="C3484" t="str">
            <v>GB</v>
          </cell>
          <cell r="D3484" t="str">
            <v>CH</v>
          </cell>
          <cell r="E3484">
            <v>2700.0059999999999</v>
          </cell>
          <cell r="F3484">
            <v>0</v>
          </cell>
        </row>
        <row r="3485">
          <cell r="A3485" t="str">
            <v>RE2-63V331ME9-F</v>
          </cell>
          <cell r="B3485" t="str">
            <v>12.5x20</v>
          </cell>
          <cell r="C3485" t="str">
            <v>GB</v>
          </cell>
          <cell r="D3485" t="str">
            <v>CH</v>
          </cell>
          <cell r="E3485">
            <v>2771.049</v>
          </cell>
          <cell r="F3485">
            <v>0</v>
          </cell>
        </row>
        <row r="3486">
          <cell r="A3486" t="str">
            <v>RE2-63V331ME9-T70</v>
          </cell>
          <cell r="B3486" t="str">
            <v>12.5x20</v>
          </cell>
          <cell r="C3486" t="str">
            <v>GB</v>
          </cell>
          <cell r="D3486" t="str">
            <v>CH</v>
          </cell>
          <cell r="E3486">
            <v>2732.5659999999998</v>
          </cell>
          <cell r="F3486">
            <v>0</v>
          </cell>
        </row>
        <row r="3487">
          <cell r="A3487" t="str">
            <v>RE2-63V331MMA</v>
          </cell>
          <cell r="B3487" t="str">
            <v>12.5x20</v>
          </cell>
          <cell r="C3487" t="str">
            <v>GB</v>
          </cell>
          <cell r="D3487" t="str">
            <v>CA</v>
          </cell>
          <cell r="E3487">
            <v>2700.0059999999999</v>
          </cell>
          <cell r="F3487">
            <v>0</v>
          </cell>
        </row>
        <row r="3488">
          <cell r="A3488" t="str">
            <v>RE2-63V331MMA-F</v>
          </cell>
          <cell r="B3488" t="str">
            <v>12.5x20</v>
          </cell>
          <cell r="C3488" t="str">
            <v>GB</v>
          </cell>
          <cell r="D3488" t="str">
            <v>CA</v>
          </cell>
          <cell r="E3488">
            <v>2771.049</v>
          </cell>
          <cell r="F3488">
            <v>0</v>
          </cell>
        </row>
        <row r="3489">
          <cell r="A3489" t="str">
            <v>RE2-63V331MMA-S1</v>
          </cell>
          <cell r="B3489" t="str">
            <v>12.5x20</v>
          </cell>
          <cell r="C3489" t="str">
            <v>GB</v>
          </cell>
          <cell r="D3489" t="str">
            <v>CA</v>
          </cell>
          <cell r="E3489">
            <v>2771.049</v>
          </cell>
          <cell r="F3489">
            <v>0</v>
          </cell>
        </row>
        <row r="3490">
          <cell r="A3490" t="str">
            <v>RE2-63V331MMA-T4</v>
          </cell>
          <cell r="B3490" t="str">
            <v>12.5x20</v>
          </cell>
          <cell r="C3490" t="str">
            <v>GB</v>
          </cell>
          <cell r="D3490" t="str">
            <v>CA</v>
          </cell>
          <cell r="E3490">
            <v>2732.5659999999998</v>
          </cell>
          <cell r="F3490">
            <v>0</v>
          </cell>
        </row>
        <row r="3491">
          <cell r="A3491" t="str">
            <v>RE2-63V3R3MMA</v>
          </cell>
          <cell r="B3491" t="str">
            <v>5x11</v>
          </cell>
          <cell r="C3491" t="str">
            <v>CA</v>
          </cell>
          <cell r="D3491" t="str">
            <v>CA</v>
          </cell>
          <cell r="E3491">
            <v>321.51</v>
          </cell>
          <cell r="F3491">
            <v>0</v>
          </cell>
        </row>
        <row r="3492">
          <cell r="A3492" t="str">
            <v>RE2-63V3R3MMA-F</v>
          </cell>
          <cell r="B3492" t="str">
            <v>5x11</v>
          </cell>
          <cell r="C3492" t="str">
            <v>CA</v>
          </cell>
          <cell r="D3492" t="str">
            <v>CA</v>
          </cell>
          <cell r="E3492">
            <v>337.72399999999999</v>
          </cell>
          <cell r="F3492">
            <v>0</v>
          </cell>
        </row>
        <row r="3493">
          <cell r="A3493" t="str">
            <v>RE2-63V3R3MMA-T2</v>
          </cell>
          <cell r="B3493" t="str">
            <v>5x11</v>
          </cell>
          <cell r="C3493" t="str">
            <v>CA</v>
          </cell>
          <cell r="D3493" t="str">
            <v>CA</v>
          </cell>
          <cell r="E3493">
            <v>338.05900000000003</v>
          </cell>
          <cell r="F3493">
            <v>0</v>
          </cell>
        </row>
        <row r="3494">
          <cell r="A3494" t="str">
            <v>RE2-63V470MMA</v>
          </cell>
          <cell r="B3494" t="str">
            <v>8x11.5</v>
          </cell>
          <cell r="C3494" t="str">
            <v>EA</v>
          </cell>
          <cell r="D3494" t="str">
            <v>CA</v>
          </cell>
          <cell r="E3494">
            <v>835.03499999999997</v>
          </cell>
          <cell r="F3494">
            <v>0</v>
          </cell>
        </row>
        <row r="3495">
          <cell r="A3495" t="str">
            <v>RE2-63V470MMA-F</v>
          </cell>
          <cell r="B3495" t="str">
            <v>8x11.5</v>
          </cell>
          <cell r="C3495" t="str">
            <v>EA</v>
          </cell>
          <cell r="D3495" t="str">
            <v>CA</v>
          </cell>
          <cell r="E3495">
            <v>851.61800000000005</v>
          </cell>
          <cell r="F3495">
            <v>0</v>
          </cell>
        </row>
        <row r="3496">
          <cell r="A3496" t="str">
            <v>RE2-63V470MMA-F1</v>
          </cell>
          <cell r="B3496" t="str">
            <v>8x11.5</v>
          </cell>
          <cell r="C3496" t="str">
            <v>EA</v>
          </cell>
          <cell r="D3496" t="str">
            <v>CA</v>
          </cell>
          <cell r="E3496">
            <v>851.61800000000005</v>
          </cell>
          <cell r="F3496">
            <v>0</v>
          </cell>
        </row>
        <row r="3497">
          <cell r="A3497" t="str">
            <v>RE2-63V470MMA-F27</v>
          </cell>
          <cell r="B3497" t="str">
            <v>8x11.5</v>
          </cell>
          <cell r="C3497" t="str">
            <v>EA</v>
          </cell>
          <cell r="D3497" t="str">
            <v>CA</v>
          </cell>
          <cell r="E3497">
            <v>851.61800000000005</v>
          </cell>
          <cell r="F3497">
            <v>0</v>
          </cell>
        </row>
        <row r="3498">
          <cell r="A3498" t="str">
            <v>RE2-63V470MMA-T2</v>
          </cell>
          <cell r="B3498" t="str">
            <v>8x11.5</v>
          </cell>
          <cell r="C3498" t="str">
            <v>EA</v>
          </cell>
          <cell r="D3498" t="str">
            <v>CA</v>
          </cell>
          <cell r="E3498">
            <v>856.90899999999999</v>
          </cell>
          <cell r="F3498">
            <v>0</v>
          </cell>
        </row>
        <row r="3499">
          <cell r="A3499" t="str">
            <v>RE2-63V470MMA-T8</v>
          </cell>
          <cell r="B3499" t="str">
            <v>8x11.5</v>
          </cell>
          <cell r="C3499" t="str">
            <v>EA</v>
          </cell>
          <cell r="D3499" t="str">
            <v>CA</v>
          </cell>
          <cell r="E3499">
            <v>856.90899999999999</v>
          </cell>
          <cell r="F3499">
            <v>0</v>
          </cell>
        </row>
        <row r="3500">
          <cell r="A3500" t="str">
            <v>RE2-63V471ME9</v>
          </cell>
          <cell r="B3500" t="str">
            <v>12.5x25</v>
          </cell>
          <cell r="C3500" t="str">
            <v>GC</v>
          </cell>
          <cell r="D3500" t="str">
            <v>CH</v>
          </cell>
          <cell r="E3500">
            <v>3293.4090000000001</v>
          </cell>
          <cell r="F3500">
            <v>4.5</v>
          </cell>
        </row>
        <row r="3501">
          <cell r="A3501" t="str">
            <v>RE2-63V471ME9-F</v>
          </cell>
          <cell r="B3501" t="str">
            <v>12.5x25</v>
          </cell>
          <cell r="C3501" t="str">
            <v>GC</v>
          </cell>
          <cell r="D3501" t="str">
            <v>CH</v>
          </cell>
          <cell r="E3501">
            <v>3361.7939999999999</v>
          </cell>
          <cell r="F3501">
            <v>0</v>
          </cell>
        </row>
        <row r="3502">
          <cell r="A3502" t="str">
            <v>RE2-63V471ME9-T70</v>
          </cell>
          <cell r="B3502" t="str">
            <v>12.5x25</v>
          </cell>
          <cell r="C3502" t="str">
            <v>GC</v>
          </cell>
          <cell r="D3502" t="str">
            <v>CH</v>
          </cell>
          <cell r="E3502">
            <v>3319.248</v>
          </cell>
          <cell r="F3502">
            <v>0</v>
          </cell>
        </row>
        <row r="3503">
          <cell r="A3503" t="str">
            <v>RE2-63V471MMA</v>
          </cell>
          <cell r="B3503" t="str">
            <v>12.5x25</v>
          </cell>
          <cell r="C3503" t="str">
            <v>GC</v>
          </cell>
          <cell r="D3503" t="str">
            <v>CA</v>
          </cell>
          <cell r="E3503">
            <v>3293.4090000000001</v>
          </cell>
          <cell r="F3503">
            <v>17</v>
          </cell>
        </row>
        <row r="3504">
          <cell r="A3504" t="str">
            <v>RE2-63V471MMA-F</v>
          </cell>
          <cell r="B3504" t="str">
            <v>12.5x25</v>
          </cell>
          <cell r="C3504" t="str">
            <v>GC</v>
          </cell>
          <cell r="D3504" t="str">
            <v>CA</v>
          </cell>
          <cell r="E3504">
            <v>3361.7939999999999</v>
          </cell>
          <cell r="F3504">
            <v>0</v>
          </cell>
        </row>
        <row r="3505">
          <cell r="A3505" t="str">
            <v>RE2-63V471MMA-F27</v>
          </cell>
          <cell r="B3505" t="str">
            <v>12.5x25</v>
          </cell>
          <cell r="C3505" t="str">
            <v>GC</v>
          </cell>
          <cell r="D3505" t="str">
            <v>CA</v>
          </cell>
          <cell r="E3505">
            <v>3361.7939999999999</v>
          </cell>
          <cell r="F3505">
            <v>0</v>
          </cell>
        </row>
        <row r="3506">
          <cell r="A3506" t="str">
            <v>RE2-63V471MMA-S1</v>
          </cell>
          <cell r="B3506" t="str">
            <v>12.5x25</v>
          </cell>
          <cell r="C3506" t="str">
            <v>GC</v>
          </cell>
          <cell r="D3506" t="str">
            <v>CA</v>
          </cell>
          <cell r="E3506">
            <v>3361.7939999999999</v>
          </cell>
          <cell r="F3506">
            <v>0</v>
          </cell>
        </row>
        <row r="3507">
          <cell r="A3507" t="str">
            <v>RE2-63V471MMA-T18</v>
          </cell>
          <cell r="B3507" t="str">
            <v>12.5x25</v>
          </cell>
          <cell r="C3507" t="str">
            <v>GC</v>
          </cell>
          <cell r="D3507" t="str">
            <v>CA</v>
          </cell>
          <cell r="E3507">
            <v>3319.248</v>
          </cell>
          <cell r="F3507">
            <v>0</v>
          </cell>
        </row>
        <row r="3508">
          <cell r="A3508" t="str">
            <v>RE2-63V471MMA-T4</v>
          </cell>
          <cell r="B3508" t="str">
            <v>12.5x25</v>
          </cell>
          <cell r="C3508" t="str">
            <v>GC</v>
          </cell>
          <cell r="D3508" t="str">
            <v>CA</v>
          </cell>
          <cell r="E3508">
            <v>3319.248</v>
          </cell>
          <cell r="F3508">
            <v>0</v>
          </cell>
        </row>
        <row r="3509">
          <cell r="A3509" t="str">
            <v>RE2-63V471MMA-T70</v>
          </cell>
          <cell r="B3509" t="str">
            <v>12.5x25</v>
          </cell>
          <cell r="C3509" t="str">
            <v>GC</v>
          </cell>
          <cell r="D3509" t="str">
            <v>CA</v>
          </cell>
          <cell r="E3509">
            <v>3319.248</v>
          </cell>
          <cell r="F3509">
            <v>0</v>
          </cell>
        </row>
        <row r="3510">
          <cell r="A3510" t="str">
            <v>RE2-63V471MS</v>
          </cell>
          <cell r="B3510" t="str">
            <v>16x25</v>
          </cell>
          <cell r="C3510" t="str">
            <v>HB</v>
          </cell>
          <cell r="D3510" t="str">
            <v>CA</v>
          </cell>
          <cell r="E3510">
            <v>4593.3860000000004</v>
          </cell>
          <cell r="F3510">
            <v>0</v>
          </cell>
        </row>
        <row r="3511">
          <cell r="A3511" t="str">
            <v>RE2-63V471MS-F</v>
          </cell>
          <cell r="B3511" t="str">
            <v>16x25</v>
          </cell>
          <cell r="C3511" t="str">
            <v>HB</v>
          </cell>
          <cell r="D3511" t="str">
            <v>CA</v>
          </cell>
          <cell r="E3511">
            <v>4661.848</v>
          </cell>
          <cell r="F3511">
            <v>0</v>
          </cell>
        </row>
        <row r="3512">
          <cell r="A3512" t="str">
            <v>RE2-63V4R7KGZ</v>
          </cell>
          <cell r="B3512" t="str">
            <v>5x11</v>
          </cell>
          <cell r="C3512" t="str">
            <v>CA</v>
          </cell>
          <cell r="D3512" t="str">
            <v>CA</v>
          </cell>
          <cell r="E3512">
            <v>321.51</v>
          </cell>
          <cell r="F3512">
            <v>0</v>
          </cell>
        </row>
        <row r="3513">
          <cell r="A3513" t="str">
            <v>RE2-63V4R7KGZ-T10</v>
          </cell>
          <cell r="B3513" t="str">
            <v>5x11</v>
          </cell>
          <cell r="C3513" t="str">
            <v>CA</v>
          </cell>
          <cell r="D3513" t="str">
            <v>CA</v>
          </cell>
          <cell r="E3513">
            <v>338.05900000000003</v>
          </cell>
          <cell r="F3513">
            <v>0</v>
          </cell>
        </row>
        <row r="3514">
          <cell r="A3514" t="str">
            <v>RE2-63V4R7MMA</v>
          </cell>
          <cell r="B3514" t="str">
            <v>5x11</v>
          </cell>
          <cell r="C3514" t="str">
            <v>CA</v>
          </cell>
          <cell r="D3514" t="str">
            <v>CA</v>
          </cell>
          <cell r="E3514">
            <v>321.51</v>
          </cell>
          <cell r="F3514">
            <v>0</v>
          </cell>
        </row>
        <row r="3515">
          <cell r="A3515" t="str">
            <v>RE2-63V4R7MMA-F</v>
          </cell>
          <cell r="B3515" t="str">
            <v>5x11</v>
          </cell>
          <cell r="C3515" t="str">
            <v>CA</v>
          </cell>
          <cell r="D3515" t="str">
            <v>CA</v>
          </cell>
          <cell r="E3515">
            <v>337.72399999999999</v>
          </cell>
          <cell r="F3515">
            <v>0</v>
          </cell>
        </row>
        <row r="3516">
          <cell r="A3516" t="str">
            <v>RE2-63V4R7MMA-F1</v>
          </cell>
          <cell r="B3516" t="str">
            <v>5x11</v>
          </cell>
          <cell r="C3516" t="str">
            <v>CA</v>
          </cell>
          <cell r="D3516" t="str">
            <v>CA</v>
          </cell>
          <cell r="E3516">
            <v>337.72399999999999</v>
          </cell>
          <cell r="F3516">
            <v>0</v>
          </cell>
        </row>
        <row r="3517">
          <cell r="A3517" t="str">
            <v>RE2-63V4R7MMA-S1</v>
          </cell>
          <cell r="B3517" t="str">
            <v>5x11</v>
          </cell>
          <cell r="C3517" t="str">
            <v>CA</v>
          </cell>
          <cell r="D3517" t="str">
            <v>CA</v>
          </cell>
          <cell r="E3517">
            <v>337.72399999999999</v>
          </cell>
          <cell r="F3517">
            <v>0</v>
          </cell>
        </row>
        <row r="3518">
          <cell r="A3518" t="str">
            <v>RE2-63V4R7MMA-T2</v>
          </cell>
          <cell r="B3518" t="str">
            <v>5x11</v>
          </cell>
          <cell r="C3518" t="str">
            <v>CA</v>
          </cell>
          <cell r="D3518" t="str">
            <v>CA</v>
          </cell>
          <cell r="E3518">
            <v>338.05900000000003</v>
          </cell>
          <cell r="F3518">
            <v>0</v>
          </cell>
        </row>
        <row r="3519">
          <cell r="A3519" t="str">
            <v>RE2-63V4R7MMA-T54</v>
          </cell>
          <cell r="B3519" t="str">
            <v>5x11</v>
          </cell>
          <cell r="C3519" t="str">
            <v>CA</v>
          </cell>
          <cell r="D3519" t="str">
            <v>CA</v>
          </cell>
          <cell r="E3519">
            <v>338.05900000000003</v>
          </cell>
          <cell r="F3519">
            <v>0</v>
          </cell>
        </row>
        <row r="3520">
          <cell r="A3520" t="str">
            <v>RE2-63V4R7MMAGZ-T10</v>
          </cell>
          <cell r="B3520" t="str">
            <v>5x11</v>
          </cell>
          <cell r="C3520" t="str">
            <v>CA</v>
          </cell>
          <cell r="D3520" t="str">
            <v>CA</v>
          </cell>
          <cell r="E3520">
            <v>338.05900000000003</v>
          </cell>
          <cell r="F3520">
            <v>0</v>
          </cell>
        </row>
        <row r="3521">
          <cell r="A3521" t="str">
            <v>RE2-63V4R7MMAGZ-T58</v>
          </cell>
          <cell r="B3521" t="str">
            <v>5x11</v>
          </cell>
          <cell r="C3521" t="str">
            <v>CA</v>
          </cell>
          <cell r="D3521" t="str">
            <v>CA</v>
          </cell>
          <cell r="E3521">
            <v>338.05900000000003</v>
          </cell>
          <cell r="F3521">
            <v>0</v>
          </cell>
        </row>
        <row r="3522">
          <cell r="A3522" t="str">
            <v>RE2-63V4R7MMAZ5-T54</v>
          </cell>
          <cell r="B3522" t="str">
            <v>5x11</v>
          </cell>
          <cell r="C3522" t="str">
            <v>CA</v>
          </cell>
          <cell r="D3522" t="str">
            <v>CA</v>
          </cell>
          <cell r="E3522">
            <v>338.05900000000003</v>
          </cell>
          <cell r="F3522">
            <v>0</v>
          </cell>
        </row>
        <row r="3523">
          <cell r="A3523" t="str">
            <v>RE2-63V680ME9</v>
          </cell>
          <cell r="B3523" t="str">
            <v>10x12.5</v>
          </cell>
          <cell r="C3523" t="str">
            <v>FA</v>
          </cell>
          <cell r="D3523" t="str">
            <v>CH</v>
          </cell>
          <cell r="E3523">
            <v>1412.325</v>
          </cell>
          <cell r="F3523">
            <v>0</v>
          </cell>
        </row>
        <row r="3524">
          <cell r="A3524" t="str">
            <v>RE2-63V680ME9-T2</v>
          </cell>
          <cell r="B3524" t="str">
            <v>10x12.5</v>
          </cell>
          <cell r="C3524" t="str">
            <v>FA</v>
          </cell>
          <cell r="D3524" t="str">
            <v>CH</v>
          </cell>
          <cell r="E3524">
            <v>1439.7529999999999</v>
          </cell>
          <cell r="F3524">
            <v>0</v>
          </cell>
        </row>
        <row r="3525">
          <cell r="A3525" t="str">
            <v>RE2-63V681ME9</v>
          </cell>
          <cell r="B3525" t="str">
            <v>16x25</v>
          </cell>
          <cell r="C3525" t="str">
            <v>HB</v>
          </cell>
          <cell r="D3525" t="str">
            <v>CH</v>
          </cell>
          <cell r="E3525">
            <v>4593.3860000000004</v>
          </cell>
          <cell r="F3525">
            <v>0</v>
          </cell>
        </row>
        <row r="3526">
          <cell r="A3526" t="str">
            <v>RE2-63V681ME9-F</v>
          </cell>
          <cell r="B3526" t="str">
            <v>16x25</v>
          </cell>
          <cell r="C3526" t="str">
            <v>HB</v>
          </cell>
          <cell r="D3526" t="str">
            <v>CH</v>
          </cell>
          <cell r="E3526">
            <v>4661.848</v>
          </cell>
          <cell r="F3526">
            <v>0</v>
          </cell>
        </row>
        <row r="3527">
          <cell r="A3527" t="str">
            <v>RE2-63V681ME9-T68</v>
          </cell>
          <cell r="B3527" t="str">
            <v>16x25</v>
          </cell>
          <cell r="C3527" t="str">
            <v>HB</v>
          </cell>
          <cell r="D3527" t="str">
            <v>CH</v>
          </cell>
          <cell r="E3527">
            <v>4636.3760000000002</v>
          </cell>
          <cell r="F3527">
            <v>0</v>
          </cell>
        </row>
        <row r="3528">
          <cell r="A3528" t="str">
            <v>RE2-63V681MMA</v>
          </cell>
          <cell r="B3528" t="str">
            <v>16x25</v>
          </cell>
          <cell r="C3528" t="str">
            <v>HB</v>
          </cell>
          <cell r="D3528" t="str">
            <v>CA</v>
          </cell>
          <cell r="E3528">
            <v>4593.3860000000004</v>
          </cell>
          <cell r="F3528">
            <v>0</v>
          </cell>
        </row>
        <row r="3529">
          <cell r="A3529" t="str">
            <v>RE2-63VR47MMA</v>
          </cell>
          <cell r="B3529" t="str">
            <v>5x11</v>
          </cell>
          <cell r="C3529" t="str">
            <v>CA</v>
          </cell>
          <cell r="D3529" t="str">
            <v>CA</v>
          </cell>
          <cell r="E3529">
            <v>321.51</v>
          </cell>
          <cell r="F3529">
            <v>0</v>
          </cell>
        </row>
        <row r="3530">
          <cell r="A3530" t="str">
            <v>RE2-63VR47MMA-T2</v>
          </cell>
          <cell r="B3530" t="str">
            <v>5x11</v>
          </cell>
          <cell r="C3530" t="str">
            <v>CA</v>
          </cell>
          <cell r="D3530" t="str">
            <v>CA</v>
          </cell>
          <cell r="E3530">
            <v>338.05900000000003</v>
          </cell>
          <cell r="F3530">
            <v>0</v>
          </cell>
        </row>
        <row r="3531">
          <cell r="A3531" t="str">
            <v>RE2-6V101ME3#</v>
          </cell>
          <cell r="B3531" t="str">
            <v>5x11</v>
          </cell>
          <cell r="C3531" t="str">
            <v>CA</v>
          </cell>
          <cell r="D3531" t="str">
            <v>CA</v>
          </cell>
          <cell r="E3531">
            <v>321.51</v>
          </cell>
          <cell r="F3531">
            <v>0</v>
          </cell>
        </row>
        <row r="3532">
          <cell r="A3532" t="str">
            <v>RE2-6V101ME3#-T2</v>
          </cell>
          <cell r="B3532" t="str">
            <v>5x11</v>
          </cell>
          <cell r="C3532" t="str">
            <v>CA</v>
          </cell>
          <cell r="D3532" t="str">
            <v>CA</v>
          </cell>
          <cell r="E3532">
            <v>338.05900000000003</v>
          </cell>
          <cell r="F3532">
            <v>0</v>
          </cell>
        </row>
        <row r="3533">
          <cell r="A3533" t="str">
            <v>RE2-6V101MMA</v>
          </cell>
          <cell r="B3533" t="str">
            <v>5x11</v>
          </cell>
          <cell r="C3533" t="str">
            <v>CA</v>
          </cell>
          <cell r="D3533" t="str">
            <v>CA</v>
          </cell>
          <cell r="E3533">
            <v>321.51</v>
          </cell>
          <cell r="F3533">
            <v>16</v>
          </cell>
        </row>
        <row r="3534">
          <cell r="A3534" t="str">
            <v>RE2-6V101MMA-F</v>
          </cell>
          <cell r="B3534" t="str">
            <v>5x11</v>
          </cell>
          <cell r="C3534" t="str">
            <v>CA</v>
          </cell>
          <cell r="D3534" t="str">
            <v>CA</v>
          </cell>
          <cell r="E3534">
            <v>337.72399999999999</v>
          </cell>
          <cell r="F3534">
            <v>0</v>
          </cell>
        </row>
        <row r="3535">
          <cell r="A3535" t="str">
            <v>RE2-6V101MMA-F1</v>
          </cell>
          <cell r="B3535" t="str">
            <v>5x11</v>
          </cell>
          <cell r="C3535" t="str">
            <v>CA</v>
          </cell>
          <cell r="D3535" t="str">
            <v>CA</v>
          </cell>
          <cell r="E3535">
            <v>337.72399999999999</v>
          </cell>
          <cell r="F3535">
            <v>0</v>
          </cell>
        </row>
        <row r="3536">
          <cell r="A3536" t="str">
            <v>RE2-6V101MMA-S1</v>
          </cell>
          <cell r="B3536" t="str">
            <v>5x11</v>
          </cell>
          <cell r="C3536" t="str">
            <v>CA</v>
          </cell>
          <cell r="D3536" t="str">
            <v>CA</v>
          </cell>
          <cell r="E3536">
            <v>337.72399999999999</v>
          </cell>
          <cell r="F3536">
            <v>0</v>
          </cell>
        </row>
        <row r="3537">
          <cell r="A3537" t="str">
            <v>RE2-6V101MMA-T14</v>
          </cell>
          <cell r="B3537" t="str">
            <v>5x11</v>
          </cell>
          <cell r="C3537" t="str">
            <v>CA</v>
          </cell>
          <cell r="D3537" t="str">
            <v>CA</v>
          </cell>
          <cell r="E3537">
            <v>338.05900000000003</v>
          </cell>
          <cell r="F3537">
            <v>0</v>
          </cell>
        </row>
        <row r="3538">
          <cell r="A3538" t="str">
            <v>RE2-6V101MMA-T2</v>
          </cell>
          <cell r="B3538" t="str">
            <v>5x11</v>
          </cell>
          <cell r="C3538" t="str">
            <v>CA</v>
          </cell>
          <cell r="D3538" t="str">
            <v>CA</v>
          </cell>
          <cell r="E3538">
            <v>338.05900000000003</v>
          </cell>
          <cell r="F3538">
            <v>2</v>
          </cell>
        </row>
        <row r="3539">
          <cell r="A3539" t="str">
            <v>RE2-6V101MMAGZ-T10</v>
          </cell>
          <cell r="B3539" t="str">
            <v>5x11</v>
          </cell>
          <cell r="C3539" t="str">
            <v>CA</v>
          </cell>
          <cell r="D3539" t="str">
            <v>CA</v>
          </cell>
          <cell r="E3539">
            <v>338.05900000000003</v>
          </cell>
          <cell r="F3539">
            <v>0</v>
          </cell>
        </row>
        <row r="3540">
          <cell r="A3540" t="str">
            <v>RE2-6V101MMAGZ-T58</v>
          </cell>
          <cell r="B3540" t="str">
            <v>5x11</v>
          </cell>
          <cell r="C3540" t="str">
            <v>CA</v>
          </cell>
          <cell r="D3540" t="str">
            <v>CA</v>
          </cell>
          <cell r="E3540">
            <v>338.05900000000003</v>
          </cell>
          <cell r="F3540">
            <v>0</v>
          </cell>
        </row>
        <row r="3541">
          <cell r="A3541" t="str">
            <v>RE2-6V102ME9</v>
          </cell>
          <cell r="B3541" t="str">
            <v>10x12.5</v>
          </cell>
          <cell r="C3541" t="str">
            <v>FA</v>
          </cell>
          <cell r="D3541" t="str">
            <v>CH</v>
          </cell>
          <cell r="E3541">
            <v>1412.325</v>
          </cell>
          <cell r="F3541">
            <v>0</v>
          </cell>
        </row>
        <row r="3542">
          <cell r="A3542" t="str">
            <v>RE2-6V102ME9-F</v>
          </cell>
          <cell r="B3542" t="str">
            <v>10x12.5</v>
          </cell>
          <cell r="C3542" t="str">
            <v>FA</v>
          </cell>
          <cell r="D3542" t="str">
            <v>CH</v>
          </cell>
          <cell r="E3542">
            <v>1474.184</v>
          </cell>
          <cell r="F3542">
            <v>0</v>
          </cell>
        </row>
        <row r="3543">
          <cell r="A3543" t="str">
            <v>RE2-6V102ME9-T2</v>
          </cell>
          <cell r="B3543" t="str">
            <v>10x12.5</v>
          </cell>
          <cell r="C3543" t="str">
            <v>FA</v>
          </cell>
          <cell r="D3543" t="str">
            <v>CH</v>
          </cell>
          <cell r="E3543">
            <v>1439.7529999999999</v>
          </cell>
          <cell r="F3543">
            <v>0</v>
          </cell>
        </row>
        <row r="3544">
          <cell r="A3544" t="str">
            <v>RE2-6V102MMA</v>
          </cell>
          <cell r="B3544" t="str">
            <v>10x12.5</v>
          </cell>
          <cell r="C3544" t="str">
            <v>FA</v>
          </cell>
          <cell r="D3544" t="str">
            <v>CA</v>
          </cell>
          <cell r="E3544">
            <v>1412.325</v>
          </cell>
          <cell r="F3544">
            <v>0</v>
          </cell>
        </row>
        <row r="3545">
          <cell r="A3545" t="str">
            <v>RE2-6V102MMA-F</v>
          </cell>
          <cell r="B3545" t="str">
            <v>10x12.5</v>
          </cell>
          <cell r="C3545" t="str">
            <v>FA</v>
          </cell>
          <cell r="D3545" t="str">
            <v>CA</v>
          </cell>
          <cell r="E3545">
            <v>1474.184</v>
          </cell>
          <cell r="F3545">
            <v>0</v>
          </cell>
        </row>
        <row r="3546">
          <cell r="A3546" t="str">
            <v>RE2-6V102MMA-S1</v>
          </cell>
          <cell r="B3546" t="str">
            <v>10x12.5</v>
          </cell>
          <cell r="C3546" t="str">
            <v>FA</v>
          </cell>
          <cell r="D3546" t="str">
            <v>CA</v>
          </cell>
          <cell r="E3546">
            <v>1474.184</v>
          </cell>
          <cell r="F3546">
            <v>0</v>
          </cell>
        </row>
        <row r="3547">
          <cell r="A3547" t="str">
            <v>RE2-6V102MMA-T2</v>
          </cell>
          <cell r="B3547" t="str">
            <v>10x12.5</v>
          </cell>
          <cell r="C3547" t="str">
            <v>FA</v>
          </cell>
          <cell r="D3547" t="str">
            <v>CA</v>
          </cell>
          <cell r="E3547">
            <v>1439.7529999999999</v>
          </cell>
          <cell r="F3547">
            <v>0</v>
          </cell>
        </row>
        <row r="3548">
          <cell r="A3548" t="str">
            <v>RE2-6V103ME9</v>
          </cell>
          <cell r="B3548" t="str">
            <v>16x31.5</v>
          </cell>
          <cell r="C3548" t="str">
            <v>HC</v>
          </cell>
          <cell r="D3548" t="str">
            <v>CH</v>
          </cell>
          <cell r="E3548">
            <v>6069.22</v>
          </cell>
          <cell r="F3548">
            <v>0</v>
          </cell>
        </row>
        <row r="3549">
          <cell r="A3549" t="str">
            <v>RE2-6V103ME9-T68</v>
          </cell>
          <cell r="B3549" t="str">
            <v>16x31.5</v>
          </cell>
          <cell r="C3549" t="str">
            <v>HC</v>
          </cell>
          <cell r="D3549" t="str">
            <v>CH</v>
          </cell>
          <cell r="E3549">
            <v>6075.5839999999998</v>
          </cell>
          <cell r="F3549">
            <v>0</v>
          </cell>
        </row>
        <row r="3550">
          <cell r="A3550" t="str">
            <v>RE2-6V103MMA</v>
          </cell>
          <cell r="B3550" t="str">
            <v>16x31.5</v>
          </cell>
          <cell r="C3550" t="str">
            <v>HC</v>
          </cell>
          <cell r="D3550" t="str">
            <v>CA</v>
          </cell>
          <cell r="E3550">
            <v>6069.22</v>
          </cell>
          <cell r="F3550">
            <v>0</v>
          </cell>
        </row>
        <row r="3551">
          <cell r="A3551" t="str">
            <v>RE2-6V152ME9-T2</v>
          </cell>
          <cell r="B3551" t="str">
            <v>10x20</v>
          </cell>
          <cell r="C3551" t="str">
            <v>FD</v>
          </cell>
          <cell r="D3551" t="str">
            <v>CH</v>
          </cell>
          <cell r="E3551">
            <v>2034.0519999999999</v>
          </cell>
          <cell r="F3551">
            <v>0</v>
          </cell>
        </row>
        <row r="3552">
          <cell r="A3552" t="str">
            <v>RE2-6V220MMA</v>
          </cell>
          <cell r="B3552" t="str">
            <v>5x11</v>
          </cell>
          <cell r="C3552" t="str">
            <v>CA</v>
          </cell>
          <cell r="D3552" t="str">
            <v>CA</v>
          </cell>
          <cell r="E3552">
            <v>321.51</v>
          </cell>
          <cell r="F3552">
            <v>0</v>
          </cell>
        </row>
        <row r="3553">
          <cell r="A3553" t="str">
            <v>RE2-6V220MMA-T2</v>
          </cell>
          <cell r="B3553" t="str">
            <v>5x11</v>
          </cell>
          <cell r="C3553" t="str">
            <v>CA</v>
          </cell>
          <cell r="D3553" t="str">
            <v>CA</v>
          </cell>
          <cell r="E3553">
            <v>338.05900000000003</v>
          </cell>
          <cell r="F3553">
            <v>0</v>
          </cell>
        </row>
        <row r="3554">
          <cell r="A3554" t="str">
            <v>RE2-6V221MF3#-T2</v>
          </cell>
          <cell r="B3554" t="str">
            <v>6.3x11</v>
          </cell>
          <cell r="C3554" t="str">
            <v>DA</v>
          </cell>
          <cell r="D3554" t="str">
            <v>CA</v>
          </cell>
          <cell r="E3554">
            <v>693.86800000000005</v>
          </cell>
          <cell r="F3554">
            <v>0</v>
          </cell>
        </row>
        <row r="3555">
          <cell r="A3555" t="str">
            <v>RE2-6V221MMA</v>
          </cell>
          <cell r="B3555" t="str">
            <v>6.3x11</v>
          </cell>
          <cell r="C3555" t="str">
            <v>DA</v>
          </cell>
          <cell r="D3555" t="str">
            <v>CA</v>
          </cell>
          <cell r="E3555">
            <v>677.15700000000004</v>
          </cell>
          <cell r="F3555">
            <v>0</v>
          </cell>
        </row>
        <row r="3556">
          <cell r="A3556" t="str">
            <v>RE2-6V221MMA-F</v>
          </cell>
          <cell r="B3556" t="str">
            <v>6.3x11</v>
          </cell>
          <cell r="C3556" t="str">
            <v>DA</v>
          </cell>
          <cell r="D3556" t="str">
            <v>CA</v>
          </cell>
          <cell r="E3556">
            <v>691.29700000000003</v>
          </cell>
          <cell r="F3556">
            <v>0</v>
          </cell>
        </row>
        <row r="3557">
          <cell r="A3557" t="str">
            <v>RE2-6V221MMA-S1</v>
          </cell>
          <cell r="B3557" t="str">
            <v>6.3x11</v>
          </cell>
          <cell r="C3557" t="str">
            <v>DA</v>
          </cell>
          <cell r="D3557" t="str">
            <v>CA</v>
          </cell>
          <cell r="E3557">
            <v>691.29700000000003</v>
          </cell>
          <cell r="F3557">
            <v>0</v>
          </cell>
        </row>
        <row r="3558">
          <cell r="A3558" t="str">
            <v>RE2-6V221MMA-T14</v>
          </cell>
          <cell r="B3558" t="str">
            <v>6.3x11</v>
          </cell>
          <cell r="C3558" t="str">
            <v>DA</v>
          </cell>
          <cell r="D3558" t="str">
            <v>CA</v>
          </cell>
          <cell r="E3558">
            <v>693.86800000000005</v>
          </cell>
          <cell r="F3558">
            <v>0</v>
          </cell>
        </row>
        <row r="3559">
          <cell r="A3559" t="str">
            <v>RE2-6V221MMA-T2</v>
          </cell>
          <cell r="B3559" t="str">
            <v>6.3x11</v>
          </cell>
          <cell r="C3559" t="str">
            <v>DA</v>
          </cell>
          <cell r="D3559" t="str">
            <v>CA</v>
          </cell>
          <cell r="E3559">
            <v>693.86800000000005</v>
          </cell>
          <cell r="F3559">
            <v>0</v>
          </cell>
        </row>
        <row r="3560">
          <cell r="A3560" t="str">
            <v>RE2-6V221MMAGZ-T58</v>
          </cell>
          <cell r="B3560" t="str">
            <v>6.3x11</v>
          </cell>
          <cell r="C3560" t="str">
            <v>DA</v>
          </cell>
          <cell r="D3560" t="str">
            <v>CA</v>
          </cell>
          <cell r="E3560">
            <v>693.86800000000005</v>
          </cell>
          <cell r="F3560">
            <v>0</v>
          </cell>
        </row>
        <row r="3561">
          <cell r="A3561" t="str">
            <v>RE2-6V222ME9</v>
          </cell>
          <cell r="B3561" t="str">
            <v>12.5x20</v>
          </cell>
          <cell r="C3561" t="str">
            <v>GB</v>
          </cell>
          <cell r="D3561" t="str">
            <v>CH</v>
          </cell>
          <cell r="E3561">
            <v>2700.0059999999999</v>
          </cell>
          <cell r="F3561">
            <v>0</v>
          </cell>
        </row>
        <row r="3562">
          <cell r="A3562" t="str">
            <v>RE2-6V222ME9-T70</v>
          </cell>
          <cell r="B3562" t="str">
            <v>12.5x20</v>
          </cell>
          <cell r="C3562" t="str">
            <v>GB</v>
          </cell>
          <cell r="D3562" t="str">
            <v>CH</v>
          </cell>
          <cell r="E3562">
            <v>2732.5659999999998</v>
          </cell>
          <cell r="F3562">
            <v>0</v>
          </cell>
        </row>
        <row r="3563">
          <cell r="A3563" t="str">
            <v>RE2-6V222MMA</v>
          </cell>
          <cell r="B3563" t="str">
            <v>12.5x20</v>
          </cell>
          <cell r="C3563" t="str">
            <v>GB</v>
          </cell>
          <cell r="D3563" t="str">
            <v>CA</v>
          </cell>
          <cell r="E3563">
            <v>2700.0059999999999</v>
          </cell>
          <cell r="F3563">
            <v>0</v>
          </cell>
        </row>
        <row r="3564">
          <cell r="A3564" t="str">
            <v>RE2-6V222MMA-F</v>
          </cell>
          <cell r="B3564" t="str">
            <v>12.5x20</v>
          </cell>
          <cell r="C3564" t="str">
            <v>GB</v>
          </cell>
          <cell r="D3564" t="str">
            <v>CA</v>
          </cell>
          <cell r="E3564">
            <v>2771.049</v>
          </cell>
          <cell r="F3564">
            <v>0</v>
          </cell>
        </row>
        <row r="3565">
          <cell r="A3565" t="str">
            <v>RE2-6V222MMA-S1</v>
          </cell>
          <cell r="B3565" t="str">
            <v>12.5x20</v>
          </cell>
          <cell r="C3565" t="str">
            <v>GB</v>
          </cell>
          <cell r="D3565" t="str">
            <v>CA</v>
          </cell>
          <cell r="E3565">
            <v>2771.049</v>
          </cell>
          <cell r="F3565">
            <v>0</v>
          </cell>
        </row>
        <row r="3566">
          <cell r="A3566" t="str">
            <v>RE2-6V330MMA</v>
          </cell>
          <cell r="B3566" t="str">
            <v>5x11</v>
          </cell>
          <cell r="C3566" t="str">
            <v>CA</v>
          </cell>
          <cell r="D3566" t="str">
            <v>CA</v>
          </cell>
          <cell r="E3566">
            <v>321.51</v>
          </cell>
          <cell r="F3566">
            <v>0</v>
          </cell>
        </row>
        <row r="3567">
          <cell r="A3567" t="str">
            <v>RE2-6V330MMA-T2</v>
          </cell>
          <cell r="B3567" t="str">
            <v>5x11</v>
          </cell>
          <cell r="C3567" t="str">
            <v>CA</v>
          </cell>
          <cell r="D3567" t="str">
            <v>CA</v>
          </cell>
          <cell r="E3567">
            <v>338.05900000000003</v>
          </cell>
          <cell r="F3567">
            <v>0</v>
          </cell>
        </row>
        <row r="3568">
          <cell r="A3568" t="str">
            <v>RE2-6V331MF3#-T2</v>
          </cell>
          <cell r="B3568" t="str">
            <v>6.3x11</v>
          </cell>
          <cell r="C3568" t="str">
            <v>DA</v>
          </cell>
          <cell r="D3568" t="str">
            <v>CA</v>
          </cell>
          <cell r="E3568">
            <v>693.86800000000005</v>
          </cell>
          <cell r="F3568">
            <v>0</v>
          </cell>
        </row>
        <row r="3569">
          <cell r="A3569" t="str">
            <v>RE2-6V331MF3#-T32</v>
          </cell>
          <cell r="B3569" t="str">
            <v>6.3x11</v>
          </cell>
          <cell r="C3569" t="str">
            <v>DA</v>
          </cell>
          <cell r="D3569" t="str">
            <v>CA</v>
          </cell>
          <cell r="E3569">
            <v>693.86800000000005</v>
          </cell>
          <cell r="F3569">
            <v>0</v>
          </cell>
        </row>
        <row r="3570">
          <cell r="A3570" t="str">
            <v>RE2-6V331MF3#-T72</v>
          </cell>
          <cell r="B3570" t="str">
            <v>6.3x11</v>
          </cell>
          <cell r="C3570" t="str">
            <v>DA</v>
          </cell>
          <cell r="D3570" t="str">
            <v>CA</v>
          </cell>
          <cell r="E3570">
            <v>693.86800000000005</v>
          </cell>
          <cell r="F3570">
            <v>0</v>
          </cell>
        </row>
        <row r="3571">
          <cell r="A3571" t="str">
            <v>RE2-6V331MMA</v>
          </cell>
          <cell r="B3571" t="str">
            <v>6.3x11</v>
          </cell>
          <cell r="C3571" t="str">
            <v>DA</v>
          </cell>
          <cell r="D3571" t="str">
            <v>CA</v>
          </cell>
          <cell r="E3571">
            <v>677.15700000000004</v>
          </cell>
          <cell r="F3571">
            <v>0</v>
          </cell>
        </row>
        <row r="3572">
          <cell r="A3572" t="str">
            <v>RE2-6V331MMA-S1</v>
          </cell>
          <cell r="B3572" t="str">
            <v>6.3x11</v>
          </cell>
          <cell r="C3572" t="str">
            <v>DA</v>
          </cell>
          <cell r="D3572" t="str">
            <v>CA</v>
          </cell>
          <cell r="E3572">
            <v>691.29700000000003</v>
          </cell>
          <cell r="F3572">
            <v>0</v>
          </cell>
        </row>
        <row r="3573">
          <cell r="A3573" t="str">
            <v>RE2-6V331MMA-T2</v>
          </cell>
          <cell r="B3573" t="str">
            <v>6.3x11</v>
          </cell>
          <cell r="C3573" t="str">
            <v>DA</v>
          </cell>
          <cell r="D3573" t="str">
            <v>CA</v>
          </cell>
          <cell r="E3573">
            <v>693.86800000000005</v>
          </cell>
          <cell r="F3573">
            <v>44</v>
          </cell>
        </row>
        <row r="3574">
          <cell r="A3574" t="str">
            <v>RE2-6V331MMAGZ-T32</v>
          </cell>
          <cell r="B3574" t="str">
            <v>6.3x11</v>
          </cell>
          <cell r="C3574" t="str">
            <v>DA</v>
          </cell>
          <cell r="D3574" t="str">
            <v>CA</v>
          </cell>
          <cell r="E3574">
            <v>693.86800000000005</v>
          </cell>
          <cell r="F3574">
            <v>0</v>
          </cell>
        </row>
        <row r="3575">
          <cell r="A3575" t="str">
            <v>RE2-6V331MMAGZ-T58</v>
          </cell>
          <cell r="B3575" t="str">
            <v>6.3x11</v>
          </cell>
          <cell r="C3575" t="str">
            <v>DA</v>
          </cell>
          <cell r="D3575" t="str">
            <v>CA</v>
          </cell>
          <cell r="E3575">
            <v>693.86800000000005</v>
          </cell>
          <cell r="F3575">
            <v>0</v>
          </cell>
        </row>
        <row r="3576">
          <cell r="A3576" t="str">
            <v>RE2-6V332ME9-F</v>
          </cell>
          <cell r="B3576" t="str">
            <v>12.5x20</v>
          </cell>
          <cell r="C3576" t="str">
            <v>GB</v>
          </cell>
          <cell r="D3576" t="str">
            <v>CH</v>
          </cell>
          <cell r="E3576">
            <v>2771.049</v>
          </cell>
          <cell r="F3576">
            <v>0</v>
          </cell>
        </row>
        <row r="3577">
          <cell r="A3577" t="str">
            <v>RE2-6V332ME9-T70</v>
          </cell>
          <cell r="B3577" t="str">
            <v>12.5x20</v>
          </cell>
          <cell r="C3577" t="str">
            <v>GB</v>
          </cell>
          <cell r="D3577" t="str">
            <v>CH</v>
          </cell>
          <cell r="E3577">
            <v>2732.5659999999998</v>
          </cell>
          <cell r="F3577">
            <v>0</v>
          </cell>
        </row>
        <row r="3578">
          <cell r="A3578" t="str">
            <v>RE2-6V332MMA</v>
          </cell>
          <cell r="B3578" t="str">
            <v>12.5x20</v>
          </cell>
          <cell r="C3578" t="str">
            <v>GB</v>
          </cell>
          <cell r="D3578" t="str">
            <v>CA</v>
          </cell>
          <cell r="E3578">
            <v>2700.0059999999999</v>
          </cell>
          <cell r="F3578">
            <v>0</v>
          </cell>
        </row>
        <row r="3579">
          <cell r="A3579" t="str">
            <v>RE2-6V332MMA-S1</v>
          </cell>
          <cell r="B3579" t="str">
            <v>12.5x20</v>
          </cell>
          <cell r="C3579" t="str">
            <v>GB</v>
          </cell>
          <cell r="D3579" t="str">
            <v>CA</v>
          </cell>
          <cell r="E3579">
            <v>2771.049</v>
          </cell>
          <cell r="F3579">
            <v>0</v>
          </cell>
        </row>
        <row r="3580">
          <cell r="A3580" t="str">
            <v>RE2-6V332MMA-T4</v>
          </cell>
          <cell r="B3580" t="str">
            <v>12.5x20</v>
          </cell>
          <cell r="C3580" t="str">
            <v>GB</v>
          </cell>
          <cell r="D3580" t="str">
            <v>CA</v>
          </cell>
          <cell r="E3580">
            <v>2732.5659999999998</v>
          </cell>
          <cell r="F3580">
            <v>4.5</v>
          </cell>
        </row>
        <row r="3581">
          <cell r="A3581" t="str">
            <v>RE2-6V470MMA</v>
          </cell>
          <cell r="B3581" t="str">
            <v>5x11</v>
          </cell>
          <cell r="C3581" t="str">
            <v>CA</v>
          </cell>
          <cell r="D3581" t="str">
            <v>CA</v>
          </cell>
          <cell r="E3581">
            <v>321.51</v>
          </cell>
          <cell r="F3581">
            <v>0</v>
          </cell>
        </row>
        <row r="3582">
          <cell r="A3582" t="str">
            <v>RE2-6V470MMA-F</v>
          </cell>
          <cell r="B3582" t="str">
            <v>5x11</v>
          </cell>
          <cell r="C3582" t="str">
            <v>CA</v>
          </cell>
          <cell r="D3582" t="str">
            <v>CA</v>
          </cell>
          <cell r="E3582">
            <v>337.72399999999999</v>
          </cell>
          <cell r="F3582">
            <v>0</v>
          </cell>
        </row>
        <row r="3583">
          <cell r="A3583" t="str">
            <v>RE2-6V470MMA-S1</v>
          </cell>
          <cell r="B3583" t="str">
            <v>5x11</v>
          </cell>
          <cell r="C3583" t="str">
            <v>CA</v>
          </cell>
          <cell r="D3583" t="str">
            <v>CA</v>
          </cell>
          <cell r="E3583">
            <v>337.72399999999999</v>
          </cell>
          <cell r="F3583">
            <v>0</v>
          </cell>
        </row>
        <row r="3584">
          <cell r="A3584" t="str">
            <v>RE2-6V470MMA-T2</v>
          </cell>
          <cell r="B3584" t="str">
            <v>5x11</v>
          </cell>
          <cell r="C3584" t="str">
            <v>CA</v>
          </cell>
          <cell r="D3584" t="str">
            <v>CA</v>
          </cell>
          <cell r="E3584">
            <v>338.05900000000003</v>
          </cell>
          <cell r="F3584">
            <v>0</v>
          </cell>
        </row>
        <row r="3585">
          <cell r="A3585" t="str">
            <v>RE2-6V470MMAGZ-T10</v>
          </cell>
          <cell r="B3585" t="str">
            <v>5x11</v>
          </cell>
          <cell r="C3585" t="str">
            <v>CA</v>
          </cell>
          <cell r="D3585" t="str">
            <v>CA</v>
          </cell>
          <cell r="E3585">
            <v>338.05900000000003</v>
          </cell>
          <cell r="F3585">
            <v>0</v>
          </cell>
        </row>
        <row r="3586">
          <cell r="A3586" t="str">
            <v>RE2-6V470MMAGZ-T58</v>
          </cell>
          <cell r="B3586" t="str">
            <v>5x11</v>
          </cell>
          <cell r="C3586" t="str">
            <v>CA</v>
          </cell>
          <cell r="D3586" t="str">
            <v>CA</v>
          </cell>
          <cell r="E3586">
            <v>338.05900000000003</v>
          </cell>
          <cell r="F3586">
            <v>0</v>
          </cell>
        </row>
        <row r="3587">
          <cell r="A3587" t="str">
            <v>RE2-6V471MG3#-T2</v>
          </cell>
          <cell r="B3587" t="str">
            <v>8x11.5</v>
          </cell>
          <cell r="C3587" t="str">
            <v>EA</v>
          </cell>
          <cell r="D3587" t="str">
            <v>CA</v>
          </cell>
          <cell r="E3587">
            <v>856.90899999999999</v>
          </cell>
          <cell r="F3587">
            <v>0</v>
          </cell>
        </row>
        <row r="3588">
          <cell r="A3588" t="str">
            <v>RE2-6V471MMA</v>
          </cell>
          <cell r="B3588" t="str">
            <v>8x11.5</v>
          </cell>
          <cell r="C3588" t="str">
            <v>EA</v>
          </cell>
          <cell r="D3588" t="str">
            <v>CA</v>
          </cell>
          <cell r="E3588">
            <v>835.03499999999997</v>
          </cell>
          <cell r="F3588">
            <v>21</v>
          </cell>
        </row>
        <row r="3589">
          <cell r="A3589" t="str">
            <v>RE2-6V471MMA-F</v>
          </cell>
          <cell r="B3589" t="str">
            <v>8x11.5</v>
          </cell>
          <cell r="C3589" t="str">
            <v>EA</v>
          </cell>
          <cell r="D3589" t="str">
            <v>CA</v>
          </cell>
          <cell r="E3589">
            <v>851.61800000000005</v>
          </cell>
          <cell r="F3589">
            <v>0</v>
          </cell>
        </row>
        <row r="3590">
          <cell r="A3590" t="str">
            <v>RE2-6V471MMA-S1</v>
          </cell>
          <cell r="B3590" t="str">
            <v>8x11.5</v>
          </cell>
          <cell r="C3590" t="str">
            <v>EA</v>
          </cell>
          <cell r="D3590" t="str">
            <v>CA</v>
          </cell>
          <cell r="E3590">
            <v>851.61800000000005</v>
          </cell>
          <cell r="F3590">
            <v>0</v>
          </cell>
        </row>
        <row r="3591">
          <cell r="A3591" t="str">
            <v>RE2-6V471MMA-T14</v>
          </cell>
          <cell r="B3591" t="str">
            <v>8x11.5</v>
          </cell>
          <cell r="C3591" t="str">
            <v>EA</v>
          </cell>
          <cell r="D3591" t="str">
            <v>CA</v>
          </cell>
          <cell r="E3591">
            <v>856.90899999999999</v>
          </cell>
          <cell r="F3591">
            <v>0</v>
          </cell>
        </row>
        <row r="3592">
          <cell r="A3592" t="str">
            <v>RE2-6V471MMA-T2</v>
          </cell>
          <cell r="B3592" t="str">
            <v>8x11.5</v>
          </cell>
          <cell r="C3592" t="str">
            <v>EA</v>
          </cell>
          <cell r="D3592" t="str">
            <v>CA</v>
          </cell>
          <cell r="E3592">
            <v>856.90899999999999</v>
          </cell>
          <cell r="F3592">
            <v>6</v>
          </cell>
        </row>
        <row r="3593">
          <cell r="A3593" t="str">
            <v>RE2-6V471MMA-T8</v>
          </cell>
          <cell r="B3593" t="str">
            <v>8x11.5</v>
          </cell>
          <cell r="C3593" t="str">
            <v>EA</v>
          </cell>
          <cell r="D3593" t="str">
            <v>CA</v>
          </cell>
          <cell r="E3593">
            <v>856.90899999999999</v>
          </cell>
          <cell r="F3593">
            <v>0</v>
          </cell>
        </row>
        <row r="3594">
          <cell r="A3594" t="str">
            <v>RE2-6V472MMA</v>
          </cell>
          <cell r="B3594" t="str">
            <v>16x25</v>
          </cell>
          <cell r="C3594" t="str">
            <v>HB</v>
          </cell>
          <cell r="D3594" t="str">
            <v>CA</v>
          </cell>
          <cell r="E3594">
            <v>4593.3860000000004</v>
          </cell>
          <cell r="F3594">
            <v>0</v>
          </cell>
        </row>
        <row r="3595">
          <cell r="A3595" t="str">
            <v>RE2-6V472MMA-S1</v>
          </cell>
          <cell r="B3595" t="str">
            <v>16x25</v>
          </cell>
          <cell r="C3595" t="str">
            <v>HB</v>
          </cell>
          <cell r="D3595" t="str">
            <v>CA</v>
          </cell>
          <cell r="E3595">
            <v>4661.848</v>
          </cell>
          <cell r="F3595">
            <v>0</v>
          </cell>
        </row>
        <row r="3596">
          <cell r="A3596" t="str">
            <v>RE2-6V682MMA</v>
          </cell>
          <cell r="B3596" t="str">
            <v>16x25</v>
          </cell>
          <cell r="C3596" t="str">
            <v>HB</v>
          </cell>
          <cell r="D3596" t="str">
            <v>CA</v>
          </cell>
          <cell r="E3596">
            <v>4593.3860000000004</v>
          </cell>
          <cell r="F3596">
            <v>0</v>
          </cell>
        </row>
        <row r="3597">
          <cell r="A3597" t="str">
            <v>RE3-100V010M</v>
          </cell>
          <cell r="B3597" t="str">
            <v>5x11</v>
          </cell>
          <cell r="C3597" t="str">
            <v>CA</v>
          </cell>
          <cell r="D3597" t="str">
            <v>DA</v>
          </cell>
          <cell r="E3597">
            <v>353.404</v>
          </cell>
          <cell r="F3597">
            <v>0</v>
          </cell>
        </row>
        <row r="3598">
          <cell r="A3598" t="str">
            <v>RE3-100V010M-T10</v>
          </cell>
          <cell r="B3598" t="str">
            <v>5x11</v>
          </cell>
          <cell r="C3598" t="str">
            <v>CA</v>
          </cell>
          <cell r="D3598" t="str">
            <v>DA</v>
          </cell>
          <cell r="E3598">
            <v>373.86</v>
          </cell>
          <cell r="F3598">
            <v>0</v>
          </cell>
        </row>
        <row r="3599">
          <cell r="A3599" t="str">
            <v>RE3-100V010M-T2</v>
          </cell>
          <cell r="B3599" t="str">
            <v>5x11</v>
          </cell>
          <cell r="C3599" t="str">
            <v>CA</v>
          </cell>
          <cell r="D3599" t="str">
            <v>DA</v>
          </cell>
          <cell r="E3599">
            <v>373.86</v>
          </cell>
          <cell r="F3599">
            <v>0</v>
          </cell>
        </row>
        <row r="3600">
          <cell r="A3600" t="str">
            <v>RE3-100V010M-T58</v>
          </cell>
          <cell r="B3600" t="str">
            <v>5x11</v>
          </cell>
          <cell r="C3600" t="str">
            <v>CA</v>
          </cell>
          <cell r="D3600" t="str">
            <v>DA</v>
          </cell>
          <cell r="E3600">
            <v>373.86</v>
          </cell>
          <cell r="F3600">
            <v>0</v>
          </cell>
        </row>
        <row r="3601">
          <cell r="A3601" t="str">
            <v>RE3-100V100M</v>
          </cell>
          <cell r="B3601" t="str">
            <v>6.3x11</v>
          </cell>
          <cell r="C3601" t="str">
            <v>DA</v>
          </cell>
          <cell r="D3601" t="str">
            <v>DA</v>
          </cell>
          <cell r="E3601">
            <v>645.78</v>
          </cell>
          <cell r="F3601">
            <v>18</v>
          </cell>
        </row>
        <row r="3602">
          <cell r="A3602" t="str">
            <v>RE3-100V100M#</v>
          </cell>
          <cell r="B3602" t="str">
            <v>6.3x11</v>
          </cell>
          <cell r="C3602" t="str">
            <v>DA</v>
          </cell>
          <cell r="D3602" t="str">
            <v>DA</v>
          </cell>
          <cell r="E3602">
            <v>645.78</v>
          </cell>
          <cell r="F3602">
            <v>0</v>
          </cell>
        </row>
        <row r="3603">
          <cell r="A3603" t="str">
            <v>RE3-100V100M-T2</v>
          </cell>
          <cell r="B3603" t="str">
            <v>6.3x11</v>
          </cell>
          <cell r="C3603" t="str">
            <v>DA</v>
          </cell>
          <cell r="D3603" t="str">
            <v>DA</v>
          </cell>
          <cell r="E3603">
            <v>676.75199999999995</v>
          </cell>
          <cell r="F3603">
            <v>0</v>
          </cell>
        </row>
        <row r="3604">
          <cell r="A3604" t="str">
            <v>RE3-100V100M-T36</v>
          </cell>
          <cell r="B3604" t="str">
            <v>6.3x11</v>
          </cell>
          <cell r="C3604" t="str">
            <v>DA</v>
          </cell>
          <cell r="D3604" t="str">
            <v>DA</v>
          </cell>
          <cell r="E3604">
            <v>676.75199999999995</v>
          </cell>
          <cell r="F3604">
            <v>0</v>
          </cell>
        </row>
        <row r="3605">
          <cell r="A3605" t="str">
            <v>RE3-100V100M-T58</v>
          </cell>
          <cell r="B3605" t="str">
            <v>6.3x11</v>
          </cell>
          <cell r="C3605" t="str">
            <v>DA</v>
          </cell>
          <cell r="D3605" t="str">
            <v>DA</v>
          </cell>
          <cell r="E3605">
            <v>676.75199999999995</v>
          </cell>
          <cell r="F3605">
            <v>0</v>
          </cell>
        </row>
        <row r="3606">
          <cell r="A3606" t="str">
            <v>RE3-100V100ME3</v>
          </cell>
          <cell r="B3606" t="str">
            <v>5x11</v>
          </cell>
          <cell r="C3606" t="str">
            <v>CA</v>
          </cell>
          <cell r="D3606" t="str">
            <v>DA</v>
          </cell>
          <cell r="E3606">
            <v>353.404</v>
          </cell>
          <cell r="F3606">
            <v>0</v>
          </cell>
        </row>
        <row r="3607">
          <cell r="A3607" t="str">
            <v>RE3-100V100ME3-T10</v>
          </cell>
          <cell r="B3607" t="str">
            <v>5x11</v>
          </cell>
          <cell r="C3607" t="str">
            <v>CA</v>
          </cell>
          <cell r="D3607" t="str">
            <v>DA</v>
          </cell>
          <cell r="E3607">
            <v>373.86</v>
          </cell>
          <cell r="F3607">
            <v>0</v>
          </cell>
        </row>
        <row r="3608">
          <cell r="A3608" t="str">
            <v>RE3-100V100ME3-T2</v>
          </cell>
          <cell r="B3608" t="str">
            <v>5x11</v>
          </cell>
          <cell r="C3608" t="str">
            <v>CA</v>
          </cell>
          <cell r="D3608" t="str">
            <v>DA</v>
          </cell>
          <cell r="E3608">
            <v>373.86</v>
          </cell>
          <cell r="F3608">
            <v>20</v>
          </cell>
        </row>
        <row r="3609">
          <cell r="A3609" t="str">
            <v>RE3-100V100ME3-T58</v>
          </cell>
          <cell r="B3609" t="str">
            <v>5x11</v>
          </cell>
          <cell r="C3609" t="str">
            <v>CA</v>
          </cell>
          <cell r="D3609" t="str">
            <v>DA</v>
          </cell>
          <cell r="E3609">
            <v>373.86</v>
          </cell>
          <cell r="F3609">
            <v>8</v>
          </cell>
        </row>
        <row r="3610">
          <cell r="A3610" t="str">
            <v>RE3-100V100MF3#</v>
          </cell>
          <cell r="B3610" t="str">
            <v>6.3x11</v>
          </cell>
          <cell r="C3610" t="str">
            <v>DA</v>
          </cell>
          <cell r="D3610" t="str">
            <v>DA</v>
          </cell>
          <cell r="E3610">
            <v>645.78</v>
          </cell>
          <cell r="F3610">
            <v>0</v>
          </cell>
        </row>
        <row r="3611">
          <cell r="A3611" t="str">
            <v>RE3-100V100MF3#-T2</v>
          </cell>
          <cell r="B3611" t="str">
            <v>6.3x11</v>
          </cell>
          <cell r="C3611" t="str">
            <v>DA</v>
          </cell>
          <cell r="D3611" t="str">
            <v>DA</v>
          </cell>
          <cell r="E3611">
            <v>676.75199999999995</v>
          </cell>
          <cell r="F3611">
            <v>0</v>
          </cell>
        </row>
        <row r="3612">
          <cell r="A3612" t="str">
            <v>RE3-100V101M</v>
          </cell>
          <cell r="B3612" t="str">
            <v>10x20</v>
          </cell>
          <cell r="C3612" t="str">
            <v>FD</v>
          </cell>
          <cell r="D3612" t="str">
            <v>DA</v>
          </cell>
          <cell r="E3612">
            <v>2265.9050000000002</v>
          </cell>
          <cell r="F3612">
            <v>1</v>
          </cell>
        </row>
        <row r="3613">
          <cell r="A3613" t="str">
            <v>RE3-100V101M#</v>
          </cell>
          <cell r="B3613" t="str">
            <v>10x20</v>
          </cell>
          <cell r="C3613" t="str">
            <v>FD</v>
          </cell>
          <cell r="D3613" t="str">
            <v>DA</v>
          </cell>
          <cell r="E3613">
            <v>2265.9050000000002</v>
          </cell>
          <cell r="F3613">
            <v>0</v>
          </cell>
        </row>
        <row r="3614">
          <cell r="A3614" t="str">
            <v>RE3-100V101M-F</v>
          </cell>
          <cell r="B3614" t="str">
            <v>10x20</v>
          </cell>
          <cell r="C3614" t="str">
            <v>FD</v>
          </cell>
          <cell r="D3614" t="str">
            <v>DA</v>
          </cell>
          <cell r="E3614">
            <v>2351.2220000000002</v>
          </cell>
          <cell r="F3614">
            <v>0</v>
          </cell>
        </row>
        <row r="3615">
          <cell r="A3615" t="str">
            <v>RE3-100V101M-S1</v>
          </cell>
          <cell r="B3615" t="str">
            <v>10x20</v>
          </cell>
          <cell r="C3615" t="str">
            <v>FD</v>
          </cell>
          <cell r="D3615" t="str">
            <v>DA</v>
          </cell>
          <cell r="E3615">
            <v>2351.2220000000002</v>
          </cell>
          <cell r="F3615">
            <v>0</v>
          </cell>
        </row>
        <row r="3616">
          <cell r="A3616" t="str">
            <v>RE3-100V101M-T2</v>
          </cell>
          <cell r="B3616" t="str">
            <v>10x20</v>
          </cell>
          <cell r="C3616" t="str">
            <v>FD</v>
          </cell>
          <cell r="D3616" t="str">
            <v>DA</v>
          </cell>
          <cell r="E3616">
            <v>2295.587</v>
          </cell>
          <cell r="F3616">
            <v>0</v>
          </cell>
        </row>
        <row r="3617">
          <cell r="A3617" t="str">
            <v>RE3-100V101MH4</v>
          </cell>
          <cell r="B3617" t="str">
            <v>10x16</v>
          </cell>
          <cell r="C3617" t="str">
            <v>FC</v>
          </cell>
          <cell r="D3617" t="str">
            <v>DA</v>
          </cell>
          <cell r="E3617">
            <v>1793.78</v>
          </cell>
          <cell r="F3617">
            <v>0</v>
          </cell>
        </row>
        <row r="3618">
          <cell r="A3618" t="str">
            <v>RE3-100V101MH4-F</v>
          </cell>
          <cell r="B3618" t="str">
            <v>10x16</v>
          </cell>
          <cell r="C3618" t="str">
            <v>FC</v>
          </cell>
          <cell r="D3618" t="str">
            <v>DA</v>
          </cell>
          <cell r="E3618">
            <v>1860.4459999999999</v>
          </cell>
          <cell r="F3618">
            <v>39</v>
          </cell>
        </row>
        <row r="3619">
          <cell r="A3619" t="str">
            <v>RE3-100V101MH4-T2</v>
          </cell>
          <cell r="B3619" t="str">
            <v>10x16</v>
          </cell>
          <cell r="C3619" t="str">
            <v>FC</v>
          </cell>
          <cell r="D3619" t="str">
            <v>DA</v>
          </cell>
          <cell r="E3619">
            <v>1813.6569999999999</v>
          </cell>
          <cell r="F3619">
            <v>30</v>
          </cell>
        </row>
        <row r="3620">
          <cell r="A3620" t="str">
            <v>RE3-100V101MH5#-S1</v>
          </cell>
          <cell r="B3620" t="str">
            <v>10x20</v>
          </cell>
          <cell r="C3620" t="str">
            <v>FD</v>
          </cell>
          <cell r="D3620" t="str">
            <v>DA</v>
          </cell>
          <cell r="E3620">
            <v>2351.2220000000002</v>
          </cell>
          <cell r="F3620">
            <v>0</v>
          </cell>
        </row>
        <row r="3621">
          <cell r="A3621" t="str">
            <v>RE3-100V102M</v>
          </cell>
          <cell r="B3621" t="str">
            <v>18x40</v>
          </cell>
          <cell r="C3621" t="str">
            <v>IE</v>
          </cell>
          <cell r="D3621" t="str">
            <v>DA</v>
          </cell>
          <cell r="E3621">
            <v>13126.904</v>
          </cell>
          <cell r="F3621">
            <v>0</v>
          </cell>
        </row>
        <row r="3622">
          <cell r="A3622" t="str">
            <v>RE3-100V220M</v>
          </cell>
          <cell r="B3622" t="str">
            <v>6.3x11</v>
          </cell>
          <cell r="C3622" t="str">
            <v>DA</v>
          </cell>
          <cell r="D3622" t="str">
            <v>DA</v>
          </cell>
          <cell r="E3622">
            <v>645.78</v>
          </cell>
          <cell r="F3622">
            <v>0</v>
          </cell>
        </row>
        <row r="3623">
          <cell r="A3623" t="str">
            <v>RE3-100V220M-T2</v>
          </cell>
          <cell r="B3623" t="str">
            <v>6.3x11</v>
          </cell>
          <cell r="C3623" t="str">
            <v>DA</v>
          </cell>
          <cell r="D3623" t="str">
            <v>DA</v>
          </cell>
          <cell r="E3623">
            <v>676.75199999999995</v>
          </cell>
          <cell r="F3623">
            <v>26</v>
          </cell>
        </row>
        <row r="3624">
          <cell r="A3624" t="str">
            <v>RE3-100V220M-T58</v>
          </cell>
          <cell r="B3624" t="str">
            <v>6.3x11</v>
          </cell>
          <cell r="C3624" t="str">
            <v>DA</v>
          </cell>
          <cell r="D3624" t="str">
            <v>DA</v>
          </cell>
          <cell r="E3624">
            <v>676.75199999999995</v>
          </cell>
          <cell r="F3624">
            <v>0</v>
          </cell>
        </row>
        <row r="3625">
          <cell r="A3625" t="str">
            <v>RE3-100V221M</v>
          </cell>
          <cell r="B3625" t="str">
            <v>12.5x20</v>
          </cell>
          <cell r="C3625" t="str">
            <v>GB</v>
          </cell>
          <cell r="D3625" t="str">
            <v>DA</v>
          </cell>
          <cell r="E3625">
            <v>2900.4430000000002</v>
          </cell>
          <cell r="F3625">
            <v>0</v>
          </cell>
        </row>
        <row r="3626">
          <cell r="A3626" t="str">
            <v>RE3-100V221MS</v>
          </cell>
          <cell r="B3626" t="str">
            <v>12.5x25</v>
          </cell>
          <cell r="C3626" t="str">
            <v>GC</v>
          </cell>
          <cell r="D3626" t="str">
            <v>DA</v>
          </cell>
          <cell r="E3626">
            <v>3806.6170000000002</v>
          </cell>
          <cell r="F3626">
            <v>0</v>
          </cell>
        </row>
        <row r="3627">
          <cell r="A3627" t="str">
            <v>RE3-100V221MS-F</v>
          </cell>
          <cell r="B3627" t="str">
            <v>12.5x25</v>
          </cell>
          <cell r="C3627" t="str">
            <v>GC</v>
          </cell>
          <cell r="D3627" t="str">
            <v>DA</v>
          </cell>
          <cell r="E3627">
            <v>3890.7330000000002</v>
          </cell>
          <cell r="F3627">
            <v>0</v>
          </cell>
        </row>
        <row r="3628">
          <cell r="A3628" t="str">
            <v>RE3-100V2R2M</v>
          </cell>
          <cell r="B3628" t="str">
            <v>5x11</v>
          </cell>
          <cell r="C3628" t="str">
            <v>CA</v>
          </cell>
          <cell r="D3628" t="str">
            <v>DA</v>
          </cell>
          <cell r="E3628">
            <v>353.404</v>
          </cell>
          <cell r="F3628">
            <v>0</v>
          </cell>
        </row>
        <row r="3629">
          <cell r="A3629" t="str">
            <v>RE3-100V2R2M#</v>
          </cell>
          <cell r="B3629" t="str">
            <v>5x11</v>
          </cell>
          <cell r="C3629" t="str">
            <v>CA</v>
          </cell>
          <cell r="D3629" t="str">
            <v>DA</v>
          </cell>
          <cell r="E3629">
            <v>353.404</v>
          </cell>
          <cell r="F3629">
            <v>0</v>
          </cell>
        </row>
        <row r="3630">
          <cell r="A3630" t="str">
            <v>RE3-100V2R2M-F</v>
          </cell>
          <cell r="B3630" t="str">
            <v>5x11</v>
          </cell>
          <cell r="C3630" t="str">
            <v>CA</v>
          </cell>
          <cell r="D3630" t="str">
            <v>DA</v>
          </cell>
          <cell r="E3630">
            <v>369.51499999999999</v>
          </cell>
          <cell r="F3630">
            <v>0</v>
          </cell>
        </row>
        <row r="3631">
          <cell r="A3631" t="str">
            <v>RE3-100V2R2M-F1</v>
          </cell>
          <cell r="B3631" t="str">
            <v>5x11</v>
          </cell>
          <cell r="C3631" t="str">
            <v>CA</v>
          </cell>
          <cell r="D3631" t="str">
            <v>DA</v>
          </cell>
          <cell r="E3631">
            <v>369.51499999999999</v>
          </cell>
          <cell r="F3631">
            <v>0</v>
          </cell>
        </row>
        <row r="3632">
          <cell r="A3632" t="str">
            <v>RE3-100V2R2M-T2</v>
          </cell>
          <cell r="B3632" t="str">
            <v>5x11</v>
          </cell>
          <cell r="C3632" t="str">
            <v>CA</v>
          </cell>
          <cell r="D3632" t="str">
            <v>DA</v>
          </cell>
          <cell r="E3632">
            <v>373.86</v>
          </cell>
          <cell r="F3632">
            <v>0</v>
          </cell>
        </row>
        <row r="3633">
          <cell r="A3633" t="str">
            <v>RE3-100V330M</v>
          </cell>
          <cell r="B3633" t="str">
            <v>8x11.5</v>
          </cell>
          <cell r="C3633" t="str">
            <v>EA</v>
          </cell>
          <cell r="D3633" t="str">
            <v>DA</v>
          </cell>
          <cell r="E3633">
            <v>890.42899999999997</v>
          </cell>
          <cell r="F3633">
            <v>0</v>
          </cell>
        </row>
        <row r="3634">
          <cell r="A3634" t="str">
            <v>RE3-100V330M-T2</v>
          </cell>
          <cell r="B3634" t="str">
            <v>8x11.5</v>
          </cell>
          <cell r="C3634" t="str">
            <v>EA</v>
          </cell>
          <cell r="D3634" t="str">
            <v>DA</v>
          </cell>
          <cell r="E3634">
            <v>920.82299999999998</v>
          </cell>
          <cell r="F3634">
            <v>0</v>
          </cell>
        </row>
        <row r="3635">
          <cell r="A3635" t="str">
            <v>RE3-100V331M</v>
          </cell>
          <cell r="B3635" t="str">
            <v>12.5x25</v>
          </cell>
          <cell r="C3635" t="str">
            <v>GC</v>
          </cell>
          <cell r="D3635" t="str">
            <v>DA</v>
          </cell>
          <cell r="E3635">
            <v>3806.6170000000002</v>
          </cell>
          <cell r="F3635">
            <v>2.5000000000000001E-2</v>
          </cell>
        </row>
        <row r="3636">
          <cell r="A3636" t="str">
            <v>RE3-100V331M-F31</v>
          </cell>
          <cell r="B3636" t="str">
            <v>12.5x25</v>
          </cell>
          <cell r="C3636" t="str">
            <v>GC</v>
          </cell>
          <cell r="D3636" t="str">
            <v>DA</v>
          </cell>
          <cell r="E3636">
            <v>3890.7330000000002</v>
          </cell>
          <cell r="F3636">
            <v>0</v>
          </cell>
        </row>
        <row r="3637">
          <cell r="A3637" t="str">
            <v>RE3-100V331M-T4</v>
          </cell>
          <cell r="B3637" t="str">
            <v>12.5x25</v>
          </cell>
          <cell r="C3637" t="str">
            <v>GC</v>
          </cell>
          <cell r="D3637" t="str">
            <v>DA</v>
          </cell>
          <cell r="E3637">
            <v>3845.52</v>
          </cell>
          <cell r="F3637">
            <v>0</v>
          </cell>
        </row>
        <row r="3638">
          <cell r="A3638" t="str">
            <v>RE3-100V3R3M</v>
          </cell>
          <cell r="B3638" t="str">
            <v>5x11</v>
          </cell>
          <cell r="C3638" t="str">
            <v>CA</v>
          </cell>
          <cell r="D3638" t="str">
            <v>DA</v>
          </cell>
          <cell r="E3638">
            <v>353.404</v>
          </cell>
          <cell r="F3638">
            <v>0</v>
          </cell>
        </row>
        <row r="3639">
          <cell r="A3639" t="str">
            <v>RE3-100V3R3M-F</v>
          </cell>
          <cell r="B3639" t="str">
            <v>5x11</v>
          </cell>
          <cell r="C3639" t="str">
            <v>CA</v>
          </cell>
          <cell r="D3639" t="str">
            <v>DA</v>
          </cell>
          <cell r="E3639">
            <v>369.51499999999999</v>
          </cell>
          <cell r="F3639">
            <v>0</v>
          </cell>
        </row>
        <row r="3640">
          <cell r="A3640" t="str">
            <v>RE3-100V3R3M-T2</v>
          </cell>
          <cell r="B3640" t="str">
            <v>5x11</v>
          </cell>
          <cell r="C3640" t="str">
            <v>CA</v>
          </cell>
          <cell r="D3640" t="str">
            <v>DA</v>
          </cell>
          <cell r="E3640">
            <v>373.86</v>
          </cell>
          <cell r="F3640">
            <v>0</v>
          </cell>
        </row>
        <row r="3641">
          <cell r="A3641" t="str">
            <v>RE3-100V3R3M-T58</v>
          </cell>
          <cell r="B3641" t="str">
            <v>5x11</v>
          </cell>
          <cell r="C3641" t="str">
            <v>CA</v>
          </cell>
          <cell r="D3641" t="str">
            <v>DA</v>
          </cell>
          <cell r="E3641">
            <v>373.86</v>
          </cell>
          <cell r="F3641">
            <v>0</v>
          </cell>
        </row>
        <row r="3642">
          <cell r="A3642" t="str">
            <v>RE3-100V470M</v>
          </cell>
          <cell r="B3642" t="str">
            <v>10x12.5</v>
          </cell>
          <cell r="C3642" t="str">
            <v>FA</v>
          </cell>
          <cell r="D3642" t="str">
            <v>DA</v>
          </cell>
          <cell r="E3642">
            <v>1461.89</v>
          </cell>
          <cell r="F3642">
            <v>0</v>
          </cell>
        </row>
        <row r="3643">
          <cell r="A3643" t="str">
            <v>RE3-100V470M-F</v>
          </cell>
          <cell r="B3643" t="str">
            <v>10x12.5</v>
          </cell>
          <cell r="C3643" t="str">
            <v>FA</v>
          </cell>
          <cell r="D3643" t="str">
            <v>DA</v>
          </cell>
          <cell r="E3643">
            <v>1529.4449999999999</v>
          </cell>
          <cell r="F3643">
            <v>0</v>
          </cell>
        </row>
        <row r="3644">
          <cell r="A3644" t="str">
            <v>RE3-100V470M-T2</v>
          </cell>
          <cell r="B3644" t="str">
            <v>10x12.5</v>
          </cell>
          <cell r="C3644" t="str">
            <v>FA</v>
          </cell>
          <cell r="D3644" t="str">
            <v>DA</v>
          </cell>
          <cell r="E3644">
            <v>1489.317</v>
          </cell>
          <cell r="F3644">
            <v>24.5</v>
          </cell>
        </row>
        <row r="3645">
          <cell r="A3645" t="str">
            <v>RE3-100V471M</v>
          </cell>
          <cell r="B3645" t="str">
            <v>16x25</v>
          </cell>
          <cell r="C3645" t="str">
            <v>HB</v>
          </cell>
          <cell r="D3645" t="str">
            <v>DA</v>
          </cell>
          <cell r="E3645">
            <v>4988.3490000000002</v>
          </cell>
          <cell r="F3645">
            <v>0</v>
          </cell>
        </row>
        <row r="3646">
          <cell r="A3646" t="str">
            <v>RE3-100V471M-T50</v>
          </cell>
          <cell r="B3646" t="str">
            <v>16x25</v>
          </cell>
          <cell r="C3646" t="str">
            <v>HB</v>
          </cell>
          <cell r="D3646" t="str">
            <v>DA</v>
          </cell>
          <cell r="E3646">
            <v>5027.0249999999996</v>
          </cell>
          <cell r="F3646">
            <v>0</v>
          </cell>
        </row>
        <row r="3647">
          <cell r="A3647" t="str">
            <v>RE3-100V4R7M</v>
          </cell>
          <cell r="B3647" t="str">
            <v>5x11</v>
          </cell>
          <cell r="C3647" t="str">
            <v>CA</v>
          </cell>
          <cell r="D3647" t="str">
            <v>DA</v>
          </cell>
          <cell r="E3647">
            <v>353.404</v>
          </cell>
          <cell r="F3647">
            <v>0</v>
          </cell>
        </row>
        <row r="3648">
          <cell r="A3648" t="str">
            <v>RE3-100V4R7M-T10</v>
          </cell>
          <cell r="B3648" t="str">
            <v>5x11</v>
          </cell>
          <cell r="C3648" t="str">
            <v>CA</v>
          </cell>
          <cell r="D3648" t="str">
            <v>DA</v>
          </cell>
          <cell r="E3648">
            <v>373.86</v>
          </cell>
          <cell r="F3648">
            <v>0</v>
          </cell>
        </row>
        <row r="3649">
          <cell r="A3649" t="str">
            <v>RE3-100V4R7M-T2</v>
          </cell>
          <cell r="B3649" t="str">
            <v>5x11</v>
          </cell>
          <cell r="C3649" t="str">
            <v>CA</v>
          </cell>
          <cell r="D3649" t="str">
            <v>DA</v>
          </cell>
          <cell r="E3649">
            <v>373.86</v>
          </cell>
          <cell r="F3649">
            <v>76</v>
          </cell>
        </row>
        <row r="3650">
          <cell r="A3650" t="str">
            <v>RE3-100V4R7M-T58</v>
          </cell>
          <cell r="B3650" t="str">
            <v>5x11</v>
          </cell>
          <cell r="C3650" t="str">
            <v>CA</v>
          </cell>
          <cell r="D3650" t="str">
            <v>DA</v>
          </cell>
          <cell r="E3650">
            <v>373.86</v>
          </cell>
          <cell r="F3650">
            <v>0</v>
          </cell>
        </row>
        <row r="3651">
          <cell r="A3651" t="str">
            <v>RE3-100VR10M</v>
          </cell>
          <cell r="B3651" t="str">
            <v>5x11</v>
          </cell>
          <cell r="C3651" t="str">
            <v>CA</v>
          </cell>
          <cell r="D3651" t="str">
            <v>DA</v>
          </cell>
          <cell r="E3651">
            <v>353.404</v>
          </cell>
          <cell r="F3651">
            <v>0</v>
          </cell>
        </row>
        <row r="3652">
          <cell r="A3652" t="str">
            <v>RE3-100VR10M-T2</v>
          </cell>
          <cell r="B3652" t="str">
            <v>5x11</v>
          </cell>
          <cell r="C3652" t="str">
            <v>CA</v>
          </cell>
          <cell r="D3652" t="str">
            <v>DA</v>
          </cell>
          <cell r="E3652">
            <v>373.86</v>
          </cell>
          <cell r="F3652">
            <v>0</v>
          </cell>
        </row>
        <row r="3653">
          <cell r="A3653" t="str">
            <v>RE3-100VR22M</v>
          </cell>
          <cell r="B3653" t="str">
            <v>5x11</v>
          </cell>
          <cell r="C3653" t="str">
            <v>CA</v>
          </cell>
          <cell r="D3653" t="str">
            <v>DA</v>
          </cell>
          <cell r="E3653">
            <v>353.404</v>
          </cell>
          <cell r="F3653">
            <v>0</v>
          </cell>
        </row>
        <row r="3654">
          <cell r="A3654" t="str">
            <v>RE3-100VR47M</v>
          </cell>
          <cell r="B3654" t="str">
            <v>5x11</v>
          </cell>
          <cell r="C3654" t="str">
            <v>CA</v>
          </cell>
          <cell r="D3654" t="str">
            <v>DA</v>
          </cell>
          <cell r="E3654">
            <v>353.404</v>
          </cell>
          <cell r="F3654">
            <v>0</v>
          </cell>
        </row>
        <row r="3655">
          <cell r="A3655" t="str">
            <v>RE3-100VR47M-T2</v>
          </cell>
          <cell r="B3655" t="str">
            <v>5x11</v>
          </cell>
          <cell r="C3655" t="str">
            <v>CA</v>
          </cell>
          <cell r="D3655" t="str">
            <v>DA</v>
          </cell>
          <cell r="E3655">
            <v>373.86</v>
          </cell>
          <cell r="F3655">
            <v>0</v>
          </cell>
        </row>
        <row r="3656">
          <cell r="A3656" t="str">
            <v>RE3-100VR47M-T58</v>
          </cell>
          <cell r="B3656" t="str">
            <v>5x11</v>
          </cell>
          <cell r="C3656" t="str">
            <v>CA</v>
          </cell>
          <cell r="D3656" t="str">
            <v>DA</v>
          </cell>
          <cell r="E3656">
            <v>373.86</v>
          </cell>
          <cell r="F3656">
            <v>0</v>
          </cell>
        </row>
        <row r="3657">
          <cell r="A3657" t="str">
            <v>RE3-10V101M</v>
          </cell>
          <cell r="B3657" t="str">
            <v>5x11</v>
          </cell>
          <cell r="C3657" t="str">
            <v>CA</v>
          </cell>
          <cell r="D3657" t="str">
            <v>DA</v>
          </cell>
          <cell r="E3657">
            <v>353.404</v>
          </cell>
          <cell r="F3657">
            <v>0</v>
          </cell>
        </row>
        <row r="3658">
          <cell r="A3658" t="str">
            <v>RE3-10V101M-T10</v>
          </cell>
          <cell r="B3658" t="str">
            <v>5x11</v>
          </cell>
          <cell r="C3658" t="str">
            <v>CA</v>
          </cell>
          <cell r="D3658" t="str">
            <v>DA</v>
          </cell>
          <cell r="E3658">
            <v>373.86</v>
          </cell>
          <cell r="F3658">
            <v>0</v>
          </cell>
        </row>
        <row r="3659">
          <cell r="A3659" t="str">
            <v>RE3-10V101M-T2</v>
          </cell>
          <cell r="B3659" t="str">
            <v>5x11</v>
          </cell>
          <cell r="C3659" t="str">
            <v>CA</v>
          </cell>
          <cell r="D3659" t="str">
            <v>DA</v>
          </cell>
          <cell r="E3659">
            <v>373.86</v>
          </cell>
          <cell r="F3659">
            <v>0</v>
          </cell>
        </row>
        <row r="3660">
          <cell r="A3660" t="str">
            <v>RE3-10V101M-T36</v>
          </cell>
          <cell r="B3660" t="str">
            <v>5x11</v>
          </cell>
          <cell r="C3660" t="str">
            <v>CA</v>
          </cell>
          <cell r="D3660" t="str">
            <v>DA</v>
          </cell>
          <cell r="E3660">
            <v>373.86</v>
          </cell>
          <cell r="F3660">
            <v>0</v>
          </cell>
        </row>
        <row r="3661">
          <cell r="A3661" t="str">
            <v>RE3-10V101M-T58</v>
          </cell>
          <cell r="B3661" t="str">
            <v>5x11</v>
          </cell>
          <cell r="C3661" t="str">
            <v>CA</v>
          </cell>
          <cell r="D3661" t="str">
            <v>DA</v>
          </cell>
          <cell r="E3661">
            <v>373.86</v>
          </cell>
          <cell r="F3661">
            <v>10</v>
          </cell>
        </row>
        <row r="3662">
          <cell r="A3662" t="str">
            <v>RE3-10V101M-T72</v>
          </cell>
          <cell r="B3662" t="str">
            <v>5x11</v>
          </cell>
          <cell r="C3662" t="str">
            <v>CA</v>
          </cell>
          <cell r="D3662" t="str">
            <v>DA</v>
          </cell>
          <cell r="E3662">
            <v>373.86</v>
          </cell>
          <cell r="F3662">
            <v>0</v>
          </cell>
        </row>
        <row r="3663">
          <cell r="A3663" t="str">
            <v>RE3-10V101ME3#-T2</v>
          </cell>
          <cell r="B3663" t="str">
            <v>5x11</v>
          </cell>
          <cell r="C3663" t="str">
            <v>CA</v>
          </cell>
          <cell r="D3663" t="str">
            <v>DA</v>
          </cell>
          <cell r="E3663">
            <v>373.86</v>
          </cell>
          <cell r="F3663">
            <v>60.024999999999999</v>
          </cell>
        </row>
        <row r="3664">
          <cell r="A3664" t="str">
            <v>RE3-10V101ME3#-T72</v>
          </cell>
          <cell r="B3664" t="str">
            <v>5x11</v>
          </cell>
          <cell r="C3664" t="str">
            <v>CA</v>
          </cell>
          <cell r="D3664" t="str">
            <v>DA</v>
          </cell>
          <cell r="E3664">
            <v>373.86</v>
          </cell>
          <cell r="F3664">
            <v>0</v>
          </cell>
        </row>
        <row r="3665">
          <cell r="A3665" t="str">
            <v>RE3-10V101MG-T2</v>
          </cell>
          <cell r="B3665" t="str">
            <v>5x11</v>
          </cell>
          <cell r="C3665" t="str">
            <v>CA</v>
          </cell>
          <cell r="D3665" t="str">
            <v>DA</v>
          </cell>
          <cell r="E3665">
            <v>373.86</v>
          </cell>
          <cell r="F3665">
            <v>0</v>
          </cell>
        </row>
        <row r="3666">
          <cell r="A3666" t="str">
            <v>RE3-10V102M</v>
          </cell>
          <cell r="B3666" t="str">
            <v>10x12.5</v>
          </cell>
          <cell r="C3666" t="str">
            <v>FA</v>
          </cell>
          <cell r="D3666" t="str">
            <v>DA</v>
          </cell>
          <cell r="E3666">
            <v>1461.89</v>
          </cell>
          <cell r="F3666">
            <v>13</v>
          </cell>
        </row>
        <row r="3667">
          <cell r="A3667" t="str">
            <v>RE3-10V102M-F</v>
          </cell>
          <cell r="B3667" t="str">
            <v>10x12.5</v>
          </cell>
          <cell r="C3667" t="str">
            <v>FA</v>
          </cell>
          <cell r="D3667" t="str">
            <v>DA</v>
          </cell>
          <cell r="E3667">
            <v>1529.4449999999999</v>
          </cell>
          <cell r="F3667">
            <v>0</v>
          </cell>
        </row>
        <row r="3668">
          <cell r="A3668" t="str">
            <v>RE3-10V102M-S1</v>
          </cell>
          <cell r="B3668" t="str">
            <v>10x12.5</v>
          </cell>
          <cell r="C3668" t="str">
            <v>FA</v>
          </cell>
          <cell r="D3668" t="str">
            <v>DA</v>
          </cell>
          <cell r="E3668">
            <v>1529.4449999999999</v>
          </cell>
          <cell r="F3668">
            <v>0</v>
          </cell>
        </row>
        <row r="3669">
          <cell r="A3669" t="str">
            <v>RE3-10V102M-T2</v>
          </cell>
          <cell r="B3669" t="str">
            <v>10x12.5</v>
          </cell>
          <cell r="C3669" t="str">
            <v>FA</v>
          </cell>
          <cell r="D3669" t="str">
            <v>DA</v>
          </cell>
          <cell r="E3669">
            <v>1489.317</v>
          </cell>
          <cell r="F3669">
            <v>20.5</v>
          </cell>
        </row>
        <row r="3670">
          <cell r="A3670" t="str">
            <v>RE3-10V102MH3#</v>
          </cell>
          <cell r="B3670" t="str">
            <v>10x12.5</v>
          </cell>
          <cell r="C3670" t="str">
            <v>FA</v>
          </cell>
          <cell r="D3670" t="str">
            <v>DA</v>
          </cell>
          <cell r="E3670">
            <v>1461.89</v>
          </cell>
          <cell r="F3670">
            <v>98</v>
          </cell>
        </row>
        <row r="3671">
          <cell r="A3671" t="str">
            <v>RE3-10V102MH3#-T2</v>
          </cell>
          <cell r="B3671" t="str">
            <v>10x12.5</v>
          </cell>
          <cell r="C3671" t="str">
            <v>FA</v>
          </cell>
          <cell r="D3671" t="str">
            <v>DA</v>
          </cell>
          <cell r="E3671">
            <v>1489.317</v>
          </cell>
          <cell r="F3671">
            <v>0</v>
          </cell>
        </row>
        <row r="3672">
          <cell r="A3672" t="str">
            <v>RE3-10V103M</v>
          </cell>
          <cell r="B3672" t="str">
            <v>16x35.5</v>
          </cell>
          <cell r="C3672" t="str">
            <v>HD</v>
          </cell>
          <cell r="D3672" t="str">
            <v>DA</v>
          </cell>
          <cell r="E3672">
            <v>7512.7309999999998</v>
          </cell>
          <cell r="F3672">
            <v>0</v>
          </cell>
        </row>
        <row r="3673">
          <cell r="A3673" t="str">
            <v>RE3-10V103MS-F</v>
          </cell>
          <cell r="B3673" t="str">
            <v>18x25</v>
          </cell>
          <cell r="C3673" t="str">
            <v>IB</v>
          </cell>
          <cell r="D3673" t="str">
            <v>DA</v>
          </cell>
          <cell r="E3673">
            <v>7359.268</v>
          </cell>
          <cell r="F3673">
            <v>0</v>
          </cell>
        </row>
        <row r="3674">
          <cell r="A3674" t="str">
            <v>RE3-10V103MS-S1</v>
          </cell>
          <cell r="B3674" t="str">
            <v>18x25</v>
          </cell>
          <cell r="C3674" t="str">
            <v>IB</v>
          </cell>
          <cell r="D3674" t="str">
            <v>DA</v>
          </cell>
          <cell r="E3674">
            <v>7359.268</v>
          </cell>
          <cell r="F3674">
            <v>0</v>
          </cell>
        </row>
        <row r="3675">
          <cell r="A3675" t="str">
            <v>RE3-10V153M</v>
          </cell>
          <cell r="B3675" t="str">
            <v>18x35.5</v>
          </cell>
          <cell r="C3675" t="str">
            <v>ID</v>
          </cell>
          <cell r="D3675" t="str">
            <v>DA</v>
          </cell>
          <cell r="E3675">
            <v>10959.083000000001</v>
          </cell>
          <cell r="F3675">
            <v>0</v>
          </cell>
        </row>
        <row r="3676">
          <cell r="A3676" t="str">
            <v>RE3-10V220M</v>
          </cell>
          <cell r="B3676" t="str">
            <v>5x11</v>
          </cell>
          <cell r="C3676" t="str">
            <v>CA</v>
          </cell>
          <cell r="D3676" t="str">
            <v>DA</v>
          </cell>
          <cell r="E3676">
            <v>353.404</v>
          </cell>
          <cell r="F3676">
            <v>0</v>
          </cell>
        </row>
        <row r="3677">
          <cell r="A3677" t="str">
            <v>RE3-10V220M-T2</v>
          </cell>
          <cell r="B3677" t="str">
            <v>5x11</v>
          </cell>
          <cell r="C3677" t="str">
            <v>CA</v>
          </cell>
          <cell r="D3677" t="str">
            <v>DA</v>
          </cell>
          <cell r="E3677">
            <v>373.86</v>
          </cell>
          <cell r="F3677">
            <v>0</v>
          </cell>
        </row>
        <row r="3678">
          <cell r="A3678" t="str">
            <v>RE3-10V221M</v>
          </cell>
          <cell r="B3678" t="str">
            <v>6.3x11</v>
          </cell>
          <cell r="C3678" t="str">
            <v>DA</v>
          </cell>
          <cell r="D3678" t="str">
            <v>DA</v>
          </cell>
          <cell r="E3678">
            <v>645.78</v>
          </cell>
          <cell r="F3678">
            <v>0</v>
          </cell>
        </row>
        <row r="3679">
          <cell r="A3679" t="str">
            <v>RE3-10V221M-T2</v>
          </cell>
          <cell r="B3679" t="str">
            <v>6.3x11</v>
          </cell>
          <cell r="C3679" t="str">
            <v>DA</v>
          </cell>
          <cell r="D3679" t="str">
            <v>DA</v>
          </cell>
          <cell r="E3679">
            <v>676.75199999999995</v>
          </cell>
          <cell r="F3679">
            <v>8</v>
          </cell>
        </row>
        <row r="3680">
          <cell r="A3680" t="str">
            <v>RE3-10V221M-T58</v>
          </cell>
          <cell r="B3680" t="str">
            <v>6.3x11</v>
          </cell>
          <cell r="C3680" t="str">
            <v>DA</v>
          </cell>
          <cell r="D3680" t="str">
            <v>DA</v>
          </cell>
          <cell r="E3680">
            <v>676.75199999999995</v>
          </cell>
          <cell r="F3680">
            <v>76</v>
          </cell>
        </row>
        <row r="3681">
          <cell r="A3681" t="str">
            <v>RE3-10V221M-T64</v>
          </cell>
          <cell r="B3681" t="str">
            <v>6.3x11</v>
          </cell>
          <cell r="C3681" t="str">
            <v>DA</v>
          </cell>
          <cell r="D3681" t="str">
            <v>DA</v>
          </cell>
          <cell r="E3681">
            <v>676.75199999999995</v>
          </cell>
          <cell r="F3681">
            <v>0</v>
          </cell>
        </row>
        <row r="3682">
          <cell r="A3682" t="str">
            <v>RE3-10V221M-T72</v>
          </cell>
          <cell r="B3682" t="str">
            <v>6.3x11</v>
          </cell>
          <cell r="C3682" t="str">
            <v>DA</v>
          </cell>
          <cell r="D3682" t="str">
            <v>DA</v>
          </cell>
          <cell r="E3682">
            <v>676.75199999999995</v>
          </cell>
          <cell r="F3682">
            <v>0</v>
          </cell>
        </row>
        <row r="3683">
          <cell r="A3683" t="str">
            <v>RE3-10V221ME3#-T2</v>
          </cell>
          <cell r="B3683" t="str">
            <v>5x11</v>
          </cell>
          <cell r="C3683" t="str">
            <v>CA</v>
          </cell>
          <cell r="D3683" t="str">
            <v>DA</v>
          </cell>
          <cell r="E3683">
            <v>373.86</v>
          </cell>
          <cell r="F3683">
            <v>0</v>
          </cell>
        </row>
        <row r="3684">
          <cell r="A3684" t="str">
            <v>RE3-10V221MF3#-T2</v>
          </cell>
          <cell r="B3684" t="str">
            <v>6.3x11</v>
          </cell>
          <cell r="C3684" t="str">
            <v>DA</v>
          </cell>
          <cell r="D3684" t="str">
            <v>DA</v>
          </cell>
          <cell r="E3684">
            <v>676.75199999999995</v>
          </cell>
          <cell r="F3684">
            <v>0</v>
          </cell>
        </row>
        <row r="3685">
          <cell r="A3685" t="str">
            <v>RE3-10V221MF3#-T72</v>
          </cell>
          <cell r="B3685" t="str">
            <v>6.3x11</v>
          </cell>
          <cell r="C3685" t="str">
            <v>DA</v>
          </cell>
          <cell r="D3685" t="str">
            <v>DA</v>
          </cell>
          <cell r="E3685">
            <v>676.75199999999995</v>
          </cell>
          <cell r="F3685">
            <v>38</v>
          </cell>
        </row>
        <row r="3686">
          <cell r="A3686" t="str">
            <v>RE3-10V221MG-T2</v>
          </cell>
          <cell r="B3686" t="str">
            <v>6.3x11</v>
          </cell>
          <cell r="C3686" t="str">
            <v>DA</v>
          </cell>
          <cell r="D3686" t="str">
            <v>DA</v>
          </cell>
          <cell r="E3686">
            <v>676.75199999999995</v>
          </cell>
          <cell r="F3686">
            <v>0</v>
          </cell>
        </row>
        <row r="3687">
          <cell r="A3687" t="str">
            <v>RE3-10V221MS</v>
          </cell>
          <cell r="B3687" t="str">
            <v>5x11</v>
          </cell>
          <cell r="C3687" t="str">
            <v>CA</v>
          </cell>
          <cell r="D3687" t="str">
            <v>DA</v>
          </cell>
          <cell r="E3687">
            <v>353.404</v>
          </cell>
          <cell r="F3687">
            <v>16</v>
          </cell>
        </row>
        <row r="3688">
          <cell r="A3688" t="str">
            <v>RE3-10V221MS-S1</v>
          </cell>
          <cell r="B3688" t="str">
            <v>5x11</v>
          </cell>
          <cell r="C3688" t="str">
            <v>CA</v>
          </cell>
          <cell r="D3688" t="str">
            <v>DA</v>
          </cell>
          <cell r="E3688">
            <v>369.51499999999999</v>
          </cell>
          <cell r="F3688">
            <v>0</v>
          </cell>
        </row>
        <row r="3689">
          <cell r="A3689" t="str">
            <v>RE3-10V221MS-T10</v>
          </cell>
          <cell r="B3689" t="str">
            <v>5x11</v>
          </cell>
          <cell r="C3689" t="str">
            <v>CA</v>
          </cell>
          <cell r="D3689" t="str">
            <v>DA</v>
          </cell>
          <cell r="E3689">
            <v>373.86</v>
          </cell>
          <cell r="F3689">
            <v>0</v>
          </cell>
        </row>
        <row r="3690">
          <cell r="A3690" t="str">
            <v>RE3-10V221MS-T2</v>
          </cell>
          <cell r="B3690" t="str">
            <v>5x11</v>
          </cell>
          <cell r="C3690" t="str">
            <v>CA</v>
          </cell>
          <cell r="D3690" t="str">
            <v>DA</v>
          </cell>
          <cell r="E3690">
            <v>373.86</v>
          </cell>
          <cell r="F3690">
            <v>100.02</v>
          </cell>
        </row>
        <row r="3691">
          <cell r="A3691" t="str">
            <v>RE3-10V221MS-T36</v>
          </cell>
          <cell r="B3691" t="str">
            <v>5x11</v>
          </cell>
          <cell r="C3691" t="str">
            <v>CA</v>
          </cell>
          <cell r="D3691" t="str">
            <v>DA</v>
          </cell>
          <cell r="E3691">
            <v>373.86</v>
          </cell>
          <cell r="F3691">
            <v>0</v>
          </cell>
        </row>
        <row r="3692">
          <cell r="A3692" t="str">
            <v>RE3-10V221MS-T58</v>
          </cell>
          <cell r="B3692" t="str">
            <v>5x11</v>
          </cell>
          <cell r="C3692" t="str">
            <v>CA</v>
          </cell>
          <cell r="D3692" t="str">
            <v>DA</v>
          </cell>
          <cell r="E3692">
            <v>373.86</v>
          </cell>
          <cell r="F3692">
            <v>0</v>
          </cell>
        </row>
        <row r="3693">
          <cell r="A3693" t="str">
            <v>RE3-10V222M</v>
          </cell>
          <cell r="B3693" t="str">
            <v>10x20</v>
          </cell>
          <cell r="C3693" t="str">
            <v>FD</v>
          </cell>
          <cell r="D3693" t="str">
            <v>DA</v>
          </cell>
          <cell r="E3693">
            <v>2265.9050000000002</v>
          </cell>
          <cell r="F3693">
            <v>0</v>
          </cell>
        </row>
        <row r="3694">
          <cell r="A3694" t="str">
            <v>RE3-10V222M-F</v>
          </cell>
          <cell r="B3694" t="str">
            <v>10x20</v>
          </cell>
          <cell r="C3694" t="str">
            <v>FD</v>
          </cell>
          <cell r="D3694" t="str">
            <v>DA</v>
          </cell>
          <cell r="E3694">
            <v>2351.2220000000002</v>
          </cell>
          <cell r="F3694">
            <v>0</v>
          </cell>
        </row>
        <row r="3695">
          <cell r="A3695" t="str">
            <v>RE3-10V222M-S1</v>
          </cell>
          <cell r="B3695" t="str">
            <v>10x20</v>
          </cell>
          <cell r="C3695" t="str">
            <v>FD</v>
          </cell>
          <cell r="D3695" t="str">
            <v>DA</v>
          </cell>
          <cell r="E3695">
            <v>2351.2220000000002</v>
          </cell>
          <cell r="F3695">
            <v>0</v>
          </cell>
        </row>
        <row r="3696">
          <cell r="A3696" t="str">
            <v>RE3-10V222M-T2</v>
          </cell>
          <cell r="B3696" t="str">
            <v>10x20</v>
          </cell>
          <cell r="C3696" t="str">
            <v>FD</v>
          </cell>
          <cell r="D3696" t="str">
            <v>DA</v>
          </cell>
          <cell r="E3696">
            <v>2295.587</v>
          </cell>
          <cell r="F3696">
            <v>0</v>
          </cell>
        </row>
        <row r="3697">
          <cell r="A3697" t="str">
            <v>RE3-10V222MH5#</v>
          </cell>
          <cell r="B3697" t="str">
            <v>10x20</v>
          </cell>
          <cell r="C3697" t="str">
            <v>FD</v>
          </cell>
          <cell r="D3697" t="str">
            <v>DA</v>
          </cell>
          <cell r="E3697">
            <v>2265.9050000000002</v>
          </cell>
          <cell r="F3697">
            <v>0</v>
          </cell>
        </row>
        <row r="3698">
          <cell r="A3698" t="str">
            <v>RE3-10V330M</v>
          </cell>
          <cell r="B3698" t="str">
            <v>5x11</v>
          </cell>
          <cell r="C3698" t="str">
            <v>CA</v>
          </cell>
          <cell r="D3698" t="str">
            <v>DA</v>
          </cell>
          <cell r="E3698">
            <v>353.404</v>
          </cell>
          <cell r="F3698">
            <v>0</v>
          </cell>
        </row>
        <row r="3699">
          <cell r="A3699" t="str">
            <v>RE3-10V330M-T2</v>
          </cell>
          <cell r="B3699" t="str">
            <v>5x11</v>
          </cell>
          <cell r="C3699" t="str">
            <v>CA</v>
          </cell>
          <cell r="D3699" t="str">
            <v>DA</v>
          </cell>
          <cell r="E3699">
            <v>373.86</v>
          </cell>
          <cell r="F3699">
            <v>0</v>
          </cell>
        </row>
        <row r="3700">
          <cell r="A3700" t="str">
            <v>RE3-10V331M</v>
          </cell>
          <cell r="B3700" t="str">
            <v>6.3x11</v>
          </cell>
          <cell r="C3700" t="str">
            <v>DA</v>
          </cell>
          <cell r="D3700" t="str">
            <v>DA</v>
          </cell>
          <cell r="E3700">
            <v>645.78</v>
          </cell>
          <cell r="F3700">
            <v>0</v>
          </cell>
        </row>
        <row r="3701">
          <cell r="A3701" t="str">
            <v>RE3-10V331M-F1</v>
          </cell>
          <cell r="B3701" t="str">
            <v>6.3x11</v>
          </cell>
          <cell r="C3701" t="str">
            <v>DA</v>
          </cell>
          <cell r="D3701" t="str">
            <v>DA</v>
          </cell>
          <cell r="E3701">
            <v>658.96699999999998</v>
          </cell>
          <cell r="F3701">
            <v>0</v>
          </cell>
        </row>
        <row r="3702">
          <cell r="A3702" t="str">
            <v>RE3-10V331M-T2</v>
          </cell>
          <cell r="B3702" t="str">
            <v>6.3x11</v>
          </cell>
          <cell r="C3702" t="str">
            <v>DA</v>
          </cell>
          <cell r="D3702" t="str">
            <v>DA</v>
          </cell>
          <cell r="E3702">
            <v>676.75199999999995</v>
          </cell>
          <cell r="F3702">
            <v>44</v>
          </cell>
        </row>
        <row r="3703">
          <cell r="A3703" t="str">
            <v>RE3-10V331M-T36</v>
          </cell>
          <cell r="B3703" t="str">
            <v>6.3x11</v>
          </cell>
          <cell r="C3703" t="str">
            <v>DA</v>
          </cell>
          <cell r="D3703" t="str">
            <v>DA</v>
          </cell>
          <cell r="E3703">
            <v>676.75199999999995</v>
          </cell>
          <cell r="F3703">
            <v>0</v>
          </cell>
        </row>
        <row r="3704">
          <cell r="A3704" t="str">
            <v>RE3-10V331M-T58</v>
          </cell>
          <cell r="B3704" t="str">
            <v>6.3x11</v>
          </cell>
          <cell r="C3704" t="str">
            <v>DA</v>
          </cell>
          <cell r="D3704" t="str">
            <v>DA</v>
          </cell>
          <cell r="E3704">
            <v>676.75199999999995</v>
          </cell>
          <cell r="F3704">
            <v>0</v>
          </cell>
        </row>
        <row r="3705">
          <cell r="A3705" t="str">
            <v>RE3-10V331MF3#-T2</v>
          </cell>
          <cell r="B3705" t="str">
            <v>6.3x11</v>
          </cell>
          <cell r="C3705" t="str">
            <v>DA</v>
          </cell>
          <cell r="D3705" t="str">
            <v>DA</v>
          </cell>
          <cell r="E3705">
            <v>676.75199999999995</v>
          </cell>
          <cell r="F3705">
            <v>10</v>
          </cell>
        </row>
        <row r="3706">
          <cell r="A3706" t="str">
            <v>RE3-10V331MF3#-T36</v>
          </cell>
          <cell r="B3706" t="str">
            <v>6.3x11</v>
          </cell>
          <cell r="C3706" t="str">
            <v>DA</v>
          </cell>
          <cell r="D3706" t="str">
            <v>DA</v>
          </cell>
          <cell r="E3706">
            <v>676.75199999999995</v>
          </cell>
          <cell r="F3706">
            <v>0</v>
          </cell>
        </row>
        <row r="3707">
          <cell r="A3707" t="str">
            <v>RE3-10V332M</v>
          </cell>
          <cell r="B3707" t="str">
            <v>12.5x20</v>
          </cell>
          <cell r="C3707" t="str">
            <v>GB</v>
          </cell>
          <cell r="D3707" t="str">
            <v>DA</v>
          </cell>
          <cell r="E3707">
            <v>2900.4430000000002</v>
          </cell>
          <cell r="F3707">
            <v>0</v>
          </cell>
        </row>
        <row r="3708">
          <cell r="A3708" t="str">
            <v>RE3-10V332M-F</v>
          </cell>
          <cell r="B3708" t="str">
            <v>12.5x20</v>
          </cell>
          <cell r="C3708" t="str">
            <v>GB</v>
          </cell>
          <cell r="D3708" t="str">
            <v>DA</v>
          </cell>
          <cell r="E3708">
            <v>2991.1559999999999</v>
          </cell>
          <cell r="F3708">
            <v>0</v>
          </cell>
        </row>
        <row r="3709">
          <cell r="A3709" t="str">
            <v>RE3-10V332M-T4</v>
          </cell>
          <cell r="B3709" t="str">
            <v>12.5x20</v>
          </cell>
          <cell r="C3709" t="str">
            <v>GB</v>
          </cell>
          <cell r="D3709" t="str">
            <v>DA</v>
          </cell>
          <cell r="E3709">
            <v>2931.4560000000001</v>
          </cell>
          <cell r="F3709">
            <v>0</v>
          </cell>
        </row>
        <row r="3710">
          <cell r="A3710" t="str">
            <v>RE3-10V332M-T70</v>
          </cell>
          <cell r="B3710" t="str">
            <v>12.5x20</v>
          </cell>
          <cell r="C3710" t="str">
            <v>GB</v>
          </cell>
          <cell r="D3710" t="str">
            <v>DA</v>
          </cell>
          <cell r="E3710">
            <v>2931.4560000000001</v>
          </cell>
          <cell r="F3710">
            <v>0</v>
          </cell>
        </row>
        <row r="3711">
          <cell r="A3711" t="str">
            <v>RE3-10V470M</v>
          </cell>
          <cell r="B3711" t="str">
            <v>5x11</v>
          </cell>
          <cell r="C3711" t="str">
            <v>CA</v>
          </cell>
          <cell r="D3711" t="str">
            <v>DA</v>
          </cell>
          <cell r="E3711">
            <v>353.404</v>
          </cell>
          <cell r="F3711">
            <v>0</v>
          </cell>
        </row>
        <row r="3712">
          <cell r="A3712" t="str">
            <v>RE3-10V470M-T10</v>
          </cell>
          <cell r="B3712" t="str">
            <v>5x11</v>
          </cell>
          <cell r="C3712" t="str">
            <v>CA</v>
          </cell>
          <cell r="D3712" t="str">
            <v>DA</v>
          </cell>
          <cell r="E3712">
            <v>373.86</v>
          </cell>
          <cell r="F3712">
            <v>0</v>
          </cell>
        </row>
        <row r="3713">
          <cell r="A3713" t="str">
            <v>RE3-10V470M-T2</v>
          </cell>
          <cell r="B3713" t="str">
            <v>5x11</v>
          </cell>
          <cell r="C3713" t="str">
            <v>CA</v>
          </cell>
          <cell r="D3713" t="str">
            <v>DA</v>
          </cell>
          <cell r="E3713">
            <v>373.86</v>
          </cell>
          <cell r="F3713">
            <v>66</v>
          </cell>
        </row>
        <row r="3714">
          <cell r="A3714" t="str">
            <v>RE3-10V470M-T36</v>
          </cell>
          <cell r="B3714" t="str">
            <v>5x11</v>
          </cell>
          <cell r="C3714" t="str">
            <v>CA</v>
          </cell>
          <cell r="D3714" t="str">
            <v>DA</v>
          </cell>
          <cell r="E3714">
            <v>373.86</v>
          </cell>
          <cell r="F3714">
            <v>0</v>
          </cell>
        </row>
        <row r="3715">
          <cell r="A3715" t="str">
            <v>RE3-10V470M-T58</v>
          </cell>
          <cell r="B3715" t="str">
            <v>5x11</v>
          </cell>
          <cell r="C3715" t="str">
            <v>CA</v>
          </cell>
          <cell r="D3715" t="str">
            <v>DA</v>
          </cell>
          <cell r="E3715">
            <v>373.86</v>
          </cell>
          <cell r="F3715">
            <v>0</v>
          </cell>
        </row>
        <row r="3716">
          <cell r="A3716" t="str">
            <v>RE3-10V470M-T72</v>
          </cell>
          <cell r="B3716" t="str">
            <v>5x11</v>
          </cell>
          <cell r="C3716" t="str">
            <v>CA</v>
          </cell>
          <cell r="D3716" t="str">
            <v>DA</v>
          </cell>
          <cell r="E3716">
            <v>373.86</v>
          </cell>
          <cell r="F3716">
            <v>0</v>
          </cell>
        </row>
        <row r="3717">
          <cell r="A3717" t="str">
            <v>RE3-10V470ME3#-T2</v>
          </cell>
          <cell r="B3717" t="str">
            <v>5x11</v>
          </cell>
          <cell r="C3717" t="str">
            <v>CA</v>
          </cell>
          <cell r="D3717" t="str">
            <v>DA</v>
          </cell>
          <cell r="E3717">
            <v>373.86</v>
          </cell>
          <cell r="F3717">
            <v>10</v>
          </cell>
        </row>
        <row r="3718">
          <cell r="A3718" t="str">
            <v>RE3-10V470ME3#-T72</v>
          </cell>
          <cell r="B3718" t="str">
            <v>5x11</v>
          </cell>
          <cell r="C3718" t="str">
            <v>CA</v>
          </cell>
          <cell r="D3718" t="str">
            <v>DA</v>
          </cell>
          <cell r="E3718">
            <v>373.86</v>
          </cell>
          <cell r="F3718">
            <v>0</v>
          </cell>
        </row>
        <row r="3719">
          <cell r="A3719" t="str">
            <v>RE3-10V470ME3A#-T2</v>
          </cell>
          <cell r="B3719" t="str">
            <v>5x11</v>
          </cell>
          <cell r="C3719" t="str">
            <v>CA</v>
          </cell>
          <cell r="D3719" t="str">
            <v>DA</v>
          </cell>
          <cell r="E3719">
            <v>373.86</v>
          </cell>
          <cell r="F3719">
            <v>0</v>
          </cell>
        </row>
        <row r="3720">
          <cell r="A3720" t="str">
            <v>RE3-10V470MG-T2</v>
          </cell>
          <cell r="B3720" t="str">
            <v>5x11</v>
          </cell>
          <cell r="C3720" t="str">
            <v>CA</v>
          </cell>
          <cell r="D3720" t="str">
            <v>DA</v>
          </cell>
          <cell r="E3720">
            <v>373.86</v>
          </cell>
          <cell r="F3720">
            <v>76</v>
          </cell>
        </row>
        <row r="3721">
          <cell r="A3721" t="str">
            <v>RE3-10V471M</v>
          </cell>
          <cell r="B3721" t="str">
            <v>8x11.5</v>
          </cell>
          <cell r="C3721" t="str">
            <v>EA</v>
          </cell>
          <cell r="D3721" t="str">
            <v>DA</v>
          </cell>
          <cell r="E3721">
            <v>890.42899999999997</v>
          </cell>
          <cell r="F3721">
            <v>30</v>
          </cell>
        </row>
        <row r="3722">
          <cell r="A3722" t="str">
            <v>RE3-10V471M-F</v>
          </cell>
          <cell r="B3722" t="str">
            <v>8x11.5</v>
          </cell>
          <cell r="C3722" t="str">
            <v>EA</v>
          </cell>
          <cell r="D3722" t="str">
            <v>DA</v>
          </cell>
          <cell r="E3722">
            <v>907.41899999999998</v>
          </cell>
          <cell r="F3722">
            <v>0</v>
          </cell>
        </row>
        <row r="3723">
          <cell r="A3723" t="str">
            <v>RE3-10V471M-T2</v>
          </cell>
          <cell r="B3723" t="str">
            <v>8x11.5</v>
          </cell>
          <cell r="C3723" t="str">
            <v>EA</v>
          </cell>
          <cell r="D3723" t="str">
            <v>DA</v>
          </cell>
          <cell r="E3723">
            <v>920.82299999999998</v>
          </cell>
          <cell r="F3723">
            <v>25</v>
          </cell>
        </row>
        <row r="3724">
          <cell r="A3724" t="str">
            <v>RE3-10V471M-T8</v>
          </cell>
          <cell r="B3724" t="str">
            <v>8x11.5</v>
          </cell>
          <cell r="C3724" t="str">
            <v>EA</v>
          </cell>
          <cell r="D3724" t="str">
            <v>DA</v>
          </cell>
          <cell r="E3724">
            <v>920.82299999999998</v>
          </cell>
          <cell r="F3724">
            <v>0</v>
          </cell>
        </row>
        <row r="3725">
          <cell r="A3725" t="str">
            <v>RE3-10V471MA</v>
          </cell>
          <cell r="B3725" t="str">
            <v>6.3x11</v>
          </cell>
          <cell r="C3725" t="str">
            <v>DA</v>
          </cell>
          <cell r="D3725" t="str">
            <v>DA</v>
          </cell>
          <cell r="E3725">
            <v>645.78</v>
          </cell>
          <cell r="F3725">
            <v>0</v>
          </cell>
        </row>
        <row r="3726">
          <cell r="A3726" t="str">
            <v>RE3-10V471MA-T2</v>
          </cell>
          <cell r="B3726" t="str">
            <v>6.3x11</v>
          </cell>
          <cell r="C3726" t="str">
            <v>DA</v>
          </cell>
          <cell r="D3726" t="str">
            <v>DA</v>
          </cell>
          <cell r="E3726">
            <v>676.75199999999995</v>
          </cell>
          <cell r="F3726">
            <v>0.02</v>
          </cell>
        </row>
        <row r="3727">
          <cell r="A3727" t="str">
            <v>RE3-10V471MA-T36</v>
          </cell>
          <cell r="B3727" t="str">
            <v>6.3x11</v>
          </cell>
          <cell r="C3727" t="str">
            <v>DA</v>
          </cell>
          <cell r="D3727" t="str">
            <v>DA</v>
          </cell>
          <cell r="E3727">
            <v>676.75199999999995</v>
          </cell>
          <cell r="F3727">
            <v>0</v>
          </cell>
        </row>
        <row r="3728">
          <cell r="A3728" t="str">
            <v>RE3-10V471MA-T58</v>
          </cell>
          <cell r="B3728" t="str">
            <v>6.3x11</v>
          </cell>
          <cell r="C3728" t="str">
            <v>DA</v>
          </cell>
          <cell r="D3728" t="str">
            <v>DA</v>
          </cell>
          <cell r="E3728">
            <v>676.75199999999995</v>
          </cell>
          <cell r="F3728">
            <v>0</v>
          </cell>
        </row>
        <row r="3729">
          <cell r="A3729" t="str">
            <v>RE3-10V471MA-T72</v>
          </cell>
          <cell r="B3729" t="str">
            <v>6.3x11</v>
          </cell>
          <cell r="C3729" t="str">
            <v>DA</v>
          </cell>
          <cell r="D3729" t="str">
            <v>DA</v>
          </cell>
          <cell r="E3729">
            <v>676.75199999999995</v>
          </cell>
          <cell r="F3729">
            <v>0</v>
          </cell>
        </row>
        <row r="3730">
          <cell r="A3730" t="str">
            <v>RE3-10V471MF3#</v>
          </cell>
          <cell r="B3730" t="str">
            <v>6.3x11</v>
          </cell>
          <cell r="C3730" t="str">
            <v>DA</v>
          </cell>
          <cell r="D3730" t="str">
            <v>DA</v>
          </cell>
          <cell r="E3730">
            <v>645.78</v>
          </cell>
          <cell r="F3730">
            <v>59.514000000000003</v>
          </cell>
        </row>
        <row r="3731">
          <cell r="A3731" t="str">
            <v>RE3-10V471MF3#-T2</v>
          </cell>
          <cell r="B3731" t="str">
            <v>6.3x11</v>
          </cell>
          <cell r="C3731" t="str">
            <v>DA</v>
          </cell>
          <cell r="D3731" t="str">
            <v>DA</v>
          </cell>
          <cell r="E3731">
            <v>676.75199999999995</v>
          </cell>
          <cell r="F3731">
            <v>0</v>
          </cell>
        </row>
        <row r="3732">
          <cell r="A3732" t="str">
            <v>RE3-10V471MG-T2</v>
          </cell>
          <cell r="B3732" t="str">
            <v>8x11.5</v>
          </cell>
          <cell r="C3732" t="str">
            <v>EA</v>
          </cell>
          <cell r="D3732" t="str">
            <v>DA</v>
          </cell>
          <cell r="E3732">
            <v>920.82299999999998</v>
          </cell>
          <cell r="F3732">
            <v>0</v>
          </cell>
        </row>
        <row r="3733">
          <cell r="A3733" t="str">
            <v>RE3-10V471MG3#</v>
          </cell>
          <cell r="B3733" t="str">
            <v>8x11.5</v>
          </cell>
          <cell r="C3733" t="str">
            <v>EA</v>
          </cell>
          <cell r="D3733" t="str">
            <v>DA</v>
          </cell>
          <cell r="E3733">
            <v>890.42899999999997</v>
          </cell>
          <cell r="F3733">
            <v>34</v>
          </cell>
        </row>
        <row r="3734">
          <cell r="A3734" t="str">
            <v>RE3-10V472M</v>
          </cell>
          <cell r="B3734" t="str">
            <v>12.5x25</v>
          </cell>
          <cell r="C3734" t="str">
            <v>GC</v>
          </cell>
          <cell r="D3734" t="str">
            <v>DA</v>
          </cell>
          <cell r="E3734">
            <v>3806.6170000000002</v>
          </cell>
          <cell r="F3734">
            <v>2</v>
          </cell>
        </row>
        <row r="3735">
          <cell r="A3735" t="str">
            <v>RE3-10V472M-F</v>
          </cell>
          <cell r="B3735" t="str">
            <v>12.5x25</v>
          </cell>
          <cell r="C3735" t="str">
            <v>GC</v>
          </cell>
          <cell r="D3735" t="str">
            <v>DA</v>
          </cell>
          <cell r="E3735">
            <v>3890.7330000000002</v>
          </cell>
          <cell r="F3735">
            <v>0</v>
          </cell>
        </row>
        <row r="3736">
          <cell r="A3736" t="str">
            <v>RE3-10V472M-S1</v>
          </cell>
          <cell r="B3736" t="str">
            <v>12.5x25</v>
          </cell>
          <cell r="C3736" t="str">
            <v>GC</v>
          </cell>
          <cell r="D3736" t="str">
            <v>DA</v>
          </cell>
          <cell r="E3736">
            <v>3890.7330000000002</v>
          </cell>
          <cell r="F3736">
            <v>0</v>
          </cell>
        </row>
        <row r="3737">
          <cell r="A3737" t="str">
            <v>RE3-10V472M-T4</v>
          </cell>
          <cell r="B3737" t="str">
            <v>12.5x25</v>
          </cell>
          <cell r="C3737" t="str">
            <v>GC</v>
          </cell>
          <cell r="D3737" t="str">
            <v>DA</v>
          </cell>
          <cell r="E3737">
            <v>3845.52</v>
          </cell>
          <cell r="F3737">
            <v>0</v>
          </cell>
        </row>
        <row r="3738">
          <cell r="A3738" t="str">
            <v>RE3-10V682M</v>
          </cell>
          <cell r="B3738" t="str">
            <v>16x25</v>
          </cell>
          <cell r="C3738" t="str">
            <v>HB</v>
          </cell>
          <cell r="D3738" t="str">
            <v>DA</v>
          </cell>
          <cell r="E3738">
            <v>4988.3490000000002</v>
          </cell>
          <cell r="F3738">
            <v>0</v>
          </cell>
        </row>
        <row r="3739">
          <cell r="A3739" t="str">
            <v>RE3-10V682M-F</v>
          </cell>
          <cell r="B3739" t="str">
            <v>16x25</v>
          </cell>
          <cell r="C3739" t="str">
            <v>HB</v>
          </cell>
          <cell r="D3739" t="str">
            <v>DA</v>
          </cell>
          <cell r="E3739">
            <v>5081.9520000000002</v>
          </cell>
          <cell r="F3739">
            <v>0</v>
          </cell>
        </row>
        <row r="3740">
          <cell r="A3740" t="str">
            <v>RE3-10V682M-F27</v>
          </cell>
          <cell r="B3740" t="str">
            <v>16x25</v>
          </cell>
          <cell r="C3740" t="str">
            <v>HB</v>
          </cell>
          <cell r="D3740" t="str">
            <v>DA</v>
          </cell>
          <cell r="E3740">
            <v>5081.9520000000002</v>
          </cell>
          <cell r="F3740">
            <v>0</v>
          </cell>
        </row>
        <row r="3741">
          <cell r="A3741" t="str">
            <v>RE3-12V172M</v>
          </cell>
          <cell r="B3741" t="str">
            <v>10x25</v>
          </cell>
          <cell r="C3741" t="str">
            <v>FE</v>
          </cell>
          <cell r="D3741" t="str">
            <v>DA</v>
          </cell>
          <cell r="E3741">
            <v>2778.2440000000001</v>
          </cell>
          <cell r="F3741">
            <v>0</v>
          </cell>
        </row>
        <row r="3742">
          <cell r="A3742" t="str">
            <v>RE3-12V232M</v>
          </cell>
          <cell r="B3742" t="str">
            <v>10x25</v>
          </cell>
          <cell r="C3742" t="str">
            <v>FE</v>
          </cell>
          <cell r="D3742" t="str">
            <v>DA</v>
          </cell>
          <cell r="E3742">
            <v>2778.2440000000001</v>
          </cell>
          <cell r="F3742">
            <v>2</v>
          </cell>
        </row>
        <row r="3743">
          <cell r="A3743" t="str">
            <v>RE3-160V010M</v>
          </cell>
          <cell r="B3743" t="str">
            <v>6.3x11</v>
          </cell>
          <cell r="C3743" t="str">
            <v>DA</v>
          </cell>
          <cell r="D3743" t="str">
            <v>DA</v>
          </cell>
          <cell r="E3743">
            <v>634.22400000000005</v>
          </cell>
          <cell r="F3743">
            <v>0</v>
          </cell>
        </row>
        <row r="3744">
          <cell r="A3744" t="str">
            <v>RE3-160V010M-F1</v>
          </cell>
          <cell r="B3744" t="str">
            <v>6.3x11</v>
          </cell>
          <cell r="C3744" t="str">
            <v>DA</v>
          </cell>
          <cell r="D3744" t="str">
            <v>DA</v>
          </cell>
          <cell r="E3744">
            <v>647.44299999999998</v>
          </cell>
          <cell r="F3744">
            <v>0</v>
          </cell>
        </row>
        <row r="3745">
          <cell r="A3745" t="str">
            <v>RE3-160V010M-T2</v>
          </cell>
          <cell r="B3745" t="str">
            <v>6.3x11</v>
          </cell>
          <cell r="C3745" t="str">
            <v>DA</v>
          </cell>
          <cell r="D3745" t="str">
            <v>DA</v>
          </cell>
          <cell r="E3745">
            <v>650.93600000000004</v>
          </cell>
          <cell r="F3745">
            <v>0</v>
          </cell>
        </row>
        <row r="3746">
          <cell r="A3746" t="str">
            <v>RE3-160V100M</v>
          </cell>
          <cell r="B3746" t="str">
            <v>8x11.5</v>
          </cell>
          <cell r="C3746" t="str">
            <v>EA</v>
          </cell>
          <cell r="D3746" t="str">
            <v>DA</v>
          </cell>
          <cell r="E3746">
            <v>825.58199999999999</v>
          </cell>
          <cell r="F3746">
            <v>10</v>
          </cell>
        </row>
        <row r="3747">
          <cell r="A3747" t="str">
            <v>RE3-160V100M-T2</v>
          </cell>
          <cell r="B3747" t="str">
            <v>8x11.5</v>
          </cell>
          <cell r="C3747" t="str">
            <v>EA</v>
          </cell>
          <cell r="D3747" t="str">
            <v>DA</v>
          </cell>
          <cell r="E3747">
            <v>855.47400000000005</v>
          </cell>
          <cell r="F3747">
            <v>0</v>
          </cell>
        </row>
        <row r="3748">
          <cell r="A3748" t="str">
            <v>RE3-160V100M-T8</v>
          </cell>
          <cell r="B3748" t="str">
            <v>8x11.5</v>
          </cell>
          <cell r="C3748" t="str">
            <v>EA</v>
          </cell>
          <cell r="D3748" t="str">
            <v>DA</v>
          </cell>
          <cell r="E3748">
            <v>855.47400000000005</v>
          </cell>
          <cell r="F3748">
            <v>0</v>
          </cell>
        </row>
        <row r="3749">
          <cell r="A3749" t="str">
            <v>RE3-160V100MG3#-T2</v>
          </cell>
          <cell r="B3749" t="str">
            <v>8x11.5</v>
          </cell>
          <cell r="C3749" t="str">
            <v>EA</v>
          </cell>
          <cell r="D3749" t="str">
            <v>DA</v>
          </cell>
          <cell r="E3749">
            <v>855.47400000000005</v>
          </cell>
          <cell r="F3749">
            <v>0</v>
          </cell>
        </row>
        <row r="3750">
          <cell r="A3750" t="str">
            <v>RE3-160V101M</v>
          </cell>
          <cell r="B3750" t="str">
            <v>12.5x25</v>
          </cell>
          <cell r="C3750" t="str">
            <v>GC</v>
          </cell>
          <cell r="D3750" t="str">
            <v>DA</v>
          </cell>
          <cell r="E3750">
            <v>4615.2979999999998</v>
          </cell>
          <cell r="F3750">
            <v>2.5</v>
          </cell>
        </row>
        <row r="3751">
          <cell r="A3751" t="str">
            <v>RE3-160V101M-F</v>
          </cell>
          <cell r="B3751" t="str">
            <v>12.5x25</v>
          </cell>
          <cell r="C3751" t="str">
            <v>GC</v>
          </cell>
          <cell r="D3751" t="str">
            <v>DA</v>
          </cell>
          <cell r="E3751">
            <v>4699.5929999999998</v>
          </cell>
          <cell r="F3751">
            <v>0</v>
          </cell>
        </row>
        <row r="3752">
          <cell r="A3752" t="str">
            <v>RE3-160V101M-T4</v>
          </cell>
          <cell r="B3752" t="str">
            <v>12.5x25</v>
          </cell>
          <cell r="C3752" t="str">
            <v>GC</v>
          </cell>
          <cell r="D3752" t="str">
            <v>DA</v>
          </cell>
          <cell r="E3752">
            <v>4641.1379999999999</v>
          </cell>
          <cell r="F3752">
            <v>0</v>
          </cell>
        </row>
        <row r="3753">
          <cell r="A3753" t="str">
            <v>RE3-160V101MI6W</v>
          </cell>
          <cell r="B3753" t="str">
            <v>12.5x25</v>
          </cell>
          <cell r="C3753" t="str">
            <v>GC</v>
          </cell>
          <cell r="D3753" t="str">
            <v>DA</v>
          </cell>
          <cell r="E3753">
            <v>4615.2979999999998</v>
          </cell>
          <cell r="F3753">
            <v>0</v>
          </cell>
        </row>
        <row r="3754">
          <cell r="A3754" t="str">
            <v>RE3-160V101MI6W-T4</v>
          </cell>
          <cell r="B3754" t="str">
            <v>12.5x25</v>
          </cell>
          <cell r="C3754" t="str">
            <v>GC</v>
          </cell>
          <cell r="D3754" t="str">
            <v>DA</v>
          </cell>
          <cell r="E3754">
            <v>4641.1379999999999</v>
          </cell>
          <cell r="F3754">
            <v>0</v>
          </cell>
        </row>
        <row r="3755">
          <cell r="A3755" t="str">
            <v>RE3-160V101MW-F</v>
          </cell>
          <cell r="B3755" t="str">
            <v>12.5x25</v>
          </cell>
          <cell r="C3755" t="str">
            <v>GC</v>
          </cell>
          <cell r="D3755" t="str">
            <v>DA</v>
          </cell>
          <cell r="E3755">
            <v>4699.5929999999998</v>
          </cell>
          <cell r="F3755">
            <v>0</v>
          </cell>
        </row>
        <row r="3756">
          <cell r="A3756" t="str">
            <v>RE3-160V151MJ5</v>
          </cell>
          <cell r="B3756" t="str">
            <v>16x20</v>
          </cell>
          <cell r="C3756" t="str">
            <v>HA</v>
          </cell>
          <cell r="D3756" t="str">
            <v>DA</v>
          </cell>
          <cell r="E3756">
            <v>5739.9350000000004</v>
          </cell>
          <cell r="F3756">
            <v>0</v>
          </cell>
        </row>
        <row r="3757">
          <cell r="A3757" t="str">
            <v>RE3-160V220M</v>
          </cell>
          <cell r="B3757" t="str">
            <v>10x16</v>
          </cell>
          <cell r="C3757" t="str">
            <v>FC</v>
          </cell>
          <cell r="D3757" t="str">
            <v>DA</v>
          </cell>
          <cell r="E3757">
            <v>1960.904</v>
          </cell>
          <cell r="F3757">
            <v>0</v>
          </cell>
        </row>
        <row r="3758">
          <cell r="A3758" t="str">
            <v>RE3-160V220M-T2</v>
          </cell>
          <cell r="B3758" t="str">
            <v>10x16</v>
          </cell>
          <cell r="C3758" t="str">
            <v>FC</v>
          </cell>
          <cell r="D3758" t="str">
            <v>DA</v>
          </cell>
          <cell r="E3758">
            <v>1978.028</v>
          </cell>
          <cell r="F3758">
            <v>0</v>
          </cell>
        </row>
        <row r="3759">
          <cell r="A3759" t="str">
            <v>RE3-160V221M</v>
          </cell>
          <cell r="B3759" t="str">
            <v>16x31.5</v>
          </cell>
          <cell r="C3759" t="str">
            <v>HC</v>
          </cell>
          <cell r="D3759" t="str">
            <v>DA</v>
          </cell>
          <cell r="E3759">
            <v>8309.1090000000004</v>
          </cell>
          <cell r="F3759">
            <v>1.4</v>
          </cell>
        </row>
        <row r="3760">
          <cell r="A3760" t="str">
            <v>RE3-160V221M-S1</v>
          </cell>
          <cell r="B3760" t="str">
            <v>16x31.5</v>
          </cell>
          <cell r="C3760" t="str">
            <v>HC</v>
          </cell>
          <cell r="D3760" t="str">
            <v>DA</v>
          </cell>
          <cell r="E3760">
            <v>8378.8950000000004</v>
          </cell>
          <cell r="F3760">
            <v>0</v>
          </cell>
        </row>
        <row r="3761">
          <cell r="A3761" t="str">
            <v>RE3-160V221M-T50</v>
          </cell>
          <cell r="B3761" t="str">
            <v>16x31.5</v>
          </cell>
          <cell r="C3761" t="str">
            <v>HC</v>
          </cell>
          <cell r="D3761" t="str">
            <v>DA</v>
          </cell>
          <cell r="E3761">
            <v>8315.473</v>
          </cell>
          <cell r="F3761">
            <v>0</v>
          </cell>
        </row>
        <row r="3762">
          <cell r="A3762" t="str">
            <v>RE3-160V221MS</v>
          </cell>
          <cell r="B3762" t="str">
            <v>18x25</v>
          </cell>
          <cell r="C3762" t="str">
            <v>IB</v>
          </cell>
          <cell r="D3762" t="str">
            <v>DA</v>
          </cell>
          <cell r="E3762">
            <v>11179.949000000001</v>
          </cell>
          <cell r="F3762">
            <v>0</v>
          </cell>
        </row>
        <row r="3763">
          <cell r="A3763" t="str">
            <v>RE3-160V221MS-T50</v>
          </cell>
          <cell r="B3763" t="str">
            <v>18x25</v>
          </cell>
          <cell r="C3763" t="str">
            <v>IB</v>
          </cell>
          <cell r="D3763" t="str">
            <v>DA</v>
          </cell>
          <cell r="E3763">
            <v>11134.521000000001</v>
          </cell>
          <cell r="F3763">
            <v>0</v>
          </cell>
        </row>
        <row r="3764">
          <cell r="A3764" t="str">
            <v>RE3-160V2R2M</v>
          </cell>
          <cell r="B3764" t="str">
            <v>6.3x11</v>
          </cell>
          <cell r="C3764" t="str">
            <v>DA</v>
          </cell>
          <cell r="D3764" t="str">
            <v>DA</v>
          </cell>
          <cell r="E3764">
            <v>634.22400000000005</v>
          </cell>
          <cell r="F3764">
            <v>0</v>
          </cell>
        </row>
        <row r="3765">
          <cell r="A3765" t="str">
            <v>RE3-160V2R2M-T2</v>
          </cell>
          <cell r="B3765" t="str">
            <v>6.3x11</v>
          </cell>
          <cell r="C3765" t="str">
            <v>DA</v>
          </cell>
          <cell r="D3765" t="str">
            <v>DA</v>
          </cell>
          <cell r="E3765">
            <v>650.93600000000004</v>
          </cell>
          <cell r="F3765">
            <v>50</v>
          </cell>
        </row>
        <row r="3766">
          <cell r="A3766" t="str">
            <v>RE3-160V330M</v>
          </cell>
          <cell r="B3766" t="str">
            <v>10x20</v>
          </cell>
          <cell r="C3766" t="str">
            <v>FD</v>
          </cell>
          <cell r="D3766" t="str">
            <v>DA</v>
          </cell>
          <cell r="E3766">
            <v>2577.174</v>
          </cell>
          <cell r="F3766">
            <v>6</v>
          </cell>
        </row>
        <row r="3767">
          <cell r="A3767" t="str">
            <v>RE3-160V330M-T2</v>
          </cell>
          <cell r="B3767" t="str">
            <v>10x20</v>
          </cell>
          <cell r="C3767" t="str">
            <v>FD</v>
          </cell>
          <cell r="D3767" t="str">
            <v>DA</v>
          </cell>
          <cell r="E3767">
            <v>2606.857</v>
          </cell>
          <cell r="F3767">
            <v>0</v>
          </cell>
        </row>
        <row r="3768">
          <cell r="A3768" t="str">
            <v>RE3-160V331M</v>
          </cell>
          <cell r="B3768" t="str">
            <v>18x35.5</v>
          </cell>
          <cell r="C3768" t="str">
            <v>ID</v>
          </cell>
          <cell r="D3768" t="str">
            <v>DA</v>
          </cell>
          <cell r="E3768">
            <v>12133.642</v>
          </cell>
          <cell r="F3768">
            <v>0</v>
          </cell>
        </row>
        <row r="3769">
          <cell r="A3769" t="str">
            <v>RE3-160V331M-F</v>
          </cell>
          <cell r="B3769" t="str">
            <v>18x35.5</v>
          </cell>
          <cell r="C3769" t="str">
            <v>ID</v>
          </cell>
          <cell r="D3769" t="str">
            <v>DA</v>
          </cell>
          <cell r="E3769">
            <v>12170.035</v>
          </cell>
          <cell r="F3769">
            <v>0</v>
          </cell>
        </row>
        <row r="3770">
          <cell r="A3770" t="str">
            <v>RE3-160V331M-S1</v>
          </cell>
          <cell r="B3770" t="str">
            <v>18x35.5</v>
          </cell>
          <cell r="C3770" t="str">
            <v>ID</v>
          </cell>
          <cell r="D3770" t="str">
            <v>DA</v>
          </cell>
          <cell r="E3770">
            <v>12170.035</v>
          </cell>
          <cell r="F3770">
            <v>0</v>
          </cell>
        </row>
        <row r="3771">
          <cell r="A3771" t="str">
            <v>RE3-160V3R3M</v>
          </cell>
          <cell r="B3771" t="str">
            <v>6.3x11</v>
          </cell>
          <cell r="C3771" t="str">
            <v>DA</v>
          </cell>
          <cell r="D3771" t="str">
            <v>DA</v>
          </cell>
          <cell r="E3771">
            <v>634.22400000000005</v>
          </cell>
          <cell r="F3771">
            <v>0</v>
          </cell>
        </row>
        <row r="3772">
          <cell r="A3772" t="str">
            <v>RE3-160V3R3M-T2</v>
          </cell>
          <cell r="B3772" t="str">
            <v>6.3x11</v>
          </cell>
          <cell r="C3772" t="str">
            <v>DA</v>
          </cell>
          <cell r="D3772" t="str">
            <v>DA</v>
          </cell>
          <cell r="E3772">
            <v>650.93600000000004</v>
          </cell>
          <cell r="F3772">
            <v>0</v>
          </cell>
        </row>
        <row r="3773">
          <cell r="A3773" t="str">
            <v>RE3-160V470M</v>
          </cell>
          <cell r="B3773" t="str">
            <v>12.5x20</v>
          </cell>
          <cell r="C3773" t="str">
            <v>GB</v>
          </cell>
          <cell r="D3773" t="str">
            <v>DA</v>
          </cell>
          <cell r="E3773">
            <v>3514.5680000000002</v>
          </cell>
          <cell r="F3773">
            <v>0</v>
          </cell>
        </row>
        <row r="3774">
          <cell r="A3774" t="str">
            <v>RE3-160V470M-F</v>
          </cell>
          <cell r="B3774" t="str">
            <v>12.5x20</v>
          </cell>
          <cell r="C3774" t="str">
            <v>GB</v>
          </cell>
          <cell r="D3774" t="str">
            <v>DA</v>
          </cell>
          <cell r="E3774">
            <v>3605.2809999999999</v>
          </cell>
          <cell r="F3774">
            <v>0</v>
          </cell>
        </row>
        <row r="3775">
          <cell r="A3775" t="str">
            <v>RE3-160V470M-S1</v>
          </cell>
          <cell r="B3775" t="str">
            <v>12.5x20</v>
          </cell>
          <cell r="C3775" t="str">
            <v>GB</v>
          </cell>
          <cell r="D3775" t="str">
            <v>DA</v>
          </cell>
          <cell r="E3775">
            <v>3605.2809999999999</v>
          </cell>
          <cell r="F3775">
            <v>0</v>
          </cell>
        </row>
        <row r="3776">
          <cell r="A3776" t="str">
            <v>RE3-160V470M-T4</v>
          </cell>
          <cell r="B3776" t="str">
            <v>12.5x20</v>
          </cell>
          <cell r="C3776" t="str">
            <v>GB</v>
          </cell>
          <cell r="D3776" t="str">
            <v>DA</v>
          </cell>
          <cell r="E3776">
            <v>3547.1289999999999</v>
          </cell>
          <cell r="F3776">
            <v>0</v>
          </cell>
        </row>
        <row r="3777">
          <cell r="A3777" t="str">
            <v>RE3-160V4R7M</v>
          </cell>
          <cell r="B3777" t="str">
            <v>6.3x11</v>
          </cell>
          <cell r="C3777" t="str">
            <v>DA</v>
          </cell>
          <cell r="D3777" t="str">
            <v>DA</v>
          </cell>
          <cell r="E3777">
            <v>634.22400000000005</v>
          </cell>
          <cell r="F3777">
            <v>2</v>
          </cell>
        </row>
        <row r="3778">
          <cell r="A3778" t="str">
            <v>RE3-160V4R7M-T2</v>
          </cell>
          <cell r="B3778" t="str">
            <v>6.3x11</v>
          </cell>
          <cell r="C3778" t="str">
            <v>DA</v>
          </cell>
          <cell r="D3778" t="str">
            <v>DA</v>
          </cell>
          <cell r="E3778">
            <v>650.93600000000004</v>
          </cell>
          <cell r="F3778">
            <v>0</v>
          </cell>
        </row>
        <row r="3779">
          <cell r="A3779" t="str">
            <v>RE3-160VR47M</v>
          </cell>
          <cell r="B3779" t="str">
            <v>6.3x11</v>
          </cell>
          <cell r="C3779" t="str">
            <v>DA</v>
          </cell>
          <cell r="D3779" t="str">
            <v>DA</v>
          </cell>
          <cell r="E3779">
            <v>634.22400000000005</v>
          </cell>
          <cell r="F3779">
            <v>10</v>
          </cell>
        </row>
        <row r="3780">
          <cell r="A3780" t="str">
            <v>RE3-160VR47M-T2</v>
          </cell>
          <cell r="B3780" t="str">
            <v>6.3x11</v>
          </cell>
          <cell r="C3780" t="str">
            <v>DA</v>
          </cell>
          <cell r="D3780" t="str">
            <v>DA</v>
          </cell>
          <cell r="E3780">
            <v>650.93600000000004</v>
          </cell>
          <cell r="F3780">
            <v>0</v>
          </cell>
        </row>
        <row r="3781">
          <cell r="A3781" t="str">
            <v>RE3-16V100M</v>
          </cell>
          <cell r="B3781" t="str">
            <v>5x11</v>
          </cell>
          <cell r="C3781" t="str">
            <v>CA</v>
          </cell>
          <cell r="D3781" t="str">
            <v>DA</v>
          </cell>
          <cell r="E3781">
            <v>353.404</v>
          </cell>
          <cell r="F3781">
            <v>0</v>
          </cell>
        </row>
        <row r="3782">
          <cell r="A3782" t="str">
            <v>RE3-16V100M-T10</v>
          </cell>
          <cell r="B3782" t="str">
            <v>5x11</v>
          </cell>
          <cell r="C3782" t="str">
            <v>CA</v>
          </cell>
          <cell r="D3782" t="str">
            <v>DA</v>
          </cell>
          <cell r="E3782">
            <v>373.86</v>
          </cell>
          <cell r="F3782">
            <v>0</v>
          </cell>
        </row>
        <row r="3783">
          <cell r="A3783" t="str">
            <v>RE3-16V100M-T2</v>
          </cell>
          <cell r="B3783" t="str">
            <v>5x11</v>
          </cell>
          <cell r="C3783" t="str">
            <v>CA</v>
          </cell>
          <cell r="D3783" t="str">
            <v>DA</v>
          </cell>
          <cell r="E3783">
            <v>373.86</v>
          </cell>
          <cell r="F3783">
            <v>286.2</v>
          </cell>
        </row>
        <row r="3784">
          <cell r="A3784" t="str">
            <v>RE3-16V100M-T36</v>
          </cell>
          <cell r="B3784" t="str">
            <v>5x11</v>
          </cell>
          <cell r="C3784" t="str">
            <v>CA</v>
          </cell>
          <cell r="D3784" t="str">
            <v>DA</v>
          </cell>
          <cell r="E3784">
            <v>373.86</v>
          </cell>
          <cell r="F3784">
            <v>0</v>
          </cell>
        </row>
        <row r="3785">
          <cell r="A3785" t="str">
            <v>RE3-16V100M-T58</v>
          </cell>
          <cell r="B3785" t="str">
            <v>5x11</v>
          </cell>
          <cell r="C3785" t="str">
            <v>CA</v>
          </cell>
          <cell r="D3785" t="str">
            <v>DA</v>
          </cell>
          <cell r="E3785">
            <v>373.86</v>
          </cell>
          <cell r="F3785">
            <v>0</v>
          </cell>
        </row>
        <row r="3786">
          <cell r="A3786" t="str">
            <v>RE3-16V100ME3#-T2</v>
          </cell>
          <cell r="B3786" t="str">
            <v>5x11</v>
          </cell>
          <cell r="C3786" t="str">
            <v>CA</v>
          </cell>
          <cell r="D3786" t="str">
            <v>DA</v>
          </cell>
          <cell r="E3786">
            <v>373.86</v>
          </cell>
          <cell r="F3786">
            <v>152</v>
          </cell>
        </row>
        <row r="3787">
          <cell r="A3787" t="str">
            <v>RE3-16V100MG-T2</v>
          </cell>
          <cell r="B3787" t="str">
            <v>5x11</v>
          </cell>
          <cell r="C3787" t="str">
            <v>CA</v>
          </cell>
          <cell r="D3787" t="str">
            <v>DA</v>
          </cell>
          <cell r="E3787">
            <v>373.86</v>
          </cell>
          <cell r="F3787">
            <v>118</v>
          </cell>
        </row>
        <row r="3788">
          <cell r="A3788" t="str">
            <v>RE3-16V101KE3</v>
          </cell>
          <cell r="B3788" t="str">
            <v>5x11</v>
          </cell>
          <cell r="C3788" t="str">
            <v>CA</v>
          </cell>
          <cell r="D3788" t="str">
            <v>DA</v>
          </cell>
          <cell r="E3788">
            <v>353.404</v>
          </cell>
          <cell r="F3788">
            <v>0</v>
          </cell>
        </row>
        <row r="3789">
          <cell r="A3789" t="str">
            <v>RE3-16V101M</v>
          </cell>
          <cell r="B3789" t="str">
            <v>5x11</v>
          </cell>
          <cell r="C3789" t="str">
            <v>CA</v>
          </cell>
          <cell r="D3789" t="str">
            <v>DA</v>
          </cell>
          <cell r="E3789">
            <v>353.404</v>
          </cell>
          <cell r="F3789">
            <v>6.0250000000000004</v>
          </cell>
        </row>
        <row r="3790">
          <cell r="A3790" t="str">
            <v>RE3-16V101M-T10</v>
          </cell>
          <cell r="B3790" t="str">
            <v>5x11</v>
          </cell>
          <cell r="C3790" t="str">
            <v>CA</v>
          </cell>
          <cell r="D3790" t="str">
            <v>DA</v>
          </cell>
          <cell r="E3790">
            <v>373.86</v>
          </cell>
          <cell r="F3790">
            <v>0</v>
          </cell>
        </row>
        <row r="3791">
          <cell r="A3791" t="str">
            <v>RE3-16V101M-T2</v>
          </cell>
          <cell r="B3791" t="str">
            <v>5x11</v>
          </cell>
          <cell r="C3791" t="str">
            <v>CA</v>
          </cell>
          <cell r="D3791" t="str">
            <v>DA</v>
          </cell>
          <cell r="E3791">
            <v>373.86</v>
          </cell>
          <cell r="F3791">
            <v>618</v>
          </cell>
        </row>
        <row r="3792">
          <cell r="A3792" t="str">
            <v>RE3-16V101M-T32</v>
          </cell>
          <cell r="B3792" t="str">
            <v>5x11</v>
          </cell>
          <cell r="C3792" t="str">
            <v>CA</v>
          </cell>
          <cell r="D3792" t="str">
            <v>DA</v>
          </cell>
          <cell r="E3792">
            <v>373.86</v>
          </cell>
          <cell r="F3792">
            <v>0</v>
          </cell>
        </row>
        <row r="3793">
          <cell r="A3793" t="str">
            <v>RE3-16V101M-T36</v>
          </cell>
          <cell r="B3793" t="str">
            <v>5x11</v>
          </cell>
          <cell r="C3793" t="str">
            <v>CA</v>
          </cell>
          <cell r="D3793" t="str">
            <v>DA</v>
          </cell>
          <cell r="E3793">
            <v>373.86</v>
          </cell>
          <cell r="F3793">
            <v>0</v>
          </cell>
        </row>
        <row r="3794">
          <cell r="A3794" t="str">
            <v>RE3-16V101M-T58</v>
          </cell>
          <cell r="B3794" t="str">
            <v>5x11</v>
          </cell>
          <cell r="C3794" t="str">
            <v>CA</v>
          </cell>
          <cell r="D3794" t="str">
            <v>DA</v>
          </cell>
          <cell r="E3794">
            <v>373.86</v>
          </cell>
          <cell r="F3794">
            <v>10</v>
          </cell>
        </row>
        <row r="3795">
          <cell r="A3795" t="str">
            <v>RE3-16V101M-T72</v>
          </cell>
          <cell r="B3795" t="str">
            <v>5x11</v>
          </cell>
          <cell r="C3795" t="str">
            <v>CA</v>
          </cell>
          <cell r="D3795" t="str">
            <v>DA</v>
          </cell>
          <cell r="E3795">
            <v>373.86</v>
          </cell>
          <cell r="F3795">
            <v>0</v>
          </cell>
        </row>
        <row r="3796">
          <cell r="A3796" t="str">
            <v>RE3-16V101ME3#</v>
          </cell>
          <cell r="B3796" t="str">
            <v>5x11</v>
          </cell>
          <cell r="C3796" t="str">
            <v>CA</v>
          </cell>
          <cell r="D3796" t="str">
            <v>DA</v>
          </cell>
          <cell r="E3796">
            <v>353.404</v>
          </cell>
          <cell r="F3796">
            <v>0</v>
          </cell>
        </row>
        <row r="3797">
          <cell r="A3797" t="str">
            <v>RE3-16V101ME3#-T2</v>
          </cell>
          <cell r="B3797" t="str">
            <v>5x11</v>
          </cell>
          <cell r="C3797" t="str">
            <v>CA</v>
          </cell>
          <cell r="D3797" t="str">
            <v>DA</v>
          </cell>
          <cell r="E3797">
            <v>373.86</v>
          </cell>
          <cell r="F3797">
            <v>8</v>
          </cell>
        </row>
        <row r="3798">
          <cell r="A3798" t="str">
            <v>RE3-16V101ME3#-T32</v>
          </cell>
          <cell r="B3798" t="str">
            <v>5x11</v>
          </cell>
          <cell r="C3798" t="str">
            <v>CA</v>
          </cell>
          <cell r="D3798" t="str">
            <v>DA</v>
          </cell>
          <cell r="E3798">
            <v>373.86</v>
          </cell>
          <cell r="F3798">
            <v>0</v>
          </cell>
        </row>
        <row r="3799">
          <cell r="A3799" t="str">
            <v>RE3-16V101ME3#-T36</v>
          </cell>
          <cell r="B3799" t="str">
            <v>5x11</v>
          </cell>
          <cell r="C3799" t="str">
            <v>CA</v>
          </cell>
          <cell r="D3799" t="str">
            <v>DA</v>
          </cell>
          <cell r="E3799">
            <v>373.86</v>
          </cell>
          <cell r="F3799">
            <v>0</v>
          </cell>
        </row>
        <row r="3800">
          <cell r="A3800" t="str">
            <v>RE3-16V101ME3#-T72</v>
          </cell>
          <cell r="B3800" t="str">
            <v>5x11</v>
          </cell>
          <cell r="C3800" t="str">
            <v>CA</v>
          </cell>
          <cell r="D3800" t="str">
            <v>DA</v>
          </cell>
          <cell r="E3800">
            <v>373.86</v>
          </cell>
          <cell r="F3800">
            <v>44</v>
          </cell>
        </row>
        <row r="3801">
          <cell r="A3801" t="str">
            <v>RE3-16V101MG</v>
          </cell>
          <cell r="B3801" t="str">
            <v>5x11</v>
          </cell>
          <cell r="C3801" t="str">
            <v>CA</v>
          </cell>
          <cell r="D3801" t="str">
            <v>DA</v>
          </cell>
          <cell r="E3801">
            <v>353.404</v>
          </cell>
          <cell r="F3801">
            <v>0</v>
          </cell>
        </row>
        <row r="3802">
          <cell r="A3802" t="str">
            <v>RE3-16V102M</v>
          </cell>
          <cell r="B3802" t="str">
            <v>10x16</v>
          </cell>
          <cell r="C3802" t="str">
            <v>FC</v>
          </cell>
          <cell r="D3802" t="str">
            <v>DA</v>
          </cell>
          <cell r="E3802">
            <v>1793.78</v>
          </cell>
          <cell r="F3802">
            <v>3.2</v>
          </cell>
        </row>
        <row r="3803">
          <cell r="A3803" t="str">
            <v>RE3-16V102M-F</v>
          </cell>
          <cell r="B3803" t="str">
            <v>10x16</v>
          </cell>
          <cell r="C3803" t="str">
            <v>FC</v>
          </cell>
          <cell r="D3803" t="str">
            <v>DA</v>
          </cell>
          <cell r="E3803">
            <v>1860.4459999999999</v>
          </cell>
          <cell r="F3803">
            <v>0</v>
          </cell>
        </row>
        <row r="3804">
          <cell r="A3804" t="str">
            <v>RE3-16V102M-F30</v>
          </cell>
          <cell r="B3804" t="str">
            <v>10x16</v>
          </cell>
          <cell r="C3804" t="str">
            <v>FC</v>
          </cell>
          <cell r="D3804" t="str">
            <v>DA</v>
          </cell>
          <cell r="E3804">
            <v>1860.4459999999999</v>
          </cell>
          <cell r="F3804">
            <v>0</v>
          </cell>
        </row>
        <row r="3805">
          <cell r="A3805" t="str">
            <v>RE3-16V102M-S1</v>
          </cell>
          <cell r="B3805" t="str">
            <v>10x16</v>
          </cell>
          <cell r="C3805" t="str">
            <v>FC</v>
          </cell>
          <cell r="D3805" t="str">
            <v>DA</v>
          </cell>
          <cell r="E3805">
            <v>1860.4459999999999</v>
          </cell>
          <cell r="F3805">
            <v>0</v>
          </cell>
        </row>
        <row r="3806">
          <cell r="A3806" t="str">
            <v>RE3-16V102M-T18</v>
          </cell>
          <cell r="B3806" t="str">
            <v>10x16</v>
          </cell>
          <cell r="C3806" t="str">
            <v>FC</v>
          </cell>
          <cell r="D3806" t="str">
            <v>DA</v>
          </cell>
          <cell r="E3806">
            <v>1813.6569999999999</v>
          </cell>
          <cell r="F3806">
            <v>0</v>
          </cell>
        </row>
        <row r="3807">
          <cell r="A3807" t="str">
            <v>RE3-16V102M-T2</v>
          </cell>
          <cell r="B3807" t="str">
            <v>10x16</v>
          </cell>
          <cell r="C3807" t="str">
            <v>FC</v>
          </cell>
          <cell r="D3807" t="str">
            <v>DA</v>
          </cell>
          <cell r="E3807">
            <v>1813.6569999999999</v>
          </cell>
          <cell r="F3807">
            <v>797</v>
          </cell>
        </row>
        <row r="3808">
          <cell r="A3808" t="str">
            <v>RE3-16V102MG5-T2</v>
          </cell>
          <cell r="B3808" t="str">
            <v>8x20</v>
          </cell>
          <cell r="C3808" t="str">
            <v>ED</v>
          </cell>
          <cell r="D3808" t="str">
            <v>DA</v>
          </cell>
          <cell r="E3808">
            <v>1308.846</v>
          </cell>
          <cell r="F3808">
            <v>0</v>
          </cell>
        </row>
        <row r="3809">
          <cell r="A3809" t="str">
            <v>RE3-16V102MH3</v>
          </cell>
          <cell r="B3809" t="str">
            <v>10x12.5</v>
          </cell>
          <cell r="C3809" t="str">
            <v>FA</v>
          </cell>
          <cell r="D3809" t="str">
            <v>DA</v>
          </cell>
          <cell r="E3809">
            <v>1461.89</v>
          </cell>
          <cell r="F3809">
            <v>22</v>
          </cell>
        </row>
        <row r="3810">
          <cell r="A3810" t="str">
            <v>RE3-16V102MH3#</v>
          </cell>
          <cell r="B3810" t="str">
            <v>10x12.5</v>
          </cell>
          <cell r="C3810" t="str">
            <v>FA</v>
          </cell>
          <cell r="D3810" t="str">
            <v>DA</v>
          </cell>
          <cell r="E3810">
            <v>1461.89</v>
          </cell>
          <cell r="F3810">
            <v>0</v>
          </cell>
        </row>
        <row r="3811">
          <cell r="A3811" t="str">
            <v>RE3-16V102MH3-F</v>
          </cell>
          <cell r="B3811" t="str">
            <v>10x12.5</v>
          </cell>
          <cell r="C3811" t="str">
            <v>FA</v>
          </cell>
          <cell r="D3811" t="str">
            <v>DA</v>
          </cell>
          <cell r="E3811">
            <v>1529.4449999999999</v>
          </cell>
          <cell r="F3811">
            <v>0</v>
          </cell>
        </row>
        <row r="3812">
          <cell r="A3812" t="str">
            <v>RE3-16V102MH3-T2</v>
          </cell>
          <cell r="B3812" t="str">
            <v>10x12.5</v>
          </cell>
          <cell r="C3812" t="str">
            <v>FA</v>
          </cell>
          <cell r="D3812" t="str">
            <v>DA</v>
          </cell>
          <cell r="E3812">
            <v>1489.317</v>
          </cell>
          <cell r="F3812">
            <v>0</v>
          </cell>
        </row>
        <row r="3813">
          <cell r="A3813" t="str">
            <v>RE3-16V102MH4#</v>
          </cell>
          <cell r="B3813" t="str">
            <v>10x16</v>
          </cell>
          <cell r="C3813" t="str">
            <v>FC</v>
          </cell>
          <cell r="D3813" t="str">
            <v>DA</v>
          </cell>
          <cell r="E3813">
            <v>1793.78</v>
          </cell>
          <cell r="F3813">
            <v>5</v>
          </cell>
        </row>
        <row r="3814">
          <cell r="A3814" t="str">
            <v>RE3-16V102MH4#-F30</v>
          </cell>
          <cell r="B3814" t="str">
            <v>10x16</v>
          </cell>
          <cell r="C3814" t="str">
            <v>FC</v>
          </cell>
          <cell r="D3814" t="str">
            <v>DA</v>
          </cell>
          <cell r="E3814">
            <v>1860.4459999999999</v>
          </cell>
          <cell r="F3814">
            <v>0</v>
          </cell>
        </row>
        <row r="3815">
          <cell r="A3815" t="str">
            <v>RE3-16V102MH4#-S1</v>
          </cell>
          <cell r="B3815" t="str">
            <v>10x16</v>
          </cell>
          <cell r="C3815" t="str">
            <v>FC</v>
          </cell>
          <cell r="D3815" t="str">
            <v>DA</v>
          </cell>
          <cell r="E3815">
            <v>1860.4459999999999</v>
          </cell>
          <cell r="F3815">
            <v>0</v>
          </cell>
        </row>
        <row r="3816">
          <cell r="A3816" t="str">
            <v>RE3-16V102MH4#-T2</v>
          </cell>
          <cell r="B3816" t="str">
            <v>10x16</v>
          </cell>
          <cell r="C3816" t="str">
            <v>FC</v>
          </cell>
          <cell r="D3816" t="str">
            <v>DA</v>
          </cell>
          <cell r="E3816">
            <v>1813.6569999999999</v>
          </cell>
          <cell r="F3816">
            <v>0</v>
          </cell>
        </row>
        <row r="3817">
          <cell r="A3817" t="str">
            <v>RE3-16V103M</v>
          </cell>
          <cell r="B3817" t="str">
            <v>18x35.5</v>
          </cell>
          <cell r="C3817" t="str">
            <v>ID</v>
          </cell>
          <cell r="D3817" t="str">
            <v>DA</v>
          </cell>
          <cell r="E3817">
            <v>10959.083000000001</v>
          </cell>
          <cell r="F3817">
            <v>0</v>
          </cell>
        </row>
        <row r="3818">
          <cell r="A3818" t="str">
            <v>RE3-16V103M-F</v>
          </cell>
          <cell r="B3818" t="str">
            <v>18x35.5</v>
          </cell>
          <cell r="C3818" t="str">
            <v>ID</v>
          </cell>
          <cell r="D3818" t="str">
            <v>DA</v>
          </cell>
          <cell r="E3818">
            <v>11026.715</v>
          </cell>
          <cell r="F3818">
            <v>0</v>
          </cell>
        </row>
        <row r="3819">
          <cell r="A3819" t="str">
            <v>RE3-16V103M-S1</v>
          </cell>
          <cell r="B3819" t="str">
            <v>18x35.5</v>
          </cell>
          <cell r="C3819" t="str">
            <v>ID</v>
          </cell>
          <cell r="D3819" t="str">
            <v>DA</v>
          </cell>
          <cell r="E3819">
            <v>11026.715</v>
          </cell>
          <cell r="F3819">
            <v>0</v>
          </cell>
        </row>
        <row r="3820">
          <cell r="A3820" t="str">
            <v>RE3-16V103MK8#-S1</v>
          </cell>
          <cell r="B3820" t="str">
            <v>18x35.5</v>
          </cell>
          <cell r="C3820" t="str">
            <v>ID</v>
          </cell>
          <cell r="D3820" t="str">
            <v>DA</v>
          </cell>
          <cell r="E3820">
            <v>11026.715</v>
          </cell>
          <cell r="F3820">
            <v>0</v>
          </cell>
        </row>
        <row r="3821">
          <cell r="A3821" t="str">
            <v>RE3-16V121MF3-T2</v>
          </cell>
          <cell r="B3821" t="str">
            <v>6.3x11</v>
          </cell>
          <cell r="C3821" t="str">
            <v>DA</v>
          </cell>
          <cell r="D3821" t="str">
            <v>DA</v>
          </cell>
          <cell r="E3821">
            <v>676.75199999999995</v>
          </cell>
          <cell r="F3821">
            <v>0</v>
          </cell>
        </row>
        <row r="3822">
          <cell r="A3822" t="str">
            <v>RE3-16V121MF3-T58</v>
          </cell>
          <cell r="B3822" t="str">
            <v>6.3x11</v>
          </cell>
          <cell r="C3822" t="str">
            <v>DA</v>
          </cell>
          <cell r="D3822" t="str">
            <v>DA</v>
          </cell>
          <cell r="E3822">
            <v>676.75199999999995</v>
          </cell>
          <cell r="F3822">
            <v>16</v>
          </cell>
        </row>
        <row r="3823">
          <cell r="A3823" t="str">
            <v>RE3-16V151M-T2</v>
          </cell>
          <cell r="B3823" t="str">
            <v>6.3x11</v>
          </cell>
          <cell r="C3823" t="str">
            <v>DA</v>
          </cell>
          <cell r="D3823" t="str">
            <v>DA</v>
          </cell>
          <cell r="E3823">
            <v>676.75199999999995</v>
          </cell>
          <cell r="F3823">
            <v>0</v>
          </cell>
        </row>
        <row r="3824">
          <cell r="A3824" t="str">
            <v>RE3-16V153MK9-F</v>
          </cell>
          <cell r="B3824" t="str">
            <v>18x40</v>
          </cell>
          <cell r="C3824" t="str">
            <v>IE</v>
          </cell>
          <cell r="D3824" t="str">
            <v>DA</v>
          </cell>
          <cell r="E3824">
            <v>13178.24</v>
          </cell>
          <cell r="F3824">
            <v>0</v>
          </cell>
        </row>
        <row r="3825">
          <cell r="A3825" t="str">
            <v>RE3-16V220M</v>
          </cell>
          <cell r="B3825" t="str">
            <v>5x11</v>
          </cell>
          <cell r="C3825" t="str">
            <v>CA</v>
          </cell>
          <cell r="D3825" t="str">
            <v>DA</v>
          </cell>
          <cell r="E3825">
            <v>353.404</v>
          </cell>
          <cell r="F3825">
            <v>0.05</v>
          </cell>
        </row>
        <row r="3826">
          <cell r="A3826" t="str">
            <v>RE3-16V220M-T10</v>
          </cell>
          <cell r="B3826" t="str">
            <v>5x11</v>
          </cell>
          <cell r="C3826" t="str">
            <v>CA</v>
          </cell>
          <cell r="D3826" t="str">
            <v>DA</v>
          </cell>
          <cell r="E3826">
            <v>373.86</v>
          </cell>
          <cell r="F3826">
            <v>0</v>
          </cell>
        </row>
        <row r="3827">
          <cell r="A3827" t="str">
            <v>RE3-16V220M-T2</v>
          </cell>
          <cell r="B3827" t="str">
            <v>5x11</v>
          </cell>
          <cell r="C3827" t="str">
            <v>CA</v>
          </cell>
          <cell r="D3827" t="str">
            <v>DA</v>
          </cell>
          <cell r="E3827">
            <v>373.86</v>
          </cell>
          <cell r="F3827">
            <v>37</v>
          </cell>
        </row>
        <row r="3828">
          <cell r="A3828" t="str">
            <v>RE3-16V220M-T36</v>
          </cell>
          <cell r="B3828" t="str">
            <v>5x11</v>
          </cell>
          <cell r="C3828" t="str">
            <v>CA</v>
          </cell>
          <cell r="D3828" t="str">
            <v>DA</v>
          </cell>
          <cell r="E3828">
            <v>373.86</v>
          </cell>
          <cell r="F3828">
            <v>0</v>
          </cell>
        </row>
        <row r="3829">
          <cell r="A3829" t="str">
            <v>RE3-16V220ME3#-T2</v>
          </cell>
          <cell r="B3829" t="str">
            <v>5x11</v>
          </cell>
          <cell r="C3829" t="str">
            <v>CA</v>
          </cell>
          <cell r="D3829" t="str">
            <v>DA</v>
          </cell>
          <cell r="E3829">
            <v>373.86</v>
          </cell>
          <cell r="F3829">
            <v>0</v>
          </cell>
        </row>
        <row r="3830">
          <cell r="A3830" t="str">
            <v>RE3-16V221M</v>
          </cell>
          <cell r="B3830" t="str">
            <v>6.3x11</v>
          </cell>
          <cell r="C3830" t="str">
            <v>DA</v>
          </cell>
          <cell r="D3830" t="str">
            <v>DA</v>
          </cell>
          <cell r="E3830">
            <v>645.78</v>
          </cell>
          <cell r="F3830">
            <v>0.2</v>
          </cell>
        </row>
        <row r="3831">
          <cell r="A3831" t="str">
            <v>RE3-16V221M-F</v>
          </cell>
          <cell r="B3831" t="str">
            <v>6.3x11</v>
          </cell>
          <cell r="C3831" t="str">
            <v>DA</v>
          </cell>
          <cell r="D3831" t="str">
            <v>DA</v>
          </cell>
          <cell r="E3831">
            <v>658.96699999999998</v>
          </cell>
          <cell r="F3831">
            <v>0</v>
          </cell>
        </row>
        <row r="3832">
          <cell r="A3832" t="str">
            <v>RE3-16V221M-F1</v>
          </cell>
          <cell r="B3832" t="str">
            <v>6.3x11</v>
          </cell>
          <cell r="C3832" t="str">
            <v>DA</v>
          </cell>
          <cell r="D3832" t="str">
            <v>DA</v>
          </cell>
          <cell r="E3832">
            <v>658.96699999999998</v>
          </cell>
          <cell r="F3832">
            <v>0</v>
          </cell>
        </row>
        <row r="3833">
          <cell r="A3833" t="str">
            <v>RE3-16V221M-T2</v>
          </cell>
          <cell r="B3833" t="str">
            <v>6.3x11</v>
          </cell>
          <cell r="C3833" t="str">
            <v>DA</v>
          </cell>
          <cell r="D3833" t="str">
            <v>DA</v>
          </cell>
          <cell r="E3833">
            <v>676.75199999999995</v>
          </cell>
          <cell r="F3833">
            <v>213</v>
          </cell>
        </row>
        <row r="3834">
          <cell r="A3834" t="str">
            <v>RE3-16V221M-T36</v>
          </cell>
          <cell r="B3834" t="str">
            <v>6.3x11</v>
          </cell>
          <cell r="C3834" t="str">
            <v>DA</v>
          </cell>
          <cell r="D3834" t="str">
            <v>DA</v>
          </cell>
          <cell r="E3834">
            <v>676.75199999999995</v>
          </cell>
          <cell r="F3834">
            <v>0</v>
          </cell>
        </row>
        <row r="3835">
          <cell r="A3835" t="str">
            <v>RE3-16V221M-T58</v>
          </cell>
          <cell r="B3835" t="str">
            <v>6.3x11</v>
          </cell>
          <cell r="C3835" t="str">
            <v>DA</v>
          </cell>
          <cell r="D3835" t="str">
            <v>DA</v>
          </cell>
          <cell r="E3835">
            <v>676.75199999999995</v>
          </cell>
          <cell r="F3835">
            <v>0</v>
          </cell>
        </row>
        <row r="3836">
          <cell r="A3836" t="str">
            <v>RE3-16V221M-T64</v>
          </cell>
          <cell r="B3836" t="str">
            <v>6.3x11</v>
          </cell>
          <cell r="C3836" t="str">
            <v>DA</v>
          </cell>
          <cell r="D3836" t="str">
            <v>DA</v>
          </cell>
          <cell r="E3836">
            <v>676.75199999999995</v>
          </cell>
          <cell r="F3836">
            <v>0</v>
          </cell>
        </row>
        <row r="3837">
          <cell r="A3837" t="str">
            <v>RE3-16V221M-T72</v>
          </cell>
          <cell r="B3837" t="str">
            <v>6.3x11</v>
          </cell>
          <cell r="C3837" t="str">
            <v>DA</v>
          </cell>
          <cell r="D3837" t="str">
            <v>DA</v>
          </cell>
          <cell r="E3837">
            <v>676.75199999999995</v>
          </cell>
          <cell r="F3837">
            <v>0</v>
          </cell>
        </row>
        <row r="3838">
          <cell r="A3838" t="str">
            <v>RE3-16V221MF3#-T2</v>
          </cell>
          <cell r="B3838" t="str">
            <v>6.3x11</v>
          </cell>
          <cell r="C3838" t="str">
            <v>DA</v>
          </cell>
          <cell r="D3838" t="str">
            <v>DA</v>
          </cell>
          <cell r="E3838">
            <v>676.75199999999995</v>
          </cell>
          <cell r="F3838">
            <v>0</v>
          </cell>
        </row>
        <row r="3839">
          <cell r="A3839" t="str">
            <v>RE3-16V221MF3#-T72</v>
          </cell>
          <cell r="B3839" t="str">
            <v>6.3x11</v>
          </cell>
          <cell r="C3839" t="str">
            <v>DA</v>
          </cell>
          <cell r="D3839" t="str">
            <v>DA</v>
          </cell>
          <cell r="E3839">
            <v>676.75199999999995</v>
          </cell>
          <cell r="F3839">
            <v>0</v>
          </cell>
        </row>
        <row r="3840">
          <cell r="A3840" t="str">
            <v>RE3-16V221MG-T2</v>
          </cell>
          <cell r="B3840" t="str">
            <v>6.3x11</v>
          </cell>
          <cell r="C3840" t="str">
            <v>DA</v>
          </cell>
          <cell r="D3840" t="str">
            <v>DA</v>
          </cell>
          <cell r="E3840">
            <v>676.75199999999995</v>
          </cell>
          <cell r="F3840">
            <v>76</v>
          </cell>
        </row>
        <row r="3841">
          <cell r="A3841" t="str">
            <v>RE3-16V222M</v>
          </cell>
          <cell r="B3841" t="str">
            <v>12.5x20</v>
          </cell>
          <cell r="C3841" t="str">
            <v>GB</v>
          </cell>
          <cell r="D3841" t="str">
            <v>DA</v>
          </cell>
          <cell r="E3841">
            <v>2900.4430000000002</v>
          </cell>
          <cell r="F3841">
            <v>0</v>
          </cell>
        </row>
        <row r="3842">
          <cell r="A3842" t="str">
            <v>RE3-16V222M#</v>
          </cell>
          <cell r="B3842" t="str">
            <v>12.5x20</v>
          </cell>
          <cell r="C3842" t="str">
            <v>GB</v>
          </cell>
          <cell r="D3842" t="str">
            <v>DA</v>
          </cell>
          <cell r="E3842">
            <v>2900.4430000000002</v>
          </cell>
          <cell r="F3842">
            <v>0</v>
          </cell>
        </row>
        <row r="3843">
          <cell r="A3843" t="str">
            <v>RE3-16V222M-F</v>
          </cell>
          <cell r="B3843" t="str">
            <v>12.5x20</v>
          </cell>
          <cell r="C3843" t="str">
            <v>GB</v>
          </cell>
          <cell r="D3843" t="str">
            <v>DA</v>
          </cell>
          <cell r="E3843">
            <v>2991.1559999999999</v>
          </cell>
          <cell r="F3843">
            <v>0</v>
          </cell>
        </row>
        <row r="3844">
          <cell r="A3844" t="str">
            <v>RE3-16V222M-F30</v>
          </cell>
          <cell r="B3844" t="str">
            <v>12.5x20</v>
          </cell>
          <cell r="C3844" t="str">
            <v>GB</v>
          </cell>
          <cell r="D3844" t="str">
            <v>DA</v>
          </cell>
          <cell r="E3844">
            <v>2991.1559999999999</v>
          </cell>
          <cell r="F3844">
            <v>0</v>
          </cell>
        </row>
        <row r="3845">
          <cell r="A3845" t="str">
            <v>RE3-16V222M-S1</v>
          </cell>
          <cell r="B3845" t="str">
            <v>12.5x20</v>
          </cell>
          <cell r="C3845" t="str">
            <v>GB</v>
          </cell>
          <cell r="D3845" t="str">
            <v>DA</v>
          </cell>
          <cell r="E3845">
            <v>2991.1559999999999</v>
          </cell>
          <cell r="F3845">
            <v>0</v>
          </cell>
        </row>
        <row r="3846">
          <cell r="A3846" t="str">
            <v>RE3-16V222M-S8</v>
          </cell>
          <cell r="B3846" t="str">
            <v>12.5x20</v>
          </cell>
          <cell r="C3846" t="str">
            <v>GB</v>
          </cell>
          <cell r="D3846" t="str">
            <v>DA</v>
          </cell>
          <cell r="E3846">
            <v>2991.1559999999999</v>
          </cell>
          <cell r="F3846">
            <v>0</v>
          </cell>
        </row>
        <row r="3847">
          <cell r="A3847" t="str">
            <v>RE3-16V222M-T18</v>
          </cell>
          <cell r="B3847" t="str">
            <v>12.5x20</v>
          </cell>
          <cell r="C3847" t="str">
            <v>GB</v>
          </cell>
          <cell r="D3847" t="str">
            <v>DA</v>
          </cell>
          <cell r="E3847">
            <v>2931.4560000000001</v>
          </cell>
          <cell r="F3847">
            <v>0</v>
          </cell>
        </row>
        <row r="3848">
          <cell r="A3848" t="str">
            <v>RE3-16V222M-T4</v>
          </cell>
          <cell r="B3848" t="str">
            <v>12.5x20</v>
          </cell>
          <cell r="C3848" t="str">
            <v>GB</v>
          </cell>
          <cell r="D3848" t="str">
            <v>DA</v>
          </cell>
          <cell r="E3848">
            <v>2931.4560000000001</v>
          </cell>
          <cell r="F3848">
            <v>3</v>
          </cell>
        </row>
        <row r="3849">
          <cell r="A3849" t="str">
            <v>RE3-16V222MG-T4</v>
          </cell>
          <cell r="B3849" t="str">
            <v>12.5x20</v>
          </cell>
          <cell r="C3849" t="str">
            <v>GB</v>
          </cell>
          <cell r="D3849" t="str">
            <v>DA</v>
          </cell>
          <cell r="E3849">
            <v>2931.4560000000001</v>
          </cell>
          <cell r="F3849">
            <v>0</v>
          </cell>
        </row>
        <row r="3850">
          <cell r="A3850" t="str">
            <v>RE3-16V222MI5#</v>
          </cell>
          <cell r="B3850" t="str">
            <v>12.5x20</v>
          </cell>
          <cell r="C3850" t="str">
            <v>GB</v>
          </cell>
          <cell r="D3850" t="str">
            <v>DA</v>
          </cell>
          <cell r="E3850">
            <v>2900.4430000000002</v>
          </cell>
          <cell r="F3850">
            <v>7</v>
          </cell>
        </row>
        <row r="3851">
          <cell r="A3851" t="str">
            <v>RE3-16V222MI5#-F30</v>
          </cell>
          <cell r="B3851" t="str">
            <v>12.5x20</v>
          </cell>
          <cell r="C3851" t="str">
            <v>GB</v>
          </cell>
          <cell r="D3851" t="str">
            <v>DA</v>
          </cell>
          <cell r="E3851">
            <v>2991.1559999999999</v>
          </cell>
          <cell r="F3851">
            <v>5.65</v>
          </cell>
        </row>
        <row r="3852">
          <cell r="A3852" t="str">
            <v>RE3-16V222MI5#-S1</v>
          </cell>
          <cell r="B3852" t="str">
            <v>12.5x20</v>
          </cell>
          <cell r="C3852" t="str">
            <v>GB</v>
          </cell>
          <cell r="D3852" t="str">
            <v>DA</v>
          </cell>
          <cell r="E3852">
            <v>2991.1559999999999</v>
          </cell>
          <cell r="F3852">
            <v>0</v>
          </cell>
        </row>
        <row r="3853">
          <cell r="A3853" t="str">
            <v>RE3-16V330M</v>
          </cell>
          <cell r="B3853" t="str">
            <v>5x11</v>
          </cell>
          <cell r="C3853" t="str">
            <v>CA</v>
          </cell>
          <cell r="D3853" t="str">
            <v>DA</v>
          </cell>
          <cell r="E3853">
            <v>353.404</v>
          </cell>
          <cell r="F3853">
            <v>0</v>
          </cell>
        </row>
        <row r="3854">
          <cell r="A3854" t="str">
            <v>RE3-16V330M-T2</v>
          </cell>
          <cell r="B3854" t="str">
            <v>5x11</v>
          </cell>
          <cell r="C3854" t="str">
            <v>CA</v>
          </cell>
          <cell r="D3854" t="str">
            <v>DA</v>
          </cell>
          <cell r="E3854">
            <v>373.86</v>
          </cell>
          <cell r="F3854">
            <v>12</v>
          </cell>
        </row>
        <row r="3855">
          <cell r="A3855" t="str">
            <v>RE3-16V330M-T36</v>
          </cell>
          <cell r="B3855" t="str">
            <v>5x11</v>
          </cell>
          <cell r="C3855" t="str">
            <v>CA</v>
          </cell>
          <cell r="D3855" t="str">
            <v>DA</v>
          </cell>
          <cell r="E3855">
            <v>373.86</v>
          </cell>
          <cell r="F3855">
            <v>0</v>
          </cell>
        </row>
        <row r="3856">
          <cell r="A3856" t="str">
            <v>RE3-16V330M-T58</v>
          </cell>
          <cell r="B3856" t="str">
            <v>5x11</v>
          </cell>
          <cell r="C3856" t="str">
            <v>CA</v>
          </cell>
          <cell r="D3856" t="str">
            <v>DA</v>
          </cell>
          <cell r="E3856">
            <v>373.86</v>
          </cell>
          <cell r="F3856">
            <v>0</v>
          </cell>
        </row>
        <row r="3857">
          <cell r="A3857" t="str">
            <v>RE3-16V330M-T72</v>
          </cell>
          <cell r="B3857" t="str">
            <v>5x11</v>
          </cell>
          <cell r="C3857" t="str">
            <v>CA</v>
          </cell>
          <cell r="D3857" t="str">
            <v>DA</v>
          </cell>
          <cell r="E3857">
            <v>373.86</v>
          </cell>
          <cell r="F3857">
            <v>0</v>
          </cell>
        </row>
        <row r="3858">
          <cell r="A3858" t="str">
            <v>RE3-16V330ME3#-T2</v>
          </cell>
          <cell r="B3858" t="str">
            <v>5x11</v>
          </cell>
          <cell r="C3858" t="str">
            <v>CA</v>
          </cell>
          <cell r="D3858" t="str">
            <v>DA</v>
          </cell>
          <cell r="E3858">
            <v>373.86</v>
          </cell>
          <cell r="F3858">
            <v>0</v>
          </cell>
        </row>
        <row r="3859">
          <cell r="A3859" t="str">
            <v>RE3-16V330ME3#-T72</v>
          </cell>
          <cell r="B3859" t="str">
            <v>5x11</v>
          </cell>
          <cell r="C3859" t="str">
            <v>CA</v>
          </cell>
          <cell r="D3859" t="str">
            <v>DA</v>
          </cell>
          <cell r="E3859">
            <v>373.86</v>
          </cell>
          <cell r="F3859">
            <v>0</v>
          </cell>
        </row>
        <row r="3860">
          <cell r="A3860" t="str">
            <v>RE3-16V331M</v>
          </cell>
          <cell r="B3860" t="str">
            <v>8x11.5</v>
          </cell>
          <cell r="C3860" t="str">
            <v>EA</v>
          </cell>
          <cell r="D3860" t="str">
            <v>DA</v>
          </cell>
          <cell r="E3860">
            <v>890.42899999999997</v>
          </cell>
          <cell r="F3860">
            <v>0</v>
          </cell>
        </row>
        <row r="3861">
          <cell r="A3861" t="str">
            <v>RE3-16V331M-T2</v>
          </cell>
          <cell r="B3861" t="str">
            <v>8x11.5</v>
          </cell>
          <cell r="C3861" t="str">
            <v>EA</v>
          </cell>
          <cell r="D3861" t="str">
            <v>DA</v>
          </cell>
          <cell r="E3861">
            <v>920.82299999999998</v>
          </cell>
          <cell r="F3861">
            <v>0</v>
          </cell>
        </row>
        <row r="3862">
          <cell r="A3862" t="str">
            <v>RE3-16V331MG-T2</v>
          </cell>
          <cell r="B3862" t="str">
            <v>8x11.5</v>
          </cell>
          <cell r="C3862" t="str">
            <v>EA</v>
          </cell>
          <cell r="D3862" t="str">
            <v>DA</v>
          </cell>
          <cell r="E3862">
            <v>920.82299999999998</v>
          </cell>
          <cell r="F3862">
            <v>18</v>
          </cell>
        </row>
        <row r="3863">
          <cell r="A3863" t="str">
            <v>RE3-16V331MG3#-T2</v>
          </cell>
          <cell r="B3863" t="str">
            <v>8x11.5</v>
          </cell>
          <cell r="C3863" t="str">
            <v>EA</v>
          </cell>
          <cell r="D3863" t="str">
            <v>DA</v>
          </cell>
          <cell r="E3863">
            <v>920.82299999999998</v>
          </cell>
          <cell r="F3863">
            <v>0</v>
          </cell>
        </row>
        <row r="3864">
          <cell r="A3864" t="str">
            <v>RE3-16V332M</v>
          </cell>
          <cell r="B3864" t="str">
            <v>12.5x25</v>
          </cell>
          <cell r="C3864" t="str">
            <v>GC</v>
          </cell>
          <cell r="D3864" t="str">
            <v>DA</v>
          </cell>
          <cell r="E3864">
            <v>3806.6170000000002</v>
          </cell>
          <cell r="F3864">
            <v>5</v>
          </cell>
        </row>
        <row r="3865">
          <cell r="A3865" t="str">
            <v>RE3-16V332M-F</v>
          </cell>
          <cell r="B3865" t="str">
            <v>12.5x25</v>
          </cell>
          <cell r="C3865" t="str">
            <v>GC</v>
          </cell>
          <cell r="D3865" t="str">
            <v>DA</v>
          </cell>
          <cell r="E3865">
            <v>3890.7330000000002</v>
          </cell>
          <cell r="F3865">
            <v>0</v>
          </cell>
        </row>
        <row r="3866">
          <cell r="A3866" t="str">
            <v>RE3-16V332M-S1</v>
          </cell>
          <cell r="B3866" t="str">
            <v>12.5x25</v>
          </cell>
          <cell r="C3866" t="str">
            <v>GC</v>
          </cell>
          <cell r="D3866" t="str">
            <v>DA</v>
          </cell>
          <cell r="E3866">
            <v>3890.7330000000002</v>
          </cell>
          <cell r="F3866">
            <v>0</v>
          </cell>
        </row>
        <row r="3867">
          <cell r="A3867" t="str">
            <v>RE3-16V332M-T4</v>
          </cell>
          <cell r="B3867" t="str">
            <v>12.5x25</v>
          </cell>
          <cell r="C3867" t="str">
            <v>GC</v>
          </cell>
          <cell r="D3867" t="str">
            <v>DA</v>
          </cell>
          <cell r="E3867">
            <v>3845.52</v>
          </cell>
          <cell r="F3867">
            <v>0</v>
          </cell>
        </row>
        <row r="3868">
          <cell r="A3868" t="str">
            <v>RE3-16V332MI6#</v>
          </cell>
          <cell r="B3868" t="str">
            <v>12.5x25</v>
          </cell>
          <cell r="C3868" t="str">
            <v>GC</v>
          </cell>
          <cell r="D3868" t="str">
            <v>DA</v>
          </cell>
          <cell r="E3868">
            <v>3806.6170000000002</v>
          </cell>
          <cell r="F3868">
            <v>0</v>
          </cell>
        </row>
        <row r="3869">
          <cell r="A3869" t="str">
            <v>RE3-16V332MI6#-F30</v>
          </cell>
          <cell r="B3869" t="str">
            <v>12.5x25</v>
          </cell>
          <cell r="C3869" t="str">
            <v>GC</v>
          </cell>
          <cell r="D3869" t="str">
            <v>DA</v>
          </cell>
          <cell r="E3869">
            <v>3890.7330000000002</v>
          </cell>
          <cell r="F3869">
            <v>0</v>
          </cell>
        </row>
        <row r="3870">
          <cell r="A3870" t="str">
            <v>RE3-16V470M</v>
          </cell>
          <cell r="B3870" t="str">
            <v>5x11</v>
          </cell>
          <cell r="C3870" t="str">
            <v>CA</v>
          </cell>
          <cell r="D3870" t="str">
            <v>DA</v>
          </cell>
          <cell r="E3870">
            <v>353.404</v>
          </cell>
          <cell r="F3870">
            <v>0</v>
          </cell>
        </row>
        <row r="3871">
          <cell r="A3871" t="str">
            <v>RE3-16V470M-T2</v>
          </cell>
          <cell r="B3871" t="str">
            <v>5x11</v>
          </cell>
          <cell r="C3871" t="str">
            <v>CA</v>
          </cell>
          <cell r="D3871" t="str">
            <v>DA</v>
          </cell>
          <cell r="E3871">
            <v>373.86</v>
          </cell>
          <cell r="F3871">
            <v>368</v>
          </cell>
        </row>
        <row r="3872">
          <cell r="A3872" t="str">
            <v>RE3-16V470M-T32</v>
          </cell>
          <cell r="B3872" t="str">
            <v>5x11</v>
          </cell>
          <cell r="C3872" t="str">
            <v>CA</v>
          </cell>
          <cell r="D3872" t="str">
            <v>DA</v>
          </cell>
          <cell r="E3872">
            <v>373.86</v>
          </cell>
          <cell r="F3872">
            <v>0</v>
          </cell>
        </row>
        <row r="3873">
          <cell r="A3873" t="str">
            <v>RE3-16V470M-T36</v>
          </cell>
          <cell r="B3873" t="str">
            <v>5x11</v>
          </cell>
          <cell r="C3873" t="str">
            <v>CA</v>
          </cell>
          <cell r="D3873" t="str">
            <v>DA</v>
          </cell>
          <cell r="E3873">
            <v>373.86</v>
          </cell>
          <cell r="F3873">
            <v>0</v>
          </cell>
        </row>
        <row r="3874">
          <cell r="A3874" t="str">
            <v>RE3-16V470M-T58</v>
          </cell>
          <cell r="B3874" t="str">
            <v>5x11</v>
          </cell>
          <cell r="C3874" t="str">
            <v>CA</v>
          </cell>
          <cell r="D3874" t="str">
            <v>DA</v>
          </cell>
          <cell r="E3874">
            <v>373.86</v>
          </cell>
          <cell r="F3874">
            <v>0</v>
          </cell>
        </row>
        <row r="3875">
          <cell r="A3875" t="str">
            <v>RE3-16V470M-T72</v>
          </cell>
          <cell r="B3875" t="str">
            <v>5x11</v>
          </cell>
          <cell r="C3875" t="str">
            <v>CA</v>
          </cell>
          <cell r="D3875" t="str">
            <v>DA</v>
          </cell>
          <cell r="E3875">
            <v>373.86</v>
          </cell>
          <cell r="F3875">
            <v>0</v>
          </cell>
        </row>
        <row r="3876">
          <cell r="A3876" t="str">
            <v>RE3-16V470ME3#</v>
          </cell>
          <cell r="B3876" t="str">
            <v>5x11</v>
          </cell>
          <cell r="C3876" t="str">
            <v>CA</v>
          </cell>
          <cell r="D3876" t="str">
            <v>DA</v>
          </cell>
          <cell r="E3876">
            <v>353.404</v>
          </cell>
          <cell r="F3876">
            <v>0</v>
          </cell>
        </row>
        <row r="3877">
          <cell r="A3877" t="str">
            <v>RE3-16V470ME3#-T2</v>
          </cell>
          <cell r="B3877" t="str">
            <v>5x11</v>
          </cell>
          <cell r="C3877" t="str">
            <v>CA</v>
          </cell>
          <cell r="D3877" t="str">
            <v>DA</v>
          </cell>
          <cell r="E3877">
            <v>373.86</v>
          </cell>
          <cell r="F3877">
            <v>150</v>
          </cell>
        </row>
        <row r="3878">
          <cell r="A3878" t="str">
            <v>RE3-16V470ME3#-T72</v>
          </cell>
          <cell r="B3878" t="str">
            <v>5x11</v>
          </cell>
          <cell r="C3878" t="str">
            <v>CA</v>
          </cell>
          <cell r="D3878" t="str">
            <v>DA</v>
          </cell>
          <cell r="E3878">
            <v>373.86</v>
          </cell>
          <cell r="F3878">
            <v>44</v>
          </cell>
        </row>
        <row r="3879">
          <cell r="A3879" t="str">
            <v>RE3-16V470ME3A#-T2</v>
          </cell>
          <cell r="B3879" t="str">
            <v>5x11</v>
          </cell>
          <cell r="C3879" t="str">
            <v>CA</v>
          </cell>
          <cell r="D3879" t="str">
            <v>DA</v>
          </cell>
          <cell r="E3879">
            <v>373.86</v>
          </cell>
          <cell r="F3879">
            <v>0</v>
          </cell>
        </row>
        <row r="3880">
          <cell r="A3880" t="str">
            <v>RE3-16V471M</v>
          </cell>
          <cell r="B3880" t="str">
            <v>8x11.5</v>
          </cell>
          <cell r="C3880" t="str">
            <v>EA</v>
          </cell>
          <cell r="D3880" t="str">
            <v>DA</v>
          </cell>
          <cell r="E3880">
            <v>890.42899999999997</v>
          </cell>
          <cell r="F3880">
            <v>112</v>
          </cell>
        </row>
        <row r="3881">
          <cell r="A3881" t="str">
            <v>RE3-16V471M-F</v>
          </cell>
          <cell r="B3881" t="str">
            <v>8x11.5</v>
          </cell>
          <cell r="C3881" t="str">
            <v>EA</v>
          </cell>
          <cell r="D3881" t="str">
            <v>DA</v>
          </cell>
          <cell r="E3881">
            <v>907.41899999999998</v>
          </cell>
          <cell r="F3881">
            <v>0</v>
          </cell>
        </row>
        <row r="3882">
          <cell r="A3882" t="str">
            <v>RE3-16V471M-F1</v>
          </cell>
          <cell r="B3882" t="str">
            <v>8x11.5</v>
          </cell>
          <cell r="C3882" t="str">
            <v>EA</v>
          </cell>
          <cell r="D3882" t="str">
            <v>DA</v>
          </cell>
          <cell r="E3882">
            <v>907.41899999999998</v>
          </cell>
          <cell r="F3882">
            <v>0</v>
          </cell>
        </row>
        <row r="3883">
          <cell r="A3883" t="str">
            <v>RE3-16V471M-F30</v>
          </cell>
          <cell r="B3883" t="str">
            <v>8x11.5</v>
          </cell>
          <cell r="C3883" t="str">
            <v>EA</v>
          </cell>
          <cell r="D3883" t="str">
            <v>DA</v>
          </cell>
          <cell r="E3883">
            <v>907.41899999999998</v>
          </cell>
          <cell r="F3883">
            <v>0</v>
          </cell>
        </row>
        <row r="3884">
          <cell r="A3884" t="str">
            <v>RE3-16V471M-F35</v>
          </cell>
          <cell r="B3884" t="str">
            <v>8x11.5</v>
          </cell>
          <cell r="C3884" t="str">
            <v>EA</v>
          </cell>
          <cell r="D3884" t="str">
            <v>DA</v>
          </cell>
          <cell r="E3884">
            <v>907.41899999999998</v>
          </cell>
          <cell r="F3884">
            <v>0</v>
          </cell>
        </row>
        <row r="3885">
          <cell r="A3885" t="str">
            <v>RE3-16V471M-S1</v>
          </cell>
          <cell r="B3885" t="str">
            <v>8x11.5</v>
          </cell>
          <cell r="C3885" t="str">
            <v>EA</v>
          </cell>
          <cell r="D3885" t="str">
            <v>DA</v>
          </cell>
          <cell r="E3885">
            <v>907.41899999999998</v>
          </cell>
          <cell r="F3885">
            <v>0</v>
          </cell>
        </row>
        <row r="3886">
          <cell r="A3886" t="str">
            <v>RE3-16V471M-T14</v>
          </cell>
          <cell r="B3886" t="str">
            <v>8x11.5</v>
          </cell>
          <cell r="C3886" t="str">
            <v>EA</v>
          </cell>
          <cell r="D3886" t="str">
            <v>DA</v>
          </cell>
          <cell r="E3886">
            <v>920.82299999999998</v>
          </cell>
          <cell r="F3886">
            <v>0</v>
          </cell>
        </row>
        <row r="3887">
          <cell r="A3887" t="str">
            <v>RE3-16V471M-T2</v>
          </cell>
          <cell r="B3887" t="str">
            <v>8x11.5</v>
          </cell>
          <cell r="C3887" t="str">
            <v>EA</v>
          </cell>
          <cell r="D3887" t="str">
            <v>DA</v>
          </cell>
          <cell r="E3887">
            <v>920.82299999999998</v>
          </cell>
          <cell r="F3887">
            <v>272</v>
          </cell>
        </row>
        <row r="3888">
          <cell r="A3888" t="str">
            <v>RE3-16V471M-T8</v>
          </cell>
          <cell r="B3888" t="str">
            <v>8x11.5</v>
          </cell>
          <cell r="C3888" t="str">
            <v>EA</v>
          </cell>
          <cell r="D3888" t="str">
            <v>DA</v>
          </cell>
          <cell r="E3888">
            <v>920.82299999999998</v>
          </cell>
          <cell r="F3888">
            <v>0</v>
          </cell>
        </row>
        <row r="3889">
          <cell r="A3889" t="str">
            <v>RE3-16V471ME2-T8</v>
          </cell>
          <cell r="B3889" t="str">
            <v>8x11.5</v>
          </cell>
          <cell r="C3889" t="str">
            <v>EA</v>
          </cell>
          <cell r="D3889" t="str">
            <v>DA</v>
          </cell>
          <cell r="E3889">
            <v>920.82299999999998</v>
          </cell>
          <cell r="F3889">
            <v>0</v>
          </cell>
        </row>
        <row r="3890">
          <cell r="A3890" t="str">
            <v>RE3-16V471MG3#</v>
          </cell>
          <cell r="B3890" t="str">
            <v>8x11.5</v>
          </cell>
          <cell r="C3890" t="str">
            <v>EA</v>
          </cell>
          <cell r="D3890" t="str">
            <v>DA</v>
          </cell>
          <cell r="E3890">
            <v>890.42899999999997</v>
          </cell>
          <cell r="F3890">
            <v>62</v>
          </cell>
        </row>
        <row r="3891">
          <cell r="A3891" t="str">
            <v>RE3-16V471MG3#-F30</v>
          </cell>
          <cell r="B3891" t="str">
            <v>8x11.5</v>
          </cell>
          <cell r="C3891" t="str">
            <v>EA</v>
          </cell>
          <cell r="D3891" t="str">
            <v>DA</v>
          </cell>
          <cell r="E3891">
            <v>907.41899999999998</v>
          </cell>
          <cell r="F3891">
            <v>1</v>
          </cell>
        </row>
        <row r="3892">
          <cell r="A3892" t="str">
            <v>RE3-16V471MG3#-T2</v>
          </cell>
          <cell r="B3892" t="str">
            <v>8x11.5</v>
          </cell>
          <cell r="C3892" t="str">
            <v>EA</v>
          </cell>
          <cell r="D3892" t="str">
            <v>DA</v>
          </cell>
          <cell r="E3892">
            <v>920.82299999999998</v>
          </cell>
          <cell r="F3892">
            <v>8</v>
          </cell>
        </row>
        <row r="3893">
          <cell r="A3893" t="str">
            <v>RE3-16V472M</v>
          </cell>
          <cell r="B3893" t="str">
            <v>16x25</v>
          </cell>
          <cell r="C3893" t="str">
            <v>HB</v>
          </cell>
          <cell r="D3893" t="str">
            <v>DA</v>
          </cell>
          <cell r="E3893">
            <v>4988.3490000000002</v>
          </cell>
          <cell r="F3893">
            <v>0</v>
          </cell>
        </row>
        <row r="3894">
          <cell r="A3894" t="str">
            <v>RE3-16V472M-F</v>
          </cell>
          <cell r="B3894" t="str">
            <v>16x25</v>
          </cell>
          <cell r="C3894" t="str">
            <v>HB</v>
          </cell>
          <cell r="D3894" t="str">
            <v>DA</v>
          </cell>
          <cell r="E3894">
            <v>5081.9520000000002</v>
          </cell>
          <cell r="F3894">
            <v>15</v>
          </cell>
        </row>
        <row r="3895">
          <cell r="A3895" t="str">
            <v>RE3-16V472M-S1</v>
          </cell>
          <cell r="B3895" t="str">
            <v>16x25</v>
          </cell>
          <cell r="C3895" t="str">
            <v>HB</v>
          </cell>
          <cell r="D3895" t="str">
            <v>DA</v>
          </cell>
          <cell r="E3895">
            <v>5081.9520000000002</v>
          </cell>
          <cell r="F3895">
            <v>0</v>
          </cell>
        </row>
        <row r="3896">
          <cell r="A3896" t="str">
            <v>RE3-16V472M-T50</v>
          </cell>
          <cell r="B3896" t="str">
            <v>16x25</v>
          </cell>
          <cell r="C3896" t="str">
            <v>HB</v>
          </cell>
          <cell r="D3896" t="str">
            <v>DA</v>
          </cell>
          <cell r="E3896">
            <v>5027.0249999999996</v>
          </cell>
          <cell r="F3896">
            <v>0</v>
          </cell>
        </row>
        <row r="3897">
          <cell r="A3897" t="str">
            <v>RE3-16V472MI8#</v>
          </cell>
          <cell r="B3897" t="str">
            <v>12.5x35</v>
          </cell>
          <cell r="C3897" t="str">
            <v>GE</v>
          </cell>
          <cell r="D3897" t="str">
            <v>DA</v>
          </cell>
          <cell r="E3897">
            <v>5809.21</v>
          </cell>
          <cell r="F3897">
            <v>0</v>
          </cell>
        </row>
        <row r="3898">
          <cell r="A3898" t="str">
            <v>RE3-16V472MJ5#</v>
          </cell>
          <cell r="B3898" t="str">
            <v>16x20</v>
          </cell>
          <cell r="C3898" t="str">
            <v>HA</v>
          </cell>
          <cell r="D3898" t="str">
            <v>DA</v>
          </cell>
          <cell r="E3898">
            <v>4610.7960000000003</v>
          </cell>
          <cell r="F3898">
            <v>0</v>
          </cell>
        </row>
        <row r="3899">
          <cell r="A3899" t="str">
            <v>RE3-16V472MJ6#</v>
          </cell>
          <cell r="B3899" t="str">
            <v>16x25</v>
          </cell>
          <cell r="C3899" t="str">
            <v>HB</v>
          </cell>
          <cell r="D3899" t="str">
            <v>DA</v>
          </cell>
          <cell r="E3899">
            <v>4988.3490000000002</v>
          </cell>
          <cell r="F3899">
            <v>0</v>
          </cell>
        </row>
        <row r="3900">
          <cell r="A3900" t="str">
            <v>RE3-16V472MJ6#-F</v>
          </cell>
          <cell r="B3900" t="str">
            <v>16x25</v>
          </cell>
          <cell r="C3900" t="str">
            <v>HB</v>
          </cell>
          <cell r="D3900" t="str">
            <v>DA</v>
          </cell>
          <cell r="E3900">
            <v>5081.9520000000002</v>
          </cell>
          <cell r="F3900">
            <v>0</v>
          </cell>
        </row>
        <row r="3901">
          <cell r="A3901" t="str">
            <v>RE3-16V472MS</v>
          </cell>
          <cell r="B3901" t="str">
            <v>12.5x35</v>
          </cell>
          <cell r="C3901" t="str">
            <v>GE</v>
          </cell>
          <cell r="D3901" t="str">
            <v>DA</v>
          </cell>
          <cell r="E3901">
            <v>5809.21</v>
          </cell>
          <cell r="F3901">
            <v>0</v>
          </cell>
        </row>
        <row r="3902">
          <cell r="A3902" t="str">
            <v>RE3-16V680M-T36</v>
          </cell>
          <cell r="B3902" t="str">
            <v>5x11</v>
          </cell>
          <cell r="C3902" t="str">
            <v>CA</v>
          </cell>
          <cell r="D3902" t="str">
            <v>DA</v>
          </cell>
          <cell r="E3902">
            <v>373.86</v>
          </cell>
          <cell r="F3902">
            <v>0</v>
          </cell>
        </row>
        <row r="3903">
          <cell r="A3903" t="str">
            <v>RE3-16V682M</v>
          </cell>
          <cell r="B3903" t="str">
            <v>16x35.5</v>
          </cell>
          <cell r="C3903" t="str">
            <v>HD</v>
          </cell>
          <cell r="D3903" t="str">
            <v>DA</v>
          </cell>
          <cell r="E3903">
            <v>7512.7309999999998</v>
          </cell>
          <cell r="F3903">
            <v>0</v>
          </cell>
        </row>
        <row r="3904">
          <cell r="A3904" t="str">
            <v>RE3-16V682M#</v>
          </cell>
          <cell r="B3904" t="str">
            <v>16x35.5</v>
          </cell>
          <cell r="C3904" t="str">
            <v>HD</v>
          </cell>
          <cell r="D3904" t="str">
            <v>DA</v>
          </cell>
          <cell r="E3904">
            <v>7512.7309999999998</v>
          </cell>
          <cell r="F3904">
            <v>0</v>
          </cell>
        </row>
        <row r="3905">
          <cell r="A3905" t="str">
            <v>RE3-16V682M-F</v>
          </cell>
          <cell r="B3905" t="str">
            <v>16x35.5</v>
          </cell>
          <cell r="C3905" t="str">
            <v>HD</v>
          </cell>
          <cell r="D3905" t="str">
            <v>DA</v>
          </cell>
          <cell r="E3905">
            <v>7601.4250000000002</v>
          </cell>
          <cell r="F3905">
            <v>0</v>
          </cell>
        </row>
        <row r="3906">
          <cell r="A3906" t="str">
            <v>RE3-16V682M-S1</v>
          </cell>
          <cell r="B3906" t="str">
            <v>16x35.5</v>
          </cell>
          <cell r="C3906" t="str">
            <v>HD</v>
          </cell>
          <cell r="D3906" t="str">
            <v>DA</v>
          </cell>
          <cell r="E3906">
            <v>7601.4250000000002</v>
          </cell>
          <cell r="F3906">
            <v>0</v>
          </cell>
        </row>
        <row r="3907">
          <cell r="A3907" t="str">
            <v>RE3-16V682MA</v>
          </cell>
          <cell r="B3907" t="str">
            <v>16x31.5</v>
          </cell>
          <cell r="C3907" t="str">
            <v>HC</v>
          </cell>
          <cell r="D3907" t="str">
            <v>DA</v>
          </cell>
          <cell r="E3907">
            <v>7014.4359999999997</v>
          </cell>
          <cell r="F3907">
            <v>0</v>
          </cell>
        </row>
        <row r="3908">
          <cell r="A3908" t="str">
            <v>RE3-16V682MA-F</v>
          </cell>
          <cell r="B3908" t="str">
            <v>16x31.5</v>
          </cell>
          <cell r="C3908" t="str">
            <v>HC</v>
          </cell>
          <cell r="D3908" t="str">
            <v>DA</v>
          </cell>
          <cell r="E3908">
            <v>7086.9160000000002</v>
          </cell>
          <cell r="F3908">
            <v>0</v>
          </cell>
        </row>
        <row r="3909">
          <cell r="A3909" t="str">
            <v>RE3-16V682MA-S1</v>
          </cell>
          <cell r="B3909" t="str">
            <v>16x31.5</v>
          </cell>
          <cell r="C3909" t="str">
            <v>HC</v>
          </cell>
          <cell r="D3909" t="str">
            <v>DA</v>
          </cell>
          <cell r="E3909">
            <v>7086.9160000000002</v>
          </cell>
          <cell r="F3909">
            <v>0</v>
          </cell>
        </row>
        <row r="3910">
          <cell r="A3910" t="str">
            <v>RE3-16V682MJ7#-S1</v>
          </cell>
          <cell r="B3910" t="str">
            <v>16x31.5</v>
          </cell>
          <cell r="C3910" t="str">
            <v>HC</v>
          </cell>
          <cell r="D3910" t="str">
            <v>DA</v>
          </cell>
          <cell r="E3910">
            <v>7086.9160000000002</v>
          </cell>
          <cell r="F3910">
            <v>0</v>
          </cell>
        </row>
        <row r="3911">
          <cell r="A3911" t="str">
            <v>RE3-16V682MS</v>
          </cell>
          <cell r="B3911" t="str">
            <v>16x31.5</v>
          </cell>
          <cell r="C3911" t="str">
            <v>HC</v>
          </cell>
          <cell r="D3911" t="str">
            <v>DA</v>
          </cell>
          <cell r="E3911">
            <v>7014.4359999999997</v>
          </cell>
          <cell r="F3911">
            <v>0</v>
          </cell>
        </row>
        <row r="3912">
          <cell r="A3912" t="str">
            <v>RE3-16V682MS1-F</v>
          </cell>
          <cell r="B3912" t="str">
            <v>18x25</v>
          </cell>
          <cell r="C3912" t="str">
            <v>IB</v>
          </cell>
          <cell r="D3912" t="str">
            <v>DA</v>
          </cell>
          <cell r="E3912">
            <v>7359.268</v>
          </cell>
          <cell r="F3912">
            <v>0</v>
          </cell>
        </row>
        <row r="3913">
          <cell r="A3913" t="str">
            <v>RE3-200V010M</v>
          </cell>
          <cell r="B3913" t="str">
            <v>6.3x11</v>
          </cell>
          <cell r="C3913" t="str">
            <v>DA</v>
          </cell>
          <cell r="D3913" t="str">
            <v>DA</v>
          </cell>
          <cell r="E3913">
            <v>634.22400000000005</v>
          </cell>
          <cell r="F3913">
            <v>0</v>
          </cell>
        </row>
        <row r="3914">
          <cell r="A3914" t="str">
            <v>RE3-200V100M</v>
          </cell>
          <cell r="B3914" t="str">
            <v>10x12.5</v>
          </cell>
          <cell r="C3914" t="str">
            <v>FA</v>
          </cell>
          <cell r="D3914" t="str">
            <v>DA</v>
          </cell>
          <cell r="E3914">
            <v>1681.9639999999999</v>
          </cell>
          <cell r="F3914">
            <v>0</v>
          </cell>
        </row>
        <row r="3915">
          <cell r="A3915" t="str">
            <v>RE3-200V100M-T2</v>
          </cell>
          <cell r="B3915" t="str">
            <v>10x12.5</v>
          </cell>
          <cell r="C3915" t="str">
            <v>FA</v>
          </cell>
          <cell r="D3915" t="str">
            <v>DA</v>
          </cell>
          <cell r="E3915">
            <v>1709.3910000000001</v>
          </cell>
          <cell r="F3915">
            <v>0</v>
          </cell>
        </row>
        <row r="3916">
          <cell r="A3916" t="str">
            <v>RE3-200V101M</v>
          </cell>
          <cell r="B3916" t="str">
            <v>16x25</v>
          </cell>
          <cell r="C3916" t="str">
            <v>HB</v>
          </cell>
          <cell r="D3916" t="str">
            <v>DA</v>
          </cell>
          <cell r="E3916">
            <v>6173.3459999999995</v>
          </cell>
          <cell r="F3916">
            <v>0</v>
          </cell>
        </row>
        <row r="3917">
          <cell r="A3917" t="str">
            <v>RE3-200V101MS</v>
          </cell>
          <cell r="B3917" t="str">
            <v>16x25</v>
          </cell>
          <cell r="C3917" t="str">
            <v>HB</v>
          </cell>
          <cell r="D3917" t="str">
            <v>DA</v>
          </cell>
          <cell r="E3917">
            <v>6173.3459999999995</v>
          </cell>
          <cell r="F3917">
            <v>0</v>
          </cell>
        </row>
        <row r="3918">
          <cell r="A3918" t="str">
            <v>RE3-200V101MS-F</v>
          </cell>
          <cell r="B3918" t="str">
            <v>16x25</v>
          </cell>
          <cell r="C3918" t="str">
            <v>HB</v>
          </cell>
          <cell r="D3918" t="str">
            <v>DA</v>
          </cell>
          <cell r="E3918">
            <v>6255.0050000000001</v>
          </cell>
          <cell r="F3918">
            <v>5</v>
          </cell>
        </row>
        <row r="3919">
          <cell r="A3919" t="str">
            <v>RE3-200V101MS-T50</v>
          </cell>
          <cell r="B3919" t="str">
            <v>16x25</v>
          </cell>
          <cell r="C3919" t="str">
            <v>HB</v>
          </cell>
          <cell r="D3919" t="str">
            <v>DA</v>
          </cell>
          <cell r="E3919">
            <v>6216.3370000000004</v>
          </cell>
          <cell r="F3919">
            <v>0</v>
          </cell>
        </row>
        <row r="3920">
          <cell r="A3920" t="str">
            <v>RE3-200V151M</v>
          </cell>
          <cell r="B3920" t="str">
            <v>16x31.5</v>
          </cell>
          <cell r="C3920" t="str">
            <v>HC</v>
          </cell>
          <cell r="D3920" t="str">
            <v>DA</v>
          </cell>
          <cell r="E3920">
            <v>8309.1090000000004</v>
          </cell>
          <cell r="F3920">
            <v>0</v>
          </cell>
        </row>
        <row r="3921">
          <cell r="A3921" t="str">
            <v>RE3-200V151M-S1</v>
          </cell>
          <cell r="B3921" t="str">
            <v>16x31.5</v>
          </cell>
          <cell r="C3921" t="str">
            <v>HC</v>
          </cell>
          <cell r="D3921" t="str">
            <v>DA</v>
          </cell>
          <cell r="E3921">
            <v>8378.8950000000004</v>
          </cell>
          <cell r="F3921">
            <v>11</v>
          </cell>
        </row>
        <row r="3922">
          <cell r="A3922" t="str">
            <v>RE3-200V220M</v>
          </cell>
          <cell r="B3922" t="str">
            <v>10x20</v>
          </cell>
          <cell r="C3922" t="str">
            <v>FD</v>
          </cell>
          <cell r="D3922" t="str">
            <v>DA</v>
          </cell>
          <cell r="E3922">
            <v>2577.174</v>
          </cell>
          <cell r="F3922">
            <v>0</v>
          </cell>
        </row>
        <row r="3923">
          <cell r="A3923" t="str">
            <v>RE3-200V220M-F</v>
          </cell>
          <cell r="B3923" t="str">
            <v>10x20</v>
          </cell>
          <cell r="C3923" t="str">
            <v>FD</v>
          </cell>
          <cell r="D3923" t="str">
            <v>DA</v>
          </cell>
          <cell r="E3923">
            <v>2668.5709999999999</v>
          </cell>
          <cell r="F3923">
            <v>0</v>
          </cell>
        </row>
        <row r="3924">
          <cell r="A3924" t="str">
            <v>RE3-200V220M-T2</v>
          </cell>
          <cell r="B3924" t="str">
            <v>10x20</v>
          </cell>
          <cell r="C3924" t="str">
            <v>FD</v>
          </cell>
          <cell r="D3924" t="str">
            <v>DA</v>
          </cell>
          <cell r="E3924">
            <v>2606.857</v>
          </cell>
          <cell r="F3924">
            <v>44.5</v>
          </cell>
        </row>
        <row r="3925">
          <cell r="A3925" t="str">
            <v>RE3-200V220MH5#</v>
          </cell>
          <cell r="B3925" t="str">
            <v>10x20</v>
          </cell>
          <cell r="C3925" t="str">
            <v>FD</v>
          </cell>
          <cell r="D3925" t="str">
            <v>DA</v>
          </cell>
          <cell r="E3925">
            <v>2577.174</v>
          </cell>
          <cell r="F3925">
            <v>0</v>
          </cell>
        </row>
        <row r="3926">
          <cell r="A3926" t="str">
            <v>RE3-200V221M</v>
          </cell>
          <cell r="B3926" t="str">
            <v>18x35.5</v>
          </cell>
          <cell r="C3926" t="str">
            <v>ID</v>
          </cell>
          <cell r="D3926" t="str">
            <v>DA</v>
          </cell>
          <cell r="E3926">
            <v>12133.642</v>
          </cell>
          <cell r="F3926">
            <v>0</v>
          </cell>
        </row>
        <row r="3927">
          <cell r="A3927" t="str">
            <v>RE3-200V221M-F</v>
          </cell>
          <cell r="B3927" t="str">
            <v>18x35.5</v>
          </cell>
          <cell r="C3927" t="str">
            <v>ID</v>
          </cell>
          <cell r="D3927" t="str">
            <v>DA</v>
          </cell>
          <cell r="E3927">
            <v>12170.035</v>
          </cell>
          <cell r="F3927">
            <v>0</v>
          </cell>
        </row>
        <row r="3928">
          <cell r="A3928" t="str">
            <v>RE3-200V221M-S1</v>
          </cell>
          <cell r="B3928" t="str">
            <v>18x35.5</v>
          </cell>
          <cell r="C3928" t="str">
            <v>ID</v>
          </cell>
          <cell r="D3928" t="str">
            <v>DA</v>
          </cell>
          <cell r="E3928">
            <v>12170.035</v>
          </cell>
          <cell r="F3928">
            <v>0</v>
          </cell>
        </row>
        <row r="3929">
          <cell r="A3929" t="str">
            <v>RE3-200V271MK8</v>
          </cell>
          <cell r="B3929" t="str">
            <v>18x35.5</v>
          </cell>
          <cell r="C3929" t="str">
            <v>ID</v>
          </cell>
          <cell r="D3929" t="str">
            <v>DA</v>
          </cell>
          <cell r="E3929">
            <v>12133.642</v>
          </cell>
          <cell r="F3929">
            <v>0</v>
          </cell>
        </row>
        <row r="3930">
          <cell r="A3930" t="str">
            <v>RE3-200V271MK8-S1</v>
          </cell>
          <cell r="B3930" t="str">
            <v>18x35.5</v>
          </cell>
          <cell r="C3930" t="str">
            <v>ID</v>
          </cell>
          <cell r="D3930" t="str">
            <v>DA</v>
          </cell>
          <cell r="E3930">
            <v>12170.035</v>
          </cell>
          <cell r="F3930">
            <v>0</v>
          </cell>
        </row>
        <row r="3931">
          <cell r="A3931" t="str">
            <v>RE3-200V2R2M-F1</v>
          </cell>
          <cell r="B3931" t="str">
            <v>6.3x11</v>
          </cell>
          <cell r="C3931" t="str">
            <v>DA</v>
          </cell>
          <cell r="D3931" t="str">
            <v>DA</v>
          </cell>
          <cell r="E3931">
            <v>647.44299999999998</v>
          </cell>
          <cell r="F3931">
            <v>0</v>
          </cell>
        </row>
        <row r="3932">
          <cell r="A3932" t="str">
            <v>RE3-200V330M</v>
          </cell>
          <cell r="B3932" t="str">
            <v>12.5x20</v>
          </cell>
          <cell r="C3932" t="str">
            <v>GB</v>
          </cell>
          <cell r="D3932" t="str">
            <v>DA</v>
          </cell>
          <cell r="E3932">
            <v>3514.5680000000002</v>
          </cell>
          <cell r="F3932">
            <v>0</v>
          </cell>
        </row>
        <row r="3933">
          <cell r="A3933" t="str">
            <v>RE3-200V3R3M-T2</v>
          </cell>
          <cell r="B3933" t="str">
            <v>6.3x11</v>
          </cell>
          <cell r="C3933" t="str">
            <v>DA</v>
          </cell>
          <cell r="D3933" t="str">
            <v>DA</v>
          </cell>
          <cell r="E3933">
            <v>650.93600000000004</v>
          </cell>
          <cell r="F3933">
            <v>0</v>
          </cell>
        </row>
        <row r="3934">
          <cell r="A3934" t="str">
            <v>RE3-200V470M</v>
          </cell>
          <cell r="B3934" t="str">
            <v>12.5x20</v>
          </cell>
          <cell r="C3934" t="str">
            <v>GB</v>
          </cell>
          <cell r="D3934" t="str">
            <v>DA</v>
          </cell>
          <cell r="E3934">
            <v>3514.5680000000002</v>
          </cell>
          <cell r="F3934">
            <v>0</v>
          </cell>
        </row>
        <row r="3935">
          <cell r="A3935" t="str">
            <v>RE3-200V470M-F</v>
          </cell>
          <cell r="B3935" t="str">
            <v>12.5x20</v>
          </cell>
          <cell r="C3935" t="str">
            <v>GB</v>
          </cell>
          <cell r="D3935" t="str">
            <v>DA</v>
          </cell>
          <cell r="E3935">
            <v>3605.2809999999999</v>
          </cell>
          <cell r="F3935">
            <v>0</v>
          </cell>
        </row>
        <row r="3936">
          <cell r="A3936" t="str">
            <v>RE3-200V4R7M</v>
          </cell>
          <cell r="B3936" t="str">
            <v>8x11.5</v>
          </cell>
          <cell r="C3936" t="str">
            <v>EA</v>
          </cell>
          <cell r="D3936" t="str">
            <v>DA</v>
          </cell>
          <cell r="E3936">
            <v>825.58199999999999</v>
          </cell>
          <cell r="F3936">
            <v>0</v>
          </cell>
        </row>
        <row r="3937">
          <cell r="A3937" t="str">
            <v>RE3-200V4R7M-T2</v>
          </cell>
          <cell r="B3937" t="str">
            <v>8x11.5</v>
          </cell>
          <cell r="C3937" t="str">
            <v>EA</v>
          </cell>
          <cell r="D3937" t="str">
            <v>DA</v>
          </cell>
          <cell r="E3937">
            <v>855.47400000000005</v>
          </cell>
          <cell r="F3937">
            <v>0</v>
          </cell>
        </row>
        <row r="3938">
          <cell r="A3938" t="str">
            <v>RE3-200V820M</v>
          </cell>
          <cell r="B3938" t="str">
            <v>16x20</v>
          </cell>
          <cell r="C3938" t="str">
            <v>HA</v>
          </cell>
          <cell r="D3938" t="str">
            <v>DA</v>
          </cell>
          <cell r="E3938">
            <v>5739.9350000000004</v>
          </cell>
          <cell r="F3938">
            <v>0</v>
          </cell>
        </row>
        <row r="3939">
          <cell r="A3939" t="str">
            <v>RE3-250V010M</v>
          </cell>
          <cell r="B3939" t="str">
            <v>6.3x11</v>
          </cell>
          <cell r="C3939" t="str">
            <v>DA</v>
          </cell>
          <cell r="D3939" t="str">
            <v>DA</v>
          </cell>
          <cell r="E3939">
            <v>634.22400000000005</v>
          </cell>
          <cell r="F3939">
            <v>6</v>
          </cell>
        </row>
        <row r="3940">
          <cell r="A3940" t="str">
            <v>RE3-250V010M-T2</v>
          </cell>
          <cell r="B3940" t="str">
            <v>6.3x11</v>
          </cell>
          <cell r="C3940" t="str">
            <v>DA</v>
          </cell>
          <cell r="D3940" t="str">
            <v>DA</v>
          </cell>
          <cell r="E3940">
            <v>650.93600000000004</v>
          </cell>
          <cell r="F3940">
            <v>12</v>
          </cell>
        </row>
        <row r="3941">
          <cell r="A3941" t="str">
            <v>RE3-250V100M</v>
          </cell>
          <cell r="B3941" t="str">
            <v>10x16</v>
          </cell>
          <cell r="C3941" t="str">
            <v>FC</v>
          </cell>
          <cell r="D3941" t="str">
            <v>DA</v>
          </cell>
          <cell r="E3941">
            <v>1960.904</v>
          </cell>
          <cell r="F3941">
            <v>14</v>
          </cell>
        </row>
        <row r="3942">
          <cell r="A3942" t="str">
            <v>RE3-250V100M-F</v>
          </cell>
          <cell r="B3942" t="str">
            <v>10x16</v>
          </cell>
          <cell r="C3942" t="str">
            <v>FC</v>
          </cell>
          <cell r="D3942" t="str">
            <v>DA</v>
          </cell>
          <cell r="E3942">
            <v>2020.2809999999999</v>
          </cell>
          <cell r="F3942">
            <v>8</v>
          </cell>
        </row>
        <row r="3943">
          <cell r="A3943" t="str">
            <v>RE3-250V100M-T2</v>
          </cell>
          <cell r="B3943" t="str">
            <v>10x16</v>
          </cell>
          <cell r="C3943" t="str">
            <v>FC</v>
          </cell>
          <cell r="D3943" t="str">
            <v>DA</v>
          </cell>
          <cell r="E3943">
            <v>1978.028</v>
          </cell>
          <cell r="F3943">
            <v>0</v>
          </cell>
        </row>
        <row r="3944">
          <cell r="A3944" t="str">
            <v>RE3-250V101M</v>
          </cell>
          <cell r="B3944" t="str">
            <v>16x31.5</v>
          </cell>
          <cell r="C3944" t="str">
            <v>HC</v>
          </cell>
          <cell r="D3944" t="str">
            <v>DA</v>
          </cell>
          <cell r="E3944">
            <v>8309.1090000000004</v>
          </cell>
          <cell r="F3944">
            <v>0</v>
          </cell>
        </row>
        <row r="3945">
          <cell r="A3945" t="str">
            <v>RE3-250V101M-F</v>
          </cell>
          <cell r="B3945" t="str">
            <v>16x31.5</v>
          </cell>
          <cell r="C3945" t="str">
            <v>HC</v>
          </cell>
          <cell r="D3945" t="str">
            <v>DA</v>
          </cell>
          <cell r="E3945">
            <v>8378.8950000000004</v>
          </cell>
          <cell r="F3945">
            <v>0</v>
          </cell>
        </row>
        <row r="3946">
          <cell r="A3946" t="str">
            <v>RE3-250V101M-T50</v>
          </cell>
          <cell r="B3946" t="str">
            <v>16x31.5</v>
          </cell>
          <cell r="C3946" t="str">
            <v>HC</v>
          </cell>
          <cell r="D3946" t="str">
            <v>DA</v>
          </cell>
          <cell r="E3946">
            <v>8315.473</v>
          </cell>
          <cell r="F3946">
            <v>0</v>
          </cell>
        </row>
        <row r="3947">
          <cell r="A3947" t="str">
            <v>RE3-250V220M</v>
          </cell>
          <cell r="B3947" t="str">
            <v>12.5x20</v>
          </cell>
          <cell r="C3947" t="str">
            <v>GB</v>
          </cell>
          <cell r="D3947" t="str">
            <v>DA</v>
          </cell>
          <cell r="E3947">
            <v>3514.5680000000002</v>
          </cell>
          <cell r="F3947">
            <v>11</v>
          </cell>
        </row>
        <row r="3948">
          <cell r="A3948" t="str">
            <v>RE3-250V220M-F</v>
          </cell>
          <cell r="B3948" t="str">
            <v>12.5x20</v>
          </cell>
          <cell r="C3948" t="str">
            <v>GB</v>
          </cell>
          <cell r="D3948" t="str">
            <v>DA</v>
          </cell>
          <cell r="E3948">
            <v>3605.2809999999999</v>
          </cell>
          <cell r="F3948">
            <v>0</v>
          </cell>
        </row>
        <row r="3949">
          <cell r="A3949" t="str">
            <v>RE3-250V220M-T4</v>
          </cell>
          <cell r="B3949" t="str">
            <v>12.5x20</v>
          </cell>
          <cell r="C3949" t="str">
            <v>GB</v>
          </cell>
          <cell r="D3949" t="str">
            <v>DA</v>
          </cell>
          <cell r="E3949">
            <v>3547.1289999999999</v>
          </cell>
          <cell r="F3949">
            <v>0</v>
          </cell>
        </row>
        <row r="3950">
          <cell r="A3950" t="str">
            <v>RE3-250V220MH5-F</v>
          </cell>
          <cell r="B3950" t="str">
            <v>10x20</v>
          </cell>
          <cell r="C3950" t="str">
            <v>FD</v>
          </cell>
          <cell r="D3950" t="str">
            <v>DA</v>
          </cell>
          <cell r="E3950">
            <v>2668.5709999999999</v>
          </cell>
          <cell r="F3950">
            <v>59.5</v>
          </cell>
        </row>
        <row r="3951">
          <cell r="A3951" t="str">
            <v>RE3-250V220MH5-T2</v>
          </cell>
          <cell r="B3951" t="str">
            <v>10x20</v>
          </cell>
          <cell r="C3951" t="str">
            <v>FD</v>
          </cell>
          <cell r="D3951" t="str">
            <v>DA</v>
          </cell>
          <cell r="E3951">
            <v>2606.857</v>
          </cell>
          <cell r="F3951">
            <v>0</v>
          </cell>
        </row>
        <row r="3952">
          <cell r="A3952" t="str">
            <v>RE3-250V2R2M</v>
          </cell>
          <cell r="B3952" t="str">
            <v>6.3x11</v>
          </cell>
          <cell r="C3952" t="str">
            <v>DA</v>
          </cell>
          <cell r="D3952" t="str">
            <v>DA</v>
          </cell>
          <cell r="E3952">
            <v>634.22400000000005</v>
          </cell>
          <cell r="F3952">
            <v>0</v>
          </cell>
        </row>
        <row r="3953">
          <cell r="A3953" t="str">
            <v>RE3-250V2R2M-T2</v>
          </cell>
          <cell r="B3953" t="str">
            <v>6.3x11</v>
          </cell>
          <cell r="C3953" t="str">
            <v>DA</v>
          </cell>
          <cell r="D3953" t="str">
            <v>DA</v>
          </cell>
          <cell r="E3953">
            <v>650.93600000000004</v>
          </cell>
          <cell r="F3953">
            <v>38</v>
          </cell>
        </row>
        <row r="3954">
          <cell r="A3954" t="str">
            <v>RE3-250V330M</v>
          </cell>
          <cell r="B3954" t="str">
            <v>12.5x25</v>
          </cell>
          <cell r="C3954" t="str">
            <v>GC</v>
          </cell>
          <cell r="D3954" t="str">
            <v>DA</v>
          </cell>
          <cell r="E3954">
            <v>4615.2979999999998</v>
          </cell>
          <cell r="F3954">
            <v>2.5</v>
          </cell>
        </row>
        <row r="3955">
          <cell r="A3955" t="str">
            <v>RE3-250V330M-F</v>
          </cell>
          <cell r="B3955" t="str">
            <v>12.5x25</v>
          </cell>
          <cell r="C3955" t="str">
            <v>GC</v>
          </cell>
          <cell r="D3955" t="str">
            <v>DA</v>
          </cell>
          <cell r="E3955">
            <v>4699.5929999999998</v>
          </cell>
          <cell r="F3955">
            <v>0</v>
          </cell>
        </row>
        <row r="3956">
          <cell r="A3956" t="str">
            <v>RE3-250V330M-S1</v>
          </cell>
          <cell r="B3956" t="str">
            <v>12.5x25</v>
          </cell>
          <cell r="C3956" t="str">
            <v>GC</v>
          </cell>
          <cell r="D3956" t="str">
            <v>DA</v>
          </cell>
          <cell r="E3956">
            <v>4699.5929999999998</v>
          </cell>
          <cell r="F3956">
            <v>0</v>
          </cell>
        </row>
        <row r="3957">
          <cell r="A3957" t="str">
            <v>RE3-250V330MI5</v>
          </cell>
          <cell r="B3957" t="str">
            <v>12.5x20</v>
          </cell>
          <cell r="C3957" t="str">
            <v>GB</v>
          </cell>
          <cell r="D3957" t="str">
            <v>DA</v>
          </cell>
          <cell r="E3957">
            <v>3514.5680000000002</v>
          </cell>
          <cell r="F3957">
            <v>0</v>
          </cell>
        </row>
        <row r="3958">
          <cell r="A3958" t="str">
            <v>RE3-250V330MI5-F</v>
          </cell>
          <cell r="B3958" t="str">
            <v>12.5x20</v>
          </cell>
          <cell r="C3958" t="str">
            <v>GB</v>
          </cell>
          <cell r="D3958" t="str">
            <v>DA</v>
          </cell>
          <cell r="E3958">
            <v>3605.2809999999999</v>
          </cell>
          <cell r="F3958">
            <v>0</v>
          </cell>
        </row>
        <row r="3959">
          <cell r="A3959" t="str">
            <v>RE3-250V3R3M</v>
          </cell>
          <cell r="B3959" t="str">
            <v>8x11.5</v>
          </cell>
          <cell r="C3959" t="str">
            <v>EA</v>
          </cell>
          <cell r="D3959" t="str">
            <v>DA</v>
          </cell>
          <cell r="E3959">
            <v>825.58199999999999</v>
          </cell>
          <cell r="F3959">
            <v>0</v>
          </cell>
        </row>
        <row r="3960">
          <cell r="A3960" t="str">
            <v>RE3-250V3R3M-T2</v>
          </cell>
          <cell r="B3960" t="str">
            <v>8x11.5</v>
          </cell>
          <cell r="C3960" t="str">
            <v>EA</v>
          </cell>
          <cell r="D3960" t="str">
            <v>DA</v>
          </cell>
          <cell r="E3960">
            <v>855.47400000000005</v>
          </cell>
          <cell r="F3960">
            <v>0</v>
          </cell>
        </row>
        <row r="3961">
          <cell r="A3961" t="str">
            <v>RE3-250V470M</v>
          </cell>
          <cell r="B3961" t="str">
            <v>12.5x25</v>
          </cell>
          <cell r="C3961" t="str">
            <v>GC</v>
          </cell>
          <cell r="D3961" t="str">
            <v>DA</v>
          </cell>
          <cell r="E3961">
            <v>4615.2979999999998</v>
          </cell>
          <cell r="F3961">
            <v>8</v>
          </cell>
        </row>
        <row r="3962">
          <cell r="A3962" t="str">
            <v>RE3-250V470M-F</v>
          </cell>
          <cell r="B3962" t="str">
            <v>12.5x25</v>
          </cell>
          <cell r="C3962" t="str">
            <v>GC</v>
          </cell>
          <cell r="D3962" t="str">
            <v>DA</v>
          </cell>
          <cell r="E3962">
            <v>4699.5929999999998</v>
          </cell>
          <cell r="F3962">
            <v>126</v>
          </cell>
        </row>
        <row r="3963">
          <cell r="A3963" t="str">
            <v>RE3-250V470MI5</v>
          </cell>
          <cell r="B3963" t="str">
            <v>12.5x20</v>
          </cell>
          <cell r="C3963" t="str">
            <v>GB</v>
          </cell>
          <cell r="D3963" t="str">
            <v>DA</v>
          </cell>
          <cell r="E3963">
            <v>3514.5680000000002</v>
          </cell>
          <cell r="F3963">
            <v>0</v>
          </cell>
        </row>
        <row r="3964">
          <cell r="A3964" t="str">
            <v>RE3-250V4R7M</v>
          </cell>
          <cell r="B3964" t="str">
            <v>8x11.5</v>
          </cell>
          <cell r="C3964" t="str">
            <v>EA</v>
          </cell>
          <cell r="D3964" t="str">
            <v>DA</v>
          </cell>
          <cell r="E3964">
            <v>825.58199999999999</v>
          </cell>
          <cell r="F3964">
            <v>12.1</v>
          </cell>
        </row>
        <row r="3965">
          <cell r="A3965" t="str">
            <v>RE3-250V4R7M-T2</v>
          </cell>
          <cell r="B3965" t="str">
            <v>8x11.5</v>
          </cell>
          <cell r="C3965" t="str">
            <v>EA</v>
          </cell>
          <cell r="D3965" t="str">
            <v>DA</v>
          </cell>
          <cell r="E3965">
            <v>855.47400000000005</v>
          </cell>
          <cell r="F3965">
            <v>38</v>
          </cell>
        </row>
        <row r="3966">
          <cell r="A3966" t="str">
            <v>RE3-250V6R8MH4</v>
          </cell>
          <cell r="B3966" t="str">
            <v>10x16</v>
          </cell>
          <cell r="C3966" t="str">
            <v>FC</v>
          </cell>
          <cell r="D3966" t="str">
            <v>DA</v>
          </cell>
          <cell r="E3966">
            <v>1960.904</v>
          </cell>
          <cell r="F3966">
            <v>0</v>
          </cell>
        </row>
        <row r="3967">
          <cell r="A3967" t="str">
            <v>RE3-250VR47M</v>
          </cell>
          <cell r="B3967" t="str">
            <v>6.3x11</v>
          </cell>
          <cell r="C3967" t="str">
            <v>DA</v>
          </cell>
          <cell r="D3967" t="str">
            <v>DA</v>
          </cell>
          <cell r="E3967">
            <v>634.22400000000005</v>
          </cell>
          <cell r="F3967">
            <v>8</v>
          </cell>
        </row>
        <row r="3968">
          <cell r="A3968" t="str">
            <v>RE3-25V100M</v>
          </cell>
          <cell r="B3968" t="str">
            <v>5x11</v>
          </cell>
          <cell r="C3968" t="str">
            <v>CA</v>
          </cell>
          <cell r="D3968" t="str">
            <v>DA</v>
          </cell>
          <cell r="E3968">
            <v>353.404</v>
          </cell>
          <cell r="F3968">
            <v>0</v>
          </cell>
        </row>
        <row r="3969">
          <cell r="A3969" t="str">
            <v>RE3-25V100M-F1</v>
          </cell>
          <cell r="B3969" t="str">
            <v>5x11</v>
          </cell>
          <cell r="C3969" t="str">
            <v>CA</v>
          </cell>
          <cell r="D3969" t="str">
            <v>DA</v>
          </cell>
          <cell r="E3969">
            <v>369.51499999999999</v>
          </cell>
          <cell r="F3969">
            <v>0</v>
          </cell>
        </row>
        <row r="3970">
          <cell r="A3970" t="str">
            <v>RE3-25V100M-T2</v>
          </cell>
          <cell r="B3970" t="str">
            <v>5x11</v>
          </cell>
          <cell r="C3970" t="str">
            <v>CA</v>
          </cell>
          <cell r="D3970" t="str">
            <v>DA</v>
          </cell>
          <cell r="E3970">
            <v>373.86</v>
          </cell>
          <cell r="F3970">
            <v>0.2</v>
          </cell>
        </row>
        <row r="3971">
          <cell r="A3971" t="str">
            <v>RE3-25V100M-T58</v>
          </cell>
          <cell r="B3971" t="str">
            <v>5x11</v>
          </cell>
          <cell r="C3971" t="str">
            <v>CA</v>
          </cell>
          <cell r="D3971" t="str">
            <v>DA</v>
          </cell>
          <cell r="E3971">
            <v>373.86</v>
          </cell>
          <cell r="F3971">
            <v>0</v>
          </cell>
        </row>
        <row r="3972">
          <cell r="A3972" t="str">
            <v>RE3-25V100ME3A#</v>
          </cell>
          <cell r="B3972" t="str">
            <v>5x11</v>
          </cell>
          <cell r="C3972" t="str">
            <v>CA</v>
          </cell>
          <cell r="D3972" t="str">
            <v>DA</v>
          </cell>
          <cell r="E3972">
            <v>353.404</v>
          </cell>
          <cell r="F3972">
            <v>0</v>
          </cell>
        </row>
        <row r="3973">
          <cell r="A3973" t="str">
            <v>RE3-25V100ME3A#-T2</v>
          </cell>
          <cell r="B3973" t="str">
            <v>5x11</v>
          </cell>
          <cell r="C3973" t="str">
            <v>CA</v>
          </cell>
          <cell r="D3973" t="str">
            <v>DA</v>
          </cell>
          <cell r="E3973">
            <v>373.86</v>
          </cell>
          <cell r="F3973">
            <v>0</v>
          </cell>
        </row>
        <row r="3974">
          <cell r="A3974" t="str">
            <v>RE3-25V101M</v>
          </cell>
          <cell r="B3974" t="str">
            <v>6.3x11</v>
          </cell>
          <cell r="C3974" t="str">
            <v>DA</v>
          </cell>
          <cell r="D3974" t="str">
            <v>DA</v>
          </cell>
          <cell r="E3974">
            <v>645.78</v>
          </cell>
          <cell r="F3974">
            <v>0</v>
          </cell>
        </row>
        <row r="3975">
          <cell r="A3975" t="str">
            <v>RE3-25V101M-F</v>
          </cell>
          <cell r="B3975" t="str">
            <v>6.3x11</v>
          </cell>
          <cell r="C3975" t="str">
            <v>DA</v>
          </cell>
          <cell r="D3975" t="str">
            <v>DA</v>
          </cell>
          <cell r="E3975">
            <v>658.96699999999998</v>
          </cell>
          <cell r="F3975">
            <v>0</v>
          </cell>
        </row>
        <row r="3976">
          <cell r="A3976" t="str">
            <v>RE3-25V101M-F1</v>
          </cell>
          <cell r="B3976" t="str">
            <v>6.3x11</v>
          </cell>
          <cell r="C3976" t="str">
            <v>DA</v>
          </cell>
          <cell r="D3976" t="str">
            <v>DA</v>
          </cell>
          <cell r="E3976">
            <v>658.96699999999998</v>
          </cell>
          <cell r="F3976">
            <v>0</v>
          </cell>
        </row>
        <row r="3977">
          <cell r="A3977" t="str">
            <v>RE3-25V101M-F27</v>
          </cell>
          <cell r="B3977" t="str">
            <v>6.3x11</v>
          </cell>
          <cell r="C3977" t="str">
            <v>DA</v>
          </cell>
          <cell r="D3977" t="str">
            <v>DA</v>
          </cell>
          <cell r="E3977">
            <v>658.96699999999998</v>
          </cell>
          <cell r="F3977">
            <v>0</v>
          </cell>
        </row>
        <row r="3978">
          <cell r="A3978" t="str">
            <v>RE3-25V101M-S1</v>
          </cell>
          <cell r="B3978" t="str">
            <v>6.3x11</v>
          </cell>
          <cell r="C3978" t="str">
            <v>DA</v>
          </cell>
          <cell r="D3978" t="str">
            <v>DA</v>
          </cell>
          <cell r="E3978">
            <v>658.96699999999998</v>
          </cell>
          <cell r="F3978">
            <v>0</v>
          </cell>
        </row>
        <row r="3979">
          <cell r="A3979" t="str">
            <v>RE3-25V101M-T2</v>
          </cell>
          <cell r="B3979" t="str">
            <v>6.3x11</v>
          </cell>
          <cell r="C3979" t="str">
            <v>DA</v>
          </cell>
          <cell r="D3979" t="str">
            <v>DA</v>
          </cell>
          <cell r="E3979">
            <v>676.75199999999995</v>
          </cell>
          <cell r="F3979">
            <v>57</v>
          </cell>
        </row>
        <row r="3980">
          <cell r="A3980" t="str">
            <v>RE3-25V101M-T36</v>
          </cell>
          <cell r="B3980" t="str">
            <v>6.3x11</v>
          </cell>
          <cell r="C3980" t="str">
            <v>DA</v>
          </cell>
          <cell r="D3980" t="str">
            <v>DA</v>
          </cell>
          <cell r="E3980">
            <v>676.75199999999995</v>
          </cell>
          <cell r="F3980">
            <v>0</v>
          </cell>
        </row>
        <row r="3981">
          <cell r="A3981" t="str">
            <v>RE3-25V101M-T58</v>
          </cell>
          <cell r="B3981" t="str">
            <v>6.3x11</v>
          </cell>
          <cell r="C3981" t="str">
            <v>DA</v>
          </cell>
          <cell r="D3981" t="str">
            <v>DA</v>
          </cell>
          <cell r="E3981">
            <v>676.75199999999995</v>
          </cell>
          <cell r="F3981">
            <v>0</v>
          </cell>
        </row>
        <row r="3982">
          <cell r="A3982" t="str">
            <v>RE3-25V101ME3</v>
          </cell>
          <cell r="B3982" t="str">
            <v>5x11</v>
          </cell>
          <cell r="C3982" t="str">
            <v>CA</v>
          </cell>
          <cell r="D3982" t="str">
            <v>DA</v>
          </cell>
          <cell r="E3982">
            <v>353.404</v>
          </cell>
          <cell r="F3982">
            <v>0</v>
          </cell>
        </row>
        <row r="3983">
          <cell r="A3983" t="str">
            <v>RE3-25V101ME3-F</v>
          </cell>
          <cell r="B3983" t="str">
            <v>5x11</v>
          </cell>
          <cell r="C3983" t="str">
            <v>CA</v>
          </cell>
          <cell r="D3983" t="str">
            <v>DA</v>
          </cell>
          <cell r="E3983">
            <v>369.51499999999999</v>
          </cell>
          <cell r="F3983">
            <v>0</v>
          </cell>
        </row>
        <row r="3984">
          <cell r="A3984" t="str">
            <v>RE3-25V101ME3-T2</v>
          </cell>
          <cell r="B3984" t="str">
            <v>5x11</v>
          </cell>
          <cell r="C3984" t="str">
            <v>CA</v>
          </cell>
          <cell r="D3984" t="str">
            <v>DA</v>
          </cell>
          <cell r="E3984">
            <v>373.86</v>
          </cell>
          <cell r="F3984">
            <v>0</v>
          </cell>
        </row>
        <row r="3985">
          <cell r="A3985" t="str">
            <v>RE3-25V101ME3-T58</v>
          </cell>
          <cell r="B3985" t="str">
            <v>5x11</v>
          </cell>
          <cell r="C3985" t="str">
            <v>CA</v>
          </cell>
          <cell r="D3985" t="str">
            <v>DA</v>
          </cell>
          <cell r="E3985">
            <v>373.86</v>
          </cell>
          <cell r="F3985">
            <v>0</v>
          </cell>
        </row>
        <row r="3986">
          <cell r="A3986" t="str">
            <v>RE3-25V101MF3#-T2</v>
          </cell>
          <cell r="B3986" t="str">
            <v>6.3x11</v>
          </cell>
          <cell r="C3986" t="str">
            <v>DA</v>
          </cell>
          <cell r="D3986" t="str">
            <v>DA</v>
          </cell>
          <cell r="E3986">
            <v>676.75199999999995</v>
          </cell>
          <cell r="F3986">
            <v>36</v>
          </cell>
        </row>
        <row r="3987">
          <cell r="A3987" t="str">
            <v>RE3-25V101MG-T2</v>
          </cell>
          <cell r="B3987" t="str">
            <v>6.3x11</v>
          </cell>
          <cell r="C3987" t="str">
            <v>DA</v>
          </cell>
          <cell r="D3987" t="str">
            <v>DA</v>
          </cell>
          <cell r="E3987">
            <v>676.75199999999995</v>
          </cell>
          <cell r="F3987">
            <v>0</v>
          </cell>
        </row>
        <row r="3988">
          <cell r="A3988" t="str">
            <v>RE3-25V102M</v>
          </cell>
          <cell r="B3988" t="str">
            <v>10x20</v>
          </cell>
          <cell r="C3988" t="str">
            <v>FD</v>
          </cell>
          <cell r="D3988" t="str">
            <v>DA</v>
          </cell>
          <cell r="E3988">
            <v>2265.9050000000002</v>
          </cell>
          <cell r="F3988">
            <v>43</v>
          </cell>
        </row>
        <row r="3989">
          <cell r="A3989" t="str">
            <v>RE3-25V102M-F</v>
          </cell>
          <cell r="B3989" t="str">
            <v>10x20</v>
          </cell>
          <cell r="C3989" t="str">
            <v>FD</v>
          </cell>
          <cell r="D3989" t="str">
            <v>DA</v>
          </cell>
          <cell r="E3989">
            <v>2351.2220000000002</v>
          </cell>
          <cell r="F3989">
            <v>0</v>
          </cell>
        </row>
        <row r="3990">
          <cell r="A3990" t="str">
            <v>RE3-25V102M-S1</v>
          </cell>
          <cell r="B3990" t="str">
            <v>10x20</v>
          </cell>
          <cell r="C3990" t="str">
            <v>FD</v>
          </cell>
          <cell r="D3990" t="str">
            <v>DA</v>
          </cell>
          <cell r="E3990">
            <v>2351.2220000000002</v>
          </cell>
          <cell r="F3990">
            <v>23.5</v>
          </cell>
        </row>
        <row r="3991">
          <cell r="A3991" t="str">
            <v>RE3-25V102M-T18</v>
          </cell>
          <cell r="B3991" t="str">
            <v>10x20</v>
          </cell>
          <cell r="C3991" t="str">
            <v>FD</v>
          </cell>
          <cell r="D3991" t="str">
            <v>DA</v>
          </cell>
          <cell r="E3991">
            <v>2295.587</v>
          </cell>
          <cell r="F3991">
            <v>0</v>
          </cell>
        </row>
        <row r="3992">
          <cell r="A3992" t="str">
            <v>RE3-25V102M-T2</v>
          </cell>
          <cell r="B3992" t="str">
            <v>10x20</v>
          </cell>
          <cell r="C3992" t="str">
            <v>FD</v>
          </cell>
          <cell r="D3992" t="str">
            <v>DA</v>
          </cell>
          <cell r="E3992">
            <v>2295.587</v>
          </cell>
          <cell r="F3992">
            <v>266</v>
          </cell>
        </row>
        <row r="3993">
          <cell r="A3993" t="str">
            <v>RE3-25V102MH4#</v>
          </cell>
          <cell r="B3993" t="str">
            <v>10x16</v>
          </cell>
          <cell r="C3993" t="str">
            <v>FC</v>
          </cell>
          <cell r="D3993" t="str">
            <v>DA</v>
          </cell>
          <cell r="E3993">
            <v>1793.78</v>
          </cell>
          <cell r="F3993">
            <v>0</v>
          </cell>
        </row>
        <row r="3994">
          <cell r="A3994" t="str">
            <v>RE3-25V102MH5#-S1</v>
          </cell>
          <cell r="B3994" t="str">
            <v>10x20</v>
          </cell>
          <cell r="C3994" t="str">
            <v>FD</v>
          </cell>
          <cell r="D3994" t="str">
            <v>DA</v>
          </cell>
          <cell r="E3994">
            <v>2351.2220000000002</v>
          </cell>
          <cell r="F3994">
            <v>3.7</v>
          </cell>
        </row>
        <row r="3995">
          <cell r="A3995" t="str">
            <v>RE3-25V152M</v>
          </cell>
          <cell r="B3995" t="str">
            <v>12.5x20</v>
          </cell>
          <cell r="C3995" t="str">
            <v>GB</v>
          </cell>
          <cell r="D3995" t="str">
            <v>DA</v>
          </cell>
          <cell r="E3995">
            <v>2900.4430000000002</v>
          </cell>
          <cell r="F3995">
            <v>0</v>
          </cell>
        </row>
        <row r="3996">
          <cell r="A3996" t="str">
            <v>RE3-25V152M-F</v>
          </cell>
          <cell r="B3996" t="str">
            <v>12.5x20</v>
          </cell>
          <cell r="C3996" t="str">
            <v>GB</v>
          </cell>
          <cell r="D3996" t="str">
            <v>DA</v>
          </cell>
          <cell r="E3996">
            <v>2991.1559999999999</v>
          </cell>
          <cell r="F3996">
            <v>0</v>
          </cell>
        </row>
        <row r="3997">
          <cell r="A3997" t="str">
            <v>RE3-25V220M</v>
          </cell>
          <cell r="B3997" t="str">
            <v>5x11</v>
          </cell>
          <cell r="C3997" t="str">
            <v>CA</v>
          </cell>
          <cell r="D3997" t="str">
            <v>DA</v>
          </cell>
          <cell r="E3997">
            <v>353.404</v>
          </cell>
          <cell r="F3997">
            <v>0.06</v>
          </cell>
        </row>
        <row r="3998">
          <cell r="A3998" t="str">
            <v>RE3-25V220M-F</v>
          </cell>
          <cell r="B3998" t="str">
            <v>5x11</v>
          </cell>
          <cell r="C3998" t="str">
            <v>CA</v>
          </cell>
          <cell r="D3998" t="str">
            <v>DA</v>
          </cell>
          <cell r="E3998">
            <v>369.51499999999999</v>
          </cell>
          <cell r="F3998">
            <v>0</v>
          </cell>
        </row>
        <row r="3999">
          <cell r="A3999" t="str">
            <v>RE3-25V220M-F1</v>
          </cell>
          <cell r="B3999" t="str">
            <v>5x11</v>
          </cell>
          <cell r="C3999" t="str">
            <v>CA</v>
          </cell>
          <cell r="D3999" t="str">
            <v>DA</v>
          </cell>
          <cell r="E3999">
            <v>369.51499999999999</v>
          </cell>
          <cell r="F3999">
            <v>0</v>
          </cell>
        </row>
        <row r="4000">
          <cell r="A4000" t="str">
            <v>RE3-25V220M-T2</v>
          </cell>
          <cell r="B4000" t="str">
            <v>5x11</v>
          </cell>
          <cell r="C4000" t="str">
            <v>CA</v>
          </cell>
          <cell r="D4000" t="str">
            <v>DA</v>
          </cell>
          <cell r="E4000">
            <v>373.86</v>
          </cell>
          <cell r="F4000">
            <v>82</v>
          </cell>
        </row>
        <row r="4001">
          <cell r="A4001" t="str">
            <v>RE3-25V220M-T36</v>
          </cell>
          <cell r="B4001" t="str">
            <v>5x11</v>
          </cell>
          <cell r="C4001" t="str">
            <v>CA</v>
          </cell>
          <cell r="D4001" t="str">
            <v>DA</v>
          </cell>
          <cell r="E4001">
            <v>373.86</v>
          </cell>
          <cell r="F4001">
            <v>0</v>
          </cell>
        </row>
        <row r="4002">
          <cell r="A4002" t="str">
            <v>RE3-25V220M-T72</v>
          </cell>
          <cell r="B4002" t="str">
            <v>5x11</v>
          </cell>
          <cell r="C4002" t="str">
            <v>CA</v>
          </cell>
          <cell r="D4002" t="str">
            <v>DA</v>
          </cell>
          <cell r="E4002">
            <v>373.86</v>
          </cell>
          <cell r="F4002">
            <v>0</v>
          </cell>
        </row>
        <row r="4003">
          <cell r="A4003" t="str">
            <v>RE3-25V220ME3#-T2</v>
          </cell>
          <cell r="B4003" t="str">
            <v>5x11</v>
          </cell>
          <cell r="C4003" t="str">
            <v>CA</v>
          </cell>
          <cell r="D4003" t="str">
            <v>DA</v>
          </cell>
          <cell r="E4003">
            <v>373.86</v>
          </cell>
          <cell r="F4003">
            <v>52</v>
          </cell>
        </row>
        <row r="4004">
          <cell r="A4004" t="str">
            <v>RE3-25V220ME3#-T72</v>
          </cell>
          <cell r="B4004" t="str">
            <v>5x11</v>
          </cell>
          <cell r="C4004" t="str">
            <v>CA</v>
          </cell>
          <cell r="D4004" t="str">
            <v>DA</v>
          </cell>
          <cell r="E4004">
            <v>373.86</v>
          </cell>
          <cell r="F4004">
            <v>0</v>
          </cell>
        </row>
        <row r="4005">
          <cell r="A4005" t="str">
            <v>RE3-25V220MF3-F1</v>
          </cell>
          <cell r="B4005" t="str">
            <v>6.3x11</v>
          </cell>
          <cell r="C4005" t="str">
            <v>DA</v>
          </cell>
          <cell r="D4005" t="str">
            <v>DA</v>
          </cell>
          <cell r="E4005">
            <v>658.96699999999998</v>
          </cell>
          <cell r="F4005">
            <v>0</v>
          </cell>
        </row>
        <row r="4006">
          <cell r="A4006" t="str">
            <v>RE3-25V221M</v>
          </cell>
          <cell r="B4006" t="str">
            <v>8x11.5</v>
          </cell>
          <cell r="C4006" t="str">
            <v>EA</v>
          </cell>
          <cell r="D4006" t="str">
            <v>DA</v>
          </cell>
          <cell r="E4006">
            <v>890.42899999999997</v>
          </cell>
          <cell r="F4006">
            <v>0</v>
          </cell>
        </row>
        <row r="4007">
          <cell r="A4007" t="str">
            <v>RE3-25V221M-F</v>
          </cell>
          <cell r="B4007" t="str">
            <v>8x11.5</v>
          </cell>
          <cell r="C4007" t="str">
            <v>EA</v>
          </cell>
          <cell r="D4007" t="str">
            <v>DA</v>
          </cell>
          <cell r="E4007">
            <v>907.41899999999998</v>
          </cell>
          <cell r="F4007">
            <v>0</v>
          </cell>
        </row>
        <row r="4008">
          <cell r="A4008" t="str">
            <v>RE3-25V221M-F1</v>
          </cell>
          <cell r="B4008" t="str">
            <v>8x11.5</v>
          </cell>
          <cell r="C4008" t="str">
            <v>EA</v>
          </cell>
          <cell r="D4008" t="str">
            <v>DA</v>
          </cell>
          <cell r="E4008">
            <v>907.41899999999998</v>
          </cell>
          <cell r="F4008">
            <v>0</v>
          </cell>
        </row>
        <row r="4009">
          <cell r="A4009" t="str">
            <v>RE3-25V221M-S1</v>
          </cell>
          <cell r="B4009" t="str">
            <v>8x11.5</v>
          </cell>
          <cell r="C4009" t="str">
            <v>EA</v>
          </cell>
          <cell r="D4009" t="str">
            <v>DA</v>
          </cell>
          <cell r="E4009">
            <v>907.41899999999998</v>
          </cell>
          <cell r="F4009">
            <v>0</v>
          </cell>
        </row>
        <row r="4010">
          <cell r="A4010" t="str">
            <v>RE3-25V221M-T2</v>
          </cell>
          <cell r="B4010" t="str">
            <v>8x11.5</v>
          </cell>
          <cell r="C4010" t="str">
            <v>EA</v>
          </cell>
          <cell r="D4010" t="str">
            <v>DA</v>
          </cell>
          <cell r="E4010">
            <v>920.82299999999998</v>
          </cell>
          <cell r="F4010">
            <v>13</v>
          </cell>
        </row>
        <row r="4011">
          <cell r="A4011" t="str">
            <v>RE3-25V221M-T8</v>
          </cell>
          <cell r="B4011" t="str">
            <v>8x11.5</v>
          </cell>
          <cell r="C4011" t="str">
            <v>EA</v>
          </cell>
          <cell r="D4011" t="str">
            <v>DA</v>
          </cell>
          <cell r="E4011">
            <v>920.82299999999998</v>
          </cell>
          <cell r="F4011">
            <v>21</v>
          </cell>
        </row>
        <row r="4012">
          <cell r="A4012" t="str">
            <v>RE3-25V221MF3</v>
          </cell>
          <cell r="B4012" t="str">
            <v>6.3x11</v>
          </cell>
          <cell r="C4012" t="str">
            <v>DA</v>
          </cell>
          <cell r="D4012" t="str">
            <v>DA</v>
          </cell>
          <cell r="E4012">
            <v>645.78</v>
          </cell>
          <cell r="F4012">
            <v>0</v>
          </cell>
        </row>
        <row r="4013">
          <cell r="A4013" t="str">
            <v>RE3-25V221MF3-F</v>
          </cell>
          <cell r="B4013" t="str">
            <v>6.3x11</v>
          </cell>
          <cell r="C4013" t="str">
            <v>DA</v>
          </cell>
          <cell r="D4013" t="str">
            <v>DA</v>
          </cell>
          <cell r="E4013">
            <v>658.96699999999998</v>
          </cell>
          <cell r="F4013">
            <v>0</v>
          </cell>
        </row>
        <row r="4014">
          <cell r="A4014" t="str">
            <v>RE3-25V221MF3-F1</v>
          </cell>
          <cell r="B4014" t="str">
            <v>6.3x11</v>
          </cell>
          <cell r="C4014" t="str">
            <v>DA</v>
          </cell>
          <cell r="D4014" t="str">
            <v>DA</v>
          </cell>
          <cell r="E4014">
            <v>658.96699999999998</v>
          </cell>
          <cell r="F4014">
            <v>48</v>
          </cell>
        </row>
        <row r="4015">
          <cell r="A4015" t="str">
            <v>RE3-25V221MF3-T2</v>
          </cell>
          <cell r="B4015" t="str">
            <v>6.3x11</v>
          </cell>
          <cell r="C4015" t="str">
            <v>DA</v>
          </cell>
          <cell r="D4015" t="str">
            <v>DA</v>
          </cell>
          <cell r="E4015">
            <v>676.75199999999995</v>
          </cell>
          <cell r="F4015">
            <v>6</v>
          </cell>
        </row>
        <row r="4016">
          <cell r="A4016" t="str">
            <v>RE3-25V221MF3-T20</v>
          </cell>
          <cell r="B4016" t="str">
            <v>6.3x11</v>
          </cell>
          <cell r="C4016" t="str">
            <v>DA</v>
          </cell>
          <cell r="D4016" t="str">
            <v>DA</v>
          </cell>
          <cell r="E4016">
            <v>676.75199999999995</v>
          </cell>
          <cell r="F4016">
            <v>0</v>
          </cell>
        </row>
        <row r="4017">
          <cell r="A4017" t="str">
            <v>RE3-25V221MF3-T58</v>
          </cell>
          <cell r="B4017" t="str">
            <v>6.3x11</v>
          </cell>
          <cell r="C4017" t="str">
            <v>DA</v>
          </cell>
          <cell r="D4017" t="str">
            <v>DA</v>
          </cell>
          <cell r="E4017">
            <v>676.75199999999995</v>
          </cell>
          <cell r="F4017">
            <v>0</v>
          </cell>
        </row>
        <row r="4018">
          <cell r="A4018" t="str">
            <v>RE3-25V221MG-T2</v>
          </cell>
          <cell r="B4018" t="str">
            <v>8x11.5</v>
          </cell>
          <cell r="C4018" t="str">
            <v>EA</v>
          </cell>
          <cell r="D4018" t="str">
            <v>DA</v>
          </cell>
          <cell r="E4018">
            <v>920.82299999999998</v>
          </cell>
          <cell r="F4018">
            <v>0</v>
          </cell>
        </row>
        <row r="4019">
          <cell r="A4019" t="str">
            <v>RE3-25V221MG3#-T2</v>
          </cell>
          <cell r="B4019" t="str">
            <v>8x11.5</v>
          </cell>
          <cell r="C4019" t="str">
            <v>EA</v>
          </cell>
          <cell r="D4019" t="str">
            <v>DA</v>
          </cell>
          <cell r="E4019">
            <v>920.82299999999998</v>
          </cell>
          <cell r="F4019">
            <v>0</v>
          </cell>
        </row>
        <row r="4020">
          <cell r="A4020" t="str">
            <v>RE3-25V222M</v>
          </cell>
          <cell r="B4020" t="str">
            <v>12.5x25</v>
          </cell>
          <cell r="C4020" t="str">
            <v>GC</v>
          </cell>
          <cell r="D4020" t="str">
            <v>DA</v>
          </cell>
          <cell r="E4020">
            <v>3806.6170000000002</v>
          </cell>
          <cell r="F4020">
            <v>0</v>
          </cell>
        </row>
        <row r="4021">
          <cell r="A4021" t="str">
            <v>RE3-25V222M#</v>
          </cell>
          <cell r="B4021" t="str">
            <v>12.5x25</v>
          </cell>
          <cell r="C4021" t="str">
            <v>GC</v>
          </cell>
          <cell r="D4021" t="str">
            <v>DA</v>
          </cell>
          <cell r="E4021">
            <v>3806.6170000000002</v>
          </cell>
          <cell r="F4021">
            <v>0</v>
          </cell>
        </row>
        <row r="4022">
          <cell r="A4022" t="str">
            <v>RE3-25V222M-F</v>
          </cell>
          <cell r="B4022" t="str">
            <v>12.5x25</v>
          </cell>
          <cell r="C4022" t="str">
            <v>GC</v>
          </cell>
          <cell r="D4022" t="str">
            <v>DA</v>
          </cell>
          <cell r="E4022">
            <v>3890.7330000000002</v>
          </cell>
          <cell r="F4022">
            <v>32</v>
          </cell>
        </row>
        <row r="4023">
          <cell r="A4023" t="str">
            <v>RE3-25V222M-S1</v>
          </cell>
          <cell r="B4023" t="str">
            <v>12.5x25</v>
          </cell>
          <cell r="C4023" t="str">
            <v>GC</v>
          </cell>
          <cell r="D4023" t="str">
            <v>DA</v>
          </cell>
          <cell r="E4023">
            <v>3890.7330000000002</v>
          </cell>
          <cell r="F4023">
            <v>1</v>
          </cell>
        </row>
        <row r="4024">
          <cell r="A4024" t="str">
            <v>RE3-25V222M-T4</v>
          </cell>
          <cell r="B4024" t="str">
            <v>12.5x25</v>
          </cell>
          <cell r="C4024" t="str">
            <v>GC</v>
          </cell>
          <cell r="D4024" t="str">
            <v>DA</v>
          </cell>
          <cell r="E4024">
            <v>3845.52</v>
          </cell>
          <cell r="F4024">
            <v>78.5</v>
          </cell>
        </row>
        <row r="4025">
          <cell r="A4025" t="str">
            <v>RE3-25V222M-T70</v>
          </cell>
          <cell r="B4025" t="str">
            <v>12.5x25</v>
          </cell>
          <cell r="C4025" t="str">
            <v>GC</v>
          </cell>
          <cell r="D4025" t="str">
            <v>DA</v>
          </cell>
          <cell r="E4025">
            <v>3845.52</v>
          </cell>
          <cell r="F4025">
            <v>0</v>
          </cell>
        </row>
        <row r="4026">
          <cell r="A4026" t="str">
            <v>RE3-25V222ME3#-T72</v>
          </cell>
          <cell r="B4026" t="str">
            <v>5x11</v>
          </cell>
          <cell r="C4026" t="str">
            <v>CA</v>
          </cell>
          <cell r="D4026" t="str">
            <v>DA</v>
          </cell>
          <cell r="E4026">
            <v>0</v>
          </cell>
          <cell r="F4026">
            <v>0</v>
          </cell>
        </row>
        <row r="4027">
          <cell r="A4027" t="str">
            <v>RE3-25V222MI6#-S1</v>
          </cell>
          <cell r="B4027" t="str">
            <v>12.5x25</v>
          </cell>
          <cell r="C4027" t="str">
            <v>GC</v>
          </cell>
          <cell r="D4027" t="str">
            <v>DA</v>
          </cell>
          <cell r="E4027">
            <v>3890.7330000000002</v>
          </cell>
          <cell r="F4027">
            <v>36.5</v>
          </cell>
        </row>
        <row r="4028">
          <cell r="A4028" t="str">
            <v>RE3-25V222MJ4-T50</v>
          </cell>
          <cell r="B4028" t="str">
            <v>16x16</v>
          </cell>
          <cell r="C4028" t="str">
            <v>HF</v>
          </cell>
          <cell r="D4028" t="str">
            <v>DA</v>
          </cell>
          <cell r="E4028">
            <v>4142.5290000000005</v>
          </cell>
          <cell r="F4028">
            <v>0</v>
          </cell>
        </row>
        <row r="4029">
          <cell r="A4029" t="str">
            <v>RE3-25V330M</v>
          </cell>
          <cell r="B4029" t="str">
            <v>5x11</v>
          </cell>
          <cell r="C4029" t="str">
            <v>CA</v>
          </cell>
          <cell r="D4029" t="str">
            <v>DA</v>
          </cell>
          <cell r="E4029">
            <v>353.404</v>
          </cell>
          <cell r="F4029">
            <v>0</v>
          </cell>
        </row>
        <row r="4030">
          <cell r="A4030" t="str">
            <v>RE3-25V330M-T2</v>
          </cell>
          <cell r="B4030" t="str">
            <v>5x11</v>
          </cell>
          <cell r="C4030" t="str">
            <v>CA</v>
          </cell>
          <cell r="D4030" t="str">
            <v>DA</v>
          </cell>
          <cell r="E4030">
            <v>373.86</v>
          </cell>
          <cell r="F4030">
            <v>0</v>
          </cell>
        </row>
        <row r="4031">
          <cell r="A4031" t="str">
            <v>RE3-25V330M-T72</v>
          </cell>
          <cell r="B4031" t="str">
            <v>5x11</v>
          </cell>
          <cell r="C4031" t="str">
            <v>CA</v>
          </cell>
          <cell r="D4031" t="str">
            <v>DA</v>
          </cell>
          <cell r="E4031">
            <v>373.86</v>
          </cell>
          <cell r="F4031">
            <v>0</v>
          </cell>
        </row>
        <row r="4032">
          <cell r="A4032" t="str">
            <v>RE3-25V330ME3#-T72</v>
          </cell>
          <cell r="B4032" t="str">
            <v>5x11</v>
          </cell>
          <cell r="C4032" t="str">
            <v>CA</v>
          </cell>
          <cell r="D4032" t="str">
            <v>DA</v>
          </cell>
          <cell r="E4032">
            <v>373.86</v>
          </cell>
          <cell r="F4032">
            <v>0</v>
          </cell>
        </row>
        <row r="4033">
          <cell r="A4033" t="str">
            <v>RE3-25V331M</v>
          </cell>
          <cell r="B4033" t="str">
            <v>10x12.5</v>
          </cell>
          <cell r="C4033" t="str">
            <v>FA</v>
          </cell>
          <cell r="D4033" t="str">
            <v>DA</v>
          </cell>
          <cell r="E4033">
            <v>1461.89</v>
          </cell>
          <cell r="F4033">
            <v>0</v>
          </cell>
        </row>
        <row r="4034">
          <cell r="A4034" t="str">
            <v>RE3-25V331M-F</v>
          </cell>
          <cell r="B4034" t="str">
            <v>10x12.5</v>
          </cell>
          <cell r="C4034" t="str">
            <v>FA</v>
          </cell>
          <cell r="D4034" t="str">
            <v>DA</v>
          </cell>
          <cell r="E4034">
            <v>1529.4449999999999</v>
          </cell>
          <cell r="F4034">
            <v>0</v>
          </cell>
        </row>
        <row r="4035">
          <cell r="A4035" t="str">
            <v>RE3-25V331M-F1</v>
          </cell>
          <cell r="B4035" t="str">
            <v>10x12.5</v>
          </cell>
          <cell r="C4035" t="str">
            <v>FA</v>
          </cell>
          <cell r="D4035" t="str">
            <v>DA</v>
          </cell>
          <cell r="E4035">
            <v>1529.4449999999999</v>
          </cell>
          <cell r="F4035">
            <v>0</v>
          </cell>
        </row>
        <row r="4036">
          <cell r="A4036" t="str">
            <v>RE3-25V331M-T2</v>
          </cell>
          <cell r="B4036" t="str">
            <v>10x12.5</v>
          </cell>
          <cell r="C4036" t="str">
            <v>FA</v>
          </cell>
          <cell r="D4036" t="str">
            <v>DA</v>
          </cell>
          <cell r="E4036">
            <v>1489.317</v>
          </cell>
          <cell r="F4036">
            <v>22</v>
          </cell>
        </row>
        <row r="4037">
          <cell r="A4037" t="str">
            <v>RE3-25V331MA</v>
          </cell>
          <cell r="B4037" t="str">
            <v>8x11.5</v>
          </cell>
          <cell r="C4037" t="str">
            <v>EA</v>
          </cell>
          <cell r="D4037" t="str">
            <v>DA</v>
          </cell>
          <cell r="E4037">
            <v>890.42899999999997</v>
          </cell>
          <cell r="F4037">
            <v>0</v>
          </cell>
        </row>
        <row r="4038">
          <cell r="A4038" t="str">
            <v>RE3-25V331MA-F1</v>
          </cell>
          <cell r="B4038" t="str">
            <v>8x11.5</v>
          </cell>
          <cell r="C4038" t="str">
            <v>EA</v>
          </cell>
          <cell r="D4038" t="str">
            <v>DA</v>
          </cell>
          <cell r="E4038">
            <v>907.41899999999998</v>
          </cell>
          <cell r="F4038">
            <v>0</v>
          </cell>
        </row>
        <row r="4039">
          <cell r="A4039" t="str">
            <v>RE3-25V331MA-T2</v>
          </cell>
          <cell r="B4039" t="str">
            <v>8x11.5</v>
          </cell>
          <cell r="C4039" t="str">
            <v>EA</v>
          </cell>
          <cell r="D4039" t="str">
            <v>DA</v>
          </cell>
          <cell r="E4039">
            <v>920.82299999999998</v>
          </cell>
          <cell r="F4039">
            <v>30</v>
          </cell>
        </row>
        <row r="4040">
          <cell r="A4040" t="str">
            <v>RE3-25V331MG3#-T2</v>
          </cell>
          <cell r="B4040" t="str">
            <v>8x11.5</v>
          </cell>
          <cell r="C4040" t="str">
            <v>EA</v>
          </cell>
          <cell r="D4040" t="str">
            <v>DA</v>
          </cell>
          <cell r="E4040">
            <v>920.82299999999998</v>
          </cell>
          <cell r="F4040">
            <v>0</v>
          </cell>
        </row>
        <row r="4041">
          <cell r="A4041" t="str">
            <v>RE3-25V332M</v>
          </cell>
          <cell r="B4041" t="str">
            <v>16x25</v>
          </cell>
          <cell r="C4041" t="str">
            <v>HB</v>
          </cell>
          <cell r="D4041" t="str">
            <v>DA</v>
          </cell>
          <cell r="E4041">
            <v>4988.3490000000002</v>
          </cell>
          <cell r="F4041">
            <v>0</v>
          </cell>
        </row>
        <row r="4042">
          <cell r="A4042" t="str">
            <v>RE3-25V332M-F</v>
          </cell>
          <cell r="B4042" t="str">
            <v>16x25</v>
          </cell>
          <cell r="C4042" t="str">
            <v>HB</v>
          </cell>
          <cell r="D4042" t="str">
            <v>DA</v>
          </cell>
          <cell r="E4042">
            <v>5081.9520000000002</v>
          </cell>
          <cell r="F4042">
            <v>0</v>
          </cell>
        </row>
        <row r="4043">
          <cell r="A4043" t="str">
            <v>RE3-25V332M-F31</v>
          </cell>
          <cell r="B4043" t="str">
            <v>16x25</v>
          </cell>
          <cell r="C4043" t="str">
            <v>HB</v>
          </cell>
          <cell r="D4043" t="str">
            <v>DA</v>
          </cell>
          <cell r="E4043">
            <v>5081.9520000000002</v>
          </cell>
          <cell r="F4043">
            <v>0</v>
          </cell>
        </row>
        <row r="4044">
          <cell r="A4044" t="str">
            <v>RE3-25V332M-S1</v>
          </cell>
          <cell r="B4044" t="str">
            <v>16x25</v>
          </cell>
          <cell r="C4044" t="str">
            <v>HB</v>
          </cell>
          <cell r="D4044" t="str">
            <v>DA</v>
          </cell>
          <cell r="E4044">
            <v>5081.9520000000002</v>
          </cell>
          <cell r="F4044">
            <v>0</v>
          </cell>
        </row>
        <row r="4045">
          <cell r="A4045" t="str">
            <v>RE3-25V332M-T50</v>
          </cell>
          <cell r="B4045" t="str">
            <v>16x25</v>
          </cell>
          <cell r="C4045" t="str">
            <v>HB</v>
          </cell>
          <cell r="D4045" t="str">
            <v>DA</v>
          </cell>
          <cell r="E4045">
            <v>5027.0249999999996</v>
          </cell>
          <cell r="F4045">
            <v>0</v>
          </cell>
        </row>
        <row r="4046">
          <cell r="A4046" t="str">
            <v>RE3-25V332MJ6#</v>
          </cell>
          <cell r="B4046" t="str">
            <v>16x25</v>
          </cell>
          <cell r="C4046" t="str">
            <v>HB</v>
          </cell>
          <cell r="D4046" t="str">
            <v>DA</v>
          </cell>
          <cell r="E4046">
            <v>4988.3490000000002</v>
          </cell>
          <cell r="F4046">
            <v>0</v>
          </cell>
        </row>
        <row r="4047">
          <cell r="A4047" t="str">
            <v>RE3-25V470KE3</v>
          </cell>
          <cell r="B4047" t="str">
            <v>5x11</v>
          </cell>
          <cell r="C4047" t="str">
            <v>CA</v>
          </cell>
          <cell r="D4047" t="str">
            <v>DA</v>
          </cell>
          <cell r="E4047">
            <v>353.404</v>
          </cell>
          <cell r="F4047">
            <v>0</v>
          </cell>
        </row>
        <row r="4048">
          <cell r="A4048" t="str">
            <v>RE3-25V470M</v>
          </cell>
          <cell r="B4048" t="str">
            <v>5x11</v>
          </cell>
          <cell r="C4048" t="str">
            <v>CA</v>
          </cell>
          <cell r="D4048" t="str">
            <v>DA</v>
          </cell>
          <cell r="E4048">
            <v>353.404</v>
          </cell>
          <cell r="F4048">
            <v>32</v>
          </cell>
        </row>
        <row r="4049">
          <cell r="A4049" t="str">
            <v>RE3-25V470M-F1</v>
          </cell>
          <cell r="B4049" t="str">
            <v>5x11</v>
          </cell>
          <cell r="C4049" t="str">
            <v>CA</v>
          </cell>
          <cell r="D4049" t="str">
            <v>DA</v>
          </cell>
          <cell r="E4049">
            <v>369.51499999999999</v>
          </cell>
          <cell r="F4049">
            <v>0</v>
          </cell>
        </row>
        <row r="4050">
          <cell r="A4050" t="str">
            <v>RE3-25V470M-F27</v>
          </cell>
          <cell r="B4050" t="str">
            <v>5x11</v>
          </cell>
          <cell r="C4050" t="str">
            <v>CA</v>
          </cell>
          <cell r="D4050" t="str">
            <v>DA</v>
          </cell>
          <cell r="E4050">
            <v>369.51499999999999</v>
          </cell>
          <cell r="F4050">
            <v>0</v>
          </cell>
        </row>
        <row r="4051">
          <cell r="A4051" t="str">
            <v>RE3-25V470M-S1</v>
          </cell>
          <cell r="B4051" t="str">
            <v>5x11</v>
          </cell>
          <cell r="C4051" t="str">
            <v>CA</v>
          </cell>
          <cell r="D4051" t="str">
            <v>DA</v>
          </cell>
          <cell r="E4051">
            <v>369.51499999999999</v>
          </cell>
          <cell r="F4051">
            <v>0</v>
          </cell>
        </row>
        <row r="4052">
          <cell r="A4052" t="str">
            <v>RE3-25V470M-T2</v>
          </cell>
          <cell r="B4052" t="str">
            <v>5x11</v>
          </cell>
          <cell r="C4052" t="str">
            <v>CA</v>
          </cell>
          <cell r="D4052" t="str">
            <v>DA</v>
          </cell>
          <cell r="E4052">
            <v>373.86</v>
          </cell>
          <cell r="F4052">
            <v>201</v>
          </cell>
        </row>
        <row r="4053">
          <cell r="A4053" t="str">
            <v>RE3-25V470M-T36</v>
          </cell>
          <cell r="B4053" t="str">
            <v>5x11</v>
          </cell>
          <cell r="C4053" t="str">
            <v>CA</v>
          </cell>
          <cell r="D4053" t="str">
            <v>DA</v>
          </cell>
          <cell r="E4053">
            <v>373.86</v>
          </cell>
          <cell r="F4053">
            <v>0</v>
          </cell>
        </row>
        <row r="4054">
          <cell r="A4054" t="str">
            <v>RE3-25V470M-T58</v>
          </cell>
          <cell r="B4054" t="str">
            <v>5x11</v>
          </cell>
          <cell r="C4054" t="str">
            <v>CA</v>
          </cell>
          <cell r="D4054" t="str">
            <v>DA</v>
          </cell>
          <cell r="E4054">
            <v>373.86</v>
          </cell>
          <cell r="F4054">
            <v>0</v>
          </cell>
        </row>
        <row r="4055">
          <cell r="A4055" t="str">
            <v>RE3-25V470M-T72</v>
          </cell>
          <cell r="B4055" t="str">
            <v>5x11</v>
          </cell>
          <cell r="C4055" t="str">
            <v>CA</v>
          </cell>
          <cell r="D4055" t="str">
            <v>DA</v>
          </cell>
          <cell r="E4055">
            <v>373.86</v>
          </cell>
          <cell r="F4055">
            <v>0</v>
          </cell>
        </row>
        <row r="4056">
          <cell r="A4056" t="str">
            <v>RE3-25V470ME3#</v>
          </cell>
          <cell r="B4056" t="str">
            <v>5x11</v>
          </cell>
          <cell r="C4056" t="str">
            <v>CA</v>
          </cell>
          <cell r="D4056" t="str">
            <v>DA</v>
          </cell>
          <cell r="E4056">
            <v>353.404</v>
          </cell>
          <cell r="F4056">
            <v>0</v>
          </cell>
        </row>
        <row r="4057">
          <cell r="A4057" t="str">
            <v>RE3-25V470ME3#-T58</v>
          </cell>
          <cell r="B4057" t="str">
            <v>5x11</v>
          </cell>
          <cell r="C4057" t="str">
            <v>CA</v>
          </cell>
          <cell r="D4057" t="str">
            <v>DA</v>
          </cell>
          <cell r="E4057">
            <v>373.86</v>
          </cell>
          <cell r="F4057">
            <v>0</v>
          </cell>
        </row>
        <row r="4058">
          <cell r="A4058" t="str">
            <v>RE3-25V470ME3#-T72</v>
          </cell>
          <cell r="B4058" t="str">
            <v>5x11</v>
          </cell>
          <cell r="C4058" t="str">
            <v>CA</v>
          </cell>
          <cell r="D4058" t="str">
            <v>DA</v>
          </cell>
          <cell r="E4058">
            <v>373.86</v>
          </cell>
          <cell r="F4058">
            <v>32</v>
          </cell>
        </row>
        <row r="4059">
          <cell r="A4059" t="str">
            <v>RE3-25V470MG-T2</v>
          </cell>
          <cell r="B4059" t="str">
            <v>5x11</v>
          </cell>
          <cell r="C4059" t="str">
            <v>CA</v>
          </cell>
          <cell r="D4059" t="str">
            <v>DA</v>
          </cell>
          <cell r="E4059">
            <v>373.86</v>
          </cell>
          <cell r="F4059">
            <v>10</v>
          </cell>
        </row>
        <row r="4060">
          <cell r="A4060" t="str">
            <v>RE3-25V471M</v>
          </cell>
          <cell r="B4060" t="str">
            <v>10x12.5</v>
          </cell>
          <cell r="C4060" t="str">
            <v>FA</v>
          </cell>
          <cell r="D4060" t="str">
            <v>DA</v>
          </cell>
          <cell r="E4060">
            <v>1461.89</v>
          </cell>
          <cell r="F4060">
            <v>0</v>
          </cell>
        </row>
        <row r="4061">
          <cell r="A4061" t="str">
            <v>RE3-25V471M-F</v>
          </cell>
          <cell r="B4061" t="str">
            <v>10x12.5</v>
          </cell>
          <cell r="C4061" t="str">
            <v>FA</v>
          </cell>
          <cell r="D4061" t="str">
            <v>DA</v>
          </cell>
          <cell r="E4061">
            <v>1529.4449999999999</v>
          </cell>
          <cell r="F4061">
            <v>0</v>
          </cell>
        </row>
        <row r="4062">
          <cell r="A4062" t="str">
            <v>RE3-25V471M-F27</v>
          </cell>
          <cell r="B4062" t="str">
            <v>10x12.5</v>
          </cell>
          <cell r="C4062" t="str">
            <v>FA</v>
          </cell>
          <cell r="D4062" t="str">
            <v>DA</v>
          </cell>
          <cell r="E4062">
            <v>1529.4449999999999</v>
          </cell>
          <cell r="F4062">
            <v>0</v>
          </cell>
        </row>
        <row r="4063">
          <cell r="A4063" t="str">
            <v>RE3-25V471M-S1</v>
          </cell>
          <cell r="B4063" t="str">
            <v>10x12.5</v>
          </cell>
          <cell r="C4063" t="str">
            <v>FA</v>
          </cell>
          <cell r="D4063" t="str">
            <v>DA</v>
          </cell>
          <cell r="E4063">
            <v>1529.4449999999999</v>
          </cell>
          <cell r="F4063">
            <v>0</v>
          </cell>
        </row>
        <row r="4064">
          <cell r="A4064" t="str">
            <v>RE3-25V471M-T2</v>
          </cell>
          <cell r="B4064" t="str">
            <v>10x12.5</v>
          </cell>
          <cell r="C4064" t="str">
            <v>FA</v>
          </cell>
          <cell r="D4064" t="str">
            <v>DA</v>
          </cell>
          <cell r="E4064">
            <v>1489.317</v>
          </cell>
          <cell r="F4064">
            <v>39.5</v>
          </cell>
        </row>
        <row r="4065">
          <cell r="A4065" t="str">
            <v>RE3-25V471MH3#</v>
          </cell>
          <cell r="B4065" t="str">
            <v>10x12.5</v>
          </cell>
          <cell r="C4065" t="str">
            <v>FA</v>
          </cell>
          <cell r="D4065" t="str">
            <v>DA</v>
          </cell>
          <cell r="E4065">
            <v>1461.89</v>
          </cell>
          <cell r="F4065">
            <v>10</v>
          </cell>
        </row>
        <row r="4066">
          <cell r="A4066" t="str">
            <v>RE3-25V471MH3#-S1</v>
          </cell>
          <cell r="B4066" t="str">
            <v>10x12.5</v>
          </cell>
          <cell r="C4066" t="str">
            <v>FA</v>
          </cell>
          <cell r="D4066" t="str">
            <v>DA</v>
          </cell>
          <cell r="E4066">
            <v>1529.4449999999999</v>
          </cell>
          <cell r="F4066">
            <v>0</v>
          </cell>
        </row>
        <row r="4067">
          <cell r="A4067" t="str">
            <v>RE3-25V471MH3#-T2</v>
          </cell>
          <cell r="B4067" t="str">
            <v>10x12.5</v>
          </cell>
          <cell r="C4067" t="str">
            <v>FA</v>
          </cell>
          <cell r="D4067" t="str">
            <v>DA</v>
          </cell>
          <cell r="E4067">
            <v>1489.317</v>
          </cell>
          <cell r="F4067">
            <v>13</v>
          </cell>
        </row>
        <row r="4068">
          <cell r="A4068" t="str">
            <v>RE3-25V472M</v>
          </cell>
          <cell r="B4068" t="str">
            <v>16x31.5</v>
          </cell>
          <cell r="C4068" t="str">
            <v>HC</v>
          </cell>
          <cell r="D4068" t="str">
            <v>DA</v>
          </cell>
          <cell r="E4068">
            <v>7014.4359999999997</v>
          </cell>
          <cell r="F4068">
            <v>66.400000000000006</v>
          </cell>
        </row>
        <row r="4069">
          <cell r="A4069" t="str">
            <v>RE3-25V472M#</v>
          </cell>
          <cell r="B4069" t="str">
            <v>16x31.5</v>
          </cell>
          <cell r="C4069" t="str">
            <v>HC</v>
          </cell>
          <cell r="D4069" t="str">
            <v>DA</v>
          </cell>
          <cell r="E4069">
            <v>7014.4359999999997</v>
          </cell>
          <cell r="F4069">
            <v>0</v>
          </cell>
        </row>
        <row r="4070">
          <cell r="A4070" t="str">
            <v>RE3-25V472M-F</v>
          </cell>
          <cell r="B4070" t="str">
            <v>16x31.5</v>
          </cell>
          <cell r="C4070" t="str">
            <v>HC</v>
          </cell>
          <cell r="D4070" t="str">
            <v>DA</v>
          </cell>
          <cell r="E4070">
            <v>7086.9160000000002</v>
          </cell>
          <cell r="F4070">
            <v>0</v>
          </cell>
        </row>
        <row r="4071">
          <cell r="A4071" t="str">
            <v>RE3-25V472M-S1</v>
          </cell>
          <cell r="B4071" t="str">
            <v>16x31.5</v>
          </cell>
          <cell r="C4071" t="str">
            <v>HC</v>
          </cell>
          <cell r="D4071" t="str">
            <v>DA</v>
          </cell>
          <cell r="E4071">
            <v>7086.9160000000002</v>
          </cell>
          <cell r="F4071">
            <v>2</v>
          </cell>
        </row>
        <row r="4072">
          <cell r="A4072" t="str">
            <v>RE3-25V472M-T50</v>
          </cell>
          <cell r="B4072" t="str">
            <v>16x31.5</v>
          </cell>
          <cell r="C4072" t="str">
            <v>HC</v>
          </cell>
          <cell r="D4072" t="str">
            <v>DA</v>
          </cell>
          <cell r="E4072">
            <v>7040.5159999999996</v>
          </cell>
          <cell r="F4072">
            <v>0</v>
          </cell>
        </row>
        <row r="4073">
          <cell r="A4073" t="str">
            <v>RE3-25V472MS</v>
          </cell>
          <cell r="B4073" t="str">
            <v>18x25</v>
          </cell>
          <cell r="C4073" t="str">
            <v>IB</v>
          </cell>
          <cell r="D4073" t="str">
            <v>DA</v>
          </cell>
          <cell r="E4073">
            <v>7290.701</v>
          </cell>
          <cell r="F4073">
            <v>0</v>
          </cell>
        </row>
        <row r="4074">
          <cell r="A4074" t="str">
            <v>RE3-25V472MS-F</v>
          </cell>
          <cell r="B4074" t="str">
            <v>18x25</v>
          </cell>
          <cell r="C4074" t="str">
            <v>IB</v>
          </cell>
          <cell r="D4074" t="str">
            <v>DA</v>
          </cell>
          <cell r="E4074">
            <v>7359.268</v>
          </cell>
          <cell r="F4074">
            <v>0</v>
          </cell>
        </row>
        <row r="4075">
          <cell r="A4075" t="str">
            <v>RE3-25V472MS-S1</v>
          </cell>
          <cell r="B4075" t="str">
            <v>18x25</v>
          </cell>
          <cell r="C4075" t="str">
            <v>IB</v>
          </cell>
          <cell r="D4075" t="str">
            <v>DA</v>
          </cell>
          <cell r="E4075">
            <v>7359.268</v>
          </cell>
          <cell r="F4075">
            <v>0</v>
          </cell>
        </row>
        <row r="4076">
          <cell r="A4076" t="str">
            <v>RE3-25V472MS-T50</v>
          </cell>
          <cell r="B4076" t="str">
            <v>18x25</v>
          </cell>
          <cell r="C4076" t="str">
            <v>IB</v>
          </cell>
          <cell r="D4076" t="str">
            <v>DA</v>
          </cell>
          <cell r="E4076">
            <v>7262.692</v>
          </cell>
          <cell r="F4076">
            <v>0</v>
          </cell>
        </row>
        <row r="4077">
          <cell r="A4077" t="str">
            <v>RE3-25V4R7M</v>
          </cell>
          <cell r="B4077" t="str">
            <v>5x11</v>
          </cell>
          <cell r="C4077" t="str">
            <v>CA</v>
          </cell>
          <cell r="D4077" t="str">
            <v>DA</v>
          </cell>
          <cell r="E4077">
            <v>353.404</v>
          </cell>
          <cell r="F4077">
            <v>0</v>
          </cell>
        </row>
        <row r="4078">
          <cell r="A4078" t="str">
            <v>RE3-25V4R7M-T10</v>
          </cell>
          <cell r="B4078" t="str">
            <v>5x11</v>
          </cell>
          <cell r="C4078" t="str">
            <v>CA</v>
          </cell>
          <cell r="D4078" t="str">
            <v>DA</v>
          </cell>
          <cell r="E4078">
            <v>373.86</v>
          </cell>
          <cell r="F4078">
            <v>0</v>
          </cell>
        </row>
        <row r="4079">
          <cell r="A4079" t="str">
            <v>RE3-25V4R7M-T2</v>
          </cell>
          <cell r="B4079" t="str">
            <v>5x11</v>
          </cell>
          <cell r="C4079" t="str">
            <v>CA</v>
          </cell>
          <cell r="D4079" t="str">
            <v>DA</v>
          </cell>
          <cell r="E4079">
            <v>373.86</v>
          </cell>
          <cell r="F4079">
            <v>0</v>
          </cell>
        </row>
        <row r="4080">
          <cell r="A4080" t="str">
            <v>RE3-25V4R7M-T58</v>
          </cell>
          <cell r="B4080" t="str">
            <v>5x11</v>
          </cell>
          <cell r="C4080" t="str">
            <v>CA</v>
          </cell>
          <cell r="D4080" t="str">
            <v>DA</v>
          </cell>
          <cell r="E4080">
            <v>373.86</v>
          </cell>
          <cell r="F4080">
            <v>0</v>
          </cell>
        </row>
        <row r="4081">
          <cell r="A4081" t="str">
            <v>RE3-25V682M</v>
          </cell>
          <cell r="B4081" t="str">
            <v>18x35.5</v>
          </cell>
          <cell r="C4081" t="str">
            <v>ID</v>
          </cell>
          <cell r="D4081" t="str">
            <v>DA</v>
          </cell>
          <cell r="E4081">
            <v>10959.083000000001</v>
          </cell>
          <cell r="F4081">
            <v>4.3</v>
          </cell>
        </row>
        <row r="4082">
          <cell r="A4082" t="str">
            <v>RE3-25V682M-F</v>
          </cell>
          <cell r="B4082" t="str">
            <v>18x35.5</v>
          </cell>
          <cell r="C4082" t="str">
            <v>ID</v>
          </cell>
          <cell r="D4082" t="str">
            <v>DA</v>
          </cell>
          <cell r="E4082">
            <v>11026.715</v>
          </cell>
          <cell r="F4082">
            <v>0</v>
          </cell>
        </row>
        <row r="4083">
          <cell r="A4083" t="str">
            <v>RE3-25V682M-S1</v>
          </cell>
          <cell r="B4083" t="str">
            <v>18x35.5</v>
          </cell>
          <cell r="C4083" t="str">
            <v>ID</v>
          </cell>
          <cell r="D4083" t="str">
            <v>DA</v>
          </cell>
          <cell r="E4083">
            <v>11026.715</v>
          </cell>
          <cell r="F4083">
            <v>2.65</v>
          </cell>
        </row>
        <row r="4084">
          <cell r="A4084" t="str">
            <v>RE3-25V682MJ8</v>
          </cell>
          <cell r="B4084" t="str">
            <v>16x35.5</v>
          </cell>
          <cell r="C4084" t="str">
            <v>HD</v>
          </cell>
          <cell r="D4084" t="str">
            <v>DA</v>
          </cell>
          <cell r="E4084">
            <v>7512.7309999999998</v>
          </cell>
          <cell r="F4084">
            <v>0</v>
          </cell>
        </row>
        <row r="4085">
          <cell r="A4085" t="str">
            <v>RE3-25V682MJ8#-S1</v>
          </cell>
          <cell r="B4085" t="str">
            <v>16x35.5</v>
          </cell>
          <cell r="C4085" t="str">
            <v>HD</v>
          </cell>
          <cell r="D4085" t="str">
            <v>DA</v>
          </cell>
          <cell r="E4085">
            <v>7601.4250000000002</v>
          </cell>
          <cell r="F4085">
            <v>0</v>
          </cell>
        </row>
        <row r="4086">
          <cell r="A4086" t="str">
            <v>RE3-25V682MJ8-S1</v>
          </cell>
          <cell r="B4086" t="str">
            <v>16x35.5</v>
          </cell>
          <cell r="C4086" t="str">
            <v>HD</v>
          </cell>
          <cell r="D4086" t="str">
            <v>DA</v>
          </cell>
          <cell r="E4086">
            <v>7601.4250000000002</v>
          </cell>
          <cell r="F4086">
            <v>1</v>
          </cell>
        </row>
        <row r="4087">
          <cell r="A4087" t="str">
            <v>RE3-25V682MK8#-S1</v>
          </cell>
          <cell r="B4087" t="str">
            <v>18x35.5</v>
          </cell>
          <cell r="C4087" t="str">
            <v>ID</v>
          </cell>
          <cell r="D4087" t="str">
            <v>DA</v>
          </cell>
          <cell r="E4087">
            <v>11026.715</v>
          </cell>
          <cell r="F4087">
            <v>0</v>
          </cell>
        </row>
        <row r="4088">
          <cell r="A4088" t="str">
            <v>RE3-25V822MK8</v>
          </cell>
          <cell r="B4088" t="str">
            <v>18x35.5</v>
          </cell>
          <cell r="C4088" t="str">
            <v>ID</v>
          </cell>
          <cell r="D4088" t="str">
            <v>DA</v>
          </cell>
          <cell r="E4088">
            <v>10959.083000000001</v>
          </cell>
          <cell r="F4088">
            <v>0</v>
          </cell>
        </row>
        <row r="4089">
          <cell r="A4089" t="str">
            <v>RE3-25V822MK8-S1</v>
          </cell>
          <cell r="B4089" t="str">
            <v>18x35.5</v>
          </cell>
          <cell r="C4089" t="str">
            <v>ID</v>
          </cell>
          <cell r="D4089" t="str">
            <v>DA</v>
          </cell>
          <cell r="E4089">
            <v>11026.715</v>
          </cell>
          <cell r="F4089">
            <v>0</v>
          </cell>
        </row>
        <row r="4090">
          <cell r="A4090" t="str">
            <v>RE3-315V4R7M-F</v>
          </cell>
          <cell r="B4090" t="str">
            <v>10x12.5</v>
          </cell>
          <cell r="C4090" t="str">
            <v>FA</v>
          </cell>
          <cell r="D4090" t="str">
            <v>DA</v>
          </cell>
          <cell r="E4090">
            <v>2010.4829999999999</v>
          </cell>
          <cell r="F4090">
            <v>0</v>
          </cell>
        </row>
        <row r="4091">
          <cell r="A4091" t="str">
            <v>RE3-350V010M</v>
          </cell>
          <cell r="B4091" t="str">
            <v>6.3x11</v>
          </cell>
          <cell r="C4091" t="str">
            <v>DA</v>
          </cell>
          <cell r="D4091" t="str">
            <v>DA</v>
          </cell>
          <cell r="E4091">
            <v>676.298</v>
          </cell>
          <cell r="F4091">
            <v>0</v>
          </cell>
        </row>
        <row r="4092">
          <cell r="A4092" t="str">
            <v>RE3-350V010M-T2</v>
          </cell>
          <cell r="B4092" t="str">
            <v>6.3x11</v>
          </cell>
          <cell r="C4092" t="str">
            <v>DA</v>
          </cell>
          <cell r="D4092" t="str">
            <v>DA</v>
          </cell>
          <cell r="E4092">
            <v>693.01</v>
          </cell>
          <cell r="F4092">
            <v>0</v>
          </cell>
        </row>
        <row r="4093">
          <cell r="A4093" t="str">
            <v>RE3-350V100M</v>
          </cell>
          <cell r="B4093" t="str">
            <v>10x20</v>
          </cell>
          <cell r="C4093" t="str">
            <v>FD</v>
          </cell>
          <cell r="D4093" t="str">
            <v>DA</v>
          </cell>
          <cell r="E4093">
            <v>2587.5210000000002</v>
          </cell>
          <cell r="F4093">
            <v>7</v>
          </cell>
        </row>
        <row r="4094">
          <cell r="A4094" t="str">
            <v>RE3-350V101M</v>
          </cell>
          <cell r="B4094" t="str">
            <v>18x31.5</v>
          </cell>
          <cell r="C4094" t="str">
            <v>IC</v>
          </cell>
          <cell r="D4094" t="str">
            <v>DA</v>
          </cell>
          <cell r="E4094">
            <v>15844.329</v>
          </cell>
          <cell r="F4094">
            <v>1.4</v>
          </cell>
        </row>
        <row r="4095">
          <cell r="A4095" t="str">
            <v>RE3-350V101M-F</v>
          </cell>
          <cell r="B4095" t="str">
            <v>18x31.5</v>
          </cell>
          <cell r="C4095" t="str">
            <v>IC</v>
          </cell>
          <cell r="D4095" t="str">
            <v>DA</v>
          </cell>
          <cell r="E4095">
            <v>15880.722</v>
          </cell>
          <cell r="F4095">
            <v>0</v>
          </cell>
        </row>
        <row r="4096">
          <cell r="A4096" t="str">
            <v>RE3-350V220M</v>
          </cell>
          <cell r="B4096" t="str">
            <v>12.5x25</v>
          </cell>
          <cell r="C4096" t="str">
            <v>GC</v>
          </cell>
          <cell r="D4096" t="str">
            <v>DA</v>
          </cell>
          <cell r="E4096">
            <v>6161.2479999999996</v>
          </cell>
          <cell r="F4096">
            <v>4.5</v>
          </cell>
        </row>
        <row r="4097">
          <cell r="A4097" t="str">
            <v>RE3-350V2R2M-T2</v>
          </cell>
          <cell r="B4097" t="str">
            <v>8x11.5</v>
          </cell>
          <cell r="C4097" t="str">
            <v>EA</v>
          </cell>
          <cell r="D4097" t="str">
            <v>DA</v>
          </cell>
          <cell r="E4097">
            <v>1122.4190000000001</v>
          </cell>
          <cell r="F4097">
            <v>0</v>
          </cell>
        </row>
        <row r="4098">
          <cell r="A4098" t="str">
            <v>RE3-350V330M</v>
          </cell>
          <cell r="B4098" t="str">
            <v>16x25</v>
          </cell>
          <cell r="C4098" t="str">
            <v>HB</v>
          </cell>
          <cell r="D4098" t="str">
            <v>DA</v>
          </cell>
          <cell r="E4098">
            <v>7936.9319999999998</v>
          </cell>
          <cell r="F4098">
            <v>1.5</v>
          </cell>
        </row>
        <row r="4099">
          <cell r="A4099" t="str">
            <v>RE3-350V330M-S1</v>
          </cell>
          <cell r="B4099" t="str">
            <v>16x25</v>
          </cell>
          <cell r="C4099" t="str">
            <v>HB</v>
          </cell>
          <cell r="D4099" t="str">
            <v>DA</v>
          </cell>
          <cell r="E4099">
            <v>8018.5910000000003</v>
          </cell>
          <cell r="F4099">
            <v>0</v>
          </cell>
        </row>
        <row r="4100">
          <cell r="A4100" t="str">
            <v>RE3-350V470M</v>
          </cell>
          <cell r="B4100" t="str">
            <v>16x25</v>
          </cell>
          <cell r="C4100" t="str">
            <v>HB</v>
          </cell>
          <cell r="D4100" t="str">
            <v>DA</v>
          </cell>
          <cell r="E4100">
            <v>7936.9319999999998</v>
          </cell>
          <cell r="F4100">
            <v>1.5</v>
          </cell>
        </row>
        <row r="4101">
          <cell r="A4101" t="str">
            <v>RE3-350V4R7M</v>
          </cell>
          <cell r="B4101" t="str">
            <v>10x12.5</v>
          </cell>
          <cell r="C4101" t="str">
            <v>FA</v>
          </cell>
          <cell r="D4101" t="str">
            <v>DA</v>
          </cell>
          <cell r="E4101">
            <v>1940.9259999999999</v>
          </cell>
          <cell r="F4101">
            <v>1</v>
          </cell>
        </row>
        <row r="4102">
          <cell r="A4102" t="str">
            <v>RE3-350VR47M</v>
          </cell>
          <cell r="B4102" t="str">
            <v>6.3x11</v>
          </cell>
          <cell r="C4102" t="str">
            <v>DA</v>
          </cell>
          <cell r="D4102" t="str">
            <v>DA</v>
          </cell>
          <cell r="E4102">
            <v>676.298</v>
          </cell>
          <cell r="F4102">
            <v>0</v>
          </cell>
        </row>
        <row r="4103">
          <cell r="A4103" t="str">
            <v>RE3-35V100M</v>
          </cell>
          <cell r="B4103" t="str">
            <v>5x11</v>
          </cell>
          <cell r="C4103" t="str">
            <v>CA</v>
          </cell>
          <cell r="D4103" t="str">
            <v>DA</v>
          </cell>
          <cell r="E4103">
            <v>353.404</v>
          </cell>
          <cell r="F4103">
            <v>0</v>
          </cell>
        </row>
        <row r="4104">
          <cell r="A4104" t="str">
            <v>RE3-35V100M-T2</v>
          </cell>
          <cell r="B4104" t="str">
            <v>5x11</v>
          </cell>
          <cell r="C4104" t="str">
            <v>CA</v>
          </cell>
          <cell r="D4104" t="str">
            <v>DA</v>
          </cell>
          <cell r="E4104">
            <v>373.86</v>
          </cell>
          <cell r="F4104">
            <v>0</v>
          </cell>
        </row>
        <row r="4105">
          <cell r="A4105" t="str">
            <v>RE3-35V100M-T58</v>
          </cell>
          <cell r="B4105" t="str">
            <v>5x11</v>
          </cell>
          <cell r="C4105" t="str">
            <v>CA</v>
          </cell>
          <cell r="D4105" t="str">
            <v>DA</v>
          </cell>
          <cell r="E4105">
            <v>373.86</v>
          </cell>
          <cell r="F4105">
            <v>12</v>
          </cell>
        </row>
        <row r="4106">
          <cell r="A4106" t="str">
            <v>RE3-35V100MG-T2</v>
          </cell>
          <cell r="B4106" t="str">
            <v>5x11</v>
          </cell>
          <cell r="C4106" t="str">
            <v>CA</v>
          </cell>
          <cell r="D4106" t="str">
            <v>DA</v>
          </cell>
          <cell r="E4106">
            <v>373.86</v>
          </cell>
          <cell r="F4106">
            <v>0</v>
          </cell>
        </row>
        <row r="4107">
          <cell r="A4107" t="str">
            <v>RE3-35V101M</v>
          </cell>
          <cell r="B4107" t="str">
            <v>6.3x11</v>
          </cell>
          <cell r="C4107" t="str">
            <v>DA</v>
          </cell>
          <cell r="D4107" t="str">
            <v>DA</v>
          </cell>
          <cell r="E4107">
            <v>645.78</v>
          </cell>
          <cell r="F4107">
            <v>28.02</v>
          </cell>
        </row>
        <row r="4108">
          <cell r="A4108" t="str">
            <v>RE3-35V101M-T14</v>
          </cell>
          <cell r="B4108" t="str">
            <v>6.3x11</v>
          </cell>
          <cell r="C4108" t="str">
            <v>DA</v>
          </cell>
          <cell r="D4108" t="str">
            <v>DA</v>
          </cell>
          <cell r="E4108">
            <v>676.75199999999995</v>
          </cell>
          <cell r="F4108">
            <v>0</v>
          </cell>
        </row>
        <row r="4109">
          <cell r="A4109" t="str">
            <v>RE3-35V101M-T2</v>
          </cell>
          <cell r="B4109" t="str">
            <v>6.3x11</v>
          </cell>
          <cell r="C4109" t="str">
            <v>DA</v>
          </cell>
          <cell r="D4109" t="str">
            <v>DA</v>
          </cell>
          <cell r="E4109">
            <v>676.75199999999995</v>
          </cell>
          <cell r="F4109">
            <v>102.02</v>
          </cell>
        </row>
        <row r="4110">
          <cell r="A4110" t="str">
            <v>RE3-35V101M-T36</v>
          </cell>
          <cell r="B4110" t="str">
            <v>6.3x11</v>
          </cell>
          <cell r="C4110" t="str">
            <v>DA</v>
          </cell>
          <cell r="D4110" t="str">
            <v>DA</v>
          </cell>
          <cell r="E4110">
            <v>676.75199999999995</v>
          </cell>
          <cell r="F4110">
            <v>0</v>
          </cell>
        </row>
        <row r="4111">
          <cell r="A4111" t="str">
            <v>RE3-35V101M-T58</v>
          </cell>
          <cell r="B4111" t="str">
            <v>6.3x11</v>
          </cell>
          <cell r="C4111" t="str">
            <v>DA</v>
          </cell>
          <cell r="D4111" t="str">
            <v>DA</v>
          </cell>
          <cell r="E4111">
            <v>676.75199999999995</v>
          </cell>
          <cell r="F4111">
            <v>0</v>
          </cell>
        </row>
        <row r="4112">
          <cell r="A4112" t="str">
            <v>RE3-35V101M-T72</v>
          </cell>
          <cell r="B4112" t="str">
            <v>6.3x11</v>
          </cell>
          <cell r="C4112" t="str">
            <v>DA</v>
          </cell>
          <cell r="D4112" t="str">
            <v>DA</v>
          </cell>
          <cell r="E4112">
            <v>676.75199999999995</v>
          </cell>
          <cell r="F4112">
            <v>0</v>
          </cell>
        </row>
        <row r="4113">
          <cell r="A4113" t="str">
            <v>RE3-35V101MF3#-T2</v>
          </cell>
          <cell r="B4113" t="str">
            <v>6.3x11</v>
          </cell>
          <cell r="C4113" t="str">
            <v>DA</v>
          </cell>
          <cell r="D4113" t="str">
            <v>DA</v>
          </cell>
          <cell r="E4113">
            <v>676.75199999999995</v>
          </cell>
          <cell r="F4113">
            <v>0</v>
          </cell>
        </row>
        <row r="4114">
          <cell r="A4114" t="str">
            <v>RE3-35V101MF3#-T72</v>
          </cell>
          <cell r="B4114" t="str">
            <v>6.3x11</v>
          </cell>
          <cell r="C4114" t="str">
            <v>DA</v>
          </cell>
          <cell r="D4114" t="str">
            <v>DA</v>
          </cell>
          <cell r="E4114">
            <v>676.75199999999995</v>
          </cell>
          <cell r="F4114">
            <v>14</v>
          </cell>
        </row>
        <row r="4115">
          <cell r="A4115" t="str">
            <v>RE3-35V102M</v>
          </cell>
          <cell r="B4115" t="str">
            <v>12.5x20</v>
          </cell>
          <cell r="C4115" t="str">
            <v>GB</v>
          </cell>
          <cell r="D4115" t="str">
            <v>DA</v>
          </cell>
          <cell r="E4115">
            <v>2900.4430000000002</v>
          </cell>
          <cell r="F4115">
            <v>20.059999999999999</v>
          </cell>
        </row>
        <row r="4116">
          <cell r="A4116" t="str">
            <v>RE3-35V102M-F</v>
          </cell>
          <cell r="B4116" t="str">
            <v>12.5x20</v>
          </cell>
          <cell r="C4116" t="str">
            <v>GB</v>
          </cell>
          <cell r="D4116" t="str">
            <v>DA</v>
          </cell>
          <cell r="E4116">
            <v>2991.1559999999999</v>
          </cell>
          <cell r="F4116">
            <v>0</v>
          </cell>
        </row>
        <row r="4117">
          <cell r="A4117" t="str">
            <v>RE3-35V102M-F27</v>
          </cell>
          <cell r="B4117" t="str">
            <v>12.5x20</v>
          </cell>
          <cell r="C4117" t="str">
            <v>GB</v>
          </cell>
          <cell r="D4117" t="str">
            <v>DA</v>
          </cell>
          <cell r="E4117">
            <v>2991.1559999999999</v>
          </cell>
          <cell r="F4117">
            <v>0</v>
          </cell>
        </row>
        <row r="4118">
          <cell r="A4118" t="str">
            <v>RE3-35V102M-S1</v>
          </cell>
          <cell r="B4118" t="str">
            <v>12.5x20</v>
          </cell>
          <cell r="C4118" t="str">
            <v>GB</v>
          </cell>
          <cell r="D4118" t="str">
            <v>DA</v>
          </cell>
          <cell r="E4118">
            <v>2991.1559999999999</v>
          </cell>
          <cell r="F4118">
            <v>0</v>
          </cell>
        </row>
        <row r="4119">
          <cell r="A4119" t="str">
            <v>RE3-35V102M-T18</v>
          </cell>
          <cell r="B4119" t="str">
            <v>12.5x20</v>
          </cell>
          <cell r="C4119" t="str">
            <v>GB</v>
          </cell>
          <cell r="D4119" t="str">
            <v>DA</v>
          </cell>
          <cell r="E4119">
            <v>2931.4560000000001</v>
          </cell>
          <cell r="F4119">
            <v>0</v>
          </cell>
        </row>
        <row r="4120">
          <cell r="A4120" t="str">
            <v>RE3-35V102M-T2</v>
          </cell>
          <cell r="B4120" t="str">
            <v>12.5x20</v>
          </cell>
          <cell r="C4120" t="str">
            <v>GB</v>
          </cell>
          <cell r="D4120" t="str">
            <v>DA</v>
          </cell>
          <cell r="E4120">
            <v>2931.4560000000001</v>
          </cell>
          <cell r="F4120">
            <v>0</v>
          </cell>
        </row>
        <row r="4121">
          <cell r="A4121" t="str">
            <v>RE3-35V102M-T4</v>
          </cell>
          <cell r="B4121" t="str">
            <v>12.5x20</v>
          </cell>
          <cell r="C4121" t="str">
            <v>GB</v>
          </cell>
          <cell r="D4121" t="str">
            <v>DA</v>
          </cell>
          <cell r="E4121">
            <v>2931.4560000000001</v>
          </cell>
          <cell r="F4121">
            <v>192.5</v>
          </cell>
        </row>
        <row r="4122">
          <cell r="A4122" t="str">
            <v>RE3-35V102MI5#</v>
          </cell>
          <cell r="B4122" t="str">
            <v>12.5x20</v>
          </cell>
          <cell r="C4122" t="str">
            <v>GB</v>
          </cell>
          <cell r="D4122" t="str">
            <v>DA</v>
          </cell>
          <cell r="E4122">
            <v>2900.4430000000002</v>
          </cell>
          <cell r="F4122">
            <v>0</v>
          </cell>
        </row>
        <row r="4123">
          <cell r="A4123" t="str">
            <v>RE3-35V220M</v>
          </cell>
          <cell r="B4123" t="str">
            <v>5x11</v>
          </cell>
          <cell r="C4123" t="str">
            <v>CA</v>
          </cell>
          <cell r="D4123" t="str">
            <v>DA</v>
          </cell>
          <cell r="E4123">
            <v>353.404</v>
          </cell>
          <cell r="F4123">
            <v>7.4999999999999997E-2</v>
          </cell>
        </row>
        <row r="4124">
          <cell r="A4124" t="str">
            <v>RE3-35V220M-T2</v>
          </cell>
          <cell r="B4124" t="str">
            <v>5x11</v>
          </cell>
          <cell r="C4124" t="str">
            <v>CA</v>
          </cell>
          <cell r="D4124" t="str">
            <v>DA</v>
          </cell>
          <cell r="E4124">
            <v>373.86</v>
          </cell>
          <cell r="F4124">
            <v>0</v>
          </cell>
        </row>
        <row r="4125">
          <cell r="A4125" t="str">
            <v>RE3-35V221M</v>
          </cell>
          <cell r="B4125" t="str">
            <v>10x12.5</v>
          </cell>
          <cell r="C4125" t="str">
            <v>FA</v>
          </cell>
          <cell r="D4125" t="str">
            <v>DA</v>
          </cell>
          <cell r="E4125">
            <v>1461.89</v>
          </cell>
          <cell r="F4125">
            <v>0</v>
          </cell>
        </row>
        <row r="4126">
          <cell r="A4126" t="str">
            <v>RE3-35V221M-T2</v>
          </cell>
          <cell r="B4126" t="str">
            <v>10x12.5</v>
          </cell>
          <cell r="C4126" t="str">
            <v>FA</v>
          </cell>
          <cell r="D4126" t="str">
            <v>DA</v>
          </cell>
          <cell r="E4126">
            <v>1489.317</v>
          </cell>
          <cell r="F4126">
            <v>14</v>
          </cell>
        </row>
        <row r="4127">
          <cell r="A4127" t="str">
            <v>RE3-35V221MA</v>
          </cell>
          <cell r="B4127" t="str">
            <v>8x11.5</v>
          </cell>
          <cell r="C4127" t="str">
            <v>EA</v>
          </cell>
          <cell r="D4127" t="str">
            <v>DA</v>
          </cell>
          <cell r="E4127">
            <v>890.42899999999997</v>
          </cell>
          <cell r="F4127">
            <v>0</v>
          </cell>
        </row>
        <row r="4128">
          <cell r="A4128" t="str">
            <v>RE3-35V221MA-T2</v>
          </cell>
          <cell r="B4128" t="str">
            <v>8x11.5</v>
          </cell>
          <cell r="C4128" t="str">
            <v>EA</v>
          </cell>
          <cell r="D4128" t="str">
            <v>DA</v>
          </cell>
          <cell r="E4128">
            <v>920.82299999999998</v>
          </cell>
          <cell r="F4128">
            <v>62</v>
          </cell>
        </row>
        <row r="4129">
          <cell r="A4129" t="str">
            <v>RE3-35V221MA-T8</v>
          </cell>
          <cell r="B4129" t="str">
            <v>8x11.5</v>
          </cell>
          <cell r="C4129" t="str">
            <v>EA</v>
          </cell>
          <cell r="D4129" t="str">
            <v>DA</v>
          </cell>
          <cell r="E4129">
            <v>920.82299999999998</v>
          </cell>
          <cell r="F4129">
            <v>56</v>
          </cell>
        </row>
        <row r="4130">
          <cell r="A4130" t="str">
            <v>RE3-35V221MG3#</v>
          </cell>
          <cell r="B4130" t="str">
            <v>8x11.5</v>
          </cell>
          <cell r="C4130" t="str">
            <v>EA</v>
          </cell>
          <cell r="D4130" t="str">
            <v>DA</v>
          </cell>
          <cell r="E4130">
            <v>890.42899999999997</v>
          </cell>
          <cell r="F4130">
            <v>0</v>
          </cell>
        </row>
        <row r="4131">
          <cell r="A4131" t="str">
            <v>RE3-35V221MG3#-T2</v>
          </cell>
          <cell r="B4131" t="str">
            <v>8x11.5</v>
          </cell>
          <cell r="C4131" t="str">
            <v>EA</v>
          </cell>
          <cell r="D4131" t="str">
            <v>DA</v>
          </cell>
          <cell r="E4131">
            <v>920.82299999999998</v>
          </cell>
          <cell r="F4131">
            <v>48</v>
          </cell>
        </row>
        <row r="4132">
          <cell r="A4132" t="str">
            <v>RE3-35V222M</v>
          </cell>
          <cell r="B4132" t="str">
            <v>16x25</v>
          </cell>
          <cell r="C4132" t="str">
            <v>HB</v>
          </cell>
          <cell r="D4132" t="str">
            <v>DA</v>
          </cell>
          <cell r="E4132">
            <v>4988.3490000000002</v>
          </cell>
          <cell r="F4132">
            <v>16.5</v>
          </cell>
        </row>
        <row r="4133">
          <cell r="A4133" t="str">
            <v>RE3-35V222M#</v>
          </cell>
          <cell r="B4133" t="str">
            <v>16x25</v>
          </cell>
          <cell r="C4133" t="str">
            <v>HB</v>
          </cell>
          <cell r="D4133" t="str">
            <v>DA</v>
          </cell>
          <cell r="E4133">
            <v>4988.3490000000002</v>
          </cell>
          <cell r="F4133">
            <v>0</v>
          </cell>
        </row>
        <row r="4134">
          <cell r="A4134" t="str">
            <v>RE3-35V222M-F</v>
          </cell>
          <cell r="B4134" t="str">
            <v>16x25</v>
          </cell>
          <cell r="C4134" t="str">
            <v>HB</v>
          </cell>
          <cell r="D4134" t="str">
            <v>DA</v>
          </cell>
          <cell r="E4134">
            <v>5081.9520000000002</v>
          </cell>
          <cell r="F4134">
            <v>52.75</v>
          </cell>
        </row>
        <row r="4135">
          <cell r="A4135" t="str">
            <v>RE3-35V222M-F38</v>
          </cell>
          <cell r="B4135" t="str">
            <v>16x25</v>
          </cell>
          <cell r="C4135" t="str">
            <v>HB</v>
          </cell>
          <cell r="D4135" t="str">
            <v>DA</v>
          </cell>
          <cell r="E4135">
            <v>5081.9520000000002</v>
          </cell>
          <cell r="F4135">
            <v>8</v>
          </cell>
        </row>
        <row r="4136">
          <cell r="A4136" t="str">
            <v>RE3-35V222M-S1</v>
          </cell>
          <cell r="B4136" t="str">
            <v>16x25</v>
          </cell>
          <cell r="C4136" t="str">
            <v>HB</v>
          </cell>
          <cell r="D4136" t="str">
            <v>DA</v>
          </cell>
          <cell r="E4136">
            <v>5081.9520000000002</v>
          </cell>
          <cell r="F4136">
            <v>47</v>
          </cell>
        </row>
        <row r="4137">
          <cell r="A4137" t="str">
            <v>RE3-35V222M-T50</v>
          </cell>
          <cell r="B4137" t="str">
            <v>16x25</v>
          </cell>
          <cell r="C4137" t="str">
            <v>HB</v>
          </cell>
          <cell r="D4137" t="str">
            <v>DA</v>
          </cell>
          <cell r="E4137">
            <v>5027.0249999999996</v>
          </cell>
          <cell r="F4137">
            <v>24.25</v>
          </cell>
        </row>
        <row r="4138">
          <cell r="A4138" t="str">
            <v>RE3-35V222MJ6#</v>
          </cell>
          <cell r="B4138" t="str">
            <v>16x25</v>
          </cell>
          <cell r="C4138" t="str">
            <v>HB</v>
          </cell>
          <cell r="D4138" t="str">
            <v>DA</v>
          </cell>
          <cell r="E4138">
            <v>4988.3490000000002</v>
          </cell>
          <cell r="F4138">
            <v>11</v>
          </cell>
        </row>
        <row r="4139">
          <cell r="A4139" t="str">
            <v>RE3-35V222MJ6#-S1</v>
          </cell>
          <cell r="B4139" t="str">
            <v>16x25</v>
          </cell>
          <cell r="C4139" t="str">
            <v>HB</v>
          </cell>
          <cell r="D4139" t="str">
            <v>DA</v>
          </cell>
          <cell r="E4139">
            <v>5081.9520000000002</v>
          </cell>
          <cell r="F4139">
            <v>6.6</v>
          </cell>
        </row>
        <row r="4140">
          <cell r="A4140" t="str">
            <v>RE3-35V330M</v>
          </cell>
          <cell r="B4140" t="str">
            <v>5x11</v>
          </cell>
          <cell r="C4140" t="str">
            <v>CA</v>
          </cell>
          <cell r="D4140" t="str">
            <v>DA</v>
          </cell>
          <cell r="E4140">
            <v>353.404</v>
          </cell>
          <cell r="F4140">
            <v>0</v>
          </cell>
        </row>
        <row r="4141">
          <cell r="A4141" t="str">
            <v>RE3-35V330M-T2</v>
          </cell>
          <cell r="B4141" t="str">
            <v>5x11</v>
          </cell>
          <cell r="C4141" t="str">
            <v>CA</v>
          </cell>
          <cell r="D4141" t="str">
            <v>DA</v>
          </cell>
          <cell r="E4141">
            <v>373.86</v>
          </cell>
          <cell r="F4141">
            <v>0</v>
          </cell>
        </row>
        <row r="4142">
          <cell r="A4142" t="str">
            <v>RE3-35V330M-T58</v>
          </cell>
          <cell r="B4142" t="str">
            <v>5x11</v>
          </cell>
          <cell r="C4142" t="str">
            <v>CA</v>
          </cell>
          <cell r="D4142" t="str">
            <v>DA</v>
          </cell>
          <cell r="E4142">
            <v>373.86</v>
          </cell>
          <cell r="F4142">
            <v>0</v>
          </cell>
        </row>
        <row r="4143">
          <cell r="A4143" t="str">
            <v>RE3-35V331M</v>
          </cell>
          <cell r="B4143" t="str">
            <v>10x12.5</v>
          </cell>
          <cell r="C4143" t="str">
            <v>FA</v>
          </cell>
          <cell r="D4143" t="str">
            <v>DA</v>
          </cell>
          <cell r="E4143">
            <v>1461.89</v>
          </cell>
          <cell r="F4143">
            <v>40</v>
          </cell>
        </row>
        <row r="4144">
          <cell r="A4144" t="str">
            <v>RE3-35V331M-F</v>
          </cell>
          <cell r="B4144" t="str">
            <v>10x12.5</v>
          </cell>
          <cell r="C4144" t="str">
            <v>FA</v>
          </cell>
          <cell r="D4144" t="str">
            <v>DA</v>
          </cell>
          <cell r="E4144">
            <v>1529.4449999999999</v>
          </cell>
          <cell r="F4144">
            <v>0</v>
          </cell>
        </row>
        <row r="4145">
          <cell r="A4145" t="str">
            <v>RE3-35V331M-T2</v>
          </cell>
          <cell r="B4145" t="str">
            <v>10x12.5</v>
          </cell>
          <cell r="C4145" t="str">
            <v>FA</v>
          </cell>
          <cell r="D4145" t="str">
            <v>DA</v>
          </cell>
          <cell r="E4145">
            <v>1489.317</v>
          </cell>
          <cell r="F4145">
            <v>11</v>
          </cell>
        </row>
        <row r="4146">
          <cell r="A4146" t="str">
            <v>RE3-35V331MH3#</v>
          </cell>
          <cell r="B4146" t="str">
            <v>10x12.5</v>
          </cell>
          <cell r="C4146" t="str">
            <v>FA</v>
          </cell>
          <cell r="D4146" t="str">
            <v>DA</v>
          </cell>
          <cell r="E4146">
            <v>1461.89</v>
          </cell>
          <cell r="F4146">
            <v>0</v>
          </cell>
        </row>
        <row r="4147">
          <cell r="A4147" t="str">
            <v>RE3-35V331MH3#-T2</v>
          </cell>
          <cell r="B4147" t="str">
            <v>10x12.5</v>
          </cell>
          <cell r="C4147" t="str">
            <v>FA</v>
          </cell>
          <cell r="D4147" t="str">
            <v>DA</v>
          </cell>
          <cell r="E4147">
            <v>1489.317</v>
          </cell>
          <cell r="F4147">
            <v>27.5</v>
          </cell>
        </row>
        <row r="4148">
          <cell r="A4148" t="str">
            <v>RE3-35V332M</v>
          </cell>
          <cell r="B4148" t="str">
            <v>16x35.5</v>
          </cell>
          <cell r="C4148" t="str">
            <v>HD</v>
          </cell>
          <cell r="D4148" t="str">
            <v>DA</v>
          </cell>
          <cell r="E4148">
            <v>7512.7309999999998</v>
          </cell>
          <cell r="F4148">
            <v>7.55</v>
          </cell>
        </row>
        <row r="4149">
          <cell r="A4149" t="str">
            <v>RE3-35V332M#</v>
          </cell>
          <cell r="B4149" t="str">
            <v>16x35.5</v>
          </cell>
          <cell r="C4149" t="str">
            <v>HD</v>
          </cell>
          <cell r="D4149" t="str">
            <v>DA</v>
          </cell>
          <cell r="E4149">
            <v>7512.7309999999998</v>
          </cell>
          <cell r="F4149">
            <v>0</v>
          </cell>
        </row>
        <row r="4150">
          <cell r="A4150" t="str">
            <v>RE3-35V332M-F</v>
          </cell>
          <cell r="B4150" t="str">
            <v>16x35.5</v>
          </cell>
          <cell r="C4150" t="str">
            <v>HD</v>
          </cell>
          <cell r="D4150" t="str">
            <v>DA</v>
          </cell>
          <cell r="E4150">
            <v>7601.4250000000002</v>
          </cell>
          <cell r="F4150">
            <v>0</v>
          </cell>
        </row>
        <row r="4151">
          <cell r="A4151" t="str">
            <v>RE3-35V332M-F38</v>
          </cell>
          <cell r="B4151" t="str">
            <v>16x35.5</v>
          </cell>
          <cell r="C4151" t="str">
            <v>HD</v>
          </cell>
          <cell r="D4151" t="str">
            <v>DA</v>
          </cell>
          <cell r="E4151">
            <v>7601.4250000000002</v>
          </cell>
          <cell r="F4151">
            <v>6</v>
          </cell>
        </row>
        <row r="4152">
          <cell r="A4152" t="str">
            <v>RE3-35V332M-S1</v>
          </cell>
          <cell r="B4152" t="str">
            <v>16x35.5</v>
          </cell>
          <cell r="C4152" t="str">
            <v>HD</v>
          </cell>
          <cell r="D4152" t="str">
            <v>DA</v>
          </cell>
          <cell r="E4152">
            <v>7601.4250000000002</v>
          </cell>
          <cell r="F4152">
            <v>0</v>
          </cell>
        </row>
        <row r="4153">
          <cell r="A4153" t="str">
            <v>RE3-35V332MJ8#-S1</v>
          </cell>
          <cell r="B4153" t="str">
            <v>16x35.5</v>
          </cell>
          <cell r="C4153" t="str">
            <v>HD</v>
          </cell>
          <cell r="D4153" t="str">
            <v>DA</v>
          </cell>
          <cell r="E4153">
            <v>7601.4250000000002</v>
          </cell>
          <cell r="F4153">
            <v>7.8</v>
          </cell>
        </row>
        <row r="4154">
          <cell r="A4154" t="str">
            <v>RE3-35V332MK6</v>
          </cell>
          <cell r="B4154" t="str">
            <v>18x25</v>
          </cell>
          <cell r="C4154" t="str">
            <v>IB</v>
          </cell>
          <cell r="D4154" t="str">
            <v>DA</v>
          </cell>
          <cell r="E4154">
            <v>7290.701</v>
          </cell>
          <cell r="F4154">
            <v>0</v>
          </cell>
        </row>
        <row r="4155">
          <cell r="A4155" t="str">
            <v>RE3-35V332MK6#</v>
          </cell>
          <cell r="B4155" t="str">
            <v>18x25</v>
          </cell>
          <cell r="C4155" t="str">
            <v>IB</v>
          </cell>
          <cell r="D4155" t="str">
            <v>DA</v>
          </cell>
          <cell r="E4155">
            <v>7290.701</v>
          </cell>
          <cell r="F4155">
            <v>37.5</v>
          </cell>
        </row>
        <row r="4156">
          <cell r="A4156" t="str">
            <v>RE3-35V332MK6#-S1</v>
          </cell>
          <cell r="B4156" t="str">
            <v>18x25</v>
          </cell>
          <cell r="C4156" t="str">
            <v>IB</v>
          </cell>
          <cell r="D4156" t="str">
            <v>DA</v>
          </cell>
          <cell r="E4156">
            <v>7359.268</v>
          </cell>
          <cell r="F4156">
            <v>0</v>
          </cell>
        </row>
        <row r="4157">
          <cell r="A4157" t="str">
            <v>RE3-35V332MK6-F</v>
          </cell>
          <cell r="B4157" t="str">
            <v>18x25</v>
          </cell>
          <cell r="C4157" t="str">
            <v>IB</v>
          </cell>
          <cell r="D4157" t="str">
            <v>DA</v>
          </cell>
          <cell r="E4157">
            <v>7359.268</v>
          </cell>
          <cell r="F4157">
            <v>8</v>
          </cell>
        </row>
        <row r="4158">
          <cell r="A4158" t="str">
            <v>RE3-35V332MK6-S1</v>
          </cell>
          <cell r="B4158" t="str">
            <v>18x25</v>
          </cell>
          <cell r="C4158" t="str">
            <v>IB</v>
          </cell>
          <cell r="D4158" t="str">
            <v>DA</v>
          </cell>
          <cell r="E4158">
            <v>7359.268</v>
          </cell>
          <cell r="F4158">
            <v>0</v>
          </cell>
        </row>
        <row r="4159">
          <cell r="A4159" t="str">
            <v>RE3-35V332MS</v>
          </cell>
          <cell r="B4159" t="str">
            <v>18x31.5</v>
          </cell>
          <cell r="C4159" t="str">
            <v>IC</v>
          </cell>
          <cell r="D4159" t="str">
            <v>DA</v>
          </cell>
          <cell r="E4159">
            <v>10959.083000000001</v>
          </cell>
          <cell r="F4159">
            <v>0</v>
          </cell>
        </row>
        <row r="4160">
          <cell r="A4160" t="str">
            <v>RE3-35V332MS-S1</v>
          </cell>
          <cell r="B4160" t="str">
            <v>18x31.5</v>
          </cell>
          <cell r="C4160" t="str">
            <v>IC</v>
          </cell>
          <cell r="D4160" t="str">
            <v>DA</v>
          </cell>
          <cell r="E4160">
            <v>11026.715</v>
          </cell>
          <cell r="F4160">
            <v>0</v>
          </cell>
        </row>
        <row r="4161">
          <cell r="A4161" t="str">
            <v>RE3-35V470M</v>
          </cell>
          <cell r="B4161" t="str">
            <v>5x11</v>
          </cell>
          <cell r="C4161" t="str">
            <v>CA</v>
          </cell>
          <cell r="D4161" t="str">
            <v>DA</v>
          </cell>
          <cell r="E4161">
            <v>353.404</v>
          </cell>
          <cell r="F4161">
            <v>0</v>
          </cell>
        </row>
        <row r="4162">
          <cell r="A4162" t="str">
            <v>RE3-35V470M-F</v>
          </cell>
          <cell r="B4162" t="str">
            <v>5x11</v>
          </cell>
          <cell r="C4162" t="str">
            <v>CA</v>
          </cell>
          <cell r="D4162" t="str">
            <v>DA</v>
          </cell>
          <cell r="E4162">
            <v>369.51499999999999</v>
          </cell>
          <cell r="F4162">
            <v>0</v>
          </cell>
        </row>
        <row r="4163">
          <cell r="A4163" t="str">
            <v>RE3-35V470M-T10</v>
          </cell>
          <cell r="B4163" t="str">
            <v>5x11</v>
          </cell>
          <cell r="C4163" t="str">
            <v>CA</v>
          </cell>
          <cell r="D4163" t="str">
            <v>DA</v>
          </cell>
          <cell r="E4163">
            <v>373.86</v>
          </cell>
          <cell r="F4163">
            <v>0</v>
          </cell>
        </row>
        <row r="4164">
          <cell r="A4164" t="str">
            <v>RE3-35V470M-T2</v>
          </cell>
          <cell r="B4164" t="str">
            <v>5x11</v>
          </cell>
          <cell r="C4164" t="str">
            <v>CA</v>
          </cell>
          <cell r="D4164" t="str">
            <v>DA</v>
          </cell>
          <cell r="E4164">
            <v>373.86</v>
          </cell>
          <cell r="F4164">
            <v>126.02</v>
          </cell>
        </row>
        <row r="4165">
          <cell r="A4165" t="str">
            <v>RE3-35V470M-T36</v>
          </cell>
          <cell r="B4165" t="str">
            <v>5x11</v>
          </cell>
          <cell r="C4165" t="str">
            <v>CA</v>
          </cell>
          <cell r="D4165" t="str">
            <v>DA</v>
          </cell>
          <cell r="E4165">
            <v>373.86</v>
          </cell>
          <cell r="F4165">
            <v>0</v>
          </cell>
        </row>
        <row r="4166">
          <cell r="A4166" t="str">
            <v>RE3-35V470M-T58</v>
          </cell>
          <cell r="B4166" t="str">
            <v>5x11</v>
          </cell>
          <cell r="C4166" t="str">
            <v>CA</v>
          </cell>
          <cell r="D4166" t="str">
            <v>DA</v>
          </cell>
          <cell r="E4166">
            <v>373.86</v>
          </cell>
          <cell r="F4166">
            <v>0</v>
          </cell>
        </row>
        <row r="4167">
          <cell r="A4167" t="str">
            <v>RE3-35V470M-T72</v>
          </cell>
          <cell r="B4167" t="str">
            <v>5x11</v>
          </cell>
          <cell r="C4167" t="str">
            <v>CA</v>
          </cell>
          <cell r="D4167" t="str">
            <v>DA</v>
          </cell>
          <cell r="E4167">
            <v>373.86</v>
          </cell>
          <cell r="F4167">
            <v>0</v>
          </cell>
        </row>
        <row r="4168">
          <cell r="A4168" t="str">
            <v>RE3-35V470ME3#-T72</v>
          </cell>
          <cell r="B4168" t="str">
            <v>5x11</v>
          </cell>
          <cell r="C4168" t="str">
            <v>CA</v>
          </cell>
          <cell r="D4168" t="str">
            <v>DA</v>
          </cell>
          <cell r="E4168">
            <v>373.86</v>
          </cell>
          <cell r="F4168">
            <v>22</v>
          </cell>
        </row>
        <row r="4169">
          <cell r="A4169" t="str">
            <v>RE3-35V470MG-T2</v>
          </cell>
          <cell r="B4169" t="str">
            <v>5x11</v>
          </cell>
          <cell r="C4169" t="str">
            <v>CA</v>
          </cell>
          <cell r="D4169" t="str">
            <v>DA</v>
          </cell>
          <cell r="E4169">
            <v>373.86</v>
          </cell>
          <cell r="F4169">
            <v>0</v>
          </cell>
        </row>
        <row r="4170">
          <cell r="A4170" t="str">
            <v>RE3-35V471M</v>
          </cell>
          <cell r="B4170" t="str">
            <v>10x16</v>
          </cell>
          <cell r="C4170" t="str">
            <v>FC</v>
          </cell>
          <cell r="D4170" t="str">
            <v>DA</v>
          </cell>
          <cell r="E4170">
            <v>1793.78</v>
          </cell>
          <cell r="F4170">
            <v>0</v>
          </cell>
        </row>
        <row r="4171">
          <cell r="A4171" t="str">
            <v>RE3-35V471M-F</v>
          </cell>
          <cell r="B4171" t="str">
            <v>10x16</v>
          </cell>
          <cell r="C4171" t="str">
            <v>FC</v>
          </cell>
          <cell r="D4171" t="str">
            <v>DA</v>
          </cell>
          <cell r="E4171">
            <v>1860.4459999999999</v>
          </cell>
          <cell r="F4171">
            <v>0</v>
          </cell>
        </row>
        <row r="4172">
          <cell r="A4172" t="str">
            <v>RE3-35V471M-F27</v>
          </cell>
          <cell r="B4172" t="str">
            <v>10x16</v>
          </cell>
          <cell r="C4172" t="str">
            <v>FC</v>
          </cell>
          <cell r="D4172" t="str">
            <v>DA</v>
          </cell>
          <cell r="E4172">
            <v>1860.4459999999999</v>
          </cell>
          <cell r="F4172">
            <v>25</v>
          </cell>
        </row>
        <row r="4173">
          <cell r="A4173" t="str">
            <v>RE3-35V471M-S1</v>
          </cell>
          <cell r="B4173" t="str">
            <v>10x16</v>
          </cell>
          <cell r="C4173" t="str">
            <v>FC</v>
          </cell>
          <cell r="D4173" t="str">
            <v>DA</v>
          </cell>
          <cell r="E4173">
            <v>1860.4459999999999</v>
          </cell>
          <cell r="F4173">
            <v>0</v>
          </cell>
        </row>
        <row r="4174">
          <cell r="A4174" t="str">
            <v>RE3-35V471M-T2</v>
          </cell>
          <cell r="B4174" t="str">
            <v>10x16</v>
          </cell>
          <cell r="C4174" t="str">
            <v>FC</v>
          </cell>
          <cell r="D4174" t="str">
            <v>DA</v>
          </cell>
          <cell r="E4174">
            <v>1813.6569999999999</v>
          </cell>
          <cell r="F4174">
            <v>55</v>
          </cell>
        </row>
        <row r="4175">
          <cell r="A4175" t="str">
            <v>RE3-35V471MH4#</v>
          </cell>
          <cell r="B4175" t="str">
            <v>10x16</v>
          </cell>
          <cell r="C4175" t="str">
            <v>FC</v>
          </cell>
          <cell r="D4175" t="str">
            <v>DA</v>
          </cell>
          <cell r="E4175">
            <v>1793.78</v>
          </cell>
          <cell r="F4175">
            <v>50</v>
          </cell>
        </row>
        <row r="4176">
          <cell r="A4176" t="str">
            <v>RE3-35V472M</v>
          </cell>
          <cell r="B4176" t="str">
            <v>18x35.5</v>
          </cell>
          <cell r="C4176" t="str">
            <v>ID</v>
          </cell>
          <cell r="D4176" t="str">
            <v>DA</v>
          </cell>
          <cell r="E4176">
            <v>10959.083000000001</v>
          </cell>
          <cell r="F4176">
            <v>5.5</v>
          </cell>
        </row>
        <row r="4177">
          <cell r="A4177" t="str">
            <v>RE3-35V472M#</v>
          </cell>
          <cell r="B4177" t="str">
            <v>18x35.5</v>
          </cell>
          <cell r="C4177" t="str">
            <v>ID</v>
          </cell>
          <cell r="D4177" t="str">
            <v>DA</v>
          </cell>
          <cell r="E4177">
            <v>10959.083000000001</v>
          </cell>
          <cell r="F4177">
            <v>0</v>
          </cell>
        </row>
        <row r="4178">
          <cell r="A4178" t="str">
            <v>RE3-35V472M-F</v>
          </cell>
          <cell r="B4178" t="str">
            <v>18x35.5</v>
          </cell>
          <cell r="C4178" t="str">
            <v>ID</v>
          </cell>
          <cell r="D4178" t="str">
            <v>DA</v>
          </cell>
          <cell r="E4178">
            <v>11026.715</v>
          </cell>
          <cell r="F4178">
            <v>0</v>
          </cell>
        </row>
        <row r="4179">
          <cell r="A4179" t="str">
            <v>RE3-35V472M-S1</v>
          </cell>
          <cell r="B4179" t="str">
            <v>18x35.5</v>
          </cell>
          <cell r="C4179" t="str">
            <v>ID</v>
          </cell>
          <cell r="D4179" t="str">
            <v>DA</v>
          </cell>
          <cell r="E4179">
            <v>11026.715</v>
          </cell>
          <cell r="F4179">
            <v>0</v>
          </cell>
        </row>
        <row r="4180">
          <cell r="A4180" t="str">
            <v>RE3-35V472M-T50</v>
          </cell>
          <cell r="B4180" t="str">
            <v>18x35.5</v>
          </cell>
          <cell r="C4180" t="str">
            <v>ID</v>
          </cell>
          <cell r="D4180" t="str">
            <v>DA</v>
          </cell>
          <cell r="E4180">
            <v>10924.562</v>
          </cell>
          <cell r="F4180">
            <v>229.75</v>
          </cell>
        </row>
        <row r="4181">
          <cell r="A4181" t="str">
            <v>RE3-35V472MK8#-F</v>
          </cell>
          <cell r="B4181" t="str">
            <v>18x35.5</v>
          </cell>
          <cell r="C4181" t="str">
            <v>ID</v>
          </cell>
          <cell r="D4181" t="str">
            <v>DA</v>
          </cell>
          <cell r="E4181">
            <v>11026.715</v>
          </cell>
          <cell r="F4181">
            <v>0</v>
          </cell>
        </row>
        <row r="4182">
          <cell r="A4182" t="str">
            <v>RE3-35V472MK8#-S1</v>
          </cell>
          <cell r="B4182" t="str">
            <v>18x35.5</v>
          </cell>
          <cell r="C4182" t="str">
            <v>ID</v>
          </cell>
          <cell r="D4182" t="str">
            <v>DA</v>
          </cell>
          <cell r="E4182">
            <v>11026.715</v>
          </cell>
          <cell r="F4182">
            <v>8</v>
          </cell>
        </row>
        <row r="4183">
          <cell r="A4183" t="str">
            <v>RE3-35V4R7M</v>
          </cell>
          <cell r="B4183" t="str">
            <v>5x11</v>
          </cell>
          <cell r="C4183" t="str">
            <v>CA</v>
          </cell>
          <cell r="D4183" t="str">
            <v>DA</v>
          </cell>
          <cell r="E4183">
            <v>353.404</v>
          </cell>
          <cell r="F4183">
            <v>0</v>
          </cell>
        </row>
        <row r="4184">
          <cell r="A4184" t="str">
            <v>RE3-35V4R7M-T2</v>
          </cell>
          <cell r="B4184" t="str">
            <v>5x11</v>
          </cell>
          <cell r="C4184" t="str">
            <v>CA</v>
          </cell>
          <cell r="D4184" t="str">
            <v>DA</v>
          </cell>
          <cell r="E4184">
            <v>373.86</v>
          </cell>
          <cell r="F4184">
            <v>0</v>
          </cell>
        </row>
        <row r="4185">
          <cell r="A4185" t="str">
            <v>RE3-35V4R7ME3#-T2</v>
          </cell>
          <cell r="B4185" t="str">
            <v>5x11</v>
          </cell>
          <cell r="C4185" t="str">
            <v>CA</v>
          </cell>
          <cell r="D4185" t="str">
            <v>DA</v>
          </cell>
          <cell r="E4185">
            <v>373.86</v>
          </cell>
          <cell r="F4185">
            <v>0</v>
          </cell>
        </row>
        <row r="4186">
          <cell r="A4186" t="str">
            <v>RE3-35V4R7ME3A#-T2</v>
          </cell>
          <cell r="B4186" t="str">
            <v>5x11</v>
          </cell>
          <cell r="C4186" t="str">
            <v>CA</v>
          </cell>
          <cell r="D4186" t="str">
            <v>DA</v>
          </cell>
          <cell r="E4186">
            <v>373.86</v>
          </cell>
          <cell r="F4186">
            <v>0</v>
          </cell>
        </row>
        <row r="4187">
          <cell r="A4187" t="str">
            <v>RE3-35V562MK9G-S1</v>
          </cell>
          <cell r="B4187" t="str">
            <v>18x40</v>
          </cell>
          <cell r="C4187" t="str">
            <v>IE</v>
          </cell>
          <cell r="D4187" t="str">
            <v>DA</v>
          </cell>
          <cell r="E4187">
            <v>13178.24</v>
          </cell>
          <cell r="F4187">
            <v>0</v>
          </cell>
        </row>
        <row r="4188">
          <cell r="A4188" t="str">
            <v>RE3-400V010M</v>
          </cell>
          <cell r="B4188" t="str">
            <v>6.3x11</v>
          </cell>
          <cell r="C4188" t="str">
            <v>DA</v>
          </cell>
          <cell r="D4188" t="str">
            <v>DA</v>
          </cell>
          <cell r="E4188">
            <v>676.298</v>
          </cell>
          <cell r="F4188">
            <v>0</v>
          </cell>
        </row>
        <row r="4189">
          <cell r="A4189" t="str">
            <v>RE3-400V010M-T2</v>
          </cell>
          <cell r="B4189" t="str">
            <v>6.3x11</v>
          </cell>
          <cell r="C4189" t="str">
            <v>DA</v>
          </cell>
          <cell r="D4189" t="str">
            <v>DA</v>
          </cell>
          <cell r="E4189">
            <v>693.01</v>
          </cell>
          <cell r="F4189">
            <v>0</v>
          </cell>
        </row>
        <row r="4190">
          <cell r="A4190" t="str">
            <v>RE3-400V010M-T58</v>
          </cell>
          <cell r="B4190" t="str">
            <v>6.3x11</v>
          </cell>
          <cell r="C4190" t="str">
            <v>DA</v>
          </cell>
          <cell r="D4190" t="str">
            <v>DA</v>
          </cell>
          <cell r="E4190">
            <v>693.01</v>
          </cell>
          <cell r="F4190">
            <v>0</v>
          </cell>
        </row>
        <row r="4191">
          <cell r="A4191" t="str">
            <v>RE3-400V100M</v>
          </cell>
          <cell r="B4191" t="str">
            <v>12.5x20</v>
          </cell>
          <cell r="C4191" t="str">
            <v>GB</v>
          </cell>
          <cell r="D4191" t="str">
            <v>DA</v>
          </cell>
          <cell r="E4191">
            <v>4560.7619999999997</v>
          </cell>
          <cell r="F4191">
            <v>0</v>
          </cell>
        </row>
        <row r="4192">
          <cell r="A4192" t="str">
            <v>RE3-400V100M-F</v>
          </cell>
          <cell r="B4192" t="str">
            <v>12.5x20</v>
          </cell>
          <cell r="C4192" t="str">
            <v>GB</v>
          </cell>
          <cell r="D4192" t="str">
            <v>DA</v>
          </cell>
          <cell r="E4192">
            <v>4651.4759999999997</v>
          </cell>
          <cell r="F4192">
            <v>0</v>
          </cell>
        </row>
        <row r="4193">
          <cell r="A4193" t="str">
            <v>RE3-400V100M-T4</v>
          </cell>
          <cell r="B4193" t="str">
            <v>12.5x20</v>
          </cell>
          <cell r="C4193" t="str">
            <v>GB</v>
          </cell>
          <cell r="D4193" t="str">
            <v>DA</v>
          </cell>
          <cell r="E4193">
            <v>4593.3239999999996</v>
          </cell>
          <cell r="F4193">
            <v>0</v>
          </cell>
        </row>
        <row r="4194">
          <cell r="A4194" t="str">
            <v>RE3-400V100MH5</v>
          </cell>
          <cell r="B4194" t="str">
            <v>10x20</v>
          </cell>
          <cell r="C4194" t="str">
            <v>FD</v>
          </cell>
          <cell r="D4194" t="str">
            <v>DA</v>
          </cell>
          <cell r="E4194">
            <v>2587.5210000000002</v>
          </cell>
          <cell r="F4194">
            <v>0</v>
          </cell>
        </row>
        <row r="4195">
          <cell r="A4195" t="str">
            <v>RE3-400V100MH5-F</v>
          </cell>
          <cell r="B4195" t="str">
            <v>10x20</v>
          </cell>
          <cell r="C4195" t="str">
            <v>FD</v>
          </cell>
          <cell r="D4195" t="str">
            <v>DA</v>
          </cell>
          <cell r="E4195">
            <v>2678.9169999999999</v>
          </cell>
          <cell r="F4195">
            <v>0</v>
          </cell>
        </row>
        <row r="4196">
          <cell r="A4196" t="str">
            <v>RE3-400V100MH5-T2</v>
          </cell>
          <cell r="B4196" t="str">
            <v>10x20</v>
          </cell>
          <cell r="C4196" t="str">
            <v>FD</v>
          </cell>
          <cell r="D4196" t="str">
            <v>DA</v>
          </cell>
          <cell r="E4196">
            <v>2617.203</v>
          </cell>
          <cell r="F4196">
            <v>0</v>
          </cell>
        </row>
        <row r="4197">
          <cell r="A4197" t="str">
            <v>RE3-400V100MI5#</v>
          </cell>
          <cell r="B4197" t="str">
            <v>12.5x20</v>
          </cell>
          <cell r="C4197" t="str">
            <v>GB</v>
          </cell>
          <cell r="D4197" t="str">
            <v>DA</v>
          </cell>
          <cell r="E4197">
            <v>4560.7619999999997</v>
          </cell>
          <cell r="F4197">
            <v>0</v>
          </cell>
        </row>
        <row r="4198">
          <cell r="A4198" t="str">
            <v>RE3-400V121MK9</v>
          </cell>
          <cell r="B4198" t="str">
            <v>18x40</v>
          </cell>
          <cell r="C4198" t="str">
            <v>IE</v>
          </cell>
          <cell r="D4198" t="str">
            <v>DA</v>
          </cell>
          <cell r="E4198">
            <v>18663.827000000001</v>
          </cell>
          <cell r="F4198">
            <v>0</v>
          </cell>
        </row>
        <row r="4199">
          <cell r="A4199" t="str">
            <v>RE3-400V121MK9-S1</v>
          </cell>
          <cell r="B4199" t="str">
            <v>18x40</v>
          </cell>
          <cell r="C4199" t="str">
            <v>IE</v>
          </cell>
          <cell r="D4199" t="str">
            <v>DA</v>
          </cell>
          <cell r="E4199">
            <v>18700.22</v>
          </cell>
          <cell r="F4199">
            <v>0</v>
          </cell>
        </row>
        <row r="4200">
          <cell r="A4200" t="str">
            <v>RE3-400V220M</v>
          </cell>
          <cell r="B4200" t="str">
            <v>12.5x25</v>
          </cell>
          <cell r="C4200" t="str">
            <v>GC</v>
          </cell>
          <cell r="D4200" t="str">
            <v>DA</v>
          </cell>
          <cell r="E4200">
            <v>6161.2479999999996</v>
          </cell>
          <cell r="F4200">
            <v>0</v>
          </cell>
        </row>
        <row r="4201">
          <cell r="A4201" t="str">
            <v>RE3-400V220M-F</v>
          </cell>
          <cell r="B4201" t="str">
            <v>12.5x25</v>
          </cell>
          <cell r="C4201" t="str">
            <v>GC</v>
          </cell>
          <cell r="D4201" t="str">
            <v>DA</v>
          </cell>
          <cell r="E4201">
            <v>6245.5429999999997</v>
          </cell>
          <cell r="F4201">
            <v>0</v>
          </cell>
        </row>
        <row r="4202">
          <cell r="A4202" t="str">
            <v>RE3-400V220M-T4</v>
          </cell>
          <cell r="B4202" t="str">
            <v>12.5x25</v>
          </cell>
          <cell r="C4202" t="str">
            <v>GC</v>
          </cell>
          <cell r="D4202" t="str">
            <v>DA</v>
          </cell>
          <cell r="E4202">
            <v>6187.0879999999997</v>
          </cell>
          <cell r="F4202">
            <v>5.5</v>
          </cell>
        </row>
        <row r="4203">
          <cell r="A4203" t="str">
            <v>RE3-400V2R2M</v>
          </cell>
          <cell r="B4203" t="str">
            <v>8x11.5</v>
          </cell>
          <cell r="C4203" t="str">
            <v>EA</v>
          </cell>
          <cell r="D4203" t="str">
            <v>DA</v>
          </cell>
          <cell r="E4203">
            <v>1092.527</v>
          </cell>
          <cell r="F4203">
            <v>0</v>
          </cell>
        </row>
        <row r="4204">
          <cell r="A4204" t="str">
            <v>RE3-400V2R2M-T2</v>
          </cell>
          <cell r="B4204" t="str">
            <v>8x11.5</v>
          </cell>
          <cell r="C4204" t="str">
            <v>EA</v>
          </cell>
          <cell r="D4204" t="str">
            <v>DA</v>
          </cell>
          <cell r="E4204">
            <v>1122.4190000000001</v>
          </cell>
          <cell r="F4204">
            <v>6</v>
          </cell>
        </row>
        <row r="4205">
          <cell r="A4205" t="str">
            <v>RE3-400V2R2M-T8</v>
          </cell>
          <cell r="B4205" t="str">
            <v>8x11.5</v>
          </cell>
          <cell r="C4205" t="str">
            <v>EA</v>
          </cell>
          <cell r="D4205" t="str">
            <v>DA</v>
          </cell>
          <cell r="E4205">
            <v>1122.4190000000001</v>
          </cell>
          <cell r="F4205">
            <v>0</v>
          </cell>
        </row>
        <row r="4206">
          <cell r="A4206" t="str">
            <v>RE3-400V330M</v>
          </cell>
          <cell r="B4206" t="str">
            <v>16x25</v>
          </cell>
          <cell r="C4206" t="str">
            <v>HB</v>
          </cell>
          <cell r="D4206" t="str">
            <v>DA</v>
          </cell>
          <cell r="E4206">
            <v>7936.9319999999998</v>
          </cell>
          <cell r="F4206">
            <v>1</v>
          </cell>
        </row>
        <row r="4207">
          <cell r="A4207" t="str">
            <v>RE3-400V330M-F</v>
          </cell>
          <cell r="B4207" t="str">
            <v>16x25</v>
          </cell>
          <cell r="C4207" t="str">
            <v>HB</v>
          </cell>
          <cell r="D4207" t="str">
            <v>DA</v>
          </cell>
          <cell r="E4207">
            <v>8018.5910000000003</v>
          </cell>
          <cell r="F4207">
            <v>31</v>
          </cell>
        </row>
        <row r="4208">
          <cell r="A4208" t="str">
            <v>RE3-400V330MJ5</v>
          </cell>
          <cell r="B4208" t="str">
            <v>16x20</v>
          </cell>
          <cell r="C4208" t="str">
            <v>HA</v>
          </cell>
          <cell r="D4208" t="str">
            <v>DA</v>
          </cell>
          <cell r="E4208">
            <v>7936.9319999999998</v>
          </cell>
          <cell r="F4208">
            <v>0</v>
          </cell>
        </row>
        <row r="4209">
          <cell r="A4209" t="str">
            <v>RE3-400V3R3M-T2</v>
          </cell>
          <cell r="B4209" t="str">
            <v>10x12.5</v>
          </cell>
          <cell r="C4209" t="str">
            <v>FA</v>
          </cell>
          <cell r="D4209" t="str">
            <v>DA</v>
          </cell>
          <cell r="E4209">
            <v>1968.3530000000001</v>
          </cell>
          <cell r="F4209">
            <v>0</v>
          </cell>
        </row>
        <row r="4210">
          <cell r="A4210" t="str">
            <v>RE3-400V470M</v>
          </cell>
          <cell r="B4210" t="str">
            <v>16x31.5</v>
          </cell>
          <cell r="C4210" t="str">
            <v>HC</v>
          </cell>
          <cell r="D4210" t="str">
            <v>DA</v>
          </cell>
          <cell r="E4210">
            <v>9981.5169999999998</v>
          </cell>
          <cell r="F4210">
            <v>0</v>
          </cell>
        </row>
        <row r="4211">
          <cell r="A4211" t="str">
            <v>RE3-400V470MJ7#</v>
          </cell>
          <cell r="B4211" t="str">
            <v>16x31.5</v>
          </cell>
          <cell r="C4211" t="str">
            <v>HC</v>
          </cell>
          <cell r="D4211" t="str">
            <v>DA</v>
          </cell>
          <cell r="E4211">
            <v>9981.5169999999998</v>
          </cell>
          <cell r="F4211">
            <v>0</v>
          </cell>
        </row>
        <row r="4212">
          <cell r="A4212" t="str">
            <v>RE3-400V4R7M</v>
          </cell>
          <cell r="B4212" t="str">
            <v>10x16</v>
          </cell>
          <cell r="C4212" t="str">
            <v>FC</v>
          </cell>
          <cell r="D4212" t="str">
            <v>DA</v>
          </cell>
          <cell r="E4212">
            <v>2349.2150000000001</v>
          </cell>
          <cell r="F4212">
            <v>0.02</v>
          </cell>
        </row>
        <row r="4213">
          <cell r="A4213" t="str">
            <v>RE3-400V4R7M-T2</v>
          </cell>
          <cell r="B4213" t="str">
            <v>10x16</v>
          </cell>
          <cell r="C4213" t="str">
            <v>FC</v>
          </cell>
          <cell r="D4213" t="str">
            <v>DA</v>
          </cell>
          <cell r="E4213">
            <v>2366.3389999999999</v>
          </cell>
          <cell r="F4213">
            <v>0.01</v>
          </cell>
        </row>
        <row r="4214">
          <cell r="A4214" t="str">
            <v>RE3-400V680M</v>
          </cell>
          <cell r="B4214" t="str">
            <v>18x25</v>
          </cell>
          <cell r="C4214" t="str">
            <v>IB</v>
          </cell>
          <cell r="D4214" t="str">
            <v>DA</v>
          </cell>
          <cell r="E4214">
            <v>10985.281999999999</v>
          </cell>
          <cell r="F4214">
            <v>0</v>
          </cell>
        </row>
        <row r="4215">
          <cell r="A4215" t="str">
            <v>RE3-400V680M-S1</v>
          </cell>
          <cell r="B4215" t="str">
            <v>18x25</v>
          </cell>
          <cell r="C4215" t="str">
            <v>IB</v>
          </cell>
          <cell r="D4215" t="str">
            <v>DA</v>
          </cell>
          <cell r="E4215">
            <v>11021.674999999999</v>
          </cell>
          <cell r="F4215">
            <v>0</v>
          </cell>
        </row>
        <row r="4216">
          <cell r="A4216" t="str">
            <v>RE3-400VR47M</v>
          </cell>
          <cell r="B4216" t="str">
            <v>6.3x11</v>
          </cell>
          <cell r="C4216" t="str">
            <v>DA</v>
          </cell>
          <cell r="D4216" t="str">
            <v>DA</v>
          </cell>
          <cell r="E4216">
            <v>676.298</v>
          </cell>
          <cell r="F4216">
            <v>0</v>
          </cell>
        </row>
        <row r="4217">
          <cell r="A4217" t="str">
            <v>RE3-400VR47M-T2</v>
          </cell>
          <cell r="B4217" t="str">
            <v>6.3x11</v>
          </cell>
          <cell r="C4217" t="str">
            <v>DA</v>
          </cell>
          <cell r="D4217" t="str">
            <v>DA</v>
          </cell>
          <cell r="E4217">
            <v>693.01</v>
          </cell>
          <cell r="F4217">
            <v>0</v>
          </cell>
        </row>
        <row r="4218">
          <cell r="A4218" t="str">
            <v>RE3-40V332M</v>
          </cell>
          <cell r="B4218" t="str">
            <v>18x31.5</v>
          </cell>
          <cell r="C4218" t="str">
            <v>IC</v>
          </cell>
          <cell r="D4218" t="str">
            <v>DA</v>
          </cell>
          <cell r="E4218">
            <v>10959.083000000001</v>
          </cell>
          <cell r="F4218">
            <v>0</v>
          </cell>
        </row>
        <row r="4219">
          <cell r="A4219" t="str">
            <v>RE3-40V332MS</v>
          </cell>
          <cell r="B4219" t="str">
            <v>18x31.5</v>
          </cell>
          <cell r="C4219" t="str">
            <v>IC</v>
          </cell>
          <cell r="D4219" t="str">
            <v>DA</v>
          </cell>
          <cell r="E4219">
            <v>10959.083000000001</v>
          </cell>
          <cell r="F4219">
            <v>0</v>
          </cell>
        </row>
        <row r="4220">
          <cell r="A4220" t="str">
            <v>RE3-40V472M</v>
          </cell>
          <cell r="B4220" t="str">
            <v>18x35.5</v>
          </cell>
          <cell r="C4220" t="str">
            <v>ID</v>
          </cell>
          <cell r="D4220" t="str">
            <v>DA</v>
          </cell>
          <cell r="E4220">
            <v>10959.083000000001</v>
          </cell>
          <cell r="F4220">
            <v>0</v>
          </cell>
        </row>
        <row r="4221">
          <cell r="A4221" t="str">
            <v>RE3-40V472M-F</v>
          </cell>
          <cell r="B4221" t="str">
            <v>18x35.5</v>
          </cell>
          <cell r="C4221" t="str">
            <v>ID</v>
          </cell>
          <cell r="D4221" t="str">
            <v>DA</v>
          </cell>
          <cell r="E4221">
            <v>11026.715</v>
          </cell>
          <cell r="F4221">
            <v>0</v>
          </cell>
        </row>
        <row r="4222">
          <cell r="A4222" t="str">
            <v>RE3-42V332MS</v>
          </cell>
          <cell r="B4222" t="str">
            <v>18x31.5</v>
          </cell>
          <cell r="C4222" t="str">
            <v>IC</v>
          </cell>
          <cell r="D4222" t="str">
            <v>DA</v>
          </cell>
          <cell r="E4222">
            <v>10959.083000000001</v>
          </cell>
          <cell r="F4222">
            <v>0</v>
          </cell>
        </row>
        <row r="4223">
          <cell r="A4223" t="str">
            <v>RE3-42V332MS-S1</v>
          </cell>
          <cell r="B4223" t="str">
            <v>18x31.5</v>
          </cell>
          <cell r="C4223" t="str">
            <v>IC</v>
          </cell>
          <cell r="D4223" t="str">
            <v>DA</v>
          </cell>
          <cell r="E4223">
            <v>11026.715</v>
          </cell>
          <cell r="F4223">
            <v>0</v>
          </cell>
        </row>
        <row r="4224">
          <cell r="A4224" t="str">
            <v>RE3-450V010M</v>
          </cell>
          <cell r="B4224" t="str">
            <v>8x11.5</v>
          </cell>
          <cell r="C4224" t="str">
            <v>EA</v>
          </cell>
          <cell r="D4224" t="str">
            <v>DA</v>
          </cell>
          <cell r="E4224">
            <v>1092.527</v>
          </cell>
          <cell r="F4224">
            <v>4</v>
          </cell>
        </row>
        <row r="4225">
          <cell r="A4225" t="str">
            <v>RE3-450V100M</v>
          </cell>
          <cell r="B4225" t="str">
            <v>12.5x20</v>
          </cell>
          <cell r="C4225" t="str">
            <v>GB</v>
          </cell>
          <cell r="D4225" t="str">
            <v>DA</v>
          </cell>
          <cell r="E4225">
            <v>4560.7619999999997</v>
          </cell>
          <cell r="F4225">
            <v>0</v>
          </cell>
        </row>
        <row r="4226">
          <cell r="A4226" t="str">
            <v>RE3-450V100M-F</v>
          </cell>
          <cell r="B4226" t="str">
            <v>12.5x20</v>
          </cell>
          <cell r="C4226" t="str">
            <v>GB</v>
          </cell>
          <cell r="D4226" t="str">
            <v>DA</v>
          </cell>
          <cell r="E4226">
            <v>4651.4759999999997</v>
          </cell>
          <cell r="F4226">
            <v>0</v>
          </cell>
        </row>
        <row r="4227">
          <cell r="A4227" t="str">
            <v>RE3-450V100M-T4</v>
          </cell>
          <cell r="B4227" t="str">
            <v>12.5x20</v>
          </cell>
          <cell r="C4227" t="str">
            <v>GB</v>
          </cell>
          <cell r="D4227" t="str">
            <v>DA</v>
          </cell>
          <cell r="E4227">
            <v>4593.3239999999996</v>
          </cell>
          <cell r="F4227">
            <v>0</v>
          </cell>
        </row>
        <row r="4228">
          <cell r="A4228" t="str">
            <v>RE3-450V220M</v>
          </cell>
          <cell r="B4228" t="str">
            <v>16x25</v>
          </cell>
          <cell r="C4228" t="str">
            <v>HB</v>
          </cell>
          <cell r="D4228" t="str">
            <v>DA</v>
          </cell>
          <cell r="E4228">
            <v>7936.9319999999998</v>
          </cell>
          <cell r="F4228">
            <v>0</v>
          </cell>
        </row>
        <row r="4229">
          <cell r="A4229" t="str">
            <v>RE3-450V220M-F</v>
          </cell>
          <cell r="B4229" t="str">
            <v>16x25</v>
          </cell>
          <cell r="C4229" t="str">
            <v>HB</v>
          </cell>
          <cell r="D4229" t="str">
            <v>DA</v>
          </cell>
          <cell r="E4229">
            <v>8018.5910000000003</v>
          </cell>
          <cell r="F4229">
            <v>0</v>
          </cell>
        </row>
        <row r="4230">
          <cell r="A4230" t="str">
            <v>RE3-450V2R2M</v>
          </cell>
          <cell r="B4230" t="str">
            <v>10x12.5</v>
          </cell>
          <cell r="C4230" t="str">
            <v>FA</v>
          </cell>
          <cell r="D4230" t="str">
            <v>DA</v>
          </cell>
          <cell r="E4230">
            <v>1940.9259999999999</v>
          </cell>
          <cell r="F4230">
            <v>7</v>
          </cell>
        </row>
        <row r="4231">
          <cell r="A4231" t="str">
            <v>RE3-450V2R2M-T2</v>
          </cell>
          <cell r="B4231" t="str">
            <v>10x12.5</v>
          </cell>
          <cell r="C4231" t="str">
            <v>FA</v>
          </cell>
          <cell r="D4231" t="str">
            <v>DA</v>
          </cell>
          <cell r="E4231">
            <v>1968.3530000000001</v>
          </cell>
          <cell r="F4231">
            <v>0</v>
          </cell>
        </row>
        <row r="4232">
          <cell r="A4232" t="str">
            <v>RE3-450V330M</v>
          </cell>
          <cell r="B4232" t="str">
            <v>16x31.5</v>
          </cell>
          <cell r="C4232" t="str">
            <v>HC</v>
          </cell>
          <cell r="D4232" t="str">
            <v>DA</v>
          </cell>
          <cell r="E4232">
            <v>9981.5169999999998</v>
          </cell>
          <cell r="F4232">
            <v>0</v>
          </cell>
        </row>
        <row r="4233">
          <cell r="A4233" t="str">
            <v>RE3-450V330MK6-F</v>
          </cell>
          <cell r="B4233" t="str">
            <v>18x25</v>
          </cell>
          <cell r="C4233" t="str">
            <v>IB</v>
          </cell>
          <cell r="D4233" t="str">
            <v>DA</v>
          </cell>
          <cell r="E4233">
            <v>11021.674999999999</v>
          </cell>
          <cell r="F4233">
            <v>0</v>
          </cell>
        </row>
        <row r="4234">
          <cell r="A4234" t="str">
            <v>RE3-450V3R3M</v>
          </cell>
          <cell r="B4234" t="str">
            <v>10x16</v>
          </cell>
          <cell r="C4234" t="str">
            <v>FC</v>
          </cell>
          <cell r="D4234" t="str">
            <v>DA</v>
          </cell>
          <cell r="E4234">
            <v>2349.2150000000001</v>
          </cell>
          <cell r="F4234">
            <v>0</v>
          </cell>
        </row>
        <row r="4235">
          <cell r="A4235" t="str">
            <v>RE3-450V470M</v>
          </cell>
          <cell r="B4235" t="str">
            <v>16x35.5</v>
          </cell>
          <cell r="C4235" t="str">
            <v>HD</v>
          </cell>
          <cell r="D4235" t="str">
            <v>DA</v>
          </cell>
          <cell r="E4235">
            <v>13184.1</v>
          </cell>
          <cell r="F4235">
            <v>0</v>
          </cell>
        </row>
        <row r="4236">
          <cell r="A4236" t="str">
            <v>RE3-450V4R7M</v>
          </cell>
          <cell r="B4236" t="str">
            <v>10x20</v>
          </cell>
          <cell r="C4236" t="str">
            <v>FD</v>
          </cell>
          <cell r="D4236" t="str">
            <v>DA</v>
          </cell>
          <cell r="E4236">
            <v>2587.5210000000002</v>
          </cell>
          <cell r="F4236">
            <v>0</v>
          </cell>
        </row>
        <row r="4237">
          <cell r="A4237" t="str">
            <v>RE3-450V4R7M-T2</v>
          </cell>
          <cell r="B4237" t="str">
            <v>10x20</v>
          </cell>
          <cell r="C4237" t="str">
            <v>FD</v>
          </cell>
          <cell r="D4237" t="str">
            <v>DA</v>
          </cell>
          <cell r="E4237">
            <v>2617.203</v>
          </cell>
          <cell r="F4237">
            <v>0</v>
          </cell>
        </row>
        <row r="4238">
          <cell r="A4238" t="str">
            <v>RE3-450VR47M-T2</v>
          </cell>
          <cell r="B4238" t="str">
            <v>8x11.5</v>
          </cell>
          <cell r="C4238" t="str">
            <v>EA</v>
          </cell>
          <cell r="D4238" t="str">
            <v>DA</v>
          </cell>
          <cell r="E4238">
            <v>1122.4190000000001</v>
          </cell>
          <cell r="F4238">
            <v>0</v>
          </cell>
        </row>
        <row r="4239">
          <cell r="A4239" t="str">
            <v>RE3-50V010M</v>
          </cell>
          <cell r="B4239" t="str">
            <v>5x11</v>
          </cell>
          <cell r="C4239" t="str">
            <v>CA</v>
          </cell>
          <cell r="D4239" t="str">
            <v>DA</v>
          </cell>
          <cell r="E4239">
            <v>353.404</v>
          </cell>
          <cell r="F4239">
            <v>0</v>
          </cell>
        </row>
        <row r="4240">
          <cell r="A4240" t="str">
            <v>RE3-50V010M-T10</v>
          </cell>
          <cell r="B4240" t="str">
            <v>5x11</v>
          </cell>
          <cell r="C4240" t="str">
            <v>CA</v>
          </cell>
          <cell r="D4240" t="str">
            <v>DA</v>
          </cell>
          <cell r="E4240">
            <v>373.86</v>
          </cell>
          <cell r="F4240">
            <v>0</v>
          </cell>
        </row>
        <row r="4241">
          <cell r="A4241" t="str">
            <v>RE3-50V010M-T2</v>
          </cell>
          <cell r="B4241" t="str">
            <v>5x11</v>
          </cell>
          <cell r="C4241" t="str">
            <v>CA</v>
          </cell>
          <cell r="D4241" t="str">
            <v>DA</v>
          </cell>
          <cell r="E4241">
            <v>373.86</v>
          </cell>
          <cell r="F4241">
            <v>643</v>
          </cell>
        </row>
        <row r="4242">
          <cell r="A4242" t="str">
            <v>RE3-50V010M-T32</v>
          </cell>
          <cell r="B4242" t="str">
            <v>5x11</v>
          </cell>
          <cell r="C4242" t="str">
            <v>CA</v>
          </cell>
          <cell r="D4242" t="str">
            <v>DA</v>
          </cell>
          <cell r="E4242">
            <v>373.86</v>
          </cell>
          <cell r="F4242">
            <v>0</v>
          </cell>
        </row>
        <row r="4243">
          <cell r="A4243" t="str">
            <v>RE3-50V010M-T36</v>
          </cell>
          <cell r="B4243" t="str">
            <v>5x11</v>
          </cell>
          <cell r="C4243" t="str">
            <v>CA</v>
          </cell>
          <cell r="D4243" t="str">
            <v>DA</v>
          </cell>
          <cell r="E4243">
            <v>373.86</v>
          </cell>
          <cell r="F4243">
            <v>0</v>
          </cell>
        </row>
        <row r="4244">
          <cell r="A4244" t="str">
            <v>RE3-50V010M-T58</v>
          </cell>
          <cell r="B4244" t="str">
            <v>5x11</v>
          </cell>
          <cell r="C4244" t="str">
            <v>CA</v>
          </cell>
          <cell r="D4244" t="str">
            <v>DA</v>
          </cell>
          <cell r="E4244">
            <v>373.86</v>
          </cell>
          <cell r="F4244">
            <v>2</v>
          </cell>
        </row>
        <row r="4245">
          <cell r="A4245" t="str">
            <v>RE3-50V010M-T72</v>
          </cell>
          <cell r="B4245" t="str">
            <v>5x11</v>
          </cell>
          <cell r="C4245" t="str">
            <v>CA</v>
          </cell>
          <cell r="D4245" t="str">
            <v>DA</v>
          </cell>
          <cell r="E4245">
            <v>373.86</v>
          </cell>
          <cell r="F4245">
            <v>0</v>
          </cell>
        </row>
        <row r="4246">
          <cell r="A4246" t="str">
            <v>RE3-50V010ME3#</v>
          </cell>
          <cell r="B4246" t="str">
            <v>5x11</v>
          </cell>
          <cell r="C4246" t="str">
            <v>CA</v>
          </cell>
          <cell r="D4246" t="str">
            <v>DA</v>
          </cell>
          <cell r="E4246">
            <v>353.404</v>
          </cell>
          <cell r="F4246">
            <v>0</v>
          </cell>
        </row>
        <row r="4247">
          <cell r="A4247" t="str">
            <v>RE3-50V010ME3#-T2</v>
          </cell>
          <cell r="B4247" t="str">
            <v>5x11</v>
          </cell>
          <cell r="C4247" t="str">
            <v>CA</v>
          </cell>
          <cell r="D4247" t="str">
            <v>DA</v>
          </cell>
          <cell r="E4247">
            <v>373.86</v>
          </cell>
          <cell r="F4247">
            <v>54</v>
          </cell>
        </row>
        <row r="4248">
          <cell r="A4248" t="str">
            <v>RE3-50V010ME3#-T32</v>
          </cell>
          <cell r="B4248" t="str">
            <v>5x11</v>
          </cell>
          <cell r="C4248" t="str">
            <v>CA</v>
          </cell>
          <cell r="D4248" t="str">
            <v>DA</v>
          </cell>
          <cell r="E4248">
            <v>373.86</v>
          </cell>
          <cell r="F4248">
            <v>0</v>
          </cell>
        </row>
        <row r="4249">
          <cell r="A4249" t="str">
            <v>RE3-50V010ME3#-T72</v>
          </cell>
          <cell r="B4249" t="str">
            <v>5x11</v>
          </cell>
          <cell r="C4249" t="str">
            <v>CA</v>
          </cell>
          <cell r="D4249" t="str">
            <v>DA</v>
          </cell>
          <cell r="E4249">
            <v>373.86</v>
          </cell>
          <cell r="F4249">
            <v>64</v>
          </cell>
        </row>
        <row r="4250">
          <cell r="A4250" t="str">
            <v>RE3-50V010MG-T2</v>
          </cell>
          <cell r="B4250" t="str">
            <v>5x11</v>
          </cell>
          <cell r="C4250" t="str">
            <v>CA</v>
          </cell>
          <cell r="D4250" t="str">
            <v>DA</v>
          </cell>
          <cell r="E4250">
            <v>373.86</v>
          </cell>
          <cell r="F4250">
            <v>102</v>
          </cell>
        </row>
        <row r="4251">
          <cell r="A4251" t="str">
            <v>RE3-50V100M</v>
          </cell>
          <cell r="B4251" t="str">
            <v>5x11</v>
          </cell>
          <cell r="C4251" t="str">
            <v>CA</v>
          </cell>
          <cell r="D4251" t="str">
            <v>DA</v>
          </cell>
          <cell r="E4251">
            <v>353.404</v>
          </cell>
          <cell r="F4251">
            <v>0.2</v>
          </cell>
        </row>
        <row r="4252">
          <cell r="A4252" t="str">
            <v>RE3-50V100M-F</v>
          </cell>
          <cell r="B4252" t="str">
            <v>5x11</v>
          </cell>
          <cell r="C4252" t="str">
            <v>CA</v>
          </cell>
          <cell r="D4252" t="str">
            <v>DA</v>
          </cell>
          <cell r="E4252">
            <v>369.51499999999999</v>
          </cell>
          <cell r="F4252">
            <v>0</v>
          </cell>
        </row>
        <row r="4253">
          <cell r="A4253" t="str">
            <v>RE3-50V100M-F27</v>
          </cell>
          <cell r="B4253" t="str">
            <v>5x11</v>
          </cell>
          <cell r="C4253" t="str">
            <v>CA</v>
          </cell>
          <cell r="D4253" t="str">
            <v>DA</v>
          </cell>
          <cell r="E4253">
            <v>369.51499999999999</v>
          </cell>
          <cell r="F4253">
            <v>0</v>
          </cell>
        </row>
        <row r="4254">
          <cell r="A4254" t="str">
            <v>RE3-50V100M-S1</v>
          </cell>
          <cell r="B4254" t="str">
            <v>5x11</v>
          </cell>
          <cell r="C4254" t="str">
            <v>CA</v>
          </cell>
          <cell r="D4254" t="str">
            <v>DA</v>
          </cell>
          <cell r="E4254">
            <v>369.51499999999999</v>
          </cell>
          <cell r="F4254">
            <v>0</v>
          </cell>
        </row>
        <row r="4255">
          <cell r="A4255" t="str">
            <v>RE3-50V100M-T10</v>
          </cell>
          <cell r="B4255" t="str">
            <v>5x11</v>
          </cell>
          <cell r="C4255" t="str">
            <v>CA</v>
          </cell>
          <cell r="D4255" t="str">
            <v>DA</v>
          </cell>
          <cell r="E4255">
            <v>373.86</v>
          </cell>
          <cell r="F4255">
            <v>8</v>
          </cell>
        </row>
        <row r="4256">
          <cell r="A4256" t="str">
            <v>RE3-50V100M-T2</v>
          </cell>
          <cell r="B4256" t="str">
            <v>5x11</v>
          </cell>
          <cell r="C4256" t="str">
            <v>CA</v>
          </cell>
          <cell r="D4256" t="str">
            <v>DA</v>
          </cell>
          <cell r="E4256">
            <v>373.86</v>
          </cell>
          <cell r="F4256">
            <v>1079</v>
          </cell>
        </row>
        <row r="4257">
          <cell r="A4257" t="str">
            <v>RE3-50V100M-T36</v>
          </cell>
          <cell r="B4257" t="str">
            <v>5x11</v>
          </cell>
          <cell r="C4257" t="str">
            <v>CA</v>
          </cell>
          <cell r="D4257" t="str">
            <v>DA</v>
          </cell>
          <cell r="E4257">
            <v>373.86</v>
          </cell>
          <cell r="F4257">
            <v>96</v>
          </cell>
        </row>
        <row r="4258">
          <cell r="A4258" t="str">
            <v>RE3-50V100M-T58</v>
          </cell>
          <cell r="B4258" t="str">
            <v>5x11</v>
          </cell>
          <cell r="C4258" t="str">
            <v>CA</v>
          </cell>
          <cell r="D4258" t="str">
            <v>DA</v>
          </cell>
          <cell r="E4258">
            <v>373.86</v>
          </cell>
          <cell r="F4258">
            <v>0</v>
          </cell>
        </row>
        <row r="4259">
          <cell r="A4259" t="str">
            <v>RE3-50V100M-T72</v>
          </cell>
          <cell r="B4259" t="str">
            <v>5x11</v>
          </cell>
          <cell r="C4259" t="str">
            <v>CA</v>
          </cell>
          <cell r="D4259" t="str">
            <v>DA</v>
          </cell>
          <cell r="E4259">
            <v>373.86</v>
          </cell>
          <cell r="F4259">
            <v>0</v>
          </cell>
        </row>
        <row r="4260">
          <cell r="A4260" t="str">
            <v>RE3-50V100ME3#</v>
          </cell>
          <cell r="B4260" t="str">
            <v>5x11</v>
          </cell>
          <cell r="C4260" t="str">
            <v>CA</v>
          </cell>
          <cell r="D4260" t="str">
            <v>DA</v>
          </cell>
          <cell r="E4260">
            <v>353.404</v>
          </cell>
          <cell r="F4260">
            <v>0</v>
          </cell>
        </row>
        <row r="4261">
          <cell r="A4261" t="str">
            <v>RE3-50V100ME3#-T2</v>
          </cell>
          <cell r="B4261" t="str">
            <v>5x11</v>
          </cell>
          <cell r="C4261" t="str">
            <v>CA</v>
          </cell>
          <cell r="D4261" t="str">
            <v>DA</v>
          </cell>
          <cell r="E4261">
            <v>373.86</v>
          </cell>
          <cell r="F4261">
            <v>46</v>
          </cell>
        </row>
        <row r="4262">
          <cell r="A4262" t="str">
            <v>RE3-50V100ME3#-T72</v>
          </cell>
          <cell r="B4262" t="str">
            <v>5x11</v>
          </cell>
          <cell r="C4262" t="str">
            <v>CA</v>
          </cell>
          <cell r="D4262" t="str">
            <v>DA</v>
          </cell>
          <cell r="E4262">
            <v>373.86</v>
          </cell>
          <cell r="F4262">
            <v>100</v>
          </cell>
        </row>
        <row r="4263">
          <cell r="A4263" t="str">
            <v>RE3-50V100ME3A#-T2</v>
          </cell>
          <cell r="B4263" t="str">
            <v>5x11</v>
          </cell>
          <cell r="C4263" t="str">
            <v>CA</v>
          </cell>
          <cell r="D4263" t="str">
            <v>DA</v>
          </cell>
          <cell r="E4263">
            <v>373.86</v>
          </cell>
          <cell r="F4263">
            <v>0</v>
          </cell>
        </row>
        <row r="4264">
          <cell r="A4264" t="str">
            <v>RE3-50V100MG-T2</v>
          </cell>
          <cell r="B4264" t="str">
            <v>5x11</v>
          </cell>
          <cell r="C4264" t="str">
            <v>CA</v>
          </cell>
          <cell r="D4264" t="str">
            <v>DA</v>
          </cell>
          <cell r="E4264">
            <v>373.86</v>
          </cell>
          <cell r="F4264">
            <v>78</v>
          </cell>
        </row>
        <row r="4265">
          <cell r="A4265" t="str">
            <v>RE3-50V100MG3#-T72</v>
          </cell>
          <cell r="B4265" t="str">
            <v>5x11</v>
          </cell>
          <cell r="C4265" t="str">
            <v>CA</v>
          </cell>
          <cell r="D4265" t="str">
            <v>DA</v>
          </cell>
          <cell r="E4265">
            <v>0</v>
          </cell>
          <cell r="F4265">
            <v>0</v>
          </cell>
        </row>
        <row r="4266">
          <cell r="A4266" t="str">
            <v>RE3-50V101M</v>
          </cell>
          <cell r="B4266" t="str">
            <v>8x11.5</v>
          </cell>
          <cell r="C4266" t="str">
            <v>EA</v>
          </cell>
          <cell r="D4266" t="str">
            <v>DA</v>
          </cell>
          <cell r="E4266">
            <v>890.42899999999997</v>
          </cell>
          <cell r="F4266">
            <v>0</v>
          </cell>
        </row>
        <row r="4267">
          <cell r="A4267" t="str">
            <v>RE3-50V101M#</v>
          </cell>
          <cell r="B4267" t="str">
            <v>8x11.5</v>
          </cell>
          <cell r="C4267" t="str">
            <v>EA</v>
          </cell>
          <cell r="D4267" t="str">
            <v>DA</v>
          </cell>
          <cell r="E4267">
            <v>890.42899999999997</v>
          </cell>
          <cell r="F4267">
            <v>0</v>
          </cell>
        </row>
        <row r="4268">
          <cell r="A4268" t="str">
            <v>RE3-50V101M-T2</v>
          </cell>
          <cell r="B4268" t="str">
            <v>8x11.5</v>
          </cell>
          <cell r="C4268" t="str">
            <v>EA</v>
          </cell>
          <cell r="D4268" t="str">
            <v>DA</v>
          </cell>
          <cell r="E4268">
            <v>920.82299999999998</v>
          </cell>
          <cell r="F4268">
            <v>10</v>
          </cell>
        </row>
        <row r="4269">
          <cell r="A4269" t="str">
            <v>RE3-50V101M-T8</v>
          </cell>
          <cell r="B4269" t="str">
            <v>8x11.5</v>
          </cell>
          <cell r="C4269" t="str">
            <v>EA</v>
          </cell>
          <cell r="D4269" t="str">
            <v>DA</v>
          </cell>
          <cell r="E4269">
            <v>920.82299999999998</v>
          </cell>
          <cell r="F4269">
            <v>17</v>
          </cell>
        </row>
        <row r="4270">
          <cell r="A4270" t="str">
            <v>RE3-50V101MG3#-T2</v>
          </cell>
          <cell r="B4270" t="str">
            <v>8x11.5</v>
          </cell>
          <cell r="C4270" t="str">
            <v>EA</v>
          </cell>
          <cell r="D4270" t="str">
            <v>DA</v>
          </cell>
          <cell r="E4270">
            <v>920.82299999999998</v>
          </cell>
          <cell r="F4270">
            <v>15</v>
          </cell>
        </row>
        <row r="4271">
          <cell r="A4271" t="str">
            <v>RE3-50V102M</v>
          </cell>
          <cell r="B4271" t="str">
            <v>12.5x25</v>
          </cell>
          <cell r="C4271" t="str">
            <v>GC</v>
          </cell>
          <cell r="D4271" t="str">
            <v>DA</v>
          </cell>
          <cell r="E4271">
            <v>3806.6170000000002</v>
          </cell>
          <cell r="F4271">
            <v>42.5</v>
          </cell>
        </row>
        <row r="4272">
          <cell r="A4272" t="str">
            <v>RE3-50V102M-F</v>
          </cell>
          <cell r="B4272" t="str">
            <v>12.5x25</v>
          </cell>
          <cell r="C4272" t="str">
            <v>GC</v>
          </cell>
          <cell r="D4272" t="str">
            <v>DA</v>
          </cell>
          <cell r="E4272">
            <v>3890.7330000000002</v>
          </cell>
          <cell r="F4272">
            <v>0</v>
          </cell>
        </row>
        <row r="4273">
          <cell r="A4273" t="str">
            <v>RE3-50V102M-S1</v>
          </cell>
          <cell r="B4273" t="str">
            <v>12.5x25</v>
          </cell>
          <cell r="C4273" t="str">
            <v>GC</v>
          </cell>
          <cell r="D4273" t="str">
            <v>DA</v>
          </cell>
          <cell r="E4273">
            <v>3890.7330000000002</v>
          </cell>
          <cell r="F4273">
            <v>0</v>
          </cell>
        </row>
        <row r="4274">
          <cell r="A4274" t="str">
            <v>RE3-50V102M-T4</v>
          </cell>
          <cell r="B4274" t="str">
            <v>12.5x25</v>
          </cell>
          <cell r="C4274" t="str">
            <v>GC</v>
          </cell>
          <cell r="D4274" t="str">
            <v>DA</v>
          </cell>
          <cell r="E4274">
            <v>3845.52</v>
          </cell>
          <cell r="F4274">
            <v>67.5</v>
          </cell>
        </row>
        <row r="4275">
          <cell r="A4275" t="str">
            <v>RE3-50V102M-T50</v>
          </cell>
          <cell r="B4275" t="str">
            <v>12.5x25</v>
          </cell>
          <cell r="C4275" t="str">
            <v>GC</v>
          </cell>
          <cell r="D4275" t="str">
            <v>DA</v>
          </cell>
          <cell r="E4275">
            <v>3845.52</v>
          </cell>
          <cell r="F4275">
            <v>0</v>
          </cell>
        </row>
        <row r="4276">
          <cell r="A4276" t="str">
            <v>RE3-50V102M-T70</v>
          </cell>
          <cell r="B4276" t="str">
            <v>12.5x25</v>
          </cell>
          <cell r="C4276" t="str">
            <v>GC</v>
          </cell>
          <cell r="D4276" t="str">
            <v>DA</v>
          </cell>
          <cell r="E4276">
            <v>3845.52</v>
          </cell>
          <cell r="F4276">
            <v>0</v>
          </cell>
        </row>
        <row r="4277">
          <cell r="A4277" t="str">
            <v>RE3-50V102MJ5</v>
          </cell>
          <cell r="B4277" t="str">
            <v>16x20</v>
          </cell>
          <cell r="C4277" t="str">
            <v>HA</v>
          </cell>
          <cell r="D4277" t="str">
            <v>DA</v>
          </cell>
          <cell r="E4277">
            <v>4610.7960000000003</v>
          </cell>
          <cell r="F4277">
            <v>0</v>
          </cell>
        </row>
        <row r="4278">
          <cell r="A4278" t="str">
            <v>RE3-50V220M</v>
          </cell>
          <cell r="B4278" t="str">
            <v>5x11</v>
          </cell>
          <cell r="C4278" t="str">
            <v>CA</v>
          </cell>
          <cell r="D4278" t="str">
            <v>DA</v>
          </cell>
          <cell r="E4278">
            <v>353.404</v>
          </cell>
          <cell r="F4278">
            <v>0.01</v>
          </cell>
        </row>
        <row r="4279">
          <cell r="A4279" t="str">
            <v>RE3-50V220M-F</v>
          </cell>
          <cell r="B4279" t="str">
            <v>5x11</v>
          </cell>
          <cell r="C4279" t="str">
            <v>CA</v>
          </cell>
          <cell r="D4279" t="str">
            <v>DA</v>
          </cell>
          <cell r="E4279">
            <v>369.51499999999999</v>
          </cell>
          <cell r="F4279">
            <v>0</v>
          </cell>
        </row>
        <row r="4280">
          <cell r="A4280" t="str">
            <v>RE3-50V220M-F1</v>
          </cell>
          <cell r="B4280" t="str">
            <v>5x11</v>
          </cell>
          <cell r="C4280" t="str">
            <v>CA</v>
          </cell>
          <cell r="D4280" t="str">
            <v>DA</v>
          </cell>
          <cell r="E4280">
            <v>369.51499999999999</v>
          </cell>
          <cell r="F4280">
            <v>0</v>
          </cell>
        </row>
        <row r="4281">
          <cell r="A4281" t="str">
            <v>RE3-50V220M-T10</v>
          </cell>
          <cell r="B4281" t="str">
            <v>5x11</v>
          </cell>
          <cell r="C4281" t="str">
            <v>CA</v>
          </cell>
          <cell r="D4281" t="str">
            <v>DA</v>
          </cell>
          <cell r="E4281">
            <v>373.86</v>
          </cell>
          <cell r="F4281">
            <v>0</v>
          </cell>
        </row>
        <row r="4282">
          <cell r="A4282" t="str">
            <v>RE3-50V220M-T2</v>
          </cell>
          <cell r="B4282" t="str">
            <v>5x11</v>
          </cell>
          <cell r="C4282" t="str">
            <v>CA</v>
          </cell>
          <cell r="D4282" t="str">
            <v>DA</v>
          </cell>
          <cell r="E4282">
            <v>373.86</v>
          </cell>
          <cell r="F4282">
            <v>159</v>
          </cell>
        </row>
        <row r="4283">
          <cell r="A4283" t="str">
            <v>RE3-50V220M-T36</v>
          </cell>
          <cell r="B4283" t="str">
            <v>5x11</v>
          </cell>
          <cell r="C4283" t="str">
            <v>CA</v>
          </cell>
          <cell r="D4283" t="str">
            <v>DA</v>
          </cell>
          <cell r="E4283">
            <v>373.86</v>
          </cell>
          <cell r="F4283">
            <v>6</v>
          </cell>
        </row>
        <row r="4284">
          <cell r="A4284" t="str">
            <v>RE3-50V220M-T58</v>
          </cell>
          <cell r="B4284" t="str">
            <v>5x11</v>
          </cell>
          <cell r="C4284" t="str">
            <v>CA</v>
          </cell>
          <cell r="D4284" t="str">
            <v>DA</v>
          </cell>
          <cell r="E4284">
            <v>373.86</v>
          </cell>
          <cell r="F4284">
            <v>0</v>
          </cell>
        </row>
        <row r="4285">
          <cell r="A4285" t="str">
            <v>RE3-50V220M-T72</v>
          </cell>
          <cell r="B4285" t="str">
            <v>5x11</v>
          </cell>
          <cell r="C4285" t="str">
            <v>CA</v>
          </cell>
          <cell r="D4285" t="str">
            <v>DA</v>
          </cell>
          <cell r="E4285">
            <v>373.86</v>
          </cell>
          <cell r="F4285">
            <v>0</v>
          </cell>
        </row>
        <row r="4286">
          <cell r="A4286" t="str">
            <v>RE3-50V220ME3#-T2</v>
          </cell>
          <cell r="B4286" t="str">
            <v>5x11</v>
          </cell>
          <cell r="C4286" t="str">
            <v>CA</v>
          </cell>
          <cell r="D4286" t="str">
            <v>DA</v>
          </cell>
          <cell r="E4286">
            <v>373.86</v>
          </cell>
          <cell r="F4286">
            <v>116</v>
          </cell>
        </row>
        <row r="4287">
          <cell r="A4287" t="str">
            <v>RE3-50V220ME3#-T72</v>
          </cell>
          <cell r="B4287" t="str">
            <v>5x11</v>
          </cell>
          <cell r="C4287" t="str">
            <v>CA</v>
          </cell>
          <cell r="D4287" t="str">
            <v>DA</v>
          </cell>
          <cell r="E4287">
            <v>373.86</v>
          </cell>
          <cell r="F4287">
            <v>0</v>
          </cell>
        </row>
        <row r="4288">
          <cell r="A4288" t="str">
            <v>RE3-50V221M</v>
          </cell>
          <cell r="B4288" t="str">
            <v>10x12.5</v>
          </cell>
          <cell r="C4288" t="str">
            <v>FA</v>
          </cell>
          <cell r="D4288" t="str">
            <v>DA</v>
          </cell>
          <cell r="E4288">
            <v>1461.89</v>
          </cell>
          <cell r="F4288">
            <v>225</v>
          </cell>
        </row>
        <row r="4289">
          <cell r="A4289" t="str">
            <v>RE3-50V221M-F</v>
          </cell>
          <cell r="B4289" t="str">
            <v>10x12.5</v>
          </cell>
          <cell r="C4289" t="str">
            <v>FA</v>
          </cell>
          <cell r="D4289" t="str">
            <v>DA</v>
          </cell>
          <cell r="E4289">
            <v>1529.4449999999999</v>
          </cell>
          <cell r="F4289">
            <v>4</v>
          </cell>
        </row>
        <row r="4290">
          <cell r="A4290" t="str">
            <v>RE3-50V221M-F27</v>
          </cell>
          <cell r="B4290" t="str">
            <v>10x12.5</v>
          </cell>
          <cell r="C4290" t="str">
            <v>FA</v>
          </cell>
          <cell r="D4290" t="str">
            <v>DA</v>
          </cell>
          <cell r="E4290">
            <v>1529.4449999999999</v>
          </cell>
          <cell r="F4290">
            <v>0</v>
          </cell>
        </row>
        <row r="4291">
          <cell r="A4291" t="str">
            <v>RE3-50V221M-T2</v>
          </cell>
          <cell r="B4291" t="str">
            <v>10x12.5</v>
          </cell>
          <cell r="C4291" t="str">
            <v>FA</v>
          </cell>
          <cell r="D4291" t="str">
            <v>DA</v>
          </cell>
          <cell r="E4291">
            <v>1489.317</v>
          </cell>
          <cell r="F4291">
            <v>12</v>
          </cell>
        </row>
        <row r="4292">
          <cell r="A4292" t="str">
            <v>RE3-50V221MH3#</v>
          </cell>
          <cell r="B4292" t="str">
            <v>10x12.5</v>
          </cell>
          <cell r="C4292" t="str">
            <v>FA</v>
          </cell>
          <cell r="D4292" t="str">
            <v>DA</v>
          </cell>
          <cell r="E4292">
            <v>1461.89</v>
          </cell>
          <cell r="F4292">
            <v>0</v>
          </cell>
        </row>
        <row r="4293">
          <cell r="A4293" t="str">
            <v>RE3-50V221MH3#-S1</v>
          </cell>
          <cell r="B4293" t="str">
            <v>10x12.5</v>
          </cell>
          <cell r="C4293" t="str">
            <v>FA</v>
          </cell>
          <cell r="D4293" t="str">
            <v>DA</v>
          </cell>
          <cell r="E4293">
            <v>1529.4449999999999</v>
          </cell>
          <cell r="F4293">
            <v>0</v>
          </cell>
        </row>
        <row r="4294">
          <cell r="A4294" t="str">
            <v>RE3-50V221MH3#-T2</v>
          </cell>
          <cell r="B4294" t="str">
            <v>10x12.5</v>
          </cell>
          <cell r="C4294" t="str">
            <v>FA</v>
          </cell>
          <cell r="D4294" t="str">
            <v>DA</v>
          </cell>
          <cell r="E4294">
            <v>1489.317</v>
          </cell>
          <cell r="F4294">
            <v>0</v>
          </cell>
        </row>
        <row r="4295">
          <cell r="A4295" t="str">
            <v>RE3-50V222M</v>
          </cell>
          <cell r="B4295" t="str">
            <v>16x35.5</v>
          </cell>
          <cell r="C4295" t="str">
            <v>HD</v>
          </cell>
          <cell r="D4295" t="str">
            <v>DA</v>
          </cell>
          <cell r="E4295">
            <v>7512.7309999999998</v>
          </cell>
          <cell r="F4295">
            <v>11.2</v>
          </cell>
        </row>
        <row r="4296">
          <cell r="A4296" t="str">
            <v>RE3-50V222M-F</v>
          </cell>
          <cell r="B4296" t="str">
            <v>16x35.5</v>
          </cell>
          <cell r="C4296" t="str">
            <v>HD</v>
          </cell>
          <cell r="D4296" t="str">
            <v>DA</v>
          </cell>
          <cell r="E4296">
            <v>7601.4250000000002</v>
          </cell>
          <cell r="F4296">
            <v>7</v>
          </cell>
        </row>
        <row r="4297">
          <cell r="A4297" t="str">
            <v>RE3-50V222M-S1</v>
          </cell>
          <cell r="B4297" t="str">
            <v>16x35.5</v>
          </cell>
          <cell r="C4297" t="str">
            <v>HD</v>
          </cell>
          <cell r="D4297" t="str">
            <v>DA</v>
          </cell>
          <cell r="E4297">
            <v>7601.4250000000002</v>
          </cell>
          <cell r="F4297">
            <v>0.01</v>
          </cell>
        </row>
        <row r="4298">
          <cell r="A4298" t="str">
            <v>RE3-50V222M-T2</v>
          </cell>
          <cell r="B4298" t="str">
            <v>16x35.5</v>
          </cell>
          <cell r="C4298" t="str">
            <v>HD</v>
          </cell>
          <cell r="D4298" t="str">
            <v>DA</v>
          </cell>
          <cell r="E4298">
            <v>7538.7150000000001</v>
          </cell>
          <cell r="F4298">
            <v>0</v>
          </cell>
        </row>
        <row r="4299">
          <cell r="A4299" t="str">
            <v>RE3-50V222M-T50</v>
          </cell>
          <cell r="B4299" t="str">
            <v>16x35.5</v>
          </cell>
          <cell r="C4299" t="str">
            <v>HD</v>
          </cell>
          <cell r="D4299" t="str">
            <v>DA</v>
          </cell>
          <cell r="E4299">
            <v>7538.7150000000001</v>
          </cell>
          <cell r="F4299">
            <v>0</v>
          </cell>
        </row>
        <row r="4300">
          <cell r="A4300" t="str">
            <v>RE3-50V222MJ7-T50</v>
          </cell>
          <cell r="B4300" t="str">
            <v>16x31.5</v>
          </cell>
          <cell r="C4300" t="str">
            <v>HC</v>
          </cell>
          <cell r="D4300" t="str">
            <v>DA</v>
          </cell>
          <cell r="E4300">
            <v>7040.5159999999996</v>
          </cell>
          <cell r="F4300">
            <v>9</v>
          </cell>
        </row>
        <row r="4301">
          <cell r="A4301" t="str">
            <v>RE3-50V222MJ8#-S1</v>
          </cell>
          <cell r="B4301" t="str">
            <v>16x35.5</v>
          </cell>
          <cell r="C4301" t="str">
            <v>HD</v>
          </cell>
          <cell r="D4301" t="str">
            <v>DA</v>
          </cell>
          <cell r="E4301">
            <v>7601.4250000000002</v>
          </cell>
          <cell r="F4301">
            <v>0</v>
          </cell>
        </row>
        <row r="4302">
          <cell r="A4302" t="str">
            <v>RE3-50V222MK6#</v>
          </cell>
          <cell r="B4302" t="str">
            <v>18x25</v>
          </cell>
          <cell r="C4302" t="str">
            <v>IB</v>
          </cell>
          <cell r="D4302" t="str">
            <v>DA</v>
          </cell>
          <cell r="E4302">
            <v>7290.701</v>
          </cell>
          <cell r="F4302">
            <v>10.1</v>
          </cell>
        </row>
        <row r="4303">
          <cell r="A4303" t="str">
            <v>RE3-50V222MS</v>
          </cell>
          <cell r="B4303" t="str">
            <v>18x25</v>
          </cell>
          <cell r="C4303" t="str">
            <v>IB</v>
          </cell>
          <cell r="D4303" t="str">
            <v>DA</v>
          </cell>
          <cell r="E4303">
            <v>7290.701</v>
          </cell>
          <cell r="F4303">
            <v>3.1</v>
          </cell>
        </row>
        <row r="4304">
          <cell r="A4304" t="str">
            <v>RE3-50V222MS-F</v>
          </cell>
          <cell r="B4304" t="str">
            <v>18x25</v>
          </cell>
          <cell r="C4304" t="str">
            <v>IB</v>
          </cell>
          <cell r="D4304" t="str">
            <v>DA</v>
          </cell>
          <cell r="E4304">
            <v>7359.268</v>
          </cell>
          <cell r="F4304">
            <v>12</v>
          </cell>
        </row>
        <row r="4305">
          <cell r="A4305" t="str">
            <v>RE3-50V222MS-T50</v>
          </cell>
          <cell r="B4305" t="str">
            <v>18x25</v>
          </cell>
          <cell r="C4305" t="str">
            <v>IB</v>
          </cell>
          <cell r="D4305" t="str">
            <v>DA</v>
          </cell>
          <cell r="E4305">
            <v>7262.692</v>
          </cell>
          <cell r="F4305">
            <v>0</v>
          </cell>
        </row>
        <row r="4306">
          <cell r="A4306" t="str">
            <v>RE3-50V2R2KE3-T58</v>
          </cell>
          <cell r="B4306" t="str">
            <v>5x11</v>
          </cell>
          <cell r="C4306" t="str">
            <v>CA</v>
          </cell>
          <cell r="D4306" t="str">
            <v>DA</v>
          </cell>
          <cell r="E4306">
            <v>373.86</v>
          </cell>
          <cell r="F4306">
            <v>0</v>
          </cell>
        </row>
        <row r="4307">
          <cell r="A4307" t="str">
            <v>RE3-50V2R2M</v>
          </cell>
          <cell r="B4307" t="str">
            <v>5x11</v>
          </cell>
          <cell r="C4307" t="str">
            <v>CA</v>
          </cell>
          <cell r="D4307" t="str">
            <v>DA</v>
          </cell>
          <cell r="E4307">
            <v>353.404</v>
          </cell>
          <cell r="F4307">
            <v>0</v>
          </cell>
        </row>
        <row r="4308">
          <cell r="A4308" t="str">
            <v>RE3-50V2R2M-T10</v>
          </cell>
          <cell r="B4308" t="str">
            <v>5x11</v>
          </cell>
          <cell r="C4308" t="str">
            <v>CA</v>
          </cell>
          <cell r="D4308" t="str">
            <v>DA</v>
          </cell>
          <cell r="E4308">
            <v>373.86</v>
          </cell>
          <cell r="F4308">
            <v>0</v>
          </cell>
        </row>
        <row r="4309">
          <cell r="A4309" t="str">
            <v>RE3-50V2R2M-T2</v>
          </cell>
          <cell r="B4309" t="str">
            <v>5x11</v>
          </cell>
          <cell r="C4309" t="str">
            <v>CA</v>
          </cell>
          <cell r="D4309" t="str">
            <v>DA</v>
          </cell>
          <cell r="E4309">
            <v>373.86</v>
          </cell>
          <cell r="F4309">
            <v>154</v>
          </cell>
        </row>
        <row r="4310">
          <cell r="A4310" t="str">
            <v>RE3-50V2R2M-T36</v>
          </cell>
          <cell r="B4310" t="str">
            <v>5x11</v>
          </cell>
          <cell r="C4310" t="str">
            <v>CA</v>
          </cell>
          <cell r="D4310" t="str">
            <v>DA</v>
          </cell>
          <cell r="E4310">
            <v>373.86</v>
          </cell>
          <cell r="F4310">
            <v>0</v>
          </cell>
        </row>
        <row r="4311">
          <cell r="A4311" t="str">
            <v>RE3-50V2R2M-T58</v>
          </cell>
          <cell r="B4311" t="str">
            <v>5x11</v>
          </cell>
          <cell r="C4311" t="str">
            <v>CA</v>
          </cell>
          <cell r="D4311" t="str">
            <v>DA</v>
          </cell>
          <cell r="E4311">
            <v>373.86</v>
          </cell>
          <cell r="F4311">
            <v>0</v>
          </cell>
        </row>
        <row r="4312">
          <cell r="A4312" t="str">
            <v>RE3-50V2R2M-T72</v>
          </cell>
          <cell r="B4312" t="str">
            <v>5x11</v>
          </cell>
          <cell r="C4312" t="str">
            <v>CA</v>
          </cell>
          <cell r="D4312" t="str">
            <v>DA</v>
          </cell>
          <cell r="E4312">
            <v>373.86</v>
          </cell>
          <cell r="F4312">
            <v>0</v>
          </cell>
        </row>
        <row r="4313">
          <cell r="A4313" t="str">
            <v>RE3-50V2R2ME3#</v>
          </cell>
          <cell r="B4313" t="str">
            <v>5x11</v>
          </cell>
          <cell r="C4313" t="str">
            <v>CA</v>
          </cell>
          <cell r="D4313" t="str">
            <v>DA</v>
          </cell>
          <cell r="E4313">
            <v>353.404</v>
          </cell>
          <cell r="F4313">
            <v>0</v>
          </cell>
        </row>
        <row r="4314">
          <cell r="A4314" t="str">
            <v>RE3-50V2R2ME3#-T2</v>
          </cell>
          <cell r="B4314" t="str">
            <v>5x11</v>
          </cell>
          <cell r="C4314" t="str">
            <v>CA</v>
          </cell>
          <cell r="D4314" t="str">
            <v>DA</v>
          </cell>
          <cell r="E4314">
            <v>373.86</v>
          </cell>
          <cell r="F4314">
            <v>0</v>
          </cell>
        </row>
        <row r="4315">
          <cell r="A4315" t="str">
            <v>RE3-50V2R2ME3#-T32</v>
          </cell>
          <cell r="B4315" t="str">
            <v>5x11</v>
          </cell>
          <cell r="C4315" t="str">
            <v>CA</v>
          </cell>
          <cell r="D4315" t="str">
            <v>DA</v>
          </cell>
          <cell r="E4315">
            <v>373.86</v>
          </cell>
          <cell r="F4315">
            <v>0</v>
          </cell>
        </row>
        <row r="4316">
          <cell r="A4316" t="str">
            <v>RE3-50V2R2ME3#-T72</v>
          </cell>
          <cell r="B4316" t="str">
            <v>5x11</v>
          </cell>
          <cell r="C4316" t="str">
            <v>CA</v>
          </cell>
          <cell r="D4316" t="str">
            <v>DA</v>
          </cell>
          <cell r="E4316">
            <v>373.86</v>
          </cell>
          <cell r="F4316">
            <v>220</v>
          </cell>
        </row>
        <row r="4317">
          <cell r="A4317" t="str">
            <v>RE3-50V2R2ME3A#-T2</v>
          </cell>
          <cell r="B4317" t="str">
            <v>5x11</v>
          </cell>
          <cell r="C4317" t="str">
            <v>CA</v>
          </cell>
          <cell r="D4317" t="str">
            <v>DA</v>
          </cell>
          <cell r="E4317">
            <v>373.86</v>
          </cell>
          <cell r="F4317">
            <v>0</v>
          </cell>
        </row>
        <row r="4318">
          <cell r="A4318" t="str">
            <v>RE3-50V2R2MRQ</v>
          </cell>
          <cell r="B4318" t="str">
            <v>5x11</v>
          </cell>
          <cell r="C4318" t="str">
            <v>CA</v>
          </cell>
          <cell r="D4318" t="str">
            <v>DA</v>
          </cell>
          <cell r="E4318">
            <v>353.404</v>
          </cell>
          <cell r="F4318">
            <v>0</v>
          </cell>
        </row>
        <row r="4319">
          <cell r="A4319" t="str">
            <v>RE3-50V2R2MRQ-T58</v>
          </cell>
          <cell r="B4319" t="str">
            <v>5x11</v>
          </cell>
          <cell r="C4319" t="str">
            <v>CA</v>
          </cell>
          <cell r="D4319" t="str">
            <v>DA</v>
          </cell>
          <cell r="E4319">
            <v>373.86</v>
          </cell>
          <cell r="F4319">
            <v>0</v>
          </cell>
        </row>
        <row r="4320">
          <cell r="A4320" t="str">
            <v>RE3-50V330M</v>
          </cell>
          <cell r="B4320" t="str">
            <v>5x11</v>
          </cell>
          <cell r="C4320" t="str">
            <v>CA</v>
          </cell>
          <cell r="D4320" t="str">
            <v>DA</v>
          </cell>
          <cell r="E4320">
            <v>353.404</v>
          </cell>
          <cell r="F4320">
            <v>0</v>
          </cell>
        </row>
        <row r="4321">
          <cell r="A4321" t="str">
            <v>RE3-50V330M-T10</v>
          </cell>
          <cell r="B4321" t="str">
            <v>5x11</v>
          </cell>
          <cell r="C4321" t="str">
            <v>CA</v>
          </cell>
          <cell r="D4321" t="str">
            <v>DA</v>
          </cell>
          <cell r="E4321">
            <v>373.86</v>
          </cell>
          <cell r="F4321">
            <v>0</v>
          </cell>
        </row>
        <row r="4322">
          <cell r="A4322" t="str">
            <v>RE3-50V330M-T2</v>
          </cell>
          <cell r="B4322" t="str">
            <v>5x11</v>
          </cell>
          <cell r="C4322" t="str">
            <v>CA</v>
          </cell>
          <cell r="D4322" t="str">
            <v>DA</v>
          </cell>
          <cell r="E4322">
            <v>373.86</v>
          </cell>
          <cell r="F4322">
            <v>102</v>
          </cell>
        </row>
        <row r="4323">
          <cell r="A4323" t="str">
            <v>RE3-50V330M-T72</v>
          </cell>
          <cell r="B4323" t="str">
            <v>5x11</v>
          </cell>
          <cell r="C4323" t="str">
            <v>CA</v>
          </cell>
          <cell r="D4323" t="str">
            <v>DA</v>
          </cell>
          <cell r="E4323">
            <v>373.86</v>
          </cell>
          <cell r="F4323">
            <v>0</v>
          </cell>
        </row>
        <row r="4324">
          <cell r="A4324" t="str">
            <v>RE3-50V330ME3#-T2</v>
          </cell>
          <cell r="B4324" t="str">
            <v>5x11</v>
          </cell>
          <cell r="C4324" t="str">
            <v>CA</v>
          </cell>
          <cell r="D4324" t="str">
            <v>DA</v>
          </cell>
          <cell r="E4324">
            <v>373.86</v>
          </cell>
          <cell r="F4324">
            <v>10</v>
          </cell>
        </row>
        <row r="4325">
          <cell r="A4325" t="str">
            <v>RE3-50V330ME3#-T72</v>
          </cell>
          <cell r="B4325" t="str">
            <v>5x11</v>
          </cell>
          <cell r="C4325" t="str">
            <v>CA</v>
          </cell>
          <cell r="D4325" t="str">
            <v>DA</v>
          </cell>
          <cell r="E4325">
            <v>373.86</v>
          </cell>
          <cell r="F4325">
            <v>0</v>
          </cell>
        </row>
        <row r="4326">
          <cell r="A4326" t="str">
            <v>RE3-50V331M</v>
          </cell>
          <cell r="B4326" t="str">
            <v>10x16</v>
          </cell>
          <cell r="C4326" t="str">
            <v>FC</v>
          </cell>
          <cell r="D4326" t="str">
            <v>DA</v>
          </cell>
          <cell r="E4326">
            <v>1793.78</v>
          </cell>
          <cell r="F4326">
            <v>0</v>
          </cell>
        </row>
        <row r="4327">
          <cell r="A4327" t="str">
            <v>RE3-50V331M-F</v>
          </cell>
          <cell r="B4327" t="str">
            <v>10x16</v>
          </cell>
          <cell r="C4327" t="str">
            <v>FC</v>
          </cell>
          <cell r="D4327" t="str">
            <v>DA</v>
          </cell>
          <cell r="E4327">
            <v>1860.4459999999999</v>
          </cell>
          <cell r="F4327">
            <v>0</v>
          </cell>
        </row>
        <row r="4328">
          <cell r="A4328" t="str">
            <v>RE3-50V331M-S1</v>
          </cell>
          <cell r="B4328" t="str">
            <v>10x16</v>
          </cell>
          <cell r="C4328" t="str">
            <v>FC</v>
          </cell>
          <cell r="D4328" t="str">
            <v>DA</v>
          </cell>
          <cell r="E4328">
            <v>1860.4459999999999</v>
          </cell>
          <cell r="F4328">
            <v>0</v>
          </cell>
        </row>
        <row r="4329">
          <cell r="A4329" t="str">
            <v>RE3-50V331M-T2</v>
          </cell>
          <cell r="B4329" t="str">
            <v>10x16</v>
          </cell>
          <cell r="C4329" t="str">
            <v>FC</v>
          </cell>
          <cell r="D4329" t="str">
            <v>DA</v>
          </cell>
          <cell r="E4329">
            <v>1813.6569999999999</v>
          </cell>
          <cell r="F4329">
            <v>0</v>
          </cell>
        </row>
        <row r="4330">
          <cell r="A4330" t="str">
            <v>RE3-50V332M</v>
          </cell>
          <cell r="B4330" t="str">
            <v>18x35.5</v>
          </cell>
          <cell r="C4330" t="str">
            <v>ID</v>
          </cell>
          <cell r="D4330" t="str">
            <v>DA</v>
          </cell>
          <cell r="E4330">
            <v>10959.083000000001</v>
          </cell>
          <cell r="F4330">
            <v>6.3</v>
          </cell>
        </row>
        <row r="4331">
          <cell r="A4331" t="str">
            <v>RE3-50V332M-F</v>
          </cell>
          <cell r="B4331" t="str">
            <v>18x35.5</v>
          </cell>
          <cell r="C4331" t="str">
            <v>ID</v>
          </cell>
          <cell r="D4331" t="str">
            <v>DA</v>
          </cell>
          <cell r="E4331">
            <v>11026.715</v>
          </cell>
          <cell r="F4331">
            <v>2</v>
          </cell>
        </row>
        <row r="4332">
          <cell r="A4332" t="str">
            <v>RE3-50V332M-S1</v>
          </cell>
          <cell r="B4332" t="str">
            <v>18x35.5</v>
          </cell>
          <cell r="C4332" t="str">
            <v>ID</v>
          </cell>
          <cell r="D4332" t="str">
            <v>DA</v>
          </cell>
          <cell r="E4332">
            <v>11026.715</v>
          </cell>
          <cell r="F4332">
            <v>0</v>
          </cell>
        </row>
        <row r="4333">
          <cell r="A4333" t="str">
            <v>RE3-50V332MK8#-S1</v>
          </cell>
          <cell r="B4333" t="str">
            <v>18x35.5</v>
          </cell>
          <cell r="C4333" t="str">
            <v>ID</v>
          </cell>
          <cell r="D4333" t="str">
            <v>DA</v>
          </cell>
          <cell r="E4333">
            <v>11026.715</v>
          </cell>
          <cell r="F4333">
            <v>4.2</v>
          </cell>
        </row>
        <row r="4334">
          <cell r="A4334" t="str">
            <v>RE3-50V332MS</v>
          </cell>
          <cell r="B4334" t="str">
            <v>18x40</v>
          </cell>
          <cell r="C4334" t="str">
            <v>IE</v>
          </cell>
          <cell r="D4334" t="str">
            <v>DA</v>
          </cell>
          <cell r="E4334">
            <v>13126.904</v>
          </cell>
          <cell r="F4334">
            <v>0</v>
          </cell>
        </row>
        <row r="4335">
          <cell r="A4335" t="str">
            <v>RE3-50V332MS-S1</v>
          </cell>
          <cell r="B4335" t="str">
            <v>18x40</v>
          </cell>
          <cell r="C4335" t="str">
            <v>IE</v>
          </cell>
          <cell r="D4335" t="str">
            <v>DA</v>
          </cell>
          <cell r="E4335">
            <v>13178.24</v>
          </cell>
          <cell r="F4335">
            <v>0</v>
          </cell>
        </row>
        <row r="4336">
          <cell r="A4336" t="str">
            <v>RE3-50V3R3M</v>
          </cell>
          <cell r="B4336" t="str">
            <v>5x11</v>
          </cell>
          <cell r="C4336" t="str">
            <v>CA</v>
          </cell>
          <cell r="D4336" t="str">
            <v>DA</v>
          </cell>
          <cell r="E4336">
            <v>353.404</v>
          </cell>
          <cell r="F4336">
            <v>0</v>
          </cell>
        </row>
        <row r="4337">
          <cell r="A4337" t="str">
            <v>RE3-50V3R3M-T2</v>
          </cell>
          <cell r="B4337" t="str">
            <v>5x11</v>
          </cell>
          <cell r="C4337" t="str">
            <v>CA</v>
          </cell>
          <cell r="D4337" t="str">
            <v>DA</v>
          </cell>
          <cell r="E4337">
            <v>373.86</v>
          </cell>
          <cell r="F4337">
            <v>63</v>
          </cell>
        </row>
        <row r="4338">
          <cell r="A4338" t="str">
            <v>RE3-50V3R3M-T36</v>
          </cell>
          <cell r="B4338" t="str">
            <v>5x11</v>
          </cell>
          <cell r="C4338" t="str">
            <v>CA</v>
          </cell>
          <cell r="D4338" t="str">
            <v>DA</v>
          </cell>
          <cell r="E4338">
            <v>373.86</v>
          </cell>
          <cell r="F4338">
            <v>0</v>
          </cell>
        </row>
        <row r="4339">
          <cell r="A4339" t="str">
            <v>RE3-50V3R3M-T58</v>
          </cell>
          <cell r="B4339" t="str">
            <v>5x11</v>
          </cell>
          <cell r="C4339" t="str">
            <v>CA</v>
          </cell>
          <cell r="D4339" t="str">
            <v>DA</v>
          </cell>
          <cell r="E4339">
            <v>373.86</v>
          </cell>
          <cell r="F4339">
            <v>0</v>
          </cell>
        </row>
        <row r="4340">
          <cell r="A4340" t="str">
            <v>RE3-50V3R3M-T72</v>
          </cell>
          <cell r="B4340" t="str">
            <v>5x11</v>
          </cell>
          <cell r="C4340" t="str">
            <v>CA</v>
          </cell>
          <cell r="D4340" t="str">
            <v>DA</v>
          </cell>
          <cell r="E4340">
            <v>373.86</v>
          </cell>
          <cell r="F4340">
            <v>0</v>
          </cell>
        </row>
        <row r="4341">
          <cell r="A4341" t="str">
            <v>RE3-50V3R3ME3#-T2</v>
          </cell>
          <cell r="B4341" t="str">
            <v>5x11</v>
          </cell>
          <cell r="C4341" t="str">
            <v>CA</v>
          </cell>
          <cell r="D4341" t="str">
            <v>DA</v>
          </cell>
          <cell r="E4341">
            <v>373.86</v>
          </cell>
          <cell r="F4341">
            <v>16</v>
          </cell>
        </row>
        <row r="4342">
          <cell r="A4342" t="str">
            <v>RE3-50V470M</v>
          </cell>
          <cell r="B4342" t="str">
            <v>6.3x11</v>
          </cell>
          <cell r="C4342" t="str">
            <v>DA</v>
          </cell>
          <cell r="D4342" t="str">
            <v>DA</v>
          </cell>
          <cell r="E4342">
            <v>645.78</v>
          </cell>
          <cell r="F4342">
            <v>0</v>
          </cell>
        </row>
        <row r="4343">
          <cell r="A4343" t="str">
            <v>RE3-50V470M-T2</v>
          </cell>
          <cell r="B4343" t="str">
            <v>6.3x11</v>
          </cell>
          <cell r="C4343" t="str">
            <v>DA</v>
          </cell>
          <cell r="D4343" t="str">
            <v>DA</v>
          </cell>
          <cell r="E4343">
            <v>676.75199999999995</v>
          </cell>
          <cell r="F4343">
            <v>264</v>
          </cell>
        </row>
        <row r="4344">
          <cell r="A4344" t="str">
            <v>RE3-50V470ME3-T2</v>
          </cell>
          <cell r="B4344" t="str">
            <v>5x11</v>
          </cell>
          <cell r="C4344" t="str">
            <v>CA</v>
          </cell>
          <cell r="D4344" t="str">
            <v>DA</v>
          </cell>
          <cell r="E4344">
            <v>373.86</v>
          </cell>
          <cell r="F4344">
            <v>0</v>
          </cell>
        </row>
        <row r="4345">
          <cell r="A4345" t="str">
            <v>RE3-50V470ME3-T58</v>
          </cell>
          <cell r="B4345" t="str">
            <v>5x11</v>
          </cell>
          <cell r="C4345" t="str">
            <v>CA</v>
          </cell>
          <cell r="D4345" t="str">
            <v>DA</v>
          </cell>
          <cell r="E4345">
            <v>373.86</v>
          </cell>
          <cell r="F4345">
            <v>94</v>
          </cell>
        </row>
        <row r="4346">
          <cell r="A4346" t="str">
            <v>RE3-50V470MF3#-T2</v>
          </cell>
          <cell r="B4346" t="str">
            <v>6.3x11</v>
          </cell>
          <cell r="C4346" t="str">
            <v>DA</v>
          </cell>
          <cell r="D4346" t="str">
            <v>DA</v>
          </cell>
          <cell r="E4346">
            <v>676.75199999999995</v>
          </cell>
          <cell r="F4346">
            <v>0</v>
          </cell>
        </row>
        <row r="4347">
          <cell r="A4347" t="str">
            <v>RE3-50V470MG-T2</v>
          </cell>
          <cell r="B4347" t="str">
            <v>6.3x11</v>
          </cell>
          <cell r="C4347" t="str">
            <v>DA</v>
          </cell>
          <cell r="D4347" t="str">
            <v>DA</v>
          </cell>
          <cell r="E4347">
            <v>676.75199999999995</v>
          </cell>
          <cell r="F4347">
            <v>0</v>
          </cell>
        </row>
        <row r="4348">
          <cell r="A4348" t="str">
            <v>RE3-50V471M</v>
          </cell>
          <cell r="B4348" t="str">
            <v>12.5x20</v>
          </cell>
          <cell r="C4348" t="str">
            <v>GB</v>
          </cell>
          <cell r="D4348" t="str">
            <v>DA</v>
          </cell>
          <cell r="E4348">
            <v>2900.4430000000002</v>
          </cell>
          <cell r="F4348">
            <v>0</v>
          </cell>
        </row>
        <row r="4349">
          <cell r="A4349" t="str">
            <v>RE3-50V471M-F27</v>
          </cell>
          <cell r="B4349" t="str">
            <v>12.5x20</v>
          </cell>
          <cell r="C4349" t="str">
            <v>GB</v>
          </cell>
          <cell r="D4349" t="str">
            <v>DA</v>
          </cell>
          <cell r="E4349">
            <v>2991.1559999999999</v>
          </cell>
          <cell r="F4349">
            <v>0</v>
          </cell>
        </row>
        <row r="4350">
          <cell r="A4350" t="str">
            <v>RE3-50V471M-T2</v>
          </cell>
          <cell r="B4350" t="str">
            <v>12.5x20</v>
          </cell>
          <cell r="C4350" t="str">
            <v>GB</v>
          </cell>
          <cell r="D4350" t="str">
            <v>DA</v>
          </cell>
          <cell r="E4350">
            <v>2931.4560000000001</v>
          </cell>
          <cell r="F4350">
            <v>0</v>
          </cell>
        </row>
        <row r="4351">
          <cell r="A4351" t="str">
            <v>RE3-50V471M-T4</v>
          </cell>
          <cell r="B4351" t="str">
            <v>12.5x20</v>
          </cell>
          <cell r="C4351" t="str">
            <v>GB</v>
          </cell>
          <cell r="D4351" t="str">
            <v>DA</v>
          </cell>
          <cell r="E4351">
            <v>2931.4560000000001</v>
          </cell>
          <cell r="F4351">
            <v>16</v>
          </cell>
        </row>
        <row r="4352">
          <cell r="A4352" t="str">
            <v>RE3-50V471MS</v>
          </cell>
          <cell r="B4352" t="str">
            <v>10x20</v>
          </cell>
          <cell r="C4352" t="str">
            <v>FD</v>
          </cell>
          <cell r="D4352" t="str">
            <v>DA</v>
          </cell>
          <cell r="E4352">
            <v>2265.9050000000002</v>
          </cell>
          <cell r="F4352">
            <v>1</v>
          </cell>
        </row>
        <row r="4353">
          <cell r="A4353" t="str">
            <v>RE3-50V471MS-F</v>
          </cell>
          <cell r="B4353" t="str">
            <v>10x20</v>
          </cell>
          <cell r="C4353" t="str">
            <v>FD</v>
          </cell>
          <cell r="D4353" t="str">
            <v>DA</v>
          </cell>
          <cell r="E4353">
            <v>2351.2220000000002</v>
          </cell>
          <cell r="F4353">
            <v>0</v>
          </cell>
        </row>
        <row r="4354">
          <cell r="A4354" t="str">
            <v>RE3-50V471MS-F27</v>
          </cell>
          <cell r="B4354" t="str">
            <v>10x20</v>
          </cell>
          <cell r="C4354" t="str">
            <v>FD</v>
          </cell>
          <cell r="D4354" t="str">
            <v>DA</v>
          </cell>
          <cell r="E4354">
            <v>2351.2220000000002</v>
          </cell>
          <cell r="F4354">
            <v>30</v>
          </cell>
        </row>
        <row r="4355">
          <cell r="A4355" t="str">
            <v>RE3-50V471MS-T2</v>
          </cell>
          <cell r="B4355" t="str">
            <v>10x20</v>
          </cell>
          <cell r="C4355" t="str">
            <v>FD</v>
          </cell>
          <cell r="D4355" t="str">
            <v>DA</v>
          </cell>
          <cell r="E4355">
            <v>2295.587</v>
          </cell>
          <cell r="F4355">
            <v>77</v>
          </cell>
        </row>
        <row r="4356">
          <cell r="A4356" t="str">
            <v>RE3-50V472M</v>
          </cell>
          <cell r="B4356" t="str">
            <v>18x40</v>
          </cell>
          <cell r="C4356" t="str">
            <v>IE</v>
          </cell>
          <cell r="D4356" t="str">
            <v>DA</v>
          </cell>
          <cell r="E4356">
            <v>13126.904</v>
          </cell>
          <cell r="F4356">
            <v>1.1000000000000001</v>
          </cell>
        </row>
        <row r="4357">
          <cell r="A4357" t="str">
            <v>RE3-50V472M-S1</v>
          </cell>
          <cell r="B4357" t="str">
            <v>18x40</v>
          </cell>
          <cell r="C4357" t="str">
            <v>IE</v>
          </cell>
          <cell r="D4357" t="str">
            <v>DA</v>
          </cell>
          <cell r="E4357">
            <v>13178.24</v>
          </cell>
          <cell r="F4357">
            <v>26</v>
          </cell>
        </row>
        <row r="4358">
          <cell r="A4358" t="str">
            <v>RE3-50V4R7M</v>
          </cell>
          <cell r="B4358" t="str">
            <v>5x11</v>
          </cell>
          <cell r="C4358" t="str">
            <v>CA</v>
          </cell>
          <cell r="D4358" t="str">
            <v>DA</v>
          </cell>
          <cell r="E4358">
            <v>353.404</v>
          </cell>
          <cell r="F4358">
            <v>0.2</v>
          </cell>
        </row>
        <row r="4359">
          <cell r="A4359" t="str">
            <v>RE3-50V4R7M-F1</v>
          </cell>
          <cell r="B4359" t="str">
            <v>5x11</v>
          </cell>
          <cell r="C4359" t="str">
            <v>CA</v>
          </cell>
          <cell r="D4359" t="str">
            <v>DA</v>
          </cell>
          <cell r="E4359">
            <v>369.51499999999999</v>
          </cell>
          <cell r="F4359">
            <v>0</v>
          </cell>
        </row>
        <row r="4360">
          <cell r="A4360" t="str">
            <v>RE3-50V4R7M-T2</v>
          </cell>
          <cell r="B4360" t="str">
            <v>5x11</v>
          </cell>
          <cell r="C4360" t="str">
            <v>CA</v>
          </cell>
          <cell r="D4360" t="str">
            <v>DA</v>
          </cell>
          <cell r="E4360">
            <v>373.86</v>
          </cell>
          <cell r="F4360">
            <v>356</v>
          </cell>
        </row>
        <row r="4361">
          <cell r="A4361" t="str">
            <v>RE3-50V4R7M-T32</v>
          </cell>
          <cell r="B4361" t="str">
            <v>5x11</v>
          </cell>
          <cell r="C4361" t="str">
            <v>CA</v>
          </cell>
          <cell r="D4361" t="str">
            <v>DA</v>
          </cell>
          <cell r="E4361">
            <v>373.86</v>
          </cell>
          <cell r="F4361">
            <v>0</v>
          </cell>
        </row>
        <row r="4362">
          <cell r="A4362" t="str">
            <v>RE3-50V4R7M-T36</v>
          </cell>
          <cell r="B4362" t="str">
            <v>5x11</v>
          </cell>
          <cell r="C4362" t="str">
            <v>CA</v>
          </cell>
          <cell r="D4362" t="str">
            <v>DA</v>
          </cell>
          <cell r="E4362">
            <v>373.86</v>
          </cell>
          <cell r="F4362">
            <v>24</v>
          </cell>
        </row>
        <row r="4363">
          <cell r="A4363" t="str">
            <v>RE3-50V4R7M-T58</v>
          </cell>
          <cell r="B4363" t="str">
            <v>5x11</v>
          </cell>
          <cell r="C4363" t="str">
            <v>CA</v>
          </cell>
          <cell r="D4363" t="str">
            <v>DA</v>
          </cell>
          <cell r="E4363">
            <v>373.86</v>
          </cell>
          <cell r="F4363">
            <v>0</v>
          </cell>
        </row>
        <row r="4364">
          <cell r="A4364" t="str">
            <v>RE3-50V4R7M-T72</v>
          </cell>
          <cell r="B4364" t="str">
            <v>5x11</v>
          </cell>
          <cell r="C4364" t="str">
            <v>CA</v>
          </cell>
          <cell r="D4364" t="str">
            <v>DA</v>
          </cell>
          <cell r="E4364">
            <v>373.86</v>
          </cell>
          <cell r="F4364">
            <v>0</v>
          </cell>
        </row>
        <row r="4365">
          <cell r="A4365" t="str">
            <v>RE3-50V4R7ME3#-T2</v>
          </cell>
          <cell r="B4365" t="str">
            <v>5x11</v>
          </cell>
          <cell r="C4365" t="str">
            <v>CA</v>
          </cell>
          <cell r="D4365" t="str">
            <v>DA</v>
          </cell>
          <cell r="E4365">
            <v>373.86</v>
          </cell>
          <cell r="F4365">
            <v>10</v>
          </cell>
        </row>
        <row r="4366">
          <cell r="A4366" t="str">
            <v>RE3-50V4R7ME3#-T32</v>
          </cell>
          <cell r="B4366" t="str">
            <v>5x11</v>
          </cell>
          <cell r="C4366" t="str">
            <v>CA</v>
          </cell>
          <cell r="D4366" t="str">
            <v>DA</v>
          </cell>
          <cell r="E4366">
            <v>373.86</v>
          </cell>
          <cell r="F4366">
            <v>0</v>
          </cell>
        </row>
        <row r="4367">
          <cell r="A4367" t="str">
            <v>RE3-50V4R7ME3#-T72</v>
          </cell>
          <cell r="B4367" t="str">
            <v>5x11</v>
          </cell>
          <cell r="C4367" t="str">
            <v>CA</v>
          </cell>
          <cell r="D4367" t="str">
            <v>DA</v>
          </cell>
          <cell r="E4367">
            <v>373.86</v>
          </cell>
          <cell r="F4367">
            <v>0</v>
          </cell>
        </row>
        <row r="4368">
          <cell r="A4368" t="str">
            <v>RE3-50V6R8M-T2</v>
          </cell>
          <cell r="B4368" t="str">
            <v>5x11</v>
          </cell>
          <cell r="C4368" t="str">
            <v>CA</v>
          </cell>
          <cell r="D4368" t="str">
            <v>DA</v>
          </cell>
          <cell r="E4368">
            <v>373.86</v>
          </cell>
          <cell r="F4368">
            <v>0</v>
          </cell>
        </row>
        <row r="4369">
          <cell r="A4369" t="str">
            <v>RE3-50VR10M</v>
          </cell>
          <cell r="B4369" t="str">
            <v>5x11</v>
          </cell>
          <cell r="C4369" t="str">
            <v>CA</v>
          </cell>
          <cell r="D4369" t="str">
            <v>DA</v>
          </cell>
          <cell r="E4369">
            <v>353.404</v>
          </cell>
          <cell r="F4369">
            <v>0</v>
          </cell>
        </row>
        <row r="4370">
          <cell r="A4370" t="str">
            <v>RE3-50VR10M-T2</v>
          </cell>
          <cell r="B4370" t="str">
            <v>5x11</v>
          </cell>
          <cell r="C4370" t="str">
            <v>CA</v>
          </cell>
          <cell r="D4370" t="str">
            <v>DA</v>
          </cell>
          <cell r="E4370">
            <v>373.86</v>
          </cell>
          <cell r="F4370">
            <v>66</v>
          </cell>
        </row>
        <row r="4371">
          <cell r="A4371" t="str">
            <v>RE3-50VR10M-T36</v>
          </cell>
          <cell r="B4371" t="str">
            <v>5x11</v>
          </cell>
          <cell r="C4371" t="str">
            <v>CA</v>
          </cell>
          <cell r="D4371" t="str">
            <v>DA</v>
          </cell>
          <cell r="E4371">
            <v>373.86</v>
          </cell>
          <cell r="F4371">
            <v>0</v>
          </cell>
        </row>
        <row r="4372">
          <cell r="A4372" t="str">
            <v>RE3-50VR10M-T72</v>
          </cell>
          <cell r="B4372" t="str">
            <v>5x11</v>
          </cell>
          <cell r="C4372" t="str">
            <v>CA</v>
          </cell>
          <cell r="D4372" t="str">
            <v>DA</v>
          </cell>
          <cell r="E4372">
            <v>373.86</v>
          </cell>
          <cell r="F4372">
            <v>0</v>
          </cell>
        </row>
        <row r="4373">
          <cell r="A4373" t="str">
            <v>RE3-50VR10ME3#-T2</v>
          </cell>
          <cell r="B4373" t="str">
            <v>5x11</v>
          </cell>
          <cell r="C4373" t="str">
            <v>CA</v>
          </cell>
          <cell r="D4373" t="str">
            <v>DA</v>
          </cell>
          <cell r="E4373">
            <v>373.86</v>
          </cell>
          <cell r="F4373">
            <v>8</v>
          </cell>
        </row>
        <row r="4374">
          <cell r="A4374" t="str">
            <v>RE3-50VR10ME3#-T72</v>
          </cell>
          <cell r="B4374" t="str">
            <v>5x11</v>
          </cell>
          <cell r="C4374" t="str">
            <v>CA</v>
          </cell>
          <cell r="D4374" t="str">
            <v>DA</v>
          </cell>
          <cell r="E4374">
            <v>373.86</v>
          </cell>
          <cell r="F4374">
            <v>14</v>
          </cell>
        </row>
        <row r="4375">
          <cell r="A4375" t="str">
            <v>RE3-50VR10ME3A#-T2</v>
          </cell>
          <cell r="B4375" t="str">
            <v>5x11</v>
          </cell>
          <cell r="C4375" t="str">
            <v>CA</v>
          </cell>
          <cell r="D4375" t="str">
            <v>DA</v>
          </cell>
          <cell r="E4375">
            <v>373.86</v>
          </cell>
          <cell r="F4375">
            <v>0</v>
          </cell>
        </row>
        <row r="4376">
          <cell r="A4376" t="str">
            <v>RE3-50VR22M</v>
          </cell>
          <cell r="B4376" t="str">
            <v>5x11</v>
          </cell>
          <cell r="C4376" t="str">
            <v>CA</v>
          </cell>
          <cell r="D4376" t="str">
            <v>DA</v>
          </cell>
          <cell r="E4376">
            <v>353.404</v>
          </cell>
          <cell r="F4376">
            <v>0</v>
          </cell>
        </row>
        <row r="4377">
          <cell r="A4377" t="str">
            <v>RE3-50VR22M-F</v>
          </cell>
          <cell r="B4377" t="str">
            <v>5x11</v>
          </cell>
          <cell r="C4377" t="str">
            <v>CA</v>
          </cell>
          <cell r="D4377" t="str">
            <v>DA</v>
          </cell>
          <cell r="E4377">
            <v>369.51499999999999</v>
          </cell>
          <cell r="F4377">
            <v>0</v>
          </cell>
        </row>
        <row r="4378">
          <cell r="A4378" t="str">
            <v>RE3-50VR22M-T2</v>
          </cell>
          <cell r="B4378" t="str">
            <v>5x11</v>
          </cell>
          <cell r="C4378" t="str">
            <v>CA</v>
          </cell>
          <cell r="D4378" t="str">
            <v>DA</v>
          </cell>
          <cell r="E4378">
            <v>373.86</v>
          </cell>
          <cell r="F4378">
            <v>56</v>
          </cell>
        </row>
        <row r="4379">
          <cell r="A4379" t="str">
            <v>RE3-50VR22ME3#-T2</v>
          </cell>
          <cell r="B4379" t="str">
            <v>5x11</v>
          </cell>
          <cell r="C4379" t="str">
            <v>CA</v>
          </cell>
          <cell r="D4379" t="str">
            <v>DA</v>
          </cell>
          <cell r="E4379">
            <v>373.86</v>
          </cell>
          <cell r="F4379">
            <v>0</v>
          </cell>
        </row>
        <row r="4380">
          <cell r="A4380" t="str">
            <v>RE3-50VR33M</v>
          </cell>
          <cell r="B4380" t="str">
            <v>5x11</v>
          </cell>
          <cell r="C4380" t="str">
            <v>CA</v>
          </cell>
          <cell r="D4380" t="str">
            <v>DA</v>
          </cell>
          <cell r="E4380">
            <v>353.404</v>
          </cell>
          <cell r="F4380">
            <v>0</v>
          </cell>
        </row>
        <row r="4381">
          <cell r="A4381" t="str">
            <v>RE3-50VR33M-T2</v>
          </cell>
          <cell r="B4381" t="str">
            <v>5x11</v>
          </cell>
          <cell r="C4381" t="str">
            <v>CA</v>
          </cell>
          <cell r="D4381" t="str">
            <v>DA</v>
          </cell>
          <cell r="E4381">
            <v>373.86</v>
          </cell>
          <cell r="F4381">
            <v>6</v>
          </cell>
        </row>
        <row r="4382">
          <cell r="A4382" t="str">
            <v>RE3-50VR33ME3#</v>
          </cell>
          <cell r="B4382" t="str">
            <v>5x11</v>
          </cell>
          <cell r="C4382" t="str">
            <v>CA</v>
          </cell>
          <cell r="D4382" t="str">
            <v>DA</v>
          </cell>
          <cell r="E4382">
            <v>353.404</v>
          </cell>
          <cell r="F4382">
            <v>0</v>
          </cell>
        </row>
        <row r="4383">
          <cell r="A4383" t="str">
            <v>RE3-50VR47M</v>
          </cell>
          <cell r="B4383" t="str">
            <v>5x11</v>
          </cell>
          <cell r="C4383" t="str">
            <v>CA</v>
          </cell>
          <cell r="D4383" t="str">
            <v>DA</v>
          </cell>
          <cell r="E4383">
            <v>353.404</v>
          </cell>
          <cell r="F4383">
            <v>0</v>
          </cell>
        </row>
        <row r="4384">
          <cell r="A4384" t="str">
            <v>RE3-50VR47M-T2</v>
          </cell>
          <cell r="B4384" t="str">
            <v>5x11</v>
          </cell>
          <cell r="C4384" t="str">
            <v>CA</v>
          </cell>
          <cell r="D4384" t="str">
            <v>DA</v>
          </cell>
          <cell r="E4384">
            <v>373.86</v>
          </cell>
          <cell r="F4384">
            <v>222</v>
          </cell>
        </row>
        <row r="4385">
          <cell r="A4385" t="str">
            <v>RE3-50VR47M-T32</v>
          </cell>
          <cell r="B4385" t="str">
            <v>5x11</v>
          </cell>
          <cell r="C4385" t="str">
            <v>CA</v>
          </cell>
          <cell r="D4385" t="str">
            <v>DA</v>
          </cell>
          <cell r="E4385">
            <v>373.86</v>
          </cell>
          <cell r="F4385">
            <v>0</v>
          </cell>
        </row>
        <row r="4386">
          <cell r="A4386" t="str">
            <v>RE3-50VR47M-T36</v>
          </cell>
          <cell r="B4386" t="str">
            <v>5x11</v>
          </cell>
          <cell r="C4386" t="str">
            <v>CA</v>
          </cell>
          <cell r="D4386" t="str">
            <v>DA</v>
          </cell>
          <cell r="E4386">
            <v>373.86</v>
          </cell>
          <cell r="F4386">
            <v>0</v>
          </cell>
        </row>
        <row r="4387">
          <cell r="A4387" t="str">
            <v>RE3-50VR47M-T58</v>
          </cell>
          <cell r="B4387" t="str">
            <v>5x11</v>
          </cell>
          <cell r="C4387" t="str">
            <v>CA</v>
          </cell>
          <cell r="D4387" t="str">
            <v>DA</v>
          </cell>
          <cell r="E4387">
            <v>373.86</v>
          </cell>
          <cell r="F4387">
            <v>0</v>
          </cell>
        </row>
        <row r="4388">
          <cell r="A4388" t="str">
            <v>RE3-50VR47ME3#</v>
          </cell>
          <cell r="B4388" t="str">
            <v>5x11</v>
          </cell>
          <cell r="C4388" t="str">
            <v>CA</v>
          </cell>
          <cell r="D4388" t="str">
            <v>DA</v>
          </cell>
          <cell r="E4388">
            <v>353.404</v>
          </cell>
          <cell r="F4388">
            <v>0</v>
          </cell>
        </row>
        <row r="4389">
          <cell r="A4389" t="str">
            <v>RE3-50VR47ME3#-T2</v>
          </cell>
          <cell r="B4389" t="str">
            <v>5x11</v>
          </cell>
          <cell r="C4389" t="str">
            <v>CA</v>
          </cell>
          <cell r="D4389" t="str">
            <v>DA</v>
          </cell>
          <cell r="E4389">
            <v>373.86</v>
          </cell>
          <cell r="F4389">
            <v>0</v>
          </cell>
        </row>
        <row r="4390">
          <cell r="A4390" t="str">
            <v>RE3-56V332M</v>
          </cell>
          <cell r="B4390" t="str">
            <v>18x40</v>
          </cell>
          <cell r="C4390" t="str">
            <v>IE</v>
          </cell>
          <cell r="D4390" t="str">
            <v>DA</v>
          </cell>
          <cell r="E4390">
            <v>13126.904</v>
          </cell>
          <cell r="F4390">
            <v>0</v>
          </cell>
        </row>
        <row r="4391">
          <cell r="A4391" t="str">
            <v>RE3-56V332M-S1</v>
          </cell>
          <cell r="B4391" t="str">
            <v>18x40</v>
          </cell>
          <cell r="C4391" t="str">
            <v>IE</v>
          </cell>
          <cell r="D4391" t="str">
            <v>DA</v>
          </cell>
          <cell r="E4391">
            <v>13178.24</v>
          </cell>
          <cell r="F4391">
            <v>0</v>
          </cell>
        </row>
        <row r="4392">
          <cell r="A4392" t="str">
            <v>RE3-63V100M</v>
          </cell>
          <cell r="B4392" t="str">
            <v>5x11</v>
          </cell>
          <cell r="C4392" t="str">
            <v>CA</v>
          </cell>
          <cell r="D4392" t="str">
            <v>DA</v>
          </cell>
          <cell r="E4392">
            <v>353.404</v>
          </cell>
          <cell r="F4392">
            <v>0</v>
          </cell>
        </row>
        <row r="4393">
          <cell r="A4393" t="str">
            <v>RE3-63V100M-T10</v>
          </cell>
          <cell r="B4393" t="str">
            <v>5x11</v>
          </cell>
          <cell r="C4393" t="str">
            <v>CA</v>
          </cell>
          <cell r="D4393" t="str">
            <v>DA</v>
          </cell>
          <cell r="E4393">
            <v>373.86</v>
          </cell>
          <cell r="F4393">
            <v>0</v>
          </cell>
        </row>
        <row r="4394">
          <cell r="A4394" t="str">
            <v>RE3-63V100M-T2</v>
          </cell>
          <cell r="B4394" t="str">
            <v>5x11</v>
          </cell>
          <cell r="C4394" t="str">
            <v>CA</v>
          </cell>
          <cell r="D4394" t="str">
            <v>DA</v>
          </cell>
          <cell r="E4394">
            <v>373.86</v>
          </cell>
          <cell r="F4394">
            <v>4</v>
          </cell>
        </row>
        <row r="4395">
          <cell r="A4395" t="str">
            <v>RE3-63V100M-T58</v>
          </cell>
          <cell r="B4395" t="str">
            <v>5x11</v>
          </cell>
          <cell r="C4395" t="str">
            <v>CA</v>
          </cell>
          <cell r="D4395" t="str">
            <v>DA</v>
          </cell>
          <cell r="E4395">
            <v>373.86</v>
          </cell>
          <cell r="F4395">
            <v>0</v>
          </cell>
        </row>
        <row r="4396">
          <cell r="A4396" t="str">
            <v>RE3-63V100ME3#-T2</v>
          </cell>
          <cell r="B4396" t="str">
            <v>5x11</v>
          </cell>
          <cell r="C4396" t="str">
            <v>CA</v>
          </cell>
          <cell r="D4396" t="str">
            <v>DA</v>
          </cell>
          <cell r="E4396">
            <v>373.86</v>
          </cell>
          <cell r="F4396">
            <v>0</v>
          </cell>
        </row>
        <row r="4397">
          <cell r="A4397" t="str">
            <v>RE3-63V101M</v>
          </cell>
          <cell r="B4397" t="str">
            <v>10x12.5</v>
          </cell>
          <cell r="C4397" t="str">
            <v>FA</v>
          </cell>
          <cell r="D4397" t="str">
            <v>DA</v>
          </cell>
          <cell r="E4397">
            <v>1461.89</v>
          </cell>
          <cell r="F4397">
            <v>27</v>
          </cell>
        </row>
        <row r="4398">
          <cell r="A4398" t="str">
            <v>RE3-63V101M#</v>
          </cell>
          <cell r="B4398" t="str">
            <v>10x12.5</v>
          </cell>
          <cell r="C4398" t="str">
            <v>FA</v>
          </cell>
          <cell r="D4398" t="str">
            <v>DA</v>
          </cell>
          <cell r="E4398">
            <v>1461.89</v>
          </cell>
          <cell r="F4398">
            <v>0</v>
          </cell>
        </row>
        <row r="4399">
          <cell r="A4399" t="str">
            <v>RE3-63V101M-F</v>
          </cell>
          <cell r="B4399" t="str">
            <v>10x12.5</v>
          </cell>
          <cell r="C4399" t="str">
            <v>FA</v>
          </cell>
          <cell r="D4399" t="str">
            <v>DA</v>
          </cell>
          <cell r="E4399">
            <v>1529.4449999999999</v>
          </cell>
          <cell r="F4399">
            <v>0</v>
          </cell>
        </row>
        <row r="4400">
          <cell r="A4400" t="str">
            <v>RE3-63V101M-T2</v>
          </cell>
          <cell r="B4400" t="str">
            <v>10x12.5</v>
          </cell>
          <cell r="C4400" t="str">
            <v>FA</v>
          </cell>
          <cell r="D4400" t="str">
            <v>DA</v>
          </cell>
          <cell r="E4400">
            <v>1489.317</v>
          </cell>
          <cell r="F4400">
            <v>12</v>
          </cell>
        </row>
        <row r="4401">
          <cell r="A4401" t="str">
            <v>RE3-63V101MH3#-T2</v>
          </cell>
          <cell r="B4401" t="str">
            <v>10x12.5</v>
          </cell>
          <cell r="C4401" t="str">
            <v>FA</v>
          </cell>
          <cell r="D4401" t="str">
            <v>DA</v>
          </cell>
          <cell r="E4401">
            <v>1489.317</v>
          </cell>
          <cell r="F4401">
            <v>2.5</v>
          </cell>
        </row>
        <row r="4402">
          <cell r="A4402" t="str">
            <v>RE3-63V102M</v>
          </cell>
          <cell r="B4402" t="str">
            <v>16x25</v>
          </cell>
          <cell r="C4402" t="str">
            <v>HB</v>
          </cell>
          <cell r="D4402" t="str">
            <v>DA</v>
          </cell>
          <cell r="E4402">
            <v>4988.3490000000002</v>
          </cell>
          <cell r="F4402">
            <v>0</v>
          </cell>
        </row>
        <row r="4403">
          <cell r="A4403" t="str">
            <v>RE3-63V102M-F</v>
          </cell>
          <cell r="B4403" t="str">
            <v>16x25</v>
          </cell>
          <cell r="C4403" t="str">
            <v>HB</v>
          </cell>
          <cell r="D4403" t="str">
            <v>DA</v>
          </cell>
          <cell r="E4403">
            <v>5081.9520000000002</v>
          </cell>
          <cell r="F4403">
            <v>0</v>
          </cell>
        </row>
        <row r="4404">
          <cell r="A4404" t="str">
            <v>RE3-63V102M-T50</v>
          </cell>
          <cell r="B4404" t="str">
            <v>16x25</v>
          </cell>
          <cell r="C4404" t="str">
            <v>HB</v>
          </cell>
          <cell r="D4404" t="str">
            <v>DA</v>
          </cell>
          <cell r="E4404">
            <v>5027.0249999999996</v>
          </cell>
          <cell r="F4404">
            <v>23.25</v>
          </cell>
        </row>
        <row r="4405">
          <cell r="A4405" t="str">
            <v>RE3-63V220M</v>
          </cell>
          <cell r="B4405" t="str">
            <v>5x11</v>
          </cell>
          <cell r="C4405" t="str">
            <v>CA</v>
          </cell>
          <cell r="D4405" t="str">
            <v>DA</v>
          </cell>
          <cell r="E4405">
            <v>353.404</v>
          </cell>
          <cell r="F4405">
            <v>0</v>
          </cell>
        </row>
        <row r="4406">
          <cell r="A4406" t="str">
            <v>RE3-63V220M-T2</v>
          </cell>
          <cell r="B4406" t="str">
            <v>5x11</v>
          </cell>
          <cell r="C4406" t="str">
            <v>CA</v>
          </cell>
          <cell r="D4406" t="str">
            <v>DA</v>
          </cell>
          <cell r="E4406">
            <v>373.86</v>
          </cell>
          <cell r="F4406">
            <v>102.01</v>
          </cell>
        </row>
        <row r="4407">
          <cell r="A4407" t="str">
            <v>RE3-63V220M-T36</v>
          </cell>
          <cell r="B4407" t="str">
            <v>5x11</v>
          </cell>
          <cell r="C4407" t="str">
            <v>CA</v>
          </cell>
          <cell r="D4407" t="str">
            <v>DA</v>
          </cell>
          <cell r="E4407">
            <v>373.86</v>
          </cell>
          <cell r="F4407">
            <v>0</v>
          </cell>
        </row>
        <row r="4408">
          <cell r="A4408" t="str">
            <v>RE3-63V220M-T58</v>
          </cell>
          <cell r="B4408" t="str">
            <v>5x11</v>
          </cell>
          <cell r="C4408" t="str">
            <v>CA</v>
          </cell>
          <cell r="D4408" t="str">
            <v>DA</v>
          </cell>
          <cell r="E4408">
            <v>373.86</v>
          </cell>
          <cell r="F4408">
            <v>0</v>
          </cell>
        </row>
        <row r="4409">
          <cell r="A4409" t="str">
            <v>RE3-63V221M</v>
          </cell>
          <cell r="B4409" t="str">
            <v>10x16</v>
          </cell>
          <cell r="C4409" t="str">
            <v>FC</v>
          </cell>
          <cell r="D4409" t="str">
            <v>DA</v>
          </cell>
          <cell r="E4409">
            <v>1793.78</v>
          </cell>
          <cell r="F4409">
            <v>7</v>
          </cell>
        </row>
        <row r="4410">
          <cell r="A4410" t="str">
            <v>RE3-63V221M#</v>
          </cell>
          <cell r="B4410" t="str">
            <v>10x16</v>
          </cell>
          <cell r="C4410" t="str">
            <v>FC</v>
          </cell>
          <cell r="D4410" t="str">
            <v>DA</v>
          </cell>
          <cell r="E4410">
            <v>1793.78</v>
          </cell>
          <cell r="F4410">
            <v>0</v>
          </cell>
        </row>
        <row r="4411">
          <cell r="A4411" t="str">
            <v>RE3-63V221M-F</v>
          </cell>
          <cell r="B4411" t="str">
            <v>10x16</v>
          </cell>
          <cell r="C4411" t="str">
            <v>FC</v>
          </cell>
          <cell r="D4411" t="str">
            <v>DA</v>
          </cell>
          <cell r="E4411">
            <v>1860.4459999999999</v>
          </cell>
          <cell r="F4411">
            <v>0</v>
          </cell>
        </row>
        <row r="4412">
          <cell r="A4412" t="str">
            <v>RE3-63V221M-S1</v>
          </cell>
          <cell r="B4412" t="str">
            <v>10x16</v>
          </cell>
          <cell r="C4412" t="str">
            <v>FC</v>
          </cell>
          <cell r="D4412" t="str">
            <v>DA</v>
          </cell>
          <cell r="E4412">
            <v>1860.4459999999999</v>
          </cell>
          <cell r="F4412">
            <v>0</v>
          </cell>
        </row>
        <row r="4413">
          <cell r="A4413" t="str">
            <v>RE3-63V221M-T2</v>
          </cell>
          <cell r="B4413" t="str">
            <v>10x16</v>
          </cell>
          <cell r="C4413" t="str">
            <v>FC</v>
          </cell>
          <cell r="D4413" t="str">
            <v>DA</v>
          </cell>
          <cell r="E4413">
            <v>1813.6569999999999</v>
          </cell>
          <cell r="F4413">
            <v>3</v>
          </cell>
        </row>
        <row r="4414">
          <cell r="A4414" t="str">
            <v>RE3-63V221MH4#</v>
          </cell>
          <cell r="B4414" t="str">
            <v>10x16</v>
          </cell>
          <cell r="C4414" t="str">
            <v>FC</v>
          </cell>
          <cell r="D4414" t="str">
            <v>DA</v>
          </cell>
          <cell r="E4414">
            <v>1793.78</v>
          </cell>
          <cell r="F4414">
            <v>0</v>
          </cell>
        </row>
        <row r="4415">
          <cell r="A4415" t="str">
            <v>RE3-63V221MH4#-S1</v>
          </cell>
          <cell r="B4415" t="str">
            <v>10x16</v>
          </cell>
          <cell r="C4415" t="str">
            <v>FC</v>
          </cell>
          <cell r="D4415" t="str">
            <v>DA</v>
          </cell>
          <cell r="E4415">
            <v>1860.4459999999999</v>
          </cell>
          <cell r="F4415">
            <v>1</v>
          </cell>
        </row>
        <row r="4416">
          <cell r="A4416" t="str">
            <v>RE3-63V222MK8</v>
          </cell>
          <cell r="B4416" t="str">
            <v>18x35.5</v>
          </cell>
          <cell r="C4416" t="str">
            <v>ID</v>
          </cell>
          <cell r="D4416" t="str">
            <v>DA</v>
          </cell>
          <cell r="E4416">
            <v>10959.083000000001</v>
          </cell>
          <cell r="F4416">
            <v>0</v>
          </cell>
        </row>
        <row r="4417">
          <cell r="A4417" t="str">
            <v>RE3-63V222MK8-S1</v>
          </cell>
          <cell r="B4417" t="str">
            <v>18x35.5</v>
          </cell>
          <cell r="C4417" t="str">
            <v>ID</v>
          </cell>
          <cell r="D4417" t="str">
            <v>DA</v>
          </cell>
          <cell r="E4417">
            <v>11026.715</v>
          </cell>
          <cell r="F4417">
            <v>0</v>
          </cell>
        </row>
        <row r="4418">
          <cell r="A4418" t="str">
            <v>RE3-63V330M</v>
          </cell>
          <cell r="B4418" t="str">
            <v>6.3x11</v>
          </cell>
          <cell r="C4418" t="str">
            <v>DA</v>
          </cell>
          <cell r="D4418" t="str">
            <v>DA</v>
          </cell>
          <cell r="E4418">
            <v>645.78</v>
          </cell>
          <cell r="F4418">
            <v>8</v>
          </cell>
        </row>
        <row r="4419">
          <cell r="A4419" t="str">
            <v>RE3-63V330M-T2</v>
          </cell>
          <cell r="B4419" t="str">
            <v>6.3x11</v>
          </cell>
          <cell r="C4419" t="str">
            <v>DA</v>
          </cell>
          <cell r="D4419" t="str">
            <v>DA</v>
          </cell>
          <cell r="E4419">
            <v>676.75199999999995</v>
          </cell>
          <cell r="F4419">
            <v>0</v>
          </cell>
        </row>
        <row r="4420">
          <cell r="A4420" t="str">
            <v>RE3-63V330M-T58</v>
          </cell>
          <cell r="B4420" t="str">
            <v>6.3x11</v>
          </cell>
          <cell r="C4420" t="str">
            <v>DA</v>
          </cell>
          <cell r="D4420" t="str">
            <v>DA</v>
          </cell>
          <cell r="E4420">
            <v>676.75199999999995</v>
          </cell>
          <cell r="F4420">
            <v>0</v>
          </cell>
        </row>
        <row r="4421">
          <cell r="A4421" t="str">
            <v>RE3-63V331M</v>
          </cell>
          <cell r="B4421" t="str">
            <v>10x20</v>
          </cell>
          <cell r="C4421" t="str">
            <v>FD</v>
          </cell>
          <cell r="D4421" t="str">
            <v>DA</v>
          </cell>
          <cell r="E4421">
            <v>2265.9050000000002</v>
          </cell>
          <cell r="F4421">
            <v>0</v>
          </cell>
        </row>
        <row r="4422">
          <cell r="A4422" t="str">
            <v>RE3-63V331M-S1</v>
          </cell>
          <cell r="B4422" t="str">
            <v>10x20</v>
          </cell>
          <cell r="C4422" t="str">
            <v>FD</v>
          </cell>
          <cell r="D4422" t="str">
            <v>DA</v>
          </cell>
          <cell r="E4422">
            <v>2351.2220000000002</v>
          </cell>
          <cell r="F4422">
            <v>0</v>
          </cell>
        </row>
        <row r="4423">
          <cell r="A4423" t="str">
            <v>RE3-63V331M-T2</v>
          </cell>
          <cell r="B4423" t="str">
            <v>10x20</v>
          </cell>
          <cell r="C4423" t="str">
            <v>FD</v>
          </cell>
          <cell r="D4423" t="str">
            <v>DA</v>
          </cell>
          <cell r="E4423">
            <v>2295.587</v>
          </cell>
          <cell r="F4423">
            <v>0</v>
          </cell>
        </row>
        <row r="4424">
          <cell r="A4424" t="str">
            <v>RE3-63V470M</v>
          </cell>
          <cell r="B4424" t="str">
            <v>6.3x11</v>
          </cell>
          <cell r="C4424" t="str">
            <v>DA</v>
          </cell>
          <cell r="D4424" t="str">
            <v>DA</v>
          </cell>
          <cell r="E4424">
            <v>645.78</v>
          </cell>
          <cell r="F4424">
            <v>0</v>
          </cell>
        </row>
        <row r="4425">
          <cell r="A4425" t="str">
            <v>RE3-63V470M-F1</v>
          </cell>
          <cell r="B4425" t="str">
            <v>6.3x11</v>
          </cell>
          <cell r="C4425" t="str">
            <v>DA</v>
          </cell>
          <cell r="D4425" t="str">
            <v>DA</v>
          </cell>
          <cell r="E4425">
            <v>658.96699999999998</v>
          </cell>
          <cell r="F4425">
            <v>0</v>
          </cell>
        </row>
        <row r="4426">
          <cell r="A4426" t="str">
            <v>RE3-63V470M-T2</v>
          </cell>
          <cell r="B4426" t="str">
            <v>6.3x11</v>
          </cell>
          <cell r="C4426" t="str">
            <v>DA</v>
          </cell>
          <cell r="D4426" t="str">
            <v>DA</v>
          </cell>
          <cell r="E4426">
            <v>676.75199999999995</v>
          </cell>
          <cell r="F4426">
            <v>0</v>
          </cell>
        </row>
        <row r="4427">
          <cell r="A4427" t="str">
            <v>RE3-63V470M-T58</v>
          </cell>
          <cell r="B4427" t="str">
            <v>6.3x11</v>
          </cell>
          <cell r="C4427" t="str">
            <v>DA</v>
          </cell>
          <cell r="D4427" t="str">
            <v>DA</v>
          </cell>
          <cell r="E4427">
            <v>676.75199999999995</v>
          </cell>
          <cell r="F4427">
            <v>0</v>
          </cell>
        </row>
        <row r="4428">
          <cell r="A4428" t="str">
            <v>RE3-63V471M</v>
          </cell>
          <cell r="B4428" t="str">
            <v>12.5x20</v>
          </cell>
          <cell r="C4428" t="str">
            <v>GB</v>
          </cell>
          <cell r="D4428" t="str">
            <v>DA</v>
          </cell>
          <cell r="E4428">
            <v>2900.4430000000002</v>
          </cell>
          <cell r="F4428">
            <v>0</v>
          </cell>
        </row>
        <row r="4429">
          <cell r="A4429" t="str">
            <v>RE3-63V471M-F27</v>
          </cell>
          <cell r="B4429" t="str">
            <v>12.5x20</v>
          </cell>
          <cell r="C4429" t="str">
            <v>GB</v>
          </cell>
          <cell r="D4429" t="str">
            <v>DA</v>
          </cell>
          <cell r="E4429">
            <v>2991.1559999999999</v>
          </cell>
          <cell r="F4429">
            <v>0</v>
          </cell>
        </row>
        <row r="4430">
          <cell r="A4430" t="str">
            <v>RE3-63V471M-S1</v>
          </cell>
          <cell r="B4430" t="str">
            <v>12.5x20</v>
          </cell>
          <cell r="C4430" t="str">
            <v>GB</v>
          </cell>
          <cell r="D4430" t="str">
            <v>DA</v>
          </cell>
          <cell r="E4430">
            <v>2991.1559999999999</v>
          </cell>
          <cell r="F4430">
            <v>0</v>
          </cell>
        </row>
        <row r="4431">
          <cell r="A4431" t="str">
            <v>RE3-63V471M-T4</v>
          </cell>
          <cell r="B4431" t="str">
            <v>12.5x20</v>
          </cell>
          <cell r="C4431" t="str">
            <v>GB</v>
          </cell>
          <cell r="D4431" t="str">
            <v>DA</v>
          </cell>
          <cell r="E4431">
            <v>2931.4560000000001</v>
          </cell>
          <cell r="F4431">
            <v>8</v>
          </cell>
        </row>
        <row r="4432">
          <cell r="A4432" t="str">
            <v>RE3-63V471MI5#</v>
          </cell>
          <cell r="B4432" t="str">
            <v>12.5x20</v>
          </cell>
          <cell r="C4432" t="str">
            <v>GB</v>
          </cell>
          <cell r="D4432" t="str">
            <v>DA</v>
          </cell>
          <cell r="E4432">
            <v>2900.4430000000002</v>
          </cell>
          <cell r="F4432">
            <v>0</v>
          </cell>
        </row>
        <row r="4433">
          <cell r="A4433" t="str">
            <v>RE3-63V471MI5#-S1</v>
          </cell>
          <cell r="B4433" t="str">
            <v>12.5x20</v>
          </cell>
          <cell r="C4433" t="str">
            <v>GB</v>
          </cell>
          <cell r="D4433" t="str">
            <v>DA</v>
          </cell>
          <cell r="E4433">
            <v>2991.1559999999999</v>
          </cell>
          <cell r="F4433">
            <v>2</v>
          </cell>
        </row>
        <row r="4434">
          <cell r="A4434" t="str">
            <v>RE3-63V4R7M</v>
          </cell>
          <cell r="B4434" t="str">
            <v>5x11</v>
          </cell>
          <cell r="C4434" t="str">
            <v>CA</v>
          </cell>
          <cell r="D4434" t="str">
            <v>DA</v>
          </cell>
          <cell r="E4434">
            <v>353.404</v>
          </cell>
          <cell r="F4434">
            <v>0</v>
          </cell>
        </row>
        <row r="4435">
          <cell r="A4435" t="str">
            <v>RE3-63V4R7M-F1</v>
          </cell>
          <cell r="B4435" t="str">
            <v>5x11</v>
          </cell>
          <cell r="C4435" t="str">
            <v>CA</v>
          </cell>
          <cell r="D4435" t="str">
            <v>DA</v>
          </cell>
          <cell r="E4435">
            <v>369.51499999999999</v>
          </cell>
          <cell r="F4435">
            <v>0</v>
          </cell>
        </row>
        <row r="4436">
          <cell r="A4436" t="str">
            <v>RE3-63V4R7M-T10</v>
          </cell>
          <cell r="B4436" t="str">
            <v>5x11</v>
          </cell>
          <cell r="C4436" t="str">
            <v>CA</v>
          </cell>
          <cell r="D4436" t="str">
            <v>DA</v>
          </cell>
          <cell r="E4436">
            <v>373.86</v>
          </cell>
          <cell r="F4436">
            <v>0</v>
          </cell>
        </row>
        <row r="4437">
          <cell r="A4437" t="str">
            <v>RE3-63V4R7M-T2</v>
          </cell>
          <cell r="B4437" t="str">
            <v>5x11</v>
          </cell>
          <cell r="C4437" t="str">
            <v>CA</v>
          </cell>
          <cell r="D4437" t="str">
            <v>DA</v>
          </cell>
          <cell r="E4437">
            <v>373.86</v>
          </cell>
          <cell r="F4437">
            <v>0</v>
          </cell>
        </row>
        <row r="4438">
          <cell r="A4438" t="str">
            <v>RE3-63V4R7M-T58</v>
          </cell>
          <cell r="B4438" t="str">
            <v>5x11</v>
          </cell>
          <cell r="C4438" t="str">
            <v>CA</v>
          </cell>
          <cell r="D4438" t="str">
            <v>DA</v>
          </cell>
          <cell r="E4438">
            <v>373.86</v>
          </cell>
          <cell r="F4438">
            <v>0</v>
          </cell>
        </row>
        <row r="4439">
          <cell r="A4439" t="str">
            <v>RE3-6V101M</v>
          </cell>
          <cell r="B4439" t="str">
            <v>5x11</v>
          </cell>
          <cell r="C4439" t="str">
            <v>CA</v>
          </cell>
          <cell r="D4439" t="str">
            <v>DA</v>
          </cell>
          <cell r="E4439">
            <v>353.404</v>
          </cell>
          <cell r="F4439">
            <v>0</v>
          </cell>
        </row>
        <row r="4440">
          <cell r="A4440" t="str">
            <v>RE3-6V101M-T2</v>
          </cell>
          <cell r="B4440" t="str">
            <v>5x11</v>
          </cell>
          <cell r="C4440" t="str">
            <v>CA</v>
          </cell>
          <cell r="D4440" t="str">
            <v>DA</v>
          </cell>
          <cell r="E4440">
            <v>373.86</v>
          </cell>
          <cell r="F4440">
            <v>96</v>
          </cell>
        </row>
        <row r="4441">
          <cell r="A4441" t="str">
            <v>RE3-6V101M-T36</v>
          </cell>
          <cell r="B4441" t="str">
            <v>5x11</v>
          </cell>
          <cell r="C4441" t="str">
            <v>CA</v>
          </cell>
          <cell r="D4441" t="str">
            <v>DA</v>
          </cell>
          <cell r="E4441">
            <v>373.86</v>
          </cell>
          <cell r="F4441">
            <v>0</v>
          </cell>
        </row>
        <row r="4442">
          <cell r="A4442" t="str">
            <v>RE3-6V101M-T58</v>
          </cell>
          <cell r="B4442" t="str">
            <v>5x11</v>
          </cell>
          <cell r="C4442" t="str">
            <v>CA</v>
          </cell>
          <cell r="D4442" t="str">
            <v>DA</v>
          </cell>
          <cell r="E4442">
            <v>373.86</v>
          </cell>
          <cell r="F4442">
            <v>0</v>
          </cell>
        </row>
        <row r="4443">
          <cell r="A4443" t="str">
            <v>RE3-6V102M</v>
          </cell>
          <cell r="B4443" t="str">
            <v>8x11.5</v>
          </cell>
          <cell r="C4443" t="str">
            <v>EA</v>
          </cell>
          <cell r="D4443" t="str">
            <v>DA</v>
          </cell>
          <cell r="E4443">
            <v>890.42899999999997</v>
          </cell>
          <cell r="F4443">
            <v>0.02</v>
          </cell>
        </row>
        <row r="4444">
          <cell r="A4444" t="str">
            <v>RE3-6V102M-F</v>
          </cell>
          <cell r="B4444" t="str">
            <v>8x11.5</v>
          </cell>
          <cell r="C4444" t="str">
            <v>EA</v>
          </cell>
          <cell r="D4444" t="str">
            <v>DA</v>
          </cell>
          <cell r="E4444">
            <v>907.41899999999998</v>
          </cell>
          <cell r="F4444">
            <v>0</v>
          </cell>
        </row>
        <row r="4445">
          <cell r="A4445" t="str">
            <v>RE3-6V102M-F1</v>
          </cell>
          <cell r="B4445" t="str">
            <v>8x11.5</v>
          </cell>
          <cell r="C4445" t="str">
            <v>EA</v>
          </cell>
          <cell r="D4445" t="str">
            <v>DA</v>
          </cell>
          <cell r="E4445">
            <v>907.41899999999998</v>
          </cell>
          <cell r="F4445">
            <v>0</v>
          </cell>
        </row>
        <row r="4446">
          <cell r="A4446" t="str">
            <v>RE3-6V102M-S1</v>
          </cell>
          <cell r="B4446" t="str">
            <v>8x11.5</v>
          </cell>
          <cell r="C4446" t="str">
            <v>EA</v>
          </cell>
          <cell r="D4446" t="str">
            <v>DA</v>
          </cell>
          <cell r="E4446">
            <v>907.41899999999998</v>
          </cell>
          <cell r="F4446">
            <v>0</v>
          </cell>
        </row>
        <row r="4447">
          <cell r="A4447" t="str">
            <v>RE3-6V102M-T2</v>
          </cell>
          <cell r="B4447" t="str">
            <v>8x11.5</v>
          </cell>
          <cell r="C4447" t="str">
            <v>EA</v>
          </cell>
          <cell r="D4447" t="str">
            <v>DA</v>
          </cell>
          <cell r="E4447">
            <v>920.82299999999998</v>
          </cell>
          <cell r="F4447">
            <v>43</v>
          </cell>
        </row>
        <row r="4448">
          <cell r="A4448" t="str">
            <v>RE3-6V102M-T8</v>
          </cell>
          <cell r="B4448" t="str">
            <v>8x11.5</v>
          </cell>
          <cell r="C4448" t="str">
            <v>EA</v>
          </cell>
          <cell r="D4448" t="str">
            <v>DA</v>
          </cell>
          <cell r="E4448">
            <v>920.82299999999998</v>
          </cell>
          <cell r="F4448">
            <v>0</v>
          </cell>
        </row>
        <row r="4449">
          <cell r="A4449" t="str">
            <v>RE3-6V102MG3#</v>
          </cell>
          <cell r="B4449" t="str">
            <v>8x11.5</v>
          </cell>
          <cell r="C4449" t="str">
            <v>EA</v>
          </cell>
          <cell r="D4449" t="str">
            <v>DA</v>
          </cell>
          <cell r="E4449">
            <v>890.42899999999997</v>
          </cell>
          <cell r="F4449">
            <v>0</v>
          </cell>
        </row>
        <row r="4450">
          <cell r="A4450" t="str">
            <v>RE3-6V102MG3#-T2</v>
          </cell>
          <cell r="B4450" t="str">
            <v>8x11.5</v>
          </cell>
          <cell r="C4450" t="str">
            <v>EA</v>
          </cell>
          <cell r="D4450" t="str">
            <v>DA</v>
          </cell>
          <cell r="E4450">
            <v>920.82299999999998</v>
          </cell>
          <cell r="F4450">
            <v>31</v>
          </cell>
        </row>
        <row r="4451">
          <cell r="A4451" t="str">
            <v>RE3-6V103M</v>
          </cell>
          <cell r="B4451" t="str">
            <v>16x25</v>
          </cell>
          <cell r="C4451" t="str">
            <v>HB</v>
          </cell>
          <cell r="D4451" t="str">
            <v>DA</v>
          </cell>
          <cell r="E4451">
            <v>4988.3490000000002</v>
          </cell>
          <cell r="F4451">
            <v>0</v>
          </cell>
        </row>
        <row r="4452">
          <cell r="A4452" t="str">
            <v>RE3-6V103ME9-T68</v>
          </cell>
          <cell r="B4452" t="str">
            <v>16x31.5</v>
          </cell>
          <cell r="C4452" t="str">
            <v>HC</v>
          </cell>
          <cell r="D4452" t="str">
            <v>DA</v>
          </cell>
          <cell r="E4452">
            <v>7040.5159999999996</v>
          </cell>
          <cell r="F4452">
            <v>0</v>
          </cell>
        </row>
        <row r="4453">
          <cell r="A4453" t="str">
            <v>RE3-6V153M</v>
          </cell>
          <cell r="B4453" t="str">
            <v>16x35.5</v>
          </cell>
          <cell r="C4453" t="str">
            <v>HD</v>
          </cell>
          <cell r="D4453" t="str">
            <v>DA</v>
          </cell>
          <cell r="E4453">
            <v>7512.7309999999998</v>
          </cell>
          <cell r="F4453">
            <v>0</v>
          </cell>
        </row>
        <row r="4454">
          <cell r="A4454" t="str">
            <v>RE3-6V153M-T50</v>
          </cell>
          <cell r="B4454" t="str">
            <v>16x35.5</v>
          </cell>
          <cell r="C4454" t="str">
            <v>HD</v>
          </cell>
          <cell r="D4454" t="str">
            <v>DA</v>
          </cell>
          <cell r="E4454">
            <v>7538.7150000000001</v>
          </cell>
          <cell r="F4454">
            <v>0</v>
          </cell>
        </row>
        <row r="4455">
          <cell r="A4455" t="str">
            <v>RE3-6V221M</v>
          </cell>
          <cell r="B4455" t="str">
            <v>5x11</v>
          </cell>
          <cell r="C4455" t="str">
            <v>CA</v>
          </cell>
          <cell r="D4455" t="str">
            <v>DA</v>
          </cell>
          <cell r="E4455">
            <v>353.404</v>
          </cell>
          <cell r="F4455">
            <v>0</v>
          </cell>
        </row>
        <row r="4456">
          <cell r="A4456" t="str">
            <v>RE3-6V221M-T2</v>
          </cell>
          <cell r="B4456" t="str">
            <v>5x11</v>
          </cell>
          <cell r="C4456" t="str">
            <v>CA</v>
          </cell>
          <cell r="D4456" t="str">
            <v>DA</v>
          </cell>
          <cell r="E4456">
            <v>373.86</v>
          </cell>
          <cell r="F4456">
            <v>41</v>
          </cell>
        </row>
        <row r="4457">
          <cell r="A4457" t="str">
            <v>RE3-6V221M-T32</v>
          </cell>
          <cell r="B4457" t="str">
            <v>5x11</v>
          </cell>
          <cell r="C4457" t="str">
            <v>CA</v>
          </cell>
          <cell r="D4457" t="str">
            <v>DA</v>
          </cell>
          <cell r="E4457">
            <v>373.86</v>
          </cell>
          <cell r="F4457">
            <v>0</v>
          </cell>
        </row>
        <row r="4458">
          <cell r="A4458" t="str">
            <v>RE3-6V221M-T58</v>
          </cell>
          <cell r="B4458" t="str">
            <v>5x11</v>
          </cell>
          <cell r="C4458" t="str">
            <v>CA</v>
          </cell>
          <cell r="D4458" t="str">
            <v>DA</v>
          </cell>
          <cell r="E4458">
            <v>373.86</v>
          </cell>
          <cell r="F4458">
            <v>0</v>
          </cell>
        </row>
        <row r="4459">
          <cell r="A4459" t="str">
            <v>RE3-6V221M-T72</v>
          </cell>
          <cell r="B4459" t="str">
            <v>5x11</v>
          </cell>
          <cell r="C4459" t="str">
            <v>CA</v>
          </cell>
          <cell r="D4459" t="str">
            <v>DA</v>
          </cell>
          <cell r="E4459">
            <v>373.86</v>
          </cell>
          <cell r="F4459">
            <v>0</v>
          </cell>
        </row>
        <row r="4460">
          <cell r="A4460" t="str">
            <v>RE3-6V221ME3#-T72</v>
          </cell>
          <cell r="B4460" t="str">
            <v>5x11</v>
          </cell>
          <cell r="C4460" t="str">
            <v>CA</v>
          </cell>
          <cell r="D4460" t="str">
            <v>DA</v>
          </cell>
          <cell r="E4460">
            <v>373.86</v>
          </cell>
          <cell r="F4460">
            <v>8</v>
          </cell>
        </row>
        <row r="4461">
          <cell r="A4461" t="str">
            <v>RE3-6V221MG-T2</v>
          </cell>
          <cell r="B4461" t="str">
            <v>5x11</v>
          </cell>
          <cell r="C4461" t="str">
            <v>CA</v>
          </cell>
          <cell r="D4461" t="str">
            <v>DA</v>
          </cell>
          <cell r="E4461">
            <v>373.86</v>
          </cell>
          <cell r="F4461">
            <v>70</v>
          </cell>
        </row>
        <row r="4462">
          <cell r="A4462" t="str">
            <v>RE3-6V222M</v>
          </cell>
          <cell r="B4462" t="str">
            <v>10x20</v>
          </cell>
          <cell r="C4462" t="str">
            <v>FD</v>
          </cell>
          <cell r="D4462" t="str">
            <v>DA</v>
          </cell>
          <cell r="E4462">
            <v>2265.9050000000002</v>
          </cell>
          <cell r="F4462">
            <v>0</v>
          </cell>
        </row>
        <row r="4463">
          <cell r="A4463" t="str">
            <v>RE3-6V222M-F</v>
          </cell>
          <cell r="B4463" t="str">
            <v>10x20</v>
          </cell>
          <cell r="C4463" t="str">
            <v>FD</v>
          </cell>
          <cell r="D4463" t="str">
            <v>DA</v>
          </cell>
          <cell r="E4463">
            <v>2351.2220000000002</v>
          </cell>
          <cell r="F4463">
            <v>5</v>
          </cell>
        </row>
        <row r="4464">
          <cell r="A4464" t="str">
            <v>RE3-6V222M-S1</v>
          </cell>
          <cell r="B4464" t="str">
            <v>10x20</v>
          </cell>
          <cell r="C4464" t="str">
            <v>FD</v>
          </cell>
          <cell r="D4464" t="str">
            <v>DA</v>
          </cell>
          <cell r="E4464">
            <v>2351.2220000000002</v>
          </cell>
          <cell r="F4464">
            <v>0</v>
          </cell>
        </row>
        <row r="4465">
          <cell r="A4465" t="str">
            <v>RE3-6V222M-T2</v>
          </cell>
          <cell r="B4465" t="str">
            <v>10x20</v>
          </cell>
          <cell r="C4465" t="str">
            <v>FD</v>
          </cell>
          <cell r="D4465" t="str">
            <v>DA</v>
          </cell>
          <cell r="E4465">
            <v>2295.587</v>
          </cell>
          <cell r="F4465">
            <v>0</v>
          </cell>
        </row>
        <row r="4466">
          <cell r="A4466" t="str">
            <v>RE3-6V222MS</v>
          </cell>
          <cell r="B4466" t="str">
            <v>10x16</v>
          </cell>
          <cell r="C4466" t="str">
            <v>FC</v>
          </cell>
          <cell r="D4466" t="str">
            <v>DA</v>
          </cell>
          <cell r="E4466">
            <v>1793.78</v>
          </cell>
          <cell r="F4466">
            <v>0</v>
          </cell>
        </row>
        <row r="4467">
          <cell r="A4467" t="str">
            <v>RE3-6V222MS-S1</v>
          </cell>
          <cell r="B4467" t="str">
            <v>10x16</v>
          </cell>
          <cell r="C4467" t="str">
            <v>FC</v>
          </cell>
          <cell r="D4467" t="str">
            <v>DA</v>
          </cell>
          <cell r="E4467">
            <v>1860.4459999999999</v>
          </cell>
          <cell r="F4467">
            <v>0</v>
          </cell>
        </row>
        <row r="4468">
          <cell r="A4468" t="str">
            <v>RE3-6V222MS-T2</v>
          </cell>
          <cell r="B4468" t="str">
            <v>10x16</v>
          </cell>
          <cell r="C4468" t="str">
            <v>FC</v>
          </cell>
          <cell r="D4468" t="str">
            <v>DA</v>
          </cell>
          <cell r="E4468">
            <v>1813.6569999999999</v>
          </cell>
          <cell r="F4468">
            <v>0</v>
          </cell>
        </row>
        <row r="4469">
          <cell r="A4469" t="str">
            <v>RE3-6V331M</v>
          </cell>
          <cell r="B4469" t="str">
            <v>6.3x11</v>
          </cell>
          <cell r="C4469" t="str">
            <v>DA</v>
          </cell>
          <cell r="D4469" t="str">
            <v>DA</v>
          </cell>
          <cell r="E4469">
            <v>645.78</v>
          </cell>
          <cell r="F4469">
            <v>0</v>
          </cell>
        </row>
        <row r="4470">
          <cell r="A4470" t="str">
            <v>RE3-6V331M-T2</v>
          </cell>
          <cell r="B4470" t="str">
            <v>6.3x11</v>
          </cell>
          <cell r="C4470" t="str">
            <v>DA</v>
          </cell>
          <cell r="D4470" t="str">
            <v>DA</v>
          </cell>
          <cell r="E4470">
            <v>676.75199999999995</v>
          </cell>
          <cell r="F4470">
            <v>12</v>
          </cell>
        </row>
        <row r="4471">
          <cell r="A4471" t="str">
            <v>RE3-6V331M-T36</v>
          </cell>
          <cell r="B4471" t="str">
            <v>6.3x11</v>
          </cell>
          <cell r="C4471" t="str">
            <v>DA</v>
          </cell>
          <cell r="D4471" t="str">
            <v>DA</v>
          </cell>
          <cell r="E4471">
            <v>676.75199999999995</v>
          </cell>
          <cell r="F4471">
            <v>0</v>
          </cell>
        </row>
        <row r="4472">
          <cell r="A4472" t="str">
            <v>RE3-6V331M-T58</v>
          </cell>
          <cell r="B4472" t="str">
            <v>6.3x11</v>
          </cell>
          <cell r="C4472" t="str">
            <v>DA</v>
          </cell>
          <cell r="D4472" t="str">
            <v>DA</v>
          </cell>
          <cell r="E4472">
            <v>676.75199999999995</v>
          </cell>
          <cell r="F4472">
            <v>0</v>
          </cell>
        </row>
        <row r="4473">
          <cell r="A4473" t="str">
            <v>RE3-6V331M-T72</v>
          </cell>
          <cell r="B4473" t="str">
            <v>6.3x11</v>
          </cell>
          <cell r="C4473" t="str">
            <v>DA</v>
          </cell>
          <cell r="D4473" t="str">
            <v>DA</v>
          </cell>
          <cell r="E4473">
            <v>676.75199999999995</v>
          </cell>
          <cell r="F4473">
            <v>0</v>
          </cell>
        </row>
        <row r="4474">
          <cell r="A4474" t="str">
            <v>RE3-6V331MF3#-T2</v>
          </cell>
          <cell r="B4474" t="str">
            <v>6.3x11</v>
          </cell>
          <cell r="C4474" t="str">
            <v>DA</v>
          </cell>
          <cell r="D4474" t="str">
            <v>DA</v>
          </cell>
          <cell r="E4474">
            <v>676.75199999999995</v>
          </cell>
          <cell r="F4474">
            <v>0</v>
          </cell>
        </row>
        <row r="4475">
          <cell r="A4475" t="str">
            <v>RE3-6V331MF3#-T72</v>
          </cell>
          <cell r="B4475" t="str">
            <v>6.3x11</v>
          </cell>
          <cell r="C4475" t="str">
            <v>DA</v>
          </cell>
          <cell r="D4475" t="str">
            <v>DA</v>
          </cell>
          <cell r="E4475">
            <v>676.75199999999995</v>
          </cell>
          <cell r="F4475">
            <v>6</v>
          </cell>
        </row>
        <row r="4476">
          <cell r="A4476" t="str">
            <v>RE3-6V332M</v>
          </cell>
          <cell r="B4476" t="str">
            <v>10x20</v>
          </cell>
          <cell r="C4476" t="str">
            <v>FD</v>
          </cell>
          <cell r="D4476" t="str">
            <v>DA</v>
          </cell>
          <cell r="E4476">
            <v>2265.9050000000002</v>
          </cell>
          <cell r="F4476">
            <v>0</v>
          </cell>
        </row>
        <row r="4477">
          <cell r="A4477" t="str">
            <v>RE3-6V332M-F</v>
          </cell>
          <cell r="B4477" t="str">
            <v>10x20</v>
          </cell>
          <cell r="C4477" t="str">
            <v>FD</v>
          </cell>
          <cell r="D4477" t="str">
            <v>DA</v>
          </cell>
          <cell r="E4477">
            <v>2351.2220000000002</v>
          </cell>
          <cell r="F4477">
            <v>0</v>
          </cell>
        </row>
        <row r="4478">
          <cell r="A4478" t="str">
            <v>RE3-6V332M-S1</v>
          </cell>
          <cell r="B4478" t="str">
            <v>10x20</v>
          </cell>
          <cell r="C4478" t="str">
            <v>FD</v>
          </cell>
          <cell r="D4478" t="str">
            <v>DA</v>
          </cell>
          <cell r="E4478">
            <v>2351.2220000000002</v>
          </cell>
          <cell r="F4478">
            <v>0</v>
          </cell>
        </row>
        <row r="4479">
          <cell r="A4479" t="str">
            <v>RE3-6V332M-T2</v>
          </cell>
          <cell r="B4479" t="str">
            <v>10x20</v>
          </cell>
          <cell r="C4479" t="str">
            <v>FD</v>
          </cell>
          <cell r="D4479" t="str">
            <v>DA</v>
          </cell>
          <cell r="E4479">
            <v>2295.587</v>
          </cell>
          <cell r="F4479">
            <v>20.5</v>
          </cell>
        </row>
        <row r="4480">
          <cell r="A4480" t="str">
            <v>RE3-6V332MH5#</v>
          </cell>
          <cell r="B4480" t="str">
            <v>10x20</v>
          </cell>
          <cell r="C4480" t="str">
            <v>FD</v>
          </cell>
          <cell r="D4480" t="str">
            <v>DA</v>
          </cell>
          <cell r="E4480">
            <v>2265.9050000000002</v>
          </cell>
          <cell r="F4480">
            <v>0</v>
          </cell>
        </row>
        <row r="4481">
          <cell r="A4481" t="str">
            <v>RE3-6V332MH5#-S1</v>
          </cell>
          <cell r="B4481" t="str">
            <v>10x20</v>
          </cell>
          <cell r="C4481" t="str">
            <v>FD</v>
          </cell>
          <cell r="D4481" t="str">
            <v>DA</v>
          </cell>
          <cell r="E4481">
            <v>2351.2220000000002</v>
          </cell>
          <cell r="F4481">
            <v>0</v>
          </cell>
        </row>
        <row r="4482">
          <cell r="A4482" t="str">
            <v>RE3-6V470M-T2</v>
          </cell>
          <cell r="B4482" t="str">
            <v>5x11</v>
          </cell>
          <cell r="C4482" t="str">
            <v>CA</v>
          </cell>
          <cell r="D4482" t="str">
            <v>DA</v>
          </cell>
          <cell r="E4482">
            <v>373.86</v>
          </cell>
          <cell r="F4482">
            <v>0</v>
          </cell>
        </row>
        <row r="4483">
          <cell r="A4483" t="str">
            <v>RE3-6V470M-T58</v>
          </cell>
          <cell r="B4483" t="str">
            <v>5x11</v>
          </cell>
          <cell r="C4483" t="str">
            <v>CA</v>
          </cell>
          <cell r="D4483" t="str">
            <v>DA</v>
          </cell>
          <cell r="E4483">
            <v>373.86</v>
          </cell>
          <cell r="F4483">
            <v>0</v>
          </cell>
        </row>
        <row r="4484">
          <cell r="A4484" t="str">
            <v>RE3-6V471M</v>
          </cell>
          <cell r="B4484" t="str">
            <v>6.3x11</v>
          </cell>
          <cell r="C4484" t="str">
            <v>DA</v>
          </cell>
          <cell r="D4484" t="str">
            <v>DA</v>
          </cell>
          <cell r="E4484">
            <v>645.78</v>
          </cell>
          <cell r="F4484">
            <v>30</v>
          </cell>
        </row>
        <row r="4485">
          <cell r="A4485" t="str">
            <v>RE3-6V471M-S1</v>
          </cell>
          <cell r="B4485" t="str">
            <v>6.3x11</v>
          </cell>
          <cell r="C4485" t="str">
            <v>DA</v>
          </cell>
          <cell r="D4485" t="str">
            <v>DA</v>
          </cell>
          <cell r="E4485">
            <v>658.96699999999998</v>
          </cell>
          <cell r="F4485">
            <v>0</v>
          </cell>
        </row>
        <row r="4486">
          <cell r="A4486" t="str">
            <v>RE3-6V471M-T2</v>
          </cell>
          <cell r="B4486" t="str">
            <v>6.3x11</v>
          </cell>
          <cell r="C4486" t="str">
            <v>DA</v>
          </cell>
          <cell r="D4486" t="str">
            <v>DA</v>
          </cell>
          <cell r="E4486">
            <v>676.75199999999995</v>
          </cell>
          <cell r="F4486">
            <v>29</v>
          </cell>
        </row>
        <row r="4487">
          <cell r="A4487" t="str">
            <v>RE3-6V471M-T36</v>
          </cell>
          <cell r="B4487" t="str">
            <v>6.3x11</v>
          </cell>
          <cell r="C4487" t="str">
            <v>DA</v>
          </cell>
          <cell r="D4487" t="str">
            <v>DA</v>
          </cell>
          <cell r="E4487">
            <v>676.75199999999995</v>
          </cell>
          <cell r="F4487">
            <v>0</v>
          </cell>
        </row>
        <row r="4488">
          <cell r="A4488" t="str">
            <v>RE3-6V471M-T58</v>
          </cell>
          <cell r="B4488" t="str">
            <v>6.3x11</v>
          </cell>
          <cell r="C4488" t="str">
            <v>DA</v>
          </cell>
          <cell r="D4488" t="str">
            <v>DA</v>
          </cell>
          <cell r="E4488">
            <v>676.75199999999995</v>
          </cell>
          <cell r="F4488">
            <v>0</v>
          </cell>
        </row>
        <row r="4489">
          <cell r="A4489" t="str">
            <v>RE3-6V471M-T72</v>
          </cell>
          <cell r="B4489" t="str">
            <v>6.3x11</v>
          </cell>
          <cell r="C4489" t="str">
            <v>DA</v>
          </cell>
          <cell r="D4489" t="str">
            <v>DA</v>
          </cell>
          <cell r="E4489">
            <v>676.75199999999995</v>
          </cell>
          <cell r="F4489">
            <v>0</v>
          </cell>
        </row>
        <row r="4490">
          <cell r="A4490" t="str">
            <v>RE3-6V471MF3#</v>
          </cell>
          <cell r="B4490" t="str">
            <v>6.3x11</v>
          </cell>
          <cell r="C4490" t="str">
            <v>DA</v>
          </cell>
          <cell r="D4490" t="str">
            <v>DA</v>
          </cell>
          <cell r="E4490">
            <v>645.78</v>
          </cell>
          <cell r="F4490">
            <v>6</v>
          </cell>
        </row>
        <row r="4491">
          <cell r="A4491" t="str">
            <v>RE3-6V471MF3#-T2</v>
          </cell>
          <cell r="B4491" t="str">
            <v>6.3x11</v>
          </cell>
          <cell r="C4491" t="str">
            <v>DA</v>
          </cell>
          <cell r="D4491" t="str">
            <v>DA</v>
          </cell>
          <cell r="E4491">
            <v>676.75199999999995</v>
          </cell>
          <cell r="F4491">
            <v>2</v>
          </cell>
        </row>
        <row r="4492">
          <cell r="A4492" t="str">
            <v>RE3-6V471MF3#-T72</v>
          </cell>
          <cell r="B4492" t="str">
            <v>6.3x11</v>
          </cell>
          <cell r="C4492" t="str">
            <v>DA</v>
          </cell>
          <cell r="D4492" t="str">
            <v>DA</v>
          </cell>
          <cell r="E4492">
            <v>676.75199999999995</v>
          </cell>
          <cell r="F4492">
            <v>32</v>
          </cell>
        </row>
        <row r="4493">
          <cell r="A4493" t="str">
            <v>RE3-6V471MG-T2</v>
          </cell>
          <cell r="B4493" t="str">
            <v>6.3x11</v>
          </cell>
          <cell r="C4493" t="str">
            <v>DA</v>
          </cell>
          <cell r="D4493" t="str">
            <v>DA</v>
          </cell>
          <cell r="E4493">
            <v>676.75199999999995</v>
          </cell>
          <cell r="F4493">
            <v>0</v>
          </cell>
        </row>
        <row r="4494">
          <cell r="A4494" t="str">
            <v>RE3-6V472M</v>
          </cell>
          <cell r="B4494" t="str">
            <v>12.5x20</v>
          </cell>
          <cell r="C4494" t="str">
            <v>GB</v>
          </cell>
          <cell r="D4494" t="str">
            <v>DA</v>
          </cell>
          <cell r="E4494">
            <v>2900.4430000000002</v>
          </cell>
          <cell r="F4494">
            <v>7</v>
          </cell>
        </row>
        <row r="4495">
          <cell r="A4495" t="str">
            <v>RE3-6V472M-F1</v>
          </cell>
          <cell r="B4495" t="str">
            <v>12.5x20</v>
          </cell>
          <cell r="C4495" t="str">
            <v>GB</v>
          </cell>
          <cell r="D4495" t="str">
            <v>DA</v>
          </cell>
          <cell r="E4495">
            <v>2991.1559999999999</v>
          </cell>
          <cell r="F4495">
            <v>0</v>
          </cell>
        </row>
        <row r="4496">
          <cell r="A4496" t="str">
            <v>RE3-6V472M-S1</v>
          </cell>
          <cell r="B4496" t="str">
            <v>12.5x20</v>
          </cell>
          <cell r="C4496" t="str">
            <v>GB</v>
          </cell>
          <cell r="D4496" t="str">
            <v>DA</v>
          </cell>
          <cell r="E4496">
            <v>2991.1559999999999</v>
          </cell>
          <cell r="F4496">
            <v>0</v>
          </cell>
        </row>
        <row r="4497">
          <cell r="A4497" t="str">
            <v>RE3-6V472M-T4</v>
          </cell>
          <cell r="B4497" t="str">
            <v>12.5x20</v>
          </cell>
          <cell r="C4497" t="str">
            <v>GB</v>
          </cell>
          <cell r="D4497" t="str">
            <v>DA</v>
          </cell>
          <cell r="E4497">
            <v>2931.4560000000001</v>
          </cell>
          <cell r="F4497">
            <v>0</v>
          </cell>
        </row>
        <row r="4498">
          <cell r="A4498" t="str">
            <v>RE3-6V682M</v>
          </cell>
          <cell r="B4498" t="str">
            <v>12.5x25</v>
          </cell>
          <cell r="C4498" t="str">
            <v>GC</v>
          </cell>
          <cell r="D4498" t="str">
            <v>DA</v>
          </cell>
          <cell r="E4498">
            <v>3806.6170000000002</v>
          </cell>
          <cell r="F4498">
            <v>0</v>
          </cell>
        </row>
        <row r="4499">
          <cell r="A4499" t="str">
            <v>RE3-6V682M-F</v>
          </cell>
          <cell r="B4499" t="str">
            <v>12.5x25</v>
          </cell>
          <cell r="C4499" t="str">
            <v>GC</v>
          </cell>
          <cell r="D4499" t="str">
            <v>DA</v>
          </cell>
          <cell r="E4499">
            <v>3890.7330000000002</v>
          </cell>
          <cell r="F4499">
            <v>0</v>
          </cell>
        </row>
        <row r="4500">
          <cell r="A4500" t="str">
            <v>RE3-6V682M-S1</v>
          </cell>
          <cell r="B4500" t="str">
            <v>12.5x25</v>
          </cell>
          <cell r="C4500" t="str">
            <v>GC</v>
          </cell>
          <cell r="D4500" t="str">
            <v>DA</v>
          </cell>
          <cell r="E4500">
            <v>3890.7330000000002</v>
          </cell>
          <cell r="F4500">
            <v>0</v>
          </cell>
        </row>
        <row r="4501">
          <cell r="A4501" t="str">
            <v>RE3-6V682M-T4</v>
          </cell>
          <cell r="B4501" t="str">
            <v>12.5x25</v>
          </cell>
          <cell r="C4501" t="str">
            <v>GC</v>
          </cell>
          <cell r="D4501" t="str">
            <v>DA</v>
          </cell>
          <cell r="E4501">
            <v>3845.52</v>
          </cell>
          <cell r="F4501">
            <v>0</v>
          </cell>
        </row>
        <row r="4502">
          <cell r="A4502" t="str">
            <v>RE3-71V222MK8</v>
          </cell>
          <cell r="B4502" t="str">
            <v>18x35.5</v>
          </cell>
          <cell r="C4502" t="str">
            <v>ID</v>
          </cell>
          <cell r="D4502" t="str">
            <v>DA</v>
          </cell>
          <cell r="E4502">
            <v>10959.083000000001</v>
          </cell>
          <cell r="F4502">
            <v>0</v>
          </cell>
        </row>
        <row r="4503">
          <cell r="A4503" t="str">
            <v>RE3-71V222MK8#-S1</v>
          </cell>
          <cell r="B4503" t="str">
            <v>18x35.5</v>
          </cell>
          <cell r="C4503" t="str">
            <v>ID</v>
          </cell>
          <cell r="D4503" t="str">
            <v>DA</v>
          </cell>
          <cell r="E4503">
            <v>11026.715</v>
          </cell>
          <cell r="F4503">
            <v>1</v>
          </cell>
        </row>
        <row r="4504">
          <cell r="A4504" t="str">
            <v>RE3-71V222MK8-S1</v>
          </cell>
          <cell r="B4504" t="str">
            <v>18x35.5</v>
          </cell>
          <cell r="C4504" t="str">
            <v>ID</v>
          </cell>
          <cell r="D4504" t="str">
            <v>DA</v>
          </cell>
          <cell r="E4504">
            <v>11026.715</v>
          </cell>
          <cell r="F4504">
            <v>0</v>
          </cell>
        </row>
        <row r="4505">
          <cell r="A4505" t="str">
            <v>REJ-100V010M</v>
          </cell>
          <cell r="B4505" t="str">
            <v>5x11</v>
          </cell>
          <cell r="C4505" t="str">
            <v>CA</v>
          </cell>
          <cell r="D4505" t="str">
            <v>CC</v>
          </cell>
          <cell r="E4505">
            <v>321.51</v>
          </cell>
          <cell r="F4505">
            <v>0</v>
          </cell>
        </row>
        <row r="4506">
          <cell r="A4506" t="str">
            <v>REJ-100V010M-F</v>
          </cell>
          <cell r="B4506" t="str">
            <v>5x11</v>
          </cell>
          <cell r="C4506" t="str">
            <v>CA</v>
          </cell>
          <cell r="D4506" t="str">
            <v>CC</v>
          </cell>
          <cell r="E4506">
            <v>337.72399999999999</v>
          </cell>
          <cell r="F4506">
            <v>0</v>
          </cell>
        </row>
        <row r="4507">
          <cell r="A4507" t="str">
            <v>REJ-100V010M-F1</v>
          </cell>
          <cell r="B4507" t="str">
            <v>5x11</v>
          </cell>
          <cell r="C4507" t="str">
            <v>CA</v>
          </cell>
          <cell r="D4507" t="str">
            <v>CC</v>
          </cell>
          <cell r="E4507">
            <v>337.72399999999999</v>
          </cell>
          <cell r="F4507">
            <v>0</v>
          </cell>
        </row>
        <row r="4508">
          <cell r="A4508" t="str">
            <v>REJ-100V010M-T10</v>
          </cell>
          <cell r="B4508" t="str">
            <v>5x11</v>
          </cell>
          <cell r="C4508" t="str">
            <v>CA</v>
          </cell>
          <cell r="D4508" t="str">
            <v>CC</v>
          </cell>
          <cell r="E4508">
            <v>338.05900000000003</v>
          </cell>
          <cell r="F4508">
            <v>0</v>
          </cell>
        </row>
        <row r="4509">
          <cell r="A4509" t="str">
            <v>REJ-100V010M-T2</v>
          </cell>
          <cell r="B4509" t="str">
            <v>5x11</v>
          </cell>
          <cell r="C4509" t="str">
            <v>CA</v>
          </cell>
          <cell r="D4509" t="str">
            <v>CC</v>
          </cell>
          <cell r="E4509">
            <v>338.05900000000003</v>
          </cell>
          <cell r="F4509">
            <v>0</v>
          </cell>
        </row>
        <row r="4510">
          <cell r="A4510" t="str">
            <v>REJ-100V010M-T36</v>
          </cell>
          <cell r="B4510" t="str">
            <v>5x11</v>
          </cell>
          <cell r="C4510" t="str">
            <v>CA</v>
          </cell>
          <cell r="D4510" t="str">
            <v>CC</v>
          </cell>
          <cell r="E4510">
            <v>338.05900000000003</v>
          </cell>
          <cell r="F4510">
            <v>0</v>
          </cell>
        </row>
        <row r="4511">
          <cell r="A4511" t="str">
            <v>REJ-100V010M-T58</v>
          </cell>
          <cell r="B4511" t="str">
            <v>5x11</v>
          </cell>
          <cell r="C4511" t="str">
            <v>CA</v>
          </cell>
          <cell r="D4511" t="str">
            <v>CC</v>
          </cell>
          <cell r="E4511">
            <v>338.05900000000003</v>
          </cell>
          <cell r="F4511">
            <v>0</v>
          </cell>
        </row>
        <row r="4512">
          <cell r="A4512" t="str">
            <v>REJ-100V100M</v>
          </cell>
          <cell r="B4512" t="str">
            <v>6.3x11</v>
          </cell>
          <cell r="C4512" t="str">
            <v>DA</v>
          </cell>
          <cell r="D4512" t="str">
            <v>CC</v>
          </cell>
          <cell r="E4512">
            <v>677.15700000000004</v>
          </cell>
          <cell r="F4512">
            <v>0</v>
          </cell>
        </row>
        <row r="4513">
          <cell r="A4513" t="str">
            <v>REJ-100V100M-T2</v>
          </cell>
          <cell r="B4513" t="str">
            <v>6.3x11</v>
          </cell>
          <cell r="C4513" t="str">
            <v>DA</v>
          </cell>
          <cell r="D4513" t="str">
            <v>CC</v>
          </cell>
          <cell r="E4513">
            <v>693.86800000000005</v>
          </cell>
          <cell r="F4513">
            <v>0</v>
          </cell>
        </row>
        <row r="4514">
          <cell r="A4514" t="str">
            <v>REJ-100V100M-T58</v>
          </cell>
          <cell r="B4514" t="str">
            <v>6.3x11</v>
          </cell>
          <cell r="C4514" t="str">
            <v>DA</v>
          </cell>
          <cell r="D4514" t="str">
            <v>CC</v>
          </cell>
          <cell r="E4514">
            <v>693.86800000000005</v>
          </cell>
          <cell r="F4514">
            <v>0</v>
          </cell>
        </row>
        <row r="4515">
          <cell r="A4515" t="str">
            <v>REJ-100V101M</v>
          </cell>
          <cell r="B4515" t="str">
            <v>12.5x20</v>
          </cell>
          <cell r="C4515" t="str">
            <v>GB</v>
          </cell>
          <cell r="D4515" t="str">
            <v>CC</v>
          </cell>
          <cell r="E4515">
            <v>2700.0059999999999</v>
          </cell>
          <cell r="F4515">
            <v>0</v>
          </cell>
        </row>
        <row r="4516">
          <cell r="A4516" t="str">
            <v>REJ-100V101M-F</v>
          </cell>
          <cell r="B4516" t="str">
            <v>12.5x20</v>
          </cell>
          <cell r="C4516" t="str">
            <v>GB</v>
          </cell>
          <cell r="D4516" t="str">
            <v>CC</v>
          </cell>
          <cell r="E4516">
            <v>2771.049</v>
          </cell>
          <cell r="F4516">
            <v>0</v>
          </cell>
        </row>
        <row r="4517">
          <cell r="A4517" t="str">
            <v>REJ-100V220M</v>
          </cell>
          <cell r="B4517" t="str">
            <v>8x11.5</v>
          </cell>
          <cell r="C4517" t="str">
            <v>EA</v>
          </cell>
          <cell r="D4517" t="str">
            <v>CC</v>
          </cell>
          <cell r="E4517">
            <v>835.03499999999997</v>
          </cell>
          <cell r="F4517">
            <v>0</v>
          </cell>
        </row>
        <row r="4518">
          <cell r="A4518" t="str">
            <v>REJ-100V220M-F</v>
          </cell>
          <cell r="B4518" t="str">
            <v>8x11.5</v>
          </cell>
          <cell r="C4518" t="str">
            <v>EA</v>
          </cell>
          <cell r="D4518" t="str">
            <v>CC</v>
          </cell>
          <cell r="E4518">
            <v>851.61800000000005</v>
          </cell>
          <cell r="F4518">
            <v>0</v>
          </cell>
        </row>
        <row r="4519">
          <cell r="A4519" t="str">
            <v>REJ-100V220M-T2</v>
          </cell>
          <cell r="B4519" t="str">
            <v>8x11.5</v>
          </cell>
          <cell r="C4519" t="str">
            <v>EA</v>
          </cell>
          <cell r="D4519" t="str">
            <v>CC</v>
          </cell>
          <cell r="E4519">
            <v>856.90899999999999</v>
          </cell>
          <cell r="F4519">
            <v>0</v>
          </cell>
        </row>
        <row r="4520">
          <cell r="A4520" t="str">
            <v>REJ-100V220M-T8</v>
          </cell>
          <cell r="B4520" t="str">
            <v>8x11.5</v>
          </cell>
          <cell r="C4520" t="str">
            <v>EA</v>
          </cell>
          <cell r="D4520" t="str">
            <v>CC</v>
          </cell>
          <cell r="E4520">
            <v>856.90899999999999</v>
          </cell>
          <cell r="F4520">
            <v>0</v>
          </cell>
        </row>
        <row r="4521">
          <cell r="A4521" t="str">
            <v>REJ-100V221M</v>
          </cell>
          <cell r="B4521" t="str">
            <v>16x25</v>
          </cell>
          <cell r="C4521" t="str">
            <v>HB</v>
          </cell>
          <cell r="D4521" t="str">
            <v>CC</v>
          </cell>
          <cell r="E4521">
            <v>4593.3860000000004</v>
          </cell>
          <cell r="F4521">
            <v>4</v>
          </cell>
        </row>
        <row r="4522">
          <cell r="A4522" t="str">
            <v>REJ-100V2R2M</v>
          </cell>
          <cell r="B4522" t="str">
            <v>5x11</v>
          </cell>
          <cell r="C4522" t="str">
            <v>CA</v>
          </cell>
          <cell r="D4522" t="str">
            <v>CC</v>
          </cell>
          <cell r="E4522">
            <v>321.51</v>
          </cell>
          <cell r="F4522">
            <v>5</v>
          </cell>
        </row>
        <row r="4523">
          <cell r="A4523" t="str">
            <v>REJ-100V2R2M-F1</v>
          </cell>
          <cell r="B4523" t="str">
            <v>5x11</v>
          </cell>
          <cell r="C4523" t="str">
            <v>CA</v>
          </cell>
          <cell r="D4523" t="str">
            <v>CC</v>
          </cell>
          <cell r="E4523">
            <v>337.72399999999999</v>
          </cell>
          <cell r="F4523">
            <v>0</v>
          </cell>
        </row>
        <row r="4524">
          <cell r="A4524" t="str">
            <v>REJ-100V2R2M-T10</v>
          </cell>
          <cell r="B4524" t="str">
            <v>5x11</v>
          </cell>
          <cell r="C4524" t="str">
            <v>CA</v>
          </cell>
          <cell r="D4524" t="str">
            <v>CC</v>
          </cell>
          <cell r="E4524">
            <v>338.05900000000003</v>
          </cell>
          <cell r="F4524">
            <v>0</v>
          </cell>
        </row>
        <row r="4525">
          <cell r="A4525" t="str">
            <v>REJ-100V2R2M-T2</v>
          </cell>
          <cell r="B4525" t="str">
            <v>5x11</v>
          </cell>
          <cell r="C4525" t="str">
            <v>CA</v>
          </cell>
          <cell r="D4525" t="str">
            <v>CC</v>
          </cell>
          <cell r="E4525">
            <v>338.05900000000003</v>
          </cell>
          <cell r="F4525">
            <v>0</v>
          </cell>
        </row>
        <row r="4526">
          <cell r="A4526" t="str">
            <v>REJ-100V2R2M-T58</v>
          </cell>
          <cell r="B4526" t="str">
            <v>5x11</v>
          </cell>
          <cell r="C4526" t="str">
            <v>CA</v>
          </cell>
          <cell r="D4526" t="str">
            <v>CC</v>
          </cell>
          <cell r="E4526">
            <v>338.05900000000003</v>
          </cell>
          <cell r="F4526">
            <v>0</v>
          </cell>
        </row>
        <row r="4527">
          <cell r="A4527" t="str">
            <v>REJ-100V330M</v>
          </cell>
          <cell r="B4527" t="str">
            <v>10x12.5</v>
          </cell>
          <cell r="C4527" t="str">
            <v>FA</v>
          </cell>
          <cell r="D4527" t="str">
            <v>CC</v>
          </cell>
          <cell r="E4527">
            <v>1412.325</v>
          </cell>
          <cell r="F4527">
            <v>0</v>
          </cell>
        </row>
        <row r="4528">
          <cell r="A4528" t="str">
            <v>REJ-100V330M-T2</v>
          </cell>
          <cell r="B4528" t="str">
            <v>10x12.5</v>
          </cell>
          <cell r="C4528" t="str">
            <v>FA</v>
          </cell>
          <cell r="D4528" t="str">
            <v>CC</v>
          </cell>
          <cell r="E4528">
            <v>1439.7529999999999</v>
          </cell>
          <cell r="F4528">
            <v>0</v>
          </cell>
        </row>
        <row r="4529">
          <cell r="A4529" t="str">
            <v>REJ-100V331M</v>
          </cell>
          <cell r="B4529" t="str">
            <v>16x25</v>
          </cell>
          <cell r="C4529" t="str">
            <v>HB</v>
          </cell>
          <cell r="D4529" t="str">
            <v>CC</v>
          </cell>
          <cell r="E4529">
            <v>4593.3860000000004</v>
          </cell>
          <cell r="F4529">
            <v>0</v>
          </cell>
        </row>
        <row r="4530">
          <cell r="A4530" t="str">
            <v>REJ-100V3R3M</v>
          </cell>
          <cell r="B4530" t="str">
            <v>5x11</v>
          </cell>
          <cell r="C4530" t="str">
            <v>CA</v>
          </cell>
          <cell r="D4530" t="str">
            <v>CC</v>
          </cell>
          <cell r="E4530">
            <v>321.51</v>
          </cell>
          <cell r="F4530">
            <v>0</v>
          </cell>
        </row>
        <row r="4531">
          <cell r="A4531" t="str">
            <v>REJ-100V3R3M-F</v>
          </cell>
          <cell r="B4531" t="str">
            <v>5x11</v>
          </cell>
          <cell r="C4531" t="str">
            <v>CA</v>
          </cell>
          <cell r="D4531" t="str">
            <v>CC</v>
          </cell>
          <cell r="E4531">
            <v>337.72399999999999</v>
          </cell>
          <cell r="F4531">
            <v>0</v>
          </cell>
        </row>
        <row r="4532">
          <cell r="A4532" t="str">
            <v>REJ-100V3R3M-T2</v>
          </cell>
          <cell r="B4532" t="str">
            <v>5x11</v>
          </cell>
          <cell r="C4532" t="str">
            <v>CA</v>
          </cell>
          <cell r="D4532" t="str">
            <v>CC</v>
          </cell>
          <cell r="E4532">
            <v>338.05900000000003</v>
          </cell>
          <cell r="F4532">
            <v>0</v>
          </cell>
        </row>
        <row r="4533">
          <cell r="A4533" t="str">
            <v>REJ-100V3R3M-T58</v>
          </cell>
          <cell r="B4533" t="str">
            <v>5x11</v>
          </cell>
          <cell r="C4533" t="str">
            <v>CA</v>
          </cell>
          <cell r="D4533" t="str">
            <v>CC</v>
          </cell>
          <cell r="E4533">
            <v>338.05900000000003</v>
          </cell>
          <cell r="F4533">
            <v>0</v>
          </cell>
        </row>
        <row r="4534">
          <cell r="A4534" t="str">
            <v>REJ-100V470M</v>
          </cell>
          <cell r="B4534" t="str">
            <v>10x16</v>
          </cell>
          <cell r="C4534" t="str">
            <v>FC</v>
          </cell>
          <cell r="D4534" t="str">
            <v>CC</v>
          </cell>
          <cell r="E4534">
            <v>1640.8409999999999</v>
          </cell>
          <cell r="F4534">
            <v>2</v>
          </cell>
        </row>
        <row r="4535">
          <cell r="A4535" t="str">
            <v>REJ-100V470M-F</v>
          </cell>
          <cell r="B4535" t="str">
            <v>10x16</v>
          </cell>
          <cell r="C4535" t="str">
            <v>FC</v>
          </cell>
          <cell r="D4535" t="str">
            <v>CC</v>
          </cell>
          <cell r="E4535">
            <v>1705.6669999999999</v>
          </cell>
          <cell r="F4535">
            <v>0</v>
          </cell>
        </row>
        <row r="4536">
          <cell r="A4536" t="str">
            <v>REJ-100V470M-T2</v>
          </cell>
          <cell r="B4536" t="str">
            <v>10x16</v>
          </cell>
          <cell r="C4536" t="str">
            <v>FC</v>
          </cell>
          <cell r="D4536" t="str">
            <v>CC</v>
          </cell>
          <cell r="E4536">
            <v>1657.9649999999999</v>
          </cell>
          <cell r="F4536">
            <v>2.5</v>
          </cell>
        </row>
        <row r="4537">
          <cell r="A4537" t="str">
            <v>REJ-100V471M</v>
          </cell>
          <cell r="B4537" t="str">
            <v>16x31.5</v>
          </cell>
          <cell r="C4537" t="str">
            <v>HC</v>
          </cell>
          <cell r="D4537" t="str">
            <v>CC</v>
          </cell>
          <cell r="E4537">
            <v>6069.22</v>
          </cell>
          <cell r="F4537">
            <v>0.2</v>
          </cell>
        </row>
        <row r="4538">
          <cell r="A4538" t="str">
            <v>REJ-100V4R7M</v>
          </cell>
          <cell r="B4538" t="str">
            <v>5x11</v>
          </cell>
          <cell r="C4538" t="str">
            <v>CA</v>
          </cell>
          <cell r="D4538" t="str">
            <v>CC</v>
          </cell>
          <cell r="E4538">
            <v>321.51</v>
          </cell>
          <cell r="F4538">
            <v>2</v>
          </cell>
        </row>
        <row r="4539">
          <cell r="A4539" t="str">
            <v>REJ-100V4R7M-F</v>
          </cell>
          <cell r="B4539" t="str">
            <v>5x11</v>
          </cell>
          <cell r="C4539" t="str">
            <v>CA</v>
          </cell>
          <cell r="D4539" t="str">
            <v>CC</v>
          </cell>
          <cell r="E4539">
            <v>337.72399999999999</v>
          </cell>
          <cell r="F4539">
            <v>0</v>
          </cell>
        </row>
        <row r="4540">
          <cell r="A4540" t="str">
            <v>REJ-100V4R7M-F1</v>
          </cell>
          <cell r="B4540" t="str">
            <v>5x11</v>
          </cell>
          <cell r="C4540" t="str">
            <v>CA</v>
          </cell>
          <cell r="D4540" t="str">
            <v>CC</v>
          </cell>
          <cell r="E4540">
            <v>337.72399999999999</v>
          </cell>
          <cell r="F4540">
            <v>2</v>
          </cell>
        </row>
        <row r="4541">
          <cell r="A4541" t="str">
            <v>REJ-100V4R7M-T10</v>
          </cell>
          <cell r="B4541" t="str">
            <v>5x11</v>
          </cell>
          <cell r="C4541" t="str">
            <v>CA</v>
          </cell>
          <cell r="D4541" t="str">
            <v>CC</v>
          </cell>
          <cell r="E4541">
            <v>338.05900000000003</v>
          </cell>
          <cell r="F4541">
            <v>0</v>
          </cell>
        </row>
        <row r="4542">
          <cell r="A4542" t="str">
            <v>REJ-100V4R7M-T14</v>
          </cell>
          <cell r="B4542" t="str">
            <v>5x11</v>
          </cell>
          <cell r="C4542" t="str">
            <v>CA</v>
          </cell>
          <cell r="D4542" t="str">
            <v>CC</v>
          </cell>
          <cell r="E4542">
            <v>338.05900000000003</v>
          </cell>
          <cell r="F4542">
            <v>0</v>
          </cell>
        </row>
        <row r="4543">
          <cell r="A4543" t="str">
            <v>REJ-100V4R7M-T2</v>
          </cell>
          <cell r="B4543" t="str">
            <v>5x11</v>
          </cell>
          <cell r="C4543" t="str">
            <v>CA</v>
          </cell>
          <cell r="D4543" t="str">
            <v>CC</v>
          </cell>
          <cell r="E4543">
            <v>338.05900000000003</v>
          </cell>
          <cell r="F4543">
            <v>0</v>
          </cell>
        </row>
        <row r="4544">
          <cell r="A4544" t="str">
            <v>REJ-100V4R7M-T58</v>
          </cell>
          <cell r="B4544" t="str">
            <v>5x11</v>
          </cell>
          <cell r="C4544" t="str">
            <v>CA</v>
          </cell>
          <cell r="D4544" t="str">
            <v>CC</v>
          </cell>
          <cell r="E4544">
            <v>338.05900000000003</v>
          </cell>
          <cell r="F4544">
            <v>0</v>
          </cell>
        </row>
        <row r="4545">
          <cell r="A4545" t="str">
            <v>REJ-100VR10M</v>
          </cell>
          <cell r="B4545" t="str">
            <v>5x11</v>
          </cell>
          <cell r="C4545" t="str">
            <v>CA</v>
          </cell>
          <cell r="D4545" t="str">
            <v>CC</v>
          </cell>
          <cell r="E4545">
            <v>321.51</v>
          </cell>
          <cell r="F4545">
            <v>0</v>
          </cell>
        </row>
        <row r="4546">
          <cell r="A4546" t="str">
            <v>REJ-100VR10M-T2</v>
          </cell>
          <cell r="B4546" t="str">
            <v>5x11</v>
          </cell>
          <cell r="C4546" t="str">
            <v>CA</v>
          </cell>
          <cell r="D4546" t="str">
            <v>CC</v>
          </cell>
          <cell r="E4546">
            <v>338.05900000000003</v>
          </cell>
          <cell r="F4546">
            <v>0</v>
          </cell>
        </row>
        <row r="4547">
          <cell r="A4547" t="str">
            <v>REJ-100VR33M</v>
          </cell>
          <cell r="B4547" t="str">
            <v>5x11</v>
          </cell>
          <cell r="C4547" t="str">
            <v>CA</v>
          </cell>
          <cell r="D4547" t="str">
            <v>CC</v>
          </cell>
          <cell r="E4547">
            <v>321.51</v>
          </cell>
          <cell r="F4547">
            <v>0</v>
          </cell>
        </row>
        <row r="4548">
          <cell r="A4548" t="str">
            <v>REJ-100VR33M-T2</v>
          </cell>
          <cell r="B4548" t="str">
            <v>5x11</v>
          </cell>
          <cell r="C4548" t="str">
            <v>CA</v>
          </cell>
          <cell r="D4548" t="str">
            <v>CC</v>
          </cell>
          <cell r="E4548">
            <v>338.05900000000003</v>
          </cell>
          <cell r="F4548">
            <v>0</v>
          </cell>
        </row>
        <row r="4549">
          <cell r="A4549" t="str">
            <v>REJ-100VR33M-T58</v>
          </cell>
          <cell r="B4549" t="str">
            <v>5x11</v>
          </cell>
          <cell r="C4549" t="str">
            <v>CA</v>
          </cell>
          <cell r="D4549" t="str">
            <v>CC</v>
          </cell>
          <cell r="E4549">
            <v>338.05900000000003</v>
          </cell>
          <cell r="F4549">
            <v>0</v>
          </cell>
        </row>
        <row r="4550">
          <cell r="A4550" t="str">
            <v>REJ-100VR47M</v>
          </cell>
          <cell r="B4550" t="str">
            <v>5x11</v>
          </cell>
          <cell r="C4550" t="str">
            <v>CA</v>
          </cell>
          <cell r="D4550" t="str">
            <v>CC</v>
          </cell>
          <cell r="E4550">
            <v>321.51</v>
          </cell>
          <cell r="F4550">
            <v>0</v>
          </cell>
        </row>
        <row r="4551">
          <cell r="A4551" t="str">
            <v>REJ-100VR47M-T10</v>
          </cell>
          <cell r="B4551" t="str">
            <v>5x11</v>
          </cell>
          <cell r="C4551" t="str">
            <v>CA</v>
          </cell>
          <cell r="D4551" t="str">
            <v>CC</v>
          </cell>
          <cell r="E4551">
            <v>338.05900000000003</v>
          </cell>
          <cell r="F4551">
            <v>0</v>
          </cell>
        </row>
        <row r="4552">
          <cell r="A4552" t="str">
            <v>REJ-10V101K</v>
          </cell>
          <cell r="B4552" t="str">
            <v>5x11</v>
          </cell>
          <cell r="C4552" t="str">
            <v>CA</v>
          </cell>
          <cell r="D4552" t="str">
            <v>CC</v>
          </cell>
          <cell r="E4552">
            <v>321.51</v>
          </cell>
          <cell r="F4552">
            <v>0</v>
          </cell>
        </row>
        <row r="4553">
          <cell r="A4553" t="str">
            <v>REJ-10V101K-T2</v>
          </cell>
          <cell r="B4553" t="str">
            <v>5x11</v>
          </cell>
          <cell r="C4553" t="str">
            <v>CA</v>
          </cell>
          <cell r="D4553" t="str">
            <v>CC</v>
          </cell>
          <cell r="E4553">
            <v>338.05900000000003</v>
          </cell>
          <cell r="F4553">
            <v>0</v>
          </cell>
        </row>
        <row r="4554">
          <cell r="A4554" t="str">
            <v>REJ-10V101M</v>
          </cell>
          <cell r="B4554" t="str">
            <v>5x11</v>
          </cell>
          <cell r="C4554" t="str">
            <v>CA</v>
          </cell>
          <cell r="D4554" t="str">
            <v>CC</v>
          </cell>
          <cell r="E4554">
            <v>321.51</v>
          </cell>
          <cell r="F4554">
            <v>0</v>
          </cell>
        </row>
        <row r="4555">
          <cell r="A4555" t="str">
            <v>REJ-10V101M-S1</v>
          </cell>
          <cell r="B4555" t="str">
            <v>5x11</v>
          </cell>
          <cell r="C4555" t="str">
            <v>CA</v>
          </cell>
          <cell r="D4555" t="str">
            <v>CC</v>
          </cell>
          <cell r="E4555">
            <v>337.72399999999999</v>
          </cell>
          <cell r="F4555">
            <v>0</v>
          </cell>
        </row>
        <row r="4556">
          <cell r="A4556" t="str">
            <v>REJ-10V101M-T10</v>
          </cell>
          <cell r="B4556" t="str">
            <v>5x11</v>
          </cell>
          <cell r="C4556" t="str">
            <v>CA</v>
          </cell>
          <cell r="D4556" t="str">
            <v>CC</v>
          </cell>
          <cell r="E4556">
            <v>338.05900000000003</v>
          </cell>
          <cell r="F4556">
            <v>0</v>
          </cell>
        </row>
        <row r="4557">
          <cell r="A4557" t="str">
            <v>REJ-10V101M-T2</v>
          </cell>
          <cell r="B4557" t="str">
            <v>5x11</v>
          </cell>
          <cell r="C4557" t="str">
            <v>CA</v>
          </cell>
          <cell r="D4557" t="str">
            <v>CC</v>
          </cell>
          <cell r="E4557">
            <v>338.05900000000003</v>
          </cell>
          <cell r="F4557">
            <v>0</v>
          </cell>
        </row>
        <row r="4558">
          <cell r="A4558" t="str">
            <v>REJ-10V101M-T58</v>
          </cell>
          <cell r="B4558" t="str">
            <v>5x11</v>
          </cell>
          <cell r="C4558" t="str">
            <v>CA</v>
          </cell>
          <cell r="D4558" t="str">
            <v>CC</v>
          </cell>
          <cell r="E4558">
            <v>338.05900000000003</v>
          </cell>
          <cell r="F4558">
            <v>0</v>
          </cell>
        </row>
        <row r="4559">
          <cell r="A4559" t="str">
            <v>REJ-10V102M</v>
          </cell>
          <cell r="B4559" t="str">
            <v>10x16</v>
          </cell>
          <cell r="C4559" t="str">
            <v>FC</v>
          </cell>
          <cell r="D4559" t="str">
            <v>CC</v>
          </cell>
          <cell r="E4559">
            <v>1640.8409999999999</v>
          </cell>
          <cell r="F4559">
            <v>0</v>
          </cell>
        </row>
        <row r="4560">
          <cell r="A4560" t="str">
            <v>REJ-10V102M-T2</v>
          </cell>
          <cell r="B4560" t="str">
            <v>10x16</v>
          </cell>
          <cell r="C4560" t="str">
            <v>FC</v>
          </cell>
          <cell r="D4560" t="str">
            <v>CC</v>
          </cell>
          <cell r="E4560">
            <v>1657.9649999999999</v>
          </cell>
          <cell r="F4560">
            <v>10.5</v>
          </cell>
        </row>
        <row r="4561">
          <cell r="A4561" t="str">
            <v>REJ-10V221M</v>
          </cell>
          <cell r="B4561" t="str">
            <v>6.3x11</v>
          </cell>
          <cell r="C4561" t="str">
            <v>DA</v>
          </cell>
          <cell r="D4561" t="str">
            <v>CC</v>
          </cell>
          <cell r="E4561">
            <v>677.15700000000004</v>
          </cell>
          <cell r="F4561">
            <v>0</v>
          </cell>
        </row>
        <row r="4562">
          <cell r="A4562" t="str">
            <v>REJ-10V221M-F24</v>
          </cell>
          <cell r="B4562" t="str">
            <v>6.3x11</v>
          </cell>
          <cell r="C4562" t="str">
            <v>DA</v>
          </cell>
          <cell r="D4562" t="str">
            <v>CC</v>
          </cell>
          <cell r="E4562">
            <v>691.29700000000003</v>
          </cell>
          <cell r="F4562">
            <v>0</v>
          </cell>
        </row>
        <row r="4563">
          <cell r="A4563" t="str">
            <v>REJ-10V221M-S1</v>
          </cell>
          <cell r="B4563" t="str">
            <v>6.3x11</v>
          </cell>
          <cell r="C4563" t="str">
            <v>DA</v>
          </cell>
          <cell r="D4563" t="str">
            <v>CC</v>
          </cell>
          <cell r="E4563">
            <v>691.29700000000003</v>
          </cell>
          <cell r="F4563">
            <v>0</v>
          </cell>
        </row>
        <row r="4564">
          <cell r="A4564" t="str">
            <v>REJ-10V221M-T2</v>
          </cell>
          <cell r="B4564" t="str">
            <v>6.3x11</v>
          </cell>
          <cell r="C4564" t="str">
            <v>DA</v>
          </cell>
          <cell r="D4564" t="str">
            <v>CC</v>
          </cell>
          <cell r="E4564">
            <v>693.86800000000005</v>
          </cell>
          <cell r="F4564">
            <v>0</v>
          </cell>
        </row>
        <row r="4565">
          <cell r="A4565" t="str">
            <v>REJ-10V221M-T58</v>
          </cell>
          <cell r="B4565" t="str">
            <v>6.3x11</v>
          </cell>
          <cell r="C4565" t="str">
            <v>DA</v>
          </cell>
          <cell r="D4565" t="str">
            <v>CC</v>
          </cell>
          <cell r="E4565">
            <v>693.86800000000005</v>
          </cell>
          <cell r="F4565">
            <v>0</v>
          </cell>
        </row>
        <row r="4566">
          <cell r="A4566" t="str">
            <v>REJ-10V222M</v>
          </cell>
          <cell r="B4566" t="str">
            <v>12.5x20</v>
          </cell>
          <cell r="C4566" t="str">
            <v>GB</v>
          </cell>
          <cell r="D4566" t="str">
            <v>CC</v>
          </cell>
          <cell r="E4566">
            <v>2700.0059999999999</v>
          </cell>
          <cell r="F4566">
            <v>0</v>
          </cell>
        </row>
        <row r="4567">
          <cell r="A4567" t="str">
            <v>REJ-10V331M</v>
          </cell>
          <cell r="B4567" t="str">
            <v>8x11.5</v>
          </cell>
          <cell r="C4567" t="str">
            <v>EA</v>
          </cell>
          <cell r="D4567" t="str">
            <v>CC</v>
          </cell>
          <cell r="E4567">
            <v>835.03499999999997</v>
          </cell>
          <cell r="F4567">
            <v>0</v>
          </cell>
        </row>
        <row r="4568">
          <cell r="A4568" t="str">
            <v>REJ-10V331M-T2</v>
          </cell>
          <cell r="B4568" t="str">
            <v>8x11.5</v>
          </cell>
          <cell r="C4568" t="str">
            <v>EA</v>
          </cell>
          <cell r="D4568" t="str">
            <v>CC</v>
          </cell>
          <cell r="E4568">
            <v>856.90899999999999</v>
          </cell>
          <cell r="F4568">
            <v>0</v>
          </cell>
        </row>
        <row r="4569">
          <cell r="A4569" t="str">
            <v>REJ-10V332M</v>
          </cell>
          <cell r="B4569" t="str">
            <v>12.5x25</v>
          </cell>
          <cell r="C4569" t="str">
            <v>GC</v>
          </cell>
          <cell r="D4569" t="str">
            <v>CC</v>
          </cell>
          <cell r="E4569">
            <v>3293.4090000000001</v>
          </cell>
          <cell r="F4569">
            <v>0</v>
          </cell>
        </row>
        <row r="4570">
          <cell r="A4570" t="str">
            <v>REJ-10V332M-T2</v>
          </cell>
          <cell r="B4570" t="str">
            <v>12.5x25</v>
          </cell>
          <cell r="C4570" t="str">
            <v>GC</v>
          </cell>
          <cell r="D4570" t="str">
            <v>CC</v>
          </cell>
          <cell r="E4570">
            <v>3319.248</v>
          </cell>
          <cell r="F4570">
            <v>0</v>
          </cell>
        </row>
        <row r="4571">
          <cell r="A4571" t="str">
            <v>REJ-10V332M-T4</v>
          </cell>
          <cell r="B4571" t="str">
            <v>12.5x25</v>
          </cell>
          <cell r="C4571" t="str">
            <v>GC</v>
          </cell>
          <cell r="D4571" t="str">
            <v>CC</v>
          </cell>
          <cell r="E4571">
            <v>3319.248</v>
          </cell>
          <cell r="F4571">
            <v>0</v>
          </cell>
        </row>
        <row r="4572">
          <cell r="A4572" t="str">
            <v>REJ-10V470M</v>
          </cell>
          <cell r="B4572" t="str">
            <v>5x11</v>
          </cell>
          <cell r="C4572" t="str">
            <v>CA</v>
          </cell>
          <cell r="D4572" t="str">
            <v>CC</v>
          </cell>
          <cell r="E4572">
            <v>321.51</v>
          </cell>
          <cell r="F4572">
            <v>0</v>
          </cell>
        </row>
        <row r="4573">
          <cell r="A4573" t="str">
            <v>REJ-10V471M</v>
          </cell>
          <cell r="B4573" t="str">
            <v>8x11.5</v>
          </cell>
          <cell r="C4573" t="str">
            <v>EA</v>
          </cell>
          <cell r="D4573" t="str">
            <v>CC</v>
          </cell>
          <cell r="E4573">
            <v>835.03499999999997</v>
          </cell>
          <cell r="F4573">
            <v>0</v>
          </cell>
        </row>
        <row r="4574">
          <cell r="A4574" t="str">
            <v>REJ-10V471M-T2</v>
          </cell>
          <cell r="B4574" t="str">
            <v>8x11.5</v>
          </cell>
          <cell r="C4574" t="str">
            <v>EA</v>
          </cell>
          <cell r="D4574" t="str">
            <v>CC</v>
          </cell>
          <cell r="E4574">
            <v>856.90899999999999</v>
          </cell>
          <cell r="F4574">
            <v>47</v>
          </cell>
        </row>
        <row r="4575">
          <cell r="A4575" t="str">
            <v>REJ-10V471M-T8</v>
          </cell>
          <cell r="B4575" t="str">
            <v>8x11.5</v>
          </cell>
          <cell r="C4575" t="str">
            <v>EA</v>
          </cell>
          <cell r="D4575" t="str">
            <v>CC</v>
          </cell>
          <cell r="E4575">
            <v>856.90899999999999</v>
          </cell>
          <cell r="F4575">
            <v>20</v>
          </cell>
        </row>
        <row r="4576">
          <cell r="A4576" t="str">
            <v>REJ-10V472M</v>
          </cell>
          <cell r="B4576" t="str">
            <v>16x25</v>
          </cell>
          <cell r="C4576" t="str">
            <v>HB</v>
          </cell>
          <cell r="D4576" t="str">
            <v>CC</v>
          </cell>
          <cell r="E4576">
            <v>4593.3860000000004</v>
          </cell>
          <cell r="F4576">
            <v>0</v>
          </cell>
        </row>
        <row r="4577">
          <cell r="A4577" t="str">
            <v>REJ-10V682M</v>
          </cell>
          <cell r="B4577" t="str">
            <v>16x31.5</v>
          </cell>
          <cell r="C4577" t="str">
            <v>HC</v>
          </cell>
          <cell r="D4577" t="str">
            <v>CC</v>
          </cell>
          <cell r="E4577">
            <v>6069.22</v>
          </cell>
          <cell r="F4577">
            <v>0</v>
          </cell>
        </row>
        <row r="4578">
          <cell r="A4578" t="str">
            <v>REJ-16V100M</v>
          </cell>
          <cell r="B4578" t="str">
            <v>5x11</v>
          </cell>
          <cell r="C4578" t="str">
            <v>CA</v>
          </cell>
          <cell r="D4578" t="str">
            <v>CC</v>
          </cell>
          <cell r="E4578">
            <v>321.51</v>
          </cell>
          <cell r="F4578">
            <v>0</v>
          </cell>
        </row>
        <row r="4579">
          <cell r="A4579" t="str">
            <v>REJ-16V100M-T36</v>
          </cell>
          <cell r="B4579" t="str">
            <v>5x11</v>
          </cell>
          <cell r="C4579" t="str">
            <v>CA</v>
          </cell>
          <cell r="D4579" t="str">
            <v>CC</v>
          </cell>
          <cell r="E4579">
            <v>338.05900000000003</v>
          </cell>
          <cell r="F4579">
            <v>0</v>
          </cell>
        </row>
        <row r="4580">
          <cell r="A4580" t="str">
            <v>REJ-16V101M</v>
          </cell>
          <cell r="B4580" t="str">
            <v>6.3x11</v>
          </cell>
          <cell r="C4580" t="str">
            <v>DA</v>
          </cell>
          <cell r="D4580" t="str">
            <v>CC</v>
          </cell>
          <cell r="E4580">
            <v>677.15700000000004</v>
          </cell>
          <cell r="F4580">
            <v>0</v>
          </cell>
        </row>
        <row r="4581">
          <cell r="A4581" t="str">
            <v>REJ-16V101M-F1</v>
          </cell>
          <cell r="B4581" t="str">
            <v>6.3x11</v>
          </cell>
          <cell r="C4581" t="str">
            <v>DA</v>
          </cell>
          <cell r="D4581" t="str">
            <v>CC</v>
          </cell>
          <cell r="E4581">
            <v>691.29700000000003</v>
          </cell>
          <cell r="F4581">
            <v>0</v>
          </cell>
        </row>
        <row r="4582">
          <cell r="A4582" t="str">
            <v>REJ-16V101M-S1</v>
          </cell>
          <cell r="B4582" t="str">
            <v>6.3x11</v>
          </cell>
          <cell r="C4582" t="str">
            <v>DA</v>
          </cell>
          <cell r="D4582" t="str">
            <v>CC</v>
          </cell>
          <cell r="E4582">
            <v>691.29700000000003</v>
          </cell>
          <cell r="F4582">
            <v>0</v>
          </cell>
        </row>
        <row r="4583">
          <cell r="A4583" t="str">
            <v>REJ-16V101M-T2</v>
          </cell>
          <cell r="B4583" t="str">
            <v>6.3x11</v>
          </cell>
          <cell r="C4583" t="str">
            <v>DA</v>
          </cell>
          <cell r="D4583" t="str">
            <v>CC</v>
          </cell>
          <cell r="E4583">
            <v>693.86800000000005</v>
          </cell>
          <cell r="F4583">
            <v>0</v>
          </cell>
        </row>
        <row r="4584">
          <cell r="A4584" t="str">
            <v>REJ-16V102M</v>
          </cell>
          <cell r="B4584" t="str">
            <v>10x20</v>
          </cell>
          <cell r="C4584" t="str">
            <v>FD</v>
          </cell>
          <cell r="D4584" t="str">
            <v>CC</v>
          </cell>
          <cell r="E4584">
            <v>2004.3689999999999</v>
          </cell>
          <cell r="F4584">
            <v>9</v>
          </cell>
        </row>
        <row r="4585">
          <cell r="A4585" t="str">
            <v>REJ-16V102M-F</v>
          </cell>
          <cell r="B4585" t="str">
            <v>10x20</v>
          </cell>
          <cell r="C4585" t="str">
            <v>FD</v>
          </cell>
          <cell r="D4585" t="str">
            <v>CC</v>
          </cell>
          <cell r="E4585">
            <v>2073.2800000000002</v>
          </cell>
          <cell r="F4585">
            <v>0</v>
          </cell>
        </row>
        <row r="4586">
          <cell r="A4586" t="str">
            <v>REJ-16V102M-T2</v>
          </cell>
          <cell r="B4586" t="str">
            <v>10x20</v>
          </cell>
          <cell r="C4586" t="str">
            <v>FD</v>
          </cell>
          <cell r="D4586" t="str">
            <v>CC</v>
          </cell>
          <cell r="E4586">
            <v>2034.0519999999999</v>
          </cell>
          <cell r="F4586">
            <v>0</v>
          </cell>
        </row>
        <row r="4587">
          <cell r="A4587" t="str">
            <v>REJ-16V103ME9</v>
          </cell>
          <cell r="B4587" t="str">
            <v>18x40</v>
          </cell>
          <cell r="C4587" t="str">
            <v>IE</v>
          </cell>
          <cell r="D4587" t="str">
            <v>CG</v>
          </cell>
          <cell r="E4587">
            <v>9523.4490000000005</v>
          </cell>
          <cell r="F4587">
            <v>0</v>
          </cell>
        </row>
        <row r="4588">
          <cell r="A4588" t="str">
            <v>REJ-16V220M</v>
          </cell>
          <cell r="B4588" t="str">
            <v>5x11</v>
          </cell>
          <cell r="C4588" t="str">
            <v>CA</v>
          </cell>
          <cell r="D4588" t="str">
            <v>CC</v>
          </cell>
          <cell r="E4588">
            <v>321.51</v>
          </cell>
          <cell r="F4588">
            <v>0</v>
          </cell>
        </row>
        <row r="4589">
          <cell r="A4589" t="str">
            <v>REJ-16V220M-T2</v>
          </cell>
          <cell r="B4589" t="str">
            <v>5x11</v>
          </cell>
          <cell r="C4589" t="str">
            <v>CA</v>
          </cell>
          <cell r="D4589" t="str">
            <v>CC</v>
          </cell>
          <cell r="E4589">
            <v>338.05900000000003</v>
          </cell>
          <cell r="F4589">
            <v>0</v>
          </cell>
        </row>
        <row r="4590">
          <cell r="A4590" t="str">
            <v>REJ-16V221M</v>
          </cell>
          <cell r="B4590" t="str">
            <v>8x11.5</v>
          </cell>
          <cell r="C4590" t="str">
            <v>EA</v>
          </cell>
          <cell r="D4590" t="str">
            <v>CC</v>
          </cell>
          <cell r="E4590">
            <v>835.03499999999997</v>
          </cell>
          <cell r="F4590">
            <v>0</v>
          </cell>
        </row>
        <row r="4591">
          <cell r="A4591" t="str">
            <v>REJ-16V221M-F1</v>
          </cell>
          <cell r="B4591" t="str">
            <v>8x11.5</v>
          </cell>
          <cell r="C4591" t="str">
            <v>EA</v>
          </cell>
          <cell r="D4591" t="str">
            <v>CC</v>
          </cell>
          <cell r="E4591">
            <v>851.61800000000005</v>
          </cell>
          <cell r="F4591">
            <v>0</v>
          </cell>
        </row>
        <row r="4592">
          <cell r="A4592" t="str">
            <v>REJ-16V221M-T2</v>
          </cell>
          <cell r="B4592" t="str">
            <v>8x11.5</v>
          </cell>
          <cell r="C4592" t="str">
            <v>EA</v>
          </cell>
          <cell r="D4592" t="str">
            <v>CC</v>
          </cell>
          <cell r="E4592">
            <v>856.90899999999999</v>
          </cell>
          <cell r="F4592">
            <v>0</v>
          </cell>
        </row>
        <row r="4593">
          <cell r="A4593" t="str">
            <v>REJ-16V221M-T8</v>
          </cell>
          <cell r="B4593" t="str">
            <v>8x11.5</v>
          </cell>
          <cell r="C4593" t="str">
            <v>EA</v>
          </cell>
          <cell r="D4593" t="str">
            <v>CC</v>
          </cell>
          <cell r="E4593">
            <v>856.90899999999999</v>
          </cell>
          <cell r="F4593">
            <v>0</v>
          </cell>
        </row>
        <row r="4594">
          <cell r="A4594" t="str">
            <v>REJ-16V222M</v>
          </cell>
          <cell r="B4594" t="str">
            <v>12.5x25</v>
          </cell>
          <cell r="C4594" t="str">
            <v>GC</v>
          </cell>
          <cell r="D4594" t="str">
            <v>CC</v>
          </cell>
          <cell r="E4594">
            <v>3293.4090000000001</v>
          </cell>
          <cell r="F4594">
            <v>0</v>
          </cell>
        </row>
        <row r="4595">
          <cell r="A4595" t="str">
            <v>REJ-16V222M-F</v>
          </cell>
          <cell r="B4595" t="str">
            <v>12.5x25</v>
          </cell>
          <cell r="C4595" t="str">
            <v>GC</v>
          </cell>
          <cell r="D4595" t="str">
            <v>CC</v>
          </cell>
          <cell r="E4595">
            <v>3361.7939999999999</v>
          </cell>
          <cell r="F4595">
            <v>14</v>
          </cell>
        </row>
        <row r="4596">
          <cell r="A4596" t="str">
            <v>REJ-16V330M</v>
          </cell>
          <cell r="B4596" t="str">
            <v>5x11</v>
          </cell>
          <cell r="C4596" t="str">
            <v>CA</v>
          </cell>
          <cell r="D4596" t="str">
            <v>CC</v>
          </cell>
          <cell r="E4596">
            <v>321.51</v>
          </cell>
          <cell r="F4596">
            <v>0</v>
          </cell>
        </row>
        <row r="4597">
          <cell r="A4597" t="str">
            <v>REJ-16V330M-T14</v>
          </cell>
          <cell r="B4597" t="str">
            <v>5x11</v>
          </cell>
          <cell r="C4597" t="str">
            <v>CA</v>
          </cell>
          <cell r="D4597" t="str">
            <v>CC</v>
          </cell>
          <cell r="E4597">
            <v>338.05900000000003</v>
          </cell>
          <cell r="F4597">
            <v>0</v>
          </cell>
        </row>
        <row r="4598">
          <cell r="A4598" t="str">
            <v>REJ-16V331M</v>
          </cell>
          <cell r="B4598" t="str">
            <v>8x11.5</v>
          </cell>
          <cell r="C4598" t="str">
            <v>EA</v>
          </cell>
          <cell r="D4598" t="str">
            <v>CC</v>
          </cell>
          <cell r="E4598">
            <v>835.03499999999997</v>
          </cell>
          <cell r="F4598">
            <v>0</v>
          </cell>
        </row>
        <row r="4599">
          <cell r="A4599" t="str">
            <v>REJ-16V331M-T2</v>
          </cell>
          <cell r="B4599" t="str">
            <v>8x11.5</v>
          </cell>
          <cell r="C4599" t="str">
            <v>EA</v>
          </cell>
          <cell r="D4599" t="str">
            <v>CC</v>
          </cell>
          <cell r="E4599">
            <v>856.90899999999999</v>
          </cell>
          <cell r="F4599">
            <v>0</v>
          </cell>
        </row>
        <row r="4600">
          <cell r="A4600" t="str">
            <v>REJ-16V332M</v>
          </cell>
          <cell r="B4600" t="str">
            <v>16x25</v>
          </cell>
          <cell r="C4600" t="str">
            <v>HB</v>
          </cell>
          <cell r="D4600" t="str">
            <v>CC</v>
          </cell>
          <cell r="E4600">
            <v>4593.3860000000004</v>
          </cell>
          <cell r="F4600">
            <v>0</v>
          </cell>
        </row>
        <row r="4601">
          <cell r="A4601" t="str">
            <v>REJ-16V470M</v>
          </cell>
          <cell r="B4601" t="str">
            <v>5x11</v>
          </cell>
          <cell r="C4601" t="str">
            <v>CA</v>
          </cell>
          <cell r="D4601" t="str">
            <v>CC</v>
          </cell>
          <cell r="E4601">
            <v>321.51</v>
          </cell>
          <cell r="F4601">
            <v>0</v>
          </cell>
        </row>
        <row r="4602">
          <cell r="A4602" t="str">
            <v>REJ-16V470M-F</v>
          </cell>
          <cell r="B4602" t="str">
            <v>5x11</v>
          </cell>
          <cell r="C4602" t="str">
            <v>CA</v>
          </cell>
          <cell r="D4602" t="str">
            <v>CC</v>
          </cell>
          <cell r="E4602">
            <v>337.72399999999999</v>
          </cell>
          <cell r="F4602">
            <v>0</v>
          </cell>
        </row>
        <row r="4603">
          <cell r="A4603" t="str">
            <v>REJ-16V470M-T2</v>
          </cell>
          <cell r="B4603" t="str">
            <v>5x11</v>
          </cell>
          <cell r="C4603" t="str">
            <v>CA</v>
          </cell>
          <cell r="D4603" t="str">
            <v>CC</v>
          </cell>
          <cell r="E4603">
            <v>338.05900000000003</v>
          </cell>
          <cell r="F4603">
            <v>0</v>
          </cell>
        </row>
        <row r="4604">
          <cell r="A4604" t="str">
            <v>REJ-16V471M</v>
          </cell>
          <cell r="B4604" t="str">
            <v>10x12.5</v>
          </cell>
          <cell r="C4604" t="str">
            <v>FA</v>
          </cell>
          <cell r="D4604" t="str">
            <v>CC</v>
          </cell>
          <cell r="E4604">
            <v>1412.325</v>
          </cell>
          <cell r="F4604">
            <v>1</v>
          </cell>
        </row>
        <row r="4605">
          <cell r="A4605" t="str">
            <v>REJ-16V471M-S1</v>
          </cell>
          <cell r="B4605" t="str">
            <v>10x12.5</v>
          </cell>
          <cell r="C4605" t="str">
            <v>FA</v>
          </cell>
          <cell r="D4605" t="str">
            <v>CC</v>
          </cell>
          <cell r="E4605">
            <v>1474.184</v>
          </cell>
          <cell r="F4605">
            <v>0</v>
          </cell>
        </row>
        <row r="4606">
          <cell r="A4606" t="str">
            <v>REJ-16V471M-T2</v>
          </cell>
          <cell r="B4606" t="str">
            <v>10x12.5</v>
          </cell>
          <cell r="C4606" t="str">
            <v>FA</v>
          </cell>
          <cell r="D4606" t="str">
            <v>CC</v>
          </cell>
          <cell r="E4606">
            <v>1439.7529999999999</v>
          </cell>
          <cell r="F4606">
            <v>50.5</v>
          </cell>
        </row>
        <row r="4607">
          <cell r="A4607" t="str">
            <v>REJ-16V472M</v>
          </cell>
          <cell r="B4607" t="str">
            <v>16x31.5</v>
          </cell>
          <cell r="C4607" t="str">
            <v>HC</v>
          </cell>
          <cell r="D4607" t="str">
            <v>CC</v>
          </cell>
          <cell r="E4607">
            <v>6069.22</v>
          </cell>
          <cell r="F4607">
            <v>0</v>
          </cell>
        </row>
        <row r="4608">
          <cell r="A4608" t="str">
            <v>REJ-25V100M</v>
          </cell>
          <cell r="B4608" t="str">
            <v>5x11</v>
          </cell>
          <cell r="C4608" t="str">
            <v>CA</v>
          </cell>
          <cell r="D4608" t="str">
            <v>CC</v>
          </cell>
          <cell r="E4608">
            <v>321.51</v>
          </cell>
          <cell r="F4608">
            <v>0</v>
          </cell>
        </row>
        <row r="4609">
          <cell r="A4609" t="str">
            <v>REJ-25V100M-T2</v>
          </cell>
          <cell r="B4609" t="str">
            <v>5x11</v>
          </cell>
          <cell r="C4609" t="str">
            <v>CA</v>
          </cell>
          <cell r="D4609" t="str">
            <v>CC</v>
          </cell>
          <cell r="E4609">
            <v>338.05900000000003</v>
          </cell>
          <cell r="F4609">
            <v>0</v>
          </cell>
        </row>
        <row r="4610">
          <cell r="A4610" t="str">
            <v>REJ-25V101M</v>
          </cell>
          <cell r="B4610" t="str">
            <v>6.3x11</v>
          </cell>
          <cell r="C4610" t="str">
            <v>DA</v>
          </cell>
          <cell r="D4610" t="str">
            <v>CC</v>
          </cell>
          <cell r="E4610">
            <v>677.15700000000004</v>
          </cell>
          <cell r="F4610">
            <v>25</v>
          </cell>
        </row>
        <row r="4611">
          <cell r="A4611" t="str">
            <v>REJ-25V101M-T2</v>
          </cell>
          <cell r="B4611" t="str">
            <v>6.3x11</v>
          </cell>
          <cell r="C4611" t="str">
            <v>DA</v>
          </cell>
          <cell r="D4611" t="str">
            <v>CC</v>
          </cell>
          <cell r="E4611">
            <v>693.86800000000005</v>
          </cell>
          <cell r="F4611">
            <v>0</v>
          </cell>
        </row>
        <row r="4612">
          <cell r="A4612" t="str">
            <v>REJ-25V101M-T58</v>
          </cell>
          <cell r="B4612" t="str">
            <v>6.3x11</v>
          </cell>
          <cell r="C4612" t="str">
            <v>DA</v>
          </cell>
          <cell r="D4612" t="str">
            <v>CC</v>
          </cell>
          <cell r="E4612">
            <v>693.86800000000005</v>
          </cell>
          <cell r="F4612">
            <v>96</v>
          </cell>
        </row>
        <row r="4613">
          <cell r="A4613" t="str">
            <v>REJ-25V102M</v>
          </cell>
          <cell r="B4613" t="str">
            <v>12.5x20</v>
          </cell>
          <cell r="C4613" t="str">
            <v>GB</v>
          </cell>
          <cell r="D4613" t="str">
            <v>CC</v>
          </cell>
          <cell r="E4613">
            <v>2700.0059999999999</v>
          </cell>
          <cell r="F4613">
            <v>27</v>
          </cell>
        </row>
        <row r="4614">
          <cell r="A4614" t="str">
            <v>REJ-25V102M-F</v>
          </cell>
          <cell r="B4614" t="str">
            <v>12.5x20</v>
          </cell>
          <cell r="C4614" t="str">
            <v>GB</v>
          </cell>
          <cell r="D4614" t="str">
            <v>CC</v>
          </cell>
          <cell r="E4614">
            <v>2771.049</v>
          </cell>
          <cell r="F4614">
            <v>0</v>
          </cell>
        </row>
        <row r="4615">
          <cell r="A4615" t="str">
            <v>REJ-25V102M-F1</v>
          </cell>
          <cell r="B4615" t="str">
            <v>12.5x20</v>
          </cell>
          <cell r="C4615" t="str">
            <v>GB</v>
          </cell>
          <cell r="D4615" t="str">
            <v>CC</v>
          </cell>
          <cell r="E4615">
            <v>2771.049</v>
          </cell>
          <cell r="F4615">
            <v>0</v>
          </cell>
        </row>
        <row r="4616">
          <cell r="A4616" t="str">
            <v>REJ-25V102M-T4</v>
          </cell>
          <cell r="B4616" t="str">
            <v>12.5x20</v>
          </cell>
          <cell r="C4616" t="str">
            <v>GB</v>
          </cell>
          <cell r="D4616" t="str">
            <v>CC</v>
          </cell>
          <cell r="E4616">
            <v>2732.5659999999998</v>
          </cell>
          <cell r="F4616">
            <v>0</v>
          </cell>
        </row>
        <row r="4617">
          <cell r="A4617" t="str">
            <v>REJ-25V102ME9</v>
          </cell>
          <cell r="B4617" t="str">
            <v>12.5x20</v>
          </cell>
          <cell r="C4617" t="str">
            <v>GB</v>
          </cell>
          <cell r="D4617" t="str">
            <v>CG</v>
          </cell>
          <cell r="E4617">
            <v>2700.0059999999999</v>
          </cell>
          <cell r="F4617">
            <v>0</v>
          </cell>
        </row>
        <row r="4618">
          <cell r="A4618" t="str">
            <v>REJ-25V182M</v>
          </cell>
          <cell r="B4618" t="str">
            <v>12.5x25</v>
          </cell>
          <cell r="C4618" t="str">
            <v>GC</v>
          </cell>
          <cell r="D4618" t="str">
            <v>CC</v>
          </cell>
          <cell r="E4618">
            <v>3293.4090000000001</v>
          </cell>
          <cell r="F4618">
            <v>0</v>
          </cell>
        </row>
        <row r="4619">
          <cell r="A4619" t="str">
            <v>REJ-25V220M</v>
          </cell>
          <cell r="B4619" t="str">
            <v>5x11</v>
          </cell>
          <cell r="C4619" t="str">
            <v>CA</v>
          </cell>
          <cell r="D4619" t="str">
            <v>CC</v>
          </cell>
          <cell r="E4619">
            <v>321.51</v>
          </cell>
          <cell r="F4619">
            <v>0</v>
          </cell>
        </row>
        <row r="4620">
          <cell r="A4620" t="str">
            <v>REJ-25V220M-F1</v>
          </cell>
          <cell r="B4620" t="str">
            <v>5x11</v>
          </cell>
          <cell r="C4620" t="str">
            <v>CA</v>
          </cell>
          <cell r="D4620" t="str">
            <v>CC</v>
          </cell>
          <cell r="E4620">
            <v>337.72399999999999</v>
          </cell>
          <cell r="F4620">
            <v>0</v>
          </cell>
        </row>
        <row r="4621">
          <cell r="A4621" t="str">
            <v>REJ-25V220M-S1</v>
          </cell>
          <cell r="B4621" t="str">
            <v>5x11</v>
          </cell>
          <cell r="C4621" t="str">
            <v>CA</v>
          </cell>
          <cell r="D4621" t="str">
            <v>CC</v>
          </cell>
          <cell r="E4621">
            <v>337.72399999999999</v>
          </cell>
          <cell r="F4621">
            <v>0</v>
          </cell>
        </row>
        <row r="4622">
          <cell r="A4622" t="str">
            <v>REJ-25V220M-T2</v>
          </cell>
          <cell r="B4622" t="str">
            <v>5x11</v>
          </cell>
          <cell r="C4622" t="str">
            <v>CA</v>
          </cell>
          <cell r="D4622" t="str">
            <v>CC</v>
          </cell>
          <cell r="E4622">
            <v>338.05900000000003</v>
          </cell>
          <cell r="F4622">
            <v>0</v>
          </cell>
        </row>
        <row r="4623">
          <cell r="A4623" t="str">
            <v>REJ-25V221M</v>
          </cell>
          <cell r="B4623" t="str">
            <v>8x11.5</v>
          </cell>
          <cell r="C4623" t="str">
            <v>EA</v>
          </cell>
          <cell r="D4623" t="str">
            <v>CC</v>
          </cell>
          <cell r="E4623">
            <v>835.03499999999997</v>
          </cell>
          <cell r="F4623">
            <v>0</v>
          </cell>
        </row>
        <row r="4624">
          <cell r="A4624" t="str">
            <v>REJ-25V221M-F</v>
          </cell>
          <cell r="B4624" t="str">
            <v>8x11.5</v>
          </cell>
          <cell r="C4624" t="str">
            <v>EA</v>
          </cell>
          <cell r="D4624" t="str">
            <v>CC</v>
          </cell>
          <cell r="E4624">
            <v>851.61800000000005</v>
          </cell>
          <cell r="F4624">
            <v>0</v>
          </cell>
        </row>
        <row r="4625">
          <cell r="A4625" t="str">
            <v>REJ-25V221M-T2</v>
          </cell>
          <cell r="B4625" t="str">
            <v>8x11.5</v>
          </cell>
          <cell r="C4625" t="str">
            <v>EA</v>
          </cell>
          <cell r="D4625" t="str">
            <v>CC</v>
          </cell>
          <cell r="E4625">
            <v>856.90899999999999</v>
          </cell>
          <cell r="F4625">
            <v>0</v>
          </cell>
        </row>
        <row r="4626">
          <cell r="A4626" t="str">
            <v>REJ-25V221M-T8</v>
          </cell>
          <cell r="B4626" t="str">
            <v>8x11.5</v>
          </cell>
          <cell r="C4626" t="str">
            <v>EA</v>
          </cell>
          <cell r="D4626" t="str">
            <v>CC</v>
          </cell>
          <cell r="E4626">
            <v>856.90899999999999</v>
          </cell>
          <cell r="F4626">
            <v>66</v>
          </cell>
        </row>
        <row r="4627">
          <cell r="A4627" t="str">
            <v>REJ-25V222M</v>
          </cell>
          <cell r="B4627" t="str">
            <v>16x25</v>
          </cell>
          <cell r="C4627" t="str">
            <v>HB</v>
          </cell>
          <cell r="D4627" t="str">
            <v>CC</v>
          </cell>
          <cell r="E4627">
            <v>4593.3860000000004</v>
          </cell>
          <cell r="F4627">
            <v>0</v>
          </cell>
        </row>
        <row r="4628">
          <cell r="A4628" t="str">
            <v>REJ-25V222M-F</v>
          </cell>
          <cell r="B4628" t="str">
            <v>16x25</v>
          </cell>
          <cell r="C4628" t="str">
            <v>HB</v>
          </cell>
          <cell r="D4628" t="str">
            <v>CC</v>
          </cell>
          <cell r="E4628">
            <v>4661.848</v>
          </cell>
          <cell r="F4628">
            <v>0</v>
          </cell>
        </row>
        <row r="4629">
          <cell r="A4629" t="str">
            <v>REJ-25V330M</v>
          </cell>
          <cell r="B4629" t="str">
            <v>5x11</v>
          </cell>
          <cell r="C4629" t="str">
            <v>CA</v>
          </cell>
          <cell r="D4629" t="str">
            <v>CC</v>
          </cell>
          <cell r="E4629">
            <v>321.51</v>
          </cell>
          <cell r="F4629">
            <v>0</v>
          </cell>
        </row>
        <row r="4630">
          <cell r="A4630" t="str">
            <v>REJ-25V330M-T2</v>
          </cell>
          <cell r="B4630" t="str">
            <v>5x11</v>
          </cell>
          <cell r="C4630" t="str">
            <v>CA</v>
          </cell>
          <cell r="D4630" t="str">
            <v>CC</v>
          </cell>
          <cell r="E4630">
            <v>338.05900000000003</v>
          </cell>
          <cell r="F4630">
            <v>0</v>
          </cell>
        </row>
        <row r="4631">
          <cell r="A4631" t="str">
            <v>REJ-25V330M-T58</v>
          </cell>
          <cell r="B4631" t="str">
            <v>5x11</v>
          </cell>
          <cell r="C4631" t="str">
            <v>CA</v>
          </cell>
          <cell r="D4631" t="str">
            <v>CC</v>
          </cell>
          <cell r="E4631">
            <v>338.05900000000003</v>
          </cell>
          <cell r="F4631">
            <v>0</v>
          </cell>
        </row>
        <row r="4632">
          <cell r="A4632" t="str">
            <v>REJ-25V331M</v>
          </cell>
          <cell r="B4632" t="str">
            <v>10x12.5</v>
          </cell>
          <cell r="C4632" t="str">
            <v>FA</v>
          </cell>
          <cell r="D4632" t="str">
            <v>CC</v>
          </cell>
          <cell r="E4632">
            <v>1412.325</v>
          </cell>
          <cell r="F4632">
            <v>0</v>
          </cell>
        </row>
        <row r="4633">
          <cell r="A4633" t="str">
            <v>REJ-25V331M-F</v>
          </cell>
          <cell r="B4633" t="str">
            <v>10x12.5</v>
          </cell>
          <cell r="C4633" t="str">
            <v>FA</v>
          </cell>
          <cell r="D4633" t="str">
            <v>CC</v>
          </cell>
          <cell r="E4633">
            <v>1474.184</v>
          </cell>
          <cell r="F4633">
            <v>0</v>
          </cell>
        </row>
        <row r="4634">
          <cell r="A4634" t="str">
            <v>REJ-25V331M-T2</v>
          </cell>
          <cell r="B4634" t="str">
            <v>10x12.5</v>
          </cell>
          <cell r="C4634" t="str">
            <v>FA</v>
          </cell>
          <cell r="D4634" t="str">
            <v>CC</v>
          </cell>
          <cell r="E4634">
            <v>1439.7529999999999</v>
          </cell>
          <cell r="F4634">
            <v>0</v>
          </cell>
        </row>
        <row r="4635">
          <cell r="A4635" t="str">
            <v>REJ-25V332M</v>
          </cell>
          <cell r="B4635" t="str">
            <v>16x31.5</v>
          </cell>
          <cell r="C4635" t="str">
            <v>HC</v>
          </cell>
          <cell r="D4635" t="str">
            <v>CC</v>
          </cell>
          <cell r="E4635">
            <v>6069.22</v>
          </cell>
          <cell r="F4635">
            <v>0.4</v>
          </cell>
        </row>
        <row r="4636">
          <cell r="A4636" t="str">
            <v>REJ-25V332ME9</v>
          </cell>
          <cell r="B4636" t="str">
            <v>16x31.5</v>
          </cell>
          <cell r="C4636" t="str">
            <v>HC</v>
          </cell>
          <cell r="D4636" t="str">
            <v>CG</v>
          </cell>
          <cell r="E4636">
            <v>6069.22</v>
          </cell>
          <cell r="F4636">
            <v>0</v>
          </cell>
        </row>
        <row r="4637">
          <cell r="A4637" t="str">
            <v>REJ-25V470M</v>
          </cell>
          <cell r="B4637" t="str">
            <v>5x11</v>
          </cell>
          <cell r="C4637" t="str">
            <v>CA</v>
          </cell>
          <cell r="D4637" t="str">
            <v>CC</v>
          </cell>
          <cell r="E4637">
            <v>321.51</v>
          </cell>
          <cell r="F4637">
            <v>0</v>
          </cell>
        </row>
        <row r="4638">
          <cell r="A4638" t="str">
            <v>REJ-25V470M-S1</v>
          </cell>
          <cell r="B4638" t="str">
            <v>5x11</v>
          </cell>
          <cell r="C4638" t="str">
            <v>CA</v>
          </cell>
          <cell r="D4638" t="str">
            <v>CC</v>
          </cell>
          <cell r="E4638">
            <v>337.72399999999999</v>
          </cell>
          <cell r="F4638">
            <v>0</v>
          </cell>
        </row>
        <row r="4639">
          <cell r="A4639" t="str">
            <v>REJ-25V470M-T10</v>
          </cell>
          <cell r="B4639" t="str">
            <v>5x11</v>
          </cell>
          <cell r="C4639" t="str">
            <v>CA</v>
          </cell>
          <cell r="D4639" t="str">
            <v>CC</v>
          </cell>
          <cell r="E4639">
            <v>338.05900000000003</v>
          </cell>
          <cell r="F4639">
            <v>0</v>
          </cell>
        </row>
        <row r="4640">
          <cell r="A4640" t="str">
            <v>REJ-25V470M-T2</v>
          </cell>
          <cell r="B4640" t="str">
            <v>5x11</v>
          </cell>
          <cell r="C4640" t="str">
            <v>CA</v>
          </cell>
          <cell r="D4640" t="str">
            <v>CC</v>
          </cell>
          <cell r="E4640">
            <v>338.05900000000003</v>
          </cell>
          <cell r="F4640">
            <v>0</v>
          </cell>
        </row>
        <row r="4641">
          <cell r="A4641" t="str">
            <v>REJ-25V470M-T58</v>
          </cell>
          <cell r="B4641" t="str">
            <v>5x11</v>
          </cell>
          <cell r="C4641" t="str">
            <v>CA</v>
          </cell>
          <cell r="D4641" t="str">
            <v>CC</v>
          </cell>
          <cell r="E4641">
            <v>338.05900000000003</v>
          </cell>
          <cell r="F4641">
            <v>0</v>
          </cell>
        </row>
        <row r="4642">
          <cell r="A4642" t="str">
            <v>REJ-25V471M</v>
          </cell>
          <cell r="B4642" t="str">
            <v>10x16</v>
          </cell>
          <cell r="C4642" t="str">
            <v>FC</v>
          </cell>
          <cell r="D4642" t="str">
            <v>CC</v>
          </cell>
          <cell r="E4642">
            <v>1640.8409999999999</v>
          </cell>
          <cell r="F4642">
            <v>5</v>
          </cell>
        </row>
        <row r="4643">
          <cell r="A4643" t="str">
            <v>REJ-25V471M-F</v>
          </cell>
          <cell r="B4643" t="str">
            <v>10x16</v>
          </cell>
          <cell r="C4643" t="str">
            <v>FC</v>
          </cell>
          <cell r="D4643" t="str">
            <v>CC</v>
          </cell>
          <cell r="E4643">
            <v>1705.6669999999999</v>
          </cell>
          <cell r="F4643">
            <v>0</v>
          </cell>
        </row>
        <row r="4644">
          <cell r="A4644" t="str">
            <v>REJ-25V471M-F27</v>
          </cell>
          <cell r="B4644" t="str">
            <v>10x16</v>
          </cell>
          <cell r="C4644" t="str">
            <v>FC</v>
          </cell>
          <cell r="D4644" t="str">
            <v>CC</v>
          </cell>
          <cell r="E4644">
            <v>1705.6669999999999</v>
          </cell>
          <cell r="F4644">
            <v>0</v>
          </cell>
        </row>
        <row r="4645">
          <cell r="A4645" t="str">
            <v>REJ-25V471M-T2</v>
          </cell>
          <cell r="B4645" t="str">
            <v>10x16</v>
          </cell>
          <cell r="C4645" t="str">
            <v>FC</v>
          </cell>
          <cell r="D4645" t="str">
            <v>CC</v>
          </cell>
          <cell r="E4645">
            <v>1657.9649999999999</v>
          </cell>
          <cell r="F4645">
            <v>3.5</v>
          </cell>
        </row>
        <row r="4646">
          <cell r="A4646" t="str">
            <v>REJ-25V4R7M</v>
          </cell>
          <cell r="B4646" t="str">
            <v>5x11</v>
          </cell>
          <cell r="C4646" t="str">
            <v>CA</v>
          </cell>
          <cell r="D4646" t="str">
            <v>CC</v>
          </cell>
          <cell r="E4646">
            <v>321.51</v>
          </cell>
          <cell r="F4646">
            <v>0</v>
          </cell>
        </row>
        <row r="4647">
          <cell r="A4647" t="str">
            <v>REJ-25V4R7M-T2</v>
          </cell>
          <cell r="B4647" t="str">
            <v>5x11</v>
          </cell>
          <cell r="C4647" t="str">
            <v>CA</v>
          </cell>
          <cell r="D4647" t="str">
            <v>CC</v>
          </cell>
          <cell r="E4647">
            <v>338.05900000000003</v>
          </cell>
          <cell r="F4647">
            <v>0</v>
          </cell>
        </row>
        <row r="4648">
          <cell r="A4648" t="str">
            <v>REJ-25V682ME9</v>
          </cell>
          <cell r="B4648" t="str">
            <v>18x40</v>
          </cell>
          <cell r="C4648" t="str">
            <v>IE</v>
          </cell>
          <cell r="D4648" t="str">
            <v>CG</v>
          </cell>
          <cell r="E4648">
            <v>9523.4490000000005</v>
          </cell>
          <cell r="F4648">
            <v>0</v>
          </cell>
        </row>
        <row r="4649">
          <cell r="A4649" t="str">
            <v>REJ-35V100M</v>
          </cell>
          <cell r="B4649" t="str">
            <v>5x11</v>
          </cell>
          <cell r="C4649" t="str">
            <v>CA</v>
          </cell>
          <cell r="D4649" t="str">
            <v>CC</v>
          </cell>
          <cell r="E4649">
            <v>321.51</v>
          </cell>
          <cell r="F4649">
            <v>0</v>
          </cell>
        </row>
        <row r="4650">
          <cell r="A4650" t="str">
            <v>REJ-35V100M-T2</v>
          </cell>
          <cell r="B4650" t="str">
            <v>5x11</v>
          </cell>
          <cell r="C4650" t="str">
            <v>CA</v>
          </cell>
          <cell r="D4650" t="str">
            <v>CC</v>
          </cell>
          <cell r="E4650">
            <v>338.05900000000003</v>
          </cell>
          <cell r="F4650">
            <v>0</v>
          </cell>
        </row>
        <row r="4651">
          <cell r="A4651" t="str">
            <v>REJ-35V100M-T58</v>
          </cell>
          <cell r="B4651" t="str">
            <v>5x11</v>
          </cell>
          <cell r="C4651" t="str">
            <v>CA</v>
          </cell>
          <cell r="D4651" t="str">
            <v>CC</v>
          </cell>
          <cell r="E4651">
            <v>338.05900000000003</v>
          </cell>
          <cell r="F4651">
            <v>0</v>
          </cell>
        </row>
        <row r="4652">
          <cell r="A4652" t="str">
            <v>REJ-35V101M</v>
          </cell>
          <cell r="B4652" t="str">
            <v>8x11.5</v>
          </cell>
          <cell r="C4652" t="str">
            <v>EA</v>
          </cell>
          <cell r="D4652" t="str">
            <v>CC</v>
          </cell>
          <cell r="E4652">
            <v>835.03499999999997</v>
          </cell>
          <cell r="F4652">
            <v>0</v>
          </cell>
        </row>
        <row r="4653">
          <cell r="A4653" t="str">
            <v>REJ-35V101M-F</v>
          </cell>
          <cell r="B4653" t="str">
            <v>8x11.5</v>
          </cell>
          <cell r="C4653" t="str">
            <v>EA</v>
          </cell>
          <cell r="D4653" t="str">
            <v>CC</v>
          </cell>
          <cell r="E4653">
            <v>851.61800000000005</v>
          </cell>
          <cell r="F4653">
            <v>0</v>
          </cell>
        </row>
        <row r="4654">
          <cell r="A4654" t="str">
            <v>REJ-35V101M-F1</v>
          </cell>
          <cell r="B4654" t="str">
            <v>8x11.5</v>
          </cell>
          <cell r="C4654" t="str">
            <v>EA</v>
          </cell>
          <cell r="D4654" t="str">
            <v>CC</v>
          </cell>
          <cell r="E4654">
            <v>851.61800000000005</v>
          </cell>
          <cell r="F4654">
            <v>0</v>
          </cell>
        </row>
        <row r="4655">
          <cell r="A4655" t="str">
            <v>REJ-35V101M-T2</v>
          </cell>
          <cell r="B4655" t="str">
            <v>8x11.5</v>
          </cell>
          <cell r="C4655" t="str">
            <v>EA</v>
          </cell>
          <cell r="D4655" t="str">
            <v>CC</v>
          </cell>
          <cell r="E4655">
            <v>856.90899999999999</v>
          </cell>
          <cell r="F4655">
            <v>0</v>
          </cell>
        </row>
        <row r="4656">
          <cell r="A4656" t="str">
            <v>REJ-35V101M-T8</v>
          </cell>
          <cell r="B4656" t="str">
            <v>8x11.5</v>
          </cell>
          <cell r="C4656" t="str">
            <v>EA</v>
          </cell>
          <cell r="D4656" t="str">
            <v>CC</v>
          </cell>
          <cell r="E4656">
            <v>856.90899999999999</v>
          </cell>
          <cell r="F4656">
            <v>0</v>
          </cell>
        </row>
        <row r="4657">
          <cell r="A4657" t="str">
            <v>REJ-35V102M</v>
          </cell>
          <cell r="B4657" t="str">
            <v>12.5x25</v>
          </cell>
          <cell r="C4657" t="str">
            <v>GC</v>
          </cell>
          <cell r="D4657" t="str">
            <v>CC</v>
          </cell>
          <cell r="E4657">
            <v>3293.4090000000001</v>
          </cell>
          <cell r="F4657">
            <v>6</v>
          </cell>
        </row>
        <row r="4658">
          <cell r="A4658" t="str">
            <v>REJ-35V102M-F</v>
          </cell>
          <cell r="B4658" t="str">
            <v>12.5x25</v>
          </cell>
          <cell r="C4658" t="str">
            <v>GC</v>
          </cell>
          <cell r="D4658" t="str">
            <v>CC</v>
          </cell>
          <cell r="E4658">
            <v>3361.7939999999999</v>
          </cell>
          <cell r="F4658">
            <v>8</v>
          </cell>
        </row>
        <row r="4659">
          <cell r="A4659" t="str">
            <v>REJ-35V102M-T4</v>
          </cell>
          <cell r="B4659" t="str">
            <v>12.5x25</v>
          </cell>
          <cell r="C4659" t="str">
            <v>GC</v>
          </cell>
          <cell r="D4659" t="str">
            <v>CC</v>
          </cell>
          <cell r="E4659">
            <v>3319.248</v>
          </cell>
          <cell r="F4659">
            <v>0</v>
          </cell>
        </row>
        <row r="4660">
          <cell r="A4660" t="str">
            <v>REJ-35V102M-T70</v>
          </cell>
          <cell r="B4660" t="str">
            <v>12.5x25</v>
          </cell>
          <cell r="C4660" t="str">
            <v>GC</v>
          </cell>
          <cell r="D4660" t="str">
            <v>CC</v>
          </cell>
          <cell r="E4660">
            <v>3319.248</v>
          </cell>
          <cell r="F4660">
            <v>0</v>
          </cell>
        </row>
        <row r="4661">
          <cell r="A4661" t="str">
            <v>REJ-35V220M</v>
          </cell>
          <cell r="B4661" t="str">
            <v>5x11</v>
          </cell>
          <cell r="C4661" t="str">
            <v>CA</v>
          </cell>
          <cell r="D4661" t="str">
            <v>CC</v>
          </cell>
          <cell r="E4661">
            <v>321.51</v>
          </cell>
          <cell r="F4661">
            <v>0</v>
          </cell>
        </row>
        <row r="4662">
          <cell r="A4662" t="str">
            <v>REJ-35V220M-F24</v>
          </cell>
          <cell r="B4662" t="str">
            <v>5x11</v>
          </cell>
          <cell r="C4662" t="str">
            <v>CA</v>
          </cell>
          <cell r="D4662" t="str">
            <v>CC</v>
          </cell>
          <cell r="E4662">
            <v>337.72399999999999</v>
          </cell>
          <cell r="F4662">
            <v>0</v>
          </cell>
        </row>
        <row r="4663">
          <cell r="A4663" t="str">
            <v>REJ-35V220M-T10</v>
          </cell>
          <cell r="B4663" t="str">
            <v>5x11</v>
          </cell>
          <cell r="C4663" t="str">
            <v>CA</v>
          </cell>
          <cell r="D4663" t="str">
            <v>CC</v>
          </cell>
          <cell r="E4663">
            <v>338.05900000000003</v>
          </cell>
          <cell r="F4663">
            <v>0</v>
          </cell>
        </row>
        <row r="4664">
          <cell r="A4664" t="str">
            <v>REJ-35V220M-T2</v>
          </cell>
          <cell r="B4664" t="str">
            <v>5x11</v>
          </cell>
          <cell r="C4664" t="str">
            <v>CA</v>
          </cell>
          <cell r="D4664" t="str">
            <v>CC</v>
          </cell>
          <cell r="E4664">
            <v>338.05900000000003</v>
          </cell>
          <cell r="F4664">
            <v>0</v>
          </cell>
        </row>
        <row r="4665">
          <cell r="A4665" t="str">
            <v>REJ-35V220M-T58</v>
          </cell>
          <cell r="B4665" t="str">
            <v>5x11</v>
          </cell>
          <cell r="C4665" t="str">
            <v>CA</v>
          </cell>
          <cell r="D4665" t="str">
            <v>CC</v>
          </cell>
          <cell r="E4665">
            <v>338.05900000000003</v>
          </cell>
          <cell r="F4665">
            <v>0</v>
          </cell>
        </row>
        <row r="4666">
          <cell r="A4666" t="str">
            <v>REJ-35V221M</v>
          </cell>
          <cell r="B4666" t="str">
            <v>10x12.5</v>
          </cell>
          <cell r="C4666" t="str">
            <v>FA</v>
          </cell>
          <cell r="D4666" t="str">
            <v>CC</v>
          </cell>
          <cell r="E4666">
            <v>1412.325</v>
          </cell>
          <cell r="F4666">
            <v>4</v>
          </cell>
        </row>
        <row r="4667">
          <cell r="A4667" t="str">
            <v>REJ-35V221M-F</v>
          </cell>
          <cell r="B4667" t="str">
            <v>10x12.5</v>
          </cell>
          <cell r="C4667" t="str">
            <v>FA</v>
          </cell>
          <cell r="D4667" t="str">
            <v>CC</v>
          </cell>
          <cell r="E4667">
            <v>1474.184</v>
          </cell>
          <cell r="F4667">
            <v>4</v>
          </cell>
        </row>
        <row r="4668">
          <cell r="A4668" t="str">
            <v>REJ-35V221M-F27</v>
          </cell>
          <cell r="B4668" t="str">
            <v>10x12.5</v>
          </cell>
          <cell r="C4668" t="str">
            <v>FA</v>
          </cell>
          <cell r="D4668" t="str">
            <v>CC</v>
          </cell>
          <cell r="E4668">
            <v>1474.184</v>
          </cell>
          <cell r="F4668">
            <v>0</v>
          </cell>
        </row>
        <row r="4669">
          <cell r="A4669" t="str">
            <v>REJ-35V221M-T2</v>
          </cell>
          <cell r="B4669" t="str">
            <v>10x12.5</v>
          </cell>
          <cell r="C4669" t="str">
            <v>FA</v>
          </cell>
          <cell r="D4669" t="str">
            <v>CC</v>
          </cell>
          <cell r="E4669">
            <v>1439.7529999999999</v>
          </cell>
          <cell r="F4669">
            <v>41.5</v>
          </cell>
        </row>
        <row r="4670">
          <cell r="A4670" t="str">
            <v>REJ-35V222M</v>
          </cell>
          <cell r="B4670" t="str">
            <v>16x31.5</v>
          </cell>
          <cell r="C4670" t="str">
            <v>HC</v>
          </cell>
          <cell r="D4670" t="str">
            <v>CC</v>
          </cell>
          <cell r="E4670">
            <v>6069.22</v>
          </cell>
          <cell r="F4670">
            <v>1</v>
          </cell>
        </row>
        <row r="4671">
          <cell r="A4671" t="str">
            <v>REJ-35V222M-F</v>
          </cell>
          <cell r="B4671" t="str">
            <v>16x31.5</v>
          </cell>
          <cell r="C4671" t="str">
            <v>HC</v>
          </cell>
          <cell r="D4671" t="str">
            <v>CC</v>
          </cell>
          <cell r="E4671">
            <v>6146.7830000000004</v>
          </cell>
          <cell r="F4671">
            <v>0</v>
          </cell>
        </row>
        <row r="4672">
          <cell r="A4672" t="str">
            <v>REJ-35V222M-T50</v>
          </cell>
          <cell r="B4672" t="str">
            <v>16x31.5</v>
          </cell>
          <cell r="C4672" t="str">
            <v>HC</v>
          </cell>
          <cell r="D4672" t="str">
            <v>CC</v>
          </cell>
          <cell r="E4672">
            <v>6075.5839999999998</v>
          </cell>
          <cell r="F4672">
            <v>0</v>
          </cell>
        </row>
        <row r="4673">
          <cell r="A4673" t="str">
            <v>REJ-35V330M</v>
          </cell>
          <cell r="B4673" t="str">
            <v>5x11</v>
          </cell>
          <cell r="C4673" t="str">
            <v>CA</v>
          </cell>
          <cell r="D4673" t="str">
            <v>CC</v>
          </cell>
          <cell r="E4673">
            <v>321.51</v>
          </cell>
          <cell r="F4673">
            <v>0</v>
          </cell>
        </row>
        <row r="4674">
          <cell r="A4674" t="str">
            <v>REJ-35V330M-T2</v>
          </cell>
          <cell r="B4674" t="str">
            <v>5x11</v>
          </cell>
          <cell r="C4674" t="str">
            <v>CA</v>
          </cell>
          <cell r="D4674" t="str">
            <v>CC</v>
          </cell>
          <cell r="E4674">
            <v>338.05900000000003</v>
          </cell>
          <cell r="F4674">
            <v>0</v>
          </cell>
        </row>
        <row r="4675">
          <cell r="A4675" t="str">
            <v>REJ-35V330M-T58</v>
          </cell>
          <cell r="B4675" t="str">
            <v>5x11</v>
          </cell>
          <cell r="C4675" t="str">
            <v>CA</v>
          </cell>
          <cell r="D4675" t="str">
            <v>CC</v>
          </cell>
          <cell r="E4675">
            <v>338.05900000000003</v>
          </cell>
          <cell r="F4675">
            <v>0</v>
          </cell>
        </row>
        <row r="4676">
          <cell r="A4676" t="str">
            <v>REJ-35V331M</v>
          </cell>
          <cell r="B4676" t="str">
            <v>10x16</v>
          </cell>
          <cell r="C4676" t="str">
            <v>FC</v>
          </cell>
          <cell r="D4676" t="str">
            <v>CC</v>
          </cell>
          <cell r="E4676">
            <v>1640.8409999999999</v>
          </cell>
          <cell r="F4676">
            <v>0</v>
          </cell>
        </row>
        <row r="4677">
          <cell r="A4677" t="str">
            <v>REJ-35V331M-F</v>
          </cell>
          <cell r="B4677" t="str">
            <v>10x16</v>
          </cell>
          <cell r="C4677" t="str">
            <v>FC</v>
          </cell>
          <cell r="D4677" t="str">
            <v>CC</v>
          </cell>
          <cell r="E4677">
            <v>1705.6669999999999</v>
          </cell>
          <cell r="F4677">
            <v>0</v>
          </cell>
        </row>
        <row r="4678">
          <cell r="A4678" t="str">
            <v>REJ-35V331M-T2</v>
          </cell>
          <cell r="B4678" t="str">
            <v>10x16</v>
          </cell>
          <cell r="C4678" t="str">
            <v>FC</v>
          </cell>
          <cell r="D4678" t="str">
            <v>CC</v>
          </cell>
          <cell r="E4678">
            <v>1657.9649999999999</v>
          </cell>
          <cell r="F4678">
            <v>0</v>
          </cell>
        </row>
        <row r="4679">
          <cell r="A4679" t="str">
            <v>REJ-35V332M</v>
          </cell>
          <cell r="B4679" t="str">
            <v>18x35.5</v>
          </cell>
          <cell r="C4679" t="str">
            <v>ID</v>
          </cell>
          <cell r="D4679" t="str">
            <v>CC</v>
          </cell>
          <cell r="E4679">
            <v>9523.4490000000005</v>
          </cell>
          <cell r="F4679">
            <v>0</v>
          </cell>
        </row>
        <row r="4680">
          <cell r="A4680" t="str">
            <v>REJ-35V470M</v>
          </cell>
          <cell r="B4680" t="str">
            <v>6.3x11</v>
          </cell>
          <cell r="C4680" t="str">
            <v>DA</v>
          </cell>
          <cell r="D4680" t="str">
            <v>CC</v>
          </cell>
          <cell r="E4680">
            <v>677.15700000000004</v>
          </cell>
          <cell r="F4680">
            <v>0</v>
          </cell>
        </row>
        <row r="4681">
          <cell r="A4681" t="str">
            <v>REJ-35V470M-F</v>
          </cell>
          <cell r="B4681" t="str">
            <v>6.3x11</v>
          </cell>
          <cell r="C4681" t="str">
            <v>DA</v>
          </cell>
          <cell r="D4681" t="str">
            <v>CC</v>
          </cell>
          <cell r="E4681">
            <v>691.29700000000003</v>
          </cell>
          <cell r="F4681">
            <v>0</v>
          </cell>
        </row>
        <row r="4682">
          <cell r="A4682" t="str">
            <v>REJ-35V470M-F1</v>
          </cell>
          <cell r="B4682" t="str">
            <v>6.3x11</v>
          </cell>
          <cell r="C4682" t="str">
            <v>DA</v>
          </cell>
          <cell r="D4682" t="str">
            <v>CC</v>
          </cell>
          <cell r="E4682">
            <v>691.29700000000003</v>
          </cell>
          <cell r="F4682">
            <v>0</v>
          </cell>
        </row>
        <row r="4683">
          <cell r="A4683" t="str">
            <v>REJ-35V471M</v>
          </cell>
          <cell r="B4683" t="str">
            <v>10x20</v>
          </cell>
          <cell r="C4683" t="str">
            <v>FD</v>
          </cell>
          <cell r="D4683" t="str">
            <v>CC</v>
          </cell>
          <cell r="E4683">
            <v>2004.3689999999999</v>
          </cell>
          <cell r="F4683">
            <v>0.02</v>
          </cell>
        </row>
        <row r="4684">
          <cell r="A4684" t="str">
            <v>REJ-35V471M-F</v>
          </cell>
          <cell r="B4684" t="str">
            <v>10x20</v>
          </cell>
          <cell r="C4684" t="str">
            <v>FD</v>
          </cell>
          <cell r="D4684" t="str">
            <v>CC</v>
          </cell>
          <cell r="E4684">
            <v>2073.2800000000002</v>
          </cell>
          <cell r="F4684">
            <v>5.5</v>
          </cell>
        </row>
        <row r="4685">
          <cell r="A4685" t="str">
            <v>REJ-35V471M-T2</v>
          </cell>
          <cell r="B4685" t="str">
            <v>10x20</v>
          </cell>
          <cell r="C4685" t="str">
            <v>FD</v>
          </cell>
          <cell r="D4685" t="str">
            <v>CC</v>
          </cell>
          <cell r="E4685">
            <v>2034.0519999999999</v>
          </cell>
          <cell r="F4685">
            <v>7.5</v>
          </cell>
        </row>
        <row r="4686">
          <cell r="A4686" t="str">
            <v>REJ-35V472ME9</v>
          </cell>
          <cell r="B4686" t="str">
            <v>18x40</v>
          </cell>
          <cell r="C4686" t="str">
            <v>IE</v>
          </cell>
          <cell r="D4686" t="str">
            <v>CG</v>
          </cell>
          <cell r="E4686">
            <v>9523.4490000000005</v>
          </cell>
          <cell r="F4686">
            <v>0</v>
          </cell>
        </row>
        <row r="4687">
          <cell r="A4687" t="str">
            <v>REJ-35V472ME9-F</v>
          </cell>
          <cell r="B4687" t="str">
            <v>18x40</v>
          </cell>
          <cell r="C4687" t="str">
            <v>IE</v>
          </cell>
          <cell r="D4687" t="str">
            <v>CG</v>
          </cell>
          <cell r="E4687">
            <v>9604.2649999999994</v>
          </cell>
          <cell r="F4687">
            <v>0</v>
          </cell>
        </row>
        <row r="4688">
          <cell r="A4688" t="str">
            <v>REJ-35V4R7M</v>
          </cell>
          <cell r="B4688" t="str">
            <v>5x11</v>
          </cell>
          <cell r="C4688" t="str">
            <v>CA</v>
          </cell>
          <cell r="D4688" t="str">
            <v>CC</v>
          </cell>
          <cell r="E4688">
            <v>321.51</v>
          </cell>
          <cell r="F4688">
            <v>0</v>
          </cell>
        </row>
        <row r="4689">
          <cell r="A4689" t="str">
            <v>REJ-40V222ME9</v>
          </cell>
          <cell r="B4689" t="str">
            <v>16x35.5</v>
          </cell>
          <cell r="C4689" t="str">
            <v>HD</v>
          </cell>
          <cell r="D4689" t="str">
            <v>CG</v>
          </cell>
          <cell r="E4689">
            <v>8268.1910000000007</v>
          </cell>
          <cell r="F4689">
            <v>0</v>
          </cell>
        </row>
        <row r="4690">
          <cell r="A4690" t="str">
            <v>REJ-40V332ME9</v>
          </cell>
          <cell r="B4690" t="str">
            <v>18x35.5</v>
          </cell>
          <cell r="C4690" t="str">
            <v>ID</v>
          </cell>
          <cell r="D4690" t="str">
            <v>CG</v>
          </cell>
          <cell r="E4690">
            <v>9523.4490000000005</v>
          </cell>
          <cell r="F4690">
            <v>0</v>
          </cell>
        </row>
        <row r="4691">
          <cell r="A4691" t="str">
            <v>REJ-40V332ME9-F</v>
          </cell>
          <cell r="B4691" t="str">
            <v>18x35.5</v>
          </cell>
          <cell r="C4691" t="str">
            <v>ID</v>
          </cell>
          <cell r="D4691" t="str">
            <v>CG</v>
          </cell>
          <cell r="E4691">
            <v>9604.2649999999994</v>
          </cell>
          <cell r="F4691">
            <v>0</v>
          </cell>
        </row>
        <row r="4692">
          <cell r="A4692" t="str">
            <v>REJ-50V010M</v>
          </cell>
          <cell r="B4692" t="str">
            <v>5x11</v>
          </cell>
          <cell r="C4692" t="str">
            <v>CA</v>
          </cell>
          <cell r="D4692" t="str">
            <v>CC</v>
          </cell>
          <cell r="E4692">
            <v>321.51</v>
          </cell>
          <cell r="F4692">
            <v>0</v>
          </cell>
        </row>
        <row r="4693">
          <cell r="A4693" t="str">
            <v>REJ-50V010M-F1</v>
          </cell>
          <cell r="B4693" t="str">
            <v>5x11</v>
          </cell>
          <cell r="C4693" t="str">
            <v>CA</v>
          </cell>
          <cell r="D4693" t="str">
            <v>CC</v>
          </cell>
          <cell r="E4693">
            <v>337.72399999999999</v>
          </cell>
          <cell r="F4693">
            <v>0</v>
          </cell>
        </row>
        <row r="4694">
          <cell r="A4694" t="str">
            <v>REJ-50V010M-T2</v>
          </cell>
          <cell r="B4694" t="str">
            <v>5x11</v>
          </cell>
          <cell r="C4694" t="str">
            <v>CA</v>
          </cell>
          <cell r="D4694" t="str">
            <v>CC</v>
          </cell>
          <cell r="E4694">
            <v>338.05900000000003</v>
          </cell>
          <cell r="F4694">
            <v>0</v>
          </cell>
        </row>
        <row r="4695">
          <cell r="A4695" t="str">
            <v>REJ-50V100M</v>
          </cell>
          <cell r="B4695" t="str">
            <v>5x11</v>
          </cell>
          <cell r="C4695" t="str">
            <v>CA</v>
          </cell>
          <cell r="D4695" t="str">
            <v>CC</v>
          </cell>
          <cell r="E4695">
            <v>321.51</v>
          </cell>
          <cell r="F4695">
            <v>0.02</v>
          </cell>
        </row>
        <row r="4696">
          <cell r="A4696" t="str">
            <v>REJ-50V100M-F</v>
          </cell>
          <cell r="B4696" t="str">
            <v>5x11</v>
          </cell>
          <cell r="C4696" t="str">
            <v>CA</v>
          </cell>
          <cell r="D4696" t="str">
            <v>CC</v>
          </cell>
          <cell r="E4696">
            <v>337.72399999999999</v>
          </cell>
          <cell r="F4696">
            <v>0</v>
          </cell>
        </row>
        <row r="4697">
          <cell r="A4697" t="str">
            <v>REJ-50V100M-F1</v>
          </cell>
          <cell r="B4697" t="str">
            <v>5x11</v>
          </cell>
          <cell r="C4697" t="str">
            <v>CA</v>
          </cell>
          <cell r="D4697" t="str">
            <v>CC</v>
          </cell>
          <cell r="E4697">
            <v>337.72399999999999</v>
          </cell>
          <cell r="F4697">
            <v>0</v>
          </cell>
        </row>
        <row r="4698">
          <cell r="A4698" t="str">
            <v>REJ-50V100M-T10</v>
          </cell>
          <cell r="B4698" t="str">
            <v>5x11</v>
          </cell>
          <cell r="C4698" t="str">
            <v>CA</v>
          </cell>
          <cell r="D4698" t="str">
            <v>CC</v>
          </cell>
          <cell r="E4698">
            <v>338.05900000000003</v>
          </cell>
          <cell r="F4698">
            <v>0</v>
          </cell>
        </row>
        <row r="4699">
          <cell r="A4699" t="str">
            <v>REJ-50V100M-T2</v>
          </cell>
          <cell r="B4699" t="str">
            <v>5x11</v>
          </cell>
          <cell r="C4699" t="str">
            <v>CA</v>
          </cell>
          <cell r="D4699" t="str">
            <v>CC</v>
          </cell>
          <cell r="E4699">
            <v>338.05900000000003</v>
          </cell>
          <cell r="F4699">
            <v>2</v>
          </cell>
        </row>
        <row r="4700">
          <cell r="A4700" t="str">
            <v>REJ-50V100M-T58</v>
          </cell>
          <cell r="B4700" t="str">
            <v>5x11</v>
          </cell>
          <cell r="C4700" t="str">
            <v>CA</v>
          </cell>
          <cell r="D4700" t="str">
            <v>CC</v>
          </cell>
          <cell r="E4700">
            <v>338.05900000000003</v>
          </cell>
          <cell r="F4700">
            <v>0</v>
          </cell>
        </row>
        <row r="4701">
          <cell r="A4701" t="str">
            <v>REJ-50V101M</v>
          </cell>
          <cell r="B4701" t="str">
            <v>8x11.5</v>
          </cell>
          <cell r="C4701" t="str">
            <v>EA</v>
          </cell>
          <cell r="D4701" t="str">
            <v>CC</v>
          </cell>
          <cell r="E4701">
            <v>835.03499999999997</v>
          </cell>
          <cell r="F4701">
            <v>0.02</v>
          </cell>
        </row>
        <row r="4702">
          <cell r="A4702" t="str">
            <v>REJ-50V101M-F</v>
          </cell>
          <cell r="B4702" t="str">
            <v>8x11.5</v>
          </cell>
          <cell r="C4702" t="str">
            <v>EA</v>
          </cell>
          <cell r="D4702" t="str">
            <v>CC</v>
          </cell>
          <cell r="E4702">
            <v>851.61800000000005</v>
          </cell>
          <cell r="F4702">
            <v>0</v>
          </cell>
        </row>
        <row r="4703">
          <cell r="A4703" t="str">
            <v>REJ-50V101M-T2</v>
          </cell>
          <cell r="B4703" t="str">
            <v>8x11.5</v>
          </cell>
          <cell r="C4703" t="str">
            <v>EA</v>
          </cell>
          <cell r="D4703" t="str">
            <v>CC</v>
          </cell>
          <cell r="E4703">
            <v>856.90899999999999</v>
          </cell>
          <cell r="F4703">
            <v>119</v>
          </cell>
        </row>
        <row r="4704">
          <cell r="A4704" t="str">
            <v>REJ-50V101M-T44</v>
          </cell>
          <cell r="B4704" t="str">
            <v>8x11.5</v>
          </cell>
          <cell r="C4704" t="str">
            <v>EA</v>
          </cell>
          <cell r="D4704" t="str">
            <v>CC</v>
          </cell>
          <cell r="E4704">
            <v>856.90899999999999</v>
          </cell>
          <cell r="F4704">
            <v>0</v>
          </cell>
        </row>
        <row r="4705">
          <cell r="A4705" t="str">
            <v>REJ-50V101M-T8</v>
          </cell>
          <cell r="B4705" t="str">
            <v>8x11.5</v>
          </cell>
          <cell r="C4705" t="str">
            <v>EA</v>
          </cell>
          <cell r="D4705" t="str">
            <v>CC</v>
          </cell>
          <cell r="E4705">
            <v>856.90899999999999</v>
          </cell>
          <cell r="F4705">
            <v>0</v>
          </cell>
        </row>
        <row r="4706">
          <cell r="A4706" t="str">
            <v>REJ-50V102K</v>
          </cell>
          <cell r="B4706" t="str">
            <v>16x25</v>
          </cell>
          <cell r="C4706" t="str">
            <v>HB</v>
          </cell>
          <cell r="D4706" t="str">
            <v>CC</v>
          </cell>
          <cell r="E4706">
            <v>4593.3860000000004</v>
          </cell>
          <cell r="F4706">
            <v>0</v>
          </cell>
        </row>
        <row r="4707">
          <cell r="A4707" t="str">
            <v>REJ-50V102M</v>
          </cell>
          <cell r="B4707" t="str">
            <v>16x25</v>
          </cell>
          <cell r="C4707" t="str">
            <v>HB</v>
          </cell>
          <cell r="D4707" t="str">
            <v>CC</v>
          </cell>
          <cell r="E4707">
            <v>4593.3860000000004</v>
          </cell>
          <cell r="F4707">
            <v>32.5</v>
          </cell>
        </row>
        <row r="4708">
          <cell r="A4708" t="str">
            <v>REJ-50V102M-F</v>
          </cell>
          <cell r="B4708" t="str">
            <v>16x25</v>
          </cell>
          <cell r="C4708" t="str">
            <v>HB</v>
          </cell>
          <cell r="D4708" t="str">
            <v>CC</v>
          </cell>
          <cell r="E4708">
            <v>4661.848</v>
          </cell>
          <cell r="F4708">
            <v>0</v>
          </cell>
        </row>
        <row r="4709">
          <cell r="A4709" t="str">
            <v>REJ-50V102M-T50</v>
          </cell>
          <cell r="B4709" t="str">
            <v>16x25</v>
          </cell>
          <cell r="C4709" t="str">
            <v>HB</v>
          </cell>
          <cell r="D4709" t="str">
            <v>CC</v>
          </cell>
          <cell r="E4709">
            <v>4636.3760000000002</v>
          </cell>
          <cell r="F4709">
            <v>2.75</v>
          </cell>
        </row>
        <row r="4710">
          <cell r="A4710" t="str">
            <v>REJ-50V102ME9</v>
          </cell>
          <cell r="B4710" t="str">
            <v>16x25</v>
          </cell>
          <cell r="C4710" t="str">
            <v>HB</v>
          </cell>
          <cell r="D4710" t="str">
            <v>CG</v>
          </cell>
          <cell r="E4710">
            <v>4593.3860000000004</v>
          </cell>
          <cell r="F4710">
            <v>0</v>
          </cell>
        </row>
        <row r="4711">
          <cell r="A4711" t="str">
            <v>REJ-50V102ME9-F</v>
          </cell>
          <cell r="B4711" t="str">
            <v>16x25</v>
          </cell>
          <cell r="C4711" t="str">
            <v>HB</v>
          </cell>
          <cell r="D4711" t="str">
            <v>CG</v>
          </cell>
          <cell r="E4711">
            <v>4661.848</v>
          </cell>
          <cell r="F4711">
            <v>0</v>
          </cell>
        </row>
        <row r="4712">
          <cell r="A4712" t="str">
            <v>REJ-50V220M</v>
          </cell>
          <cell r="B4712" t="str">
            <v>5x11</v>
          </cell>
          <cell r="C4712" t="str">
            <v>CA</v>
          </cell>
          <cell r="D4712" t="str">
            <v>CC</v>
          </cell>
          <cell r="E4712">
            <v>321.51</v>
          </cell>
          <cell r="F4712">
            <v>0</v>
          </cell>
        </row>
        <row r="4713">
          <cell r="A4713" t="str">
            <v>REJ-50V220M-F</v>
          </cell>
          <cell r="B4713" t="str">
            <v>5x11</v>
          </cell>
          <cell r="C4713" t="str">
            <v>CA</v>
          </cell>
          <cell r="D4713" t="str">
            <v>CC</v>
          </cell>
          <cell r="E4713">
            <v>337.72399999999999</v>
          </cell>
          <cell r="F4713">
            <v>0</v>
          </cell>
        </row>
        <row r="4714">
          <cell r="A4714" t="str">
            <v>REJ-50V220M-T10</v>
          </cell>
          <cell r="B4714" t="str">
            <v>5x11</v>
          </cell>
          <cell r="C4714" t="str">
            <v>CA</v>
          </cell>
          <cell r="D4714" t="str">
            <v>CC</v>
          </cell>
          <cell r="E4714">
            <v>338.05900000000003</v>
          </cell>
          <cell r="F4714">
            <v>0</v>
          </cell>
        </row>
        <row r="4715">
          <cell r="A4715" t="str">
            <v>REJ-50V220M-T2</v>
          </cell>
          <cell r="B4715" t="str">
            <v>5x11</v>
          </cell>
          <cell r="C4715" t="str">
            <v>CA</v>
          </cell>
          <cell r="D4715" t="str">
            <v>CC</v>
          </cell>
          <cell r="E4715">
            <v>338.05900000000003</v>
          </cell>
          <cell r="F4715">
            <v>0</v>
          </cell>
        </row>
        <row r="4716">
          <cell r="A4716" t="str">
            <v>REJ-50V220M-T58</v>
          </cell>
          <cell r="B4716" t="str">
            <v>5x11</v>
          </cell>
          <cell r="C4716" t="str">
            <v>CA</v>
          </cell>
          <cell r="D4716" t="str">
            <v>CC</v>
          </cell>
          <cell r="E4716">
            <v>338.05900000000003</v>
          </cell>
          <cell r="F4716">
            <v>0</v>
          </cell>
        </row>
        <row r="4717">
          <cell r="A4717" t="str">
            <v>REJ-50V221M</v>
          </cell>
          <cell r="B4717" t="str">
            <v>10x16</v>
          </cell>
          <cell r="C4717" t="str">
            <v>FC</v>
          </cell>
          <cell r="D4717" t="str">
            <v>CC</v>
          </cell>
          <cell r="E4717">
            <v>1640.8409999999999</v>
          </cell>
          <cell r="F4717">
            <v>6</v>
          </cell>
        </row>
        <row r="4718">
          <cell r="A4718" t="str">
            <v>REJ-50V221M-F</v>
          </cell>
          <cell r="B4718" t="str">
            <v>10x16</v>
          </cell>
          <cell r="C4718" t="str">
            <v>FC</v>
          </cell>
          <cell r="D4718" t="str">
            <v>CC</v>
          </cell>
          <cell r="E4718">
            <v>1705.6669999999999</v>
          </cell>
          <cell r="F4718">
            <v>0</v>
          </cell>
        </row>
        <row r="4719">
          <cell r="A4719" t="str">
            <v>REJ-50V221M-T2</v>
          </cell>
          <cell r="B4719" t="str">
            <v>10x16</v>
          </cell>
          <cell r="C4719" t="str">
            <v>FC</v>
          </cell>
          <cell r="D4719" t="str">
            <v>CC</v>
          </cell>
          <cell r="E4719">
            <v>1657.9649999999999</v>
          </cell>
          <cell r="F4719">
            <v>29.5</v>
          </cell>
        </row>
        <row r="4720">
          <cell r="A4720" t="str">
            <v>REJ-50V222M</v>
          </cell>
          <cell r="B4720" t="str">
            <v>18x35.5</v>
          </cell>
          <cell r="C4720" t="str">
            <v>ID</v>
          </cell>
          <cell r="D4720" t="str">
            <v>CC</v>
          </cell>
          <cell r="E4720">
            <v>9523.4490000000005</v>
          </cell>
          <cell r="F4720">
            <v>0</v>
          </cell>
        </row>
        <row r="4721">
          <cell r="A4721" t="str">
            <v>REJ-50V222ME9</v>
          </cell>
          <cell r="B4721" t="str">
            <v>18x35.5</v>
          </cell>
          <cell r="C4721" t="str">
            <v>ID</v>
          </cell>
          <cell r="D4721" t="str">
            <v>CG</v>
          </cell>
          <cell r="E4721">
            <v>9523.4490000000005</v>
          </cell>
          <cell r="F4721">
            <v>0</v>
          </cell>
        </row>
        <row r="4722">
          <cell r="A4722" t="str">
            <v>REJ-50V222ME9-F</v>
          </cell>
          <cell r="B4722" t="str">
            <v>18x35.5</v>
          </cell>
          <cell r="C4722" t="str">
            <v>ID</v>
          </cell>
          <cell r="D4722" t="str">
            <v>CG</v>
          </cell>
          <cell r="E4722">
            <v>9604.2649999999994</v>
          </cell>
          <cell r="F4722">
            <v>0</v>
          </cell>
        </row>
        <row r="4723">
          <cell r="A4723" t="str">
            <v>REJ-50V2R2M</v>
          </cell>
          <cell r="B4723" t="str">
            <v>5x11</v>
          </cell>
          <cell r="C4723" t="str">
            <v>CA</v>
          </cell>
          <cell r="D4723" t="str">
            <v>CC</v>
          </cell>
          <cell r="E4723">
            <v>321.51</v>
          </cell>
          <cell r="F4723">
            <v>0.02</v>
          </cell>
        </row>
        <row r="4724">
          <cell r="A4724" t="str">
            <v>REJ-50V2R2M-F1</v>
          </cell>
          <cell r="B4724" t="str">
            <v>5x11</v>
          </cell>
          <cell r="C4724" t="str">
            <v>CA</v>
          </cell>
          <cell r="D4724" t="str">
            <v>CC</v>
          </cell>
          <cell r="E4724">
            <v>337.72399999999999</v>
          </cell>
          <cell r="F4724">
            <v>0</v>
          </cell>
        </row>
        <row r="4725">
          <cell r="A4725" t="str">
            <v>REJ-50V2R2M-T2</v>
          </cell>
          <cell r="B4725" t="str">
            <v>5x11</v>
          </cell>
          <cell r="C4725" t="str">
            <v>CA</v>
          </cell>
          <cell r="D4725" t="str">
            <v>CC</v>
          </cell>
          <cell r="E4725">
            <v>338.05900000000003</v>
          </cell>
          <cell r="F4725">
            <v>0</v>
          </cell>
        </row>
        <row r="4726">
          <cell r="A4726" t="str">
            <v>REJ-50V2R2M-T58</v>
          </cell>
          <cell r="B4726" t="str">
            <v>5x11</v>
          </cell>
          <cell r="C4726" t="str">
            <v>CA</v>
          </cell>
          <cell r="D4726" t="str">
            <v>CC</v>
          </cell>
          <cell r="E4726">
            <v>338.05900000000003</v>
          </cell>
          <cell r="F4726">
            <v>0</v>
          </cell>
        </row>
        <row r="4727">
          <cell r="A4727" t="str">
            <v>REJ-50V330M</v>
          </cell>
          <cell r="B4727" t="str">
            <v>6.3x11</v>
          </cell>
          <cell r="C4727" t="str">
            <v>DA</v>
          </cell>
          <cell r="D4727" t="str">
            <v>CC</v>
          </cell>
          <cell r="E4727">
            <v>677.15700000000004</v>
          </cell>
          <cell r="F4727">
            <v>0</v>
          </cell>
        </row>
        <row r="4728">
          <cell r="A4728" t="str">
            <v>REJ-50V330M-T58</v>
          </cell>
          <cell r="B4728" t="str">
            <v>6.3x11</v>
          </cell>
          <cell r="C4728" t="str">
            <v>DA</v>
          </cell>
          <cell r="D4728" t="str">
            <v>CC</v>
          </cell>
          <cell r="E4728">
            <v>693.86800000000005</v>
          </cell>
          <cell r="F4728">
            <v>0</v>
          </cell>
        </row>
        <row r="4729">
          <cell r="A4729" t="str">
            <v>REJ-50V331M</v>
          </cell>
          <cell r="B4729" t="str">
            <v>10x20</v>
          </cell>
          <cell r="C4729" t="str">
            <v>FD</v>
          </cell>
          <cell r="D4729" t="str">
            <v>CC</v>
          </cell>
          <cell r="E4729">
            <v>2004.3689999999999</v>
          </cell>
          <cell r="F4729">
            <v>0</v>
          </cell>
        </row>
        <row r="4730">
          <cell r="A4730" t="str">
            <v>REJ-50V331M-F</v>
          </cell>
          <cell r="B4730" t="str">
            <v>10x20</v>
          </cell>
          <cell r="C4730" t="str">
            <v>FD</v>
          </cell>
          <cell r="D4730" t="str">
            <v>CC</v>
          </cell>
          <cell r="E4730">
            <v>2073.2800000000002</v>
          </cell>
          <cell r="F4730">
            <v>0</v>
          </cell>
        </row>
        <row r="4731">
          <cell r="A4731" t="str">
            <v>REJ-50V331M-T2</v>
          </cell>
          <cell r="B4731" t="str">
            <v>10x20</v>
          </cell>
          <cell r="C4731" t="str">
            <v>FD</v>
          </cell>
          <cell r="D4731" t="str">
            <v>CC</v>
          </cell>
          <cell r="E4731">
            <v>2034.0519999999999</v>
          </cell>
          <cell r="F4731">
            <v>0</v>
          </cell>
        </row>
        <row r="4732">
          <cell r="A4732" t="str">
            <v>REJ-50V332ME9</v>
          </cell>
          <cell r="B4732" t="str">
            <v>18x40</v>
          </cell>
          <cell r="C4732" t="str">
            <v>IE</v>
          </cell>
          <cell r="D4732" t="str">
            <v>CG</v>
          </cell>
          <cell r="E4732">
            <v>9523.4490000000005</v>
          </cell>
          <cell r="F4732">
            <v>0</v>
          </cell>
        </row>
        <row r="4733">
          <cell r="A4733" t="str">
            <v>REJ-50V3R3M</v>
          </cell>
          <cell r="B4733" t="str">
            <v>5x11</v>
          </cell>
          <cell r="C4733" t="str">
            <v>CA</v>
          </cell>
          <cell r="D4733" t="str">
            <v>CC</v>
          </cell>
          <cell r="E4733">
            <v>321.51</v>
          </cell>
          <cell r="F4733">
            <v>0</v>
          </cell>
        </row>
        <row r="4734">
          <cell r="A4734" t="str">
            <v>REJ-50V3R3M-T10</v>
          </cell>
          <cell r="B4734" t="str">
            <v>5x11</v>
          </cell>
          <cell r="C4734" t="str">
            <v>CA</v>
          </cell>
          <cell r="D4734" t="str">
            <v>CC</v>
          </cell>
          <cell r="E4734">
            <v>338.05900000000003</v>
          </cell>
          <cell r="F4734">
            <v>0</v>
          </cell>
        </row>
        <row r="4735">
          <cell r="A4735" t="str">
            <v>REJ-50V3R3M-T2</v>
          </cell>
          <cell r="B4735" t="str">
            <v>5x11</v>
          </cell>
          <cell r="C4735" t="str">
            <v>CA</v>
          </cell>
          <cell r="D4735" t="str">
            <v>CC</v>
          </cell>
          <cell r="E4735">
            <v>338.05900000000003</v>
          </cell>
          <cell r="F4735">
            <v>0</v>
          </cell>
        </row>
        <row r="4736">
          <cell r="A4736" t="str">
            <v>REJ-50V470M</v>
          </cell>
          <cell r="B4736" t="str">
            <v>6.3x11</v>
          </cell>
          <cell r="C4736" t="str">
            <v>DA</v>
          </cell>
          <cell r="D4736" t="str">
            <v>CC</v>
          </cell>
          <cell r="E4736">
            <v>677.15700000000004</v>
          </cell>
          <cell r="F4736">
            <v>4</v>
          </cell>
        </row>
        <row r="4737">
          <cell r="A4737" t="str">
            <v>REJ-50V470M-F</v>
          </cell>
          <cell r="B4737" t="str">
            <v>6.3x11</v>
          </cell>
          <cell r="C4737" t="str">
            <v>DA</v>
          </cell>
          <cell r="D4737" t="str">
            <v>CC</v>
          </cell>
          <cell r="E4737">
            <v>691.29700000000003</v>
          </cell>
          <cell r="F4737">
            <v>0</v>
          </cell>
        </row>
        <row r="4738">
          <cell r="A4738" t="str">
            <v>REJ-50V470M-F1</v>
          </cell>
          <cell r="B4738" t="str">
            <v>6.3x11</v>
          </cell>
          <cell r="C4738" t="str">
            <v>DA</v>
          </cell>
          <cell r="D4738" t="str">
            <v>CC</v>
          </cell>
          <cell r="E4738">
            <v>691.29700000000003</v>
          </cell>
          <cell r="F4738">
            <v>0</v>
          </cell>
        </row>
        <row r="4739">
          <cell r="A4739" t="str">
            <v>REJ-50V470M-T2</v>
          </cell>
          <cell r="B4739" t="str">
            <v>6.3x11</v>
          </cell>
          <cell r="C4739" t="str">
            <v>DA</v>
          </cell>
          <cell r="D4739" t="str">
            <v>CC</v>
          </cell>
          <cell r="E4739">
            <v>693.86800000000005</v>
          </cell>
          <cell r="F4739">
            <v>0</v>
          </cell>
        </row>
        <row r="4740">
          <cell r="A4740" t="str">
            <v>REJ-50V470M-T58</v>
          </cell>
          <cell r="B4740" t="str">
            <v>6.3x11</v>
          </cell>
          <cell r="C4740" t="str">
            <v>DA</v>
          </cell>
          <cell r="D4740" t="str">
            <v>CC</v>
          </cell>
          <cell r="E4740">
            <v>693.86800000000005</v>
          </cell>
          <cell r="F4740">
            <v>0</v>
          </cell>
        </row>
        <row r="4741">
          <cell r="A4741" t="str">
            <v>REJ-50V470M-T8</v>
          </cell>
          <cell r="B4741" t="str">
            <v>6.3x11</v>
          </cell>
          <cell r="C4741" t="str">
            <v>DA</v>
          </cell>
          <cell r="D4741" t="str">
            <v>CC</v>
          </cell>
          <cell r="E4741">
            <v>693.86800000000005</v>
          </cell>
          <cell r="F4741">
            <v>0</v>
          </cell>
        </row>
        <row r="4742">
          <cell r="A4742" t="str">
            <v>REJ-50V471M</v>
          </cell>
          <cell r="B4742" t="str">
            <v>12.5x20</v>
          </cell>
          <cell r="C4742" t="str">
            <v>GB</v>
          </cell>
          <cell r="D4742" t="str">
            <v>CC</v>
          </cell>
          <cell r="E4742">
            <v>2700.0059999999999</v>
          </cell>
          <cell r="F4742">
            <v>10</v>
          </cell>
        </row>
        <row r="4743">
          <cell r="A4743" t="str">
            <v>REJ-50V471M-F</v>
          </cell>
          <cell r="B4743" t="str">
            <v>12.5x20</v>
          </cell>
          <cell r="C4743" t="str">
            <v>GB</v>
          </cell>
          <cell r="D4743" t="str">
            <v>CC</v>
          </cell>
          <cell r="E4743">
            <v>2771.049</v>
          </cell>
          <cell r="F4743">
            <v>0</v>
          </cell>
        </row>
        <row r="4744">
          <cell r="A4744" t="str">
            <v>REJ-50V471M-F27</v>
          </cell>
          <cell r="B4744" t="str">
            <v>12.5x20</v>
          </cell>
          <cell r="C4744" t="str">
            <v>GB</v>
          </cell>
          <cell r="D4744" t="str">
            <v>CC</v>
          </cell>
          <cell r="E4744">
            <v>2771.049</v>
          </cell>
          <cell r="F4744">
            <v>0</v>
          </cell>
        </row>
        <row r="4745">
          <cell r="A4745" t="str">
            <v>REJ-50V471M-T4</v>
          </cell>
          <cell r="B4745" t="str">
            <v>12.5x20</v>
          </cell>
          <cell r="C4745" t="str">
            <v>GB</v>
          </cell>
          <cell r="D4745" t="str">
            <v>CC</v>
          </cell>
          <cell r="E4745">
            <v>2732.5659999999998</v>
          </cell>
          <cell r="F4745">
            <v>2.5</v>
          </cell>
        </row>
        <row r="4746">
          <cell r="A4746" t="str">
            <v>REJ-50V471M-T70</v>
          </cell>
          <cell r="B4746" t="str">
            <v>12.5x20</v>
          </cell>
          <cell r="C4746" t="str">
            <v>GB</v>
          </cell>
          <cell r="D4746" t="str">
            <v>CC</v>
          </cell>
          <cell r="E4746">
            <v>2732.5659999999998</v>
          </cell>
          <cell r="F4746">
            <v>0</v>
          </cell>
        </row>
        <row r="4747">
          <cell r="A4747" t="str">
            <v>REJ-50V4R7M</v>
          </cell>
          <cell r="B4747" t="str">
            <v>5x11</v>
          </cell>
          <cell r="C4747" t="str">
            <v>CA</v>
          </cell>
          <cell r="D4747" t="str">
            <v>CC</v>
          </cell>
          <cell r="E4747">
            <v>321.51</v>
          </cell>
          <cell r="F4747">
            <v>0</v>
          </cell>
        </row>
        <row r="4748">
          <cell r="A4748" t="str">
            <v>REJ-50V4R7M-T2</v>
          </cell>
          <cell r="B4748" t="str">
            <v>5x11</v>
          </cell>
          <cell r="C4748" t="str">
            <v>CA</v>
          </cell>
          <cell r="D4748" t="str">
            <v>CC</v>
          </cell>
          <cell r="E4748">
            <v>338.05900000000003</v>
          </cell>
          <cell r="F4748">
            <v>0</v>
          </cell>
        </row>
        <row r="4749">
          <cell r="A4749" t="str">
            <v>REJ-50V6R8M</v>
          </cell>
          <cell r="B4749" t="str">
            <v>5x11</v>
          </cell>
          <cell r="C4749" t="str">
            <v>CA</v>
          </cell>
          <cell r="D4749" t="str">
            <v>CC</v>
          </cell>
          <cell r="E4749">
            <v>321.51</v>
          </cell>
          <cell r="F4749">
            <v>0</v>
          </cell>
        </row>
        <row r="4750">
          <cell r="A4750" t="str">
            <v>REJ-50VR10M</v>
          </cell>
          <cell r="B4750" t="str">
            <v>5x11</v>
          </cell>
          <cell r="C4750" t="str">
            <v>CA</v>
          </cell>
          <cell r="D4750" t="str">
            <v>CC</v>
          </cell>
          <cell r="E4750">
            <v>321.51</v>
          </cell>
          <cell r="F4750">
            <v>0</v>
          </cell>
        </row>
        <row r="4751">
          <cell r="A4751" t="str">
            <v>REJ-50VR10M-T2</v>
          </cell>
          <cell r="B4751" t="str">
            <v>5x11</v>
          </cell>
          <cell r="C4751" t="str">
            <v>CA</v>
          </cell>
          <cell r="D4751" t="str">
            <v>CC</v>
          </cell>
          <cell r="E4751">
            <v>338.05900000000003</v>
          </cell>
          <cell r="F4751">
            <v>0</v>
          </cell>
        </row>
        <row r="4752">
          <cell r="A4752" t="str">
            <v>REJ-50VR47M</v>
          </cell>
          <cell r="B4752" t="str">
            <v>5x11</v>
          </cell>
          <cell r="C4752" t="str">
            <v>CA</v>
          </cell>
          <cell r="D4752" t="str">
            <v>CC</v>
          </cell>
          <cell r="E4752">
            <v>321.51</v>
          </cell>
          <cell r="F4752">
            <v>0</v>
          </cell>
        </row>
        <row r="4753">
          <cell r="A4753" t="str">
            <v>REJ-50VR47M-T2</v>
          </cell>
          <cell r="B4753" t="str">
            <v>5x11</v>
          </cell>
          <cell r="C4753" t="str">
            <v>CA</v>
          </cell>
          <cell r="D4753" t="str">
            <v>CC</v>
          </cell>
          <cell r="E4753">
            <v>338.05900000000003</v>
          </cell>
          <cell r="F4753">
            <v>0</v>
          </cell>
        </row>
        <row r="4754">
          <cell r="A4754" t="str">
            <v>REJ-63V010M</v>
          </cell>
          <cell r="B4754" t="str">
            <v>5x11</v>
          </cell>
          <cell r="C4754" t="str">
            <v>CA</v>
          </cell>
          <cell r="D4754" t="str">
            <v>CC</v>
          </cell>
          <cell r="E4754">
            <v>321.51</v>
          </cell>
          <cell r="F4754">
            <v>0</v>
          </cell>
        </row>
        <row r="4755">
          <cell r="A4755" t="str">
            <v>REJ-63V100M</v>
          </cell>
          <cell r="B4755" t="str">
            <v>5x11</v>
          </cell>
          <cell r="C4755" t="str">
            <v>CA</v>
          </cell>
          <cell r="D4755" t="str">
            <v>CC</v>
          </cell>
          <cell r="E4755">
            <v>321.51</v>
          </cell>
          <cell r="F4755">
            <v>28</v>
          </cell>
        </row>
        <row r="4756">
          <cell r="A4756" t="str">
            <v>REJ-63V100M-T10</v>
          </cell>
          <cell r="B4756" t="str">
            <v>5x11</v>
          </cell>
          <cell r="C4756" t="str">
            <v>CA</v>
          </cell>
          <cell r="D4756" t="str">
            <v>CC</v>
          </cell>
          <cell r="E4756">
            <v>338.05900000000003</v>
          </cell>
          <cell r="F4756">
            <v>0</v>
          </cell>
        </row>
        <row r="4757">
          <cell r="A4757" t="str">
            <v>REJ-63V100M-T2</v>
          </cell>
          <cell r="B4757" t="str">
            <v>5x11</v>
          </cell>
          <cell r="C4757" t="str">
            <v>CA</v>
          </cell>
          <cell r="D4757" t="str">
            <v>CC</v>
          </cell>
          <cell r="E4757">
            <v>338.05900000000003</v>
          </cell>
          <cell r="F4757">
            <v>0</v>
          </cell>
        </row>
        <row r="4758">
          <cell r="A4758" t="str">
            <v>REJ-63V100M-T36</v>
          </cell>
          <cell r="B4758" t="str">
            <v>5x11</v>
          </cell>
          <cell r="C4758" t="str">
            <v>CA</v>
          </cell>
          <cell r="D4758" t="str">
            <v>CC</v>
          </cell>
          <cell r="E4758">
            <v>338.05900000000003</v>
          </cell>
          <cell r="F4758">
            <v>0</v>
          </cell>
        </row>
        <row r="4759">
          <cell r="A4759" t="str">
            <v>REJ-63V100M-T58</v>
          </cell>
          <cell r="B4759" t="str">
            <v>5x11</v>
          </cell>
          <cell r="C4759" t="str">
            <v>CA</v>
          </cell>
          <cell r="D4759" t="str">
            <v>CC</v>
          </cell>
          <cell r="E4759">
            <v>338.05900000000003</v>
          </cell>
          <cell r="F4759">
            <v>0</v>
          </cell>
        </row>
        <row r="4760">
          <cell r="A4760" t="str">
            <v>REJ-63V100M-T8</v>
          </cell>
          <cell r="B4760" t="str">
            <v>5x11</v>
          </cell>
          <cell r="C4760" t="str">
            <v>CA</v>
          </cell>
          <cell r="D4760" t="str">
            <v>CC</v>
          </cell>
          <cell r="E4760">
            <v>338.05900000000003</v>
          </cell>
          <cell r="F4760">
            <v>0</v>
          </cell>
        </row>
        <row r="4761">
          <cell r="A4761" t="str">
            <v>REJ-63V100MGZ-T58</v>
          </cell>
          <cell r="B4761" t="str">
            <v>6.3x11</v>
          </cell>
          <cell r="C4761" t="str">
            <v>DA</v>
          </cell>
          <cell r="D4761" t="str">
            <v>CC</v>
          </cell>
          <cell r="E4761">
            <v>693.86800000000005</v>
          </cell>
          <cell r="F4761">
            <v>0</v>
          </cell>
        </row>
        <row r="4762">
          <cell r="A4762" t="str">
            <v>REJ-63V101M</v>
          </cell>
          <cell r="B4762" t="str">
            <v>10x12.5</v>
          </cell>
          <cell r="C4762" t="str">
            <v>FA</v>
          </cell>
          <cell r="D4762" t="str">
            <v>CC</v>
          </cell>
          <cell r="E4762">
            <v>1412.325</v>
          </cell>
          <cell r="F4762">
            <v>16</v>
          </cell>
        </row>
        <row r="4763">
          <cell r="A4763" t="str">
            <v>REJ-63V101M-F</v>
          </cell>
          <cell r="B4763" t="str">
            <v>10x12.5</v>
          </cell>
          <cell r="C4763" t="str">
            <v>FA</v>
          </cell>
          <cell r="D4763" t="str">
            <v>CC</v>
          </cell>
          <cell r="E4763">
            <v>1474.184</v>
          </cell>
          <cell r="F4763">
            <v>0</v>
          </cell>
        </row>
        <row r="4764">
          <cell r="A4764" t="str">
            <v>REJ-63V101M-T2</v>
          </cell>
          <cell r="B4764" t="str">
            <v>10x12.5</v>
          </cell>
          <cell r="C4764" t="str">
            <v>FA</v>
          </cell>
          <cell r="D4764" t="str">
            <v>CC</v>
          </cell>
          <cell r="E4764">
            <v>1439.7529999999999</v>
          </cell>
          <cell r="F4764">
            <v>0</v>
          </cell>
        </row>
        <row r="4765">
          <cell r="A4765" t="str">
            <v>REJ-63V102M</v>
          </cell>
          <cell r="B4765" t="str">
            <v>16x31.5</v>
          </cell>
          <cell r="C4765" t="str">
            <v>HC</v>
          </cell>
          <cell r="D4765" t="str">
            <v>CC</v>
          </cell>
          <cell r="E4765">
            <v>6069.22</v>
          </cell>
          <cell r="F4765">
            <v>3.2</v>
          </cell>
        </row>
        <row r="4766">
          <cell r="A4766" t="str">
            <v>REJ-63V220M</v>
          </cell>
          <cell r="B4766" t="str">
            <v>6.3x11</v>
          </cell>
          <cell r="C4766" t="str">
            <v>DA</v>
          </cell>
          <cell r="D4766" t="str">
            <v>CC</v>
          </cell>
          <cell r="E4766">
            <v>677.15700000000004</v>
          </cell>
          <cell r="F4766">
            <v>6</v>
          </cell>
        </row>
        <row r="4767">
          <cell r="A4767" t="str">
            <v>REJ-63V220M-F1</v>
          </cell>
          <cell r="B4767" t="str">
            <v>6.3x11</v>
          </cell>
          <cell r="C4767" t="str">
            <v>DA</v>
          </cell>
          <cell r="D4767" t="str">
            <v>CC</v>
          </cell>
          <cell r="E4767">
            <v>691.29700000000003</v>
          </cell>
          <cell r="F4767">
            <v>0</v>
          </cell>
        </row>
        <row r="4768">
          <cell r="A4768" t="str">
            <v>REJ-63V220M-T2</v>
          </cell>
          <cell r="B4768" t="str">
            <v>6.3x11</v>
          </cell>
          <cell r="C4768" t="str">
            <v>DA</v>
          </cell>
          <cell r="D4768" t="str">
            <v>CC</v>
          </cell>
          <cell r="E4768">
            <v>693.86800000000005</v>
          </cell>
          <cell r="F4768">
            <v>0</v>
          </cell>
        </row>
        <row r="4769">
          <cell r="A4769" t="str">
            <v>REJ-63V220M-T58</v>
          </cell>
          <cell r="B4769" t="str">
            <v>6.3x11</v>
          </cell>
          <cell r="C4769" t="str">
            <v>DA</v>
          </cell>
          <cell r="D4769" t="str">
            <v>CC</v>
          </cell>
          <cell r="E4769">
            <v>693.86800000000005</v>
          </cell>
          <cell r="F4769">
            <v>0</v>
          </cell>
        </row>
        <row r="4770">
          <cell r="A4770" t="str">
            <v>REJ-63V221M</v>
          </cell>
          <cell r="B4770" t="str">
            <v>10x20</v>
          </cell>
          <cell r="C4770" t="str">
            <v>FD</v>
          </cell>
          <cell r="D4770" t="str">
            <v>CC</v>
          </cell>
          <cell r="E4770">
            <v>2004.3689999999999</v>
          </cell>
          <cell r="F4770">
            <v>15</v>
          </cell>
        </row>
        <row r="4771">
          <cell r="A4771" t="str">
            <v>REJ-63V221M-F</v>
          </cell>
          <cell r="B4771" t="str">
            <v>10x20</v>
          </cell>
          <cell r="C4771" t="str">
            <v>FD</v>
          </cell>
          <cell r="D4771" t="str">
            <v>CC</v>
          </cell>
          <cell r="E4771">
            <v>2073.2800000000002</v>
          </cell>
          <cell r="F4771">
            <v>0</v>
          </cell>
        </row>
        <row r="4772">
          <cell r="A4772" t="str">
            <v>REJ-63V221M-T2</v>
          </cell>
          <cell r="B4772" t="str">
            <v>10x20</v>
          </cell>
          <cell r="C4772" t="str">
            <v>FD</v>
          </cell>
          <cell r="D4772" t="str">
            <v>CC</v>
          </cell>
          <cell r="E4772">
            <v>2034.0519999999999</v>
          </cell>
          <cell r="F4772">
            <v>3</v>
          </cell>
        </row>
        <row r="4773">
          <cell r="A4773" t="str">
            <v>REJ-63V222ME9</v>
          </cell>
          <cell r="B4773" t="str">
            <v>18x40</v>
          </cell>
          <cell r="C4773" t="str">
            <v>IE</v>
          </cell>
          <cell r="D4773" t="str">
            <v>CG</v>
          </cell>
          <cell r="E4773">
            <v>9523.4490000000005</v>
          </cell>
          <cell r="F4773">
            <v>0</v>
          </cell>
        </row>
        <row r="4774">
          <cell r="A4774" t="str">
            <v>REJ-63V2R2M</v>
          </cell>
          <cell r="B4774" t="str">
            <v>5x11</v>
          </cell>
          <cell r="C4774" t="str">
            <v>CA</v>
          </cell>
          <cell r="D4774" t="str">
            <v>CC</v>
          </cell>
          <cell r="E4774">
            <v>321.51</v>
          </cell>
          <cell r="F4774">
            <v>0</v>
          </cell>
        </row>
        <row r="4775">
          <cell r="A4775" t="str">
            <v>REJ-63V2R2M-T2</v>
          </cell>
          <cell r="B4775" t="str">
            <v>5x11</v>
          </cell>
          <cell r="C4775" t="str">
            <v>CA</v>
          </cell>
          <cell r="D4775" t="str">
            <v>CC</v>
          </cell>
          <cell r="E4775">
            <v>338.05900000000003</v>
          </cell>
          <cell r="F4775">
            <v>0</v>
          </cell>
        </row>
        <row r="4776">
          <cell r="A4776" t="str">
            <v>REJ-63V330M</v>
          </cell>
          <cell r="B4776" t="str">
            <v>6.3x11</v>
          </cell>
          <cell r="C4776" t="str">
            <v>DA</v>
          </cell>
          <cell r="D4776" t="str">
            <v>CC</v>
          </cell>
          <cell r="E4776">
            <v>677.15700000000004</v>
          </cell>
          <cell r="F4776">
            <v>0</v>
          </cell>
        </row>
        <row r="4777">
          <cell r="A4777" t="str">
            <v>REJ-63V330M-T2</v>
          </cell>
          <cell r="B4777" t="str">
            <v>6.3x11</v>
          </cell>
          <cell r="C4777" t="str">
            <v>DA</v>
          </cell>
          <cell r="D4777" t="str">
            <v>CC</v>
          </cell>
          <cell r="E4777">
            <v>693.86800000000005</v>
          </cell>
          <cell r="F4777">
            <v>0</v>
          </cell>
        </row>
        <row r="4778">
          <cell r="A4778" t="str">
            <v>REJ-63V330M-T58</v>
          </cell>
          <cell r="B4778" t="str">
            <v>6.3x11</v>
          </cell>
          <cell r="C4778" t="str">
            <v>DA</v>
          </cell>
          <cell r="D4778" t="str">
            <v>CC</v>
          </cell>
          <cell r="E4778">
            <v>693.86800000000005</v>
          </cell>
          <cell r="F4778">
            <v>0</v>
          </cell>
        </row>
        <row r="4779">
          <cell r="A4779" t="str">
            <v>REJ-63V331M</v>
          </cell>
          <cell r="B4779" t="str">
            <v>12.5x20</v>
          </cell>
          <cell r="C4779" t="str">
            <v>GB</v>
          </cell>
          <cell r="D4779" t="str">
            <v>CC</v>
          </cell>
          <cell r="E4779">
            <v>2700.0059999999999</v>
          </cell>
          <cell r="F4779">
            <v>0</v>
          </cell>
        </row>
        <row r="4780">
          <cell r="A4780" t="str">
            <v>REJ-63V470M</v>
          </cell>
          <cell r="B4780" t="str">
            <v>8x11.5</v>
          </cell>
          <cell r="C4780" t="str">
            <v>EA</v>
          </cell>
          <cell r="D4780" t="str">
            <v>CC</v>
          </cell>
          <cell r="E4780">
            <v>835.03499999999997</v>
          </cell>
          <cell r="F4780">
            <v>10</v>
          </cell>
        </row>
        <row r="4781">
          <cell r="A4781" t="str">
            <v>REJ-63V470M-F</v>
          </cell>
          <cell r="B4781" t="str">
            <v>8x11.5</v>
          </cell>
          <cell r="C4781" t="str">
            <v>EA</v>
          </cell>
          <cell r="D4781" t="str">
            <v>CC</v>
          </cell>
          <cell r="E4781">
            <v>851.61800000000005</v>
          </cell>
          <cell r="F4781">
            <v>0</v>
          </cell>
        </row>
        <row r="4782">
          <cell r="A4782" t="str">
            <v>REJ-63V470M-F1</v>
          </cell>
          <cell r="B4782" t="str">
            <v>8x11.5</v>
          </cell>
          <cell r="C4782" t="str">
            <v>EA</v>
          </cell>
          <cell r="D4782" t="str">
            <v>CC</v>
          </cell>
          <cell r="E4782">
            <v>851.61800000000005</v>
          </cell>
          <cell r="F4782">
            <v>0</v>
          </cell>
        </row>
        <row r="4783">
          <cell r="A4783" t="str">
            <v>REJ-63V470M-T2</v>
          </cell>
          <cell r="B4783" t="str">
            <v>8x11.5</v>
          </cell>
          <cell r="C4783" t="str">
            <v>EA</v>
          </cell>
          <cell r="D4783" t="str">
            <v>CC</v>
          </cell>
          <cell r="E4783">
            <v>856.90899999999999</v>
          </cell>
          <cell r="F4783">
            <v>18</v>
          </cell>
        </row>
        <row r="4784">
          <cell r="A4784" t="str">
            <v>REJ-63V470M-T8</v>
          </cell>
          <cell r="B4784" t="str">
            <v>8x11.5</v>
          </cell>
          <cell r="C4784" t="str">
            <v>EA</v>
          </cell>
          <cell r="D4784" t="str">
            <v>CC</v>
          </cell>
          <cell r="E4784">
            <v>856.90899999999999</v>
          </cell>
          <cell r="F4784">
            <v>0</v>
          </cell>
        </row>
        <row r="4785">
          <cell r="A4785" t="str">
            <v>REJ-63V471M</v>
          </cell>
          <cell r="B4785" t="str">
            <v>12.5x25</v>
          </cell>
          <cell r="C4785" t="str">
            <v>GC</v>
          </cell>
          <cell r="D4785" t="str">
            <v>CC</v>
          </cell>
          <cell r="E4785">
            <v>3293.4090000000001</v>
          </cell>
          <cell r="F4785">
            <v>4</v>
          </cell>
        </row>
        <row r="4786">
          <cell r="A4786" t="str">
            <v>REJ-63V471M-F</v>
          </cell>
          <cell r="B4786" t="str">
            <v>12.5x25</v>
          </cell>
          <cell r="C4786" t="str">
            <v>GC</v>
          </cell>
          <cell r="D4786" t="str">
            <v>CC</v>
          </cell>
          <cell r="E4786">
            <v>3361.7939999999999</v>
          </cell>
          <cell r="F4786">
            <v>0</v>
          </cell>
        </row>
        <row r="4787">
          <cell r="A4787" t="str">
            <v>REJ-63V471M-F27</v>
          </cell>
          <cell r="B4787" t="str">
            <v>12.5x25</v>
          </cell>
          <cell r="C4787" t="str">
            <v>GC</v>
          </cell>
          <cell r="D4787" t="str">
            <v>CC</v>
          </cell>
          <cell r="E4787">
            <v>3361.7939999999999</v>
          </cell>
          <cell r="F4787">
            <v>0</v>
          </cell>
        </row>
        <row r="4788">
          <cell r="A4788" t="str">
            <v>REJ-63V4R7M</v>
          </cell>
          <cell r="B4788" t="str">
            <v>5x11</v>
          </cell>
          <cell r="C4788" t="str">
            <v>CA</v>
          </cell>
          <cell r="D4788" t="str">
            <v>CC</v>
          </cell>
          <cell r="E4788">
            <v>321.51</v>
          </cell>
          <cell r="F4788">
            <v>0</v>
          </cell>
        </row>
        <row r="4789">
          <cell r="A4789" t="str">
            <v>REJ-63V4R7M-T10</v>
          </cell>
          <cell r="B4789" t="str">
            <v>5x11</v>
          </cell>
          <cell r="C4789" t="str">
            <v>CA</v>
          </cell>
          <cell r="D4789" t="str">
            <v>CC</v>
          </cell>
          <cell r="E4789">
            <v>338.05900000000003</v>
          </cell>
          <cell r="F4789">
            <v>0</v>
          </cell>
        </row>
        <row r="4790">
          <cell r="A4790" t="str">
            <v>REJ-63V4R7M-T2</v>
          </cell>
          <cell r="B4790" t="str">
            <v>5x11</v>
          </cell>
          <cell r="C4790" t="str">
            <v>CA</v>
          </cell>
          <cell r="D4790" t="str">
            <v>CC</v>
          </cell>
          <cell r="E4790">
            <v>338.05900000000003</v>
          </cell>
          <cell r="F4790">
            <v>0</v>
          </cell>
        </row>
        <row r="4791">
          <cell r="A4791" t="str">
            <v>REJ-63V4R7M-T58</v>
          </cell>
          <cell r="B4791" t="str">
            <v>5x11</v>
          </cell>
          <cell r="C4791" t="str">
            <v>CA</v>
          </cell>
          <cell r="D4791" t="str">
            <v>CC</v>
          </cell>
          <cell r="E4791">
            <v>338.05900000000003</v>
          </cell>
          <cell r="F4791">
            <v>0</v>
          </cell>
        </row>
        <row r="4792">
          <cell r="A4792" t="str">
            <v>REJ-6V101M</v>
          </cell>
          <cell r="B4792" t="str">
            <v>5x11</v>
          </cell>
          <cell r="C4792" t="str">
            <v>CA</v>
          </cell>
          <cell r="D4792" t="str">
            <v>CC</v>
          </cell>
          <cell r="E4792">
            <v>321.51</v>
          </cell>
          <cell r="F4792">
            <v>0</v>
          </cell>
        </row>
        <row r="4793">
          <cell r="A4793" t="str">
            <v>REJ-6V102M</v>
          </cell>
          <cell r="B4793" t="str">
            <v>10x12.5</v>
          </cell>
          <cell r="C4793" t="str">
            <v>FA</v>
          </cell>
          <cell r="D4793" t="str">
            <v>CC</v>
          </cell>
          <cell r="E4793">
            <v>1412.325</v>
          </cell>
          <cell r="F4793">
            <v>0</v>
          </cell>
        </row>
        <row r="4794">
          <cell r="A4794" t="str">
            <v>REJ-6V102M-S1</v>
          </cell>
          <cell r="B4794" t="str">
            <v>10x12.5</v>
          </cell>
          <cell r="C4794" t="str">
            <v>FA</v>
          </cell>
          <cell r="D4794" t="str">
            <v>CC</v>
          </cell>
          <cell r="E4794">
            <v>1474.184</v>
          </cell>
          <cell r="F4794">
            <v>0</v>
          </cell>
        </row>
        <row r="4795">
          <cell r="A4795" t="str">
            <v>REJ-6V102M-T2</v>
          </cell>
          <cell r="B4795" t="str">
            <v>10x12.5</v>
          </cell>
          <cell r="C4795" t="str">
            <v>FA</v>
          </cell>
          <cell r="D4795" t="str">
            <v>CC</v>
          </cell>
          <cell r="E4795">
            <v>1439.7529999999999</v>
          </cell>
          <cell r="F4795">
            <v>0</v>
          </cell>
        </row>
        <row r="4796">
          <cell r="A4796" t="str">
            <v>REJ-6V103M</v>
          </cell>
          <cell r="B4796" t="str">
            <v>16x31.5</v>
          </cell>
          <cell r="C4796" t="str">
            <v>HC</v>
          </cell>
          <cell r="D4796" t="str">
            <v>CC</v>
          </cell>
          <cell r="E4796">
            <v>6069.22</v>
          </cell>
          <cell r="F4796">
            <v>0</v>
          </cell>
        </row>
        <row r="4797">
          <cell r="A4797" t="str">
            <v>REJ-6V222M</v>
          </cell>
          <cell r="B4797" t="str">
            <v>12.5x20</v>
          </cell>
          <cell r="C4797" t="str">
            <v>GB</v>
          </cell>
          <cell r="D4797" t="str">
            <v>CC</v>
          </cell>
          <cell r="E4797">
            <v>2700.0059999999999</v>
          </cell>
          <cell r="F4797">
            <v>0</v>
          </cell>
        </row>
        <row r="4798">
          <cell r="A4798" t="str">
            <v>REJ-6V331M</v>
          </cell>
          <cell r="B4798" t="str">
            <v>6.3x11</v>
          </cell>
          <cell r="C4798" t="str">
            <v>DA</v>
          </cell>
          <cell r="D4798" t="str">
            <v>CC</v>
          </cell>
          <cell r="E4798">
            <v>677.15700000000004</v>
          </cell>
          <cell r="F4798">
            <v>0</v>
          </cell>
        </row>
        <row r="4799">
          <cell r="A4799" t="str">
            <v>REJ-6V331M-F24</v>
          </cell>
          <cell r="B4799" t="str">
            <v>6.3x11</v>
          </cell>
          <cell r="C4799" t="str">
            <v>DA</v>
          </cell>
          <cell r="D4799" t="str">
            <v>CC</v>
          </cell>
          <cell r="E4799">
            <v>691.29700000000003</v>
          </cell>
          <cell r="F4799">
            <v>0</v>
          </cell>
        </row>
        <row r="4800">
          <cell r="A4800" t="str">
            <v>REJ-6V331M-T2</v>
          </cell>
          <cell r="B4800" t="str">
            <v>6.3x11</v>
          </cell>
          <cell r="C4800" t="str">
            <v>DA</v>
          </cell>
          <cell r="D4800" t="str">
            <v>CC</v>
          </cell>
          <cell r="E4800">
            <v>693.86800000000005</v>
          </cell>
          <cell r="F4800">
            <v>0</v>
          </cell>
        </row>
        <row r="4801">
          <cell r="A4801" t="str">
            <v>REJ-6V471M</v>
          </cell>
          <cell r="B4801" t="str">
            <v>8x11.5</v>
          </cell>
          <cell r="C4801" t="str">
            <v>EA</v>
          </cell>
          <cell r="D4801" t="str">
            <v>CC</v>
          </cell>
          <cell r="E4801">
            <v>835.03499999999997</v>
          </cell>
          <cell r="F4801">
            <v>0</v>
          </cell>
        </row>
        <row r="4802">
          <cell r="A4802" t="str">
            <v>REJ-6V472M</v>
          </cell>
          <cell r="B4802" t="str">
            <v>16x25</v>
          </cell>
          <cell r="C4802" t="str">
            <v>HB</v>
          </cell>
          <cell r="D4802" t="str">
            <v>CC</v>
          </cell>
          <cell r="E4802">
            <v>4593.3860000000004</v>
          </cell>
          <cell r="F4802">
            <v>0</v>
          </cell>
        </row>
        <row r="4803">
          <cell r="A4803" t="str">
            <v>REJ-6V682M</v>
          </cell>
          <cell r="B4803" t="str">
            <v>16x25</v>
          </cell>
          <cell r="C4803" t="str">
            <v>HB</v>
          </cell>
          <cell r="D4803" t="str">
            <v>CC</v>
          </cell>
          <cell r="E4803">
            <v>4593.3860000000004</v>
          </cell>
          <cell r="F4803">
            <v>0</v>
          </cell>
        </row>
        <row r="4804">
          <cell r="A4804" t="str">
            <v>RH-160V330TR2GZ</v>
          </cell>
          <cell r="B4804" t="str">
            <v>16x25</v>
          </cell>
          <cell r="C4804" t="str">
            <v>HB</v>
          </cell>
          <cell r="D4804" t="str">
            <v>CL</v>
          </cell>
          <cell r="E4804">
            <v>6173.3459999999995</v>
          </cell>
          <cell r="F4804">
            <v>0</v>
          </cell>
        </row>
        <row r="4805">
          <cell r="A4805" t="str">
            <v>RH-160V330TR2GZ-F</v>
          </cell>
          <cell r="B4805" t="str">
            <v>16x25</v>
          </cell>
          <cell r="C4805" t="str">
            <v>HB</v>
          </cell>
          <cell r="D4805" t="str">
            <v>CL</v>
          </cell>
          <cell r="E4805">
            <v>6255.0050000000001</v>
          </cell>
          <cell r="F4805">
            <v>69</v>
          </cell>
        </row>
        <row r="4806">
          <cell r="A4806" t="str">
            <v>RJ2-100V010M</v>
          </cell>
          <cell r="B4806" t="str">
            <v>5x11</v>
          </cell>
          <cell r="C4806" t="str">
            <v>CA</v>
          </cell>
          <cell r="D4806" t="str">
            <v>FA</v>
          </cell>
          <cell r="E4806">
            <v>424.09199999999998</v>
          </cell>
          <cell r="F4806">
            <v>0</v>
          </cell>
        </row>
        <row r="4807">
          <cell r="A4807" t="str">
            <v>RJ2-100V010M-F</v>
          </cell>
          <cell r="B4807" t="str">
            <v>5x11</v>
          </cell>
          <cell r="C4807" t="str">
            <v>CA</v>
          </cell>
          <cell r="D4807" t="str">
            <v>FA</v>
          </cell>
          <cell r="E4807">
            <v>475.892</v>
          </cell>
          <cell r="F4807">
            <v>0</v>
          </cell>
        </row>
        <row r="4808">
          <cell r="A4808" t="str">
            <v>RJ2-100V101M</v>
          </cell>
          <cell r="B4808" t="str">
            <v>12.5x20</v>
          </cell>
          <cell r="C4808" t="str">
            <v>GB</v>
          </cell>
          <cell r="D4808" t="str">
            <v>FA</v>
          </cell>
          <cell r="E4808">
            <v>3490.9630000000002</v>
          </cell>
          <cell r="F4808">
            <v>0</v>
          </cell>
        </row>
        <row r="4809">
          <cell r="A4809" t="str">
            <v>RJ2-100V220M</v>
          </cell>
          <cell r="B4809" t="str">
            <v>10x12.5</v>
          </cell>
          <cell r="C4809" t="str">
            <v>FA</v>
          </cell>
          <cell r="D4809" t="str">
            <v>FA</v>
          </cell>
          <cell r="E4809">
            <v>1815.922</v>
          </cell>
          <cell r="F4809">
            <v>0</v>
          </cell>
        </row>
        <row r="4810">
          <cell r="A4810" t="str">
            <v>RJ2-100V221M</v>
          </cell>
          <cell r="B4810" t="str">
            <v>16x25</v>
          </cell>
          <cell r="C4810" t="str">
            <v>HB</v>
          </cell>
          <cell r="D4810" t="str">
            <v>FA</v>
          </cell>
          <cell r="E4810">
            <v>6008.4390000000003</v>
          </cell>
          <cell r="F4810">
            <v>0</v>
          </cell>
        </row>
        <row r="4811">
          <cell r="A4811" t="str">
            <v>RJ2-100V3R3M</v>
          </cell>
          <cell r="B4811" t="str">
            <v>5x11</v>
          </cell>
          <cell r="C4811" t="str">
            <v>CA</v>
          </cell>
          <cell r="D4811" t="str">
            <v>FA</v>
          </cell>
          <cell r="E4811">
            <v>424.09199999999998</v>
          </cell>
          <cell r="F4811">
            <v>0</v>
          </cell>
        </row>
        <row r="4812">
          <cell r="A4812" t="str">
            <v>RJ2-100V3R3M-F</v>
          </cell>
          <cell r="B4812" t="str">
            <v>5x11</v>
          </cell>
          <cell r="C4812" t="str">
            <v>CA</v>
          </cell>
          <cell r="D4812" t="str">
            <v>FA</v>
          </cell>
          <cell r="E4812">
            <v>475.892</v>
          </cell>
          <cell r="F4812">
            <v>0</v>
          </cell>
        </row>
        <row r="4813">
          <cell r="A4813" t="str">
            <v>RJ2-100V4R7M</v>
          </cell>
          <cell r="B4813" t="str">
            <v>6.3x11</v>
          </cell>
          <cell r="C4813" t="str">
            <v>DA</v>
          </cell>
          <cell r="D4813" t="str">
            <v>FA</v>
          </cell>
          <cell r="E4813">
            <v>704.702</v>
          </cell>
          <cell r="F4813">
            <v>0</v>
          </cell>
        </row>
        <row r="4814">
          <cell r="A4814" t="str">
            <v>RJ2-100V4R7M-F</v>
          </cell>
          <cell r="B4814" t="str">
            <v>6.3x11</v>
          </cell>
          <cell r="C4814" t="str">
            <v>DA</v>
          </cell>
          <cell r="D4814" t="str">
            <v>FA</v>
          </cell>
          <cell r="E4814">
            <v>717.94500000000005</v>
          </cell>
          <cell r="F4814">
            <v>0</v>
          </cell>
        </row>
        <row r="4815">
          <cell r="A4815" t="str">
            <v>RJ2-10V470M</v>
          </cell>
          <cell r="B4815" t="str">
            <v>5x11</v>
          </cell>
          <cell r="C4815" t="str">
            <v>CA</v>
          </cell>
          <cell r="D4815" t="str">
            <v>FA</v>
          </cell>
          <cell r="E4815">
            <v>424.09199999999998</v>
          </cell>
          <cell r="F4815">
            <v>0</v>
          </cell>
        </row>
        <row r="4816">
          <cell r="A4816" t="str">
            <v>RJ2-10V470M-F</v>
          </cell>
          <cell r="B4816" t="str">
            <v>5x11</v>
          </cell>
          <cell r="C4816" t="str">
            <v>CA</v>
          </cell>
          <cell r="D4816" t="str">
            <v>FA</v>
          </cell>
          <cell r="E4816">
            <v>475.892</v>
          </cell>
          <cell r="F4816">
            <v>0</v>
          </cell>
        </row>
        <row r="4817">
          <cell r="A4817" t="str">
            <v>RJ2-10V471M</v>
          </cell>
          <cell r="B4817" t="str">
            <v>10x16</v>
          </cell>
          <cell r="C4817" t="str">
            <v>FC</v>
          </cell>
          <cell r="D4817" t="str">
            <v>FA</v>
          </cell>
          <cell r="E4817">
            <v>2081.0569999999998</v>
          </cell>
          <cell r="F4817">
            <v>0</v>
          </cell>
        </row>
        <row r="4818">
          <cell r="A4818" t="str">
            <v>RJ2-10V471M-F</v>
          </cell>
          <cell r="B4818" t="str">
            <v>10x16</v>
          </cell>
          <cell r="C4818" t="str">
            <v>FC</v>
          </cell>
          <cell r="D4818" t="str">
            <v>FA</v>
          </cell>
          <cell r="E4818">
            <v>2150.5140000000001</v>
          </cell>
          <cell r="F4818">
            <v>0</v>
          </cell>
        </row>
        <row r="4819">
          <cell r="A4819" t="str">
            <v>RJ2-10V472M</v>
          </cell>
          <cell r="B4819" t="str">
            <v>16x35.5</v>
          </cell>
          <cell r="C4819" t="str">
            <v>HD</v>
          </cell>
          <cell r="D4819" t="str">
            <v>FA</v>
          </cell>
          <cell r="E4819">
            <v>10249.629999999999</v>
          </cell>
          <cell r="F4819">
            <v>0</v>
          </cell>
        </row>
        <row r="4820">
          <cell r="A4820" t="str">
            <v>RJ2-16V102M</v>
          </cell>
          <cell r="B4820" t="str">
            <v>12.5x25</v>
          </cell>
          <cell r="C4820" t="str">
            <v>GC</v>
          </cell>
          <cell r="D4820" t="str">
            <v>FA</v>
          </cell>
          <cell r="E4820">
            <v>4360.451</v>
          </cell>
          <cell r="F4820">
            <v>0</v>
          </cell>
        </row>
        <row r="4821">
          <cell r="A4821" t="str">
            <v>RJ2-16V221M</v>
          </cell>
          <cell r="B4821" t="str">
            <v>10x12.5</v>
          </cell>
          <cell r="C4821" t="str">
            <v>FA</v>
          </cell>
          <cell r="D4821" t="str">
            <v>FA</v>
          </cell>
          <cell r="E4821">
            <v>1815.922</v>
          </cell>
          <cell r="F4821">
            <v>0</v>
          </cell>
        </row>
        <row r="4822">
          <cell r="A4822" t="str">
            <v>RJ2-16V221M-F</v>
          </cell>
          <cell r="B4822" t="str">
            <v>10x12.5</v>
          </cell>
          <cell r="C4822" t="str">
            <v>FA</v>
          </cell>
          <cell r="D4822" t="str">
            <v>FA</v>
          </cell>
          <cell r="E4822">
            <v>1901.453</v>
          </cell>
          <cell r="F4822">
            <v>0</v>
          </cell>
        </row>
        <row r="4823">
          <cell r="A4823" t="str">
            <v>RJ2-16V221M-F27</v>
          </cell>
          <cell r="B4823" t="str">
            <v>10x12.5</v>
          </cell>
          <cell r="C4823" t="str">
            <v>FA</v>
          </cell>
          <cell r="D4823" t="str">
            <v>FA</v>
          </cell>
          <cell r="E4823">
            <v>1901.453</v>
          </cell>
          <cell r="F4823">
            <v>0</v>
          </cell>
        </row>
        <row r="4824">
          <cell r="A4824" t="str">
            <v>RJ2-16V221M-T2</v>
          </cell>
          <cell r="B4824" t="str">
            <v>10x12.5</v>
          </cell>
          <cell r="C4824" t="str">
            <v>FA</v>
          </cell>
          <cell r="D4824" t="str">
            <v>FA</v>
          </cell>
          <cell r="E4824">
            <v>1843.1030000000001</v>
          </cell>
          <cell r="F4824">
            <v>0</v>
          </cell>
        </row>
        <row r="4825">
          <cell r="A4825" t="str">
            <v>RJ2-16V222M</v>
          </cell>
          <cell r="B4825" t="str">
            <v>16x25</v>
          </cell>
          <cell r="C4825" t="str">
            <v>HB</v>
          </cell>
          <cell r="D4825" t="str">
            <v>FA</v>
          </cell>
          <cell r="E4825">
            <v>6008.4390000000003</v>
          </cell>
          <cell r="F4825">
            <v>0</v>
          </cell>
        </row>
        <row r="4826">
          <cell r="A4826" t="str">
            <v>RJ2-16V222M-F</v>
          </cell>
          <cell r="B4826" t="str">
            <v>16x25</v>
          </cell>
          <cell r="C4826" t="str">
            <v>HB</v>
          </cell>
          <cell r="D4826" t="str">
            <v>FA</v>
          </cell>
          <cell r="E4826">
            <v>6189.6409999999996</v>
          </cell>
          <cell r="F4826">
            <v>0</v>
          </cell>
        </row>
        <row r="4827">
          <cell r="A4827" t="str">
            <v>RJ2-16V330M</v>
          </cell>
          <cell r="B4827" t="str">
            <v>5x11</v>
          </cell>
          <cell r="C4827" t="str">
            <v>CA</v>
          </cell>
          <cell r="D4827" t="str">
            <v>FA</v>
          </cell>
          <cell r="E4827">
            <v>424.09199999999998</v>
          </cell>
          <cell r="F4827">
            <v>0</v>
          </cell>
        </row>
        <row r="4828">
          <cell r="A4828" t="str">
            <v>RJ2-16V330M-F</v>
          </cell>
          <cell r="B4828" t="str">
            <v>5x11</v>
          </cell>
          <cell r="C4828" t="str">
            <v>CA</v>
          </cell>
          <cell r="D4828" t="str">
            <v>FA</v>
          </cell>
          <cell r="E4828">
            <v>475.892</v>
          </cell>
          <cell r="F4828">
            <v>0</v>
          </cell>
        </row>
        <row r="4829">
          <cell r="A4829" t="str">
            <v>RJ2-16V330M-T58</v>
          </cell>
          <cell r="B4829" t="str">
            <v>5x11</v>
          </cell>
          <cell r="C4829" t="str">
            <v>CA</v>
          </cell>
          <cell r="D4829" t="str">
            <v>FA</v>
          </cell>
          <cell r="E4829">
            <v>472.54199999999997</v>
          </cell>
          <cell r="F4829">
            <v>0</v>
          </cell>
        </row>
        <row r="4830">
          <cell r="A4830" t="str">
            <v>RJ2-16V470M</v>
          </cell>
          <cell r="B4830" t="str">
            <v>6.3x11</v>
          </cell>
          <cell r="C4830" t="str">
            <v>DA</v>
          </cell>
          <cell r="D4830" t="str">
            <v>FA</v>
          </cell>
          <cell r="E4830">
            <v>704.702</v>
          </cell>
          <cell r="F4830">
            <v>0</v>
          </cell>
        </row>
        <row r="4831">
          <cell r="A4831" t="str">
            <v>RJ2-16V470M-F</v>
          </cell>
          <cell r="B4831" t="str">
            <v>6.3x11</v>
          </cell>
          <cell r="C4831" t="str">
            <v>DA</v>
          </cell>
          <cell r="D4831" t="str">
            <v>FA</v>
          </cell>
          <cell r="E4831">
            <v>717.94500000000005</v>
          </cell>
          <cell r="F4831">
            <v>0</v>
          </cell>
        </row>
        <row r="4832">
          <cell r="A4832" t="str">
            <v>RJ2-16V471M</v>
          </cell>
          <cell r="B4832" t="str">
            <v>10x20</v>
          </cell>
          <cell r="C4832" t="str">
            <v>FD</v>
          </cell>
          <cell r="D4832" t="str">
            <v>FA</v>
          </cell>
          <cell r="E4832">
            <v>2456.12</v>
          </cell>
          <cell r="F4832">
            <v>0</v>
          </cell>
        </row>
        <row r="4833">
          <cell r="A4833" t="str">
            <v>RJ2-16V472M</v>
          </cell>
          <cell r="B4833" t="str">
            <v>18x35.5</v>
          </cell>
          <cell r="C4833" t="str">
            <v>ID</v>
          </cell>
          <cell r="D4833" t="str">
            <v>FA</v>
          </cell>
          <cell r="E4833">
            <v>16012.016</v>
          </cell>
          <cell r="F4833">
            <v>0</v>
          </cell>
        </row>
        <row r="4834">
          <cell r="A4834" t="str">
            <v>RJ2-25V101M</v>
          </cell>
          <cell r="B4834" t="str">
            <v>8x11.5</v>
          </cell>
          <cell r="C4834" t="str">
            <v>EA</v>
          </cell>
          <cell r="D4834" t="str">
            <v>FA</v>
          </cell>
          <cell r="E4834">
            <v>969.77599999999995</v>
          </cell>
          <cell r="F4834">
            <v>0</v>
          </cell>
        </row>
        <row r="4835">
          <cell r="A4835" t="str">
            <v>RJ2-25V101M-F</v>
          </cell>
          <cell r="B4835" t="str">
            <v>8x11.5</v>
          </cell>
          <cell r="C4835" t="str">
            <v>EA</v>
          </cell>
          <cell r="D4835" t="str">
            <v>FA</v>
          </cell>
          <cell r="E4835">
            <v>986.79600000000005</v>
          </cell>
          <cell r="F4835">
            <v>0</v>
          </cell>
        </row>
        <row r="4836">
          <cell r="A4836" t="str">
            <v>RJ2-25V101M-F27</v>
          </cell>
          <cell r="B4836" t="str">
            <v>8x11.5</v>
          </cell>
          <cell r="C4836" t="str">
            <v>EA</v>
          </cell>
          <cell r="D4836" t="str">
            <v>FA</v>
          </cell>
          <cell r="E4836">
            <v>986.79600000000005</v>
          </cell>
          <cell r="F4836">
            <v>0</v>
          </cell>
        </row>
        <row r="4837">
          <cell r="A4837" t="str">
            <v>RJ2-25V101MS</v>
          </cell>
          <cell r="B4837" t="str">
            <v>6.3x11</v>
          </cell>
          <cell r="C4837" t="str">
            <v>DA</v>
          </cell>
          <cell r="D4837" t="str">
            <v>FA</v>
          </cell>
          <cell r="E4837">
            <v>704.702</v>
          </cell>
          <cell r="F4837">
            <v>0</v>
          </cell>
        </row>
        <row r="4838">
          <cell r="A4838" t="str">
            <v>RJ2-25V102M</v>
          </cell>
          <cell r="B4838" t="str">
            <v>16x25</v>
          </cell>
          <cell r="C4838" t="str">
            <v>HB</v>
          </cell>
          <cell r="D4838" t="str">
            <v>FA</v>
          </cell>
          <cell r="E4838">
            <v>6008.4390000000003</v>
          </cell>
          <cell r="F4838">
            <v>0</v>
          </cell>
        </row>
        <row r="4839">
          <cell r="A4839" t="str">
            <v>RJ2-25V220M</v>
          </cell>
          <cell r="B4839" t="str">
            <v>5x11</v>
          </cell>
          <cell r="C4839" t="str">
            <v>CA</v>
          </cell>
          <cell r="D4839" t="str">
            <v>FA</v>
          </cell>
          <cell r="E4839">
            <v>424.09199999999998</v>
          </cell>
          <cell r="F4839">
            <v>0</v>
          </cell>
        </row>
        <row r="4840">
          <cell r="A4840" t="str">
            <v>RJ2-25V220M-T58</v>
          </cell>
          <cell r="B4840" t="str">
            <v>5x11</v>
          </cell>
          <cell r="C4840" t="str">
            <v>CA</v>
          </cell>
          <cell r="D4840" t="str">
            <v>FA</v>
          </cell>
          <cell r="E4840">
            <v>472.54199999999997</v>
          </cell>
          <cell r="F4840">
            <v>0</v>
          </cell>
        </row>
        <row r="4841">
          <cell r="A4841" t="str">
            <v>RJ2-25V221M</v>
          </cell>
          <cell r="B4841" t="str">
            <v>10x16</v>
          </cell>
          <cell r="C4841" t="str">
            <v>FC</v>
          </cell>
          <cell r="D4841" t="str">
            <v>FA</v>
          </cell>
          <cell r="E4841">
            <v>2081.0569999999998</v>
          </cell>
          <cell r="F4841">
            <v>0</v>
          </cell>
        </row>
        <row r="4842">
          <cell r="A4842" t="str">
            <v>RJ2-25V221M-T2</v>
          </cell>
          <cell r="B4842" t="str">
            <v>10x16</v>
          </cell>
          <cell r="C4842" t="str">
            <v>FC</v>
          </cell>
          <cell r="D4842" t="str">
            <v>FA</v>
          </cell>
          <cell r="E4842">
            <v>2108.7600000000002</v>
          </cell>
          <cell r="F4842">
            <v>0</v>
          </cell>
        </row>
        <row r="4843">
          <cell r="A4843" t="str">
            <v>RJ2-25V222M</v>
          </cell>
          <cell r="B4843" t="str">
            <v>16x35.5</v>
          </cell>
          <cell r="C4843" t="str">
            <v>HD</v>
          </cell>
          <cell r="D4843" t="str">
            <v>FA</v>
          </cell>
          <cell r="E4843">
            <v>10249.629999999999</v>
          </cell>
          <cell r="F4843">
            <v>0</v>
          </cell>
        </row>
        <row r="4844">
          <cell r="A4844" t="str">
            <v>RJ2-25V470M</v>
          </cell>
          <cell r="B4844" t="str">
            <v>6.3x11</v>
          </cell>
          <cell r="C4844" t="str">
            <v>DA</v>
          </cell>
          <cell r="D4844" t="str">
            <v>FA</v>
          </cell>
          <cell r="E4844">
            <v>704.702</v>
          </cell>
          <cell r="F4844">
            <v>0</v>
          </cell>
        </row>
        <row r="4845">
          <cell r="A4845" t="str">
            <v>RJ2-25V470M-F1</v>
          </cell>
          <cell r="B4845" t="str">
            <v>6.3x11</v>
          </cell>
          <cell r="C4845" t="str">
            <v>DA</v>
          </cell>
          <cell r="D4845" t="str">
            <v>FA</v>
          </cell>
          <cell r="E4845">
            <v>717.94500000000005</v>
          </cell>
          <cell r="F4845">
            <v>0</v>
          </cell>
        </row>
        <row r="4846">
          <cell r="A4846" t="str">
            <v>RJ2-35V100M</v>
          </cell>
          <cell r="B4846" t="str">
            <v>5x11</v>
          </cell>
          <cell r="C4846" t="str">
            <v>CA</v>
          </cell>
          <cell r="D4846" t="str">
            <v>FA</v>
          </cell>
          <cell r="E4846">
            <v>424.09199999999998</v>
          </cell>
          <cell r="F4846">
            <v>0</v>
          </cell>
        </row>
        <row r="4847">
          <cell r="A4847" t="str">
            <v>RJ2-35V100M-T58</v>
          </cell>
          <cell r="B4847" t="str">
            <v>5x11</v>
          </cell>
          <cell r="C4847" t="str">
            <v>CA</v>
          </cell>
          <cell r="D4847" t="str">
            <v>FA</v>
          </cell>
          <cell r="E4847">
            <v>472.54199999999997</v>
          </cell>
          <cell r="F4847">
            <v>0</v>
          </cell>
        </row>
        <row r="4848">
          <cell r="A4848" t="str">
            <v>RJ2-35V101M</v>
          </cell>
          <cell r="B4848" t="str">
            <v>10x12.5</v>
          </cell>
          <cell r="C4848" t="str">
            <v>FA</v>
          </cell>
          <cell r="D4848" t="str">
            <v>FA</v>
          </cell>
          <cell r="E4848">
            <v>1815.922</v>
          </cell>
          <cell r="F4848">
            <v>0</v>
          </cell>
        </row>
        <row r="4849">
          <cell r="A4849" t="str">
            <v>RJ2-35V220M</v>
          </cell>
          <cell r="B4849" t="str">
            <v>6.3x11</v>
          </cell>
          <cell r="C4849" t="str">
            <v>DA</v>
          </cell>
          <cell r="D4849" t="str">
            <v>FA</v>
          </cell>
          <cell r="E4849">
            <v>704.702</v>
          </cell>
          <cell r="F4849">
            <v>0</v>
          </cell>
        </row>
        <row r="4850">
          <cell r="A4850" t="str">
            <v>RJ2-35V220M-F1</v>
          </cell>
          <cell r="B4850" t="str">
            <v>6.3x11</v>
          </cell>
          <cell r="C4850" t="str">
            <v>DA</v>
          </cell>
          <cell r="D4850" t="str">
            <v>FA</v>
          </cell>
          <cell r="E4850">
            <v>717.94500000000005</v>
          </cell>
          <cell r="F4850">
            <v>0</v>
          </cell>
        </row>
        <row r="4851">
          <cell r="A4851" t="str">
            <v>RJ2-35V222M</v>
          </cell>
          <cell r="B4851" t="str">
            <v>18x35.5</v>
          </cell>
          <cell r="C4851" t="str">
            <v>ID</v>
          </cell>
          <cell r="D4851" t="str">
            <v>FA</v>
          </cell>
          <cell r="E4851">
            <v>16012.016</v>
          </cell>
          <cell r="F4851">
            <v>0</v>
          </cell>
        </row>
        <row r="4852">
          <cell r="A4852" t="str">
            <v>RJ2-35V470M</v>
          </cell>
          <cell r="B4852" t="str">
            <v>8x11.5</v>
          </cell>
          <cell r="C4852" t="str">
            <v>EA</v>
          </cell>
          <cell r="D4852" t="str">
            <v>FA</v>
          </cell>
          <cell r="E4852">
            <v>969.77599999999995</v>
          </cell>
          <cell r="F4852">
            <v>0</v>
          </cell>
        </row>
        <row r="4853">
          <cell r="A4853" t="str">
            <v>RJ2-35V470M-F1</v>
          </cell>
          <cell r="B4853" t="str">
            <v>8x11.5</v>
          </cell>
          <cell r="C4853" t="str">
            <v>EA</v>
          </cell>
          <cell r="D4853" t="str">
            <v>FA</v>
          </cell>
          <cell r="E4853">
            <v>986.79600000000005</v>
          </cell>
          <cell r="F4853">
            <v>0</v>
          </cell>
        </row>
        <row r="4854">
          <cell r="A4854" t="str">
            <v>RJ2-35V471M</v>
          </cell>
          <cell r="B4854" t="str">
            <v>12.5x25</v>
          </cell>
          <cell r="C4854" t="str">
            <v>GC</v>
          </cell>
          <cell r="D4854" t="str">
            <v>FA</v>
          </cell>
          <cell r="E4854">
            <v>4360.451</v>
          </cell>
          <cell r="F4854">
            <v>0</v>
          </cell>
        </row>
        <row r="4855">
          <cell r="A4855" t="str">
            <v>RJ2-35V471M-F</v>
          </cell>
          <cell r="B4855" t="str">
            <v>12.5x25</v>
          </cell>
          <cell r="C4855" t="str">
            <v>GC</v>
          </cell>
          <cell r="D4855" t="str">
            <v>FA</v>
          </cell>
          <cell r="E4855">
            <v>4444.0860000000002</v>
          </cell>
          <cell r="F4855">
            <v>0</v>
          </cell>
        </row>
        <row r="4856">
          <cell r="A4856" t="str">
            <v>RJ2-35V4R7M</v>
          </cell>
          <cell r="B4856" t="str">
            <v>5x11</v>
          </cell>
          <cell r="C4856" t="str">
            <v>CA</v>
          </cell>
          <cell r="D4856" t="str">
            <v>FA</v>
          </cell>
          <cell r="E4856">
            <v>424.09199999999998</v>
          </cell>
          <cell r="F4856">
            <v>0</v>
          </cell>
        </row>
        <row r="4857">
          <cell r="A4857" t="str">
            <v>RJ2-50V010M</v>
          </cell>
          <cell r="B4857" t="str">
            <v>5x11</v>
          </cell>
          <cell r="C4857" t="str">
            <v>CA</v>
          </cell>
          <cell r="D4857" t="str">
            <v>FA</v>
          </cell>
          <cell r="E4857">
            <v>424.09199999999998</v>
          </cell>
          <cell r="F4857">
            <v>0</v>
          </cell>
        </row>
        <row r="4858">
          <cell r="A4858" t="str">
            <v>RJ2-50V010M-T58</v>
          </cell>
          <cell r="B4858" t="str">
            <v>5x11</v>
          </cell>
          <cell r="C4858" t="str">
            <v>CA</v>
          </cell>
          <cell r="D4858" t="str">
            <v>FA</v>
          </cell>
          <cell r="E4858">
            <v>472.54199999999997</v>
          </cell>
          <cell r="F4858">
            <v>0</v>
          </cell>
        </row>
        <row r="4859">
          <cell r="A4859" t="str">
            <v>RJ2-50V100M</v>
          </cell>
          <cell r="B4859" t="str">
            <v>5x11</v>
          </cell>
          <cell r="C4859" t="str">
            <v>CA</v>
          </cell>
          <cell r="D4859" t="str">
            <v>FA</v>
          </cell>
          <cell r="E4859">
            <v>424.09199999999998</v>
          </cell>
          <cell r="F4859">
            <v>0</v>
          </cell>
        </row>
        <row r="4860">
          <cell r="A4860" t="str">
            <v>RJ2-50V100M-F</v>
          </cell>
          <cell r="B4860" t="str">
            <v>5x11</v>
          </cell>
          <cell r="C4860" t="str">
            <v>CA</v>
          </cell>
          <cell r="D4860" t="str">
            <v>FA</v>
          </cell>
          <cell r="E4860">
            <v>475.892</v>
          </cell>
          <cell r="F4860">
            <v>0</v>
          </cell>
        </row>
        <row r="4861">
          <cell r="A4861" t="str">
            <v>RJ2-50V102M</v>
          </cell>
          <cell r="B4861" t="str">
            <v>16x31.5</v>
          </cell>
          <cell r="C4861" t="str">
            <v>HC</v>
          </cell>
          <cell r="D4861" t="str">
            <v>FA</v>
          </cell>
          <cell r="E4861">
            <v>9828.7610000000004</v>
          </cell>
          <cell r="F4861">
            <v>0</v>
          </cell>
        </row>
        <row r="4862">
          <cell r="A4862" t="str">
            <v>RJ2-50V220M</v>
          </cell>
          <cell r="B4862" t="str">
            <v>6.3x11</v>
          </cell>
          <cell r="C4862" t="str">
            <v>DA</v>
          </cell>
          <cell r="D4862" t="str">
            <v>FA</v>
          </cell>
          <cell r="E4862">
            <v>704.702</v>
          </cell>
          <cell r="F4862">
            <v>0</v>
          </cell>
        </row>
        <row r="4863">
          <cell r="A4863" t="str">
            <v>RJ2-50V220M-F</v>
          </cell>
          <cell r="B4863" t="str">
            <v>6.3x11</v>
          </cell>
          <cell r="C4863" t="str">
            <v>DA</v>
          </cell>
          <cell r="D4863" t="str">
            <v>FA</v>
          </cell>
          <cell r="E4863">
            <v>717.94500000000005</v>
          </cell>
          <cell r="F4863">
            <v>0</v>
          </cell>
        </row>
        <row r="4864">
          <cell r="A4864" t="str">
            <v>RJ2-50V220M-T2</v>
          </cell>
          <cell r="B4864" t="str">
            <v>6.3x11</v>
          </cell>
          <cell r="C4864" t="str">
            <v>DA</v>
          </cell>
          <cell r="D4864" t="str">
            <v>FA</v>
          </cell>
          <cell r="E4864">
            <v>721.26199999999994</v>
          </cell>
          <cell r="F4864">
            <v>0</v>
          </cell>
        </row>
        <row r="4865">
          <cell r="A4865" t="str">
            <v>RJ2-50V2R2M</v>
          </cell>
          <cell r="B4865" t="str">
            <v>5x11</v>
          </cell>
          <cell r="C4865" t="str">
            <v>CA</v>
          </cell>
          <cell r="D4865" t="str">
            <v>FA</v>
          </cell>
          <cell r="E4865">
            <v>424.09199999999998</v>
          </cell>
          <cell r="F4865">
            <v>0</v>
          </cell>
        </row>
        <row r="4866">
          <cell r="A4866" t="str">
            <v>RJ2-50V2R2MGZ-T58</v>
          </cell>
          <cell r="B4866" t="str">
            <v>5x11</v>
          </cell>
          <cell r="C4866" t="str">
            <v>CA</v>
          </cell>
          <cell r="D4866" t="str">
            <v>FA</v>
          </cell>
          <cell r="E4866">
            <v>472.54199999999997</v>
          </cell>
          <cell r="F4866">
            <v>0</v>
          </cell>
        </row>
        <row r="4867">
          <cell r="A4867" t="str">
            <v>RJ2-50V3R3M</v>
          </cell>
          <cell r="B4867" t="str">
            <v>5x11</v>
          </cell>
          <cell r="C4867" t="str">
            <v>CA</v>
          </cell>
          <cell r="D4867" t="str">
            <v>FA</v>
          </cell>
          <cell r="E4867">
            <v>424.09199999999998</v>
          </cell>
          <cell r="F4867">
            <v>0</v>
          </cell>
        </row>
        <row r="4868">
          <cell r="A4868" t="str">
            <v>RJ2-50V3R3M-T58</v>
          </cell>
          <cell r="B4868" t="str">
            <v>5x11</v>
          </cell>
          <cell r="C4868" t="str">
            <v>CA</v>
          </cell>
          <cell r="D4868" t="str">
            <v>FA</v>
          </cell>
          <cell r="E4868">
            <v>472.54199999999997</v>
          </cell>
          <cell r="F4868">
            <v>0</v>
          </cell>
        </row>
        <row r="4869">
          <cell r="A4869" t="str">
            <v>RJ2-50V470M</v>
          </cell>
          <cell r="B4869" t="str">
            <v>8x11.5</v>
          </cell>
          <cell r="C4869" t="str">
            <v>EA</v>
          </cell>
          <cell r="D4869" t="str">
            <v>FA</v>
          </cell>
          <cell r="E4869">
            <v>969.77599999999995</v>
          </cell>
          <cell r="F4869">
            <v>0</v>
          </cell>
        </row>
        <row r="4870">
          <cell r="A4870" t="str">
            <v>RJ2-50V470M-F</v>
          </cell>
          <cell r="B4870" t="str">
            <v>8x11.5</v>
          </cell>
          <cell r="C4870" t="str">
            <v>EA</v>
          </cell>
          <cell r="D4870" t="str">
            <v>FA</v>
          </cell>
          <cell r="E4870">
            <v>986.79600000000005</v>
          </cell>
          <cell r="F4870">
            <v>0</v>
          </cell>
        </row>
        <row r="4871">
          <cell r="A4871" t="str">
            <v>RJ2-50V471M</v>
          </cell>
          <cell r="B4871" t="str">
            <v>16x25</v>
          </cell>
          <cell r="C4871" t="str">
            <v>HB</v>
          </cell>
          <cell r="D4871" t="str">
            <v>FA</v>
          </cell>
          <cell r="E4871">
            <v>6008.4390000000003</v>
          </cell>
          <cell r="F4871">
            <v>0</v>
          </cell>
        </row>
        <row r="4872">
          <cell r="A4872" t="str">
            <v>RJ2-50V471M-F</v>
          </cell>
          <cell r="B4872" t="str">
            <v>16x25</v>
          </cell>
          <cell r="C4872" t="str">
            <v>HB</v>
          </cell>
          <cell r="D4872" t="str">
            <v>FA</v>
          </cell>
          <cell r="E4872">
            <v>6189.6409999999996</v>
          </cell>
          <cell r="F4872">
            <v>0</v>
          </cell>
        </row>
        <row r="4873">
          <cell r="A4873" t="str">
            <v>RJ2-50V4R7M</v>
          </cell>
          <cell r="B4873" t="str">
            <v>5x11</v>
          </cell>
          <cell r="C4873" t="str">
            <v>CA</v>
          </cell>
          <cell r="D4873" t="str">
            <v>FA</v>
          </cell>
          <cell r="E4873">
            <v>424.09199999999998</v>
          </cell>
          <cell r="F4873">
            <v>0</v>
          </cell>
        </row>
        <row r="4874">
          <cell r="A4874" t="str">
            <v>RJ2-50V4R7MGZ-T58</v>
          </cell>
          <cell r="B4874" t="str">
            <v>5x11</v>
          </cell>
          <cell r="C4874" t="str">
            <v>CA</v>
          </cell>
          <cell r="D4874" t="str">
            <v>FA</v>
          </cell>
          <cell r="E4874">
            <v>472.54199999999997</v>
          </cell>
          <cell r="F4874">
            <v>0</v>
          </cell>
        </row>
        <row r="4875">
          <cell r="A4875" t="str">
            <v>RJ2-50VR22M</v>
          </cell>
          <cell r="B4875" t="str">
            <v>5x11</v>
          </cell>
          <cell r="C4875" t="str">
            <v>CA</v>
          </cell>
          <cell r="D4875" t="str">
            <v>FA</v>
          </cell>
          <cell r="E4875">
            <v>424.09199999999998</v>
          </cell>
          <cell r="F4875">
            <v>0</v>
          </cell>
        </row>
        <row r="4876">
          <cell r="A4876" t="str">
            <v>RJ2-50VR22MGZ-T58</v>
          </cell>
          <cell r="B4876" t="str">
            <v>5x11</v>
          </cell>
          <cell r="C4876" t="str">
            <v>CA</v>
          </cell>
          <cell r="D4876" t="str">
            <v>FA</v>
          </cell>
          <cell r="E4876">
            <v>472.54199999999997</v>
          </cell>
          <cell r="F4876">
            <v>0</v>
          </cell>
        </row>
        <row r="4877">
          <cell r="A4877" t="str">
            <v>RJ2-50VR47M</v>
          </cell>
          <cell r="B4877" t="str">
            <v>5x11</v>
          </cell>
          <cell r="C4877" t="str">
            <v>CA</v>
          </cell>
          <cell r="D4877" t="str">
            <v>FA</v>
          </cell>
          <cell r="E4877">
            <v>424.09199999999998</v>
          </cell>
          <cell r="F4877">
            <v>0</v>
          </cell>
        </row>
        <row r="4878">
          <cell r="A4878" t="str">
            <v>RJ2-50VR47M-T58</v>
          </cell>
          <cell r="B4878" t="str">
            <v>5x11</v>
          </cell>
          <cell r="C4878" t="str">
            <v>CA</v>
          </cell>
          <cell r="D4878" t="str">
            <v>FA</v>
          </cell>
          <cell r="E4878">
            <v>472.54199999999997</v>
          </cell>
          <cell r="F4878">
            <v>0</v>
          </cell>
        </row>
        <row r="4879">
          <cell r="A4879" t="str">
            <v>RJ2-63V100M</v>
          </cell>
          <cell r="B4879" t="str">
            <v>6.3x11</v>
          </cell>
          <cell r="C4879" t="str">
            <v>DA</v>
          </cell>
          <cell r="D4879" t="str">
            <v>FA</v>
          </cell>
          <cell r="E4879">
            <v>704.702</v>
          </cell>
          <cell r="F4879">
            <v>0</v>
          </cell>
        </row>
        <row r="4880">
          <cell r="A4880" t="str">
            <v>RJ2-63V100MGZ-T58</v>
          </cell>
          <cell r="B4880" t="str">
            <v>6.3x11</v>
          </cell>
          <cell r="C4880" t="str">
            <v>DA</v>
          </cell>
          <cell r="D4880" t="str">
            <v>FA</v>
          </cell>
          <cell r="E4880">
            <v>721.26199999999994</v>
          </cell>
          <cell r="F4880">
            <v>0</v>
          </cell>
        </row>
        <row r="4881">
          <cell r="A4881" t="str">
            <v>RJ2-63V101M</v>
          </cell>
          <cell r="B4881" t="str">
            <v>10x20</v>
          </cell>
          <cell r="C4881" t="str">
            <v>FD</v>
          </cell>
          <cell r="D4881" t="str">
            <v>FA</v>
          </cell>
          <cell r="E4881">
            <v>2456.12</v>
          </cell>
          <cell r="F4881">
            <v>0</v>
          </cell>
        </row>
        <row r="4882">
          <cell r="A4882" t="str">
            <v>RJ2-63V101M-F</v>
          </cell>
          <cell r="B4882" t="str">
            <v>10x20</v>
          </cell>
          <cell r="C4882" t="str">
            <v>FD</v>
          </cell>
          <cell r="D4882" t="str">
            <v>FA</v>
          </cell>
          <cell r="E4882">
            <v>2546.8609999999999</v>
          </cell>
          <cell r="F4882">
            <v>0</v>
          </cell>
        </row>
        <row r="4883">
          <cell r="A4883" t="str">
            <v>RJ2-63V102M</v>
          </cell>
          <cell r="B4883" t="str">
            <v>18x35.5</v>
          </cell>
          <cell r="C4883" t="str">
            <v>ID</v>
          </cell>
          <cell r="D4883" t="str">
            <v>FA</v>
          </cell>
          <cell r="E4883">
            <v>16012.016</v>
          </cell>
          <cell r="F4883">
            <v>0</v>
          </cell>
        </row>
        <row r="4884">
          <cell r="A4884" t="str">
            <v>RJ2-63V220M</v>
          </cell>
          <cell r="B4884" t="str">
            <v>8x11.5</v>
          </cell>
          <cell r="C4884" t="str">
            <v>EA</v>
          </cell>
          <cell r="D4884" t="str">
            <v>FA</v>
          </cell>
          <cell r="E4884">
            <v>969.77599999999995</v>
          </cell>
          <cell r="F4884">
            <v>0</v>
          </cell>
        </row>
        <row r="4885">
          <cell r="A4885" t="str">
            <v>RJ2-63V220M-T2</v>
          </cell>
          <cell r="B4885" t="str">
            <v>8x11.5</v>
          </cell>
          <cell r="C4885" t="str">
            <v>EA</v>
          </cell>
          <cell r="D4885" t="str">
            <v>FA</v>
          </cell>
          <cell r="E4885">
            <v>991.79700000000003</v>
          </cell>
          <cell r="F4885">
            <v>0</v>
          </cell>
        </row>
        <row r="4886">
          <cell r="A4886" t="str">
            <v>RJ2-63V470M</v>
          </cell>
          <cell r="B4886" t="str">
            <v>10x12.5</v>
          </cell>
          <cell r="C4886" t="str">
            <v>FA</v>
          </cell>
          <cell r="D4886" t="str">
            <v>FA</v>
          </cell>
          <cell r="E4886">
            <v>1815.922</v>
          </cell>
          <cell r="F4886">
            <v>0</v>
          </cell>
        </row>
        <row r="4887">
          <cell r="A4887" t="str">
            <v>RJ2-63V471M</v>
          </cell>
          <cell r="B4887" t="str">
            <v>16x25</v>
          </cell>
          <cell r="C4887" t="str">
            <v>HB</v>
          </cell>
          <cell r="D4887" t="str">
            <v>FA</v>
          </cell>
          <cell r="E4887">
            <v>6008.4390000000003</v>
          </cell>
          <cell r="F4887">
            <v>0</v>
          </cell>
        </row>
        <row r="4888">
          <cell r="A4888" t="str">
            <v>RJ2-63V4R7M</v>
          </cell>
          <cell r="B4888" t="str">
            <v>5x11</v>
          </cell>
          <cell r="C4888" t="str">
            <v>CA</v>
          </cell>
          <cell r="D4888" t="str">
            <v>FA</v>
          </cell>
          <cell r="E4888">
            <v>424.09199999999998</v>
          </cell>
          <cell r="F4888">
            <v>0</v>
          </cell>
        </row>
        <row r="4889">
          <cell r="A4889" t="str">
            <v>RJ3-100V010MAX</v>
          </cell>
          <cell r="B4889" t="str">
            <v>5x11</v>
          </cell>
          <cell r="C4889" t="str">
            <v>CA</v>
          </cell>
          <cell r="D4889" t="str">
            <v>HA</v>
          </cell>
          <cell r="E4889">
            <v>434.50799999999998</v>
          </cell>
          <cell r="F4889">
            <v>0.2</v>
          </cell>
        </row>
        <row r="4890">
          <cell r="A4890" t="str">
            <v>RJ3-100V010MAX-T10</v>
          </cell>
          <cell r="B4890" t="str">
            <v>5x11</v>
          </cell>
          <cell r="C4890" t="str">
            <v>CA</v>
          </cell>
          <cell r="D4890" t="str">
            <v>HA</v>
          </cell>
          <cell r="E4890">
            <v>442.017</v>
          </cell>
          <cell r="F4890">
            <v>74</v>
          </cell>
        </row>
        <row r="4891">
          <cell r="A4891" t="str">
            <v>RJ3-100V010MAX-T2</v>
          </cell>
          <cell r="B4891" t="str">
            <v>5x11</v>
          </cell>
          <cell r="C4891" t="str">
            <v>CA</v>
          </cell>
          <cell r="D4891" t="str">
            <v>HA</v>
          </cell>
          <cell r="E4891">
            <v>442.017</v>
          </cell>
          <cell r="F4891">
            <v>18</v>
          </cell>
        </row>
        <row r="4892">
          <cell r="A4892" t="str">
            <v>RJ3-100V100MAX</v>
          </cell>
          <cell r="B4892" t="str">
            <v>6.3x11</v>
          </cell>
          <cell r="C4892" t="str">
            <v>DA</v>
          </cell>
          <cell r="D4892" t="str">
            <v>HA</v>
          </cell>
          <cell r="E4892">
            <v>701.09500000000003</v>
          </cell>
          <cell r="F4892">
            <v>0.04</v>
          </cell>
        </row>
        <row r="4893">
          <cell r="A4893" t="str">
            <v>RJ3-100V100MAX-T2</v>
          </cell>
          <cell r="B4893" t="str">
            <v>6.3x11</v>
          </cell>
          <cell r="C4893" t="str">
            <v>DA</v>
          </cell>
          <cell r="D4893" t="str">
            <v>HA</v>
          </cell>
          <cell r="E4893">
            <v>732.31100000000004</v>
          </cell>
          <cell r="F4893">
            <v>0</v>
          </cell>
        </row>
        <row r="4894">
          <cell r="A4894" t="str">
            <v>RJ3-100V100MAX-T58</v>
          </cell>
          <cell r="B4894" t="str">
            <v>6.3x11</v>
          </cell>
          <cell r="C4894" t="str">
            <v>DA</v>
          </cell>
          <cell r="D4894" t="str">
            <v>HA</v>
          </cell>
          <cell r="E4894">
            <v>732.31100000000004</v>
          </cell>
          <cell r="F4894">
            <v>0</v>
          </cell>
        </row>
        <row r="4895">
          <cell r="A4895" t="str">
            <v>RJ3-100V101MAX</v>
          </cell>
          <cell r="B4895" t="str">
            <v>12.5x20</v>
          </cell>
          <cell r="C4895" t="str">
            <v>GB</v>
          </cell>
          <cell r="D4895" t="str">
            <v>HA</v>
          </cell>
          <cell r="E4895">
            <v>3667.7890000000002</v>
          </cell>
          <cell r="F4895">
            <v>0</v>
          </cell>
        </row>
        <row r="4896">
          <cell r="A4896" t="str">
            <v>RJ3-100V101MAX-T4</v>
          </cell>
          <cell r="B4896" t="str">
            <v>12.5x20</v>
          </cell>
          <cell r="C4896" t="str">
            <v>GB</v>
          </cell>
          <cell r="D4896" t="str">
            <v>HA</v>
          </cell>
          <cell r="E4896">
            <v>3700.0630000000001</v>
          </cell>
          <cell r="F4896">
            <v>0</v>
          </cell>
        </row>
        <row r="4897">
          <cell r="A4897" t="str">
            <v>RJ3-100V220MAX</v>
          </cell>
          <cell r="B4897" t="str">
            <v>8x11.5</v>
          </cell>
          <cell r="C4897" t="str">
            <v>EA</v>
          </cell>
          <cell r="D4897" t="str">
            <v>HA</v>
          </cell>
          <cell r="E4897">
            <v>1030.7860000000001</v>
          </cell>
          <cell r="F4897">
            <v>0</v>
          </cell>
        </row>
        <row r="4898">
          <cell r="A4898" t="str">
            <v>RJ3-100V220MAX-T8</v>
          </cell>
          <cell r="B4898" t="str">
            <v>8x11.5</v>
          </cell>
          <cell r="C4898" t="str">
            <v>EA</v>
          </cell>
          <cell r="D4898" t="str">
            <v>HA</v>
          </cell>
          <cell r="E4898">
            <v>1061.18</v>
          </cell>
          <cell r="F4898">
            <v>0</v>
          </cell>
        </row>
        <row r="4899">
          <cell r="A4899" t="str">
            <v>RJ3-100V221M</v>
          </cell>
          <cell r="B4899" t="str">
            <v>16x25</v>
          </cell>
          <cell r="C4899" t="str">
            <v>HB</v>
          </cell>
          <cell r="D4899" t="str">
            <v>HA</v>
          </cell>
          <cell r="E4899">
            <v>0</v>
          </cell>
          <cell r="F4899">
            <v>0</v>
          </cell>
        </row>
        <row r="4900">
          <cell r="A4900" t="str">
            <v>RJ3-100V221M-S1</v>
          </cell>
          <cell r="B4900" t="str">
            <v>16x25</v>
          </cell>
          <cell r="C4900" t="str">
            <v>HB</v>
          </cell>
          <cell r="D4900" t="str">
            <v>HA</v>
          </cell>
          <cell r="E4900">
            <v>0</v>
          </cell>
          <cell r="F4900">
            <v>0</v>
          </cell>
        </row>
        <row r="4901">
          <cell r="A4901" t="str">
            <v>RJ3-100V221MAX</v>
          </cell>
          <cell r="B4901" t="str">
            <v>16x25</v>
          </cell>
          <cell r="C4901" t="str">
            <v>HB</v>
          </cell>
          <cell r="D4901" t="str">
            <v>HA</v>
          </cell>
          <cell r="E4901">
            <v>7029.8980000000001</v>
          </cell>
          <cell r="F4901">
            <v>0</v>
          </cell>
        </row>
        <row r="4902">
          <cell r="A4902" t="str">
            <v>RJ3-100V2R2MAX</v>
          </cell>
          <cell r="B4902" t="str">
            <v>5x11</v>
          </cell>
          <cell r="C4902" t="str">
            <v>CA</v>
          </cell>
          <cell r="D4902" t="str">
            <v>HA</v>
          </cell>
          <cell r="E4902">
            <v>434.50799999999998</v>
          </cell>
          <cell r="F4902">
            <v>0</v>
          </cell>
        </row>
        <row r="4903">
          <cell r="A4903" t="str">
            <v>RJ3-100V2R2MAX-T2</v>
          </cell>
          <cell r="B4903" t="str">
            <v>5x11</v>
          </cell>
          <cell r="C4903" t="str">
            <v>CA</v>
          </cell>
          <cell r="D4903" t="str">
            <v>HA</v>
          </cell>
          <cell r="E4903">
            <v>442.017</v>
          </cell>
          <cell r="F4903">
            <v>0</v>
          </cell>
        </row>
        <row r="4904">
          <cell r="A4904" t="str">
            <v>RJ3-100V330MAX</v>
          </cell>
          <cell r="B4904" t="str">
            <v>10x12.5</v>
          </cell>
          <cell r="C4904" t="str">
            <v>FA</v>
          </cell>
          <cell r="D4904" t="str">
            <v>HA</v>
          </cell>
          <cell r="E4904">
            <v>1922.8869999999999</v>
          </cell>
          <cell r="F4904">
            <v>0</v>
          </cell>
        </row>
        <row r="4905">
          <cell r="A4905" t="str">
            <v>RJ3-100V330MAX-T2</v>
          </cell>
          <cell r="B4905" t="str">
            <v>10x12.5</v>
          </cell>
          <cell r="C4905" t="str">
            <v>FA</v>
          </cell>
          <cell r="D4905" t="str">
            <v>HA</v>
          </cell>
          <cell r="E4905">
            <v>1945.7909999999999</v>
          </cell>
          <cell r="F4905">
            <v>0</v>
          </cell>
        </row>
        <row r="4906">
          <cell r="A4906" t="str">
            <v>RJ3-100V331MAX</v>
          </cell>
          <cell r="B4906" t="str">
            <v>16x25</v>
          </cell>
          <cell r="C4906" t="str">
            <v>HB</v>
          </cell>
          <cell r="D4906" t="str">
            <v>HA</v>
          </cell>
          <cell r="E4906">
            <v>7029.8980000000001</v>
          </cell>
          <cell r="F4906">
            <v>0</v>
          </cell>
        </row>
        <row r="4907">
          <cell r="A4907" t="str">
            <v>RJ3-100V331MAX-F</v>
          </cell>
          <cell r="B4907" t="str">
            <v>16x25</v>
          </cell>
          <cell r="C4907" t="str">
            <v>HB</v>
          </cell>
          <cell r="D4907" t="str">
            <v>HA</v>
          </cell>
          <cell r="E4907">
            <v>7132.9070000000002</v>
          </cell>
          <cell r="F4907">
            <v>0</v>
          </cell>
        </row>
        <row r="4908">
          <cell r="A4908" t="str">
            <v>RJ3-100V331MAX-T50</v>
          </cell>
          <cell r="B4908" t="str">
            <v>16x25</v>
          </cell>
          <cell r="C4908" t="str">
            <v>HB</v>
          </cell>
          <cell r="D4908" t="str">
            <v>HA</v>
          </cell>
          <cell r="E4908">
            <v>7068.6710000000003</v>
          </cell>
          <cell r="F4908">
            <v>0</v>
          </cell>
        </row>
        <row r="4909">
          <cell r="A4909" t="str">
            <v>RJ3-100V3R3MAX-T2</v>
          </cell>
          <cell r="B4909" t="str">
            <v>5x11</v>
          </cell>
          <cell r="C4909" t="str">
            <v>CA</v>
          </cell>
          <cell r="D4909" t="str">
            <v>HA</v>
          </cell>
          <cell r="E4909">
            <v>442.017</v>
          </cell>
          <cell r="F4909">
            <v>0</v>
          </cell>
        </row>
        <row r="4910">
          <cell r="A4910" t="str">
            <v>RJ3-100V470MAX</v>
          </cell>
          <cell r="B4910" t="str">
            <v>10x16</v>
          </cell>
          <cell r="C4910" t="str">
            <v>FC</v>
          </cell>
          <cell r="D4910" t="str">
            <v>HA</v>
          </cell>
          <cell r="E4910">
            <v>2127.116</v>
          </cell>
          <cell r="F4910">
            <v>3</v>
          </cell>
        </row>
        <row r="4911">
          <cell r="A4911" t="str">
            <v>RJ3-100V470MAX-T2</v>
          </cell>
          <cell r="B4911" t="str">
            <v>10x16</v>
          </cell>
          <cell r="C4911" t="str">
            <v>FC</v>
          </cell>
          <cell r="D4911" t="str">
            <v>HA</v>
          </cell>
          <cell r="E4911">
            <v>2155.076</v>
          </cell>
          <cell r="F4911">
            <v>0</v>
          </cell>
        </row>
        <row r="4912">
          <cell r="A4912" t="str">
            <v>RJ3-100V471MAX</v>
          </cell>
          <cell r="B4912" t="str">
            <v>16x31.5</v>
          </cell>
          <cell r="C4912" t="str">
            <v>HC</v>
          </cell>
          <cell r="D4912" t="str">
            <v>HA</v>
          </cell>
          <cell r="E4912">
            <v>10684.99</v>
          </cell>
          <cell r="F4912">
            <v>0</v>
          </cell>
        </row>
        <row r="4913">
          <cell r="A4913" t="str">
            <v>RJ3-100V4R7MAX</v>
          </cell>
          <cell r="B4913" t="str">
            <v>5x11</v>
          </cell>
          <cell r="C4913" t="str">
            <v>CA</v>
          </cell>
          <cell r="D4913" t="str">
            <v>HA</v>
          </cell>
          <cell r="E4913">
            <v>434.50799999999998</v>
          </cell>
          <cell r="F4913">
            <v>0.4</v>
          </cell>
        </row>
        <row r="4914">
          <cell r="A4914" t="str">
            <v>RJ3-10V101MBX</v>
          </cell>
          <cell r="B4914" t="str">
            <v>5x11</v>
          </cell>
          <cell r="C4914" t="str">
            <v>CA</v>
          </cell>
          <cell r="D4914" t="str">
            <v>HA</v>
          </cell>
          <cell r="E4914">
            <v>434.50799999999998</v>
          </cell>
          <cell r="F4914">
            <v>0</v>
          </cell>
        </row>
        <row r="4915">
          <cell r="A4915" t="str">
            <v>RJ3-10V101MBX-F</v>
          </cell>
          <cell r="B4915" t="str">
            <v>5x11</v>
          </cell>
          <cell r="C4915" t="str">
            <v>CA</v>
          </cell>
          <cell r="D4915" t="str">
            <v>HA</v>
          </cell>
          <cell r="E4915">
            <v>449.91699999999997</v>
          </cell>
          <cell r="F4915">
            <v>0</v>
          </cell>
        </row>
        <row r="4916">
          <cell r="A4916" t="str">
            <v>RJ3-10V101MBX-T2</v>
          </cell>
          <cell r="B4916" t="str">
            <v>5x11</v>
          </cell>
          <cell r="C4916" t="str">
            <v>CA</v>
          </cell>
          <cell r="D4916" t="str">
            <v>HA</v>
          </cell>
          <cell r="E4916">
            <v>442.017</v>
          </cell>
          <cell r="F4916">
            <v>0</v>
          </cell>
        </row>
        <row r="4917">
          <cell r="A4917" t="str">
            <v>RJ3-10V101MCX-T32</v>
          </cell>
          <cell r="B4917" t="str">
            <v>5x11</v>
          </cell>
          <cell r="C4917" t="str">
            <v>CA</v>
          </cell>
          <cell r="D4917" t="str">
            <v>HA</v>
          </cell>
          <cell r="E4917">
            <v>442.017</v>
          </cell>
          <cell r="F4917">
            <v>0</v>
          </cell>
        </row>
        <row r="4918">
          <cell r="A4918" t="str">
            <v>RJ3-10V101ME3#-T2</v>
          </cell>
          <cell r="B4918" t="str">
            <v>5x11</v>
          </cell>
          <cell r="C4918" t="str">
            <v>CA</v>
          </cell>
          <cell r="D4918" t="str">
            <v>HA</v>
          </cell>
          <cell r="E4918">
            <v>442.017</v>
          </cell>
          <cell r="F4918">
            <v>0</v>
          </cell>
        </row>
        <row r="4919">
          <cell r="A4919" t="str">
            <v>RJ3-10V102MBX</v>
          </cell>
          <cell r="B4919" t="str">
            <v>10x16</v>
          </cell>
          <cell r="C4919" t="str">
            <v>FC</v>
          </cell>
          <cell r="D4919" t="str">
            <v>HA</v>
          </cell>
          <cell r="E4919">
            <v>2127.116</v>
          </cell>
          <cell r="F4919">
            <v>0.2</v>
          </cell>
        </row>
        <row r="4920">
          <cell r="A4920" t="str">
            <v>RJ3-10V102MBX-T2</v>
          </cell>
          <cell r="B4920" t="str">
            <v>10x16</v>
          </cell>
          <cell r="C4920" t="str">
            <v>FC</v>
          </cell>
          <cell r="D4920" t="str">
            <v>HA</v>
          </cell>
          <cell r="E4920">
            <v>2155.076</v>
          </cell>
          <cell r="F4920">
            <v>29</v>
          </cell>
        </row>
        <row r="4921">
          <cell r="A4921" t="str">
            <v>RJ3-10V102MCX</v>
          </cell>
          <cell r="B4921" t="str">
            <v>10x16</v>
          </cell>
          <cell r="C4921" t="str">
            <v>FC</v>
          </cell>
          <cell r="D4921" t="str">
            <v>HA</v>
          </cell>
          <cell r="E4921">
            <v>2127.116</v>
          </cell>
          <cell r="F4921">
            <v>0</v>
          </cell>
        </row>
        <row r="4922">
          <cell r="A4922" t="str">
            <v>RJ3-10V220MBX</v>
          </cell>
          <cell r="B4922" t="str">
            <v>5x11</v>
          </cell>
          <cell r="C4922" t="str">
            <v>CA</v>
          </cell>
          <cell r="D4922" t="str">
            <v>HA</v>
          </cell>
          <cell r="E4922">
            <v>434.50799999999998</v>
          </cell>
          <cell r="F4922">
            <v>0</v>
          </cell>
        </row>
        <row r="4923">
          <cell r="A4923" t="str">
            <v>RJ3-10V220MBX-T32</v>
          </cell>
          <cell r="B4923" t="str">
            <v>5x11</v>
          </cell>
          <cell r="C4923" t="str">
            <v>CA</v>
          </cell>
          <cell r="D4923" t="str">
            <v>HA</v>
          </cell>
          <cell r="E4923">
            <v>442.017</v>
          </cell>
          <cell r="F4923">
            <v>0</v>
          </cell>
        </row>
        <row r="4924">
          <cell r="A4924" t="str">
            <v>RJ3-10V221MBX</v>
          </cell>
          <cell r="B4924" t="str">
            <v>6.3x11</v>
          </cell>
          <cell r="C4924" t="str">
            <v>DA</v>
          </cell>
          <cell r="D4924" t="str">
            <v>HA</v>
          </cell>
          <cell r="E4924">
            <v>701.09500000000003</v>
          </cell>
          <cell r="F4924">
            <v>0</v>
          </cell>
        </row>
        <row r="4925">
          <cell r="A4925" t="str">
            <v>RJ3-10V221MBX-S1</v>
          </cell>
          <cell r="B4925" t="str">
            <v>6.3x11</v>
          </cell>
          <cell r="C4925" t="str">
            <v>DA</v>
          </cell>
          <cell r="D4925" t="str">
            <v>HA</v>
          </cell>
          <cell r="E4925">
            <v>714.43499999999995</v>
          </cell>
          <cell r="F4925">
            <v>0</v>
          </cell>
        </row>
        <row r="4926">
          <cell r="A4926" t="str">
            <v>RJ3-10V221MBX-T2</v>
          </cell>
          <cell r="B4926" t="str">
            <v>6.3x11</v>
          </cell>
          <cell r="C4926" t="str">
            <v>DA</v>
          </cell>
          <cell r="D4926" t="str">
            <v>HA</v>
          </cell>
          <cell r="E4926">
            <v>732.31100000000004</v>
          </cell>
          <cell r="F4926">
            <v>2</v>
          </cell>
        </row>
        <row r="4927">
          <cell r="A4927" t="str">
            <v>RJ3-10V221MBX-T32</v>
          </cell>
          <cell r="B4927" t="str">
            <v>6.3x11</v>
          </cell>
          <cell r="C4927" t="str">
            <v>DA</v>
          </cell>
          <cell r="D4927" t="str">
            <v>HA</v>
          </cell>
          <cell r="E4927">
            <v>732.31100000000004</v>
          </cell>
          <cell r="F4927">
            <v>0</v>
          </cell>
        </row>
        <row r="4928">
          <cell r="A4928" t="str">
            <v>RJ3-10V221MCX-T32</v>
          </cell>
          <cell r="B4928" t="str">
            <v>6.3x11</v>
          </cell>
          <cell r="C4928" t="str">
            <v>DA</v>
          </cell>
          <cell r="D4928" t="str">
            <v>HA</v>
          </cell>
          <cell r="E4928">
            <v>732.31100000000004</v>
          </cell>
          <cell r="F4928">
            <v>30</v>
          </cell>
        </row>
        <row r="4929">
          <cell r="A4929" t="str">
            <v>RJ3-10V221MG3ZX</v>
          </cell>
          <cell r="B4929" t="str">
            <v>8x11.5</v>
          </cell>
          <cell r="C4929" t="str">
            <v>EA</v>
          </cell>
          <cell r="D4929" t="str">
            <v>HA</v>
          </cell>
          <cell r="E4929">
            <v>1030.7860000000001</v>
          </cell>
          <cell r="F4929">
            <v>0</v>
          </cell>
        </row>
        <row r="4930">
          <cell r="A4930" t="str">
            <v>RJ3-10V221MG3ZX-T2</v>
          </cell>
          <cell r="B4930" t="str">
            <v>8x11.5</v>
          </cell>
          <cell r="C4930" t="str">
            <v>EA</v>
          </cell>
          <cell r="D4930" t="str">
            <v>HA</v>
          </cell>
          <cell r="E4930">
            <v>1061.18</v>
          </cell>
          <cell r="F4930">
            <v>0</v>
          </cell>
        </row>
        <row r="4931">
          <cell r="A4931" t="str">
            <v>RJ3-10V222MBX</v>
          </cell>
          <cell r="B4931" t="str">
            <v>12.5x20</v>
          </cell>
          <cell r="C4931" t="str">
            <v>GB</v>
          </cell>
          <cell r="D4931" t="str">
            <v>HA</v>
          </cell>
          <cell r="E4931">
            <v>3667.7890000000002</v>
          </cell>
          <cell r="F4931">
            <v>0</v>
          </cell>
        </row>
        <row r="4932">
          <cell r="A4932" t="str">
            <v>RJ3-10V222MBX-T4</v>
          </cell>
          <cell r="B4932" t="str">
            <v>12.5x20</v>
          </cell>
          <cell r="C4932" t="str">
            <v>GB</v>
          </cell>
          <cell r="D4932" t="str">
            <v>HA</v>
          </cell>
          <cell r="E4932">
            <v>3700.0630000000001</v>
          </cell>
          <cell r="F4932">
            <v>0</v>
          </cell>
        </row>
        <row r="4933">
          <cell r="A4933" t="str">
            <v>RJ3-10V330MBX-T2</v>
          </cell>
          <cell r="B4933" t="str">
            <v>5x11</v>
          </cell>
          <cell r="C4933" t="str">
            <v>CA</v>
          </cell>
          <cell r="D4933" t="str">
            <v>HA</v>
          </cell>
          <cell r="E4933">
            <v>442.017</v>
          </cell>
          <cell r="F4933">
            <v>0</v>
          </cell>
        </row>
        <row r="4934">
          <cell r="A4934" t="str">
            <v>RJ3-10V330MBX-T32</v>
          </cell>
          <cell r="B4934" t="str">
            <v>5x11</v>
          </cell>
          <cell r="C4934" t="str">
            <v>CA</v>
          </cell>
          <cell r="D4934" t="str">
            <v>HA</v>
          </cell>
          <cell r="E4934">
            <v>442.017</v>
          </cell>
          <cell r="F4934">
            <v>0</v>
          </cell>
        </row>
        <row r="4935">
          <cell r="A4935" t="str">
            <v>RJ3-10V331MBX</v>
          </cell>
          <cell r="B4935" t="str">
            <v>8x11.5</v>
          </cell>
          <cell r="C4935" t="str">
            <v>EA</v>
          </cell>
          <cell r="D4935" t="str">
            <v>HA</v>
          </cell>
          <cell r="E4935">
            <v>1030.7860000000001</v>
          </cell>
          <cell r="F4935">
            <v>0</v>
          </cell>
        </row>
        <row r="4936">
          <cell r="A4936" t="str">
            <v>RJ3-10V331MBX-T2</v>
          </cell>
          <cell r="B4936" t="str">
            <v>8x11.5</v>
          </cell>
          <cell r="C4936" t="str">
            <v>EA</v>
          </cell>
          <cell r="D4936" t="str">
            <v>HA</v>
          </cell>
          <cell r="E4936">
            <v>1061.18</v>
          </cell>
          <cell r="F4936">
            <v>0</v>
          </cell>
        </row>
        <row r="4937">
          <cell r="A4937" t="str">
            <v>RJ3-10V331MBX-T8</v>
          </cell>
          <cell r="B4937" t="str">
            <v>8x11.5</v>
          </cell>
          <cell r="C4937" t="str">
            <v>EA</v>
          </cell>
          <cell r="D4937" t="str">
            <v>HA</v>
          </cell>
          <cell r="E4937">
            <v>1061.18</v>
          </cell>
          <cell r="F4937">
            <v>0</v>
          </cell>
        </row>
        <row r="4938">
          <cell r="A4938" t="str">
            <v>RJ3-10V332MBX</v>
          </cell>
          <cell r="B4938" t="str">
            <v>12.5x25</v>
          </cell>
          <cell r="C4938" t="str">
            <v>GC</v>
          </cell>
          <cell r="D4938" t="str">
            <v>HA</v>
          </cell>
          <cell r="E4938">
            <v>4432.415</v>
          </cell>
          <cell r="F4938">
            <v>0</v>
          </cell>
        </row>
        <row r="4939">
          <cell r="A4939" t="str">
            <v>RJ3-10V470M</v>
          </cell>
          <cell r="B4939" t="str">
            <v>5x11</v>
          </cell>
          <cell r="C4939" t="str">
            <v>CA</v>
          </cell>
          <cell r="D4939" t="str">
            <v>HA</v>
          </cell>
          <cell r="E4939">
            <v>0</v>
          </cell>
          <cell r="F4939">
            <v>0</v>
          </cell>
        </row>
        <row r="4940">
          <cell r="A4940" t="str">
            <v>RJ3-10V470MBX</v>
          </cell>
          <cell r="B4940" t="str">
            <v>5x11</v>
          </cell>
          <cell r="C4940" t="str">
            <v>CA</v>
          </cell>
          <cell r="D4940" t="str">
            <v>HA</v>
          </cell>
          <cell r="E4940">
            <v>434.50799999999998</v>
          </cell>
          <cell r="F4940">
            <v>2.2000000000000002</v>
          </cell>
        </row>
        <row r="4941">
          <cell r="A4941" t="str">
            <v>RJ3-10V470MBX-S1</v>
          </cell>
          <cell r="B4941" t="str">
            <v>5x11</v>
          </cell>
          <cell r="C4941" t="str">
            <v>CA</v>
          </cell>
          <cell r="D4941" t="str">
            <v>HA</v>
          </cell>
          <cell r="E4941">
            <v>449.91699999999997</v>
          </cell>
          <cell r="F4941">
            <v>0</v>
          </cell>
        </row>
        <row r="4942">
          <cell r="A4942" t="str">
            <v>RJ3-10V470MBX-T2</v>
          </cell>
          <cell r="B4942" t="str">
            <v>5x11</v>
          </cell>
          <cell r="C4942" t="str">
            <v>CA</v>
          </cell>
          <cell r="D4942" t="str">
            <v>HA</v>
          </cell>
          <cell r="E4942">
            <v>442.017</v>
          </cell>
          <cell r="F4942">
            <v>0</v>
          </cell>
        </row>
        <row r="4943">
          <cell r="A4943" t="str">
            <v>RJ3-10V471MBX</v>
          </cell>
          <cell r="B4943" t="str">
            <v>8x11.5</v>
          </cell>
          <cell r="C4943" t="str">
            <v>EA</v>
          </cell>
          <cell r="D4943" t="str">
            <v>HA</v>
          </cell>
          <cell r="E4943">
            <v>1030.7860000000001</v>
          </cell>
          <cell r="F4943">
            <v>0</v>
          </cell>
        </row>
        <row r="4944">
          <cell r="A4944" t="str">
            <v>RJ3-10V471MBX-T2</v>
          </cell>
          <cell r="B4944" t="str">
            <v>8x11.5</v>
          </cell>
          <cell r="C4944" t="str">
            <v>EA</v>
          </cell>
          <cell r="D4944" t="str">
            <v>HA</v>
          </cell>
          <cell r="E4944">
            <v>1061.18</v>
          </cell>
          <cell r="F4944">
            <v>0</v>
          </cell>
        </row>
        <row r="4945">
          <cell r="A4945" t="str">
            <v>RJ3-10V471MBX-T8</v>
          </cell>
          <cell r="B4945" t="str">
            <v>8x11.5</v>
          </cell>
          <cell r="C4945" t="str">
            <v>EA</v>
          </cell>
          <cell r="D4945" t="str">
            <v>HA</v>
          </cell>
          <cell r="E4945">
            <v>1061.18</v>
          </cell>
          <cell r="F4945">
            <v>0</v>
          </cell>
        </row>
        <row r="4946">
          <cell r="A4946" t="str">
            <v>RJ3-10V472MBX</v>
          </cell>
          <cell r="B4946" t="str">
            <v>16x25</v>
          </cell>
          <cell r="C4946" t="str">
            <v>HB</v>
          </cell>
          <cell r="D4946" t="str">
            <v>HA</v>
          </cell>
          <cell r="E4946">
            <v>7029.8980000000001</v>
          </cell>
          <cell r="F4946">
            <v>0</v>
          </cell>
        </row>
        <row r="4947">
          <cell r="A4947" t="str">
            <v>RJ3-160V010M</v>
          </cell>
          <cell r="B4947" t="str">
            <v>6.3x11</v>
          </cell>
          <cell r="C4947" t="str">
            <v>DA</v>
          </cell>
          <cell r="D4947" t="str">
            <v>HA</v>
          </cell>
          <cell r="E4947">
            <v>634.22400000000005</v>
          </cell>
          <cell r="F4947">
            <v>0.2</v>
          </cell>
        </row>
        <row r="4948">
          <cell r="A4948" t="str">
            <v>RJ3-160V100M</v>
          </cell>
          <cell r="B4948" t="str">
            <v>10x12.5</v>
          </cell>
          <cell r="C4948" t="str">
            <v>FA</v>
          </cell>
          <cell r="D4948" t="str">
            <v>HA</v>
          </cell>
          <cell r="E4948">
            <v>1681.9639999999999</v>
          </cell>
          <cell r="F4948">
            <v>0.2</v>
          </cell>
        </row>
        <row r="4949">
          <cell r="A4949" t="str">
            <v>RJ3-160V100M-T2</v>
          </cell>
          <cell r="B4949" t="str">
            <v>10x12.5</v>
          </cell>
          <cell r="C4949" t="str">
            <v>FA</v>
          </cell>
          <cell r="D4949" t="str">
            <v>HA</v>
          </cell>
          <cell r="E4949">
            <v>1709.3910000000001</v>
          </cell>
          <cell r="F4949">
            <v>0</v>
          </cell>
        </row>
        <row r="4950">
          <cell r="A4950" t="str">
            <v>RJ3-160V101M</v>
          </cell>
          <cell r="B4950" t="str">
            <v>16x25</v>
          </cell>
          <cell r="C4950" t="str">
            <v>HB</v>
          </cell>
          <cell r="D4950" t="str">
            <v>HA</v>
          </cell>
          <cell r="E4950">
            <v>6173.3459999999995</v>
          </cell>
          <cell r="F4950">
            <v>0.1</v>
          </cell>
        </row>
        <row r="4951">
          <cell r="A4951" t="str">
            <v>RJ3-160V101M-F</v>
          </cell>
          <cell r="B4951" t="str">
            <v>16x25</v>
          </cell>
          <cell r="C4951" t="str">
            <v>HB</v>
          </cell>
          <cell r="D4951" t="str">
            <v>HA</v>
          </cell>
          <cell r="E4951">
            <v>6255.0050000000001</v>
          </cell>
          <cell r="F4951">
            <v>0</v>
          </cell>
        </row>
        <row r="4952">
          <cell r="A4952" t="str">
            <v>RJ3-160V220M</v>
          </cell>
          <cell r="B4952" t="str">
            <v>10x20</v>
          </cell>
          <cell r="C4952" t="str">
            <v>FD</v>
          </cell>
          <cell r="D4952" t="str">
            <v>HA</v>
          </cell>
          <cell r="E4952">
            <v>2577.174</v>
          </cell>
          <cell r="F4952">
            <v>0</v>
          </cell>
        </row>
        <row r="4953">
          <cell r="A4953" t="str">
            <v>RJ3-160V220M-T2</v>
          </cell>
          <cell r="B4953" t="str">
            <v>10x20</v>
          </cell>
          <cell r="C4953" t="str">
            <v>FD</v>
          </cell>
          <cell r="D4953" t="str">
            <v>HA</v>
          </cell>
          <cell r="E4953">
            <v>2606.857</v>
          </cell>
          <cell r="F4953">
            <v>0</v>
          </cell>
        </row>
        <row r="4954">
          <cell r="A4954" t="str">
            <v>RJ3-160V330M</v>
          </cell>
          <cell r="B4954" t="str">
            <v>12.5x20</v>
          </cell>
          <cell r="C4954" t="str">
            <v>GB</v>
          </cell>
          <cell r="D4954" t="str">
            <v>HA</v>
          </cell>
          <cell r="E4954">
            <v>3514.5680000000002</v>
          </cell>
          <cell r="F4954">
            <v>0</v>
          </cell>
        </row>
        <row r="4955">
          <cell r="A4955" t="str">
            <v>RJ3-160V470M</v>
          </cell>
          <cell r="B4955" t="str">
            <v>12.5x25</v>
          </cell>
          <cell r="C4955" t="str">
            <v>GC</v>
          </cell>
          <cell r="D4955" t="str">
            <v>HA</v>
          </cell>
          <cell r="E4955">
            <v>4615.2979999999998</v>
          </cell>
          <cell r="F4955">
            <v>0</v>
          </cell>
        </row>
        <row r="4956">
          <cell r="A4956" t="str">
            <v>RJ3-160V470M-S1</v>
          </cell>
          <cell r="B4956" t="str">
            <v>12.5x25</v>
          </cell>
          <cell r="C4956" t="str">
            <v>GC</v>
          </cell>
          <cell r="D4956" t="str">
            <v>HA</v>
          </cell>
          <cell r="E4956">
            <v>4699.5929999999998</v>
          </cell>
          <cell r="F4956">
            <v>2</v>
          </cell>
        </row>
        <row r="4957">
          <cell r="A4957" t="str">
            <v>RJ3-160V470M-T4</v>
          </cell>
          <cell r="B4957" t="str">
            <v>12.5x25</v>
          </cell>
          <cell r="C4957" t="str">
            <v>GC</v>
          </cell>
          <cell r="D4957" t="str">
            <v>HA</v>
          </cell>
          <cell r="E4957">
            <v>4641.1379999999999</v>
          </cell>
          <cell r="F4957">
            <v>0</v>
          </cell>
        </row>
        <row r="4958">
          <cell r="A4958" t="str">
            <v>RJ3-160V4R7M</v>
          </cell>
          <cell r="B4958" t="str">
            <v>8x11.5</v>
          </cell>
          <cell r="C4958" t="str">
            <v>EA</v>
          </cell>
          <cell r="D4958" t="str">
            <v>HA</v>
          </cell>
          <cell r="E4958">
            <v>825.58199999999999</v>
          </cell>
          <cell r="F4958">
            <v>0.2</v>
          </cell>
        </row>
        <row r="4959">
          <cell r="A4959" t="str">
            <v>RJ3-160V4R7M-T2</v>
          </cell>
          <cell r="B4959" t="str">
            <v>8x11.5</v>
          </cell>
          <cell r="C4959" t="str">
            <v>EA</v>
          </cell>
          <cell r="D4959" t="str">
            <v>HA</v>
          </cell>
          <cell r="E4959">
            <v>855.47400000000005</v>
          </cell>
          <cell r="F4959">
            <v>1</v>
          </cell>
        </row>
        <row r="4960">
          <cell r="A4960" t="str">
            <v>RJ3-160VR47M</v>
          </cell>
          <cell r="B4960" t="str">
            <v>6.3x11</v>
          </cell>
          <cell r="C4960" t="str">
            <v>DA</v>
          </cell>
          <cell r="D4960" t="str">
            <v>HA</v>
          </cell>
          <cell r="E4960">
            <v>634.22400000000005</v>
          </cell>
          <cell r="F4960">
            <v>0</v>
          </cell>
        </row>
        <row r="4961">
          <cell r="A4961" t="str">
            <v>RJ3-160VR47M-T2</v>
          </cell>
          <cell r="B4961" t="str">
            <v>6.3x11</v>
          </cell>
          <cell r="C4961" t="str">
            <v>DA</v>
          </cell>
          <cell r="D4961" t="str">
            <v>HA</v>
          </cell>
          <cell r="E4961">
            <v>650.93600000000004</v>
          </cell>
          <cell r="F4961">
            <v>0</v>
          </cell>
        </row>
        <row r="4962">
          <cell r="A4962" t="str">
            <v>RJ3-16V100MBX</v>
          </cell>
          <cell r="B4962" t="str">
            <v>5x11</v>
          </cell>
          <cell r="C4962" t="str">
            <v>CA</v>
          </cell>
          <cell r="D4962" t="str">
            <v>HA</v>
          </cell>
          <cell r="E4962">
            <v>434.50799999999998</v>
          </cell>
          <cell r="F4962">
            <v>7</v>
          </cell>
        </row>
        <row r="4963">
          <cell r="A4963" t="str">
            <v>RJ3-16V100MBX-F</v>
          </cell>
          <cell r="B4963" t="str">
            <v>5x11</v>
          </cell>
          <cell r="C4963" t="str">
            <v>CA</v>
          </cell>
          <cell r="D4963" t="str">
            <v>HA</v>
          </cell>
          <cell r="E4963">
            <v>449.91699999999997</v>
          </cell>
          <cell r="F4963">
            <v>0</v>
          </cell>
        </row>
        <row r="4964">
          <cell r="A4964" t="str">
            <v>RJ3-16V100MBX-T2</v>
          </cell>
          <cell r="B4964" t="str">
            <v>5x11</v>
          </cell>
          <cell r="C4964" t="str">
            <v>CA</v>
          </cell>
          <cell r="D4964" t="str">
            <v>HA</v>
          </cell>
          <cell r="E4964">
            <v>442.017</v>
          </cell>
          <cell r="F4964">
            <v>154</v>
          </cell>
        </row>
        <row r="4965">
          <cell r="A4965" t="str">
            <v>RJ3-16V100MCX-T32</v>
          </cell>
          <cell r="B4965" t="str">
            <v>5x11</v>
          </cell>
          <cell r="C4965" t="str">
            <v>CA</v>
          </cell>
          <cell r="D4965" t="str">
            <v>HA</v>
          </cell>
          <cell r="E4965">
            <v>442.017</v>
          </cell>
          <cell r="F4965">
            <v>36</v>
          </cell>
        </row>
        <row r="4966">
          <cell r="A4966" t="str">
            <v>RJ3-16V101MBX</v>
          </cell>
          <cell r="B4966" t="str">
            <v>6.3x11</v>
          </cell>
          <cell r="C4966" t="str">
            <v>DA</v>
          </cell>
          <cell r="D4966" t="str">
            <v>HA</v>
          </cell>
          <cell r="E4966">
            <v>701.09500000000003</v>
          </cell>
          <cell r="F4966">
            <v>0</v>
          </cell>
        </row>
        <row r="4967">
          <cell r="A4967" t="str">
            <v>RJ3-16V101MBX-T2</v>
          </cell>
          <cell r="B4967" t="str">
            <v>6.3x11</v>
          </cell>
          <cell r="C4967" t="str">
            <v>DA</v>
          </cell>
          <cell r="D4967" t="str">
            <v>HA</v>
          </cell>
          <cell r="E4967">
            <v>732.31100000000004</v>
          </cell>
          <cell r="F4967">
            <v>124</v>
          </cell>
        </row>
        <row r="4968">
          <cell r="A4968" t="str">
            <v>RJ3-16V101MBX-T32</v>
          </cell>
          <cell r="B4968" t="str">
            <v>6.3x11</v>
          </cell>
          <cell r="C4968" t="str">
            <v>DA</v>
          </cell>
          <cell r="D4968" t="str">
            <v>HA</v>
          </cell>
          <cell r="E4968">
            <v>732.31100000000004</v>
          </cell>
          <cell r="F4968">
            <v>0</v>
          </cell>
        </row>
        <row r="4969">
          <cell r="A4969" t="str">
            <v>RJ3-16V101MBX-T36</v>
          </cell>
          <cell r="B4969" t="str">
            <v>6.3x11</v>
          </cell>
          <cell r="C4969" t="str">
            <v>DA</v>
          </cell>
          <cell r="D4969" t="str">
            <v>HA</v>
          </cell>
          <cell r="E4969">
            <v>732.31100000000004</v>
          </cell>
          <cell r="F4969">
            <v>0</v>
          </cell>
        </row>
        <row r="4970">
          <cell r="A4970" t="str">
            <v>RJ3-16V101MBX-T58</v>
          </cell>
          <cell r="B4970" t="str">
            <v>6.3x11</v>
          </cell>
          <cell r="C4970" t="str">
            <v>DA</v>
          </cell>
          <cell r="D4970" t="str">
            <v>HA</v>
          </cell>
          <cell r="E4970">
            <v>732.31100000000004</v>
          </cell>
          <cell r="F4970">
            <v>0</v>
          </cell>
        </row>
        <row r="4971">
          <cell r="A4971" t="str">
            <v>RJ3-16V101MCX-T32</v>
          </cell>
          <cell r="B4971" t="str">
            <v>6.3x11</v>
          </cell>
          <cell r="C4971" t="str">
            <v>DA</v>
          </cell>
          <cell r="D4971" t="str">
            <v>HA</v>
          </cell>
          <cell r="E4971">
            <v>732.31100000000004</v>
          </cell>
          <cell r="F4971">
            <v>0</v>
          </cell>
        </row>
        <row r="4972">
          <cell r="A4972" t="str">
            <v>RJ3-16V102MBX</v>
          </cell>
          <cell r="B4972" t="str">
            <v>10x20</v>
          </cell>
          <cell r="C4972" t="str">
            <v>FD</v>
          </cell>
          <cell r="D4972" t="str">
            <v>HA</v>
          </cell>
          <cell r="E4972">
            <v>2469.7370000000001</v>
          </cell>
          <cell r="F4972">
            <v>28</v>
          </cell>
        </row>
        <row r="4973">
          <cell r="A4973" t="str">
            <v>RJ3-16V102MBX-T2</v>
          </cell>
          <cell r="B4973" t="str">
            <v>10x20</v>
          </cell>
          <cell r="C4973" t="str">
            <v>FD</v>
          </cell>
          <cell r="D4973" t="str">
            <v>HA</v>
          </cell>
          <cell r="E4973">
            <v>2499.5149999999999</v>
          </cell>
          <cell r="F4973">
            <v>0</v>
          </cell>
        </row>
        <row r="4974">
          <cell r="A4974" t="str">
            <v>RJ3-16V102MCX</v>
          </cell>
          <cell r="B4974" t="str">
            <v>10x20</v>
          </cell>
          <cell r="C4974" t="str">
            <v>FD</v>
          </cell>
          <cell r="D4974" t="str">
            <v>HA</v>
          </cell>
          <cell r="E4974">
            <v>2469.7370000000001</v>
          </cell>
          <cell r="F4974">
            <v>0</v>
          </cell>
        </row>
        <row r="4975">
          <cell r="A4975" t="str">
            <v>RJ3-16V102MH5#</v>
          </cell>
          <cell r="B4975" t="str">
            <v>10x20</v>
          </cell>
          <cell r="C4975" t="str">
            <v>FD</v>
          </cell>
          <cell r="D4975" t="str">
            <v>HA</v>
          </cell>
          <cell r="E4975">
            <v>2469.7370000000001</v>
          </cell>
          <cell r="F4975">
            <v>0</v>
          </cell>
        </row>
        <row r="4976">
          <cell r="A4976" t="str">
            <v>RJ3-16V102MX3</v>
          </cell>
          <cell r="B4976" t="str">
            <v>10x16</v>
          </cell>
          <cell r="C4976" t="str">
            <v>FC</v>
          </cell>
          <cell r="D4976" t="str">
            <v>HA</v>
          </cell>
          <cell r="E4976">
            <v>2127.116</v>
          </cell>
          <cell r="F4976">
            <v>0</v>
          </cell>
        </row>
        <row r="4977">
          <cell r="A4977" t="str">
            <v>RJ3-16V220KE3Z-T2</v>
          </cell>
          <cell r="B4977" t="str">
            <v>5x11</v>
          </cell>
          <cell r="C4977" t="str">
            <v>CA</v>
          </cell>
          <cell r="D4977" t="str">
            <v>HA</v>
          </cell>
          <cell r="E4977">
            <v>442.017</v>
          </cell>
          <cell r="F4977">
            <v>8</v>
          </cell>
        </row>
        <row r="4978">
          <cell r="A4978" t="str">
            <v>RJ3-16V220MBX</v>
          </cell>
          <cell r="B4978" t="str">
            <v>5x11</v>
          </cell>
          <cell r="C4978" t="str">
            <v>CA</v>
          </cell>
          <cell r="D4978" t="str">
            <v>HA</v>
          </cell>
          <cell r="E4978">
            <v>434.50799999999998</v>
          </cell>
          <cell r="F4978">
            <v>0</v>
          </cell>
        </row>
        <row r="4979">
          <cell r="A4979" t="str">
            <v>RJ3-16V220MBX-T2</v>
          </cell>
          <cell r="B4979" t="str">
            <v>5x11</v>
          </cell>
          <cell r="C4979" t="str">
            <v>CA</v>
          </cell>
          <cell r="D4979" t="str">
            <v>HA</v>
          </cell>
          <cell r="E4979">
            <v>442.017</v>
          </cell>
          <cell r="F4979">
            <v>0</v>
          </cell>
        </row>
        <row r="4980">
          <cell r="A4980" t="str">
            <v>RJ3-16V220MBX-T32</v>
          </cell>
          <cell r="B4980" t="str">
            <v>5x11</v>
          </cell>
          <cell r="C4980" t="str">
            <v>CA</v>
          </cell>
          <cell r="D4980" t="str">
            <v>HA</v>
          </cell>
          <cell r="E4980">
            <v>442.017</v>
          </cell>
          <cell r="F4980">
            <v>0</v>
          </cell>
        </row>
        <row r="4981">
          <cell r="A4981" t="str">
            <v>RJ3-16V220MBX-T58</v>
          </cell>
          <cell r="B4981" t="str">
            <v>5x11</v>
          </cell>
          <cell r="C4981" t="str">
            <v>CA</v>
          </cell>
          <cell r="D4981" t="str">
            <v>HA</v>
          </cell>
          <cell r="E4981">
            <v>442.017</v>
          </cell>
          <cell r="F4981">
            <v>6</v>
          </cell>
        </row>
        <row r="4982">
          <cell r="A4982" t="str">
            <v>RJ3-16V220MCX-T32</v>
          </cell>
          <cell r="B4982" t="str">
            <v>5x11</v>
          </cell>
          <cell r="C4982" t="str">
            <v>CA</v>
          </cell>
          <cell r="D4982" t="str">
            <v>HA</v>
          </cell>
          <cell r="E4982">
            <v>442.017</v>
          </cell>
          <cell r="F4982">
            <v>0</v>
          </cell>
        </row>
        <row r="4983">
          <cell r="A4983" t="str">
            <v>RJ3-16V221MBX</v>
          </cell>
          <cell r="B4983" t="str">
            <v>8x11.5</v>
          </cell>
          <cell r="C4983" t="str">
            <v>EA</v>
          </cell>
          <cell r="D4983" t="str">
            <v>HA</v>
          </cell>
          <cell r="E4983">
            <v>1030.7860000000001</v>
          </cell>
          <cell r="F4983">
            <v>0.02</v>
          </cell>
        </row>
        <row r="4984">
          <cell r="A4984" t="str">
            <v>RJ3-16V221MBX-T2</v>
          </cell>
          <cell r="B4984" t="str">
            <v>8x11.5</v>
          </cell>
          <cell r="C4984" t="str">
            <v>EA</v>
          </cell>
          <cell r="D4984" t="str">
            <v>HA</v>
          </cell>
          <cell r="E4984">
            <v>1061.18</v>
          </cell>
          <cell r="F4984">
            <v>17</v>
          </cell>
        </row>
        <row r="4985">
          <cell r="A4985" t="str">
            <v>RJ3-16V221MCX</v>
          </cell>
          <cell r="B4985" t="str">
            <v>8x11.5</v>
          </cell>
          <cell r="C4985" t="str">
            <v>EA</v>
          </cell>
          <cell r="D4985" t="str">
            <v>HA</v>
          </cell>
          <cell r="E4985">
            <v>1030.7860000000001</v>
          </cell>
          <cell r="F4985">
            <v>0</v>
          </cell>
        </row>
        <row r="4986">
          <cell r="A4986" t="str">
            <v>RJ3-16V221MG3#-T2</v>
          </cell>
          <cell r="B4986" t="str">
            <v>8x11.5</v>
          </cell>
          <cell r="C4986" t="str">
            <v>EA</v>
          </cell>
          <cell r="D4986" t="str">
            <v>HA</v>
          </cell>
          <cell r="E4986">
            <v>1061.18</v>
          </cell>
          <cell r="F4986">
            <v>0</v>
          </cell>
        </row>
        <row r="4987">
          <cell r="A4987" t="str">
            <v>RJ3-16V222MBX</v>
          </cell>
          <cell r="B4987" t="str">
            <v>12.5x25</v>
          </cell>
          <cell r="C4987" t="str">
            <v>GC</v>
          </cell>
          <cell r="D4987" t="str">
            <v>HA</v>
          </cell>
          <cell r="E4987">
            <v>4432.415</v>
          </cell>
          <cell r="F4987">
            <v>0</v>
          </cell>
        </row>
        <row r="4988">
          <cell r="A4988" t="str">
            <v>RJ3-16V222MCX</v>
          </cell>
          <cell r="B4988" t="str">
            <v>12.5x25</v>
          </cell>
          <cell r="C4988" t="str">
            <v>GC</v>
          </cell>
          <cell r="D4988" t="str">
            <v>HA</v>
          </cell>
          <cell r="E4988">
            <v>4432.415</v>
          </cell>
          <cell r="F4988">
            <v>29.5</v>
          </cell>
        </row>
        <row r="4989">
          <cell r="A4989" t="str">
            <v>RJ3-16V330MBX</v>
          </cell>
          <cell r="B4989" t="str">
            <v>5x11</v>
          </cell>
          <cell r="C4989" t="str">
            <v>CA</v>
          </cell>
          <cell r="D4989" t="str">
            <v>HA</v>
          </cell>
          <cell r="E4989">
            <v>434.50799999999998</v>
          </cell>
          <cell r="F4989">
            <v>0</v>
          </cell>
        </row>
        <row r="4990">
          <cell r="A4990" t="str">
            <v>RJ3-16V330MBX-T2</v>
          </cell>
          <cell r="B4990" t="str">
            <v>5x11</v>
          </cell>
          <cell r="C4990" t="str">
            <v>CA</v>
          </cell>
          <cell r="D4990" t="str">
            <v>HA</v>
          </cell>
          <cell r="E4990">
            <v>442.017</v>
          </cell>
          <cell r="F4990">
            <v>0</v>
          </cell>
        </row>
        <row r="4991">
          <cell r="A4991" t="str">
            <v>RJ3-16V331MBX</v>
          </cell>
          <cell r="B4991" t="str">
            <v>8x11.5</v>
          </cell>
          <cell r="C4991" t="str">
            <v>EA</v>
          </cell>
          <cell r="D4991" t="str">
            <v>HA</v>
          </cell>
          <cell r="E4991">
            <v>1030.7860000000001</v>
          </cell>
          <cell r="F4991">
            <v>0</v>
          </cell>
        </row>
        <row r="4992">
          <cell r="A4992" t="str">
            <v>RJ3-16V331MBX-T2</v>
          </cell>
          <cell r="B4992" t="str">
            <v>8x11.5</v>
          </cell>
          <cell r="C4992" t="str">
            <v>EA</v>
          </cell>
          <cell r="D4992" t="str">
            <v>HA</v>
          </cell>
          <cell r="E4992">
            <v>1061.18</v>
          </cell>
          <cell r="F4992">
            <v>9</v>
          </cell>
        </row>
        <row r="4993">
          <cell r="A4993" t="str">
            <v>RJ3-16V331MBX-T8</v>
          </cell>
          <cell r="B4993" t="str">
            <v>8x11.5</v>
          </cell>
          <cell r="C4993" t="str">
            <v>EA</v>
          </cell>
          <cell r="D4993" t="str">
            <v>HA</v>
          </cell>
          <cell r="E4993">
            <v>1061.18</v>
          </cell>
          <cell r="F4993">
            <v>0</v>
          </cell>
        </row>
        <row r="4994">
          <cell r="A4994" t="str">
            <v>RJ3-16V331MCX</v>
          </cell>
          <cell r="B4994" t="str">
            <v>8x11.5</v>
          </cell>
          <cell r="C4994" t="str">
            <v>EA</v>
          </cell>
          <cell r="D4994" t="str">
            <v>HA</v>
          </cell>
          <cell r="E4994">
            <v>1030.7860000000001</v>
          </cell>
          <cell r="F4994">
            <v>0</v>
          </cell>
        </row>
        <row r="4995">
          <cell r="A4995" t="str">
            <v>RJ3-16V332MBX</v>
          </cell>
          <cell r="B4995" t="str">
            <v>16x25</v>
          </cell>
          <cell r="C4995" t="str">
            <v>HB</v>
          </cell>
          <cell r="D4995" t="str">
            <v>HA</v>
          </cell>
          <cell r="E4995">
            <v>7029.8980000000001</v>
          </cell>
          <cell r="F4995">
            <v>0</v>
          </cell>
        </row>
        <row r="4996">
          <cell r="A4996" t="str">
            <v>RJ3-16V332MCX</v>
          </cell>
          <cell r="B4996" t="str">
            <v>16x25</v>
          </cell>
          <cell r="C4996" t="str">
            <v>HB</v>
          </cell>
          <cell r="D4996" t="str">
            <v>HA</v>
          </cell>
          <cell r="E4996">
            <v>7029.8980000000001</v>
          </cell>
          <cell r="F4996">
            <v>18</v>
          </cell>
        </row>
        <row r="4997">
          <cell r="A4997" t="str">
            <v>RJ3-16V332MJ6#</v>
          </cell>
          <cell r="B4997" t="str">
            <v>16x25</v>
          </cell>
          <cell r="C4997" t="str">
            <v>HB</v>
          </cell>
          <cell r="D4997" t="str">
            <v>HA</v>
          </cell>
          <cell r="E4997">
            <v>7029.8980000000001</v>
          </cell>
          <cell r="F4997">
            <v>20.5</v>
          </cell>
        </row>
        <row r="4998">
          <cell r="A4998" t="str">
            <v>RJ3-16V470MBX</v>
          </cell>
          <cell r="B4998" t="str">
            <v>5x11</v>
          </cell>
          <cell r="C4998" t="str">
            <v>CA</v>
          </cell>
          <cell r="D4998" t="str">
            <v>HA</v>
          </cell>
          <cell r="E4998">
            <v>434.50799999999998</v>
          </cell>
          <cell r="F4998">
            <v>0</v>
          </cell>
        </row>
        <row r="4999">
          <cell r="A4999" t="str">
            <v>RJ3-16V470MBX-S1</v>
          </cell>
          <cell r="B4999" t="str">
            <v>5x11</v>
          </cell>
          <cell r="C4999" t="str">
            <v>CA</v>
          </cell>
          <cell r="D4999" t="str">
            <v>HA</v>
          </cell>
          <cell r="E4999">
            <v>449.91699999999997</v>
          </cell>
          <cell r="F4999">
            <v>0</v>
          </cell>
        </row>
        <row r="5000">
          <cell r="A5000" t="str">
            <v>RJ3-16V470MBX-T2</v>
          </cell>
          <cell r="B5000" t="str">
            <v>5x11</v>
          </cell>
          <cell r="C5000" t="str">
            <v>CA</v>
          </cell>
          <cell r="D5000" t="str">
            <v>HA</v>
          </cell>
          <cell r="E5000">
            <v>442.017</v>
          </cell>
          <cell r="F5000">
            <v>84</v>
          </cell>
        </row>
        <row r="5001">
          <cell r="A5001" t="str">
            <v>RJ3-16V470MBX-T58</v>
          </cell>
          <cell r="B5001" t="str">
            <v>5x11</v>
          </cell>
          <cell r="C5001" t="str">
            <v>CA</v>
          </cell>
          <cell r="D5001" t="str">
            <v>HA</v>
          </cell>
          <cell r="E5001">
            <v>442.017</v>
          </cell>
          <cell r="F5001">
            <v>0</v>
          </cell>
        </row>
        <row r="5002">
          <cell r="A5002" t="str">
            <v>RJ3-16V470MCX</v>
          </cell>
          <cell r="B5002" t="str">
            <v>5x11</v>
          </cell>
          <cell r="C5002" t="str">
            <v>CA</v>
          </cell>
          <cell r="D5002" t="str">
            <v>HA</v>
          </cell>
          <cell r="E5002">
            <v>434.50799999999998</v>
          </cell>
          <cell r="F5002">
            <v>0</v>
          </cell>
        </row>
        <row r="5003">
          <cell r="A5003" t="str">
            <v>RJ3-16V470MCX-T32</v>
          </cell>
          <cell r="B5003" t="str">
            <v>5x11</v>
          </cell>
          <cell r="C5003" t="str">
            <v>CA</v>
          </cell>
          <cell r="D5003" t="str">
            <v>HA</v>
          </cell>
          <cell r="E5003">
            <v>442.017</v>
          </cell>
          <cell r="F5003">
            <v>16</v>
          </cell>
        </row>
        <row r="5004">
          <cell r="A5004" t="str">
            <v>RJ3-16V470ME3S</v>
          </cell>
          <cell r="B5004" t="str">
            <v>5x11</v>
          </cell>
          <cell r="C5004" t="str">
            <v>CA</v>
          </cell>
          <cell r="D5004" t="str">
            <v>HA</v>
          </cell>
          <cell r="E5004">
            <v>434.50799999999998</v>
          </cell>
          <cell r="F5004">
            <v>42</v>
          </cell>
        </row>
        <row r="5005">
          <cell r="A5005" t="str">
            <v>RJ3-16V471MBX</v>
          </cell>
          <cell r="B5005" t="str">
            <v>10x12.5</v>
          </cell>
          <cell r="C5005" t="str">
            <v>FA</v>
          </cell>
          <cell r="D5005" t="str">
            <v>HA</v>
          </cell>
          <cell r="E5005">
            <v>1922.8869999999999</v>
          </cell>
          <cell r="F5005">
            <v>0</v>
          </cell>
        </row>
        <row r="5006">
          <cell r="A5006" t="str">
            <v>RJ3-16V471MBX-F</v>
          </cell>
          <cell r="B5006" t="str">
            <v>10x12.5</v>
          </cell>
          <cell r="C5006" t="str">
            <v>FA</v>
          </cell>
          <cell r="D5006" t="str">
            <v>HA</v>
          </cell>
          <cell r="E5006">
            <v>1991.9680000000001</v>
          </cell>
          <cell r="F5006">
            <v>0</v>
          </cell>
        </row>
        <row r="5007">
          <cell r="A5007" t="str">
            <v>RJ3-16V471MBX-T2</v>
          </cell>
          <cell r="B5007" t="str">
            <v>10x12.5</v>
          </cell>
          <cell r="C5007" t="str">
            <v>FA</v>
          </cell>
          <cell r="D5007" t="str">
            <v>HA</v>
          </cell>
          <cell r="E5007">
            <v>1945.7909999999999</v>
          </cell>
          <cell r="F5007">
            <v>0</v>
          </cell>
        </row>
        <row r="5008">
          <cell r="A5008" t="str">
            <v>RJ3-16V471MBXN</v>
          </cell>
          <cell r="B5008" t="str">
            <v>10x12.5</v>
          </cell>
          <cell r="C5008" t="str">
            <v>FA</v>
          </cell>
          <cell r="D5008" t="str">
            <v>HA</v>
          </cell>
          <cell r="E5008">
            <v>1922.8869999999999</v>
          </cell>
          <cell r="F5008">
            <v>0</v>
          </cell>
        </row>
        <row r="5009">
          <cell r="A5009" t="str">
            <v>RJ3-16V471MCX-T2</v>
          </cell>
          <cell r="B5009" t="str">
            <v>10x12.5</v>
          </cell>
          <cell r="C5009" t="str">
            <v>FA</v>
          </cell>
          <cell r="D5009" t="str">
            <v>HA</v>
          </cell>
          <cell r="E5009">
            <v>1945.7909999999999</v>
          </cell>
          <cell r="F5009">
            <v>0</v>
          </cell>
        </row>
        <row r="5010">
          <cell r="A5010" t="str">
            <v>RJ3-16V472MBX</v>
          </cell>
          <cell r="B5010" t="str">
            <v>16x31.5</v>
          </cell>
          <cell r="C5010" t="str">
            <v>HC</v>
          </cell>
          <cell r="D5010" t="str">
            <v>HA</v>
          </cell>
          <cell r="E5010">
            <v>10684.99</v>
          </cell>
          <cell r="F5010">
            <v>0</v>
          </cell>
        </row>
        <row r="5011">
          <cell r="A5011" t="str">
            <v>RJ3-16V472MBX-F</v>
          </cell>
          <cell r="B5011" t="str">
            <v>16x31.5</v>
          </cell>
          <cell r="C5011" t="str">
            <v>HC</v>
          </cell>
          <cell r="D5011" t="str">
            <v>HA</v>
          </cell>
          <cell r="E5011">
            <v>10740.665999999999</v>
          </cell>
          <cell r="F5011">
            <v>0</v>
          </cell>
        </row>
        <row r="5012">
          <cell r="A5012" t="str">
            <v>RJ3-16V472MBX-T50</v>
          </cell>
          <cell r="B5012" t="str">
            <v>16x31.5</v>
          </cell>
          <cell r="C5012" t="str">
            <v>HC</v>
          </cell>
          <cell r="D5012" t="str">
            <v>HA</v>
          </cell>
          <cell r="E5012">
            <v>10695.101000000001</v>
          </cell>
          <cell r="F5012">
            <v>0</v>
          </cell>
        </row>
        <row r="5013">
          <cell r="A5013" t="str">
            <v>RJ3-16V472MJ7#</v>
          </cell>
          <cell r="B5013" t="str">
            <v>16x31.5</v>
          </cell>
          <cell r="C5013" t="str">
            <v>HC</v>
          </cell>
          <cell r="D5013" t="str">
            <v>HA</v>
          </cell>
          <cell r="E5013">
            <v>10684.99</v>
          </cell>
          <cell r="F5013">
            <v>1.4</v>
          </cell>
        </row>
        <row r="5014">
          <cell r="A5014" t="str">
            <v>RJ3-16V682MBX</v>
          </cell>
          <cell r="B5014" t="str">
            <v>18x35.5</v>
          </cell>
          <cell r="C5014" t="str">
            <v>ID</v>
          </cell>
          <cell r="D5014" t="str">
            <v>HA</v>
          </cell>
          <cell r="E5014">
            <v>14132.338</v>
          </cell>
          <cell r="F5014">
            <v>0</v>
          </cell>
        </row>
        <row r="5015">
          <cell r="A5015" t="str">
            <v>RJ3-200V100M</v>
          </cell>
          <cell r="B5015" t="str">
            <v>10x16</v>
          </cell>
          <cell r="C5015" t="str">
            <v>FC</v>
          </cell>
          <cell r="D5015" t="str">
            <v>HA</v>
          </cell>
          <cell r="E5015">
            <v>1960.904</v>
          </cell>
          <cell r="F5015">
            <v>0.2</v>
          </cell>
        </row>
        <row r="5016">
          <cell r="A5016" t="str">
            <v>RJ3-200V101M</v>
          </cell>
          <cell r="B5016" t="str">
            <v>16x31.5</v>
          </cell>
          <cell r="C5016" t="str">
            <v>HC</v>
          </cell>
          <cell r="D5016" t="str">
            <v>HA</v>
          </cell>
          <cell r="E5016">
            <v>8309.1090000000004</v>
          </cell>
          <cell r="F5016">
            <v>0</v>
          </cell>
        </row>
        <row r="5017">
          <cell r="A5017" t="str">
            <v>RJ3-200V101MK5ZA</v>
          </cell>
          <cell r="B5017" t="str">
            <v>18x20</v>
          </cell>
          <cell r="C5017" t="str">
            <v>IA</v>
          </cell>
          <cell r="D5017" t="str">
            <v>HA</v>
          </cell>
          <cell r="E5017">
            <v>11179.949000000001</v>
          </cell>
          <cell r="F5017">
            <v>0</v>
          </cell>
        </row>
        <row r="5018">
          <cell r="A5018" t="str">
            <v>RJ3-200V101MX6</v>
          </cell>
          <cell r="B5018" t="str">
            <v>18x20</v>
          </cell>
          <cell r="C5018" t="str">
            <v>IA</v>
          </cell>
          <cell r="D5018" t="str">
            <v>HA</v>
          </cell>
          <cell r="E5018">
            <v>11179.949000000001</v>
          </cell>
          <cell r="F5018">
            <v>0</v>
          </cell>
        </row>
        <row r="5019">
          <cell r="A5019" t="str">
            <v>RJ3-200V220M</v>
          </cell>
          <cell r="B5019" t="str">
            <v>10x20</v>
          </cell>
          <cell r="C5019" t="str">
            <v>FD</v>
          </cell>
          <cell r="D5019" t="str">
            <v>HA</v>
          </cell>
          <cell r="E5019">
            <v>2577.174</v>
          </cell>
          <cell r="F5019">
            <v>1</v>
          </cell>
        </row>
        <row r="5020">
          <cell r="A5020" t="str">
            <v>RJ3-200V220M-S1</v>
          </cell>
          <cell r="B5020" t="str">
            <v>10x20</v>
          </cell>
          <cell r="C5020" t="str">
            <v>FD</v>
          </cell>
          <cell r="D5020" t="str">
            <v>HA</v>
          </cell>
          <cell r="E5020">
            <v>2668.5709999999999</v>
          </cell>
          <cell r="F5020">
            <v>0</v>
          </cell>
        </row>
        <row r="5021">
          <cell r="A5021" t="str">
            <v>RJ3-200V220M-T2</v>
          </cell>
          <cell r="B5021" t="str">
            <v>10x20</v>
          </cell>
          <cell r="C5021" t="str">
            <v>FD</v>
          </cell>
          <cell r="D5021" t="str">
            <v>HA</v>
          </cell>
          <cell r="E5021">
            <v>2606.857</v>
          </cell>
          <cell r="F5021">
            <v>10</v>
          </cell>
        </row>
        <row r="5022">
          <cell r="A5022" t="str">
            <v>RJ3-200V221M</v>
          </cell>
          <cell r="B5022" t="str">
            <v>18x40</v>
          </cell>
          <cell r="C5022" t="str">
            <v>IE</v>
          </cell>
          <cell r="D5022" t="str">
            <v>HA</v>
          </cell>
          <cell r="E5022">
            <v>15574.361000000001</v>
          </cell>
          <cell r="F5022">
            <v>10.75</v>
          </cell>
        </row>
        <row r="5023">
          <cell r="A5023" t="str">
            <v>RJ3-200V2R2M</v>
          </cell>
          <cell r="B5023" t="str">
            <v>6.3x11</v>
          </cell>
          <cell r="C5023" t="str">
            <v>DA</v>
          </cell>
          <cell r="D5023" t="str">
            <v>HA</v>
          </cell>
          <cell r="E5023">
            <v>634.22400000000005</v>
          </cell>
          <cell r="F5023">
            <v>0</v>
          </cell>
        </row>
        <row r="5024">
          <cell r="A5024" t="str">
            <v>RJ3-200V2R2MN</v>
          </cell>
          <cell r="B5024" t="str">
            <v>6.3x11</v>
          </cell>
          <cell r="C5024" t="str">
            <v>DA</v>
          </cell>
          <cell r="D5024" t="str">
            <v>HA</v>
          </cell>
          <cell r="E5024">
            <v>0</v>
          </cell>
          <cell r="F5024">
            <v>0</v>
          </cell>
        </row>
        <row r="5025">
          <cell r="A5025" t="str">
            <v>RJ3-200V3R3M</v>
          </cell>
          <cell r="B5025" t="str">
            <v>8x11.5</v>
          </cell>
          <cell r="C5025" t="str">
            <v>EA</v>
          </cell>
          <cell r="D5025" t="str">
            <v>HA</v>
          </cell>
          <cell r="E5025">
            <v>825.58199999999999</v>
          </cell>
          <cell r="F5025">
            <v>0</v>
          </cell>
        </row>
        <row r="5026">
          <cell r="A5026" t="str">
            <v>RJ3-200V470M</v>
          </cell>
          <cell r="B5026" t="str">
            <v>12.5x25</v>
          </cell>
          <cell r="C5026" t="str">
            <v>GC</v>
          </cell>
          <cell r="D5026" t="str">
            <v>HA</v>
          </cell>
          <cell r="E5026">
            <v>4615.2979999999998</v>
          </cell>
          <cell r="F5026">
            <v>11</v>
          </cell>
        </row>
        <row r="5027">
          <cell r="A5027" t="str">
            <v>RJ3-200V470M-F</v>
          </cell>
          <cell r="B5027" t="str">
            <v>12.5x25</v>
          </cell>
          <cell r="C5027" t="str">
            <v>GC</v>
          </cell>
          <cell r="D5027" t="str">
            <v>HA</v>
          </cell>
          <cell r="E5027">
            <v>4699.5929999999998</v>
          </cell>
          <cell r="F5027">
            <v>0</v>
          </cell>
        </row>
        <row r="5028">
          <cell r="A5028" t="str">
            <v>RJ3-200V470M-T4</v>
          </cell>
          <cell r="B5028" t="str">
            <v>12.5x25</v>
          </cell>
          <cell r="C5028" t="str">
            <v>GC</v>
          </cell>
          <cell r="D5028" t="str">
            <v>HA</v>
          </cell>
          <cell r="E5028">
            <v>4641.1379999999999</v>
          </cell>
          <cell r="F5028">
            <v>5.5</v>
          </cell>
        </row>
        <row r="5029">
          <cell r="A5029" t="str">
            <v>RJ3-200V4R7M</v>
          </cell>
          <cell r="B5029" t="str">
            <v>10x12.5</v>
          </cell>
          <cell r="C5029" t="str">
            <v>FA</v>
          </cell>
          <cell r="D5029" t="str">
            <v>HA</v>
          </cell>
          <cell r="E5029">
            <v>1681.9639999999999</v>
          </cell>
          <cell r="F5029">
            <v>0</v>
          </cell>
        </row>
        <row r="5030">
          <cell r="A5030" t="str">
            <v>RJ3-200V4R7M-T2</v>
          </cell>
          <cell r="B5030" t="str">
            <v>10x12.5</v>
          </cell>
          <cell r="C5030" t="str">
            <v>FA</v>
          </cell>
          <cell r="D5030" t="str">
            <v>HA</v>
          </cell>
          <cell r="E5030">
            <v>1709.3910000000001</v>
          </cell>
          <cell r="F5030">
            <v>0</v>
          </cell>
        </row>
        <row r="5031">
          <cell r="A5031" t="str">
            <v>RJ3-250V100M</v>
          </cell>
          <cell r="B5031" t="str">
            <v>10x20</v>
          </cell>
          <cell r="C5031" t="str">
            <v>FD</v>
          </cell>
          <cell r="D5031" t="str">
            <v>HA</v>
          </cell>
          <cell r="E5031">
            <v>2577.174</v>
          </cell>
          <cell r="F5031">
            <v>0</v>
          </cell>
        </row>
        <row r="5032">
          <cell r="A5032" t="str">
            <v>RJ3-250V101M</v>
          </cell>
          <cell r="B5032" t="str">
            <v>18x35.5</v>
          </cell>
          <cell r="C5032" t="str">
            <v>ID</v>
          </cell>
          <cell r="D5032" t="str">
            <v>HA</v>
          </cell>
          <cell r="E5032">
            <v>12133.642</v>
          </cell>
          <cell r="F5032">
            <v>0</v>
          </cell>
        </row>
        <row r="5033">
          <cell r="A5033" t="str">
            <v>RJ3-250V101MK7R</v>
          </cell>
          <cell r="B5033" t="str">
            <v>18x31.5</v>
          </cell>
          <cell r="C5033" t="str">
            <v>IC</v>
          </cell>
          <cell r="D5033" t="str">
            <v>HA</v>
          </cell>
          <cell r="E5033">
            <v>12133.642</v>
          </cell>
          <cell r="F5033">
            <v>0</v>
          </cell>
        </row>
        <row r="5034">
          <cell r="A5034" t="str">
            <v>RJ3-250V220M</v>
          </cell>
          <cell r="B5034" t="str">
            <v>12.5x25</v>
          </cell>
          <cell r="C5034" t="str">
            <v>GC</v>
          </cell>
          <cell r="D5034" t="str">
            <v>HA</v>
          </cell>
          <cell r="E5034">
            <v>4615.2979999999998</v>
          </cell>
          <cell r="F5034">
            <v>0</v>
          </cell>
        </row>
        <row r="5035">
          <cell r="A5035" t="str">
            <v>RJ3-250V220MJ4</v>
          </cell>
          <cell r="B5035" t="str">
            <v>16x16</v>
          </cell>
          <cell r="C5035" t="str">
            <v>HF</v>
          </cell>
          <cell r="D5035" t="str">
            <v>HA</v>
          </cell>
          <cell r="E5035">
            <v>5089.951</v>
          </cell>
          <cell r="F5035">
            <v>0</v>
          </cell>
        </row>
        <row r="5036">
          <cell r="A5036" t="str">
            <v>RJ3-250V2R2M</v>
          </cell>
          <cell r="B5036" t="str">
            <v>8x11.5</v>
          </cell>
          <cell r="C5036" t="str">
            <v>EA</v>
          </cell>
          <cell r="D5036" t="str">
            <v>HA</v>
          </cell>
          <cell r="E5036">
            <v>825.58199999999999</v>
          </cell>
          <cell r="F5036">
            <v>0.2</v>
          </cell>
        </row>
        <row r="5037">
          <cell r="A5037" t="str">
            <v>RJ3-250V2R2M-T8</v>
          </cell>
          <cell r="B5037" t="str">
            <v>8x11.5</v>
          </cell>
          <cell r="C5037" t="str">
            <v>EA</v>
          </cell>
          <cell r="D5037" t="str">
            <v>HA</v>
          </cell>
          <cell r="E5037">
            <v>855.47400000000005</v>
          </cell>
          <cell r="F5037">
            <v>0</v>
          </cell>
        </row>
        <row r="5038">
          <cell r="A5038" t="str">
            <v>RJ3-250V330M</v>
          </cell>
          <cell r="B5038" t="str">
            <v>12.5x25</v>
          </cell>
          <cell r="C5038" t="str">
            <v>GC</v>
          </cell>
          <cell r="D5038" t="str">
            <v>HA</v>
          </cell>
          <cell r="E5038">
            <v>4615.2979999999998</v>
          </cell>
          <cell r="F5038">
            <v>2E-3</v>
          </cell>
        </row>
        <row r="5039">
          <cell r="A5039" t="str">
            <v>RJ3-250V330M-T4</v>
          </cell>
          <cell r="B5039" t="str">
            <v>12.5x25</v>
          </cell>
          <cell r="C5039" t="str">
            <v>GC</v>
          </cell>
          <cell r="D5039" t="str">
            <v>HA</v>
          </cell>
          <cell r="E5039">
            <v>4641.1379999999999</v>
          </cell>
          <cell r="F5039">
            <v>0</v>
          </cell>
        </row>
        <row r="5040">
          <cell r="A5040" t="str">
            <v>RJ3-250V470M</v>
          </cell>
          <cell r="B5040" t="str">
            <v>16x25</v>
          </cell>
          <cell r="C5040" t="str">
            <v>HB</v>
          </cell>
          <cell r="D5040" t="str">
            <v>HA</v>
          </cell>
          <cell r="E5040">
            <v>6173.3459999999995</v>
          </cell>
          <cell r="F5040">
            <v>0</v>
          </cell>
        </row>
        <row r="5041">
          <cell r="A5041" t="str">
            <v>RJ3-250V470M-F</v>
          </cell>
          <cell r="B5041" t="str">
            <v>16x25</v>
          </cell>
          <cell r="C5041" t="str">
            <v>HB</v>
          </cell>
          <cell r="D5041" t="str">
            <v>HA</v>
          </cell>
          <cell r="E5041">
            <v>6255.0050000000001</v>
          </cell>
          <cell r="F5041">
            <v>0</v>
          </cell>
        </row>
        <row r="5042">
          <cell r="A5042" t="str">
            <v>RJ3-250V4R7M</v>
          </cell>
          <cell r="B5042" t="str">
            <v>10x12.5</v>
          </cell>
          <cell r="C5042" t="str">
            <v>FA</v>
          </cell>
          <cell r="D5042" t="str">
            <v>HA</v>
          </cell>
          <cell r="E5042">
            <v>1681.9639999999999</v>
          </cell>
          <cell r="F5042">
            <v>0.2</v>
          </cell>
        </row>
        <row r="5043">
          <cell r="A5043" t="str">
            <v>RJ3-250V4R7M-T2</v>
          </cell>
          <cell r="B5043" t="str">
            <v>10x12.5</v>
          </cell>
          <cell r="C5043" t="str">
            <v>FA</v>
          </cell>
          <cell r="D5043" t="str">
            <v>HA</v>
          </cell>
          <cell r="E5043">
            <v>1709.3910000000001</v>
          </cell>
          <cell r="F5043">
            <v>0</v>
          </cell>
        </row>
        <row r="5044">
          <cell r="A5044" t="str">
            <v>RJ3-25V100MBX</v>
          </cell>
          <cell r="B5044" t="str">
            <v>5x11</v>
          </cell>
          <cell r="C5044" t="str">
            <v>CA</v>
          </cell>
          <cell r="D5044" t="str">
            <v>HA</v>
          </cell>
          <cell r="E5044">
            <v>434.50799999999998</v>
          </cell>
          <cell r="F5044">
            <v>6</v>
          </cell>
        </row>
        <row r="5045">
          <cell r="A5045" t="str">
            <v>RJ3-25V100MBX-G9</v>
          </cell>
          <cell r="B5045" t="str">
            <v>5x11</v>
          </cell>
          <cell r="C5045" t="str">
            <v>CA</v>
          </cell>
          <cell r="D5045" t="str">
            <v>HA</v>
          </cell>
          <cell r="E5045">
            <v>449.91699999999997</v>
          </cell>
          <cell r="F5045">
            <v>0</v>
          </cell>
        </row>
        <row r="5046">
          <cell r="A5046" t="str">
            <v>RJ3-25V100MBX-T2</v>
          </cell>
          <cell r="B5046" t="str">
            <v>5x11</v>
          </cell>
          <cell r="C5046" t="str">
            <v>CA</v>
          </cell>
          <cell r="D5046" t="str">
            <v>HA</v>
          </cell>
          <cell r="E5046">
            <v>442.017</v>
          </cell>
          <cell r="F5046">
            <v>0</v>
          </cell>
        </row>
        <row r="5047">
          <cell r="A5047" t="str">
            <v>RJ3-25V100MBX-T58</v>
          </cell>
          <cell r="B5047" t="str">
            <v>5x11</v>
          </cell>
          <cell r="C5047" t="str">
            <v>CA</v>
          </cell>
          <cell r="D5047" t="str">
            <v>HA</v>
          </cell>
          <cell r="E5047">
            <v>442.017</v>
          </cell>
          <cell r="F5047">
            <v>130</v>
          </cell>
        </row>
        <row r="5048">
          <cell r="A5048" t="str">
            <v>RJ3-25V101MBX</v>
          </cell>
          <cell r="B5048" t="str">
            <v>6.3x11</v>
          </cell>
          <cell r="C5048" t="str">
            <v>DA</v>
          </cell>
          <cell r="D5048" t="str">
            <v>HA</v>
          </cell>
          <cell r="E5048">
            <v>701.09500000000003</v>
          </cell>
          <cell r="F5048">
            <v>2.2000000000000002</v>
          </cell>
        </row>
        <row r="5049">
          <cell r="A5049" t="str">
            <v>RJ3-25V101MBX-S1</v>
          </cell>
          <cell r="B5049" t="str">
            <v>6.3x11</v>
          </cell>
          <cell r="C5049" t="str">
            <v>DA</v>
          </cell>
          <cell r="D5049" t="str">
            <v>HA</v>
          </cell>
          <cell r="E5049">
            <v>714.43499999999995</v>
          </cell>
          <cell r="F5049">
            <v>0</v>
          </cell>
        </row>
        <row r="5050">
          <cell r="A5050" t="str">
            <v>RJ3-25V101MBX-T2</v>
          </cell>
          <cell r="B5050" t="str">
            <v>6.3x11</v>
          </cell>
          <cell r="C5050" t="str">
            <v>DA</v>
          </cell>
          <cell r="D5050" t="str">
            <v>HA</v>
          </cell>
          <cell r="E5050">
            <v>732.31100000000004</v>
          </cell>
          <cell r="F5050">
            <v>0</v>
          </cell>
        </row>
        <row r="5051">
          <cell r="A5051" t="str">
            <v>RJ3-25V101MBX-T58</v>
          </cell>
          <cell r="B5051" t="str">
            <v>6.3x11</v>
          </cell>
          <cell r="C5051" t="str">
            <v>DA</v>
          </cell>
          <cell r="D5051" t="str">
            <v>HA</v>
          </cell>
          <cell r="E5051">
            <v>732.31100000000004</v>
          </cell>
          <cell r="F5051">
            <v>24</v>
          </cell>
        </row>
        <row r="5052">
          <cell r="A5052" t="str">
            <v>RJ3-25V102MBX</v>
          </cell>
          <cell r="B5052" t="str">
            <v>12.5x20</v>
          </cell>
          <cell r="C5052" t="str">
            <v>GB</v>
          </cell>
          <cell r="D5052" t="str">
            <v>HA</v>
          </cell>
          <cell r="E5052">
            <v>3667.7890000000002</v>
          </cell>
          <cell r="F5052">
            <v>0.2</v>
          </cell>
        </row>
        <row r="5053">
          <cell r="A5053" t="str">
            <v>RJ3-25V102MBX-T4</v>
          </cell>
          <cell r="B5053" t="str">
            <v>12.5x20</v>
          </cell>
          <cell r="C5053" t="str">
            <v>GB</v>
          </cell>
          <cell r="D5053" t="str">
            <v>HA</v>
          </cell>
          <cell r="E5053">
            <v>3700.0630000000001</v>
          </cell>
          <cell r="F5053">
            <v>0</v>
          </cell>
        </row>
        <row r="5054">
          <cell r="A5054" t="str">
            <v>RJ3-25V220MBX</v>
          </cell>
          <cell r="B5054" t="str">
            <v>5x11</v>
          </cell>
          <cell r="C5054" t="str">
            <v>CA</v>
          </cell>
          <cell r="D5054" t="str">
            <v>HA</v>
          </cell>
          <cell r="E5054">
            <v>434.50799999999998</v>
          </cell>
          <cell r="F5054">
            <v>0</v>
          </cell>
        </row>
        <row r="5055">
          <cell r="A5055" t="str">
            <v>RJ3-25V220MBX-T2</v>
          </cell>
          <cell r="B5055" t="str">
            <v>5x11</v>
          </cell>
          <cell r="C5055" t="str">
            <v>CA</v>
          </cell>
          <cell r="D5055" t="str">
            <v>HA</v>
          </cell>
          <cell r="E5055">
            <v>442.017</v>
          </cell>
          <cell r="F5055">
            <v>0</v>
          </cell>
        </row>
        <row r="5056">
          <cell r="A5056" t="str">
            <v>RJ3-25V221MBX</v>
          </cell>
          <cell r="B5056" t="str">
            <v>8x11.5</v>
          </cell>
          <cell r="C5056" t="str">
            <v>EA</v>
          </cell>
          <cell r="D5056" t="str">
            <v>HA</v>
          </cell>
          <cell r="E5056">
            <v>1030.7860000000001</v>
          </cell>
          <cell r="F5056">
            <v>20</v>
          </cell>
        </row>
        <row r="5057">
          <cell r="A5057" t="str">
            <v>RJ3-25V221MBX-T2</v>
          </cell>
          <cell r="B5057" t="str">
            <v>8x11.5</v>
          </cell>
          <cell r="C5057" t="str">
            <v>EA</v>
          </cell>
          <cell r="D5057" t="str">
            <v>HA</v>
          </cell>
          <cell r="E5057">
            <v>1061.18</v>
          </cell>
          <cell r="F5057">
            <v>143</v>
          </cell>
        </row>
        <row r="5058">
          <cell r="A5058" t="str">
            <v>RJ3-25V221MBX-T8</v>
          </cell>
          <cell r="B5058" t="str">
            <v>8x11.5</v>
          </cell>
          <cell r="C5058" t="str">
            <v>EA</v>
          </cell>
          <cell r="D5058" t="str">
            <v>HA</v>
          </cell>
          <cell r="E5058">
            <v>1061.18</v>
          </cell>
          <cell r="F5058">
            <v>4</v>
          </cell>
        </row>
        <row r="5059">
          <cell r="A5059" t="str">
            <v>RJ3-25V222MBX</v>
          </cell>
          <cell r="B5059" t="str">
            <v>16x25</v>
          </cell>
          <cell r="C5059" t="str">
            <v>HB</v>
          </cell>
          <cell r="D5059" t="str">
            <v>HA</v>
          </cell>
          <cell r="E5059">
            <v>7029.8980000000001</v>
          </cell>
          <cell r="F5059">
            <v>2</v>
          </cell>
        </row>
        <row r="5060">
          <cell r="A5060" t="str">
            <v>RJ3-25V222MBX-S1</v>
          </cell>
          <cell r="B5060" t="str">
            <v>16x25</v>
          </cell>
          <cell r="C5060" t="str">
            <v>HB</v>
          </cell>
          <cell r="D5060" t="str">
            <v>HA</v>
          </cell>
          <cell r="E5060">
            <v>7132.9070000000002</v>
          </cell>
          <cell r="F5060">
            <v>5</v>
          </cell>
        </row>
        <row r="5061">
          <cell r="A5061" t="str">
            <v>RJ3-25V330MBX</v>
          </cell>
          <cell r="B5061" t="str">
            <v>5x11</v>
          </cell>
          <cell r="C5061" t="str">
            <v>CA</v>
          </cell>
          <cell r="D5061" t="str">
            <v>HA</v>
          </cell>
          <cell r="E5061">
            <v>434.50799999999998</v>
          </cell>
          <cell r="F5061">
            <v>0</v>
          </cell>
        </row>
        <row r="5062">
          <cell r="A5062" t="str">
            <v>RJ3-25V330MBX-T2</v>
          </cell>
          <cell r="B5062" t="str">
            <v>5x11</v>
          </cell>
          <cell r="C5062" t="str">
            <v>CA</v>
          </cell>
          <cell r="D5062" t="str">
            <v>HA</v>
          </cell>
          <cell r="E5062">
            <v>442.017</v>
          </cell>
          <cell r="F5062">
            <v>0</v>
          </cell>
        </row>
        <row r="5063">
          <cell r="A5063" t="str">
            <v>RJ3-25V330MBX-T58</v>
          </cell>
          <cell r="B5063" t="str">
            <v>5x11</v>
          </cell>
          <cell r="C5063" t="str">
            <v>CA</v>
          </cell>
          <cell r="D5063" t="str">
            <v>HA</v>
          </cell>
          <cell r="E5063">
            <v>442.017</v>
          </cell>
          <cell r="F5063">
            <v>0</v>
          </cell>
        </row>
        <row r="5064">
          <cell r="A5064" t="str">
            <v>RJ3-25V331MBX</v>
          </cell>
          <cell r="B5064" t="str">
            <v>10x12.5</v>
          </cell>
          <cell r="C5064" t="str">
            <v>FA</v>
          </cell>
          <cell r="D5064" t="str">
            <v>HA</v>
          </cell>
          <cell r="E5064">
            <v>1922.8869999999999</v>
          </cell>
          <cell r="F5064">
            <v>0</v>
          </cell>
        </row>
        <row r="5065">
          <cell r="A5065" t="str">
            <v>RJ3-25V331MBX-T2</v>
          </cell>
          <cell r="B5065" t="str">
            <v>10x12.5</v>
          </cell>
          <cell r="C5065" t="str">
            <v>FA</v>
          </cell>
          <cell r="D5065" t="str">
            <v>HA</v>
          </cell>
          <cell r="E5065">
            <v>1945.7909999999999</v>
          </cell>
          <cell r="F5065">
            <v>0</v>
          </cell>
        </row>
        <row r="5066">
          <cell r="A5066" t="str">
            <v>RJ3-25V331MCX-T2</v>
          </cell>
          <cell r="B5066" t="str">
            <v>10x12.5</v>
          </cell>
          <cell r="C5066" t="str">
            <v>FA</v>
          </cell>
          <cell r="D5066" t="str">
            <v>HA</v>
          </cell>
          <cell r="E5066">
            <v>1945.7909999999999</v>
          </cell>
          <cell r="F5066">
            <v>0</v>
          </cell>
        </row>
        <row r="5067">
          <cell r="A5067" t="str">
            <v>RJ3-25V332MBX</v>
          </cell>
          <cell r="B5067" t="str">
            <v>16x31.5</v>
          </cell>
          <cell r="C5067" t="str">
            <v>HC</v>
          </cell>
          <cell r="D5067" t="str">
            <v>HA</v>
          </cell>
          <cell r="E5067">
            <v>10684.99</v>
          </cell>
          <cell r="F5067">
            <v>0</v>
          </cell>
        </row>
        <row r="5068">
          <cell r="A5068" t="str">
            <v>RJ3-25V470MBX</v>
          </cell>
          <cell r="B5068" t="str">
            <v>5x11</v>
          </cell>
          <cell r="C5068" t="str">
            <v>CA</v>
          </cell>
          <cell r="D5068" t="str">
            <v>HA</v>
          </cell>
          <cell r="E5068">
            <v>434.50799999999998</v>
          </cell>
          <cell r="F5068">
            <v>19.399999999999999</v>
          </cell>
        </row>
        <row r="5069">
          <cell r="A5069" t="str">
            <v>RJ3-25V470MBX-F1</v>
          </cell>
          <cell r="B5069" t="str">
            <v>5x11</v>
          </cell>
          <cell r="C5069" t="str">
            <v>CA</v>
          </cell>
          <cell r="D5069" t="str">
            <v>HA</v>
          </cell>
          <cell r="E5069">
            <v>449.91699999999997</v>
          </cell>
          <cell r="F5069">
            <v>0</v>
          </cell>
        </row>
        <row r="5070">
          <cell r="A5070" t="str">
            <v>RJ3-25V470MBX-S1</v>
          </cell>
          <cell r="B5070" t="str">
            <v>5x11</v>
          </cell>
          <cell r="C5070" t="str">
            <v>CA</v>
          </cell>
          <cell r="D5070" t="str">
            <v>HA</v>
          </cell>
          <cell r="E5070">
            <v>449.91699999999997</v>
          </cell>
          <cell r="F5070">
            <v>0</v>
          </cell>
        </row>
        <row r="5071">
          <cell r="A5071" t="str">
            <v>RJ3-25V470MBX-T10</v>
          </cell>
          <cell r="B5071" t="str">
            <v>5x11</v>
          </cell>
          <cell r="C5071" t="str">
            <v>CA</v>
          </cell>
          <cell r="D5071" t="str">
            <v>HA</v>
          </cell>
          <cell r="E5071">
            <v>442.017</v>
          </cell>
          <cell r="F5071">
            <v>0</v>
          </cell>
        </row>
        <row r="5072">
          <cell r="A5072" t="str">
            <v>RJ3-25V470MBX-T2</v>
          </cell>
          <cell r="B5072" t="str">
            <v>5x11</v>
          </cell>
          <cell r="C5072" t="str">
            <v>CA</v>
          </cell>
          <cell r="D5072" t="str">
            <v>HA</v>
          </cell>
          <cell r="E5072">
            <v>442.017</v>
          </cell>
          <cell r="F5072">
            <v>12</v>
          </cell>
        </row>
        <row r="5073">
          <cell r="A5073" t="str">
            <v>RJ3-25V470MBX-T32</v>
          </cell>
          <cell r="B5073" t="str">
            <v>5x11</v>
          </cell>
          <cell r="C5073" t="str">
            <v>CA</v>
          </cell>
          <cell r="D5073" t="str">
            <v>HA</v>
          </cell>
          <cell r="E5073">
            <v>442.017</v>
          </cell>
          <cell r="F5073">
            <v>0</v>
          </cell>
        </row>
        <row r="5074">
          <cell r="A5074" t="str">
            <v>RJ3-25V470MCX</v>
          </cell>
          <cell r="B5074" t="str">
            <v>5x11</v>
          </cell>
          <cell r="C5074" t="str">
            <v>CA</v>
          </cell>
          <cell r="D5074" t="str">
            <v>HA</v>
          </cell>
          <cell r="E5074">
            <v>434.50799999999998</v>
          </cell>
          <cell r="F5074">
            <v>0</v>
          </cell>
        </row>
        <row r="5075">
          <cell r="A5075" t="str">
            <v>RJ3-25V470MCX-T32</v>
          </cell>
          <cell r="B5075" t="str">
            <v>5x11</v>
          </cell>
          <cell r="C5075" t="str">
            <v>CA</v>
          </cell>
          <cell r="D5075" t="str">
            <v>HA</v>
          </cell>
          <cell r="E5075">
            <v>442.017</v>
          </cell>
          <cell r="F5075">
            <v>0</v>
          </cell>
        </row>
        <row r="5076">
          <cell r="A5076" t="str">
            <v>RJ3-25V471MBX</v>
          </cell>
          <cell r="B5076" t="str">
            <v>10x16</v>
          </cell>
          <cell r="C5076" t="str">
            <v>FC</v>
          </cell>
          <cell r="D5076" t="str">
            <v>HA</v>
          </cell>
          <cell r="E5076">
            <v>2127.116</v>
          </cell>
          <cell r="F5076">
            <v>4</v>
          </cell>
        </row>
        <row r="5077">
          <cell r="A5077" t="str">
            <v>RJ3-25V471MBX-F27</v>
          </cell>
          <cell r="B5077" t="str">
            <v>10x16</v>
          </cell>
          <cell r="C5077" t="str">
            <v>FC</v>
          </cell>
          <cell r="D5077" t="str">
            <v>HA</v>
          </cell>
          <cell r="E5077">
            <v>2201.3490000000002</v>
          </cell>
          <cell r="F5077">
            <v>0</v>
          </cell>
        </row>
        <row r="5078">
          <cell r="A5078" t="str">
            <v>RJ3-25V471MBX-T2</v>
          </cell>
          <cell r="B5078" t="str">
            <v>10x16</v>
          </cell>
          <cell r="C5078" t="str">
            <v>FC</v>
          </cell>
          <cell r="D5078" t="str">
            <v>HA</v>
          </cell>
          <cell r="E5078">
            <v>2155.076</v>
          </cell>
          <cell r="F5078">
            <v>41</v>
          </cell>
        </row>
        <row r="5079">
          <cell r="A5079" t="str">
            <v>RJ3-25V472MBX</v>
          </cell>
          <cell r="B5079" t="str">
            <v>18x35.5</v>
          </cell>
          <cell r="C5079" t="str">
            <v>ID</v>
          </cell>
          <cell r="D5079" t="str">
            <v>HA</v>
          </cell>
          <cell r="E5079">
            <v>14132.338</v>
          </cell>
          <cell r="F5079">
            <v>0</v>
          </cell>
        </row>
        <row r="5080">
          <cell r="A5080" t="str">
            <v>RJ3-25V4R7M</v>
          </cell>
          <cell r="B5080" t="str">
            <v>5x11</v>
          </cell>
          <cell r="C5080" t="str">
            <v>CA</v>
          </cell>
          <cell r="D5080" t="str">
            <v>HA</v>
          </cell>
          <cell r="E5080">
            <v>0</v>
          </cell>
          <cell r="F5080">
            <v>0</v>
          </cell>
        </row>
        <row r="5081">
          <cell r="A5081" t="str">
            <v>RJ3-25V4R7MBX</v>
          </cell>
          <cell r="B5081" t="str">
            <v>5x11</v>
          </cell>
          <cell r="C5081" t="str">
            <v>CA</v>
          </cell>
          <cell r="D5081" t="str">
            <v>HA</v>
          </cell>
          <cell r="E5081">
            <v>434.50799999999998</v>
          </cell>
          <cell r="F5081">
            <v>0</v>
          </cell>
        </row>
        <row r="5082">
          <cell r="A5082" t="str">
            <v>RJ3-25V4R7MBX-T2</v>
          </cell>
          <cell r="B5082" t="str">
            <v>5x11</v>
          </cell>
          <cell r="C5082" t="str">
            <v>CA</v>
          </cell>
          <cell r="D5082" t="str">
            <v>HA</v>
          </cell>
          <cell r="E5082">
            <v>442.017</v>
          </cell>
          <cell r="F5082">
            <v>0</v>
          </cell>
        </row>
        <row r="5083">
          <cell r="A5083" t="str">
            <v>RJ3-25V4R7MBX-T58</v>
          </cell>
          <cell r="B5083" t="str">
            <v>5x11</v>
          </cell>
          <cell r="C5083" t="str">
            <v>CA</v>
          </cell>
          <cell r="D5083" t="str">
            <v>HA</v>
          </cell>
          <cell r="E5083">
            <v>442.017</v>
          </cell>
          <cell r="F5083">
            <v>0</v>
          </cell>
        </row>
        <row r="5084">
          <cell r="A5084" t="str">
            <v>RJ3-25V682MK7RQ</v>
          </cell>
          <cell r="B5084" t="str">
            <v>18x31.5</v>
          </cell>
          <cell r="C5084" t="str">
            <v>IC</v>
          </cell>
          <cell r="D5084" t="str">
            <v>HA</v>
          </cell>
          <cell r="E5084">
            <v>14132.338</v>
          </cell>
          <cell r="F5084">
            <v>0</v>
          </cell>
        </row>
        <row r="5085">
          <cell r="A5085" t="str">
            <v>RJ3-350V010M</v>
          </cell>
          <cell r="B5085" t="str">
            <v>6.3x11</v>
          </cell>
          <cell r="C5085" t="str">
            <v>DA</v>
          </cell>
          <cell r="D5085" t="str">
            <v>HA</v>
          </cell>
          <cell r="E5085">
            <v>676.298</v>
          </cell>
          <cell r="F5085">
            <v>0</v>
          </cell>
        </row>
        <row r="5086">
          <cell r="A5086" t="str">
            <v>RJ3-350V010MS</v>
          </cell>
          <cell r="B5086" t="str">
            <v>8x11.5</v>
          </cell>
          <cell r="C5086" t="str">
            <v>EA</v>
          </cell>
          <cell r="D5086" t="str">
            <v>HA</v>
          </cell>
          <cell r="E5086">
            <v>1092.527</v>
          </cell>
          <cell r="F5086">
            <v>0</v>
          </cell>
        </row>
        <row r="5087">
          <cell r="A5087" t="str">
            <v>RJ3-350V100M</v>
          </cell>
          <cell r="B5087" t="str">
            <v>12.5x20</v>
          </cell>
          <cell r="C5087" t="str">
            <v>GB</v>
          </cell>
          <cell r="D5087" t="str">
            <v>HA</v>
          </cell>
          <cell r="E5087">
            <v>4560.7619999999997</v>
          </cell>
          <cell r="F5087">
            <v>0</v>
          </cell>
        </row>
        <row r="5088">
          <cell r="A5088" t="str">
            <v>RJ3-350V2R2M</v>
          </cell>
          <cell r="B5088" t="str">
            <v>8x11.5</v>
          </cell>
          <cell r="C5088" t="str">
            <v>EA</v>
          </cell>
          <cell r="D5088" t="str">
            <v>HA</v>
          </cell>
          <cell r="E5088">
            <v>1092.527</v>
          </cell>
          <cell r="F5088">
            <v>0</v>
          </cell>
        </row>
        <row r="5089">
          <cell r="A5089" t="str">
            <v>RJ3-350V2R2M-T8</v>
          </cell>
          <cell r="B5089" t="str">
            <v>8x11.5</v>
          </cell>
          <cell r="C5089" t="str">
            <v>EA</v>
          </cell>
          <cell r="D5089" t="str">
            <v>HA</v>
          </cell>
          <cell r="E5089">
            <v>1122.4190000000001</v>
          </cell>
          <cell r="F5089">
            <v>0</v>
          </cell>
        </row>
        <row r="5090">
          <cell r="A5090" t="str">
            <v>RJ3-350V330M</v>
          </cell>
          <cell r="B5090" t="str">
            <v>16x25</v>
          </cell>
          <cell r="C5090" t="str">
            <v>HB</v>
          </cell>
          <cell r="D5090" t="str">
            <v>HA</v>
          </cell>
          <cell r="E5090">
            <v>7936.9319999999998</v>
          </cell>
          <cell r="F5090">
            <v>0</v>
          </cell>
        </row>
        <row r="5091">
          <cell r="A5091" t="str">
            <v>RJ3-350V470M</v>
          </cell>
          <cell r="B5091" t="str">
            <v>16x31.5</v>
          </cell>
          <cell r="C5091" t="str">
            <v>HC</v>
          </cell>
          <cell r="D5091" t="str">
            <v>HA</v>
          </cell>
          <cell r="E5091">
            <v>9981.5169999999998</v>
          </cell>
          <cell r="F5091">
            <v>0</v>
          </cell>
        </row>
        <row r="5092">
          <cell r="A5092" t="str">
            <v>RJ3-35V100MBX</v>
          </cell>
          <cell r="B5092" t="str">
            <v>5x11</v>
          </cell>
          <cell r="C5092" t="str">
            <v>CA</v>
          </cell>
          <cell r="D5092" t="str">
            <v>HA</v>
          </cell>
          <cell r="E5092">
            <v>434.50799999999998</v>
          </cell>
          <cell r="F5092">
            <v>0</v>
          </cell>
        </row>
        <row r="5093">
          <cell r="A5093" t="str">
            <v>RJ3-35V100MBX-T2</v>
          </cell>
          <cell r="B5093" t="str">
            <v>5x11</v>
          </cell>
          <cell r="C5093" t="str">
            <v>CA</v>
          </cell>
          <cell r="D5093" t="str">
            <v>HA</v>
          </cell>
          <cell r="E5093">
            <v>442.017</v>
          </cell>
          <cell r="F5093">
            <v>0</v>
          </cell>
        </row>
        <row r="5094">
          <cell r="A5094" t="str">
            <v>RJ3-35V100MBX-T58</v>
          </cell>
          <cell r="B5094" t="str">
            <v>5x11</v>
          </cell>
          <cell r="C5094" t="str">
            <v>CA</v>
          </cell>
          <cell r="D5094" t="str">
            <v>HA</v>
          </cell>
          <cell r="E5094">
            <v>442.017</v>
          </cell>
          <cell r="F5094">
            <v>0</v>
          </cell>
        </row>
        <row r="5095">
          <cell r="A5095" t="str">
            <v>RJ3-35V101MBX</v>
          </cell>
          <cell r="B5095" t="str">
            <v>8x11.5</v>
          </cell>
          <cell r="C5095" t="str">
            <v>EA</v>
          </cell>
          <cell r="D5095" t="str">
            <v>HA</v>
          </cell>
          <cell r="E5095">
            <v>1030.7860000000001</v>
          </cell>
          <cell r="F5095">
            <v>6</v>
          </cell>
        </row>
        <row r="5096">
          <cell r="A5096" t="str">
            <v>RJ3-35V101MBX-F1</v>
          </cell>
          <cell r="B5096" t="str">
            <v>8x11.5</v>
          </cell>
          <cell r="C5096" t="str">
            <v>EA</v>
          </cell>
          <cell r="D5096" t="str">
            <v>HA</v>
          </cell>
          <cell r="E5096">
            <v>1047.7760000000001</v>
          </cell>
          <cell r="F5096">
            <v>0</v>
          </cell>
        </row>
        <row r="5097">
          <cell r="A5097" t="str">
            <v>RJ3-35V101MBX-T2</v>
          </cell>
          <cell r="B5097" t="str">
            <v>8x11.5</v>
          </cell>
          <cell r="C5097" t="str">
            <v>EA</v>
          </cell>
          <cell r="D5097" t="str">
            <v>HA</v>
          </cell>
          <cell r="E5097">
            <v>1061.18</v>
          </cell>
          <cell r="F5097">
            <v>0</v>
          </cell>
        </row>
        <row r="5098">
          <cell r="A5098" t="str">
            <v>RJ3-35V101MBX-T8</v>
          </cell>
          <cell r="B5098" t="str">
            <v>8x11.5</v>
          </cell>
          <cell r="C5098" t="str">
            <v>EA</v>
          </cell>
          <cell r="D5098" t="str">
            <v>HA</v>
          </cell>
          <cell r="E5098">
            <v>1061.18</v>
          </cell>
          <cell r="F5098">
            <v>2</v>
          </cell>
        </row>
        <row r="5099">
          <cell r="A5099" t="str">
            <v>RJ3-35V102MBX</v>
          </cell>
          <cell r="B5099" t="str">
            <v>12.5x25</v>
          </cell>
          <cell r="C5099" t="str">
            <v>GC</v>
          </cell>
          <cell r="D5099" t="str">
            <v>HA</v>
          </cell>
          <cell r="E5099">
            <v>4432.415</v>
          </cell>
          <cell r="F5099">
            <v>42</v>
          </cell>
        </row>
        <row r="5100">
          <cell r="A5100" t="str">
            <v>RJ3-35V102MBX-S1</v>
          </cell>
          <cell r="B5100" t="str">
            <v>12.5x25</v>
          </cell>
          <cell r="C5100" t="str">
            <v>GC</v>
          </cell>
          <cell r="D5100" t="str">
            <v>HA</v>
          </cell>
          <cell r="E5100">
            <v>4531.3720000000003</v>
          </cell>
          <cell r="F5100">
            <v>0.5</v>
          </cell>
        </row>
        <row r="5101">
          <cell r="A5101" t="str">
            <v>RJ3-35V102MBX-T4</v>
          </cell>
          <cell r="B5101" t="str">
            <v>12.5x25</v>
          </cell>
          <cell r="C5101" t="str">
            <v>GC</v>
          </cell>
          <cell r="D5101" t="str">
            <v>HA</v>
          </cell>
          <cell r="E5101">
            <v>4458.1450000000004</v>
          </cell>
          <cell r="F5101">
            <v>0</v>
          </cell>
        </row>
        <row r="5102">
          <cell r="A5102" t="str">
            <v>RJ3-35V220MBX</v>
          </cell>
          <cell r="B5102" t="str">
            <v>5x11</v>
          </cell>
          <cell r="C5102" t="str">
            <v>CA</v>
          </cell>
          <cell r="D5102" t="str">
            <v>HA</v>
          </cell>
          <cell r="E5102">
            <v>434.50799999999998</v>
          </cell>
          <cell r="F5102">
            <v>0.03</v>
          </cell>
        </row>
        <row r="5103">
          <cell r="A5103" t="str">
            <v>RJ3-35V220MBX-T36</v>
          </cell>
          <cell r="B5103" t="str">
            <v>5x11</v>
          </cell>
          <cell r="C5103" t="str">
            <v>CA</v>
          </cell>
          <cell r="D5103" t="str">
            <v>HA</v>
          </cell>
          <cell r="E5103">
            <v>442.017</v>
          </cell>
          <cell r="F5103">
            <v>0</v>
          </cell>
        </row>
        <row r="5104">
          <cell r="A5104" t="str">
            <v>RJ3-35V221MBX</v>
          </cell>
          <cell r="B5104" t="str">
            <v>10x12.5</v>
          </cell>
          <cell r="C5104" t="str">
            <v>FA</v>
          </cell>
          <cell r="D5104" t="str">
            <v>HA</v>
          </cell>
          <cell r="E5104">
            <v>1922.8869999999999</v>
          </cell>
          <cell r="F5104">
            <v>0</v>
          </cell>
        </row>
        <row r="5105">
          <cell r="A5105" t="str">
            <v>RJ3-35V221MBX-T2</v>
          </cell>
          <cell r="B5105" t="str">
            <v>10x12.5</v>
          </cell>
          <cell r="C5105" t="str">
            <v>FA</v>
          </cell>
          <cell r="D5105" t="str">
            <v>HA</v>
          </cell>
          <cell r="E5105">
            <v>1945.7909999999999</v>
          </cell>
          <cell r="F5105">
            <v>0</v>
          </cell>
        </row>
        <row r="5106">
          <cell r="A5106" t="str">
            <v>RJ3-35V221MCX</v>
          </cell>
          <cell r="B5106" t="str">
            <v>10x12.5</v>
          </cell>
          <cell r="C5106" t="str">
            <v>FA</v>
          </cell>
          <cell r="D5106" t="str">
            <v>HA</v>
          </cell>
          <cell r="E5106">
            <v>1922.8869999999999</v>
          </cell>
          <cell r="F5106">
            <v>0</v>
          </cell>
        </row>
        <row r="5107">
          <cell r="A5107" t="str">
            <v>RJ3-35V222MBX</v>
          </cell>
          <cell r="B5107" t="str">
            <v>16x31.5</v>
          </cell>
          <cell r="C5107" t="str">
            <v>HC</v>
          </cell>
          <cell r="D5107" t="str">
            <v>HA</v>
          </cell>
          <cell r="E5107">
            <v>10684.99</v>
          </cell>
          <cell r="F5107">
            <v>3</v>
          </cell>
        </row>
        <row r="5108">
          <cell r="A5108" t="str">
            <v>RJ3-35V222MBX-F</v>
          </cell>
          <cell r="B5108" t="str">
            <v>16x31.5</v>
          </cell>
          <cell r="C5108" t="str">
            <v>HC</v>
          </cell>
          <cell r="D5108" t="str">
            <v>HA</v>
          </cell>
          <cell r="E5108">
            <v>10740.665999999999</v>
          </cell>
          <cell r="F5108">
            <v>0</v>
          </cell>
        </row>
        <row r="5109">
          <cell r="A5109" t="str">
            <v>RJ3-35V330MBX</v>
          </cell>
          <cell r="B5109" t="str">
            <v>5x11</v>
          </cell>
          <cell r="C5109" t="str">
            <v>CA</v>
          </cell>
          <cell r="D5109" t="str">
            <v>HA</v>
          </cell>
          <cell r="E5109">
            <v>434.50799999999998</v>
          </cell>
          <cell r="F5109">
            <v>4</v>
          </cell>
        </row>
        <row r="5110">
          <cell r="A5110" t="str">
            <v>RJ3-35V330MBX-T14</v>
          </cell>
          <cell r="B5110" t="str">
            <v>5x11</v>
          </cell>
          <cell r="C5110" t="str">
            <v>CA</v>
          </cell>
          <cell r="D5110" t="str">
            <v>HA</v>
          </cell>
          <cell r="E5110">
            <v>442.017</v>
          </cell>
          <cell r="F5110">
            <v>0</v>
          </cell>
        </row>
        <row r="5111">
          <cell r="A5111" t="str">
            <v>RJ3-35V330MBX-T2</v>
          </cell>
          <cell r="B5111" t="str">
            <v>5x11</v>
          </cell>
          <cell r="C5111" t="str">
            <v>CA</v>
          </cell>
          <cell r="D5111" t="str">
            <v>HA</v>
          </cell>
          <cell r="E5111">
            <v>442.017</v>
          </cell>
          <cell r="F5111">
            <v>0</v>
          </cell>
        </row>
        <row r="5112">
          <cell r="A5112" t="str">
            <v>RJ3-35V331MBX</v>
          </cell>
          <cell r="B5112" t="str">
            <v>10x16</v>
          </cell>
          <cell r="C5112" t="str">
            <v>FC</v>
          </cell>
          <cell r="D5112" t="str">
            <v>HA</v>
          </cell>
          <cell r="E5112">
            <v>2127.116</v>
          </cell>
          <cell r="F5112">
            <v>50</v>
          </cell>
        </row>
        <row r="5113">
          <cell r="A5113" t="str">
            <v>RJ3-35V332MBX-S1</v>
          </cell>
          <cell r="B5113" t="str">
            <v>18x35.5</v>
          </cell>
          <cell r="C5113" t="str">
            <v>ID</v>
          </cell>
          <cell r="D5113" t="str">
            <v>HA</v>
          </cell>
          <cell r="E5113">
            <v>14170.763999999999</v>
          </cell>
          <cell r="F5113">
            <v>0</v>
          </cell>
        </row>
        <row r="5114">
          <cell r="A5114" t="str">
            <v>RJ3-35V390MBX-T58</v>
          </cell>
          <cell r="B5114" t="str">
            <v>6.3x11</v>
          </cell>
          <cell r="C5114" t="str">
            <v>DA</v>
          </cell>
          <cell r="D5114" t="str">
            <v>HA</v>
          </cell>
          <cell r="E5114">
            <v>732.31100000000004</v>
          </cell>
          <cell r="F5114">
            <v>248</v>
          </cell>
        </row>
        <row r="5115">
          <cell r="A5115" t="str">
            <v>RJ3-35V470MBX</v>
          </cell>
          <cell r="B5115" t="str">
            <v>6.3x11</v>
          </cell>
          <cell r="C5115" t="str">
            <v>DA</v>
          </cell>
          <cell r="D5115" t="str">
            <v>HA</v>
          </cell>
          <cell r="E5115">
            <v>701.09500000000003</v>
          </cell>
          <cell r="F5115">
            <v>6</v>
          </cell>
        </row>
        <row r="5116">
          <cell r="A5116" t="str">
            <v>RJ3-35V470MBX-T2</v>
          </cell>
          <cell r="B5116" t="str">
            <v>6.3x11</v>
          </cell>
          <cell r="C5116" t="str">
            <v>DA</v>
          </cell>
          <cell r="D5116" t="str">
            <v>HA</v>
          </cell>
          <cell r="E5116">
            <v>732.31100000000004</v>
          </cell>
          <cell r="F5116">
            <v>0</v>
          </cell>
        </row>
        <row r="5117">
          <cell r="A5117" t="str">
            <v>RJ3-35V470MDX-T2</v>
          </cell>
          <cell r="B5117" t="str">
            <v>6.3x11</v>
          </cell>
          <cell r="C5117" t="str">
            <v>DA</v>
          </cell>
          <cell r="D5117" t="str">
            <v>HA</v>
          </cell>
          <cell r="E5117">
            <v>732.31100000000004</v>
          </cell>
          <cell r="F5117">
            <v>0</v>
          </cell>
        </row>
        <row r="5118">
          <cell r="A5118" t="str">
            <v>RJ3-35V471MBX</v>
          </cell>
          <cell r="B5118" t="str">
            <v>10x20</v>
          </cell>
          <cell r="C5118" t="str">
            <v>FD</v>
          </cell>
          <cell r="D5118" t="str">
            <v>HA</v>
          </cell>
          <cell r="E5118">
            <v>2469.7370000000001</v>
          </cell>
          <cell r="F5118">
            <v>0</v>
          </cell>
        </row>
        <row r="5119">
          <cell r="A5119" t="str">
            <v>RJ3-35V471MBX-S1</v>
          </cell>
          <cell r="B5119" t="str">
            <v>10x20</v>
          </cell>
          <cell r="C5119" t="str">
            <v>FD</v>
          </cell>
          <cell r="D5119" t="str">
            <v>HA</v>
          </cell>
          <cell r="E5119">
            <v>2559.1610000000001</v>
          </cell>
          <cell r="F5119">
            <v>0</v>
          </cell>
        </row>
        <row r="5120">
          <cell r="A5120" t="str">
            <v>RJ3-35V471MBX-T2</v>
          </cell>
          <cell r="B5120" t="str">
            <v>10x20</v>
          </cell>
          <cell r="C5120" t="str">
            <v>FD</v>
          </cell>
          <cell r="D5120" t="str">
            <v>HA</v>
          </cell>
          <cell r="E5120">
            <v>2499.5149999999999</v>
          </cell>
          <cell r="F5120">
            <v>63</v>
          </cell>
        </row>
        <row r="5121">
          <cell r="A5121" t="str">
            <v>RJ3-35V4R7MBX</v>
          </cell>
          <cell r="B5121" t="str">
            <v>5x11</v>
          </cell>
          <cell r="C5121" t="str">
            <v>CA</v>
          </cell>
          <cell r="D5121" t="str">
            <v>HA</v>
          </cell>
          <cell r="E5121">
            <v>434.50799999999998</v>
          </cell>
          <cell r="F5121">
            <v>0</v>
          </cell>
        </row>
        <row r="5122">
          <cell r="A5122" t="str">
            <v>RJ3-35V680MF3-T2</v>
          </cell>
          <cell r="B5122" t="str">
            <v>6.3x11</v>
          </cell>
          <cell r="C5122" t="str">
            <v>DA</v>
          </cell>
          <cell r="D5122" t="str">
            <v>HA</v>
          </cell>
          <cell r="E5122">
            <v>732.31100000000004</v>
          </cell>
          <cell r="F5122">
            <v>18</v>
          </cell>
        </row>
        <row r="5123">
          <cell r="A5123" t="str">
            <v>RJ3-400V010M</v>
          </cell>
          <cell r="B5123" t="str">
            <v>8x11.5</v>
          </cell>
          <cell r="C5123" t="str">
            <v>EA</v>
          </cell>
          <cell r="D5123" t="str">
            <v>HA</v>
          </cell>
          <cell r="E5123">
            <v>1092.527</v>
          </cell>
          <cell r="F5123">
            <v>0</v>
          </cell>
        </row>
        <row r="5124">
          <cell r="A5124" t="str">
            <v>RJ3-400V010M-F</v>
          </cell>
          <cell r="B5124" t="str">
            <v>8x11.5</v>
          </cell>
          <cell r="C5124" t="str">
            <v>EA</v>
          </cell>
          <cell r="D5124" t="str">
            <v>HA</v>
          </cell>
          <cell r="E5124">
            <v>1109.1099999999999</v>
          </cell>
          <cell r="F5124">
            <v>0</v>
          </cell>
        </row>
        <row r="5125">
          <cell r="A5125" t="str">
            <v>RJ3-400V100M</v>
          </cell>
          <cell r="B5125" t="str">
            <v>12.5x20</v>
          </cell>
          <cell r="C5125" t="str">
            <v>GB</v>
          </cell>
          <cell r="D5125" t="str">
            <v>HA</v>
          </cell>
          <cell r="E5125">
            <v>4560.7619999999997</v>
          </cell>
          <cell r="F5125">
            <v>0</v>
          </cell>
        </row>
        <row r="5126">
          <cell r="A5126" t="str">
            <v>RJ3-400V100M-T4</v>
          </cell>
          <cell r="B5126" t="str">
            <v>12.5x20</v>
          </cell>
          <cell r="C5126" t="str">
            <v>GB</v>
          </cell>
          <cell r="D5126" t="str">
            <v>HA</v>
          </cell>
          <cell r="E5126">
            <v>4593.3239999999996</v>
          </cell>
          <cell r="F5126">
            <v>0</v>
          </cell>
        </row>
        <row r="5127">
          <cell r="A5127" t="str">
            <v>RJ3-400V220M</v>
          </cell>
          <cell r="B5127" t="str">
            <v>16x25</v>
          </cell>
          <cell r="C5127" t="str">
            <v>HB</v>
          </cell>
          <cell r="D5127" t="str">
            <v>HA</v>
          </cell>
          <cell r="E5127">
            <v>7936.9319999999998</v>
          </cell>
          <cell r="F5127">
            <v>0</v>
          </cell>
        </row>
        <row r="5128">
          <cell r="A5128" t="str">
            <v>RJ3-400V220M-F</v>
          </cell>
          <cell r="B5128" t="str">
            <v>16x25</v>
          </cell>
          <cell r="C5128" t="str">
            <v>HB</v>
          </cell>
          <cell r="D5128" t="str">
            <v>HA</v>
          </cell>
          <cell r="E5128">
            <v>8018.5910000000003</v>
          </cell>
          <cell r="F5128">
            <v>0</v>
          </cell>
        </row>
        <row r="5129">
          <cell r="A5129" t="str">
            <v>RJ3-400V220M-T50</v>
          </cell>
          <cell r="B5129" t="str">
            <v>16x25</v>
          </cell>
          <cell r="C5129" t="str">
            <v>HB</v>
          </cell>
          <cell r="D5129" t="str">
            <v>HA</v>
          </cell>
          <cell r="E5129">
            <v>7979.9219999999996</v>
          </cell>
          <cell r="F5129">
            <v>0</v>
          </cell>
        </row>
        <row r="5130">
          <cell r="A5130" t="str">
            <v>RJ3-400V220M-T68</v>
          </cell>
          <cell r="B5130" t="str">
            <v>16x25</v>
          </cell>
          <cell r="C5130" t="str">
            <v>HB</v>
          </cell>
          <cell r="D5130" t="str">
            <v>HA</v>
          </cell>
          <cell r="E5130">
            <v>7979.9219999999996</v>
          </cell>
          <cell r="F5130">
            <v>0</v>
          </cell>
        </row>
        <row r="5131">
          <cell r="A5131" t="str">
            <v>RJ3-400V2R2M</v>
          </cell>
          <cell r="B5131" t="str">
            <v>10x12.5</v>
          </cell>
          <cell r="C5131" t="str">
            <v>FA</v>
          </cell>
          <cell r="D5131" t="str">
            <v>HA</v>
          </cell>
          <cell r="E5131">
            <v>1940.9259999999999</v>
          </cell>
          <cell r="F5131">
            <v>0</v>
          </cell>
        </row>
        <row r="5132">
          <cell r="A5132" t="str">
            <v>RJ3-400V2R2M-T2</v>
          </cell>
          <cell r="B5132" t="str">
            <v>10x12.5</v>
          </cell>
          <cell r="C5132" t="str">
            <v>FA</v>
          </cell>
          <cell r="D5132" t="str">
            <v>HA</v>
          </cell>
          <cell r="E5132">
            <v>1968.3530000000001</v>
          </cell>
          <cell r="F5132">
            <v>0</v>
          </cell>
        </row>
        <row r="5133">
          <cell r="A5133" t="str">
            <v>RJ3-400V3R3M</v>
          </cell>
          <cell r="B5133" t="str">
            <v>10x16</v>
          </cell>
          <cell r="C5133" t="str">
            <v>FC</v>
          </cell>
          <cell r="D5133" t="str">
            <v>HA</v>
          </cell>
          <cell r="E5133">
            <v>2349.2150000000001</v>
          </cell>
          <cell r="F5133">
            <v>0</v>
          </cell>
        </row>
        <row r="5134">
          <cell r="A5134" t="str">
            <v>RJ3-400V470MGK7-F</v>
          </cell>
          <cell r="B5134" t="str">
            <v>18x31.5</v>
          </cell>
          <cell r="C5134" t="str">
            <v>IC</v>
          </cell>
          <cell r="D5134" t="str">
            <v>HA</v>
          </cell>
          <cell r="E5134">
            <v>15880.722</v>
          </cell>
          <cell r="F5134">
            <v>0</v>
          </cell>
        </row>
        <row r="5135">
          <cell r="A5135" t="str">
            <v>RJ3-400V4R7M</v>
          </cell>
          <cell r="B5135" t="str">
            <v>10x20</v>
          </cell>
          <cell r="C5135" t="str">
            <v>FD</v>
          </cell>
          <cell r="D5135" t="str">
            <v>HA</v>
          </cell>
          <cell r="E5135">
            <v>2587.5210000000002</v>
          </cell>
          <cell r="F5135">
            <v>0</v>
          </cell>
        </row>
        <row r="5136">
          <cell r="A5136" t="str">
            <v>RJ3-400V4R7M-F</v>
          </cell>
          <cell r="B5136" t="str">
            <v>10x20</v>
          </cell>
          <cell r="C5136" t="str">
            <v>FD</v>
          </cell>
          <cell r="D5136" t="str">
            <v>HA</v>
          </cell>
          <cell r="E5136">
            <v>2678.9169999999999</v>
          </cell>
          <cell r="F5136">
            <v>0</v>
          </cell>
        </row>
        <row r="5137">
          <cell r="A5137" t="str">
            <v>RJ3-400V4R7M-T2</v>
          </cell>
          <cell r="B5137" t="str">
            <v>10x20</v>
          </cell>
          <cell r="C5137" t="str">
            <v>FD</v>
          </cell>
          <cell r="D5137" t="str">
            <v>HA</v>
          </cell>
          <cell r="E5137">
            <v>2617.203</v>
          </cell>
          <cell r="F5137">
            <v>0</v>
          </cell>
        </row>
        <row r="5138">
          <cell r="A5138" t="str">
            <v>RJ3-50V010M</v>
          </cell>
          <cell r="B5138" t="str">
            <v>5x11</v>
          </cell>
          <cell r="C5138" t="str">
            <v>CA</v>
          </cell>
          <cell r="D5138" t="str">
            <v>HA</v>
          </cell>
          <cell r="E5138">
            <v>0</v>
          </cell>
          <cell r="F5138">
            <v>0</v>
          </cell>
        </row>
        <row r="5139">
          <cell r="A5139" t="str">
            <v>RJ3-50V010MBX</v>
          </cell>
          <cell r="B5139" t="str">
            <v>5x11</v>
          </cell>
          <cell r="C5139" t="str">
            <v>CA</v>
          </cell>
          <cell r="D5139" t="str">
            <v>HA</v>
          </cell>
          <cell r="E5139">
            <v>434.50799999999998</v>
          </cell>
          <cell r="F5139">
            <v>0</v>
          </cell>
        </row>
        <row r="5140">
          <cell r="A5140" t="str">
            <v>RJ3-50V010MBX-S1</v>
          </cell>
          <cell r="B5140" t="str">
            <v>5x11</v>
          </cell>
          <cell r="C5140" t="str">
            <v>CA</v>
          </cell>
          <cell r="D5140" t="str">
            <v>HA</v>
          </cell>
          <cell r="E5140">
            <v>449.91699999999997</v>
          </cell>
          <cell r="F5140">
            <v>0</v>
          </cell>
        </row>
        <row r="5141">
          <cell r="A5141" t="str">
            <v>RJ3-50V010MBX-T10</v>
          </cell>
          <cell r="B5141" t="str">
            <v>5x11</v>
          </cell>
          <cell r="C5141" t="str">
            <v>CA</v>
          </cell>
          <cell r="D5141" t="str">
            <v>HA</v>
          </cell>
          <cell r="E5141">
            <v>442.017</v>
          </cell>
          <cell r="F5141">
            <v>0</v>
          </cell>
        </row>
        <row r="5142">
          <cell r="A5142" t="str">
            <v>RJ3-50V010MBX-T2</v>
          </cell>
          <cell r="B5142" t="str">
            <v>5x11</v>
          </cell>
          <cell r="C5142" t="str">
            <v>CA</v>
          </cell>
          <cell r="D5142" t="str">
            <v>HA</v>
          </cell>
          <cell r="E5142">
            <v>442.017</v>
          </cell>
          <cell r="F5142">
            <v>0</v>
          </cell>
        </row>
        <row r="5143">
          <cell r="A5143" t="str">
            <v>RJ3-50V010MBX-T32</v>
          </cell>
          <cell r="B5143" t="str">
            <v>5x11</v>
          </cell>
          <cell r="C5143" t="str">
            <v>CA</v>
          </cell>
          <cell r="D5143" t="str">
            <v>HA</v>
          </cell>
          <cell r="E5143">
            <v>442.017</v>
          </cell>
          <cell r="F5143">
            <v>0</v>
          </cell>
        </row>
        <row r="5144">
          <cell r="A5144" t="str">
            <v>RJ3-50V010MBX-T58</v>
          </cell>
          <cell r="B5144" t="str">
            <v>5x11</v>
          </cell>
          <cell r="C5144" t="str">
            <v>CA</v>
          </cell>
          <cell r="D5144" t="str">
            <v>HA</v>
          </cell>
          <cell r="E5144">
            <v>442.017</v>
          </cell>
          <cell r="F5144">
            <v>2</v>
          </cell>
        </row>
        <row r="5145">
          <cell r="A5145" t="str">
            <v>RJ3-50V010ME3#-T2</v>
          </cell>
          <cell r="B5145" t="str">
            <v>5x11</v>
          </cell>
          <cell r="C5145" t="str">
            <v>CA</v>
          </cell>
          <cell r="D5145" t="str">
            <v>HA</v>
          </cell>
          <cell r="E5145">
            <v>442.017</v>
          </cell>
          <cell r="F5145">
            <v>8</v>
          </cell>
        </row>
        <row r="5146">
          <cell r="A5146" t="str">
            <v>RJ3-50V100MBX</v>
          </cell>
          <cell r="B5146" t="str">
            <v>5x11</v>
          </cell>
          <cell r="C5146" t="str">
            <v>CA</v>
          </cell>
          <cell r="D5146" t="str">
            <v>HA</v>
          </cell>
          <cell r="E5146">
            <v>434.50799999999998</v>
          </cell>
          <cell r="F5146">
            <v>46.24</v>
          </cell>
        </row>
        <row r="5147">
          <cell r="A5147" t="str">
            <v>RJ3-50V100MBX-S1</v>
          </cell>
          <cell r="B5147" t="str">
            <v>5x11</v>
          </cell>
          <cell r="C5147" t="str">
            <v>CA</v>
          </cell>
          <cell r="D5147" t="str">
            <v>HA</v>
          </cell>
          <cell r="E5147">
            <v>449.91699999999997</v>
          </cell>
          <cell r="F5147">
            <v>4</v>
          </cell>
        </row>
        <row r="5148">
          <cell r="A5148" t="str">
            <v>RJ3-50V100MBX-T10</v>
          </cell>
          <cell r="B5148" t="str">
            <v>5x11</v>
          </cell>
          <cell r="C5148" t="str">
            <v>CA</v>
          </cell>
          <cell r="D5148" t="str">
            <v>HA</v>
          </cell>
          <cell r="E5148">
            <v>442.017</v>
          </cell>
          <cell r="F5148">
            <v>52</v>
          </cell>
        </row>
        <row r="5149">
          <cell r="A5149" t="str">
            <v>RJ3-50V100MBX-T2</v>
          </cell>
          <cell r="B5149" t="str">
            <v>5x11</v>
          </cell>
          <cell r="C5149" t="str">
            <v>CA</v>
          </cell>
          <cell r="D5149" t="str">
            <v>HA</v>
          </cell>
          <cell r="E5149">
            <v>442.017</v>
          </cell>
          <cell r="F5149">
            <v>0</v>
          </cell>
        </row>
        <row r="5150">
          <cell r="A5150" t="str">
            <v>RJ3-50V100MBX-T36</v>
          </cell>
          <cell r="B5150" t="str">
            <v>5x11</v>
          </cell>
          <cell r="C5150" t="str">
            <v>CA</v>
          </cell>
          <cell r="D5150" t="str">
            <v>HA</v>
          </cell>
          <cell r="E5150">
            <v>442.017</v>
          </cell>
          <cell r="F5150">
            <v>0</v>
          </cell>
        </row>
        <row r="5151">
          <cell r="A5151" t="str">
            <v>RJ3-50V100MBX-T58</v>
          </cell>
          <cell r="B5151" t="str">
            <v>5x11</v>
          </cell>
          <cell r="C5151" t="str">
            <v>CA</v>
          </cell>
          <cell r="D5151" t="str">
            <v>HA</v>
          </cell>
          <cell r="E5151">
            <v>442.017</v>
          </cell>
          <cell r="F5151">
            <v>0</v>
          </cell>
        </row>
        <row r="5152">
          <cell r="A5152" t="str">
            <v>RJ3-50V100MCX-T32</v>
          </cell>
          <cell r="B5152" t="str">
            <v>5x11</v>
          </cell>
          <cell r="C5152" t="str">
            <v>CA</v>
          </cell>
          <cell r="D5152" t="str">
            <v>HA</v>
          </cell>
          <cell r="E5152">
            <v>442.017</v>
          </cell>
          <cell r="F5152">
            <v>0</v>
          </cell>
        </row>
        <row r="5153">
          <cell r="A5153" t="str">
            <v>RJ3-50V100MDX-T2</v>
          </cell>
          <cell r="B5153" t="str">
            <v>5x11</v>
          </cell>
          <cell r="C5153" t="str">
            <v>CA</v>
          </cell>
          <cell r="D5153" t="str">
            <v>HA</v>
          </cell>
          <cell r="E5153">
            <v>442.017</v>
          </cell>
          <cell r="F5153">
            <v>0</v>
          </cell>
        </row>
        <row r="5154">
          <cell r="A5154" t="str">
            <v>RJ3-50V100ME3#-T2</v>
          </cell>
          <cell r="B5154" t="str">
            <v>5x11</v>
          </cell>
          <cell r="C5154" t="str">
            <v>CA</v>
          </cell>
          <cell r="D5154" t="str">
            <v>HA</v>
          </cell>
          <cell r="E5154">
            <v>442.017</v>
          </cell>
          <cell r="F5154">
            <v>20</v>
          </cell>
        </row>
        <row r="5155">
          <cell r="A5155" t="str">
            <v>RJ3-50V101MBX</v>
          </cell>
          <cell r="B5155" t="str">
            <v>8x11.5</v>
          </cell>
          <cell r="C5155" t="str">
            <v>EA</v>
          </cell>
          <cell r="D5155" t="str">
            <v>HA</v>
          </cell>
          <cell r="E5155">
            <v>1030.7860000000001</v>
          </cell>
          <cell r="F5155">
            <v>33.53</v>
          </cell>
        </row>
        <row r="5156">
          <cell r="A5156" t="str">
            <v>RJ3-50V101MBX-F</v>
          </cell>
          <cell r="B5156" t="str">
            <v>8x11.5</v>
          </cell>
          <cell r="C5156" t="str">
            <v>EA</v>
          </cell>
          <cell r="D5156" t="str">
            <v>HA</v>
          </cell>
          <cell r="E5156">
            <v>1047.7760000000001</v>
          </cell>
          <cell r="F5156">
            <v>10</v>
          </cell>
        </row>
        <row r="5157">
          <cell r="A5157" t="str">
            <v>RJ3-50V101MBX-S1</v>
          </cell>
          <cell r="B5157" t="str">
            <v>8x11.5</v>
          </cell>
          <cell r="C5157" t="str">
            <v>EA</v>
          </cell>
          <cell r="D5157" t="str">
            <v>HA</v>
          </cell>
          <cell r="E5157">
            <v>1047.7760000000001</v>
          </cell>
          <cell r="F5157">
            <v>0</v>
          </cell>
        </row>
        <row r="5158">
          <cell r="A5158" t="str">
            <v>RJ3-50V101MBX-T2</v>
          </cell>
          <cell r="B5158" t="str">
            <v>8x11.5</v>
          </cell>
          <cell r="C5158" t="str">
            <v>EA</v>
          </cell>
          <cell r="D5158" t="str">
            <v>HA</v>
          </cell>
          <cell r="E5158">
            <v>1061.18</v>
          </cell>
          <cell r="F5158">
            <v>132</v>
          </cell>
        </row>
        <row r="5159">
          <cell r="A5159" t="str">
            <v>RJ3-50V101MBX-T8</v>
          </cell>
          <cell r="B5159" t="str">
            <v>8x11.5</v>
          </cell>
          <cell r="C5159" t="str">
            <v>EA</v>
          </cell>
          <cell r="D5159" t="str">
            <v>HA</v>
          </cell>
          <cell r="E5159">
            <v>1061.18</v>
          </cell>
          <cell r="F5159">
            <v>0</v>
          </cell>
        </row>
        <row r="5160">
          <cell r="A5160" t="str">
            <v>RJ3-50V101MCX</v>
          </cell>
          <cell r="B5160" t="str">
            <v>8x11.5</v>
          </cell>
          <cell r="C5160" t="str">
            <v>EA</v>
          </cell>
          <cell r="D5160" t="str">
            <v>HA</v>
          </cell>
          <cell r="E5160">
            <v>1030.7860000000001</v>
          </cell>
          <cell r="F5160">
            <v>0</v>
          </cell>
        </row>
        <row r="5161">
          <cell r="A5161" t="str">
            <v>RJ3-50V102MBX</v>
          </cell>
          <cell r="B5161" t="str">
            <v>16x25</v>
          </cell>
          <cell r="C5161" t="str">
            <v>HB</v>
          </cell>
          <cell r="D5161" t="str">
            <v>HA</v>
          </cell>
          <cell r="E5161">
            <v>7029.8980000000001</v>
          </cell>
          <cell r="F5161">
            <v>0</v>
          </cell>
        </row>
        <row r="5162">
          <cell r="A5162" t="str">
            <v>RJ3-50V102MBX-F</v>
          </cell>
          <cell r="B5162" t="str">
            <v>16x25</v>
          </cell>
          <cell r="C5162" t="str">
            <v>HB</v>
          </cell>
          <cell r="D5162" t="str">
            <v>HA</v>
          </cell>
          <cell r="E5162">
            <v>7132.9070000000002</v>
          </cell>
          <cell r="F5162">
            <v>0</v>
          </cell>
        </row>
        <row r="5163">
          <cell r="A5163" t="str">
            <v>RJ3-50V102MBX-S1</v>
          </cell>
          <cell r="B5163" t="str">
            <v>16x25</v>
          </cell>
          <cell r="C5163" t="str">
            <v>HB</v>
          </cell>
          <cell r="D5163" t="str">
            <v>HA</v>
          </cell>
          <cell r="E5163">
            <v>7132.9070000000002</v>
          </cell>
          <cell r="F5163">
            <v>0</v>
          </cell>
        </row>
        <row r="5164">
          <cell r="A5164" t="str">
            <v>RJ3-50V102MBX-T50</v>
          </cell>
          <cell r="B5164" t="str">
            <v>16x25</v>
          </cell>
          <cell r="C5164" t="str">
            <v>HB</v>
          </cell>
          <cell r="D5164" t="str">
            <v>HA</v>
          </cell>
          <cell r="E5164">
            <v>7068.6710000000003</v>
          </cell>
          <cell r="F5164">
            <v>0</v>
          </cell>
        </row>
        <row r="5165">
          <cell r="A5165" t="str">
            <v>RJ3-50V220MBX</v>
          </cell>
          <cell r="B5165" t="str">
            <v>5x11</v>
          </cell>
          <cell r="C5165" t="str">
            <v>CA</v>
          </cell>
          <cell r="D5165" t="str">
            <v>HA</v>
          </cell>
          <cell r="E5165">
            <v>434.50799999999998</v>
          </cell>
          <cell r="F5165">
            <v>12</v>
          </cell>
        </row>
        <row r="5166">
          <cell r="A5166" t="str">
            <v>RJ3-50V220MBX-S1</v>
          </cell>
          <cell r="B5166" t="str">
            <v>5x11</v>
          </cell>
          <cell r="C5166" t="str">
            <v>CA</v>
          </cell>
          <cell r="D5166" t="str">
            <v>HA</v>
          </cell>
          <cell r="E5166">
            <v>449.91699999999997</v>
          </cell>
          <cell r="F5166">
            <v>0</v>
          </cell>
        </row>
        <row r="5167">
          <cell r="A5167" t="str">
            <v>RJ3-50V220MBX-T10</v>
          </cell>
          <cell r="B5167" t="str">
            <v>5x11</v>
          </cell>
          <cell r="C5167" t="str">
            <v>CA</v>
          </cell>
          <cell r="D5167" t="str">
            <v>HA</v>
          </cell>
          <cell r="E5167">
            <v>442.017</v>
          </cell>
          <cell r="F5167">
            <v>0</v>
          </cell>
        </row>
        <row r="5168">
          <cell r="A5168" t="str">
            <v>RJ3-50V220MBX-T2</v>
          </cell>
          <cell r="B5168" t="str">
            <v>5x11</v>
          </cell>
          <cell r="C5168" t="str">
            <v>CA</v>
          </cell>
          <cell r="D5168" t="str">
            <v>HA</v>
          </cell>
          <cell r="E5168">
            <v>442.017</v>
          </cell>
          <cell r="F5168">
            <v>8</v>
          </cell>
        </row>
        <row r="5169">
          <cell r="A5169" t="str">
            <v>RJ3-50V220MBX-T36</v>
          </cell>
          <cell r="B5169" t="str">
            <v>5x11</v>
          </cell>
          <cell r="C5169" t="str">
            <v>CA</v>
          </cell>
          <cell r="D5169" t="str">
            <v>HA</v>
          </cell>
          <cell r="E5169">
            <v>442.017</v>
          </cell>
          <cell r="F5169">
            <v>0</v>
          </cell>
        </row>
        <row r="5170">
          <cell r="A5170" t="str">
            <v>RJ3-50V220MBX-T58</v>
          </cell>
          <cell r="B5170" t="str">
            <v>5x11</v>
          </cell>
          <cell r="C5170" t="str">
            <v>CA</v>
          </cell>
          <cell r="D5170" t="str">
            <v>HA</v>
          </cell>
          <cell r="E5170">
            <v>442.017</v>
          </cell>
          <cell r="F5170">
            <v>0</v>
          </cell>
        </row>
        <row r="5171">
          <cell r="A5171" t="str">
            <v>RJ3-50V221MBX</v>
          </cell>
          <cell r="B5171" t="str">
            <v>10x16</v>
          </cell>
          <cell r="C5171" t="str">
            <v>FC</v>
          </cell>
          <cell r="D5171" t="str">
            <v>HA</v>
          </cell>
          <cell r="E5171">
            <v>2127.116</v>
          </cell>
          <cell r="F5171">
            <v>11</v>
          </cell>
        </row>
        <row r="5172">
          <cell r="A5172" t="str">
            <v>RJ3-50V221MBX-F</v>
          </cell>
          <cell r="B5172" t="str">
            <v>10x16</v>
          </cell>
          <cell r="C5172" t="str">
            <v>FC</v>
          </cell>
          <cell r="D5172" t="str">
            <v>HA</v>
          </cell>
          <cell r="E5172">
            <v>2201.3490000000002</v>
          </cell>
          <cell r="F5172">
            <v>0</v>
          </cell>
        </row>
        <row r="5173">
          <cell r="A5173" t="str">
            <v>RJ3-50V221MBX-T2</v>
          </cell>
          <cell r="B5173" t="str">
            <v>10x16</v>
          </cell>
          <cell r="C5173" t="str">
            <v>FC</v>
          </cell>
          <cell r="D5173" t="str">
            <v>HA</v>
          </cell>
          <cell r="E5173">
            <v>2155.076</v>
          </cell>
          <cell r="F5173">
            <v>13</v>
          </cell>
        </row>
        <row r="5174">
          <cell r="A5174" t="str">
            <v>RJ3-50V221MCX</v>
          </cell>
          <cell r="B5174" t="str">
            <v>10x16</v>
          </cell>
          <cell r="C5174" t="str">
            <v>FC</v>
          </cell>
          <cell r="D5174" t="str">
            <v>HA</v>
          </cell>
          <cell r="E5174">
            <v>2127.116</v>
          </cell>
          <cell r="F5174">
            <v>0</v>
          </cell>
        </row>
        <row r="5175">
          <cell r="A5175" t="str">
            <v>RJ3-50V222MBX</v>
          </cell>
          <cell r="B5175" t="str">
            <v>18x35.5</v>
          </cell>
          <cell r="C5175" t="str">
            <v>ID</v>
          </cell>
          <cell r="D5175" t="str">
            <v>HA</v>
          </cell>
          <cell r="E5175">
            <v>14132.338</v>
          </cell>
          <cell r="F5175">
            <v>0</v>
          </cell>
        </row>
        <row r="5176">
          <cell r="A5176" t="str">
            <v>RJ3-50V2R2MBX</v>
          </cell>
          <cell r="B5176" t="str">
            <v>5x11</v>
          </cell>
          <cell r="C5176" t="str">
            <v>CA</v>
          </cell>
          <cell r="D5176" t="str">
            <v>HA</v>
          </cell>
          <cell r="E5176">
            <v>434.50799999999998</v>
          </cell>
          <cell r="F5176">
            <v>0</v>
          </cell>
        </row>
        <row r="5177">
          <cell r="A5177" t="str">
            <v>RJ3-50V2R2MBX-S1</v>
          </cell>
          <cell r="B5177" t="str">
            <v>5x11</v>
          </cell>
          <cell r="C5177" t="str">
            <v>CA</v>
          </cell>
          <cell r="D5177" t="str">
            <v>HA</v>
          </cell>
          <cell r="E5177">
            <v>449.91699999999997</v>
          </cell>
          <cell r="F5177">
            <v>0</v>
          </cell>
        </row>
        <row r="5178">
          <cell r="A5178" t="str">
            <v>RJ3-50V2R2MBX-T2</v>
          </cell>
          <cell r="B5178" t="str">
            <v>5x11</v>
          </cell>
          <cell r="C5178" t="str">
            <v>CA</v>
          </cell>
          <cell r="D5178" t="str">
            <v>HA</v>
          </cell>
          <cell r="E5178">
            <v>442.017</v>
          </cell>
          <cell r="F5178">
            <v>4</v>
          </cell>
        </row>
        <row r="5179">
          <cell r="A5179" t="str">
            <v>RJ3-50V2R2ME3#-T2</v>
          </cell>
          <cell r="B5179" t="str">
            <v>5x11</v>
          </cell>
          <cell r="C5179" t="str">
            <v>CA</v>
          </cell>
          <cell r="D5179" t="str">
            <v>HA</v>
          </cell>
          <cell r="E5179">
            <v>442.017</v>
          </cell>
          <cell r="F5179">
            <v>0</v>
          </cell>
        </row>
        <row r="5180">
          <cell r="A5180" t="str">
            <v>RJ3-50V330MBX</v>
          </cell>
          <cell r="B5180" t="str">
            <v>6.3x11</v>
          </cell>
          <cell r="C5180" t="str">
            <v>DA</v>
          </cell>
          <cell r="D5180" t="str">
            <v>HA</v>
          </cell>
          <cell r="E5180">
            <v>701.09500000000003</v>
          </cell>
          <cell r="F5180">
            <v>0</v>
          </cell>
        </row>
        <row r="5181">
          <cell r="A5181" t="str">
            <v>RJ3-50V330MBX-T2</v>
          </cell>
          <cell r="B5181" t="str">
            <v>6.3x11</v>
          </cell>
          <cell r="C5181" t="str">
            <v>DA</v>
          </cell>
          <cell r="D5181" t="str">
            <v>HA</v>
          </cell>
          <cell r="E5181">
            <v>732.31100000000004</v>
          </cell>
          <cell r="F5181">
            <v>0</v>
          </cell>
        </row>
        <row r="5182">
          <cell r="A5182" t="str">
            <v>RJ3-50V331MBX</v>
          </cell>
          <cell r="B5182" t="str">
            <v>10x20</v>
          </cell>
          <cell r="C5182" t="str">
            <v>FD</v>
          </cell>
          <cell r="D5182" t="str">
            <v>HA</v>
          </cell>
          <cell r="E5182">
            <v>2469.7370000000001</v>
          </cell>
          <cell r="F5182">
            <v>0</v>
          </cell>
        </row>
        <row r="5183">
          <cell r="A5183" t="str">
            <v>RJ3-50V3R3MBX</v>
          </cell>
          <cell r="B5183" t="str">
            <v>5x11</v>
          </cell>
          <cell r="C5183" t="str">
            <v>CA</v>
          </cell>
          <cell r="D5183" t="str">
            <v>HA</v>
          </cell>
          <cell r="E5183">
            <v>434.50799999999998</v>
          </cell>
          <cell r="F5183">
            <v>0</v>
          </cell>
        </row>
        <row r="5184">
          <cell r="A5184" t="str">
            <v>RJ3-50V3R3MBX-T2</v>
          </cell>
          <cell r="B5184" t="str">
            <v>5x11</v>
          </cell>
          <cell r="C5184" t="str">
            <v>CA</v>
          </cell>
          <cell r="D5184" t="str">
            <v>HA</v>
          </cell>
          <cell r="E5184">
            <v>442.017</v>
          </cell>
          <cell r="F5184">
            <v>0</v>
          </cell>
        </row>
        <row r="5185">
          <cell r="A5185" t="str">
            <v>RJ3-50V470MBX</v>
          </cell>
          <cell r="B5185" t="str">
            <v>6.3x11</v>
          </cell>
          <cell r="C5185" t="str">
            <v>DA</v>
          </cell>
          <cell r="D5185" t="str">
            <v>HA</v>
          </cell>
          <cell r="E5185">
            <v>701.09500000000003</v>
          </cell>
          <cell r="F5185">
            <v>0.03</v>
          </cell>
        </row>
        <row r="5186">
          <cell r="A5186" t="str">
            <v>RJ3-50V470MBX-F27</v>
          </cell>
          <cell r="B5186" t="str">
            <v>6.3x11</v>
          </cell>
          <cell r="C5186" t="str">
            <v>DA</v>
          </cell>
          <cell r="D5186" t="str">
            <v>HA</v>
          </cell>
          <cell r="E5186">
            <v>714.43499999999995</v>
          </cell>
          <cell r="F5186">
            <v>0</v>
          </cell>
        </row>
        <row r="5187">
          <cell r="A5187" t="str">
            <v>RJ3-50V470MBX-S1</v>
          </cell>
          <cell r="B5187" t="str">
            <v>6.3x11</v>
          </cell>
          <cell r="C5187" t="str">
            <v>DA</v>
          </cell>
          <cell r="D5187" t="str">
            <v>HA</v>
          </cell>
          <cell r="E5187">
            <v>714.43499999999995</v>
          </cell>
          <cell r="F5187">
            <v>0</v>
          </cell>
        </row>
        <row r="5188">
          <cell r="A5188" t="str">
            <v>RJ3-50V470MBX-T2</v>
          </cell>
          <cell r="B5188" t="str">
            <v>6.3x11</v>
          </cell>
          <cell r="C5188" t="str">
            <v>DA</v>
          </cell>
          <cell r="D5188" t="str">
            <v>HA</v>
          </cell>
          <cell r="E5188">
            <v>732.31100000000004</v>
          </cell>
          <cell r="F5188">
            <v>0</v>
          </cell>
        </row>
        <row r="5189">
          <cell r="A5189" t="str">
            <v>RJ3-50V470MBX-T58</v>
          </cell>
          <cell r="B5189" t="str">
            <v>6.3x11</v>
          </cell>
          <cell r="C5189" t="str">
            <v>DA</v>
          </cell>
          <cell r="D5189" t="str">
            <v>HA</v>
          </cell>
          <cell r="E5189">
            <v>732.31100000000004</v>
          </cell>
          <cell r="F5189">
            <v>0</v>
          </cell>
        </row>
        <row r="5190">
          <cell r="A5190" t="str">
            <v>RJ3-50V471MBX</v>
          </cell>
          <cell r="B5190" t="str">
            <v>12.5x20</v>
          </cell>
          <cell r="C5190" t="str">
            <v>GB</v>
          </cell>
          <cell r="D5190" t="str">
            <v>HA</v>
          </cell>
          <cell r="E5190">
            <v>3667.7890000000002</v>
          </cell>
          <cell r="F5190">
            <v>1</v>
          </cell>
        </row>
        <row r="5191">
          <cell r="A5191" t="str">
            <v>RJ3-50V471MBX-F</v>
          </cell>
          <cell r="B5191" t="str">
            <v>12.5x20</v>
          </cell>
          <cell r="C5191" t="str">
            <v>GB</v>
          </cell>
          <cell r="D5191" t="str">
            <v>HA</v>
          </cell>
          <cell r="E5191">
            <v>3810.828</v>
          </cell>
          <cell r="F5191">
            <v>0</v>
          </cell>
        </row>
        <row r="5192">
          <cell r="A5192" t="str">
            <v>RJ3-50V471MBX-S1</v>
          </cell>
          <cell r="B5192" t="str">
            <v>12.5x20</v>
          </cell>
          <cell r="C5192" t="str">
            <v>GB</v>
          </cell>
          <cell r="D5192" t="str">
            <v>HA</v>
          </cell>
          <cell r="E5192">
            <v>3810.828</v>
          </cell>
          <cell r="F5192">
            <v>0</v>
          </cell>
        </row>
        <row r="5193">
          <cell r="A5193" t="str">
            <v>RJ3-50V471MBX-T4</v>
          </cell>
          <cell r="B5193" t="str">
            <v>12.5x20</v>
          </cell>
          <cell r="C5193" t="str">
            <v>GB</v>
          </cell>
          <cell r="D5193" t="str">
            <v>HA</v>
          </cell>
          <cell r="E5193">
            <v>3700.0630000000001</v>
          </cell>
          <cell r="F5193">
            <v>12.5</v>
          </cell>
        </row>
        <row r="5194">
          <cell r="A5194" t="str">
            <v>RJ3-50V471NI4-T4</v>
          </cell>
          <cell r="B5194" t="str">
            <v>12.5x15</v>
          </cell>
          <cell r="C5194" t="str">
            <v>GG</v>
          </cell>
          <cell r="D5194" t="str">
            <v>HA</v>
          </cell>
          <cell r="E5194">
            <v>3144.3510000000001</v>
          </cell>
          <cell r="F5194">
            <v>0</v>
          </cell>
        </row>
        <row r="5195">
          <cell r="A5195" t="str">
            <v>RJ3-50V4R7MBX</v>
          </cell>
          <cell r="B5195" t="str">
            <v>5x11</v>
          </cell>
          <cell r="C5195" t="str">
            <v>CA</v>
          </cell>
          <cell r="D5195" t="str">
            <v>HA</v>
          </cell>
          <cell r="E5195">
            <v>434.50799999999998</v>
          </cell>
          <cell r="F5195">
            <v>0</v>
          </cell>
        </row>
        <row r="5196">
          <cell r="A5196" t="str">
            <v>RJ3-50V4R7MBX-T2</v>
          </cell>
          <cell r="B5196" t="str">
            <v>5x11</v>
          </cell>
          <cell r="C5196" t="str">
            <v>CA</v>
          </cell>
          <cell r="D5196" t="str">
            <v>HA</v>
          </cell>
          <cell r="E5196">
            <v>442.017</v>
          </cell>
          <cell r="F5196">
            <v>0</v>
          </cell>
        </row>
        <row r="5197">
          <cell r="A5197" t="str">
            <v>RJ3-50VR10MBX</v>
          </cell>
          <cell r="B5197" t="str">
            <v>5x11</v>
          </cell>
          <cell r="C5197" t="str">
            <v>CA</v>
          </cell>
          <cell r="D5197" t="str">
            <v>HA</v>
          </cell>
          <cell r="E5197">
            <v>434.50799999999998</v>
          </cell>
          <cell r="F5197">
            <v>0</v>
          </cell>
        </row>
        <row r="5198">
          <cell r="A5198" t="str">
            <v>RJ3-50VR33MBX</v>
          </cell>
          <cell r="B5198" t="str">
            <v>5x11</v>
          </cell>
          <cell r="C5198" t="str">
            <v>CA</v>
          </cell>
          <cell r="D5198" t="str">
            <v>HA</v>
          </cell>
          <cell r="E5198">
            <v>434.50799999999998</v>
          </cell>
          <cell r="F5198">
            <v>0</v>
          </cell>
        </row>
        <row r="5199">
          <cell r="A5199" t="str">
            <v>RJ3-50VR47MBX</v>
          </cell>
          <cell r="B5199" t="str">
            <v>5x11</v>
          </cell>
          <cell r="C5199" t="str">
            <v>CA</v>
          </cell>
          <cell r="D5199" t="str">
            <v>HA</v>
          </cell>
          <cell r="E5199">
            <v>434.50799999999998</v>
          </cell>
          <cell r="F5199">
            <v>0</v>
          </cell>
        </row>
        <row r="5200">
          <cell r="A5200" t="str">
            <v>RJ3-50VR47MBX-T58</v>
          </cell>
          <cell r="B5200" t="str">
            <v>5x11</v>
          </cell>
          <cell r="C5200" t="str">
            <v>CA</v>
          </cell>
          <cell r="D5200" t="str">
            <v>HA</v>
          </cell>
          <cell r="E5200">
            <v>442.017</v>
          </cell>
          <cell r="F5200">
            <v>0</v>
          </cell>
        </row>
        <row r="5201">
          <cell r="A5201" t="str">
            <v>RJ3-63V100MAX</v>
          </cell>
          <cell r="B5201" t="str">
            <v>5x11</v>
          </cell>
          <cell r="C5201" t="str">
            <v>CA</v>
          </cell>
          <cell r="D5201" t="str">
            <v>HA</v>
          </cell>
          <cell r="E5201">
            <v>434.50799999999998</v>
          </cell>
          <cell r="F5201">
            <v>10.199999999999999</v>
          </cell>
        </row>
        <row r="5202">
          <cell r="A5202" t="str">
            <v>RJ3-63V100MAX-T10</v>
          </cell>
          <cell r="B5202" t="str">
            <v>5x11</v>
          </cell>
          <cell r="C5202" t="str">
            <v>CA</v>
          </cell>
          <cell r="D5202" t="str">
            <v>HA</v>
          </cell>
          <cell r="E5202">
            <v>442.017</v>
          </cell>
          <cell r="F5202">
            <v>0</v>
          </cell>
        </row>
        <row r="5203">
          <cell r="A5203" t="str">
            <v>RJ3-63V100MAX-T58</v>
          </cell>
          <cell r="B5203" t="str">
            <v>5x11</v>
          </cell>
          <cell r="C5203" t="str">
            <v>CA</v>
          </cell>
          <cell r="D5203" t="str">
            <v>HA</v>
          </cell>
          <cell r="E5203">
            <v>442.017</v>
          </cell>
          <cell r="F5203">
            <v>0</v>
          </cell>
        </row>
        <row r="5204">
          <cell r="A5204" t="str">
            <v>RJ3-63V101MAX</v>
          </cell>
          <cell r="B5204" t="str">
            <v>10x12.5</v>
          </cell>
          <cell r="C5204" t="str">
            <v>FA</v>
          </cell>
          <cell r="D5204" t="str">
            <v>HA</v>
          </cell>
          <cell r="E5204">
            <v>1922.8869999999999</v>
          </cell>
          <cell r="F5204">
            <v>0</v>
          </cell>
        </row>
        <row r="5205">
          <cell r="A5205" t="str">
            <v>RJ3-63V101MAX-F</v>
          </cell>
          <cell r="B5205" t="str">
            <v>10x12.5</v>
          </cell>
          <cell r="C5205" t="str">
            <v>FA</v>
          </cell>
          <cell r="D5205" t="str">
            <v>HA</v>
          </cell>
          <cell r="E5205">
            <v>1991.9680000000001</v>
          </cell>
          <cell r="F5205">
            <v>0</v>
          </cell>
        </row>
        <row r="5206">
          <cell r="A5206" t="str">
            <v>RJ3-63V101MAX-T2</v>
          </cell>
          <cell r="B5206" t="str">
            <v>10x12.5</v>
          </cell>
          <cell r="C5206" t="str">
            <v>FA</v>
          </cell>
          <cell r="D5206" t="str">
            <v>HA</v>
          </cell>
          <cell r="E5206">
            <v>1945.7909999999999</v>
          </cell>
          <cell r="F5206">
            <v>63</v>
          </cell>
        </row>
        <row r="5207">
          <cell r="A5207" t="str">
            <v>RJ3-63V102MAX</v>
          </cell>
          <cell r="B5207" t="str">
            <v>16x31.5</v>
          </cell>
          <cell r="C5207" t="str">
            <v>HC</v>
          </cell>
          <cell r="D5207" t="str">
            <v>HA</v>
          </cell>
          <cell r="E5207">
            <v>10684.99</v>
          </cell>
          <cell r="F5207">
            <v>1.2</v>
          </cell>
        </row>
        <row r="5208">
          <cell r="A5208" t="str">
            <v>RJ3-63V220MAX</v>
          </cell>
          <cell r="B5208" t="str">
            <v>6.3x11</v>
          </cell>
          <cell r="C5208" t="str">
            <v>DA</v>
          </cell>
          <cell r="D5208" t="str">
            <v>HA</v>
          </cell>
          <cell r="E5208">
            <v>701.09500000000003</v>
          </cell>
          <cell r="F5208">
            <v>0</v>
          </cell>
        </row>
        <row r="5209">
          <cell r="A5209" t="str">
            <v>RJ3-63V220MAX-T58</v>
          </cell>
          <cell r="B5209" t="str">
            <v>6.3x11</v>
          </cell>
          <cell r="C5209" t="str">
            <v>DA</v>
          </cell>
          <cell r="D5209" t="str">
            <v>HA</v>
          </cell>
          <cell r="E5209">
            <v>732.31100000000004</v>
          </cell>
          <cell r="F5209">
            <v>0</v>
          </cell>
        </row>
        <row r="5210">
          <cell r="A5210" t="str">
            <v>RJ3-63V221MAX</v>
          </cell>
          <cell r="B5210" t="str">
            <v>10x20</v>
          </cell>
          <cell r="C5210" t="str">
            <v>FD</v>
          </cell>
          <cell r="D5210" t="str">
            <v>HA</v>
          </cell>
          <cell r="E5210">
            <v>2469.7370000000001</v>
          </cell>
          <cell r="F5210">
            <v>0</v>
          </cell>
        </row>
        <row r="5211">
          <cell r="A5211" t="str">
            <v>RJ3-63V330MAX</v>
          </cell>
          <cell r="B5211" t="str">
            <v>6.3x11</v>
          </cell>
          <cell r="C5211" t="str">
            <v>DA</v>
          </cell>
          <cell r="D5211" t="str">
            <v>HA</v>
          </cell>
          <cell r="E5211">
            <v>701.09500000000003</v>
          </cell>
          <cell r="F5211">
            <v>0</v>
          </cell>
        </row>
        <row r="5212">
          <cell r="A5212" t="str">
            <v>RJ3-63V470MAX</v>
          </cell>
          <cell r="B5212" t="str">
            <v>8x11.5</v>
          </cell>
          <cell r="C5212" t="str">
            <v>EA</v>
          </cell>
          <cell r="D5212" t="str">
            <v>HA</v>
          </cell>
          <cell r="E5212">
            <v>1030.7860000000001</v>
          </cell>
          <cell r="F5212">
            <v>0</v>
          </cell>
        </row>
        <row r="5213">
          <cell r="A5213" t="str">
            <v>RJ3-63V471MAX-T4</v>
          </cell>
          <cell r="B5213" t="str">
            <v>12.5x25</v>
          </cell>
          <cell r="C5213" t="str">
            <v>GC</v>
          </cell>
          <cell r="D5213" t="str">
            <v>HA</v>
          </cell>
          <cell r="E5213">
            <v>4458.1450000000004</v>
          </cell>
          <cell r="F5213">
            <v>0</v>
          </cell>
        </row>
        <row r="5214">
          <cell r="A5214" t="str">
            <v>RJ3-63V4R7MAX</v>
          </cell>
          <cell r="B5214" t="str">
            <v>5x11</v>
          </cell>
          <cell r="C5214" t="str">
            <v>CA</v>
          </cell>
          <cell r="D5214" t="str">
            <v>HA</v>
          </cell>
          <cell r="E5214">
            <v>434.50799999999998</v>
          </cell>
          <cell r="F5214">
            <v>0</v>
          </cell>
        </row>
        <row r="5215">
          <cell r="A5215" t="str">
            <v>RJ3-6V101MBX</v>
          </cell>
          <cell r="B5215" t="str">
            <v>5x11</v>
          </cell>
          <cell r="C5215" t="str">
            <v>CA</v>
          </cell>
          <cell r="D5215" t="str">
            <v>HA</v>
          </cell>
          <cell r="E5215">
            <v>434.50799999999998</v>
          </cell>
          <cell r="F5215">
            <v>0</v>
          </cell>
        </row>
        <row r="5216">
          <cell r="A5216" t="str">
            <v>RJ3-6V102MBX</v>
          </cell>
          <cell r="B5216" t="str">
            <v>10x12.5</v>
          </cell>
          <cell r="C5216" t="str">
            <v>FA</v>
          </cell>
          <cell r="D5216" t="str">
            <v>HA</v>
          </cell>
          <cell r="E5216">
            <v>1922.8869999999999</v>
          </cell>
          <cell r="F5216">
            <v>0</v>
          </cell>
        </row>
        <row r="5217">
          <cell r="A5217" t="str">
            <v>RJ3-6V102MBX-T2</v>
          </cell>
          <cell r="B5217" t="str">
            <v>10x12.5</v>
          </cell>
          <cell r="C5217" t="str">
            <v>FA</v>
          </cell>
          <cell r="D5217" t="str">
            <v>HA</v>
          </cell>
          <cell r="E5217">
            <v>1945.7909999999999</v>
          </cell>
          <cell r="F5217">
            <v>0</v>
          </cell>
        </row>
        <row r="5218">
          <cell r="A5218" t="str">
            <v>RJ3-6V103MBX</v>
          </cell>
          <cell r="B5218" t="str">
            <v>16x31.5</v>
          </cell>
          <cell r="C5218" t="str">
            <v>HC</v>
          </cell>
          <cell r="D5218" t="str">
            <v>HA</v>
          </cell>
          <cell r="E5218">
            <v>10684.99</v>
          </cell>
          <cell r="F5218">
            <v>0</v>
          </cell>
        </row>
        <row r="5219">
          <cell r="A5219" t="str">
            <v>RJ3-6V221MBX</v>
          </cell>
          <cell r="B5219" t="str">
            <v>6.3x11</v>
          </cell>
          <cell r="C5219" t="str">
            <v>DA</v>
          </cell>
          <cell r="D5219" t="str">
            <v>HA</v>
          </cell>
          <cell r="E5219">
            <v>701.09500000000003</v>
          </cell>
          <cell r="F5219">
            <v>0</v>
          </cell>
        </row>
        <row r="5220">
          <cell r="A5220" t="str">
            <v>RJ3-6V221MBX-T2</v>
          </cell>
          <cell r="B5220" t="str">
            <v>6.3x11</v>
          </cell>
          <cell r="C5220" t="str">
            <v>DA</v>
          </cell>
          <cell r="D5220" t="str">
            <v>HA</v>
          </cell>
          <cell r="E5220">
            <v>732.31100000000004</v>
          </cell>
          <cell r="F5220">
            <v>10</v>
          </cell>
        </row>
        <row r="5221">
          <cell r="A5221" t="str">
            <v>RJ3-6V222MBX</v>
          </cell>
          <cell r="B5221" t="str">
            <v>12.5x20</v>
          </cell>
          <cell r="C5221" t="str">
            <v>GB</v>
          </cell>
          <cell r="D5221" t="str">
            <v>HA</v>
          </cell>
          <cell r="E5221">
            <v>3667.7890000000002</v>
          </cell>
          <cell r="F5221">
            <v>0</v>
          </cell>
        </row>
        <row r="5222">
          <cell r="A5222" t="str">
            <v>RJ3-6V331MBX</v>
          </cell>
          <cell r="B5222" t="str">
            <v>6.3x11</v>
          </cell>
          <cell r="C5222" t="str">
            <v>DA</v>
          </cell>
          <cell r="D5222" t="str">
            <v>HA</v>
          </cell>
          <cell r="E5222">
            <v>701.09500000000003</v>
          </cell>
          <cell r="F5222">
            <v>0.1</v>
          </cell>
        </row>
        <row r="5223">
          <cell r="A5223" t="str">
            <v>RJ3-6V331MBX-T2</v>
          </cell>
          <cell r="B5223" t="str">
            <v>6.3x11</v>
          </cell>
          <cell r="C5223" t="str">
            <v>DA</v>
          </cell>
          <cell r="D5223" t="str">
            <v>HA</v>
          </cell>
          <cell r="E5223">
            <v>732.31100000000004</v>
          </cell>
          <cell r="F5223">
            <v>0</v>
          </cell>
        </row>
        <row r="5224">
          <cell r="A5224" t="str">
            <v>RJ3-6V331MCX-T2</v>
          </cell>
          <cell r="B5224" t="str">
            <v>6.3x11</v>
          </cell>
          <cell r="C5224" t="str">
            <v>DA</v>
          </cell>
          <cell r="D5224" t="str">
            <v>HA</v>
          </cell>
          <cell r="E5224">
            <v>732.31100000000004</v>
          </cell>
          <cell r="F5224">
            <v>0</v>
          </cell>
        </row>
        <row r="5225">
          <cell r="A5225" t="str">
            <v>RJ3-6V331MCX-T32</v>
          </cell>
          <cell r="B5225" t="str">
            <v>6.3x11</v>
          </cell>
          <cell r="C5225" t="str">
            <v>DA</v>
          </cell>
          <cell r="D5225" t="str">
            <v>HA</v>
          </cell>
          <cell r="E5225">
            <v>732.31100000000004</v>
          </cell>
          <cell r="F5225">
            <v>16</v>
          </cell>
        </row>
        <row r="5226">
          <cell r="A5226" t="str">
            <v>RJ3-6V470MBX</v>
          </cell>
          <cell r="B5226" t="str">
            <v>5x11</v>
          </cell>
          <cell r="C5226" t="str">
            <v>CA</v>
          </cell>
          <cell r="D5226" t="str">
            <v>HA</v>
          </cell>
          <cell r="E5226">
            <v>434.50799999999998</v>
          </cell>
          <cell r="F5226">
            <v>0</v>
          </cell>
        </row>
        <row r="5227">
          <cell r="A5227" t="str">
            <v>RJ3-6V470MBX-T2</v>
          </cell>
          <cell r="B5227" t="str">
            <v>5x11</v>
          </cell>
          <cell r="C5227" t="str">
            <v>CA</v>
          </cell>
          <cell r="D5227" t="str">
            <v>HA</v>
          </cell>
          <cell r="E5227">
            <v>442.017</v>
          </cell>
          <cell r="F5227">
            <v>92</v>
          </cell>
        </row>
        <row r="5228">
          <cell r="A5228" t="str">
            <v>RJ3-6V471MBX</v>
          </cell>
          <cell r="B5228" t="str">
            <v>8x11.5</v>
          </cell>
          <cell r="C5228" t="str">
            <v>EA</v>
          </cell>
          <cell r="D5228" t="str">
            <v>HA</v>
          </cell>
          <cell r="E5228">
            <v>1030.7860000000001</v>
          </cell>
          <cell r="F5228">
            <v>0</v>
          </cell>
        </row>
        <row r="5229">
          <cell r="A5229" t="str">
            <v>RJ3-6V471MBX-T2</v>
          </cell>
          <cell r="B5229" t="str">
            <v>8x11.5</v>
          </cell>
          <cell r="C5229" t="str">
            <v>EA</v>
          </cell>
          <cell r="D5229" t="str">
            <v>HA</v>
          </cell>
          <cell r="E5229">
            <v>1061.18</v>
          </cell>
          <cell r="F5229">
            <v>0</v>
          </cell>
        </row>
        <row r="5230">
          <cell r="A5230" t="str">
            <v>RJ3-6V471MF3Z-T2</v>
          </cell>
          <cell r="B5230" t="str">
            <v>6.3x11</v>
          </cell>
          <cell r="C5230" t="str">
            <v>DA</v>
          </cell>
          <cell r="D5230" t="str">
            <v>HA</v>
          </cell>
          <cell r="E5230">
            <v>732.31100000000004</v>
          </cell>
          <cell r="F5230">
            <v>0</v>
          </cell>
        </row>
        <row r="5231">
          <cell r="A5231" t="str">
            <v>RJ4-100V100MF3#</v>
          </cell>
          <cell r="B5231" t="str">
            <v>6.3x11</v>
          </cell>
          <cell r="C5231" t="str">
            <v>DA</v>
          </cell>
          <cell r="D5231" t="str">
            <v>IA</v>
          </cell>
          <cell r="E5231">
            <v>735.04600000000005</v>
          </cell>
          <cell r="F5231">
            <v>0</v>
          </cell>
        </row>
        <row r="5232">
          <cell r="A5232" t="str">
            <v>RJ4-100V100MX</v>
          </cell>
          <cell r="B5232" t="str">
            <v>6.3x11</v>
          </cell>
          <cell r="C5232" t="str">
            <v>DA</v>
          </cell>
          <cell r="D5232" t="str">
            <v>IA</v>
          </cell>
          <cell r="E5232">
            <v>735.04600000000005</v>
          </cell>
          <cell r="F5232">
            <v>0</v>
          </cell>
        </row>
        <row r="5233">
          <cell r="A5233" t="str">
            <v>RJ4-100V101MX</v>
          </cell>
          <cell r="B5233" t="str">
            <v>10x20</v>
          </cell>
          <cell r="C5233" t="str">
            <v>FD</v>
          </cell>
          <cell r="D5233" t="str">
            <v>IA</v>
          </cell>
          <cell r="E5233">
            <v>2268.9870000000001</v>
          </cell>
          <cell r="F5233">
            <v>0</v>
          </cell>
        </row>
        <row r="5234">
          <cell r="A5234" t="str">
            <v>RJ4-100V102MX</v>
          </cell>
          <cell r="B5234" t="str">
            <v>18x40</v>
          </cell>
          <cell r="C5234" t="str">
            <v>IE</v>
          </cell>
          <cell r="D5234" t="str">
            <v>IA</v>
          </cell>
          <cell r="E5234">
            <v>17191.405999999999</v>
          </cell>
          <cell r="F5234">
            <v>0</v>
          </cell>
        </row>
        <row r="5235">
          <cell r="A5235" t="str">
            <v>RJ4-100V220MF3X-T2</v>
          </cell>
          <cell r="B5235" t="str">
            <v>6.3x11</v>
          </cell>
          <cell r="C5235" t="str">
            <v>DA</v>
          </cell>
          <cell r="D5235" t="str">
            <v>IA</v>
          </cell>
          <cell r="E5235">
            <v>776.03599999999994</v>
          </cell>
          <cell r="F5235">
            <v>20</v>
          </cell>
        </row>
        <row r="5236">
          <cell r="A5236" t="str">
            <v>RJ4-100V220MX-T2</v>
          </cell>
          <cell r="B5236" t="str">
            <v>6.3x11</v>
          </cell>
          <cell r="C5236" t="str">
            <v>DA</v>
          </cell>
          <cell r="D5236" t="str">
            <v>IA</v>
          </cell>
          <cell r="E5236">
            <v>776.03599999999994</v>
          </cell>
          <cell r="F5236">
            <v>4</v>
          </cell>
        </row>
        <row r="5237">
          <cell r="A5237" t="str">
            <v>RJ4-100V330MX-T2</v>
          </cell>
          <cell r="B5237" t="str">
            <v>8x11.5</v>
          </cell>
          <cell r="C5237" t="str">
            <v>EA</v>
          </cell>
          <cell r="D5237" t="str">
            <v>IA</v>
          </cell>
          <cell r="E5237">
            <v>1084.2470000000001</v>
          </cell>
          <cell r="F5237">
            <v>0</v>
          </cell>
        </row>
        <row r="5238">
          <cell r="A5238" t="str">
            <v>RJ4-100V470MX</v>
          </cell>
          <cell r="B5238" t="str">
            <v>10x12.5</v>
          </cell>
          <cell r="C5238" t="str">
            <v>FA</v>
          </cell>
          <cell r="D5238" t="str">
            <v>IA</v>
          </cell>
          <cell r="E5238">
            <v>1858.8889999999999</v>
          </cell>
          <cell r="F5238">
            <v>0</v>
          </cell>
        </row>
        <row r="5239">
          <cell r="A5239" t="str">
            <v>RJ4-100V471MX</v>
          </cell>
          <cell r="B5239" t="str">
            <v>16x25</v>
          </cell>
          <cell r="C5239" t="str">
            <v>HB</v>
          </cell>
          <cell r="D5239" t="str">
            <v>IA</v>
          </cell>
          <cell r="E5239">
            <v>7314.4110000000001</v>
          </cell>
          <cell r="F5239">
            <v>0</v>
          </cell>
        </row>
        <row r="5240">
          <cell r="A5240" t="str">
            <v>RJ4-100V4R7MX-T2</v>
          </cell>
          <cell r="B5240" t="str">
            <v>5x11</v>
          </cell>
          <cell r="C5240" t="str">
            <v>CA</v>
          </cell>
          <cell r="D5240" t="str">
            <v>IA</v>
          </cell>
          <cell r="E5240">
            <v>477.041</v>
          </cell>
          <cell r="F5240">
            <v>0</v>
          </cell>
        </row>
        <row r="5241">
          <cell r="A5241" t="str">
            <v>RJ4-100VR47MX</v>
          </cell>
          <cell r="B5241" t="str">
            <v>5x11</v>
          </cell>
          <cell r="C5241" t="str">
            <v>CA</v>
          </cell>
          <cell r="D5241" t="str">
            <v>IA</v>
          </cell>
          <cell r="E5241">
            <v>465.85199999999998</v>
          </cell>
          <cell r="F5241">
            <v>0</v>
          </cell>
        </row>
        <row r="5242">
          <cell r="A5242" t="str">
            <v>RJ4-10V101ME3#-T2</v>
          </cell>
          <cell r="B5242" t="str">
            <v>5x11</v>
          </cell>
          <cell r="C5242" t="str">
            <v>CA</v>
          </cell>
          <cell r="D5242" t="str">
            <v>IA</v>
          </cell>
          <cell r="E5242">
            <v>477.041</v>
          </cell>
          <cell r="F5242">
            <v>0</v>
          </cell>
        </row>
        <row r="5243">
          <cell r="A5243" t="str">
            <v>RJ4-10V101MX</v>
          </cell>
          <cell r="B5243" t="str">
            <v>5x11</v>
          </cell>
          <cell r="C5243" t="str">
            <v>CA</v>
          </cell>
          <cell r="D5243" t="str">
            <v>IA</v>
          </cell>
          <cell r="E5243">
            <v>465.85199999999998</v>
          </cell>
          <cell r="F5243">
            <v>0</v>
          </cell>
        </row>
        <row r="5244">
          <cell r="A5244" t="str">
            <v>RJ4-10V101MX-T10</v>
          </cell>
          <cell r="B5244" t="str">
            <v>5x11</v>
          </cell>
          <cell r="C5244" t="str">
            <v>CA</v>
          </cell>
          <cell r="D5244" t="str">
            <v>IA</v>
          </cell>
          <cell r="E5244">
            <v>477.041</v>
          </cell>
          <cell r="F5244">
            <v>6</v>
          </cell>
        </row>
        <row r="5245">
          <cell r="A5245" t="str">
            <v>RJ4-10V101MX-T2</v>
          </cell>
          <cell r="B5245" t="str">
            <v>5x11</v>
          </cell>
          <cell r="C5245" t="str">
            <v>CA</v>
          </cell>
          <cell r="D5245" t="str">
            <v>IA</v>
          </cell>
          <cell r="E5245">
            <v>477.041</v>
          </cell>
          <cell r="F5245">
            <v>12</v>
          </cell>
        </row>
        <row r="5246">
          <cell r="A5246" t="str">
            <v>RJ4-10V101MX-T36</v>
          </cell>
          <cell r="B5246" t="str">
            <v>5x11</v>
          </cell>
          <cell r="C5246" t="str">
            <v>CA</v>
          </cell>
          <cell r="D5246" t="str">
            <v>IA</v>
          </cell>
          <cell r="E5246">
            <v>477.041</v>
          </cell>
          <cell r="F5246">
            <v>0</v>
          </cell>
        </row>
        <row r="5247">
          <cell r="A5247" t="str">
            <v>RJ4-10V101MX-T58</v>
          </cell>
          <cell r="B5247" t="str">
            <v>5x11</v>
          </cell>
          <cell r="C5247" t="str">
            <v>CA</v>
          </cell>
          <cell r="D5247" t="str">
            <v>IA</v>
          </cell>
          <cell r="E5247">
            <v>477.041</v>
          </cell>
          <cell r="F5247">
            <v>0</v>
          </cell>
        </row>
        <row r="5248">
          <cell r="A5248" t="str">
            <v>RJ4-10V102MH3#</v>
          </cell>
          <cell r="B5248" t="str">
            <v>10x12.5</v>
          </cell>
          <cell r="C5248" t="str">
            <v>FA</v>
          </cell>
          <cell r="D5248" t="str">
            <v>IA</v>
          </cell>
          <cell r="E5248">
            <v>1858.8889999999999</v>
          </cell>
          <cell r="F5248">
            <v>0</v>
          </cell>
        </row>
        <row r="5249">
          <cell r="A5249" t="str">
            <v>RJ4-10V102MH3#-T2</v>
          </cell>
          <cell r="B5249" t="str">
            <v>10x12.5</v>
          </cell>
          <cell r="C5249" t="str">
            <v>FA</v>
          </cell>
          <cell r="D5249" t="str">
            <v>IA</v>
          </cell>
          <cell r="E5249">
            <v>1886.316</v>
          </cell>
          <cell r="F5249">
            <v>0</v>
          </cell>
        </row>
        <row r="5250">
          <cell r="A5250" t="str">
            <v>RJ4-10V102MX</v>
          </cell>
          <cell r="B5250" t="str">
            <v>10x12.5</v>
          </cell>
          <cell r="C5250" t="str">
            <v>FA</v>
          </cell>
          <cell r="D5250" t="str">
            <v>IA</v>
          </cell>
          <cell r="E5250">
            <v>1858.8889999999999</v>
          </cell>
          <cell r="F5250">
            <v>0.03</v>
          </cell>
        </row>
        <row r="5251">
          <cell r="A5251" t="str">
            <v>RJ4-10V102MX-T2</v>
          </cell>
          <cell r="B5251" t="str">
            <v>10x12.5</v>
          </cell>
          <cell r="C5251" t="str">
            <v>FA</v>
          </cell>
          <cell r="D5251" t="str">
            <v>IA</v>
          </cell>
          <cell r="E5251">
            <v>1886.316</v>
          </cell>
          <cell r="F5251">
            <v>0</v>
          </cell>
        </row>
        <row r="5252">
          <cell r="A5252" t="str">
            <v>RJ4-10V103MX</v>
          </cell>
          <cell r="B5252" t="str">
            <v>16x31.5</v>
          </cell>
          <cell r="C5252" t="str">
            <v>HC</v>
          </cell>
          <cell r="D5252" t="str">
            <v>IA</v>
          </cell>
          <cell r="E5252">
            <v>9434.8150000000005</v>
          </cell>
          <cell r="F5252">
            <v>0</v>
          </cell>
        </row>
        <row r="5253">
          <cell r="A5253" t="str">
            <v>RJ4-10V153MX</v>
          </cell>
          <cell r="B5253" t="str">
            <v>18x35.5</v>
          </cell>
          <cell r="C5253" t="str">
            <v>ID</v>
          </cell>
          <cell r="D5253" t="str">
            <v>IA</v>
          </cell>
          <cell r="E5253">
            <v>13295.645</v>
          </cell>
          <cell r="F5253">
            <v>0</v>
          </cell>
        </row>
        <row r="5254">
          <cell r="A5254" t="str">
            <v>RJ4-10V221MF3#-T72</v>
          </cell>
          <cell r="B5254" t="str">
            <v>6.3x11</v>
          </cell>
          <cell r="C5254" t="str">
            <v>DA</v>
          </cell>
          <cell r="D5254" t="str">
            <v>IA</v>
          </cell>
          <cell r="E5254">
            <v>776.03599999999994</v>
          </cell>
          <cell r="F5254">
            <v>10</v>
          </cell>
        </row>
        <row r="5255">
          <cell r="A5255" t="str">
            <v>RJ4-10V221MSX</v>
          </cell>
          <cell r="B5255" t="str">
            <v>5x11</v>
          </cell>
          <cell r="C5255" t="str">
            <v>CA</v>
          </cell>
          <cell r="D5255" t="str">
            <v>IA</v>
          </cell>
          <cell r="E5255">
            <v>465.85199999999998</v>
          </cell>
          <cell r="F5255">
            <v>0</v>
          </cell>
        </row>
        <row r="5256">
          <cell r="A5256" t="str">
            <v>RJ4-10V221MSX-T2</v>
          </cell>
          <cell r="B5256" t="str">
            <v>5x11</v>
          </cell>
          <cell r="C5256" t="str">
            <v>CA</v>
          </cell>
          <cell r="D5256" t="str">
            <v>IA</v>
          </cell>
          <cell r="E5256">
            <v>477.041</v>
          </cell>
          <cell r="F5256">
            <v>0</v>
          </cell>
        </row>
        <row r="5257">
          <cell r="A5257" t="str">
            <v>RJ4-10V221MX</v>
          </cell>
          <cell r="B5257" t="str">
            <v>6.3x11</v>
          </cell>
          <cell r="C5257" t="str">
            <v>DA</v>
          </cell>
          <cell r="D5257" t="str">
            <v>IA</v>
          </cell>
          <cell r="E5257">
            <v>735.04600000000005</v>
          </cell>
          <cell r="F5257">
            <v>0</v>
          </cell>
        </row>
        <row r="5258">
          <cell r="A5258" t="str">
            <v>RJ4-10V221MX-T2</v>
          </cell>
          <cell r="B5258" t="str">
            <v>6.3x11</v>
          </cell>
          <cell r="C5258" t="str">
            <v>DA</v>
          </cell>
          <cell r="D5258" t="str">
            <v>IA</v>
          </cell>
          <cell r="E5258">
            <v>776.03599999999994</v>
          </cell>
          <cell r="F5258">
            <v>18.11</v>
          </cell>
        </row>
        <row r="5259">
          <cell r="A5259" t="str">
            <v>RJ4-10V221MX-T36</v>
          </cell>
          <cell r="B5259" t="str">
            <v>6.3x11</v>
          </cell>
          <cell r="C5259" t="str">
            <v>DA</v>
          </cell>
          <cell r="D5259" t="str">
            <v>IA</v>
          </cell>
          <cell r="E5259">
            <v>776.03599999999994</v>
          </cell>
          <cell r="F5259">
            <v>0</v>
          </cell>
        </row>
        <row r="5260">
          <cell r="A5260" t="str">
            <v>RJ4-10V222MH5#</v>
          </cell>
          <cell r="B5260" t="str">
            <v>10x20</v>
          </cell>
          <cell r="C5260" t="str">
            <v>FD</v>
          </cell>
          <cell r="D5260" t="str">
            <v>IA</v>
          </cell>
          <cell r="E5260">
            <v>2268.9870000000001</v>
          </cell>
          <cell r="F5260">
            <v>0</v>
          </cell>
        </row>
        <row r="5261">
          <cell r="A5261" t="str">
            <v>RJ4-10V222MH5#-F</v>
          </cell>
          <cell r="B5261" t="str">
            <v>10x20</v>
          </cell>
          <cell r="C5261" t="str">
            <v>FD</v>
          </cell>
          <cell r="D5261" t="str">
            <v>IA</v>
          </cell>
          <cell r="E5261">
            <v>2346.518</v>
          </cell>
          <cell r="F5261">
            <v>0</v>
          </cell>
        </row>
        <row r="5262">
          <cell r="A5262" t="str">
            <v>RJ4-10V222MX</v>
          </cell>
          <cell r="B5262" t="str">
            <v>10x20</v>
          </cell>
          <cell r="C5262" t="str">
            <v>FD</v>
          </cell>
          <cell r="D5262" t="str">
            <v>IA</v>
          </cell>
          <cell r="E5262">
            <v>2268.9870000000001</v>
          </cell>
          <cell r="F5262">
            <v>0</v>
          </cell>
        </row>
        <row r="5263">
          <cell r="A5263" t="str">
            <v>RJ4-10V222MX-F</v>
          </cell>
          <cell r="B5263" t="str">
            <v>10x20</v>
          </cell>
          <cell r="C5263" t="str">
            <v>FD</v>
          </cell>
          <cell r="D5263" t="str">
            <v>IA</v>
          </cell>
          <cell r="E5263">
            <v>2346.518</v>
          </cell>
          <cell r="F5263">
            <v>0</v>
          </cell>
        </row>
        <row r="5264">
          <cell r="A5264" t="str">
            <v>RJ4-10V331MF3#-T2</v>
          </cell>
          <cell r="B5264" t="str">
            <v>6.3x11</v>
          </cell>
          <cell r="C5264" t="str">
            <v>DA</v>
          </cell>
          <cell r="D5264" t="str">
            <v>IA</v>
          </cell>
          <cell r="E5264">
            <v>776.03599999999994</v>
          </cell>
          <cell r="F5264">
            <v>8</v>
          </cell>
        </row>
        <row r="5265">
          <cell r="A5265" t="str">
            <v>RJ4-10V331MF3#-T72</v>
          </cell>
          <cell r="B5265" t="str">
            <v>6.3x11</v>
          </cell>
          <cell r="C5265" t="str">
            <v>DA</v>
          </cell>
          <cell r="D5265" t="str">
            <v>IA</v>
          </cell>
          <cell r="E5265">
            <v>776.03599999999994</v>
          </cell>
          <cell r="F5265">
            <v>6</v>
          </cell>
        </row>
        <row r="5266">
          <cell r="A5266" t="str">
            <v>RJ4-10V331MX</v>
          </cell>
          <cell r="B5266" t="str">
            <v>6.3x11</v>
          </cell>
          <cell r="C5266" t="str">
            <v>DA</v>
          </cell>
          <cell r="D5266" t="str">
            <v>IA</v>
          </cell>
          <cell r="E5266">
            <v>735.04600000000005</v>
          </cell>
          <cell r="F5266">
            <v>0</v>
          </cell>
        </row>
        <row r="5267">
          <cell r="A5267" t="str">
            <v>RJ4-10V331MX-T2</v>
          </cell>
          <cell r="B5267" t="str">
            <v>6.3x11</v>
          </cell>
          <cell r="C5267" t="str">
            <v>DA</v>
          </cell>
          <cell r="D5267" t="str">
            <v>IA</v>
          </cell>
          <cell r="E5267">
            <v>776.03599999999994</v>
          </cell>
          <cell r="F5267">
            <v>2</v>
          </cell>
        </row>
        <row r="5268">
          <cell r="A5268" t="str">
            <v>RJ4-10V331MX-T72</v>
          </cell>
          <cell r="B5268" t="str">
            <v>6.3x11</v>
          </cell>
          <cell r="C5268" t="str">
            <v>DA</v>
          </cell>
          <cell r="D5268" t="str">
            <v>IA</v>
          </cell>
          <cell r="E5268">
            <v>776.03599999999994</v>
          </cell>
          <cell r="F5268">
            <v>0</v>
          </cell>
        </row>
        <row r="5269">
          <cell r="A5269" t="str">
            <v>RJ4-10V332MX-T4</v>
          </cell>
          <cell r="B5269" t="str">
            <v>12.5x20</v>
          </cell>
          <cell r="C5269" t="str">
            <v>GB</v>
          </cell>
          <cell r="D5269" t="str">
            <v>IA</v>
          </cell>
          <cell r="E5269">
            <v>3888.6619999999998</v>
          </cell>
          <cell r="F5269">
            <v>0</v>
          </cell>
        </row>
        <row r="5270">
          <cell r="A5270" t="str">
            <v>RJ4-10V470MX</v>
          </cell>
          <cell r="B5270" t="str">
            <v>5x11</v>
          </cell>
          <cell r="C5270" t="str">
            <v>CA</v>
          </cell>
          <cell r="D5270" t="str">
            <v>IA</v>
          </cell>
          <cell r="E5270">
            <v>465.85199999999998</v>
          </cell>
          <cell r="F5270">
            <v>0</v>
          </cell>
        </row>
        <row r="5271">
          <cell r="A5271" t="str">
            <v>RJ4-10V470MX-T2</v>
          </cell>
          <cell r="B5271" t="str">
            <v>5x11</v>
          </cell>
          <cell r="C5271" t="str">
            <v>CA</v>
          </cell>
          <cell r="D5271" t="str">
            <v>IA</v>
          </cell>
          <cell r="E5271">
            <v>477.041</v>
          </cell>
          <cell r="F5271">
            <v>0</v>
          </cell>
        </row>
        <row r="5272">
          <cell r="A5272" t="str">
            <v>RJ4-10V471MF3#</v>
          </cell>
          <cell r="B5272" t="str">
            <v>6.3x11</v>
          </cell>
          <cell r="C5272" t="str">
            <v>DA</v>
          </cell>
          <cell r="D5272" t="str">
            <v>IA</v>
          </cell>
          <cell r="E5272">
            <v>735.04600000000005</v>
          </cell>
          <cell r="F5272">
            <v>0</v>
          </cell>
        </row>
        <row r="5273">
          <cell r="A5273" t="str">
            <v>RJ4-10V471MF3#-T2</v>
          </cell>
          <cell r="B5273" t="str">
            <v>6.3x11</v>
          </cell>
          <cell r="C5273" t="str">
            <v>DA</v>
          </cell>
          <cell r="D5273" t="str">
            <v>IA</v>
          </cell>
          <cell r="E5273">
            <v>776.03599999999994</v>
          </cell>
          <cell r="F5273">
            <v>40</v>
          </cell>
        </row>
        <row r="5274">
          <cell r="A5274" t="str">
            <v>RJ4-10V471MF3-F30</v>
          </cell>
          <cell r="B5274" t="str">
            <v>6.3x11</v>
          </cell>
          <cell r="C5274" t="str">
            <v>DA</v>
          </cell>
          <cell r="D5274" t="str">
            <v>IA</v>
          </cell>
          <cell r="E5274">
            <v>748.37599999999998</v>
          </cell>
          <cell r="F5274">
            <v>0</v>
          </cell>
        </row>
        <row r="5275">
          <cell r="A5275" t="str">
            <v>RJ4-10V471MF3-T2</v>
          </cell>
          <cell r="B5275" t="str">
            <v>6.3x11</v>
          </cell>
          <cell r="C5275" t="str">
            <v>DA</v>
          </cell>
          <cell r="D5275" t="str">
            <v>IA</v>
          </cell>
          <cell r="E5275">
            <v>776.03599999999994</v>
          </cell>
          <cell r="F5275">
            <v>0</v>
          </cell>
        </row>
        <row r="5276">
          <cell r="A5276" t="str">
            <v>RJ4-10V471MF3-T36</v>
          </cell>
          <cell r="B5276" t="str">
            <v>6.3x11</v>
          </cell>
          <cell r="C5276" t="str">
            <v>DA</v>
          </cell>
          <cell r="D5276" t="str">
            <v>IA</v>
          </cell>
          <cell r="E5276">
            <v>776.03599999999994</v>
          </cell>
          <cell r="F5276">
            <v>0</v>
          </cell>
        </row>
        <row r="5277">
          <cell r="A5277" t="str">
            <v>RJ4-10V471MG3#</v>
          </cell>
          <cell r="B5277" t="str">
            <v>8x11.5</v>
          </cell>
          <cell r="C5277" t="str">
            <v>EA</v>
          </cell>
          <cell r="D5277" t="str">
            <v>IA</v>
          </cell>
          <cell r="E5277">
            <v>1065.741</v>
          </cell>
          <cell r="F5277">
            <v>0</v>
          </cell>
        </row>
        <row r="5278">
          <cell r="A5278" t="str">
            <v>RJ4-10V471MX</v>
          </cell>
          <cell r="B5278" t="str">
            <v>8x11.5</v>
          </cell>
          <cell r="C5278" t="str">
            <v>EA</v>
          </cell>
          <cell r="D5278" t="str">
            <v>IA</v>
          </cell>
          <cell r="E5278">
            <v>1065.741</v>
          </cell>
          <cell r="F5278">
            <v>0</v>
          </cell>
        </row>
        <row r="5279">
          <cell r="A5279" t="str">
            <v>RJ4-10V471MX-T2</v>
          </cell>
          <cell r="B5279" t="str">
            <v>8x11.5</v>
          </cell>
          <cell r="C5279" t="str">
            <v>EA</v>
          </cell>
          <cell r="D5279" t="str">
            <v>IA</v>
          </cell>
          <cell r="E5279">
            <v>1084.2470000000001</v>
          </cell>
          <cell r="F5279">
            <v>189</v>
          </cell>
        </row>
        <row r="5280">
          <cell r="A5280" t="str">
            <v>RJ4-10V472MX-T4</v>
          </cell>
          <cell r="B5280" t="str">
            <v>12.5x25</v>
          </cell>
          <cell r="C5280" t="str">
            <v>GC</v>
          </cell>
          <cell r="D5280" t="str">
            <v>IA</v>
          </cell>
          <cell r="E5280">
            <v>4635.0349999999999</v>
          </cell>
          <cell r="F5280">
            <v>0</v>
          </cell>
        </row>
        <row r="5281">
          <cell r="A5281" t="str">
            <v>RJ4-160V100M</v>
          </cell>
          <cell r="B5281" t="str">
            <v>8x11.5</v>
          </cell>
          <cell r="C5281" t="str">
            <v>EA</v>
          </cell>
          <cell r="D5281" t="str">
            <v>IA</v>
          </cell>
          <cell r="E5281">
            <v>825.58199999999999</v>
          </cell>
          <cell r="F5281">
            <v>0</v>
          </cell>
        </row>
        <row r="5282">
          <cell r="A5282" t="str">
            <v>RJ4-160V101M</v>
          </cell>
          <cell r="B5282" t="str">
            <v>12.5x25</v>
          </cell>
          <cell r="C5282" t="str">
            <v>GC</v>
          </cell>
          <cell r="D5282" t="str">
            <v>IA</v>
          </cell>
          <cell r="E5282">
            <v>4615.2979999999998</v>
          </cell>
          <cell r="F5282">
            <v>16</v>
          </cell>
        </row>
        <row r="5283">
          <cell r="A5283" t="str">
            <v>RJ4-160V101M-T4</v>
          </cell>
          <cell r="B5283" t="str">
            <v>12.5x25</v>
          </cell>
          <cell r="C5283" t="str">
            <v>GC</v>
          </cell>
          <cell r="D5283" t="str">
            <v>IA</v>
          </cell>
          <cell r="E5283">
            <v>4641.1379999999999</v>
          </cell>
          <cell r="F5283">
            <v>0</v>
          </cell>
        </row>
        <row r="5284">
          <cell r="A5284" t="str">
            <v>RJ4-160V220M</v>
          </cell>
          <cell r="B5284" t="str">
            <v>10x16</v>
          </cell>
          <cell r="C5284" t="str">
            <v>FC</v>
          </cell>
          <cell r="D5284" t="str">
            <v>IA</v>
          </cell>
          <cell r="E5284">
            <v>1960.904</v>
          </cell>
          <cell r="F5284">
            <v>0</v>
          </cell>
        </row>
        <row r="5285">
          <cell r="A5285" t="str">
            <v>RJ4-160V220M-T2</v>
          </cell>
          <cell r="B5285" t="str">
            <v>10x16</v>
          </cell>
          <cell r="C5285" t="str">
            <v>FC</v>
          </cell>
          <cell r="D5285" t="str">
            <v>IA</v>
          </cell>
          <cell r="E5285">
            <v>1978.028</v>
          </cell>
          <cell r="F5285">
            <v>0</v>
          </cell>
        </row>
        <row r="5286">
          <cell r="A5286" t="str">
            <v>RJ4-160V3R3M</v>
          </cell>
          <cell r="B5286" t="str">
            <v>6.3x11</v>
          </cell>
          <cell r="C5286" t="str">
            <v>DA</v>
          </cell>
          <cell r="D5286" t="str">
            <v>IA</v>
          </cell>
          <cell r="E5286">
            <v>634.22400000000005</v>
          </cell>
          <cell r="F5286">
            <v>0</v>
          </cell>
        </row>
        <row r="5287">
          <cell r="A5287" t="str">
            <v>RJ4-160V4R7M</v>
          </cell>
          <cell r="B5287" t="str">
            <v>6.3x11</v>
          </cell>
          <cell r="C5287" t="str">
            <v>DA</v>
          </cell>
          <cell r="D5287" t="str">
            <v>IA</v>
          </cell>
          <cell r="E5287">
            <v>634.22400000000005</v>
          </cell>
          <cell r="F5287">
            <v>0</v>
          </cell>
        </row>
        <row r="5288">
          <cell r="A5288" t="str">
            <v>RJ4-160V4R7M-F27</v>
          </cell>
          <cell r="B5288" t="str">
            <v>6.3x11</v>
          </cell>
          <cell r="C5288" t="str">
            <v>DA</v>
          </cell>
          <cell r="D5288" t="str">
            <v>IA</v>
          </cell>
          <cell r="E5288">
            <v>647.44299999999998</v>
          </cell>
          <cell r="F5288">
            <v>0</v>
          </cell>
        </row>
        <row r="5289">
          <cell r="A5289" t="str">
            <v>RJ4-160V4R7M-T2</v>
          </cell>
          <cell r="B5289" t="str">
            <v>6.3x11</v>
          </cell>
          <cell r="C5289" t="str">
            <v>DA</v>
          </cell>
          <cell r="D5289" t="str">
            <v>IA</v>
          </cell>
          <cell r="E5289">
            <v>650.93600000000004</v>
          </cell>
          <cell r="F5289">
            <v>0</v>
          </cell>
        </row>
        <row r="5290">
          <cell r="A5290" t="str">
            <v>RJ4-160V4R7M-T58</v>
          </cell>
          <cell r="B5290" t="str">
            <v>6.3x11</v>
          </cell>
          <cell r="C5290" t="str">
            <v>DA</v>
          </cell>
          <cell r="D5290" t="str">
            <v>IA</v>
          </cell>
          <cell r="E5290">
            <v>650.93600000000004</v>
          </cell>
          <cell r="F5290">
            <v>0</v>
          </cell>
        </row>
        <row r="5291">
          <cell r="A5291" t="str">
            <v>RJ4-16V100ME3#-T2</v>
          </cell>
          <cell r="B5291" t="str">
            <v>5x11</v>
          </cell>
          <cell r="C5291" t="str">
            <v>CA</v>
          </cell>
          <cell r="D5291" t="str">
            <v>IA</v>
          </cell>
          <cell r="E5291">
            <v>477.041</v>
          </cell>
          <cell r="F5291">
            <v>0</v>
          </cell>
        </row>
        <row r="5292">
          <cell r="A5292" t="str">
            <v>RJ4-16V100MX</v>
          </cell>
          <cell r="B5292" t="str">
            <v>5x11</v>
          </cell>
          <cell r="C5292" t="str">
            <v>CA</v>
          </cell>
          <cell r="D5292" t="str">
            <v>IA</v>
          </cell>
          <cell r="E5292">
            <v>465.85199999999998</v>
          </cell>
          <cell r="F5292">
            <v>0</v>
          </cell>
        </row>
        <row r="5293">
          <cell r="A5293" t="str">
            <v>RJ4-16V100MX-T2</v>
          </cell>
          <cell r="B5293" t="str">
            <v>5x11</v>
          </cell>
          <cell r="C5293" t="str">
            <v>CA</v>
          </cell>
          <cell r="D5293" t="str">
            <v>IA</v>
          </cell>
          <cell r="E5293">
            <v>477.041</v>
          </cell>
          <cell r="F5293">
            <v>0</v>
          </cell>
        </row>
        <row r="5294">
          <cell r="A5294" t="str">
            <v>RJ4-16V101ME3#-T2</v>
          </cell>
          <cell r="B5294" t="str">
            <v>5x11</v>
          </cell>
          <cell r="C5294" t="str">
            <v>CA</v>
          </cell>
          <cell r="D5294" t="str">
            <v>IA</v>
          </cell>
          <cell r="E5294">
            <v>477.041</v>
          </cell>
          <cell r="F5294">
            <v>0</v>
          </cell>
        </row>
        <row r="5295">
          <cell r="A5295" t="str">
            <v>RJ4-16V101ME3#-T36</v>
          </cell>
          <cell r="B5295" t="str">
            <v>5x11</v>
          </cell>
          <cell r="C5295" t="str">
            <v>CA</v>
          </cell>
          <cell r="D5295" t="str">
            <v>IA</v>
          </cell>
          <cell r="E5295">
            <v>477.041</v>
          </cell>
          <cell r="F5295">
            <v>10</v>
          </cell>
        </row>
        <row r="5296">
          <cell r="A5296" t="str">
            <v>RJ4-16V101ME3#-T72</v>
          </cell>
          <cell r="B5296" t="str">
            <v>5x11</v>
          </cell>
          <cell r="C5296" t="str">
            <v>CA</v>
          </cell>
          <cell r="D5296" t="str">
            <v>IA</v>
          </cell>
          <cell r="E5296">
            <v>477.041</v>
          </cell>
          <cell r="F5296">
            <v>0</v>
          </cell>
        </row>
        <row r="5297">
          <cell r="A5297" t="str">
            <v>RJ4-16V101MX</v>
          </cell>
          <cell r="B5297" t="str">
            <v>5x11</v>
          </cell>
          <cell r="C5297" t="str">
            <v>CA</v>
          </cell>
          <cell r="D5297" t="str">
            <v>IA</v>
          </cell>
          <cell r="E5297">
            <v>465.85199999999998</v>
          </cell>
          <cell r="F5297">
            <v>18</v>
          </cell>
        </row>
        <row r="5298">
          <cell r="A5298" t="str">
            <v>RJ4-16V101MX-T2</v>
          </cell>
          <cell r="B5298" t="str">
            <v>5x11</v>
          </cell>
          <cell r="C5298" t="str">
            <v>CA</v>
          </cell>
          <cell r="D5298" t="str">
            <v>IA</v>
          </cell>
          <cell r="E5298">
            <v>477.041</v>
          </cell>
          <cell r="F5298">
            <v>20</v>
          </cell>
        </row>
        <row r="5299">
          <cell r="A5299" t="str">
            <v>RJ4-16V101MX-T36</v>
          </cell>
          <cell r="B5299" t="str">
            <v>5x11</v>
          </cell>
          <cell r="C5299" t="str">
            <v>CA</v>
          </cell>
          <cell r="D5299" t="str">
            <v>IA</v>
          </cell>
          <cell r="E5299">
            <v>477.041</v>
          </cell>
          <cell r="F5299">
            <v>0</v>
          </cell>
        </row>
        <row r="5300">
          <cell r="A5300" t="str">
            <v>RJ4-16V101MX-T58</v>
          </cell>
          <cell r="B5300" t="str">
            <v>5x11</v>
          </cell>
          <cell r="C5300" t="str">
            <v>CA</v>
          </cell>
          <cell r="D5300" t="str">
            <v>IA</v>
          </cell>
          <cell r="E5300">
            <v>477.041</v>
          </cell>
          <cell r="F5300">
            <v>6</v>
          </cell>
        </row>
        <row r="5301">
          <cell r="A5301" t="str">
            <v>RJ4-16V102MG5</v>
          </cell>
          <cell r="B5301" t="str">
            <v>8x20</v>
          </cell>
          <cell r="C5301" t="str">
            <v>ED</v>
          </cell>
          <cell r="D5301" t="str">
            <v>IA</v>
          </cell>
          <cell r="E5301">
            <v>1065.741</v>
          </cell>
          <cell r="F5301">
            <v>0</v>
          </cell>
        </row>
        <row r="5302">
          <cell r="A5302" t="str">
            <v>RJ4-16V102MH4#</v>
          </cell>
          <cell r="B5302" t="str">
            <v>10x16</v>
          </cell>
          <cell r="C5302" t="str">
            <v>FC</v>
          </cell>
          <cell r="D5302" t="str">
            <v>IA</v>
          </cell>
          <cell r="E5302">
            <v>2235.741</v>
          </cell>
          <cell r="F5302">
            <v>0</v>
          </cell>
        </row>
        <row r="5303">
          <cell r="A5303" t="str">
            <v>RJ4-16V102MH4#-F30</v>
          </cell>
          <cell r="B5303" t="str">
            <v>10x16</v>
          </cell>
          <cell r="C5303" t="str">
            <v>FC</v>
          </cell>
          <cell r="D5303" t="str">
            <v>IA</v>
          </cell>
          <cell r="E5303">
            <v>2304.6819999999998</v>
          </cell>
          <cell r="F5303">
            <v>0.2</v>
          </cell>
        </row>
        <row r="5304">
          <cell r="A5304" t="str">
            <v>RJ4-16V102MX</v>
          </cell>
          <cell r="B5304" t="str">
            <v>10x16</v>
          </cell>
          <cell r="C5304" t="str">
            <v>FC</v>
          </cell>
          <cell r="D5304" t="str">
            <v>IA</v>
          </cell>
          <cell r="E5304">
            <v>2235.741</v>
          </cell>
          <cell r="F5304">
            <v>0</v>
          </cell>
        </row>
        <row r="5305">
          <cell r="A5305" t="str">
            <v>RJ4-16V102MX-T2</v>
          </cell>
          <cell r="B5305" t="str">
            <v>10x16</v>
          </cell>
          <cell r="C5305" t="str">
            <v>FC</v>
          </cell>
          <cell r="D5305" t="str">
            <v>IA</v>
          </cell>
          <cell r="E5305">
            <v>2258.4090000000001</v>
          </cell>
          <cell r="F5305">
            <v>0</v>
          </cell>
        </row>
        <row r="5306">
          <cell r="A5306" t="str">
            <v>RJ4-16V103MK8#-S1</v>
          </cell>
          <cell r="B5306" t="str">
            <v>18x35.5</v>
          </cell>
          <cell r="C5306" t="str">
            <v>ID</v>
          </cell>
          <cell r="D5306" t="str">
            <v>IA</v>
          </cell>
          <cell r="E5306">
            <v>13485.485000000001</v>
          </cell>
          <cell r="F5306">
            <v>3</v>
          </cell>
        </row>
        <row r="5307">
          <cell r="A5307" t="str">
            <v>RJ4-16V103MX</v>
          </cell>
          <cell r="B5307" t="str">
            <v>18x35.5</v>
          </cell>
          <cell r="C5307" t="str">
            <v>ID</v>
          </cell>
          <cell r="D5307" t="str">
            <v>IA</v>
          </cell>
          <cell r="E5307">
            <v>13295.645</v>
          </cell>
          <cell r="F5307">
            <v>0.2</v>
          </cell>
        </row>
        <row r="5308">
          <cell r="A5308" t="str">
            <v>RJ4-16V220MX</v>
          </cell>
          <cell r="B5308" t="str">
            <v>5x11</v>
          </cell>
          <cell r="C5308" t="str">
            <v>CA</v>
          </cell>
          <cell r="D5308" t="str">
            <v>IA</v>
          </cell>
          <cell r="E5308">
            <v>465.85199999999998</v>
          </cell>
          <cell r="F5308">
            <v>7.4</v>
          </cell>
        </row>
        <row r="5309">
          <cell r="A5309" t="str">
            <v>RJ4-16V220MX-T58</v>
          </cell>
          <cell r="B5309" t="str">
            <v>5x11</v>
          </cell>
          <cell r="C5309" t="str">
            <v>CA</v>
          </cell>
          <cell r="D5309" t="str">
            <v>IA</v>
          </cell>
          <cell r="E5309">
            <v>477.041</v>
          </cell>
          <cell r="F5309">
            <v>0</v>
          </cell>
        </row>
        <row r="5310">
          <cell r="A5310" t="str">
            <v>RJ4-16V221MF3#-T2</v>
          </cell>
          <cell r="B5310" t="str">
            <v>6.3x11</v>
          </cell>
          <cell r="C5310" t="str">
            <v>DA</v>
          </cell>
          <cell r="D5310" t="str">
            <v>IA</v>
          </cell>
          <cell r="E5310">
            <v>776.03599999999994</v>
          </cell>
          <cell r="F5310">
            <v>402</v>
          </cell>
        </row>
        <row r="5311">
          <cell r="A5311" t="str">
            <v>RJ4-16V221MF3#-T36</v>
          </cell>
          <cell r="B5311" t="str">
            <v>6.3x11</v>
          </cell>
          <cell r="C5311" t="str">
            <v>DA</v>
          </cell>
          <cell r="D5311" t="str">
            <v>IA</v>
          </cell>
          <cell r="E5311">
            <v>776.03599999999994</v>
          </cell>
          <cell r="F5311">
            <v>0</v>
          </cell>
        </row>
        <row r="5312">
          <cell r="A5312" t="str">
            <v>RJ4-16V221MX</v>
          </cell>
          <cell r="B5312" t="str">
            <v>6.3x11</v>
          </cell>
          <cell r="C5312" t="str">
            <v>DA</v>
          </cell>
          <cell r="D5312" t="str">
            <v>IA</v>
          </cell>
          <cell r="E5312">
            <v>735.04600000000005</v>
          </cell>
          <cell r="F5312">
            <v>0.1</v>
          </cell>
        </row>
        <row r="5313">
          <cell r="A5313" t="str">
            <v>RJ4-16V221MX-T2</v>
          </cell>
          <cell r="B5313" t="str">
            <v>6.3x11</v>
          </cell>
          <cell r="C5313" t="str">
            <v>DA</v>
          </cell>
          <cell r="D5313" t="str">
            <v>IA</v>
          </cell>
          <cell r="E5313">
            <v>776.03599999999994</v>
          </cell>
          <cell r="F5313">
            <v>56</v>
          </cell>
        </row>
        <row r="5314">
          <cell r="A5314" t="str">
            <v>RJ4-16V221MX-T32</v>
          </cell>
          <cell r="B5314" t="str">
            <v>6.3x11</v>
          </cell>
          <cell r="C5314" t="str">
            <v>DA</v>
          </cell>
          <cell r="D5314" t="str">
            <v>IA</v>
          </cell>
          <cell r="E5314">
            <v>776.03599999999994</v>
          </cell>
          <cell r="F5314">
            <v>0</v>
          </cell>
        </row>
        <row r="5315">
          <cell r="A5315" t="str">
            <v>RJ4-16V221MX-T36</v>
          </cell>
          <cell r="B5315" t="str">
            <v>6.3x11</v>
          </cell>
          <cell r="C5315" t="str">
            <v>DA</v>
          </cell>
          <cell r="D5315" t="str">
            <v>IA</v>
          </cell>
          <cell r="E5315">
            <v>776.03599999999994</v>
          </cell>
          <cell r="F5315">
            <v>0</v>
          </cell>
        </row>
        <row r="5316">
          <cell r="A5316" t="str">
            <v>RJ4-16V221MX-T58</v>
          </cell>
          <cell r="B5316" t="str">
            <v>6.3x11</v>
          </cell>
          <cell r="C5316" t="str">
            <v>DA</v>
          </cell>
          <cell r="D5316" t="str">
            <v>IA</v>
          </cell>
          <cell r="E5316">
            <v>776.03599999999994</v>
          </cell>
          <cell r="F5316">
            <v>0</v>
          </cell>
        </row>
        <row r="5317">
          <cell r="A5317" t="str">
            <v>RJ4-16V222M-T4</v>
          </cell>
          <cell r="B5317" t="str">
            <v>12.5x25</v>
          </cell>
          <cell r="C5317" t="str">
            <v>GC</v>
          </cell>
          <cell r="D5317" t="str">
            <v>IA</v>
          </cell>
          <cell r="E5317">
            <v>4635.0349999999999</v>
          </cell>
          <cell r="F5317">
            <v>0</v>
          </cell>
        </row>
        <row r="5318">
          <cell r="A5318" t="str">
            <v>RJ4-16V222MI5#</v>
          </cell>
          <cell r="B5318" t="str">
            <v>12.5x20</v>
          </cell>
          <cell r="C5318" t="str">
            <v>GB</v>
          </cell>
          <cell r="D5318" t="str">
            <v>IA</v>
          </cell>
          <cell r="E5318">
            <v>3856.3879999999999</v>
          </cell>
          <cell r="F5318">
            <v>0</v>
          </cell>
        </row>
        <row r="5319">
          <cell r="A5319" t="str">
            <v>RJ4-16V222MX</v>
          </cell>
          <cell r="B5319" t="str">
            <v>12.5x20</v>
          </cell>
          <cell r="C5319" t="str">
            <v>GB</v>
          </cell>
          <cell r="D5319" t="str">
            <v>IA</v>
          </cell>
          <cell r="E5319">
            <v>3856.3879999999999</v>
          </cell>
          <cell r="F5319">
            <v>0</v>
          </cell>
        </row>
        <row r="5320">
          <cell r="A5320" t="str">
            <v>RJ4-16V222MX-F</v>
          </cell>
          <cell r="B5320" t="str">
            <v>12.5x20</v>
          </cell>
          <cell r="C5320" t="str">
            <v>GB</v>
          </cell>
          <cell r="D5320" t="str">
            <v>IA</v>
          </cell>
          <cell r="E5320">
            <v>3999.4279999999999</v>
          </cell>
          <cell r="F5320">
            <v>0</v>
          </cell>
        </row>
        <row r="5321">
          <cell r="A5321" t="str">
            <v>RJ4-16V222MX-F27</v>
          </cell>
          <cell r="B5321" t="str">
            <v>12.5x20</v>
          </cell>
          <cell r="C5321" t="str">
            <v>GB</v>
          </cell>
          <cell r="D5321" t="str">
            <v>IA</v>
          </cell>
          <cell r="E5321">
            <v>3999.4279999999999</v>
          </cell>
          <cell r="F5321">
            <v>0</v>
          </cell>
        </row>
        <row r="5322">
          <cell r="A5322" t="str">
            <v>RJ4-16V222MX-T4</v>
          </cell>
          <cell r="B5322" t="str">
            <v>12.5x20</v>
          </cell>
          <cell r="C5322" t="str">
            <v>GB</v>
          </cell>
          <cell r="D5322" t="str">
            <v>IA</v>
          </cell>
          <cell r="E5322">
            <v>3888.6619999999998</v>
          </cell>
          <cell r="F5322">
            <v>0</v>
          </cell>
        </row>
        <row r="5323">
          <cell r="A5323" t="str">
            <v>RJ4-16V272MI5-F</v>
          </cell>
          <cell r="B5323" t="str">
            <v>12.5x20</v>
          </cell>
          <cell r="C5323" t="str">
            <v>GB</v>
          </cell>
          <cell r="D5323" t="str">
            <v>IA</v>
          </cell>
          <cell r="E5323">
            <v>3999.4279999999999</v>
          </cell>
          <cell r="F5323">
            <v>0</v>
          </cell>
        </row>
        <row r="5324">
          <cell r="A5324" t="str">
            <v>RJ4-16V331MX</v>
          </cell>
          <cell r="B5324" t="str">
            <v>8x11.5</v>
          </cell>
          <cell r="C5324" t="str">
            <v>EA</v>
          </cell>
          <cell r="D5324" t="str">
            <v>IA</v>
          </cell>
          <cell r="E5324">
            <v>1065.741</v>
          </cell>
          <cell r="F5324">
            <v>0</v>
          </cell>
        </row>
        <row r="5325">
          <cell r="A5325" t="str">
            <v>RJ4-16V331MX-T2</v>
          </cell>
          <cell r="B5325" t="str">
            <v>8x11.5</v>
          </cell>
          <cell r="C5325" t="str">
            <v>EA</v>
          </cell>
          <cell r="D5325" t="str">
            <v>IA</v>
          </cell>
          <cell r="E5325">
            <v>1084.2470000000001</v>
          </cell>
          <cell r="F5325">
            <v>0</v>
          </cell>
        </row>
        <row r="5326">
          <cell r="A5326" t="str">
            <v>RJ4-16V332MI6#</v>
          </cell>
          <cell r="B5326" t="str">
            <v>12.5x25</v>
          </cell>
          <cell r="C5326" t="str">
            <v>GC</v>
          </cell>
          <cell r="D5326" t="str">
            <v>IA</v>
          </cell>
          <cell r="E5326">
            <v>4606.8609999999999</v>
          </cell>
          <cell r="F5326">
            <v>0.67400000000000004</v>
          </cell>
        </row>
        <row r="5327">
          <cell r="A5327" t="str">
            <v>RJ4-16V332MI6#-F</v>
          </cell>
          <cell r="B5327" t="str">
            <v>12.5x25</v>
          </cell>
          <cell r="C5327" t="str">
            <v>GC</v>
          </cell>
          <cell r="D5327" t="str">
            <v>IA</v>
          </cell>
          <cell r="E5327">
            <v>4692.0709999999999</v>
          </cell>
          <cell r="F5327">
            <v>11.901</v>
          </cell>
        </row>
        <row r="5328">
          <cell r="A5328" t="str">
            <v>RJ4-16V332MX</v>
          </cell>
          <cell r="B5328" t="str">
            <v>12.5x25</v>
          </cell>
          <cell r="C5328" t="str">
            <v>GC</v>
          </cell>
          <cell r="D5328" t="str">
            <v>IA</v>
          </cell>
          <cell r="E5328">
            <v>4606.8609999999999</v>
          </cell>
          <cell r="F5328">
            <v>0</v>
          </cell>
        </row>
        <row r="5329">
          <cell r="A5329" t="str">
            <v>RJ4-16V332MX-F31</v>
          </cell>
          <cell r="B5329" t="str">
            <v>12.5x25</v>
          </cell>
          <cell r="C5329" t="str">
            <v>GC</v>
          </cell>
          <cell r="D5329" t="str">
            <v>IA</v>
          </cell>
          <cell r="E5329">
            <v>4692.0709999999999</v>
          </cell>
          <cell r="F5329">
            <v>0</v>
          </cell>
        </row>
        <row r="5330">
          <cell r="A5330" t="str">
            <v>RJ4-16V332MX-S1</v>
          </cell>
          <cell r="B5330" t="str">
            <v>12.5x25</v>
          </cell>
          <cell r="C5330" t="str">
            <v>GC</v>
          </cell>
          <cell r="D5330" t="str">
            <v>IA</v>
          </cell>
          <cell r="E5330">
            <v>4692.0709999999999</v>
          </cell>
          <cell r="F5330">
            <v>0</v>
          </cell>
        </row>
        <row r="5331">
          <cell r="A5331" t="str">
            <v>RJ4-16V392MI7</v>
          </cell>
          <cell r="B5331" t="str">
            <v>12.5x30</v>
          </cell>
          <cell r="C5331" t="str">
            <v>GD</v>
          </cell>
          <cell r="D5331" t="str">
            <v>IA</v>
          </cell>
          <cell r="E5331">
            <v>5721.1540000000005</v>
          </cell>
          <cell r="F5331">
            <v>0</v>
          </cell>
        </row>
        <row r="5332">
          <cell r="A5332" t="str">
            <v>RJ4-16V392MI7-F27</v>
          </cell>
          <cell r="B5332" t="str">
            <v>12.5x30</v>
          </cell>
          <cell r="C5332" t="str">
            <v>GD</v>
          </cell>
          <cell r="D5332" t="str">
            <v>IA</v>
          </cell>
          <cell r="E5332">
            <v>5802.366</v>
          </cell>
          <cell r="F5332">
            <v>13</v>
          </cell>
        </row>
        <row r="5333">
          <cell r="A5333" t="str">
            <v>RJ4-16V392MI7-S1</v>
          </cell>
          <cell r="B5333" t="str">
            <v>12.5x30</v>
          </cell>
          <cell r="C5333" t="str">
            <v>GD</v>
          </cell>
          <cell r="D5333" t="str">
            <v>IA</v>
          </cell>
          <cell r="E5333">
            <v>5802.366</v>
          </cell>
          <cell r="F5333">
            <v>0</v>
          </cell>
        </row>
        <row r="5334">
          <cell r="A5334" t="str">
            <v>RJ4-16V470ME3#</v>
          </cell>
          <cell r="B5334" t="str">
            <v>5x11</v>
          </cell>
          <cell r="C5334" t="str">
            <v>CA</v>
          </cell>
          <cell r="D5334" t="str">
            <v>IA</v>
          </cell>
          <cell r="E5334">
            <v>465.85199999999998</v>
          </cell>
          <cell r="F5334">
            <v>0</v>
          </cell>
        </row>
        <row r="5335">
          <cell r="A5335" t="str">
            <v>RJ4-16V470ME3#-T2</v>
          </cell>
          <cell r="B5335" t="str">
            <v>5x11</v>
          </cell>
          <cell r="C5335" t="str">
            <v>CA</v>
          </cell>
          <cell r="D5335" t="str">
            <v>IA</v>
          </cell>
          <cell r="E5335">
            <v>477.041</v>
          </cell>
          <cell r="F5335">
            <v>0</v>
          </cell>
        </row>
        <row r="5336">
          <cell r="A5336" t="str">
            <v>RJ4-16V470ME3#-T72</v>
          </cell>
          <cell r="B5336" t="str">
            <v>5x11</v>
          </cell>
          <cell r="C5336" t="str">
            <v>CA</v>
          </cell>
          <cell r="D5336" t="str">
            <v>IA</v>
          </cell>
          <cell r="E5336">
            <v>477.041</v>
          </cell>
          <cell r="F5336">
            <v>2</v>
          </cell>
        </row>
        <row r="5337">
          <cell r="A5337" t="str">
            <v>RJ4-16V470MX</v>
          </cell>
          <cell r="B5337" t="str">
            <v>5x11</v>
          </cell>
          <cell r="C5337" t="str">
            <v>CA</v>
          </cell>
          <cell r="D5337" t="str">
            <v>IA</v>
          </cell>
          <cell r="E5337">
            <v>465.85199999999998</v>
          </cell>
          <cell r="F5337">
            <v>0</v>
          </cell>
        </row>
        <row r="5338">
          <cell r="A5338" t="str">
            <v>RJ4-16V470MX-T2</v>
          </cell>
          <cell r="B5338" t="str">
            <v>5x11</v>
          </cell>
          <cell r="C5338" t="str">
            <v>CA</v>
          </cell>
          <cell r="D5338" t="str">
            <v>IA</v>
          </cell>
          <cell r="E5338">
            <v>477.041</v>
          </cell>
          <cell r="F5338">
            <v>10</v>
          </cell>
        </row>
        <row r="5339">
          <cell r="A5339" t="str">
            <v>RJ4-16V470MX-T36</v>
          </cell>
          <cell r="B5339" t="str">
            <v>5x11</v>
          </cell>
          <cell r="C5339" t="str">
            <v>CA</v>
          </cell>
          <cell r="D5339" t="str">
            <v>IA</v>
          </cell>
          <cell r="E5339">
            <v>477.041</v>
          </cell>
          <cell r="F5339">
            <v>0</v>
          </cell>
        </row>
        <row r="5340">
          <cell r="A5340" t="str">
            <v>RJ4-16V470MX-T72</v>
          </cell>
          <cell r="B5340" t="str">
            <v>5x11</v>
          </cell>
          <cell r="C5340" t="str">
            <v>CA</v>
          </cell>
          <cell r="D5340" t="str">
            <v>IA</v>
          </cell>
          <cell r="E5340">
            <v>477.041</v>
          </cell>
          <cell r="F5340">
            <v>0</v>
          </cell>
        </row>
        <row r="5341">
          <cell r="A5341" t="str">
            <v>RJ4-16V471MG3#-T2</v>
          </cell>
          <cell r="B5341" t="str">
            <v>8x11.5</v>
          </cell>
          <cell r="C5341" t="str">
            <v>EA</v>
          </cell>
          <cell r="D5341" t="str">
            <v>IA</v>
          </cell>
          <cell r="E5341">
            <v>1084.2470000000001</v>
          </cell>
          <cell r="F5341">
            <v>39</v>
          </cell>
        </row>
        <row r="5342">
          <cell r="A5342" t="str">
            <v>RJ4-16V471MX</v>
          </cell>
          <cell r="B5342" t="str">
            <v>8x11.5</v>
          </cell>
          <cell r="C5342" t="str">
            <v>EA</v>
          </cell>
          <cell r="D5342" t="str">
            <v>IA</v>
          </cell>
          <cell r="E5342">
            <v>1065.741</v>
          </cell>
          <cell r="F5342">
            <v>14.02</v>
          </cell>
        </row>
        <row r="5343">
          <cell r="A5343" t="str">
            <v>RJ4-16V471MX-T2</v>
          </cell>
          <cell r="B5343" t="str">
            <v>8x11.5</v>
          </cell>
          <cell r="C5343" t="str">
            <v>EA</v>
          </cell>
          <cell r="D5343" t="str">
            <v>IA</v>
          </cell>
          <cell r="E5343">
            <v>1084.2470000000001</v>
          </cell>
          <cell r="F5343">
            <v>76</v>
          </cell>
        </row>
        <row r="5344">
          <cell r="A5344" t="str">
            <v>RJ4-16V471MX-T8</v>
          </cell>
          <cell r="B5344" t="str">
            <v>8x11.5</v>
          </cell>
          <cell r="C5344" t="str">
            <v>EA</v>
          </cell>
          <cell r="D5344" t="str">
            <v>IA</v>
          </cell>
          <cell r="E5344">
            <v>1084.2470000000001</v>
          </cell>
          <cell r="F5344">
            <v>0.02</v>
          </cell>
        </row>
        <row r="5345">
          <cell r="A5345" t="str">
            <v>RJ4-16V472MI8</v>
          </cell>
          <cell r="B5345" t="str">
            <v>12.5x35</v>
          </cell>
          <cell r="C5345" t="str">
            <v>GE</v>
          </cell>
          <cell r="D5345" t="str">
            <v>IA</v>
          </cell>
          <cell r="E5345">
            <v>6608.7860000000001</v>
          </cell>
          <cell r="F5345">
            <v>0</v>
          </cell>
        </row>
        <row r="5346">
          <cell r="A5346" t="str">
            <v>RJ4-16V472MI8#</v>
          </cell>
          <cell r="B5346" t="str">
            <v>12.5x35</v>
          </cell>
          <cell r="C5346" t="str">
            <v>GE</v>
          </cell>
          <cell r="D5346" t="str">
            <v>IA</v>
          </cell>
          <cell r="E5346">
            <v>6608.7860000000001</v>
          </cell>
          <cell r="F5346">
            <v>0</v>
          </cell>
        </row>
        <row r="5347">
          <cell r="A5347" t="str">
            <v>RJ4-16V472MI8-S1</v>
          </cell>
          <cell r="B5347" t="str">
            <v>12.5x35</v>
          </cell>
          <cell r="C5347" t="str">
            <v>GE</v>
          </cell>
          <cell r="D5347" t="str">
            <v>IA</v>
          </cell>
          <cell r="E5347">
            <v>6690.6840000000002</v>
          </cell>
          <cell r="F5347">
            <v>9</v>
          </cell>
        </row>
        <row r="5348">
          <cell r="A5348" t="str">
            <v>RJ4-16V472MJ6#</v>
          </cell>
          <cell r="B5348" t="str">
            <v>16x25</v>
          </cell>
          <cell r="C5348" t="str">
            <v>HB</v>
          </cell>
          <cell r="D5348" t="str">
            <v>IA</v>
          </cell>
          <cell r="E5348">
            <v>7314.4110000000001</v>
          </cell>
          <cell r="F5348">
            <v>0</v>
          </cell>
        </row>
        <row r="5349">
          <cell r="A5349" t="str">
            <v>RJ4-16V472MJ6#-S1</v>
          </cell>
          <cell r="B5349" t="str">
            <v>16x25</v>
          </cell>
          <cell r="C5349" t="str">
            <v>HB</v>
          </cell>
          <cell r="D5349" t="str">
            <v>IA</v>
          </cell>
          <cell r="E5349">
            <v>7397.6670000000004</v>
          </cell>
          <cell r="F5349">
            <v>0.1</v>
          </cell>
        </row>
        <row r="5350">
          <cell r="A5350" t="str">
            <v>RJ4-16V472MX</v>
          </cell>
          <cell r="B5350" t="str">
            <v>16x25</v>
          </cell>
          <cell r="C5350" t="str">
            <v>HB</v>
          </cell>
          <cell r="D5350" t="str">
            <v>IA</v>
          </cell>
          <cell r="E5350">
            <v>7314.4110000000001</v>
          </cell>
          <cell r="F5350">
            <v>0</v>
          </cell>
        </row>
        <row r="5351">
          <cell r="A5351" t="str">
            <v>RJ4-16V472MX-S1</v>
          </cell>
          <cell r="B5351" t="str">
            <v>16x25</v>
          </cell>
          <cell r="C5351" t="str">
            <v>HB</v>
          </cell>
          <cell r="D5351" t="str">
            <v>IA</v>
          </cell>
          <cell r="E5351">
            <v>7397.6670000000004</v>
          </cell>
          <cell r="F5351">
            <v>0</v>
          </cell>
        </row>
        <row r="5352">
          <cell r="A5352" t="str">
            <v>RJ4-16V472MX-T50</v>
          </cell>
          <cell r="B5352" t="str">
            <v>16x25</v>
          </cell>
          <cell r="C5352" t="str">
            <v>HB</v>
          </cell>
          <cell r="D5352" t="str">
            <v>IA</v>
          </cell>
          <cell r="E5352">
            <v>7337.991</v>
          </cell>
          <cell r="F5352">
            <v>16</v>
          </cell>
        </row>
        <row r="5353">
          <cell r="A5353" t="str">
            <v>RJ4-200V100M</v>
          </cell>
          <cell r="B5353" t="str">
            <v>10x12.5</v>
          </cell>
          <cell r="C5353" t="str">
            <v>FA</v>
          </cell>
          <cell r="D5353" t="str">
            <v>IA</v>
          </cell>
          <cell r="E5353">
            <v>1681.9639999999999</v>
          </cell>
          <cell r="F5353">
            <v>0</v>
          </cell>
        </row>
        <row r="5354">
          <cell r="A5354" t="str">
            <v>RJ4-200V100M-T2</v>
          </cell>
          <cell r="B5354" t="str">
            <v>10x12.5</v>
          </cell>
          <cell r="C5354" t="str">
            <v>FA</v>
          </cell>
          <cell r="D5354" t="str">
            <v>IA</v>
          </cell>
          <cell r="E5354">
            <v>1709.3910000000001</v>
          </cell>
          <cell r="F5354">
            <v>0</v>
          </cell>
        </row>
        <row r="5355">
          <cell r="A5355" t="str">
            <v>RJ4-200V101M</v>
          </cell>
          <cell r="B5355" t="str">
            <v>16x25</v>
          </cell>
          <cell r="C5355" t="str">
            <v>HB</v>
          </cell>
          <cell r="D5355" t="str">
            <v>IA</v>
          </cell>
          <cell r="E5355">
            <v>6173.3459999999995</v>
          </cell>
          <cell r="F5355">
            <v>9.5020000000000007</v>
          </cell>
        </row>
        <row r="5356">
          <cell r="A5356" t="str">
            <v>RJ4-200V101M-T50</v>
          </cell>
          <cell r="B5356" t="str">
            <v>16x25</v>
          </cell>
          <cell r="C5356" t="str">
            <v>HB</v>
          </cell>
          <cell r="D5356" t="str">
            <v>IA</v>
          </cell>
          <cell r="E5356">
            <v>6216.3370000000004</v>
          </cell>
          <cell r="F5356">
            <v>0</v>
          </cell>
        </row>
        <row r="5357">
          <cell r="A5357" t="str">
            <v>RJ4-200V220M</v>
          </cell>
          <cell r="B5357" t="str">
            <v>10x20</v>
          </cell>
          <cell r="C5357" t="str">
            <v>FD</v>
          </cell>
          <cell r="D5357" t="str">
            <v>IA</v>
          </cell>
          <cell r="E5357">
            <v>2577.174</v>
          </cell>
          <cell r="F5357">
            <v>0</v>
          </cell>
        </row>
        <row r="5358">
          <cell r="A5358" t="str">
            <v>RJ4-200V220MH5#</v>
          </cell>
          <cell r="B5358" t="str">
            <v>10x20</v>
          </cell>
          <cell r="C5358" t="str">
            <v>FD</v>
          </cell>
          <cell r="D5358" t="str">
            <v>IA</v>
          </cell>
          <cell r="E5358">
            <v>2577.174</v>
          </cell>
          <cell r="F5358">
            <v>0</v>
          </cell>
        </row>
        <row r="5359">
          <cell r="A5359" t="str">
            <v>RJ4-200V2R2M-T2</v>
          </cell>
          <cell r="B5359" t="str">
            <v>6.3x11</v>
          </cell>
          <cell r="C5359" t="str">
            <v>DA</v>
          </cell>
          <cell r="D5359" t="str">
            <v>IA</v>
          </cell>
          <cell r="E5359">
            <v>650.93600000000004</v>
          </cell>
          <cell r="F5359">
            <v>0</v>
          </cell>
        </row>
        <row r="5360">
          <cell r="A5360" t="str">
            <v>RJ4-200V3R3M-T2</v>
          </cell>
          <cell r="B5360" t="str">
            <v>6.3x11</v>
          </cell>
          <cell r="C5360" t="str">
            <v>DA</v>
          </cell>
          <cell r="D5360" t="str">
            <v>IA</v>
          </cell>
          <cell r="E5360">
            <v>650.93600000000004</v>
          </cell>
          <cell r="F5360">
            <v>0</v>
          </cell>
        </row>
        <row r="5361">
          <cell r="A5361" t="str">
            <v>RJ4-200V470M</v>
          </cell>
          <cell r="B5361" t="str">
            <v>12.5x20</v>
          </cell>
          <cell r="C5361" t="str">
            <v>GB</v>
          </cell>
          <cell r="D5361" t="str">
            <v>IA</v>
          </cell>
          <cell r="E5361">
            <v>3514.5680000000002</v>
          </cell>
          <cell r="F5361">
            <v>2E-3</v>
          </cell>
        </row>
        <row r="5362">
          <cell r="A5362" t="str">
            <v>RJ4-200V470MI5</v>
          </cell>
          <cell r="B5362" t="str">
            <v>12.5x20</v>
          </cell>
          <cell r="C5362" t="str">
            <v>GB</v>
          </cell>
          <cell r="D5362" t="str">
            <v>IA</v>
          </cell>
          <cell r="E5362">
            <v>3514.5680000000002</v>
          </cell>
          <cell r="F5362">
            <v>6</v>
          </cell>
        </row>
        <row r="5363">
          <cell r="A5363" t="str">
            <v>RJ4-200V4R7M-T2</v>
          </cell>
          <cell r="B5363" t="str">
            <v>8x11.5</v>
          </cell>
          <cell r="C5363" t="str">
            <v>EA</v>
          </cell>
          <cell r="D5363" t="str">
            <v>IA</v>
          </cell>
          <cell r="E5363">
            <v>855.47400000000005</v>
          </cell>
          <cell r="F5363">
            <v>0</v>
          </cell>
        </row>
        <row r="5364">
          <cell r="A5364" t="str">
            <v>RJ4-200V4R7M-T8</v>
          </cell>
          <cell r="B5364" t="str">
            <v>8x11.5</v>
          </cell>
          <cell r="C5364" t="str">
            <v>EA</v>
          </cell>
          <cell r="D5364" t="str">
            <v>IA</v>
          </cell>
          <cell r="E5364">
            <v>855.47400000000005</v>
          </cell>
          <cell r="F5364">
            <v>0</v>
          </cell>
        </row>
        <row r="5365">
          <cell r="A5365" t="str">
            <v>RJ4-250V010M</v>
          </cell>
          <cell r="B5365" t="str">
            <v>6.3x11</v>
          </cell>
          <cell r="C5365" t="str">
            <v>DA</v>
          </cell>
          <cell r="D5365" t="str">
            <v>IA</v>
          </cell>
          <cell r="E5365">
            <v>634.22400000000005</v>
          </cell>
          <cell r="F5365">
            <v>0</v>
          </cell>
        </row>
        <row r="5366">
          <cell r="A5366" t="str">
            <v>RJ4-250V010M-T2</v>
          </cell>
          <cell r="B5366" t="str">
            <v>6.3x11</v>
          </cell>
          <cell r="C5366" t="str">
            <v>DA</v>
          </cell>
          <cell r="D5366" t="str">
            <v>IA</v>
          </cell>
          <cell r="E5366">
            <v>650.93600000000004</v>
          </cell>
          <cell r="F5366">
            <v>2</v>
          </cell>
        </row>
        <row r="5367">
          <cell r="A5367" t="str">
            <v>RJ4-250V100M</v>
          </cell>
          <cell r="B5367" t="str">
            <v>10x16</v>
          </cell>
          <cell r="C5367" t="str">
            <v>FC</v>
          </cell>
          <cell r="D5367" t="str">
            <v>IA</v>
          </cell>
          <cell r="E5367">
            <v>1960.904</v>
          </cell>
          <cell r="F5367">
            <v>0</v>
          </cell>
        </row>
        <row r="5368">
          <cell r="A5368" t="str">
            <v>RJ4-250V100M-T2</v>
          </cell>
          <cell r="B5368" t="str">
            <v>10x16</v>
          </cell>
          <cell r="C5368" t="str">
            <v>FC</v>
          </cell>
          <cell r="D5368" t="str">
            <v>IA</v>
          </cell>
          <cell r="E5368">
            <v>1978.028</v>
          </cell>
          <cell r="F5368">
            <v>0</v>
          </cell>
        </row>
        <row r="5369">
          <cell r="A5369" t="str">
            <v>RJ4-250V101M</v>
          </cell>
          <cell r="B5369" t="str">
            <v>16x31.5</v>
          </cell>
          <cell r="C5369" t="str">
            <v>HC</v>
          </cell>
          <cell r="D5369" t="str">
            <v>IA</v>
          </cell>
          <cell r="E5369">
            <v>8309.1090000000004</v>
          </cell>
          <cell r="F5369">
            <v>0</v>
          </cell>
        </row>
        <row r="5370">
          <cell r="A5370" t="str">
            <v>RJ4-250V101MS-T50</v>
          </cell>
          <cell r="B5370" t="str">
            <v>18x25</v>
          </cell>
          <cell r="C5370" t="str">
            <v>IB</v>
          </cell>
          <cell r="D5370" t="str">
            <v>IA</v>
          </cell>
          <cell r="E5370">
            <v>11134.521000000001</v>
          </cell>
          <cell r="F5370">
            <v>18.5</v>
          </cell>
        </row>
        <row r="5371">
          <cell r="A5371" t="str">
            <v>RJ4-250V2R2M-T2</v>
          </cell>
          <cell r="B5371" t="str">
            <v>6.3x11</v>
          </cell>
          <cell r="C5371" t="str">
            <v>DA</v>
          </cell>
          <cell r="D5371" t="str">
            <v>IA</v>
          </cell>
          <cell r="E5371">
            <v>650.93600000000004</v>
          </cell>
          <cell r="F5371">
            <v>22</v>
          </cell>
        </row>
        <row r="5372">
          <cell r="A5372" t="str">
            <v>RJ4-250V330M</v>
          </cell>
          <cell r="B5372" t="str">
            <v>12.5x25</v>
          </cell>
          <cell r="C5372" t="str">
            <v>GC</v>
          </cell>
          <cell r="D5372" t="str">
            <v>IA</v>
          </cell>
          <cell r="E5372">
            <v>4615.2979999999998</v>
          </cell>
          <cell r="F5372">
            <v>0</v>
          </cell>
        </row>
        <row r="5373">
          <cell r="A5373" t="str">
            <v>RJ4-250V3R3M-T2</v>
          </cell>
          <cell r="B5373" t="str">
            <v>8x11.5</v>
          </cell>
          <cell r="C5373" t="str">
            <v>EA</v>
          </cell>
          <cell r="D5373" t="str">
            <v>IA</v>
          </cell>
          <cell r="E5373">
            <v>855.47400000000005</v>
          </cell>
          <cell r="F5373">
            <v>0</v>
          </cell>
        </row>
        <row r="5374">
          <cell r="A5374" t="str">
            <v>RJ4-250V470M</v>
          </cell>
          <cell r="B5374" t="str">
            <v>12.5x25</v>
          </cell>
          <cell r="C5374" t="str">
            <v>GC</v>
          </cell>
          <cell r="D5374" t="str">
            <v>IA</v>
          </cell>
          <cell r="E5374">
            <v>4615.2979999999998</v>
          </cell>
          <cell r="F5374">
            <v>4.5</v>
          </cell>
        </row>
        <row r="5375">
          <cell r="A5375" t="str">
            <v>RJ4-250V470M-T4</v>
          </cell>
          <cell r="B5375" t="str">
            <v>12.5x25</v>
          </cell>
          <cell r="C5375" t="str">
            <v>GC</v>
          </cell>
          <cell r="D5375" t="str">
            <v>IA</v>
          </cell>
          <cell r="E5375">
            <v>4641.1379999999999</v>
          </cell>
          <cell r="F5375">
            <v>0</v>
          </cell>
        </row>
        <row r="5376">
          <cell r="A5376" t="str">
            <v>RJ4-250V4R7M</v>
          </cell>
          <cell r="B5376" t="str">
            <v>8x11.5</v>
          </cell>
          <cell r="C5376" t="str">
            <v>EA</v>
          </cell>
          <cell r="D5376" t="str">
            <v>IA</v>
          </cell>
          <cell r="E5376">
            <v>825.58199999999999</v>
          </cell>
          <cell r="F5376">
            <v>0</v>
          </cell>
        </row>
        <row r="5377">
          <cell r="A5377" t="str">
            <v>RJ4-250V4R7M-T2</v>
          </cell>
          <cell r="B5377" t="str">
            <v>8x11.5</v>
          </cell>
          <cell r="C5377" t="str">
            <v>EA</v>
          </cell>
          <cell r="D5377" t="str">
            <v>IA</v>
          </cell>
          <cell r="E5377">
            <v>855.47400000000005</v>
          </cell>
          <cell r="F5377">
            <v>6</v>
          </cell>
        </row>
        <row r="5378">
          <cell r="A5378" t="str">
            <v>RJ4-25V101MF3#-T2</v>
          </cell>
          <cell r="B5378" t="str">
            <v>6.3x11</v>
          </cell>
          <cell r="C5378" t="str">
            <v>DA</v>
          </cell>
          <cell r="D5378" t="str">
            <v>IA</v>
          </cell>
          <cell r="E5378">
            <v>776.03599999999994</v>
          </cell>
          <cell r="F5378">
            <v>134</v>
          </cell>
        </row>
        <row r="5379">
          <cell r="A5379" t="str">
            <v>RJ4-25V101MX</v>
          </cell>
          <cell r="B5379" t="str">
            <v>6.3x11</v>
          </cell>
          <cell r="C5379" t="str">
            <v>DA</v>
          </cell>
          <cell r="D5379" t="str">
            <v>IA</v>
          </cell>
          <cell r="E5379">
            <v>735.04600000000005</v>
          </cell>
          <cell r="F5379">
            <v>0</v>
          </cell>
        </row>
        <row r="5380">
          <cell r="A5380" t="str">
            <v>RJ4-25V101MX-F1</v>
          </cell>
          <cell r="B5380" t="str">
            <v>6.3x11</v>
          </cell>
          <cell r="C5380" t="str">
            <v>DA</v>
          </cell>
          <cell r="D5380" t="str">
            <v>IA</v>
          </cell>
          <cell r="E5380">
            <v>748.37599999999998</v>
          </cell>
          <cell r="F5380">
            <v>0</v>
          </cell>
        </row>
        <row r="5381">
          <cell r="A5381" t="str">
            <v>RJ4-25V101MX-T2</v>
          </cell>
          <cell r="B5381" t="str">
            <v>6.3x11</v>
          </cell>
          <cell r="C5381" t="str">
            <v>DA</v>
          </cell>
          <cell r="D5381" t="str">
            <v>IA</v>
          </cell>
          <cell r="E5381">
            <v>776.03599999999994</v>
          </cell>
          <cell r="F5381">
            <v>2</v>
          </cell>
        </row>
        <row r="5382">
          <cell r="A5382" t="str">
            <v>RJ4-25V101MX-T58</v>
          </cell>
          <cell r="B5382" t="str">
            <v>6.3x11</v>
          </cell>
          <cell r="C5382" t="str">
            <v>DA</v>
          </cell>
          <cell r="D5382" t="str">
            <v>IA</v>
          </cell>
          <cell r="E5382">
            <v>776.03599999999994</v>
          </cell>
          <cell r="F5382">
            <v>2</v>
          </cell>
        </row>
        <row r="5383">
          <cell r="A5383" t="str">
            <v>RJ4-25V102MX</v>
          </cell>
          <cell r="B5383" t="str">
            <v>10x20</v>
          </cell>
          <cell r="C5383" t="str">
            <v>FD</v>
          </cell>
          <cell r="D5383" t="str">
            <v>IA</v>
          </cell>
          <cell r="E5383">
            <v>2268.9870000000001</v>
          </cell>
          <cell r="F5383">
            <v>10.199999999999999</v>
          </cell>
        </row>
        <row r="5384">
          <cell r="A5384" t="str">
            <v>RJ4-25V102MX-T2</v>
          </cell>
          <cell r="B5384" t="str">
            <v>10x20</v>
          </cell>
          <cell r="C5384" t="str">
            <v>FD</v>
          </cell>
          <cell r="D5384" t="str">
            <v>IA</v>
          </cell>
          <cell r="E5384">
            <v>2293.4789999999998</v>
          </cell>
          <cell r="F5384">
            <v>0</v>
          </cell>
        </row>
        <row r="5385">
          <cell r="A5385" t="str">
            <v>RJ4-25V221MG3#-T2</v>
          </cell>
          <cell r="B5385" t="str">
            <v>8x11.5</v>
          </cell>
          <cell r="C5385" t="str">
            <v>EA</v>
          </cell>
          <cell r="D5385" t="str">
            <v>IA</v>
          </cell>
          <cell r="E5385">
            <v>1084.2470000000001</v>
          </cell>
          <cell r="F5385">
            <v>97</v>
          </cell>
        </row>
        <row r="5386">
          <cell r="A5386" t="str">
            <v>RJ4-25V221MG3RQ-T2</v>
          </cell>
          <cell r="B5386" t="str">
            <v>8x11.5</v>
          </cell>
          <cell r="C5386" t="str">
            <v>EA</v>
          </cell>
          <cell r="D5386" t="str">
            <v>IA</v>
          </cell>
          <cell r="E5386">
            <v>1084.2470000000001</v>
          </cell>
          <cell r="F5386">
            <v>0</v>
          </cell>
        </row>
        <row r="5387">
          <cell r="A5387" t="str">
            <v>RJ4-25V221MRQ-T2</v>
          </cell>
          <cell r="B5387" t="str">
            <v>8x11.5</v>
          </cell>
          <cell r="C5387" t="str">
            <v>EA</v>
          </cell>
          <cell r="D5387" t="str">
            <v>IA</v>
          </cell>
          <cell r="E5387">
            <v>0</v>
          </cell>
          <cell r="F5387">
            <v>0</v>
          </cell>
        </row>
        <row r="5388">
          <cell r="A5388" t="str">
            <v>RJ4-25V221MX</v>
          </cell>
          <cell r="B5388" t="str">
            <v>8x11.5</v>
          </cell>
          <cell r="C5388" t="str">
            <v>EA</v>
          </cell>
          <cell r="D5388" t="str">
            <v>IA</v>
          </cell>
          <cell r="E5388">
            <v>1065.741</v>
          </cell>
          <cell r="F5388">
            <v>0</v>
          </cell>
        </row>
        <row r="5389">
          <cell r="A5389" t="str">
            <v>RJ4-25V221MX-T2</v>
          </cell>
          <cell r="B5389" t="str">
            <v>8x11.5</v>
          </cell>
          <cell r="C5389" t="str">
            <v>EA</v>
          </cell>
          <cell r="D5389" t="str">
            <v>IA</v>
          </cell>
          <cell r="E5389">
            <v>1084.2470000000001</v>
          </cell>
          <cell r="F5389">
            <v>338</v>
          </cell>
        </row>
        <row r="5390">
          <cell r="A5390" t="str">
            <v>RJ4-25V222MI6Z-F</v>
          </cell>
          <cell r="B5390" t="str">
            <v>12.5x25</v>
          </cell>
          <cell r="C5390" t="str">
            <v>GC</v>
          </cell>
          <cell r="D5390" t="str">
            <v>IA</v>
          </cell>
          <cell r="E5390">
            <v>4692.0709999999999</v>
          </cell>
          <cell r="F5390">
            <v>31</v>
          </cell>
        </row>
        <row r="5391">
          <cell r="A5391" t="str">
            <v>RJ4-25V222MX</v>
          </cell>
          <cell r="B5391" t="str">
            <v>12.5x25</v>
          </cell>
          <cell r="C5391" t="str">
            <v>GC</v>
          </cell>
          <cell r="D5391" t="str">
            <v>IA</v>
          </cell>
          <cell r="E5391">
            <v>4606.8609999999999</v>
          </cell>
          <cell r="F5391">
            <v>9</v>
          </cell>
        </row>
        <row r="5392">
          <cell r="A5392" t="str">
            <v>RJ4-25V222MX-S1</v>
          </cell>
          <cell r="B5392" t="str">
            <v>12.5x25</v>
          </cell>
          <cell r="C5392" t="str">
            <v>GC</v>
          </cell>
          <cell r="D5392" t="str">
            <v>IA</v>
          </cell>
          <cell r="E5392">
            <v>4692.0709999999999</v>
          </cell>
          <cell r="F5392">
            <v>0</v>
          </cell>
        </row>
        <row r="5393">
          <cell r="A5393" t="str">
            <v>RJ4-25V222MX-T4</v>
          </cell>
          <cell r="B5393" t="str">
            <v>12.5x25</v>
          </cell>
          <cell r="C5393" t="str">
            <v>GC</v>
          </cell>
          <cell r="D5393" t="str">
            <v>IA</v>
          </cell>
          <cell r="E5393">
            <v>4635.0349999999999</v>
          </cell>
          <cell r="F5393">
            <v>0</v>
          </cell>
        </row>
        <row r="5394">
          <cell r="A5394" t="str">
            <v>RJ4-25V272VJ5RQ</v>
          </cell>
          <cell r="B5394" t="str">
            <v>16x20</v>
          </cell>
          <cell r="C5394" t="str">
            <v>HA</v>
          </cell>
          <cell r="D5394" t="str">
            <v>IA</v>
          </cell>
          <cell r="E5394">
            <v>7314.4110000000001</v>
          </cell>
          <cell r="F5394">
            <v>0</v>
          </cell>
        </row>
        <row r="5395">
          <cell r="A5395" t="str">
            <v>RJ4-25V330ME3#-T2</v>
          </cell>
          <cell r="B5395" t="str">
            <v>5x11</v>
          </cell>
          <cell r="C5395" t="str">
            <v>CA</v>
          </cell>
          <cell r="D5395" t="str">
            <v>IA</v>
          </cell>
          <cell r="E5395">
            <v>477.041</v>
          </cell>
          <cell r="F5395">
            <v>0</v>
          </cell>
        </row>
        <row r="5396">
          <cell r="A5396" t="str">
            <v>RJ4-25V330MX</v>
          </cell>
          <cell r="B5396" t="str">
            <v>5x11</v>
          </cell>
          <cell r="C5396" t="str">
            <v>CA</v>
          </cell>
          <cell r="D5396" t="str">
            <v>IA</v>
          </cell>
          <cell r="E5396">
            <v>465.85199999999998</v>
          </cell>
          <cell r="F5396">
            <v>0</v>
          </cell>
        </row>
        <row r="5397">
          <cell r="A5397" t="str">
            <v>RJ4-25V330MX-T2</v>
          </cell>
          <cell r="B5397" t="str">
            <v>5x11</v>
          </cell>
          <cell r="C5397" t="str">
            <v>CA</v>
          </cell>
          <cell r="D5397" t="str">
            <v>IA</v>
          </cell>
          <cell r="E5397">
            <v>477.041</v>
          </cell>
          <cell r="F5397">
            <v>0</v>
          </cell>
        </row>
        <row r="5398">
          <cell r="A5398" t="str">
            <v>RJ4-25V331MG3#-T2</v>
          </cell>
          <cell r="B5398" t="str">
            <v>8x11.5</v>
          </cell>
          <cell r="C5398" t="str">
            <v>EA</v>
          </cell>
          <cell r="D5398" t="str">
            <v>IA</v>
          </cell>
          <cell r="E5398">
            <v>1084.2470000000001</v>
          </cell>
          <cell r="F5398">
            <v>0</v>
          </cell>
        </row>
        <row r="5399">
          <cell r="A5399" t="str">
            <v>RJ4-25V331MSX-F</v>
          </cell>
          <cell r="B5399" t="str">
            <v>8x11.5</v>
          </cell>
          <cell r="C5399" t="str">
            <v>EA</v>
          </cell>
          <cell r="D5399" t="str">
            <v>IA</v>
          </cell>
          <cell r="E5399">
            <v>1080.1600000000001</v>
          </cell>
          <cell r="F5399">
            <v>0</v>
          </cell>
        </row>
        <row r="5400">
          <cell r="A5400" t="str">
            <v>RJ4-25V331MSX-T2</v>
          </cell>
          <cell r="B5400" t="str">
            <v>8x11.5</v>
          </cell>
          <cell r="C5400" t="str">
            <v>EA</v>
          </cell>
          <cell r="D5400" t="str">
            <v>IA</v>
          </cell>
          <cell r="E5400">
            <v>1084.2470000000001</v>
          </cell>
          <cell r="F5400">
            <v>0</v>
          </cell>
        </row>
        <row r="5401">
          <cell r="A5401" t="str">
            <v>RJ4-25V331MSX-T8</v>
          </cell>
          <cell r="B5401" t="str">
            <v>8x11.5</v>
          </cell>
          <cell r="C5401" t="str">
            <v>EA</v>
          </cell>
          <cell r="D5401" t="str">
            <v>IA</v>
          </cell>
          <cell r="E5401">
            <v>1084.2470000000001</v>
          </cell>
          <cell r="F5401">
            <v>0</v>
          </cell>
        </row>
        <row r="5402">
          <cell r="A5402" t="str">
            <v>RJ4-25V331MX-F</v>
          </cell>
          <cell r="B5402" t="str">
            <v>10x12.5</v>
          </cell>
          <cell r="C5402" t="str">
            <v>FA</v>
          </cell>
          <cell r="D5402" t="str">
            <v>IA</v>
          </cell>
          <cell r="E5402">
            <v>1938.09</v>
          </cell>
          <cell r="F5402">
            <v>0</v>
          </cell>
        </row>
        <row r="5403">
          <cell r="A5403" t="str">
            <v>RJ4-25V331MX-T2</v>
          </cell>
          <cell r="B5403" t="str">
            <v>10x12.5</v>
          </cell>
          <cell r="C5403" t="str">
            <v>FA</v>
          </cell>
          <cell r="D5403" t="str">
            <v>IA</v>
          </cell>
          <cell r="E5403">
            <v>1886.316</v>
          </cell>
          <cell r="F5403">
            <v>0</v>
          </cell>
        </row>
        <row r="5404">
          <cell r="A5404" t="str">
            <v>RJ4-25V332MK5ZQ</v>
          </cell>
          <cell r="B5404" t="str">
            <v>18x20</v>
          </cell>
          <cell r="C5404" t="str">
            <v>IA</v>
          </cell>
          <cell r="D5404" t="str">
            <v>IA</v>
          </cell>
          <cell r="E5404">
            <v>10308.852000000001</v>
          </cell>
          <cell r="F5404">
            <v>0</v>
          </cell>
        </row>
        <row r="5405">
          <cell r="A5405" t="str">
            <v>RJ4-25V332MX</v>
          </cell>
          <cell r="B5405" t="str">
            <v>16x25</v>
          </cell>
          <cell r="C5405" t="str">
            <v>HB</v>
          </cell>
          <cell r="D5405" t="str">
            <v>IA</v>
          </cell>
          <cell r="E5405">
            <v>7314.4110000000001</v>
          </cell>
          <cell r="F5405">
            <v>0</v>
          </cell>
        </row>
        <row r="5406">
          <cell r="A5406" t="str">
            <v>RJ4-25V470ME3#-T2</v>
          </cell>
          <cell r="B5406" t="str">
            <v>5x11</v>
          </cell>
          <cell r="C5406" t="str">
            <v>CA</v>
          </cell>
          <cell r="D5406" t="str">
            <v>IA</v>
          </cell>
          <cell r="E5406">
            <v>477.041</v>
          </cell>
          <cell r="F5406">
            <v>8</v>
          </cell>
        </row>
        <row r="5407">
          <cell r="A5407" t="str">
            <v>RJ4-25V470ME3#-T36</v>
          </cell>
          <cell r="B5407" t="str">
            <v>5x11</v>
          </cell>
          <cell r="C5407" t="str">
            <v>CA</v>
          </cell>
          <cell r="D5407" t="str">
            <v>IA</v>
          </cell>
          <cell r="E5407">
            <v>477.041</v>
          </cell>
          <cell r="F5407">
            <v>0</v>
          </cell>
        </row>
        <row r="5408">
          <cell r="A5408" t="str">
            <v>RJ4-25V470MX</v>
          </cell>
          <cell r="B5408" t="str">
            <v>5x11</v>
          </cell>
          <cell r="C5408" t="str">
            <v>CA</v>
          </cell>
          <cell r="D5408" t="str">
            <v>IA</v>
          </cell>
          <cell r="E5408">
            <v>465.85199999999998</v>
          </cell>
          <cell r="F5408">
            <v>0</v>
          </cell>
        </row>
        <row r="5409">
          <cell r="A5409" t="str">
            <v>RJ4-25V470MX-T2</v>
          </cell>
          <cell r="B5409" t="str">
            <v>5x11</v>
          </cell>
          <cell r="C5409" t="str">
            <v>CA</v>
          </cell>
          <cell r="D5409" t="str">
            <v>IA</v>
          </cell>
          <cell r="E5409">
            <v>477.041</v>
          </cell>
          <cell r="F5409">
            <v>2</v>
          </cell>
        </row>
        <row r="5410">
          <cell r="A5410" t="str">
            <v>RJ4-25V470MX-T36</v>
          </cell>
          <cell r="B5410" t="str">
            <v>5x11</v>
          </cell>
          <cell r="C5410" t="str">
            <v>CA</v>
          </cell>
          <cell r="D5410" t="str">
            <v>IA</v>
          </cell>
          <cell r="E5410">
            <v>477.041</v>
          </cell>
          <cell r="F5410">
            <v>0</v>
          </cell>
        </row>
        <row r="5411">
          <cell r="A5411" t="str">
            <v>RJ4-25V471MH3#-T2</v>
          </cell>
          <cell r="B5411" t="str">
            <v>10x12.5</v>
          </cell>
          <cell r="C5411" t="str">
            <v>FA</v>
          </cell>
          <cell r="D5411" t="str">
            <v>IA</v>
          </cell>
          <cell r="E5411">
            <v>1886.316</v>
          </cell>
          <cell r="F5411">
            <v>0</v>
          </cell>
        </row>
        <row r="5412">
          <cell r="A5412" t="str">
            <v>RJ4-25V471MX</v>
          </cell>
          <cell r="B5412" t="str">
            <v>10x12.5</v>
          </cell>
          <cell r="C5412" t="str">
            <v>FA</v>
          </cell>
          <cell r="D5412" t="str">
            <v>IA</v>
          </cell>
          <cell r="E5412">
            <v>1858.8889999999999</v>
          </cell>
          <cell r="F5412">
            <v>1</v>
          </cell>
        </row>
        <row r="5413">
          <cell r="A5413" t="str">
            <v>RJ4-25V471MX-F</v>
          </cell>
          <cell r="B5413" t="str">
            <v>10x12.5</v>
          </cell>
          <cell r="C5413" t="str">
            <v>FA</v>
          </cell>
          <cell r="D5413" t="str">
            <v>IA</v>
          </cell>
          <cell r="E5413">
            <v>1938.09</v>
          </cell>
          <cell r="F5413">
            <v>0</v>
          </cell>
        </row>
        <row r="5414">
          <cell r="A5414" t="str">
            <v>RJ4-25V471MX-T2</v>
          </cell>
          <cell r="B5414" t="str">
            <v>10x12.5</v>
          </cell>
          <cell r="C5414" t="str">
            <v>FA</v>
          </cell>
          <cell r="D5414" t="str">
            <v>IA</v>
          </cell>
          <cell r="E5414">
            <v>1886.316</v>
          </cell>
          <cell r="F5414">
            <v>13</v>
          </cell>
        </row>
        <row r="5415">
          <cell r="A5415" t="str">
            <v>RJ4-25V472MJ7#-S1</v>
          </cell>
          <cell r="B5415" t="str">
            <v>16x31.5</v>
          </cell>
          <cell r="C5415" t="str">
            <v>HC</v>
          </cell>
          <cell r="D5415" t="str">
            <v>IA</v>
          </cell>
          <cell r="E5415">
            <v>9514.4110000000001</v>
          </cell>
          <cell r="F5415">
            <v>0.45</v>
          </cell>
        </row>
        <row r="5416">
          <cell r="A5416" t="str">
            <v>RJ4-25V472MSX</v>
          </cell>
          <cell r="B5416" t="str">
            <v>18x25</v>
          </cell>
          <cell r="C5416" t="str">
            <v>IB</v>
          </cell>
          <cell r="D5416" t="str">
            <v>IA</v>
          </cell>
          <cell r="E5416">
            <v>10308.852000000001</v>
          </cell>
          <cell r="F5416">
            <v>0</v>
          </cell>
        </row>
        <row r="5417">
          <cell r="A5417" t="str">
            <v>RJ4-25V472MX</v>
          </cell>
          <cell r="B5417" t="str">
            <v>16x31.5</v>
          </cell>
          <cell r="C5417" t="str">
            <v>HC</v>
          </cell>
          <cell r="D5417" t="str">
            <v>IA</v>
          </cell>
          <cell r="E5417">
            <v>9434.8150000000005</v>
          </cell>
          <cell r="F5417">
            <v>0.4</v>
          </cell>
        </row>
        <row r="5418">
          <cell r="A5418" t="str">
            <v>RJ4-25V472MX-S1</v>
          </cell>
          <cell r="B5418" t="str">
            <v>16x31.5</v>
          </cell>
          <cell r="C5418" t="str">
            <v>HC</v>
          </cell>
          <cell r="D5418" t="str">
            <v>IA</v>
          </cell>
          <cell r="E5418">
            <v>9514.4110000000001</v>
          </cell>
          <cell r="F5418">
            <v>0</v>
          </cell>
        </row>
        <row r="5419">
          <cell r="A5419" t="str">
            <v>RJ4-25V472ZK6RQ</v>
          </cell>
          <cell r="B5419" t="str">
            <v>18x25</v>
          </cell>
          <cell r="C5419" t="str">
            <v>IB</v>
          </cell>
          <cell r="D5419" t="str">
            <v>IA</v>
          </cell>
          <cell r="E5419">
            <v>10308.852000000001</v>
          </cell>
          <cell r="F5419">
            <v>0</v>
          </cell>
        </row>
        <row r="5420">
          <cell r="A5420" t="str">
            <v>RJ4-25V472ZK6RQ-F30</v>
          </cell>
          <cell r="B5420" t="str">
            <v>18x25</v>
          </cell>
          <cell r="C5420" t="str">
            <v>IB</v>
          </cell>
          <cell r="D5420" t="str">
            <v>IA</v>
          </cell>
          <cell r="E5420">
            <v>10319.73</v>
          </cell>
          <cell r="F5420">
            <v>0</v>
          </cell>
        </row>
        <row r="5421">
          <cell r="A5421" t="str">
            <v>RJ4-25V4R7MX-T10</v>
          </cell>
          <cell r="B5421" t="str">
            <v>5x11</v>
          </cell>
          <cell r="C5421" t="str">
            <v>CA</v>
          </cell>
          <cell r="D5421" t="str">
            <v>IA</v>
          </cell>
          <cell r="E5421">
            <v>477.041</v>
          </cell>
          <cell r="F5421">
            <v>0</v>
          </cell>
        </row>
        <row r="5422">
          <cell r="A5422" t="str">
            <v>RJ4-25V4R7MX-T2</v>
          </cell>
          <cell r="B5422" t="str">
            <v>5x11</v>
          </cell>
          <cell r="C5422" t="str">
            <v>CA</v>
          </cell>
          <cell r="D5422" t="str">
            <v>IA</v>
          </cell>
          <cell r="E5422">
            <v>477.041</v>
          </cell>
          <cell r="F5422">
            <v>0</v>
          </cell>
        </row>
        <row r="5423">
          <cell r="A5423" t="str">
            <v>RJ4-25V682MX-S1</v>
          </cell>
          <cell r="B5423" t="str">
            <v>18x35.5</v>
          </cell>
          <cell r="C5423" t="str">
            <v>ID</v>
          </cell>
          <cell r="D5423" t="str">
            <v>IA</v>
          </cell>
          <cell r="E5423">
            <v>13485.485000000001</v>
          </cell>
          <cell r="F5423">
            <v>0</v>
          </cell>
        </row>
        <row r="5424">
          <cell r="A5424" t="str">
            <v>RJ4-25V682MX-T50</v>
          </cell>
          <cell r="B5424" t="str">
            <v>18x35.5</v>
          </cell>
          <cell r="C5424" t="str">
            <v>ID</v>
          </cell>
          <cell r="D5424" t="str">
            <v>IA</v>
          </cell>
          <cell r="E5424">
            <v>13250.883</v>
          </cell>
          <cell r="F5424">
            <v>0</v>
          </cell>
        </row>
        <row r="5425">
          <cell r="A5425" t="str">
            <v>RJ4-350V4R7M-T2</v>
          </cell>
          <cell r="B5425" t="str">
            <v>10x12.5</v>
          </cell>
          <cell r="C5425" t="str">
            <v>FA</v>
          </cell>
          <cell r="D5425" t="str">
            <v>IA</v>
          </cell>
          <cell r="E5425">
            <v>1968.3530000000001</v>
          </cell>
          <cell r="F5425">
            <v>0</v>
          </cell>
        </row>
        <row r="5426">
          <cell r="A5426" t="str">
            <v>RJ4-35V100MX</v>
          </cell>
          <cell r="B5426" t="str">
            <v>5x11</v>
          </cell>
          <cell r="C5426" t="str">
            <v>CA</v>
          </cell>
          <cell r="D5426" t="str">
            <v>IA</v>
          </cell>
          <cell r="E5426">
            <v>465.85199999999998</v>
          </cell>
          <cell r="F5426">
            <v>0</v>
          </cell>
        </row>
        <row r="5427">
          <cell r="A5427" t="str">
            <v>RJ4-35V100MX-T2</v>
          </cell>
          <cell r="B5427" t="str">
            <v>5x11</v>
          </cell>
          <cell r="C5427" t="str">
            <v>CA</v>
          </cell>
          <cell r="D5427" t="str">
            <v>IA</v>
          </cell>
          <cell r="E5427">
            <v>477.041</v>
          </cell>
          <cell r="F5427">
            <v>0</v>
          </cell>
        </row>
        <row r="5428">
          <cell r="A5428" t="str">
            <v>RJ4-35V101MX</v>
          </cell>
          <cell r="B5428" t="str">
            <v>6.3x11</v>
          </cell>
          <cell r="C5428" t="str">
            <v>DA</v>
          </cell>
          <cell r="D5428" t="str">
            <v>IA</v>
          </cell>
          <cell r="E5428">
            <v>735.04600000000005</v>
          </cell>
          <cell r="F5428">
            <v>0</v>
          </cell>
        </row>
        <row r="5429">
          <cell r="A5429" t="str">
            <v>RJ4-35V101MX-F1</v>
          </cell>
          <cell r="B5429" t="str">
            <v>6.3x11</v>
          </cell>
          <cell r="C5429" t="str">
            <v>DA</v>
          </cell>
          <cell r="D5429" t="str">
            <v>IA</v>
          </cell>
          <cell r="E5429">
            <v>748.37599999999998</v>
          </cell>
          <cell r="F5429">
            <v>0</v>
          </cell>
        </row>
        <row r="5430">
          <cell r="A5430" t="str">
            <v>RJ4-35V101MX-T2</v>
          </cell>
          <cell r="B5430" t="str">
            <v>6.3x11</v>
          </cell>
          <cell r="C5430" t="str">
            <v>DA</v>
          </cell>
          <cell r="D5430" t="str">
            <v>IA</v>
          </cell>
          <cell r="E5430">
            <v>776.03599999999994</v>
          </cell>
          <cell r="F5430">
            <v>0</v>
          </cell>
        </row>
        <row r="5431">
          <cell r="A5431" t="str">
            <v>RJ4-35V101MX-T36</v>
          </cell>
          <cell r="B5431" t="str">
            <v>6.3x11</v>
          </cell>
          <cell r="C5431" t="str">
            <v>DA</v>
          </cell>
          <cell r="D5431" t="str">
            <v>IA</v>
          </cell>
          <cell r="E5431">
            <v>776.03599999999994</v>
          </cell>
          <cell r="F5431">
            <v>0</v>
          </cell>
        </row>
        <row r="5432">
          <cell r="A5432" t="str">
            <v>RJ4-35V102MX</v>
          </cell>
          <cell r="B5432" t="str">
            <v>12.5x20</v>
          </cell>
          <cell r="C5432" t="str">
            <v>GB</v>
          </cell>
          <cell r="D5432" t="str">
            <v>IA</v>
          </cell>
          <cell r="E5432">
            <v>3856.3879999999999</v>
          </cell>
          <cell r="F5432">
            <v>0.1</v>
          </cell>
        </row>
        <row r="5433">
          <cell r="A5433" t="str">
            <v>RJ4-35V102MX-T4</v>
          </cell>
          <cell r="B5433" t="str">
            <v>12.5x20</v>
          </cell>
          <cell r="C5433" t="str">
            <v>GB</v>
          </cell>
          <cell r="D5433" t="str">
            <v>IA</v>
          </cell>
          <cell r="E5433">
            <v>3888.6619999999998</v>
          </cell>
          <cell r="F5433">
            <v>1</v>
          </cell>
        </row>
        <row r="5434">
          <cell r="A5434" t="str">
            <v>RJ4-35V220MX</v>
          </cell>
          <cell r="B5434" t="str">
            <v>5x11</v>
          </cell>
          <cell r="C5434" t="str">
            <v>CA</v>
          </cell>
          <cell r="D5434" t="str">
            <v>IA</v>
          </cell>
          <cell r="E5434">
            <v>465.85199999999998</v>
          </cell>
          <cell r="F5434">
            <v>0</v>
          </cell>
        </row>
        <row r="5435">
          <cell r="A5435" t="str">
            <v>RJ4-35V221MG3#-T2</v>
          </cell>
          <cell r="B5435" t="str">
            <v>8x11.5</v>
          </cell>
          <cell r="C5435" t="str">
            <v>EA</v>
          </cell>
          <cell r="D5435" t="str">
            <v>IA</v>
          </cell>
          <cell r="E5435">
            <v>1084.2470000000001</v>
          </cell>
          <cell r="F5435">
            <v>0</v>
          </cell>
        </row>
        <row r="5436">
          <cell r="A5436" t="str">
            <v>RJ4-35V221MSX-T2</v>
          </cell>
          <cell r="B5436" t="str">
            <v>8x11.5</v>
          </cell>
          <cell r="C5436" t="str">
            <v>EA</v>
          </cell>
          <cell r="D5436" t="str">
            <v>IA</v>
          </cell>
          <cell r="E5436">
            <v>1084.2470000000001</v>
          </cell>
          <cell r="F5436">
            <v>26</v>
          </cell>
        </row>
        <row r="5437">
          <cell r="A5437" t="str">
            <v>RJ4-35V221MX</v>
          </cell>
          <cell r="B5437" t="str">
            <v>10x12.5</v>
          </cell>
          <cell r="C5437" t="str">
            <v>FA</v>
          </cell>
          <cell r="D5437" t="str">
            <v>IA</v>
          </cell>
          <cell r="E5437">
            <v>1858.8889999999999</v>
          </cell>
          <cell r="F5437">
            <v>0</v>
          </cell>
        </row>
        <row r="5438">
          <cell r="A5438" t="str">
            <v>RJ4-35V221MX-T2</v>
          </cell>
          <cell r="B5438" t="str">
            <v>10x12.5</v>
          </cell>
          <cell r="C5438" t="str">
            <v>FA</v>
          </cell>
          <cell r="D5438" t="str">
            <v>IA</v>
          </cell>
          <cell r="E5438">
            <v>1886.316</v>
          </cell>
          <cell r="F5438">
            <v>0</v>
          </cell>
        </row>
        <row r="5439">
          <cell r="A5439" t="str">
            <v>RJ4-35V222MK5-F44</v>
          </cell>
          <cell r="B5439" t="str">
            <v>18x20</v>
          </cell>
          <cell r="C5439" t="str">
            <v>IA</v>
          </cell>
          <cell r="D5439" t="str">
            <v>IA</v>
          </cell>
          <cell r="E5439">
            <v>10319.73</v>
          </cell>
          <cell r="F5439">
            <v>0</v>
          </cell>
        </row>
        <row r="5440">
          <cell r="A5440" t="str">
            <v>RJ4-35V222MK5PE</v>
          </cell>
          <cell r="B5440" t="str">
            <v>18x20</v>
          </cell>
          <cell r="C5440" t="str">
            <v>IA</v>
          </cell>
          <cell r="D5440" t="str">
            <v>IA</v>
          </cell>
          <cell r="E5440">
            <v>10308.852000000001</v>
          </cell>
          <cell r="F5440">
            <v>0</v>
          </cell>
        </row>
        <row r="5441">
          <cell r="A5441" t="str">
            <v>RJ4-35V222MX</v>
          </cell>
          <cell r="B5441" t="str">
            <v>16x25</v>
          </cell>
          <cell r="C5441" t="str">
            <v>HB</v>
          </cell>
          <cell r="D5441" t="str">
            <v>IA</v>
          </cell>
          <cell r="E5441">
            <v>7314.4110000000001</v>
          </cell>
          <cell r="F5441">
            <v>1</v>
          </cell>
        </row>
        <row r="5442">
          <cell r="A5442" t="str">
            <v>RJ4-35V222MX-F</v>
          </cell>
          <cell r="B5442" t="str">
            <v>16x25</v>
          </cell>
          <cell r="C5442" t="str">
            <v>HB</v>
          </cell>
          <cell r="D5442" t="str">
            <v>IA</v>
          </cell>
          <cell r="E5442">
            <v>7397.6670000000004</v>
          </cell>
          <cell r="F5442">
            <v>1</v>
          </cell>
        </row>
        <row r="5443">
          <cell r="A5443" t="str">
            <v>RJ4-35V222MX-T50</v>
          </cell>
          <cell r="B5443" t="str">
            <v>16x25</v>
          </cell>
          <cell r="C5443" t="str">
            <v>HB</v>
          </cell>
          <cell r="D5443" t="str">
            <v>IA</v>
          </cell>
          <cell r="E5443">
            <v>7337.991</v>
          </cell>
          <cell r="F5443">
            <v>0</v>
          </cell>
        </row>
        <row r="5444">
          <cell r="A5444" t="str">
            <v>RJ4-35V222MX-T68</v>
          </cell>
          <cell r="B5444" t="str">
            <v>16x25</v>
          </cell>
          <cell r="C5444" t="str">
            <v>HB</v>
          </cell>
          <cell r="D5444" t="str">
            <v>IA</v>
          </cell>
          <cell r="E5444">
            <v>7337.991</v>
          </cell>
          <cell r="F5444">
            <v>89.25</v>
          </cell>
        </row>
        <row r="5445">
          <cell r="A5445" t="str">
            <v>RJ4-35V330MX</v>
          </cell>
          <cell r="B5445" t="str">
            <v>5x11</v>
          </cell>
          <cell r="C5445" t="str">
            <v>CA</v>
          </cell>
          <cell r="D5445" t="str">
            <v>IA</v>
          </cell>
          <cell r="E5445">
            <v>465.85199999999998</v>
          </cell>
          <cell r="F5445">
            <v>0</v>
          </cell>
        </row>
        <row r="5446">
          <cell r="A5446" t="str">
            <v>RJ4-35V331MX</v>
          </cell>
          <cell r="B5446" t="str">
            <v>10x12.5</v>
          </cell>
          <cell r="C5446" t="str">
            <v>FA</v>
          </cell>
          <cell r="D5446" t="str">
            <v>IA</v>
          </cell>
          <cell r="E5446">
            <v>1858.8889999999999</v>
          </cell>
          <cell r="F5446">
            <v>0</v>
          </cell>
        </row>
        <row r="5447">
          <cell r="A5447" t="str">
            <v>RJ4-35V332MK6#</v>
          </cell>
          <cell r="B5447" t="str">
            <v>18x25</v>
          </cell>
          <cell r="C5447" t="str">
            <v>IB</v>
          </cell>
          <cell r="D5447" t="str">
            <v>IA</v>
          </cell>
          <cell r="E5447">
            <v>10308.852000000001</v>
          </cell>
          <cell r="F5447">
            <v>0</v>
          </cell>
        </row>
        <row r="5448">
          <cell r="A5448" t="str">
            <v>RJ4-35V332MK7PE</v>
          </cell>
          <cell r="B5448" t="str">
            <v>18x31.5</v>
          </cell>
          <cell r="C5448" t="str">
            <v>IC</v>
          </cell>
          <cell r="D5448" t="str">
            <v>IA</v>
          </cell>
          <cell r="E5448">
            <v>13295.645</v>
          </cell>
          <cell r="F5448">
            <v>0</v>
          </cell>
        </row>
        <row r="5449">
          <cell r="A5449" t="str">
            <v>RJ4-35V332MSX</v>
          </cell>
          <cell r="B5449" t="str">
            <v>18x25</v>
          </cell>
          <cell r="C5449" t="str">
            <v>IB</v>
          </cell>
          <cell r="D5449" t="str">
            <v>IA</v>
          </cell>
          <cell r="E5449">
            <v>10308.852000000001</v>
          </cell>
          <cell r="F5449">
            <v>0</v>
          </cell>
        </row>
        <row r="5450">
          <cell r="A5450" t="str">
            <v>RJ4-35V332MSX-F</v>
          </cell>
          <cell r="B5450" t="str">
            <v>18x25</v>
          </cell>
          <cell r="C5450" t="str">
            <v>IB</v>
          </cell>
          <cell r="D5450" t="str">
            <v>IA</v>
          </cell>
          <cell r="E5450">
            <v>10319.73</v>
          </cell>
          <cell r="F5450">
            <v>0</v>
          </cell>
        </row>
        <row r="5451">
          <cell r="A5451" t="str">
            <v>RJ4-35V332MX</v>
          </cell>
          <cell r="B5451" t="str">
            <v>16x35.5</v>
          </cell>
          <cell r="C5451" t="str">
            <v>HD</v>
          </cell>
          <cell r="D5451" t="str">
            <v>IA</v>
          </cell>
          <cell r="E5451">
            <v>10448.913</v>
          </cell>
          <cell r="F5451">
            <v>0</v>
          </cell>
        </row>
        <row r="5452">
          <cell r="A5452" t="str">
            <v>RJ4-35V470ME3#-T2</v>
          </cell>
          <cell r="B5452" t="str">
            <v>5x11</v>
          </cell>
          <cell r="C5452" t="str">
            <v>CA</v>
          </cell>
          <cell r="D5452" t="str">
            <v>IA</v>
          </cell>
          <cell r="E5452">
            <v>477.041</v>
          </cell>
          <cell r="F5452">
            <v>0</v>
          </cell>
        </row>
        <row r="5453">
          <cell r="A5453" t="str">
            <v>RJ4-35V470ME3#-T36</v>
          </cell>
          <cell r="B5453" t="str">
            <v>5x11</v>
          </cell>
          <cell r="C5453" t="str">
            <v>CA</v>
          </cell>
          <cell r="D5453" t="str">
            <v>IA</v>
          </cell>
          <cell r="E5453">
            <v>477.041</v>
          </cell>
          <cell r="F5453">
            <v>0</v>
          </cell>
        </row>
        <row r="5454">
          <cell r="A5454" t="str">
            <v>RJ4-35V470MX</v>
          </cell>
          <cell r="B5454" t="str">
            <v>5x11</v>
          </cell>
          <cell r="C5454" t="str">
            <v>CA</v>
          </cell>
          <cell r="D5454" t="str">
            <v>IA</v>
          </cell>
          <cell r="E5454">
            <v>465.85199999999998</v>
          </cell>
          <cell r="F5454">
            <v>0</v>
          </cell>
        </row>
        <row r="5455">
          <cell r="A5455" t="str">
            <v>RJ4-35V470MX-T2</v>
          </cell>
          <cell r="B5455" t="str">
            <v>5x11</v>
          </cell>
          <cell r="C5455" t="str">
            <v>CA</v>
          </cell>
          <cell r="D5455" t="str">
            <v>IA</v>
          </cell>
          <cell r="E5455">
            <v>477.041</v>
          </cell>
          <cell r="F5455">
            <v>12</v>
          </cell>
        </row>
        <row r="5456">
          <cell r="A5456" t="str">
            <v>RJ4-35V470MX-T36</v>
          </cell>
          <cell r="B5456" t="str">
            <v>5x11</v>
          </cell>
          <cell r="C5456" t="str">
            <v>CA</v>
          </cell>
          <cell r="D5456" t="str">
            <v>IA</v>
          </cell>
          <cell r="E5456">
            <v>477.041</v>
          </cell>
          <cell r="F5456">
            <v>0</v>
          </cell>
        </row>
        <row r="5457">
          <cell r="A5457" t="str">
            <v>RJ4-35V471MH4#</v>
          </cell>
          <cell r="B5457" t="str">
            <v>10x16</v>
          </cell>
          <cell r="C5457" t="str">
            <v>FC</v>
          </cell>
          <cell r="D5457" t="str">
            <v>IA</v>
          </cell>
          <cell r="E5457">
            <v>2235.741</v>
          </cell>
          <cell r="F5457">
            <v>0</v>
          </cell>
        </row>
        <row r="5458">
          <cell r="A5458" t="str">
            <v>RJ4-35V471MX</v>
          </cell>
          <cell r="B5458" t="str">
            <v>10x16</v>
          </cell>
          <cell r="C5458" t="str">
            <v>FC</v>
          </cell>
          <cell r="D5458" t="str">
            <v>IA</v>
          </cell>
          <cell r="E5458">
            <v>2235.741</v>
          </cell>
          <cell r="F5458">
            <v>0</v>
          </cell>
        </row>
        <row r="5459">
          <cell r="A5459" t="str">
            <v>RJ4-35V471MX-T2</v>
          </cell>
          <cell r="B5459" t="str">
            <v>10x16</v>
          </cell>
          <cell r="C5459" t="str">
            <v>FC</v>
          </cell>
          <cell r="D5459" t="str">
            <v>IA</v>
          </cell>
          <cell r="E5459">
            <v>2258.4090000000001</v>
          </cell>
          <cell r="F5459">
            <v>58</v>
          </cell>
        </row>
        <row r="5460">
          <cell r="A5460" t="str">
            <v>RJ4-35V472MK8PE</v>
          </cell>
          <cell r="B5460" t="str">
            <v>18x35.5</v>
          </cell>
          <cell r="C5460" t="str">
            <v>ID</v>
          </cell>
          <cell r="D5460" t="str">
            <v>IA</v>
          </cell>
          <cell r="E5460">
            <v>13295.645</v>
          </cell>
          <cell r="F5460">
            <v>0</v>
          </cell>
        </row>
        <row r="5461">
          <cell r="A5461" t="str">
            <v>RJ4-35V472MK8PE-F48</v>
          </cell>
          <cell r="B5461" t="str">
            <v>18x35.5</v>
          </cell>
          <cell r="C5461" t="str">
            <v>ID</v>
          </cell>
          <cell r="D5461" t="str">
            <v>IA</v>
          </cell>
          <cell r="E5461">
            <v>13485.485000000001</v>
          </cell>
          <cell r="F5461">
            <v>2.4</v>
          </cell>
        </row>
        <row r="5462">
          <cell r="A5462" t="str">
            <v>RJ4-35V472MX</v>
          </cell>
          <cell r="B5462" t="str">
            <v>18x35.5</v>
          </cell>
          <cell r="C5462" t="str">
            <v>ID</v>
          </cell>
          <cell r="D5462" t="str">
            <v>IA</v>
          </cell>
          <cell r="E5462">
            <v>13295.645</v>
          </cell>
          <cell r="F5462">
            <v>0</v>
          </cell>
        </row>
        <row r="5463">
          <cell r="A5463" t="str">
            <v>RJ4-35V562MK9PE</v>
          </cell>
          <cell r="B5463" t="str">
            <v>18x40</v>
          </cell>
          <cell r="C5463" t="str">
            <v>IE</v>
          </cell>
          <cell r="D5463" t="str">
            <v>IA</v>
          </cell>
          <cell r="E5463">
            <v>17191.405999999999</v>
          </cell>
          <cell r="F5463">
            <v>0</v>
          </cell>
        </row>
        <row r="5464">
          <cell r="A5464" t="str">
            <v>RJ4-35V682MK9PE</v>
          </cell>
          <cell r="B5464" t="str">
            <v>18x40</v>
          </cell>
          <cell r="C5464" t="str">
            <v>IE</v>
          </cell>
          <cell r="D5464" t="str">
            <v>IA</v>
          </cell>
          <cell r="E5464">
            <v>17191.405999999999</v>
          </cell>
          <cell r="F5464">
            <v>0</v>
          </cell>
        </row>
        <row r="5465">
          <cell r="A5465" t="str">
            <v>RJ4-35V682MK9PE-T50</v>
          </cell>
          <cell r="B5465" t="str">
            <v>18x40</v>
          </cell>
          <cell r="C5465" t="str">
            <v>IE</v>
          </cell>
          <cell r="D5465" t="str">
            <v>IA</v>
          </cell>
          <cell r="E5465">
            <v>17195.386999999999</v>
          </cell>
          <cell r="F5465">
            <v>0</v>
          </cell>
        </row>
        <row r="5466">
          <cell r="A5466" t="str">
            <v>RJ4-400V010M</v>
          </cell>
          <cell r="B5466" t="str">
            <v>6.3x11</v>
          </cell>
          <cell r="C5466" t="str">
            <v>DA</v>
          </cell>
          <cell r="D5466" t="str">
            <v>IA</v>
          </cell>
          <cell r="E5466">
            <v>676.298</v>
          </cell>
          <cell r="F5466">
            <v>0</v>
          </cell>
        </row>
        <row r="5467">
          <cell r="A5467" t="str">
            <v>RJ4-400V010M-F</v>
          </cell>
          <cell r="B5467" t="str">
            <v>6.3x11</v>
          </cell>
          <cell r="C5467" t="str">
            <v>DA</v>
          </cell>
          <cell r="D5467" t="str">
            <v>IA</v>
          </cell>
          <cell r="E5467">
            <v>689.51599999999996</v>
          </cell>
          <cell r="F5467">
            <v>0</v>
          </cell>
        </row>
        <row r="5468">
          <cell r="A5468" t="str">
            <v>RJ4-400V010M-T2</v>
          </cell>
          <cell r="B5468" t="str">
            <v>6.3x11</v>
          </cell>
          <cell r="C5468" t="str">
            <v>DA</v>
          </cell>
          <cell r="D5468" t="str">
            <v>IA</v>
          </cell>
          <cell r="E5468">
            <v>693.01</v>
          </cell>
          <cell r="F5468">
            <v>152</v>
          </cell>
        </row>
        <row r="5469">
          <cell r="A5469" t="str">
            <v>RJ4-400V010M-T58</v>
          </cell>
          <cell r="B5469" t="str">
            <v>6.3x11</v>
          </cell>
          <cell r="C5469" t="str">
            <v>DA</v>
          </cell>
          <cell r="D5469" t="str">
            <v>IA</v>
          </cell>
          <cell r="E5469">
            <v>693.01</v>
          </cell>
          <cell r="F5469">
            <v>0</v>
          </cell>
        </row>
        <row r="5470">
          <cell r="A5470" t="str">
            <v>RJ4-400V100M</v>
          </cell>
          <cell r="B5470" t="str">
            <v>12.5x20</v>
          </cell>
          <cell r="C5470" t="str">
            <v>GB</v>
          </cell>
          <cell r="D5470" t="str">
            <v>IA</v>
          </cell>
          <cell r="E5470">
            <v>4560.7619999999997</v>
          </cell>
          <cell r="F5470">
            <v>0</v>
          </cell>
        </row>
        <row r="5471">
          <cell r="A5471" t="str">
            <v>RJ4-400V100MI5#</v>
          </cell>
          <cell r="B5471" t="str">
            <v>12.5x20</v>
          </cell>
          <cell r="C5471" t="str">
            <v>GB</v>
          </cell>
          <cell r="D5471" t="str">
            <v>IA</v>
          </cell>
          <cell r="E5471">
            <v>4560.7619999999997</v>
          </cell>
          <cell r="F5471">
            <v>0</v>
          </cell>
        </row>
        <row r="5472">
          <cell r="A5472" t="str">
            <v>RJ4-400V100MS-T2</v>
          </cell>
          <cell r="B5472" t="str">
            <v>10x20</v>
          </cell>
          <cell r="C5472" t="str">
            <v>FD</v>
          </cell>
          <cell r="D5472" t="str">
            <v>IA</v>
          </cell>
          <cell r="E5472">
            <v>2617.203</v>
          </cell>
          <cell r="F5472">
            <v>0</v>
          </cell>
        </row>
        <row r="5473">
          <cell r="A5473" t="str">
            <v>RJ4-400V101MS</v>
          </cell>
          <cell r="B5473" t="str">
            <v>18x35.5</v>
          </cell>
          <cell r="C5473" t="str">
            <v>ID</v>
          </cell>
          <cell r="D5473" t="str">
            <v>IA</v>
          </cell>
          <cell r="E5473">
            <v>11228.067999999999</v>
          </cell>
          <cell r="F5473">
            <v>0</v>
          </cell>
        </row>
        <row r="5474">
          <cell r="A5474" t="str">
            <v>RJ4-400V151</v>
          </cell>
          <cell r="B5474" t="str">
            <v>18x40</v>
          </cell>
          <cell r="C5474" t="str">
            <v>IE</v>
          </cell>
          <cell r="D5474" t="str">
            <v>IA</v>
          </cell>
          <cell r="E5474">
            <v>18663.827000000001</v>
          </cell>
          <cell r="F5474">
            <v>0</v>
          </cell>
        </row>
        <row r="5475">
          <cell r="A5475" t="str">
            <v>RJ4-400V220M</v>
          </cell>
          <cell r="B5475" t="str">
            <v>12.5x25</v>
          </cell>
          <cell r="C5475" t="str">
            <v>GC</v>
          </cell>
          <cell r="D5475" t="str">
            <v>IA</v>
          </cell>
          <cell r="E5475">
            <v>6161.2479999999996</v>
          </cell>
          <cell r="F5475">
            <v>0</v>
          </cell>
        </row>
        <row r="5476">
          <cell r="A5476" t="str">
            <v>RJ4-400V220M-F</v>
          </cell>
          <cell r="B5476" t="str">
            <v>12.5x25</v>
          </cell>
          <cell r="C5476" t="str">
            <v>GC</v>
          </cell>
          <cell r="D5476" t="str">
            <v>IA</v>
          </cell>
          <cell r="E5476">
            <v>6245.5429999999997</v>
          </cell>
          <cell r="F5476">
            <v>0</v>
          </cell>
        </row>
        <row r="5477">
          <cell r="A5477" t="str">
            <v>RJ4-400V220M-T4</v>
          </cell>
          <cell r="B5477" t="str">
            <v>12.5x25</v>
          </cell>
          <cell r="C5477" t="str">
            <v>GC</v>
          </cell>
          <cell r="D5477" t="str">
            <v>IA</v>
          </cell>
          <cell r="E5477">
            <v>6187.0879999999997</v>
          </cell>
          <cell r="F5477">
            <v>0</v>
          </cell>
        </row>
        <row r="5478">
          <cell r="A5478" t="str">
            <v>RJ4-400V220MI5</v>
          </cell>
          <cell r="B5478" t="str">
            <v>12.5x20</v>
          </cell>
          <cell r="C5478" t="str">
            <v>GB</v>
          </cell>
          <cell r="D5478" t="str">
            <v>IA</v>
          </cell>
          <cell r="E5478">
            <v>4560.7619999999997</v>
          </cell>
          <cell r="F5478">
            <v>0</v>
          </cell>
        </row>
        <row r="5479">
          <cell r="A5479" t="str">
            <v>RJ4-400V2R2M</v>
          </cell>
          <cell r="B5479" t="str">
            <v>8x11.5</v>
          </cell>
          <cell r="C5479" t="str">
            <v>EA</v>
          </cell>
          <cell r="D5479" t="str">
            <v>IA</v>
          </cell>
          <cell r="E5479">
            <v>1092.527</v>
          </cell>
          <cell r="F5479">
            <v>0.01</v>
          </cell>
        </row>
        <row r="5480">
          <cell r="A5480" t="str">
            <v>RJ4-400V330M</v>
          </cell>
          <cell r="B5480" t="str">
            <v>16x25</v>
          </cell>
          <cell r="C5480" t="str">
            <v>HB</v>
          </cell>
          <cell r="D5480" t="str">
            <v>IA</v>
          </cell>
          <cell r="E5480">
            <v>7936.9319999999998</v>
          </cell>
          <cell r="F5480">
            <v>0</v>
          </cell>
        </row>
        <row r="5481">
          <cell r="A5481" t="str">
            <v>RJ4-400V330M-F</v>
          </cell>
          <cell r="B5481" t="str">
            <v>16x25</v>
          </cell>
          <cell r="C5481" t="str">
            <v>HB</v>
          </cell>
          <cell r="D5481" t="str">
            <v>IA</v>
          </cell>
          <cell r="E5481">
            <v>8018.5910000000003</v>
          </cell>
          <cell r="F5481">
            <v>0</v>
          </cell>
        </row>
        <row r="5482">
          <cell r="A5482" t="str">
            <v>RJ4-400V3R3M-T2</v>
          </cell>
          <cell r="B5482" t="str">
            <v>10x12.5</v>
          </cell>
          <cell r="C5482" t="str">
            <v>FA</v>
          </cell>
          <cell r="D5482" t="str">
            <v>IA</v>
          </cell>
          <cell r="E5482">
            <v>1968.3530000000001</v>
          </cell>
          <cell r="F5482">
            <v>0</v>
          </cell>
        </row>
        <row r="5483">
          <cell r="A5483" t="str">
            <v>RJ4-400V470M</v>
          </cell>
          <cell r="B5483" t="str">
            <v>16x31.5</v>
          </cell>
          <cell r="C5483" t="str">
            <v>HC</v>
          </cell>
          <cell r="D5483" t="str">
            <v>IA</v>
          </cell>
          <cell r="E5483">
            <v>9981.5169999999998</v>
          </cell>
          <cell r="F5483">
            <v>0.03</v>
          </cell>
        </row>
        <row r="5484">
          <cell r="A5484" t="str">
            <v>RJ4-400V470MJ7#</v>
          </cell>
          <cell r="B5484" t="str">
            <v>16x31.5</v>
          </cell>
          <cell r="C5484" t="str">
            <v>HC</v>
          </cell>
          <cell r="D5484" t="str">
            <v>IA</v>
          </cell>
          <cell r="E5484">
            <v>9981.5169999999998</v>
          </cell>
          <cell r="F5484">
            <v>0</v>
          </cell>
        </row>
        <row r="5485">
          <cell r="A5485" t="str">
            <v>RJ4-400V4R7M</v>
          </cell>
          <cell r="B5485" t="str">
            <v>10x16</v>
          </cell>
          <cell r="C5485" t="str">
            <v>FC</v>
          </cell>
          <cell r="D5485" t="str">
            <v>IA</v>
          </cell>
          <cell r="E5485">
            <v>2349.2150000000001</v>
          </cell>
          <cell r="F5485">
            <v>0.03</v>
          </cell>
        </row>
        <row r="5486">
          <cell r="A5486" t="str">
            <v>RJ4-400V4R7M-T2</v>
          </cell>
          <cell r="B5486" t="str">
            <v>10x16</v>
          </cell>
          <cell r="C5486" t="str">
            <v>FC</v>
          </cell>
          <cell r="D5486" t="str">
            <v>IA</v>
          </cell>
          <cell r="E5486">
            <v>2366.3389999999999</v>
          </cell>
          <cell r="F5486">
            <v>0</v>
          </cell>
        </row>
        <row r="5487">
          <cell r="A5487" t="str">
            <v>RJ4-400V4R7MS</v>
          </cell>
          <cell r="B5487" t="str">
            <v>10x12.5</v>
          </cell>
          <cell r="C5487" t="str">
            <v>FA</v>
          </cell>
          <cell r="D5487" t="str">
            <v>IA</v>
          </cell>
          <cell r="E5487">
            <v>1940.9259999999999</v>
          </cell>
          <cell r="F5487">
            <v>0</v>
          </cell>
        </row>
        <row r="5488">
          <cell r="A5488" t="str">
            <v>RJ4-400V680MK7</v>
          </cell>
          <cell r="B5488" t="str">
            <v>18x31.5</v>
          </cell>
          <cell r="C5488" t="str">
            <v>IC</v>
          </cell>
          <cell r="D5488" t="str">
            <v>IA</v>
          </cell>
          <cell r="E5488">
            <v>15844.329</v>
          </cell>
          <cell r="F5488">
            <v>0</v>
          </cell>
        </row>
        <row r="5489">
          <cell r="A5489" t="str">
            <v>RJ4-400V6R8M-T2</v>
          </cell>
          <cell r="B5489" t="str">
            <v>10x16</v>
          </cell>
          <cell r="C5489" t="str">
            <v>FC</v>
          </cell>
          <cell r="D5489" t="str">
            <v>IA</v>
          </cell>
          <cell r="E5489">
            <v>2366.3389999999999</v>
          </cell>
          <cell r="F5489">
            <v>0</v>
          </cell>
        </row>
        <row r="5490">
          <cell r="A5490" t="str">
            <v>RJ4-400V820MK7</v>
          </cell>
          <cell r="B5490" t="str">
            <v>18x31.5</v>
          </cell>
          <cell r="C5490" t="str">
            <v>IC</v>
          </cell>
          <cell r="D5490" t="str">
            <v>IA</v>
          </cell>
          <cell r="E5490">
            <v>15844.329</v>
          </cell>
          <cell r="F5490">
            <v>0</v>
          </cell>
        </row>
        <row r="5491">
          <cell r="A5491" t="str">
            <v>RJ4-450V010M</v>
          </cell>
          <cell r="B5491" t="str">
            <v>8x11.5</v>
          </cell>
          <cell r="C5491" t="str">
            <v>EA</v>
          </cell>
          <cell r="D5491" t="str">
            <v>IA</v>
          </cell>
          <cell r="E5491">
            <v>1092.527</v>
          </cell>
          <cell r="F5491">
            <v>0</v>
          </cell>
        </row>
        <row r="5492">
          <cell r="A5492" t="str">
            <v>RJ4-450V010M-T8</v>
          </cell>
          <cell r="B5492" t="str">
            <v>8x11.5</v>
          </cell>
          <cell r="C5492" t="str">
            <v>EA</v>
          </cell>
          <cell r="D5492" t="str">
            <v>IA</v>
          </cell>
          <cell r="E5492">
            <v>1122.4190000000001</v>
          </cell>
          <cell r="F5492">
            <v>9</v>
          </cell>
        </row>
        <row r="5493">
          <cell r="A5493" t="str">
            <v>RJ4-450V100M</v>
          </cell>
          <cell r="B5493" t="str">
            <v>12.5x20</v>
          </cell>
          <cell r="C5493" t="str">
            <v>GB</v>
          </cell>
          <cell r="D5493" t="str">
            <v>IA</v>
          </cell>
          <cell r="E5493">
            <v>4560.7619999999997</v>
          </cell>
          <cell r="F5493">
            <v>3</v>
          </cell>
        </row>
        <row r="5494">
          <cell r="A5494" t="str">
            <v>RJ4-450V100M-T4</v>
          </cell>
          <cell r="B5494" t="str">
            <v>12.5x20</v>
          </cell>
          <cell r="C5494" t="str">
            <v>GB</v>
          </cell>
          <cell r="D5494" t="str">
            <v>IA</v>
          </cell>
          <cell r="E5494">
            <v>4593.3239999999996</v>
          </cell>
          <cell r="F5494">
            <v>0</v>
          </cell>
        </row>
        <row r="5495">
          <cell r="A5495" t="str">
            <v>RJ4-450V101MK9-F</v>
          </cell>
          <cell r="B5495" t="str">
            <v>18x40</v>
          </cell>
          <cell r="C5495" t="str">
            <v>IE</v>
          </cell>
          <cell r="D5495" t="str">
            <v>IA</v>
          </cell>
          <cell r="E5495">
            <v>18700.22</v>
          </cell>
          <cell r="F5495">
            <v>0</v>
          </cell>
        </row>
        <row r="5496">
          <cell r="A5496" t="str">
            <v>RJ4-450V2R2M</v>
          </cell>
          <cell r="B5496" t="str">
            <v>10x12.5</v>
          </cell>
          <cell r="C5496" t="str">
            <v>FA</v>
          </cell>
          <cell r="D5496" t="str">
            <v>IA</v>
          </cell>
          <cell r="E5496">
            <v>1940.9259999999999</v>
          </cell>
          <cell r="F5496">
            <v>0</v>
          </cell>
        </row>
        <row r="5497">
          <cell r="A5497" t="str">
            <v>RJ4-450V2R2M-T2</v>
          </cell>
          <cell r="B5497" t="str">
            <v>10x12.5</v>
          </cell>
          <cell r="C5497" t="str">
            <v>FA</v>
          </cell>
          <cell r="D5497" t="str">
            <v>IA</v>
          </cell>
          <cell r="E5497">
            <v>1968.3530000000001</v>
          </cell>
          <cell r="F5497">
            <v>0</v>
          </cell>
        </row>
        <row r="5498">
          <cell r="A5498" t="str">
            <v>RJ4-450V330M</v>
          </cell>
          <cell r="B5498" t="str">
            <v>16x31.5</v>
          </cell>
          <cell r="C5498" t="str">
            <v>HC</v>
          </cell>
          <cell r="D5498" t="str">
            <v>IA</v>
          </cell>
          <cell r="E5498">
            <v>9981.5169999999998</v>
          </cell>
          <cell r="F5498">
            <v>0</v>
          </cell>
        </row>
        <row r="5499">
          <cell r="A5499" t="str">
            <v>RJ4-450V470M</v>
          </cell>
          <cell r="B5499" t="str">
            <v>16x35.5</v>
          </cell>
          <cell r="C5499" t="str">
            <v>HD</v>
          </cell>
          <cell r="D5499" t="str">
            <v>IA</v>
          </cell>
          <cell r="E5499">
            <v>13184.1</v>
          </cell>
          <cell r="F5499">
            <v>0</v>
          </cell>
        </row>
        <row r="5500">
          <cell r="A5500" t="str">
            <v>RJ4-450V4R7M</v>
          </cell>
          <cell r="B5500" t="str">
            <v>10x20</v>
          </cell>
          <cell r="C5500" t="str">
            <v>FD</v>
          </cell>
          <cell r="D5500" t="str">
            <v>IA</v>
          </cell>
          <cell r="E5500">
            <v>2587.5210000000002</v>
          </cell>
          <cell r="F5500">
            <v>0</v>
          </cell>
        </row>
        <row r="5501">
          <cell r="A5501" t="str">
            <v>RJ4-450VR47M-T2</v>
          </cell>
          <cell r="B5501" t="str">
            <v>8x11.5</v>
          </cell>
          <cell r="C5501" t="str">
            <v>EA</v>
          </cell>
          <cell r="D5501" t="str">
            <v>IA</v>
          </cell>
          <cell r="E5501">
            <v>1122.4190000000001</v>
          </cell>
          <cell r="F5501">
            <v>0</v>
          </cell>
        </row>
        <row r="5502">
          <cell r="A5502" t="str">
            <v>RJ4-50V010ME3#-T2</v>
          </cell>
          <cell r="B5502" t="str">
            <v>5x11</v>
          </cell>
          <cell r="C5502" t="str">
            <v>CA</v>
          </cell>
          <cell r="D5502" t="str">
            <v>IA</v>
          </cell>
          <cell r="E5502">
            <v>477.041</v>
          </cell>
          <cell r="F5502">
            <v>178</v>
          </cell>
        </row>
        <row r="5503">
          <cell r="A5503" t="str">
            <v>RJ4-50V010MX</v>
          </cell>
          <cell r="B5503" t="str">
            <v>5x11</v>
          </cell>
          <cell r="C5503" t="str">
            <v>CA</v>
          </cell>
          <cell r="D5503" t="str">
            <v>IA</v>
          </cell>
          <cell r="E5503">
            <v>465.85199999999998</v>
          </cell>
          <cell r="F5503">
            <v>2.5000000000000001E-2</v>
          </cell>
        </row>
        <row r="5504">
          <cell r="A5504" t="str">
            <v>RJ4-50V010MX-T2</v>
          </cell>
          <cell r="B5504" t="str">
            <v>5x11</v>
          </cell>
          <cell r="C5504" t="str">
            <v>CA</v>
          </cell>
          <cell r="D5504" t="str">
            <v>IA</v>
          </cell>
          <cell r="E5504">
            <v>477.041</v>
          </cell>
          <cell r="F5504">
            <v>0</v>
          </cell>
        </row>
        <row r="5505">
          <cell r="A5505" t="str">
            <v>RJ4-50V100ME3#-T2</v>
          </cell>
          <cell r="B5505" t="str">
            <v>5x11</v>
          </cell>
          <cell r="C5505" t="str">
            <v>CA</v>
          </cell>
          <cell r="D5505" t="str">
            <v>IA</v>
          </cell>
          <cell r="E5505">
            <v>477.041</v>
          </cell>
          <cell r="F5505">
            <v>462</v>
          </cell>
        </row>
        <row r="5506">
          <cell r="A5506" t="str">
            <v>RJ4-50V100ME3#-T72</v>
          </cell>
          <cell r="B5506" t="str">
            <v>5x11</v>
          </cell>
          <cell r="C5506" t="str">
            <v>CA</v>
          </cell>
          <cell r="D5506" t="str">
            <v>IA</v>
          </cell>
          <cell r="E5506">
            <v>477.041</v>
          </cell>
          <cell r="F5506">
            <v>20</v>
          </cell>
        </row>
        <row r="5507">
          <cell r="A5507" t="str">
            <v>RJ4-50V100MX</v>
          </cell>
          <cell r="B5507" t="str">
            <v>5x11</v>
          </cell>
          <cell r="C5507" t="str">
            <v>CA</v>
          </cell>
          <cell r="D5507" t="str">
            <v>IA</v>
          </cell>
          <cell r="E5507">
            <v>465.85199999999998</v>
          </cell>
          <cell r="F5507">
            <v>0</v>
          </cell>
        </row>
        <row r="5508">
          <cell r="A5508" t="str">
            <v>RJ4-50V100MX-T2</v>
          </cell>
          <cell r="B5508" t="str">
            <v>5x11</v>
          </cell>
          <cell r="C5508" t="str">
            <v>CA</v>
          </cell>
          <cell r="D5508" t="str">
            <v>IA</v>
          </cell>
          <cell r="E5508">
            <v>477.041</v>
          </cell>
          <cell r="F5508">
            <v>121</v>
          </cell>
        </row>
        <row r="5509">
          <cell r="A5509" t="str">
            <v>RJ4-50V100MX-T36</v>
          </cell>
          <cell r="B5509" t="str">
            <v>5x11</v>
          </cell>
          <cell r="C5509" t="str">
            <v>CA</v>
          </cell>
          <cell r="D5509" t="str">
            <v>IA</v>
          </cell>
          <cell r="E5509">
            <v>477.041</v>
          </cell>
          <cell r="F5509">
            <v>0</v>
          </cell>
        </row>
        <row r="5510">
          <cell r="A5510" t="str">
            <v>RJ4-50V100MX-T72</v>
          </cell>
          <cell r="B5510" t="str">
            <v>5x11</v>
          </cell>
          <cell r="C5510" t="str">
            <v>CA</v>
          </cell>
          <cell r="D5510" t="str">
            <v>IA</v>
          </cell>
          <cell r="E5510">
            <v>477.041</v>
          </cell>
          <cell r="F5510">
            <v>0</v>
          </cell>
        </row>
        <row r="5511">
          <cell r="A5511" t="str">
            <v>RJ4-50V101MG3#-T2</v>
          </cell>
          <cell r="B5511" t="str">
            <v>8x11.5</v>
          </cell>
          <cell r="C5511" t="str">
            <v>EA</v>
          </cell>
          <cell r="D5511" t="str">
            <v>IA</v>
          </cell>
          <cell r="E5511">
            <v>1084.2470000000001</v>
          </cell>
          <cell r="F5511">
            <v>59</v>
          </cell>
        </row>
        <row r="5512">
          <cell r="A5512" t="str">
            <v>RJ4-50V101MX</v>
          </cell>
          <cell r="B5512" t="str">
            <v>8x11.5</v>
          </cell>
          <cell r="C5512" t="str">
            <v>EA</v>
          </cell>
          <cell r="D5512" t="str">
            <v>IA</v>
          </cell>
          <cell r="E5512">
            <v>1065.741</v>
          </cell>
          <cell r="F5512">
            <v>0.1</v>
          </cell>
        </row>
        <row r="5513">
          <cell r="A5513" t="str">
            <v>RJ4-50V101MX-T2</v>
          </cell>
          <cell r="B5513" t="str">
            <v>8x11.5</v>
          </cell>
          <cell r="C5513" t="str">
            <v>EA</v>
          </cell>
          <cell r="D5513" t="str">
            <v>IA</v>
          </cell>
          <cell r="E5513">
            <v>1084.2470000000001</v>
          </cell>
          <cell r="F5513">
            <v>24</v>
          </cell>
        </row>
        <row r="5514">
          <cell r="A5514" t="str">
            <v>RJ4-50V102MA</v>
          </cell>
          <cell r="B5514" t="str">
            <v>12.5x25</v>
          </cell>
          <cell r="C5514" t="str">
            <v>GC</v>
          </cell>
          <cell r="D5514" t="str">
            <v>IA</v>
          </cell>
          <cell r="E5514">
            <v>0</v>
          </cell>
          <cell r="F5514">
            <v>0</v>
          </cell>
        </row>
        <row r="5515">
          <cell r="A5515" t="str">
            <v>RJ4-50V102MX</v>
          </cell>
          <cell r="B5515" t="str">
            <v>12.5x25</v>
          </cell>
          <cell r="C5515" t="str">
            <v>GC</v>
          </cell>
          <cell r="D5515" t="str">
            <v>IA</v>
          </cell>
          <cell r="E5515">
            <v>4606.8609999999999</v>
          </cell>
          <cell r="F5515">
            <v>0</v>
          </cell>
        </row>
        <row r="5516">
          <cell r="A5516" t="str">
            <v>RJ4-50V102MX-S1</v>
          </cell>
          <cell r="B5516" t="str">
            <v>12.5x25</v>
          </cell>
          <cell r="C5516" t="str">
            <v>GC</v>
          </cell>
          <cell r="D5516" t="str">
            <v>IA</v>
          </cell>
          <cell r="E5516">
            <v>4692.0709999999999</v>
          </cell>
          <cell r="F5516">
            <v>10</v>
          </cell>
        </row>
        <row r="5517">
          <cell r="A5517" t="str">
            <v>RJ4-50V102MX-T4</v>
          </cell>
          <cell r="B5517" t="str">
            <v>12.5x25</v>
          </cell>
          <cell r="C5517" t="str">
            <v>GC</v>
          </cell>
          <cell r="D5517" t="str">
            <v>IA</v>
          </cell>
          <cell r="E5517">
            <v>4635.0349999999999</v>
          </cell>
          <cell r="F5517">
            <v>0</v>
          </cell>
        </row>
        <row r="5518">
          <cell r="A5518" t="str">
            <v>RJ4-50V102MZX</v>
          </cell>
          <cell r="B5518" t="str">
            <v>12.5x25</v>
          </cell>
          <cell r="C5518" t="str">
            <v>GC</v>
          </cell>
          <cell r="D5518" t="str">
            <v>IA</v>
          </cell>
          <cell r="E5518">
            <v>4606.8609999999999</v>
          </cell>
          <cell r="F5518">
            <v>7.5</v>
          </cell>
        </row>
        <row r="5519">
          <cell r="A5519" t="str">
            <v>RJ4-50V102MZX-F</v>
          </cell>
          <cell r="B5519" t="str">
            <v>12.5x25</v>
          </cell>
          <cell r="C5519" t="str">
            <v>GC</v>
          </cell>
          <cell r="D5519" t="str">
            <v>IA</v>
          </cell>
          <cell r="E5519">
            <v>4692.0709999999999</v>
          </cell>
          <cell r="F5519">
            <v>0</v>
          </cell>
        </row>
        <row r="5520">
          <cell r="A5520" t="str">
            <v>RJ4-50V150MX-F</v>
          </cell>
          <cell r="B5520" t="str">
            <v>5x11</v>
          </cell>
          <cell r="C5520" t="str">
            <v>CA</v>
          </cell>
          <cell r="D5520" t="str">
            <v>IA</v>
          </cell>
          <cell r="E5520">
            <v>481.774</v>
          </cell>
          <cell r="F5520">
            <v>0</v>
          </cell>
        </row>
        <row r="5521">
          <cell r="A5521" t="str">
            <v>RJ4-50V150MX-F1</v>
          </cell>
          <cell r="B5521" t="str">
            <v>5x11</v>
          </cell>
          <cell r="C5521" t="str">
            <v>CA</v>
          </cell>
          <cell r="D5521" t="str">
            <v>IA</v>
          </cell>
          <cell r="E5521">
            <v>481.774</v>
          </cell>
          <cell r="F5521">
            <v>0</v>
          </cell>
        </row>
        <row r="5522">
          <cell r="A5522" t="str">
            <v>RJ4-50V150MX-S1</v>
          </cell>
          <cell r="B5522" t="str">
            <v>5x11</v>
          </cell>
          <cell r="C5522" t="str">
            <v>CA</v>
          </cell>
          <cell r="D5522" t="str">
            <v>IA</v>
          </cell>
          <cell r="E5522">
            <v>481.774</v>
          </cell>
          <cell r="F5522">
            <v>0</v>
          </cell>
        </row>
        <row r="5523">
          <cell r="A5523" t="str">
            <v>RJ4-50V220MX</v>
          </cell>
          <cell r="B5523" t="str">
            <v>5x11</v>
          </cell>
          <cell r="C5523" t="str">
            <v>CA</v>
          </cell>
          <cell r="D5523" t="str">
            <v>IA</v>
          </cell>
          <cell r="E5523">
            <v>465.85199999999998</v>
          </cell>
          <cell r="F5523">
            <v>0</v>
          </cell>
        </row>
        <row r="5524">
          <cell r="A5524" t="str">
            <v>RJ4-50V220MX-T2</v>
          </cell>
          <cell r="B5524" t="str">
            <v>5x11</v>
          </cell>
          <cell r="C5524" t="str">
            <v>CA</v>
          </cell>
          <cell r="D5524" t="str">
            <v>IA</v>
          </cell>
          <cell r="E5524">
            <v>477.041</v>
          </cell>
          <cell r="F5524">
            <v>0</v>
          </cell>
        </row>
        <row r="5525">
          <cell r="A5525" t="str">
            <v>RJ4-50V220MX-T36</v>
          </cell>
          <cell r="B5525" t="str">
            <v>5x11</v>
          </cell>
          <cell r="C5525" t="str">
            <v>CA</v>
          </cell>
          <cell r="D5525" t="str">
            <v>IA</v>
          </cell>
          <cell r="E5525">
            <v>477.041</v>
          </cell>
          <cell r="F5525">
            <v>0</v>
          </cell>
        </row>
        <row r="5526">
          <cell r="A5526" t="str">
            <v>RJ4-50V221MH3#-T2</v>
          </cell>
          <cell r="B5526" t="str">
            <v>10x12.5</v>
          </cell>
          <cell r="C5526" t="str">
            <v>FA</v>
          </cell>
          <cell r="D5526" t="str">
            <v>IA</v>
          </cell>
          <cell r="E5526">
            <v>1886.316</v>
          </cell>
          <cell r="F5526">
            <v>0</v>
          </cell>
        </row>
        <row r="5527">
          <cell r="A5527" t="str">
            <v>RJ4-50V221MX</v>
          </cell>
          <cell r="B5527" t="str">
            <v>10x12.5</v>
          </cell>
          <cell r="C5527" t="str">
            <v>FA</v>
          </cell>
          <cell r="D5527" t="str">
            <v>IA</v>
          </cell>
          <cell r="E5527">
            <v>1858.8889999999999</v>
          </cell>
          <cell r="F5527">
            <v>3.05</v>
          </cell>
        </row>
        <row r="5528">
          <cell r="A5528" t="str">
            <v>RJ4-50V221MX-T2</v>
          </cell>
          <cell r="B5528" t="str">
            <v>10x12.5</v>
          </cell>
          <cell r="C5528" t="str">
            <v>FA</v>
          </cell>
          <cell r="D5528" t="str">
            <v>IA</v>
          </cell>
          <cell r="E5528">
            <v>1886.316</v>
          </cell>
          <cell r="F5528">
            <v>0.1</v>
          </cell>
        </row>
        <row r="5529">
          <cell r="A5529" t="str">
            <v>RJ4-50V222MX</v>
          </cell>
          <cell r="B5529" t="str">
            <v>16x35.5</v>
          </cell>
          <cell r="C5529" t="str">
            <v>HD</v>
          </cell>
          <cell r="D5529" t="str">
            <v>IA</v>
          </cell>
          <cell r="E5529">
            <v>10448.913</v>
          </cell>
          <cell r="F5529">
            <v>0</v>
          </cell>
        </row>
        <row r="5530">
          <cell r="A5530" t="str">
            <v>RJ4-50V2R2ME3#-T2</v>
          </cell>
          <cell r="B5530" t="str">
            <v>5x11</v>
          </cell>
          <cell r="C5530" t="str">
            <v>CA</v>
          </cell>
          <cell r="D5530" t="str">
            <v>IA</v>
          </cell>
          <cell r="E5530">
            <v>477.041</v>
          </cell>
          <cell r="F5530">
            <v>20</v>
          </cell>
        </row>
        <row r="5531">
          <cell r="A5531" t="str">
            <v>RJ4-50V2R2MX</v>
          </cell>
          <cell r="B5531" t="str">
            <v>5x11</v>
          </cell>
          <cell r="C5531" t="str">
            <v>CA</v>
          </cell>
          <cell r="D5531" t="str">
            <v>IA</v>
          </cell>
          <cell r="E5531">
            <v>465.85199999999998</v>
          </cell>
          <cell r="F5531">
            <v>0</v>
          </cell>
        </row>
        <row r="5532">
          <cell r="A5532" t="str">
            <v>RJ4-50V2R2MX-T2</v>
          </cell>
          <cell r="B5532" t="str">
            <v>5x11</v>
          </cell>
          <cell r="C5532" t="str">
            <v>CA</v>
          </cell>
          <cell r="D5532" t="str">
            <v>IA</v>
          </cell>
          <cell r="E5532">
            <v>477.041</v>
          </cell>
          <cell r="F5532">
            <v>24</v>
          </cell>
        </row>
        <row r="5533">
          <cell r="A5533" t="str">
            <v>RJ4-50V330MX</v>
          </cell>
          <cell r="B5533" t="str">
            <v>5x11</v>
          </cell>
          <cell r="C5533" t="str">
            <v>CA</v>
          </cell>
          <cell r="D5533" t="str">
            <v>IA</v>
          </cell>
          <cell r="E5533">
            <v>465.85199999999998</v>
          </cell>
          <cell r="F5533">
            <v>10</v>
          </cell>
        </row>
        <row r="5534">
          <cell r="A5534" t="str">
            <v>RJ4-50V330MX-T2</v>
          </cell>
          <cell r="B5534" t="str">
            <v>5x11</v>
          </cell>
          <cell r="C5534" t="str">
            <v>CA</v>
          </cell>
          <cell r="D5534" t="str">
            <v>IA</v>
          </cell>
          <cell r="E5534">
            <v>477.041</v>
          </cell>
          <cell r="F5534">
            <v>0</v>
          </cell>
        </row>
        <row r="5535">
          <cell r="A5535" t="str">
            <v>RJ4-50V331MX</v>
          </cell>
          <cell r="B5535" t="str">
            <v>10x16</v>
          </cell>
          <cell r="C5535" t="str">
            <v>FC</v>
          </cell>
          <cell r="D5535" t="str">
            <v>IA</v>
          </cell>
          <cell r="E5535">
            <v>2235.741</v>
          </cell>
          <cell r="F5535">
            <v>0</v>
          </cell>
        </row>
        <row r="5536">
          <cell r="A5536" t="str">
            <v>RJ4-50V331MX-T2</v>
          </cell>
          <cell r="B5536" t="str">
            <v>10x16</v>
          </cell>
          <cell r="C5536" t="str">
            <v>FC</v>
          </cell>
          <cell r="D5536" t="str">
            <v>IA</v>
          </cell>
          <cell r="E5536">
            <v>2258.4090000000001</v>
          </cell>
          <cell r="F5536">
            <v>0</v>
          </cell>
        </row>
        <row r="5537">
          <cell r="A5537" t="str">
            <v>RJ4-50V332MX</v>
          </cell>
          <cell r="B5537" t="str">
            <v>18x35.5</v>
          </cell>
          <cell r="C5537" t="str">
            <v>ID</v>
          </cell>
          <cell r="D5537" t="str">
            <v>IA</v>
          </cell>
          <cell r="E5537">
            <v>13295.645</v>
          </cell>
          <cell r="F5537">
            <v>0</v>
          </cell>
        </row>
        <row r="5538">
          <cell r="A5538" t="str">
            <v>RJ4-50V332MX-T50</v>
          </cell>
          <cell r="B5538" t="str">
            <v>18x35.5</v>
          </cell>
          <cell r="C5538" t="str">
            <v>ID</v>
          </cell>
          <cell r="D5538" t="str">
            <v>IA</v>
          </cell>
          <cell r="E5538">
            <v>13250.883</v>
          </cell>
          <cell r="F5538">
            <v>12.5</v>
          </cell>
        </row>
        <row r="5539">
          <cell r="A5539" t="str">
            <v>RJ4-50V3R3ME3#-T2</v>
          </cell>
          <cell r="B5539" t="str">
            <v>5x11</v>
          </cell>
          <cell r="C5539" t="str">
            <v>CA</v>
          </cell>
          <cell r="D5539" t="str">
            <v>IA</v>
          </cell>
          <cell r="E5539">
            <v>477.041</v>
          </cell>
          <cell r="F5539">
            <v>0</v>
          </cell>
        </row>
        <row r="5540">
          <cell r="A5540" t="str">
            <v>RJ4-50V3R3MX</v>
          </cell>
          <cell r="B5540" t="str">
            <v>5x11</v>
          </cell>
          <cell r="C5540" t="str">
            <v>CA</v>
          </cell>
          <cell r="D5540" t="str">
            <v>IA</v>
          </cell>
          <cell r="E5540">
            <v>465.85199999999998</v>
          </cell>
          <cell r="F5540">
            <v>0</v>
          </cell>
        </row>
        <row r="5541">
          <cell r="A5541" t="str">
            <v>RJ4-50V3R3MX-T2</v>
          </cell>
          <cell r="B5541" t="str">
            <v>5x11</v>
          </cell>
          <cell r="C5541" t="str">
            <v>CA</v>
          </cell>
          <cell r="D5541" t="str">
            <v>IA</v>
          </cell>
          <cell r="E5541">
            <v>477.041</v>
          </cell>
          <cell r="F5541">
            <v>0</v>
          </cell>
        </row>
        <row r="5542">
          <cell r="A5542" t="str">
            <v>RJ4-50V470MF3#-T2</v>
          </cell>
          <cell r="B5542" t="str">
            <v>6.3x11</v>
          </cell>
          <cell r="C5542" t="str">
            <v>DA</v>
          </cell>
          <cell r="D5542" t="str">
            <v>IA</v>
          </cell>
          <cell r="E5542">
            <v>776.03599999999994</v>
          </cell>
          <cell r="F5542">
            <v>0</v>
          </cell>
        </row>
        <row r="5543">
          <cell r="A5543" t="str">
            <v>RJ4-50V470MX</v>
          </cell>
          <cell r="B5543" t="str">
            <v>6.3x11</v>
          </cell>
          <cell r="C5543" t="str">
            <v>DA</v>
          </cell>
          <cell r="D5543" t="str">
            <v>IA</v>
          </cell>
          <cell r="E5543">
            <v>735.04600000000005</v>
          </cell>
          <cell r="F5543">
            <v>0</v>
          </cell>
        </row>
        <row r="5544">
          <cell r="A5544" t="str">
            <v>RJ4-50V470MX-S1</v>
          </cell>
          <cell r="B5544" t="str">
            <v>6.3x11</v>
          </cell>
          <cell r="C5544" t="str">
            <v>DA</v>
          </cell>
          <cell r="D5544" t="str">
            <v>IA</v>
          </cell>
          <cell r="E5544">
            <v>748.37599999999998</v>
          </cell>
          <cell r="F5544">
            <v>0</v>
          </cell>
        </row>
        <row r="5545">
          <cell r="A5545" t="str">
            <v>RJ4-50V470MX-T2</v>
          </cell>
          <cell r="B5545" t="str">
            <v>6.3x11</v>
          </cell>
          <cell r="C5545" t="str">
            <v>DA</v>
          </cell>
          <cell r="D5545" t="str">
            <v>IA</v>
          </cell>
          <cell r="E5545">
            <v>776.03599999999994</v>
          </cell>
          <cell r="F5545">
            <v>70</v>
          </cell>
        </row>
        <row r="5546">
          <cell r="A5546" t="str">
            <v>RJ4-50V470MX-T58</v>
          </cell>
          <cell r="B5546" t="str">
            <v>6.3x11</v>
          </cell>
          <cell r="C5546" t="str">
            <v>DA</v>
          </cell>
          <cell r="D5546" t="str">
            <v>IA</v>
          </cell>
          <cell r="E5546">
            <v>776.03599999999994</v>
          </cell>
          <cell r="F5546">
            <v>0</v>
          </cell>
        </row>
        <row r="5547">
          <cell r="A5547" t="str">
            <v>RJ4-50V471MX</v>
          </cell>
          <cell r="B5547" t="str">
            <v>12.5x20</v>
          </cell>
          <cell r="C5547" t="str">
            <v>GB</v>
          </cell>
          <cell r="D5547" t="str">
            <v>IA</v>
          </cell>
          <cell r="E5547">
            <v>3856.3879999999999</v>
          </cell>
          <cell r="F5547">
            <v>0</v>
          </cell>
        </row>
        <row r="5548">
          <cell r="A5548" t="str">
            <v>RJ4-50V471MX-T4</v>
          </cell>
          <cell r="B5548" t="str">
            <v>12.5x20</v>
          </cell>
          <cell r="C5548" t="str">
            <v>GB</v>
          </cell>
          <cell r="D5548" t="str">
            <v>IA</v>
          </cell>
          <cell r="E5548">
            <v>3888.6619999999998</v>
          </cell>
          <cell r="F5548">
            <v>0</v>
          </cell>
        </row>
        <row r="5549">
          <cell r="A5549" t="str">
            <v>RJ4-50V4R7ME3#-T2</v>
          </cell>
          <cell r="B5549" t="str">
            <v>5x11</v>
          </cell>
          <cell r="C5549" t="str">
            <v>CA</v>
          </cell>
          <cell r="D5549" t="str">
            <v>IA</v>
          </cell>
          <cell r="E5549">
            <v>477.041</v>
          </cell>
          <cell r="F5549">
            <v>0</v>
          </cell>
        </row>
        <row r="5550">
          <cell r="A5550" t="str">
            <v>RJ4-50V4R7MX</v>
          </cell>
          <cell r="B5550" t="str">
            <v>5x11</v>
          </cell>
          <cell r="C5550" t="str">
            <v>CA</v>
          </cell>
          <cell r="D5550" t="str">
            <v>IA</v>
          </cell>
          <cell r="E5550">
            <v>465.85199999999998</v>
          </cell>
          <cell r="F5550">
            <v>0</v>
          </cell>
        </row>
        <row r="5551">
          <cell r="A5551" t="str">
            <v>RJ4-50V4R7MX-T2</v>
          </cell>
          <cell r="B5551" t="str">
            <v>5x11</v>
          </cell>
          <cell r="C5551" t="str">
            <v>CA</v>
          </cell>
          <cell r="D5551" t="str">
            <v>IA</v>
          </cell>
          <cell r="E5551">
            <v>477.041</v>
          </cell>
          <cell r="F5551">
            <v>14</v>
          </cell>
        </row>
        <row r="5552">
          <cell r="A5552" t="str">
            <v>RJ4-50VR10ME3#-T2</v>
          </cell>
          <cell r="B5552" t="str">
            <v>5x11</v>
          </cell>
          <cell r="C5552" t="str">
            <v>CA</v>
          </cell>
          <cell r="D5552" t="str">
            <v>IA</v>
          </cell>
          <cell r="E5552">
            <v>477.041</v>
          </cell>
          <cell r="F5552">
            <v>0</v>
          </cell>
        </row>
        <row r="5553">
          <cell r="A5553" t="str">
            <v>RJ4-50VR10MX</v>
          </cell>
          <cell r="B5553" t="str">
            <v>5x11</v>
          </cell>
          <cell r="C5553" t="str">
            <v>CA</v>
          </cell>
          <cell r="D5553" t="str">
            <v>IA</v>
          </cell>
          <cell r="E5553">
            <v>465.85199999999998</v>
          </cell>
          <cell r="F5553">
            <v>0</v>
          </cell>
        </row>
        <row r="5554">
          <cell r="A5554" t="str">
            <v>RJ4-50VR10MX-T2</v>
          </cell>
          <cell r="B5554" t="str">
            <v>5x11</v>
          </cell>
          <cell r="C5554" t="str">
            <v>CA</v>
          </cell>
          <cell r="D5554" t="str">
            <v>IA</v>
          </cell>
          <cell r="E5554">
            <v>477.041</v>
          </cell>
          <cell r="F5554">
            <v>0</v>
          </cell>
        </row>
        <row r="5555">
          <cell r="A5555" t="str">
            <v>RJ4-50VR22MX</v>
          </cell>
          <cell r="B5555" t="str">
            <v>5x11</v>
          </cell>
          <cell r="C5555" t="str">
            <v>CA</v>
          </cell>
          <cell r="D5555" t="str">
            <v>IA</v>
          </cell>
          <cell r="E5555">
            <v>465.85199999999998</v>
          </cell>
          <cell r="F5555">
            <v>0</v>
          </cell>
        </row>
        <row r="5556">
          <cell r="A5556" t="str">
            <v>RJ4-50VR33MX</v>
          </cell>
          <cell r="B5556" t="str">
            <v>5x11</v>
          </cell>
          <cell r="C5556" t="str">
            <v>CA</v>
          </cell>
          <cell r="D5556" t="str">
            <v>IA</v>
          </cell>
          <cell r="E5556">
            <v>465.85199999999998</v>
          </cell>
          <cell r="F5556">
            <v>0</v>
          </cell>
        </row>
        <row r="5557">
          <cell r="A5557" t="str">
            <v>RJ4-50VR47ME3#-T2</v>
          </cell>
          <cell r="B5557" t="str">
            <v>5x11</v>
          </cell>
          <cell r="C5557" t="str">
            <v>CA</v>
          </cell>
          <cell r="D5557" t="str">
            <v>IA</v>
          </cell>
          <cell r="E5557">
            <v>477.041</v>
          </cell>
          <cell r="F5557">
            <v>0</v>
          </cell>
        </row>
        <row r="5558">
          <cell r="A5558" t="str">
            <v>RJ4-50VR47MX</v>
          </cell>
          <cell r="B5558" t="str">
            <v>5x11</v>
          </cell>
          <cell r="C5558" t="str">
            <v>CA</v>
          </cell>
          <cell r="D5558" t="str">
            <v>IA</v>
          </cell>
          <cell r="E5558">
            <v>465.85199999999998</v>
          </cell>
          <cell r="F5558">
            <v>0</v>
          </cell>
        </row>
        <row r="5559">
          <cell r="A5559" t="str">
            <v>RJ4-50VR47MX-T2</v>
          </cell>
          <cell r="B5559" t="str">
            <v>5x11</v>
          </cell>
          <cell r="C5559" t="str">
            <v>CA</v>
          </cell>
          <cell r="D5559" t="str">
            <v>IA</v>
          </cell>
          <cell r="E5559">
            <v>477.041</v>
          </cell>
          <cell r="F5559">
            <v>4</v>
          </cell>
        </row>
        <row r="5560">
          <cell r="A5560" t="str">
            <v>RJ4-50VR47MX-T36</v>
          </cell>
          <cell r="B5560" t="str">
            <v>5x11</v>
          </cell>
          <cell r="C5560" t="str">
            <v>CA</v>
          </cell>
          <cell r="D5560" t="str">
            <v>IA</v>
          </cell>
          <cell r="E5560">
            <v>477.041</v>
          </cell>
          <cell r="F5560">
            <v>0</v>
          </cell>
        </row>
        <row r="5561">
          <cell r="A5561" t="str">
            <v>RJ4-63V100MX-T2</v>
          </cell>
          <cell r="B5561" t="str">
            <v>5x11</v>
          </cell>
          <cell r="C5561" t="str">
            <v>CA</v>
          </cell>
          <cell r="D5561" t="str">
            <v>IA</v>
          </cell>
          <cell r="E5561">
            <v>477.041</v>
          </cell>
          <cell r="F5561">
            <v>0</v>
          </cell>
        </row>
        <row r="5562">
          <cell r="A5562" t="str">
            <v>RJ4-63V100MX-T58</v>
          </cell>
          <cell r="B5562" t="str">
            <v>5x11</v>
          </cell>
          <cell r="C5562" t="str">
            <v>CA</v>
          </cell>
          <cell r="D5562" t="str">
            <v>IA</v>
          </cell>
          <cell r="E5562">
            <v>477.041</v>
          </cell>
          <cell r="F5562">
            <v>0</v>
          </cell>
        </row>
        <row r="5563">
          <cell r="A5563" t="str">
            <v>RJ4-63V102MX</v>
          </cell>
          <cell r="B5563" t="str">
            <v>16x25</v>
          </cell>
          <cell r="C5563" t="str">
            <v>HB</v>
          </cell>
          <cell r="D5563" t="str">
            <v>IA</v>
          </cell>
          <cell r="E5563">
            <v>7314.4110000000001</v>
          </cell>
          <cell r="F5563">
            <v>0</v>
          </cell>
        </row>
        <row r="5564">
          <cell r="A5564" t="str">
            <v>RJ4-63V220ME3#-T2</v>
          </cell>
          <cell r="B5564" t="str">
            <v>5x11</v>
          </cell>
          <cell r="C5564" t="str">
            <v>CA</v>
          </cell>
          <cell r="D5564" t="str">
            <v>IA</v>
          </cell>
          <cell r="E5564">
            <v>477.041</v>
          </cell>
          <cell r="F5564">
            <v>0</v>
          </cell>
        </row>
        <row r="5565">
          <cell r="A5565" t="str">
            <v>RJ4-63V220MX</v>
          </cell>
          <cell r="B5565" t="str">
            <v>5x11</v>
          </cell>
          <cell r="C5565" t="str">
            <v>CA</v>
          </cell>
          <cell r="D5565" t="str">
            <v>IA</v>
          </cell>
          <cell r="E5565">
            <v>465.85199999999998</v>
          </cell>
          <cell r="F5565">
            <v>0</v>
          </cell>
        </row>
        <row r="5566">
          <cell r="A5566" t="str">
            <v>RJ4-63V220MX-T2</v>
          </cell>
          <cell r="B5566" t="str">
            <v>5x11</v>
          </cell>
          <cell r="C5566" t="str">
            <v>CA</v>
          </cell>
          <cell r="D5566" t="str">
            <v>IA</v>
          </cell>
          <cell r="E5566">
            <v>477.041</v>
          </cell>
          <cell r="F5566">
            <v>107</v>
          </cell>
        </row>
        <row r="5567">
          <cell r="A5567" t="str">
            <v>RJ4-63V220MX-T58</v>
          </cell>
          <cell r="B5567" t="str">
            <v>5x11</v>
          </cell>
          <cell r="C5567" t="str">
            <v>CA</v>
          </cell>
          <cell r="D5567" t="str">
            <v>IA</v>
          </cell>
          <cell r="E5567">
            <v>477.041</v>
          </cell>
          <cell r="F5567">
            <v>0</v>
          </cell>
        </row>
        <row r="5568">
          <cell r="A5568" t="str">
            <v>RJ4-63V221MX-T2</v>
          </cell>
          <cell r="B5568" t="str">
            <v>10x16</v>
          </cell>
          <cell r="C5568" t="str">
            <v>FC</v>
          </cell>
          <cell r="D5568" t="str">
            <v>IA</v>
          </cell>
          <cell r="E5568">
            <v>2258.4090000000001</v>
          </cell>
          <cell r="F5568">
            <v>0</v>
          </cell>
        </row>
        <row r="5569">
          <cell r="A5569" t="str">
            <v>RJ4-63V470MF3#-T2</v>
          </cell>
          <cell r="B5569" t="str">
            <v>6.3x11</v>
          </cell>
          <cell r="C5569" t="str">
            <v>DA</v>
          </cell>
          <cell r="D5569" t="str">
            <v>IA</v>
          </cell>
          <cell r="E5569">
            <v>776.03599999999994</v>
          </cell>
          <cell r="F5569">
            <v>6</v>
          </cell>
        </row>
        <row r="5570">
          <cell r="A5570" t="str">
            <v>RJ4-63V470MX</v>
          </cell>
          <cell r="B5570" t="str">
            <v>6.3x11</v>
          </cell>
          <cell r="C5570" t="str">
            <v>DA</v>
          </cell>
          <cell r="D5570" t="str">
            <v>IA</v>
          </cell>
          <cell r="E5570">
            <v>735.04600000000005</v>
          </cell>
          <cell r="F5570">
            <v>0</v>
          </cell>
        </row>
        <row r="5571">
          <cell r="A5571" t="str">
            <v>RJ4-63V470MX-T2</v>
          </cell>
          <cell r="B5571" t="str">
            <v>6.3x11</v>
          </cell>
          <cell r="C5571" t="str">
            <v>DA</v>
          </cell>
          <cell r="D5571" t="str">
            <v>IA</v>
          </cell>
          <cell r="E5571">
            <v>776.03599999999994</v>
          </cell>
          <cell r="F5571">
            <v>0</v>
          </cell>
        </row>
        <row r="5572">
          <cell r="A5572" t="str">
            <v>RJ4-63V470MX-T58</v>
          </cell>
          <cell r="B5572" t="str">
            <v>6.3x11</v>
          </cell>
          <cell r="C5572" t="str">
            <v>DA</v>
          </cell>
          <cell r="D5572" t="str">
            <v>IA</v>
          </cell>
          <cell r="E5572">
            <v>776.03599999999994</v>
          </cell>
          <cell r="F5572">
            <v>6</v>
          </cell>
        </row>
        <row r="5573">
          <cell r="A5573" t="str">
            <v>RJ4-63V471MX</v>
          </cell>
          <cell r="B5573" t="str">
            <v>12.5x20</v>
          </cell>
          <cell r="C5573" t="str">
            <v>GB</v>
          </cell>
          <cell r="D5573" t="str">
            <v>IA</v>
          </cell>
          <cell r="E5573">
            <v>3856.3879999999999</v>
          </cell>
          <cell r="F5573">
            <v>0</v>
          </cell>
        </row>
        <row r="5574">
          <cell r="A5574" t="str">
            <v>RJ4-6V102MX</v>
          </cell>
          <cell r="B5574" t="str">
            <v>8x11.5</v>
          </cell>
          <cell r="C5574" t="str">
            <v>EA</v>
          </cell>
          <cell r="D5574" t="str">
            <v>IA</v>
          </cell>
          <cell r="E5574">
            <v>1065.741</v>
          </cell>
          <cell r="F5574">
            <v>0</v>
          </cell>
        </row>
        <row r="5575">
          <cell r="A5575" t="str">
            <v>RJ4-6V102MX-T2</v>
          </cell>
          <cell r="B5575" t="str">
            <v>8x11.5</v>
          </cell>
          <cell r="C5575" t="str">
            <v>EA</v>
          </cell>
          <cell r="D5575" t="str">
            <v>IA</v>
          </cell>
          <cell r="E5575">
            <v>1084.2470000000001</v>
          </cell>
          <cell r="F5575">
            <v>13</v>
          </cell>
        </row>
        <row r="5576">
          <cell r="A5576" t="str">
            <v>RJ4-6V221MX</v>
          </cell>
          <cell r="B5576" t="str">
            <v>5x11</v>
          </cell>
          <cell r="C5576" t="str">
            <v>CA</v>
          </cell>
          <cell r="D5576" t="str">
            <v>IA</v>
          </cell>
          <cell r="E5576">
            <v>465.85199999999998</v>
          </cell>
          <cell r="F5576">
            <v>0</v>
          </cell>
        </row>
        <row r="5577">
          <cell r="A5577" t="str">
            <v>RJ4-6V221MX-T2</v>
          </cell>
          <cell r="B5577" t="str">
            <v>5x11</v>
          </cell>
          <cell r="C5577" t="str">
            <v>CA</v>
          </cell>
          <cell r="D5577" t="str">
            <v>IA</v>
          </cell>
          <cell r="E5577">
            <v>477.041</v>
          </cell>
          <cell r="F5577">
            <v>0</v>
          </cell>
        </row>
        <row r="5578">
          <cell r="A5578" t="str">
            <v>RJ4-6V221MX-T58</v>
          </cell>
          <cell r="B5578" t="str">
            <v>5x11</v>
          </cell>
          <cell r="C5578" t="str">
            <v>CA</v>
          </cell>
          <cell r="D5578" t="str">
            <v>IA</v>
          </cell>
          <cell r="E5578">
            <v>477.041</v>
          </cell>
          <cell r="F5578">
            <v>0</v>
          </cell>
        </row>
        <row r="5579">
          <cell r="A5579" t="str">
            <v>RJ4-6V222MX-T2</v>
          </cell>
          <cell r="B5579" t="str">
            <v>10x20</v>
          </cell>
          <cell r="C5579" t="str">
            <v>FD</v>
          </cell>
          <cell r="D5579" t="str">
            <v>IA</v>
          </cell>
          <cell r="E5579">
            <v>2293.4789999999998</v>
          </cell>
          <cell r="F5579">
            <v>0</v>
          </cell>
        </row>
        <row r="5580">
          <cell r="A5580" t="str">
            <v>RJ4-6V223MX</v>
          </cell>
          <cell r="B5580" t="str">
            <v>18x40</v>
          </cell>
          <cell r="C5580" t="str">
            <v>IE</v>
          </cell>
          <cell r="D5580" t="str">
            <v>IA</v>
          </cell>
          <cell r="E5580">
            <v>17191.405999999999</v>
          </cell>
          <cell r="F5580">
            <v>0</v>
          </cell>
        </row>
        <row r="5581">
          <cell r="A5581" t="str">
            <v>RJ4-6V471MX</v>
          </cell>
          <cell r="B5581" t="str">
            <v>6.3x11</v>
          </cell>
          <cell r="C5581" t="str">
            <v>DA</v>
          </cell>
          <cell r="D5581" t="str">
            <v>IA</v>
          </cell>
          <cell r="E5581">
            <v>735.04600000000005</v>
          </cell>
          <cell r="F5581">
            <v>0</v>
          </cell>
        </row>
        <row r="5582">
          <cell r="A5582" t="str">
            <v>RJ4-6V471MX-T2</v>
          </cell>
          <cell r="B5582" t="str">
            <v>6.3x11</v>
          </cell>
          <cell r="C5582" t="str">
            <v>DA</v>
          </cell>
          <cell r="D5582" t="str">
            <v>IA</v>
          </cell>
          <cell r="E5582">
            <v>776.03599999999994</v>
          </cell>
          <cell r="F5582">
            <v>70</v>
          </cell>
        </row>
        <row r="5583">
          <cell r="A5583" t="str">
            <v>RJ4-6V471MX-T58</v>
          </cell>
          <cell r="B5583" t="str">
            <v>6.3x11</v>
          </cell>
          <cell r="C5583" t="str">
            <v>DA</v>
          </cell>
          <cell r="D5583" t="str">
            <v>IA</v>
          </cell>
          <cell r="E5583">
            <v>776.03599999999994</v>
          </cell>
          <cell r="F5583">
            <v>0</v>
          </cell>
        </row>
        <row r="5584">
          <cell r="A5584" t="str">
            <v>RJ4-6V472MX</v>
          </cell>
          <cell r="B5584" t="str">
            <v>12.5x20</v>
          </cell>
          <cell r="C5584" t="str">
            <v>GB</v>
          </cell>
          <cell r="D5584" t="str">
            <v>IA</v>
          </cell>
          <cell r="E5584">
            <v>3856.3879999999999</v>
          </cell>
          <cell r="F5584">
            <v>0</v>
          </cell>
        </row>
        <row r="5585">
          <cell r="A5585" t="str">
            <v>RJB-100V101MI5</v>
          </cell>
          <cell r="B5585" t="str">
            <v>12.5x20</v>
          </cell>
          <cell r="C5585" t="str">
            <v>GB</v>
          </cell>
          <cell r="D5585" t="str">
            <v>FD</v>
          </cell>
          <cell r="E5585">
            <v>3490.9630000000002</v>
          </cell>
          <cell r="F5585">
            <v>0</v>
          </cell>
        </row>
        <row r="5586">
          <cell r="A5586" t="str">
            <v>RJB-100V330MH3</v>
          </cell>
          <cell r="B5586" t="str">
            <v>10x12.5</v>
          </cell>
          <cell r="C5586" t="str">
            <v>FA</v>
          </cell>
          <cell r="D5586" t="str">
            <v>FD</v>
          </cell>
          <cell r="E5586">
            <v>1815.922</v>
          </cell>
          <cell r="F5586">
            <v>0</v>
          </cell>
        </row>
        <row r="5587">
          <cell r="A5587" t="str">
            <v>RJB-100V330MH3-T2</v>
          </cell>
          <cell r="B5587" t="str">
            <v>10x12.5</v>
          </cell>
          <cell r="C5587" t="str">
            <v>FA</v>
          </cell>
          <cell r="D5587" t="str">
            <v>FD</v>
          </cell>
          <cell r="E5587">
            <v>1843.1030000000001</v>
          </cell>
          <cell r="F5587">
            <v>0</v>
          </cell>
        </row>
        <row r="5588">
          <cell r="A5588" t="str">
            <v>RJB-100V470MH4</v>
          </cell>
          <cell r="B5588" t="str">
            <v>10x16</v>
          </cell>
          <cell r="C5588" t="str">
            <v>FC</v>
          </cell>
          <cell r="D5588" t="str">
            <v>FD</v>
          </cell>
          <cell r="E5588">
            <v>2081.0569999999998</v>
          </cell>
          <cell r="F5588">
            <v>0</v>
          </cell>
        </row>
        <row r="5589">
          <cell r="A5589" t="str">
            <v>RJB-100V471MJ7-F</v>
          </cell>
          <cell r="B5589" t="str">
            <v>16x31.5</v>
          </cell>
          <cell r="C5589" t="str">
            <v>HC</v>
          </cell>
          <cell r="D5589" t="str">
            <v>FD</v>
          </cell>
          <cell r="E5589">
            <v>9906.3189999999995</v>
          </cell>
          <cell r="F5589">
            <v>0</v>
          </cell>
        </row>
        <row r="5590">
          <cell r="A5590" t="str">
            <v>RJB-100V4R7ME3-T2</v>
          </cell>
          <cell r="B5590" t="str">
            <v>5x11.5</v>
          </cell>
          <cell r="C5590" t="str">
            <v>CC</v>
          </cell>
          <cell r="D5590" t="str">
            <v>FD</v>
          </cell>
          <cell r="E5590">
            <v>472.54199999999997</v>
          </cell>
          <cell r="F5590">
            <v>6</v>
          </cell>
        </row>
        <row r="5591">
          <cell r="A5591" t="str">
            <v>RJB-10V101ME3</v>
          </cell>
          <cell r="B5591" t="str">
            <v>5x11.5</v>
          </cell>
          <cell r="C5591" t="str">
            <v>CC</v>
          </cell>
          <cell r="D5591" t="str">
            <v>FD</v>
          </cell>
          <cell r="E5591">
            <v>424.09199999999998</v>
          </cell>
          <cell r="F5591">
            <v>0</v>
          </cell>
        </row>
        <row r="5592">
          <cell r="A5592" t="str">
            <v>RJB-10V101ME3-T10</v>
          </cell>
          <cell r="B5592" t="str">
            <v>5x11.5</v>
          </cell>
          <cell r="C5592" t="str">
            <v>CC</v>
          </cell>
          <cell r="D5592" t="str">
            <v>FD</v>
          </cell>
          <cell r="E5592">
            <v>472.54199999999997</v>
          </cell>
          <cell r="F5592">
            <v>0</v>
          </cell>
        </row>
        <row r="5593">
          <cell r="A5593" t="str">
            <v>RJB-10V101ME3-T2</v>
          </cell>
          <cell r="B5593" t="str">
            <v>5x11.5</v>
          </cell>
          <cell r="C5593" t="str">
            <v>CC</v>
          </cell>
          <cell r="D5593" t="str">
            <v>FD</v>
          </cell>
          <cell r="E5593">
            <v>472.54199999999997</v>
          </cell>
          <cell r="F5593">
            <v>0</v>
          </cell>
        </row>
        <row r="5594">
          <cell r="A5594" t="str">
            <v>RJB-10V102MH4</v>
          </cell>
          <cell r="B5594" t="str">
            <v>10x16</v>
          </cell>
          <cell r="C5594" t="str">
            <v>FC</v>
          </cell>
          <cell r="D5594" t="str">
            <v>FD</v>
          </cell>
          <cell r="E5594">
            <v>2081.0569999999998</v>
          </cell>
          <cell r="F5594">
            <v>0</v>
          </cell>
        </row>
        <row r="5595">
          <cell r="A5595" t="str">
            <v>RJB-10V102MH4-T2</v>
          </cell>
          <cell r="B5595" t="str">
            <v>10x16</v>
          </cell>
          <cell r="C5595" t="str">
            <v>FC</v>
          </cell>
          <cell r="D5595" t="str">
            <v>FD</v>
          </cell>
          <cell r="E5595">
            <v>2108.7600000000002</v>
          </cell>
          <cell r="F5595">
            <v>0</v>
          </cell>
        </row>
        <row r="5596">
          <cell r="A5596" t="str">
            <v>RJB-10V122MH4</v>
          </cell>
          <cell r="B5596" t="str">
            <v>10x16</v>
          </cell>
          <cell r="C5596" t="str">
            <v>FC</v>
          </cell>
          <cell r="D5596" t="str">
            <v>FD</v>
          </cell>
          <cell r="E5596">
            <v>2081.0569999999998</v>
          </cell>
          <cell r="F5596">
            <v>0</v>
          </cell>
        </row>
        <row r="5597">
          <cell r="A5597" t="str">
            <v>RJB-10V181MF3-T2</v>
          </cell>
          <cell r="B5597" t="str">
            <v>6.3x11.5</v>
          </cell>
          <cell r="C5597" t="str">
            <v>DB</v>
          </cell>
          <cell r="D5597" t="str">
            <v>FD</v>
          </cell>
          <cell r="E5597">
            <v>721.26199999999994</v>
          </cell>
          <cell r="F5597">
            <v>0</v>
          </cell>
        </row>
        <row r="5598">
          <cell r="A5598" t="str">
            <v>RJB-10V221MF3</v>
          </cell>
          <cell r="B5598" t="str">
            <v>6.3x11.5</v>
          </cell>
          <cell r="C5598" t="str">
            <v>DB</v>
          </cell>
          <cell r="D5598" t="str">
            <v>FD</v>
          </cell>
          <cell r="E5598">
            <v>704.702</v>
          </cell>
          <cell r="F5598">
            <v>0</v>
          </cell>
        </row>
        <row r="5599">
          <cell r="A5599" t="str">
            <v>RJB-10V221MF3-T58</v>
          </cell>
          <cell r="B5599" t="str">
            <v>6.3x11.5</v>
          </cell>
          <cell r="C5599" t="str">
            <v>DB</v>
          </cell>
          <cell r="D5599" t="str">
            <v>FD</v>
          </cell>
          <cell r="E5599">
            <v>721.26199999999994</v>
          </cell>
          <cell r="F5599">
            <v>0</v>
          </cell>
        </row>
        <row r="5600">
          <cell r="A5600" t="str">
            <v>RJB-10V471MG3</v>
          </cell>
          <cell r="B5600" t="str">
            <v>8x12</v>
          </cell>
          <cell r="C5600" t="str">
            <v>EB</v>
          </cell>
          <cell r="D5600" t="str">
            <v>FD</v>
          </cell>
          <cell r="E5600">
            <v>969.77599999999995</v>
          </cell>
          <cell r="F5600">
            <v>0</v>
          </cell>
        </row>
        <row r="5601">
          <cell r="A5601" t="str">
            <v>RJB-10V471MG3-T2</v>
          </cell>
          <cell r="B5601" t="str">
            <v>8x12</v>
          </cell>
          <cell r="C5601" t="str">
            <v>EB</v>
          </cell>
          <cell r="D5601" t="str">
            <v>FD</v>
          </cell>
          <cell r="E5601">
            <v>991.79700000000003</v>
          </cell>
          <cell r="F5601">
            <v>0</v>
          </cell>
        </row>
        <row r="5602">
          <cell r="A5602" t="str">
            <v>RJB-10V681MH3</v>
          </cell>
          <cell r="B5602" t="str">
            <v>10x12.5</v>
          </cell>
          <cell r="C5602" t="str">
            <v>FA</v>
          </cell>
          <cell r="D5602" t="str">
            <v>FD</v>
          </cell>
          <cell r="E5602">
            <v>1815.922</v>
          </cell>
          <cell r="F5602">
            <v>0</v>
          </cell>
        </row>
        <row r="5603">
          <cell r="A5603" t="str">
            <v>RJB-16V102MH5</v>
          </cell>
          <cell r="B5603" t="str">
            <v>10x20</v>
          </cell>
          <cell r="C5603" t="str">
            <v>FD</v>
          </cell>
          <cell r="D5603" t="str">
            <v>FD</v>
          </cell>
          <cell r="E5603">
            <v>2456.12</v>
          </cell>
          <cell r="F5603">
            <v>5</v>
          </cell>
        </row>
        <row r="5604">
          <cell r="A5604" t="str">
            <v>RJB-16V102MH5-S1</v>
          </cell>
          <cell r="B5604" t="str">
            <v>10x20</v>
          </cell>
          <cell r="C5604" t="str">
            <v>FD</v>
          </cell>
          <cell r="D5604" t="str">
            <v>FD</v>
          </cell>
          <cell r="E5604">
            <v>2546.8609999999999</v>
          </cell>
          <cell r="F5604">
            <v>0</v>
          </cell>
        </row>
        <row r="5605">
          <cell r="A5605" t="str">
            <v>RJB-16V102MH5-T2</v>
          </cell>
          <cell r="B5605" t="str">
            <v>10x20</v>
          </cell>
          <cell r="C5605" t="str">
            <v>FD</v>
          </cell>
          <cell r="D5605" t="str">
            <v>FD</v>
          </cell>
          <cell r="E5605">
            <v>2486.9090000000001</v>
          </cell>
          <cell r="F5605">
            <v>0</v>
          </cell>
        </row>
        <row r="5606">
          <cell r="A5606" t="str">
            <v>RJB-16V121ME3Z1</v>
          </cell>
          <cell r="B5606" t="str">
            <v>5x11.5</v>
          </cell>
          <cell r="C5606" t="str">
            <v>CC</v>
          </cell>
          <cell r="D5606" t="str">
            <v>FD</v>
          </cell>
          <cell r="E5606">
            <v>424.09199999999998</v>
          </cell>
          <cell r="F5606">
            <v>0</v>
          </cell>
        </row>
        <row r="5607">
          <cell r="A5607" t="str">
            <v>RJB-16V121ME3Z1-T2</v>
          </cell>
          <cell r="B5607" t="str">
            <v>5x11.5</v>
          </cell>
          <cell r="C5607" t="str">
            <v>CC</v>
          </cell>
          <cell r="D5607" t="str">
            <v>FD</v>
          </cell>
          <cell r="E5607">
            <v>472.54199999999997</v>
          </cell>
          <cell r="F5607">
            <v>102</v>
          </cell>
        </row>
        <row r="5608">
          <cell r="A5608" t="str">
            <v>RJB-16V121MF3</v>
          </cell>
          <cell r="B5608" t="str">
            <v>6.3x11.5</v>
          </cell>
          <cell r="C5608" t="str">
            <v>DB</v>
          </cell>
          <cell r="D5608" t="str">
            <v>FD</v>
          </cell>
          <cell r="E5608">
            <v>704.702</v>
          </cell>
          <cell r="F5608">
            <v>0</v>
          </cell>
        </row>
        <row r="5609">
          <cell r="A5609" t="str">
            <v>RJB-16V121MF3-T2</v>
          </cell>
          <cell r="B5609" t="str">
            <v>6.3x11.5</v>
          </cell>
          <cell r="C5609" t="str">
            <v>DB</v>
          </cell>
          <cell r="D5609" t="str">
            <v>FD</v>
          </cell>
          <cell r="E5609">
            <v>721.26199999999994</v>
          </cell>
          <cell r="F5609">
            <v>86</v>
          </cell>
        </row>
        <row r="5610">
          <cell r="A5610" t="str">
            <v>RJB-16V221MF3</v>
          </cell>
          <cell r="B5610" t="str">
            <v>6.3x11.5</v>
          </cell>
          <cell r="C5610" t="str">
            <v>DB</v>
          </cell>
          <cell r="D5610" t="str">
            <v>FD</v>
          </cell>
          <cell r="E5610">
            <v>704.702</v>
          </cell>
          <cell r="F5610">
            <v>0</v>
          </cell>
        </row>
        <row r="5611">
          <cell r="A5611" t="str">
            <v>RJB-16V221MF3#-T2</v>
          </cell>
          <cell r="B5611" t="str">
            <v>6.3x11.5</v>
          </cell>
          <cell r="C5611" t="str">
            <v>DB</v>
          </cell>
          <cell r="D5611" t="str">
            <v>FD</v>
          </cell>
          <cell r="E5611">
            <v>721.26199999999994</v>
          </cell>
          <cell r="F5611">
            <v>8</v>
          </cell>
        </row>
        <row r="5612">
          <cell r="A5612" t="str">
            <v>RJB-16V221MF3-T2</v>
          </cell>
          <cell r="B5612" t="str">
            <v>6.3x11.5</v>
          </cell>
          <cell r="C5612" t="str">
            <v>DB</v>
          </cell>
          <cell r="D5612" t="str">
            <v>FD</v>
          </cell>
          <cell r="E5612">
            <v>721.26199999999994</v>
          </cell>
          <cell r="F5612">
            <v>100</v>
          </cell>
        </row>
        <row r="5613">
          <cell r="A5613" t="str">
            <v>RJB-16V221MF3-T58</v>
          </cell>
          <cell r="B5613" t="str">
            <v>6.3x11.5</v>
          </cell>
          <cell r="C5613" t="str">
            <v>DB</v>
          </cell>
          <cell r="D5613" t="str">
            <v>FD</v>
          </cell>
          <cell r="E5613">
            <v>721.26199999999994</v>
          </cell>
          <cell r="F5613">
            <v>1420</v>
          </cell>
        </row>
        <row r="5614">
          <cell r="A5614" t="str">
            <v>RJB-16V222MI6</v>
          </cell>
          <cell r="B5614" t="str">
            <v>12.5x25</v>
          </cell>
          <cell r="C5614" t="str">
            <v>GC</v>
          </cell>
          <cell r="D5614" t="str">
            <v>FD</v>
          </cell>
          <cell r="E5614">
            <v>4360.451</v>
          </cell>
          <cell r="F5614">
            <v>0</v>
          </cell>
        </row>
        <row r="5615">
          <cell r="A5615" t="str">
            <v>RJB-16V331MG3</v>
          </cell>
          <cell r="B5615" t="str">
            <v>8x12</v>
          </cell>
          <cell r="C5615" t="str">
            <v>EB</v>
          </cell>
          <cell r="D5615" t="str">
            <v>FD</v>
          </cell>
          <cell r="E5615">
            <v>969.77599999999995</v>
          </cell>
          <cell r="F5615">
            <v>0</v>
          </cell>
        </row>
        <row r="5616">
          <cell r="A5616" t="str">
            <v>RJB-16V332MJ6</v>
          </cell>
          <cell r="B5616" t="str">
            <v>16x25</v>
          </cell>
          <cell r="C5616" t="str">
            <v>HB</v>
          </cell>
          <cell r="D5616" t="str">
            <v>FD</v>
          </cell>
          <cell r="E5616">
            <v>6008.4390000000003</v>
          </cell>
          <cell r="F5616">
            <v>0</v>
          </cell>
        </row>
        <row r="5617">
          <cell r="A5617" t="str">
            <v>RJB-16V470ME3-T2</v>
          </cell>
          <cell r="B5617" t="str">
            <v>5x11.5</v>
          </cell>
          <cell r="C5617" t="str">
            <v>CC</v>
          </cell>
          <cell r="D5617" t="str">
            <v>FD</v>
          </cell>
          <cell r="E5617">
            <v>472.54199999999997</v>
          </cell>
          <cell r="F5617">
            <v>0</v>
          </cell>
        </row>
        <row r="5618">
          <cell r="A5618" t="str">
            <v>RJB-16V471MH3</v>
          </cell>
          <cell r="B5618" t="str">
            <v>10x12.5</v>
          </cell>
          <cell r="C5618" t="str">
            <v>FA</v>
          </cell>
          <cell r="D5618" t="str">
            <v>FD</v>
          </cell>
          <cell r="E5618">
            <v>1815.922</v>
          </cell>
          <cell r="F5618">
            <v>0</v>
          </cell>
        </row>
        <row r="5619">
          <cell r="A5619" t="str">
            <v>RJB-16V471MH3-T2</v>
          </cell>
          <cell r="B5619" t="str">
            <v>10x12.5</v>
          </cell>
          <cell r="C5619" t="str">
            <v>FA</v>
          </cell>
          <cell r="D5619" t="str">
            <v>FD</v>
          </cell>
          <cell r="E5619">
            <v>1843.1030000000001</v>
          </cell>
          <cell r="F5619">
            <v>9</v>
          </cell>
        </row>
        <row r="5620">
          <cell r="A5620" t="str">
            <v>RJB-16V472MJ7</v>
          </cell>
          <cell r="B5620" t="str">
            <v>16x31.5</v>
          </cell>
          <cell r="C5620" t="str">
            <v>HC</v>
          </cell>
          <cell r="D5620" t="str">
            <v>FD</v>
          </cell>
          <cell r="E5620">
            <v>9828.7610000000004</v>
          </cell>
          <cell r="F5620">
            <v>0</v>
          </cell>
        </row>
        <row r="5621">
          <cell r="A5621" t="str">
            <v>RJB-16V681MH3</v>
          </cell>
          <cell r="B5621" t="str">
            <v>10x12.5</v>
          </cell>
          <cell r="C5621" t="str">
            <v>FA</v>
          </cell>
          <cell r="D5621" t="str">
            <v>FD</v>
          </cell>
          <cell r="E5621">
            <v>1815.922</v>
          </cell>
          <cell r="F5621">
            <v>0</v>
          </cell>
        </row>
        <row r="5622">
          <cell r="A5622" t="str">
            <v>RJB-16V681MH3-T2</v>
          </cell>
          <cell r="B5622" t="str">
            <v>10x12.5</v>
          </cell>
          <cell r="C5622" t="str">
            <v>FA</v>
          </cell>
          <cell r="D5622" t="str">
            <v>FD</v>
          </cell>
          <cell r="E5622">
            <v>1843.1030000000001</v>
          </cell>
          <cell r="F5622">
            <v>0</v>
          </cell>
        </row>
        <row r="5623">
          <cell r="A5623" t="str">
            <v>RJB-16V681MH4</v>
          </cell>
          <cell r="B5623" t="str">
            <v>10x16</v>
          </cell>
          <cell r="C5623" t="str">
            <v>FC</v>
          </cell>
          <cell r="D5623" t="str">
            <v>FD</v>
          </cell>
          <cell r="E5623">
            <v>2081.0569999999998</v>
          </cell>
          <cell r="F5623">
            <v>0</v>
          </cell>
        </row>
        <row r="5624">
          <cell r="A5624" t="str">
            <v>RJB-16V681MH4-T2</v>
          </cell>
          <cell r="B5624" t="str">
            <v>10x16</v>
          </cell>
          <cell r="C5624" t="str">
            <v>FC</v>
          </cell>
          <cell r="D5624" t="str">
            <v>FD</v>
          </cell>
          <cell r="E5624">
            <v>2108.7600000000002</v>
          </cell>
          <cell r="F5624">
            <v>0</v>
          </cell>
        </row>
        <row r="5625">
          <cell r="A5625" t="str">
            <v>RJB-25V101MF3</v>
          </cell>
          <cell r="B5625" t="str">
            <v>6.3x11.5</v>
          </cell>
          <cell r="C5625" t="str">
            <v>DB</v>
          </cell>
          <cell r="D5625" t="str">
            <v>FD</v>
          </cell>
          <cell r="E5625">
            <v>704.702</v>
          </cell>
          <cell r="F5625">
            <v>0</v>
          </cell>
        </row>
        <row r="5626">
          <cell r="A5626" t="str">
            <v>RJB-25V101MF3-S1</v>
          </cell>
          <cell r="B5626" t="str">
            <v>6.3x11.5</v>
          </cell>
          <cell r="C5626" t="str">
            <v>DB</v>
          </cell>
          <cell r="D5626" t="str">
            <v>FD</v>
          </cell>
          <cell r="E5626">
            <v>717.94500000000005</v>
          </cell>
          <cell r="F5626">
            <v>0</v>
          </cell>
        </row>
        <row r="5627">
          <cell r="A5627" t="str">
            <v>RJB-25V101MF3-T2</v>
          </cell>
          <cell r="B5627" t="str">
            <v>6.3x11.5</v>
          </cell>
          <cell r="C5627" t="str">
            <v>DB</v>
          </cell>
          <cell r="D5627" t="str">
            <v>FD</v>
          </cell>
          <cell r="E5627">
            <v>721.26199999999994</v>
          </cell>
          <cell r="F5627">
            <v>54</v>
          </cell>
        </row>
        <row r="5628">
          <cell r="A5628" t="str">
            <v>RJB-25V101MF3-T36</v>
          </cell>
          <cell r="B5628" t="str">
            <v>6.3x11.5</v>
          </cell>
          <cell r="C5628" t="str">
            <v>DB</v>
          </cell>
          <cell r="D5628" t="str">
            <v>FD</v>
          </cell>
          <cell r="E5628">
            <v>721.26199999999994</v>
          </cell>
          <cell r="F5628">
            <v>0</v>
          </cell>
        </row>
        <row r="5629">
          <cell r="A5629" t="str">
            <v>RJB-25V101MF3-T58</v>
          </cell>
          <cell r="B5629" t="str">
            <v>6.3x11.5</v>
          </cell>
          <cell r="C5629" t="str">
            <v>DB</v>
          </cell>
          <cell r="D5629" t="str">
            <v>FD</v>
          </cell>
          <cell r="E5629">
            <v>721.26199999999994</v>
          </cell>
          <cell r="F5629">
            <v>0</v>
          </cell>
        </row>
        <row r="5630">
          <cell r="A5630" t="str">
            <v>RJB-25V102MI5</v>
          </cell>
          <cell r="B5630" t="str">
            <v>12.5x20</v>
          </cell>
          <cell r="C5630" t="str">
            <v>GB</v>
          </cell>
          <cell r="D5630" t="str">
            <v>FD</v>
          </cell>
          <cell r="E5630">
            <v>3490.9630000000002</v>
          </cell>
          <cell r="F5630">
            <v>0</v>
          </cell>
        </row>
        <row r="5631">
          <cell r="A5631" t="str">
            <v>RJB-25V102MI5-T4</v>
          </cell>
          <cell r="B5631" t="str">
            <v>12.5x20</v>
          </cell>
          <cell r="C5631" t="str">
            <v>GB</v>
          </cell>
          <cell r="D5631" t="str">
            <v>FD</v>
          </cell>
          <cell r="E5631">
            <v>3520.027</v>
          </cell>
          <cell r="F5631">
            <v>0</v>
          </cell>
        </row>
        <row r="5632">
          <cell r="A5632" t="str">
            <v>RJB-25V121MF4-T2</v>
          </cell>
          <cell r="B5632" t="str">
            <v>6.3x15</v>
          </cell>
          <cell r="C5632" t="str">
            <v>DC</v>
          </cell>
          <cell r="D5632" t="str">
            <v>FD</v>
          </cell>
          <cell r="E5632">
            <v>861.34400000000005</v>
          </cell>
          <cell r="F5632">
            <v>126</v>
          </cell>
        </row>
        <row r="5633">
          <cell r="A5633" t="str">
            <v>RJB-25V221MG3</v>
          </cell>
          <cell r="B5633" t="str">
            <v>8x12</v>
          </cell>
          <cell r="C5633" t="str">
            <v>EB</v>
          </cell>
          <cell r="D5633" t="str">
            <v>FD</v>
          </cell>
          <cell r="E5633">
            <v>969.77599999999995</v>
          </cell>
          <cell r="F5633">
            <v>0.2</v>
          </cell>
        </row>
        <row r="5634">
          <cell r="A5634" t="str">
            <v>RJB-25V221MG3#-T8</v>
          </cell>
          <cell r="B5634" t="str">
            <v>8x12</v>
          </cell>
          <cell r="C5634" t="str">
            <v>EB</v>
          </cell>
          <cell r="D5634" t="str">
            <v>FD</v>
          </cell>
          <cell r="E5634">
            <v>991.79700000000003</v>
          </cell>
          <cell r="F5634">
            <v>0</v>
          </cell>
        </row>
        <row r="5635">
          <cell r="A5635" t="str">
            <v>RJB-25V221MG3-T2</v>
          </cell>
          <cell r="B5635" t="str">
            <v>8x12</v>
          </cell>
          <cell r="C5635" t="str">
            <v>EB</v>
          </cell>
          <cell r="D5635" t="str">
            <v>FD</v>
          </cell>
          <cell r="E5635">
            <v>991.79700000000003</v>
          </cell>
          <cell r="F5635">
            <v>39</v>
          </cell>
        </row>
        <row r="5636">
          <cell r="A5636" t="str">
            <v>RJB-25V221MG3-T8</v>
          </cell>
          <cell r="B5636" t="str">
            <v>8x12</v>
          </cell>
          <cell r="C5636" t="str">
            <v>EB</v>
          </cell>
          <cell r="D5636" t="str">
            <v>FD</v>
          </cell>
          <cell r="E5636">
            <v>991.79700000000003</v>
          </cell>
          <cell r="F5636">
            <v>0</v>
          </cell>
        </row>
        <row r="5637">
          <cell r="A5637" t="str">
            <v>RJB-25V331MH3</v>
          </cell>
          <cell r="B5637" t="str">
            <v>10x12.5</v>
          </cell>
          <cell r="C5637" t="str">
            <v>FA</v>
          </cell>
          <cell r="D5637" t="str">
            <v>FD</v>
          </cell>
          <cell r="E5637">
            <v>1815.922</v>
          </cell>
          <cell r="F5637">
            <v>0</v>
          </cell>
        </row>
        <row r="5638">
          <cell r="A5638" t="str">
            <v>RJB-25V331MH3-T2</v>
          </cell>
          <cell r="B5638" t="str">
            <v>10x12.5</v>
          </cell>
          <cell r="C5638" t="str">
            <v>FA</v>
          </cell>
          <cell r="D5638" t="str">
            <v>FD</v>
          </cell>
          <cell r="E5638">
            <v>1843.1030000000001</v>
          </cell>
          <cell r="F5638">
            <v>57</v>
          </cell>
        </row>
        <row r="5639">
          <cell r="A5639" t="str">
            <v>RJB-25V470ME3</v>
          </cell>
          <cell r="B5639" t="str">
            <v>5x11.5</v>
          </cell>
          <cell r="C5639" t="str">
            <v>CC</v>
          </cell>
          <cell r="D5639" t="str">
            <v>FD</v>
          </cell>
          <cell r="E5639">
            <v>424.09199999999998</v>
          </cell>
          <cell r="F5639">
            <v>0.2</v>
          </cell>
        </row>
        <row r="5640">
          <cell r="A5640" t="str">
            <v>RJB-25V470ME3-T2</v>
          </cell>
          <cell r="B5640" t="str">
            <v>5x11.5</v>
          </cell>
          <cell r="C5640" t="str">
            <v>CC</v>
          </cell>
          <cell r="D5640" t="str">
            <v>FD</v>
          </cell>
          <cell r="E5640">
            <v>472.54199999999997</v>
          </cell>
          <cell r="F5640">
            <v>120.11</v>
          </cell>
        </row>
        <row r="5641">
          <cell r="A5641" t="str">
            <v>RJB-25V471MH4</v>
          </cell>
          <cell r="B5641" t="str">
            <v>10x16</v>
          </cell>
          <cell r="C5641" t="str">
            <v>FC</v>
          </cell>
          <cell r="D5641" t="str">
            <v>FD</v>
          </cell>
          <cell r="E5641">
            <v>2081.0569999999998</v>
          </cell>
          <cell r="F5641">
            <v>0</v>
          </cell>
        </row>
        <row r="5642">
          <cell r="A5642" t="str">
            <v>RJB-25V471MH4-T2</v>
          </cell>
          <cell r="B5642" t="str">
            <v>10x16</v>
          </cell>
          <cell r="C5642" t="str">
            <v>FC</v>
          </cell>
          <cell r="D5642" t="str">
            <v>FD</v>
          </cell>
          <cell r="E5642">
            <v>2108.7600000000002</v>
          </cell>
          <cell r="F5642">
            <v>118.31</v>
          </cell>
        </row>
        <row r="5643">
          <cell r="A5643" t="str">
            <v>RJB-25V681MH5</v>
          </cell>
          <cell r="B5643" t="str">
            <v>10x20</v>
          </cell>
          <cell r="C5643" t="str">
            <v>FD</v>
          </cell>
          <cell r="D5643" t="str">
            <v>FD</v>
          </cell>
          <cell r="E5643">
            <v>2456.12</v>
          </cell>
          <cell r="F5643">
            <v>0.2</v>
          </cell>
        </row>
        <row r="5644">
          <cell r="A5644" t="str">
            <v>RJB-25V821MI5-T4</v>
          </cell>
          <cell r="B5644" t="str">
            <v>12.5x20</v>
          </cell>
          <cell r="C5644" t="str">
            <v>GB</v>
          </cell>
          <cell r="D5644" t="str">
            <v>FD</v>
          </cell>
          <cell r="E5644">
            <v>3520.027</v>
          </cell>
          <cell r="F5644">
            <v>168</v>
          </cell>
        </row>
        <row r="5645">
          <cell r="A5645" t="str">
            <v>RJB-35V101MG3-T8</v>
          </cell>
          <cell r="B5645" t="str">
            <v>8x12</v>
          </cell>
          <cell r="C5645" t="str">
            <v>EB</v>
          </cell>
          <cell r="D5645" t="str">
            <v>FD</v>
          </cell>
          <cell r="E5645">
            <v>991.79700000000003</v>
          </cell>
          <cell r="F5645">
            <v>273</v>
          </cell>
        </row>
        <row r="5646">
          <cell r="A5646" t="str">
            <v>RJB-35V102MI6</v>
          </cell>
          <cell r="B5646" t="str">
            <v>12.5x25</v>
          </cell>
          <cell r="C5646" t="str">
            <v>GC</v>
          </cell>
          <cell r="D5646" t="str">
            <v>FD</v>
          </cell>
          <cell r="E5646">
            <v>4360.451</v>
          </cell>
          <cell r="F5646">
            <v>0</v>
          </cell>
        </row>
        <row r="5647">
          <cell r="A5647" t="str">
            <v>RJB-35V102MI6-S1</v>
          </cell>
          <cell r="B5647" t="str">
            <v>12.5x25</v>
          </cell>
          <cell r="C5647" t="str">
            <v>GC</v>
          </cell>
          <cell r="D5647" t="str">
            <v>FD</v>
          </cell>
          <cell r="E5647">
            <v>4444.0860000000002</v>
          </cell>
          <cell r="F5647">
            <v>0</v>
          </cell>
        </row>
        <row r="5648">
          <cell r="A5648" t="str">
            <v>RJB-35V102MI6-T4</v>
          </cell>
          <cell r="B5648" t="str">
            <v>12.5x25</v>
          </cell>
          <cell r="C5648" t="str">
            <v>GC</v>
          </cell>
          <cell r="D5648" t="str">
            <v>FD</v>
          </cell>
          <cell r="E5648">
            <v>4383.0959999999995</v>
          </cell>
          <cell r="F5648">
            <v>123.5</v>
          </cell>
        </row>
        <row r="5649">
          <cell r="A5649" t="str">
            <v>RJB-35V102MI6W#</v>
          </cell>
          <cell r="B5649" t="str">
            <v>12.5x25</v>
          </cell>
          <cell r="C5649" t="str">
            <v>GC</v>
          </cell>
          <cell r="D5649" t="str">
            <v>FD</v>
          </cell>
          <cell r="E5649">
            <v>4360.451</v>
          </cell>
          <cell r="F5649">
            <v>0</v>
          </cell>
        </row>
        <row r="5650">
          <cell r="A5650" t="str">
            <v>RJB-35V102MI6W#-F44</v>
          </cell>
          <cell r="B5650" t="str">
            <v>12.5x25</v>
          </cell>
          <cell r="C5650" t="str">
            <v>GC</v>
          </cell>
          <cell r="D5650" t="str">
            <v>FD</v>
          </cell>
          <cell r="E5650">
            <v>4444.0860000000002</v>
          </cell>
          <cell r="F5650">
            <v>20</v>
          </cell>
        </row>
        <row r="5651">
          <cell r="A5651" t="str">
            <v>RJB-35V122MJ5</v>
          </cell>
          <cell r="B5651" t="str">
            <v>16x20</v>
          </cell>
          <cell r="C5651" t="str">
            <v>HA</v>
          </cell>
          <cell r="D5651" t="str">
            <v>FD</v>
          </cell>
          <cell r="E5651">
            <v>5390.6710000000003</v>
          </cell>
          <cell r="F5651">
            <v>0</v>
          </cell>
        </row>
        <row r="5652">
          <cell r="A5652" t="str">
            <v>RJB-35V221MH3</v>
          </cell>
          <cell r="B5652" t="str">
            <v>10x12.5</v>
          </cell>
          <cell r="C5652" t="str">
            <v>FA</v>
          </cell>
          <cell r="D5652" t="str">
            <v>FD</v>
          </cell>
          <cell r="E5652">
            <v>1815.922</v>
          </cell>
          <cell r="F5652">
            <v>0</v>
          </cell>
        </row>
        <row r="5653">
          <cell r="A5653" t="str">
            <v>RJB-35V221MH3-T2</v>
          </cell>
          <cell r="B5653" t="str">
            <v>10x12.5</v>
          </cell>
          <cell r="C5653" t="str">
            <v>FA</v>
          </cell>
          <cell r="D5653" t="str">
            <v>FD</v>
          </cell>
          <cell r="E5653">
            <v>1843.1030000000001</v>
          </cell>
          <cell r="F5653">
            <v>252.5</v>
          </cell>
        </row>
        <row r="5654">
          <cell r="A5654" t="str">
            <v>RJB-35V270ME3</v>
          </cell>
          <cell r="B5654" t="str">
            <v>5x11.5</v>
          </cell>
          <cell r="C5654" t="str">
            <v>CC</v>
          </cell>
          <cell r="D5654" t="str">
            <v>FD</v>
          </cell>
          <cell r="E5654">
            <v>424.09199999999998</v>
          </cell>
          <cell r="F5654">
            <v>0</v>
          </cell>
        </row>
        <row r="5655">
          <cell r="A5655" t="str">
            <v>RJB-35V270ME3-T2</v>
          </cell>
          <cell r="B5655" t="str">
            <v>5x11.5</v>
          </cell>
          <cell r="C5655" t="str">
            <v>CC</v>
          </cell>
          <cell r="D5655" t="str">
            <v>FD</v>
          </cell>
          <cell r="E5655">
            <v>472.54199999999997</v>
          </cell>
          <cell r="F5655">
            <v>0</v>
          </cell>
        </row>
        <row r="5656">
          <cell r="A5656" t="str">
            <v>RJB-35V330ME3</v>
          </cell>
          <cell r="B5656" t="str">
            <v>5x11.5</v>
          </cell>
          <cell r="C5656" t="str">
            <v>CC</v>
          </cell>
          <cell r="D5656" t="str">
            <v>FD</v>
          </cell>
          <cell r="E5656">
            <v>424.09199999999998</v>
          </cell>
          <cell r="F5656">
            <v>3</v>
          </cell>
        </row>
        <row r="5657">
          <cell r="A5657" t="str">
            <v>RJB-35V331MH4</v>
          </cell>
          <cell r="B5657" t="str">
            <v>10x16</v>
          </cell>
          <cell r="C5657" t="str">
            <v>FC</v>
          </cell>
          <cell r="D5657" t="str">
            <v>FD</v>
          </cell>
          <cell r="E5657">
            <v>2081.0569999999998</v>
          </cell>
          <cell r="F5657">
            <v>0.1</v>
          </cell>
        </row>
        <row r="5658">
          <cell r="A5658" t="str">
            <v>RJB-35V331MH4-T2</v>
          </cell>
          <cell r="B5658" t="str">
            <v>10x16</v>
          </cell>
          <cell r="C5658" t="str">
            <v>FC</v>
          </cell>
          <cell r="D5658" t="str">
            <v>FD</v>
          </cell>
          <cell r="E5658">
            <v>2108.7600000000002</v>
          </cell>
          <cell r="F5658">
            <v>0</v>
          </cell>
        </row>
        <row r="5659">
          <cell r="A5659" t="str">
            <v>RJB-35V391MH5-T2</v>
          </cell>
          <cell r="B5659" t="str">
            <v>10x20</v>
          </cell>
          <cell r="C5659" t="str">
            <v>FD</v>
          </cell>
          <cell r="D5659" t="str">
            <v>FD</v>
          </cell>
          <cell r="E5659">
            <v>2486.9090000000001</v>
          </cell>
          <cell r="F5659">
            <v>0</v>
          </cell>
        </row>
        <row r="5660">
          <cell r="A5660" t="str">
            <v>RJB-35V392MK9#</v>
          </cell>
          <cell r="B5660" t="str">
            <v>18x40</v>
          </cell>
          <cell r="C5660" t="str">
            <v>IE</v>
          </cell>
          <cell r="D5660" t="str">
            <v>FD</v>
          </cell>
          <cell r="E5660">
            <v>14856.066000000001</v>
          </cell>
          <cell r="F5660">
            <v>0</v>
          </cell>
        </row>
        <row r="5661">
          <cell r="A5661" t="str">
            <v>RJB-35V470MF3</v>
          </cell>
          <cell r="B5661" t="str">
            <v>6.3x11.5</v>
          </cell>
          <cell r="C5661" t="str">
            <v>DB</v>
          </cell>
          <cell r="D5661" t="str">
            <v>FD</v>
          </cell>
          <cell r="E5661">
            <v>704.702</v>
          </cell>
          <cell r="F5661">
            <v>1.4999999999999999E-2</v>
          </cell>
        </row>
        <row r="5662">
          <cell r="A5662" t="str">
            <v>RJB-35V470MF3-T2</v>
          </cell>
          <cell r="B5662" t="str">
            <v>6.3x11.5</v>
          </cell>
          <cell r="C5662" t="str">
            <v>DB</v>
          </cell>
          <cell r="D5662" t="str">
            <v>FD</v>
          </cell>
          <cell r="E5662">
            <v>721.26199999999994</v>
          </cell>
          <cell r="F5662">
            <v>18</v>
          </cell>
        </row>
        <row r="5663">
          <cell r="A5663" t="str">
            <v>RJB-35V470MF3-T58</v>
          </cell>
          <cell r="B5663" t="str">
            <v>6.3x11.5</v>
          </cell>
          <cell r="C5663" t="str">
            <v>DB</v>
          </cell>
          <cell r="D5663" t="str">
            <v>FD</v>
          </cell>
          <cell r="E5663">
            <v>721.26199999999994</v>
          </cell>
          <cell r="F5663">
            <v>0</v>
          </cell>
        </row>
        <row r="5664">
          <cell r="A5664" t="str">
            <v>RJB-35V471MH5</v>
          </cell>
          <cell r="B5664" t="str">
            <v>10x20</v>
          </cell>
          <cell r="C5664" t="str">
            <v>FD</v>
          </cell>
          <cell r="D5664" t="str">
            <v>FD</v>
          </cell>
          <cell r="E5664">
            <v>2456.12</v>
          </cell>
          <cell r="F5664">
            <v>0</v>
          </cell>
        </row>
        <row r="5665">
          <cell r="A5665" t="str">
            <v>RJB-35V471MH5-T2</v>
          </cell>
          <cell r="B5665" t="str">
            <v>10x20</v>
          </cell>
          <cell r="C5665" t="str">
            <v>FD</v>
          </cell>
          <cell r="D5665" t="str">
            <v>FD</v>
          </cell>
          <cell r="E5665">
            <v>2486.9090000000001</v>
          </cell>
          <cell r="F5665">
            <v>9.5</v>
          </cell>
        </row>
        <row r="5666">
          <cell r="A5666" t="str">
            <v>RJB-35V560MF3</v>
          </cell>
          <cell r="B5666" t="str">
            <v>6.3x11.5</v>
          </cell>
          <cell r="C5666" t="str">
            <v>DB</v>
          </cell>
          <cell r="D5666" t="str">
            <v>FD</v>
          </cell>
          <cell r="E5666">
            <v>704.702</v>
          </cell>
          <cell r="F5666">
            <v>0</v>
          </cell>
        </row>
        <row r="5667">
          <cell r="A5667" t="str">
            <v>RJB-35V681MI5</v>
          </cell>
          <cell r="B5667" t="str">
            <v>12.5x20</v>
          </cell>
          <cell r="C5667" t="str">
            <v>GB</v>
          </cell>
          <cell r="D5667" t="str">
            <v>FD</v>
          </cell>
          <cell r="E5667">
            <v>3490.9630000000002</v>
          </cell>
          <cell r="F5667">
            <v>0</v>
          </cell>
        </row>
        <row r="5668">
          <cell r="A5668" t="str">
            <v>RJB-35V681MI5#</v>
          </cell>
          <cell r="B5668" t="str">
            <v>12.5x20</v>
          </cell>
          <cell r="C5668" t="str">
            <v>GB</v>
          </cell>
          <cell r="D5668" t="str">
            <v>FD</v>
          </cell>
          <cell r="E5668">
            <v>3490.9630000000002</v>
          </cell>
          <cell r="F5668">
            <v>0</v>
          </cell>
        </row>
        <row r="5669">
          <cell r="A5669" t="str">
            <v>RJB-50V100ME3</v>
          </cell>
          <cell r="B5669" t="str">
            <v>5x11.5</v>
          </cell>
          <cell r="C5669" t="str">
            <v>CC</v>
          </cell>
          <cell r="D5669" t="str">
            <v>FD</v>
          </cell>
          <cell r="E5669">
            <v>424.09199999999998</v>
          </cell>
          <cell r="F5669">
            <v>0</v>
          </cell>
        </row>
        <row r="5670">
          <cell r="A5670" t="str">
            <v>RJB-50V100ME3-T2</v>
          </cell>
          <cell r="B5670" t="str">
            <v>5x11.5</v>
          </cell>
          <cell r="C5670" t="str">
            <v>CC</v>
          </cell>
          <cell r="D5670" t="str">
            <v>FD</v>
          </cell>
          <cell r="E5670">
            <v>472.54199999999997</v>
          </cell>
          <cell r="F5670">
            <v>0</v>
          </cell>
        </row>
        <row r="5671">
          <cell r="A5671" t="str">
            <v>RJB-50V101MG3</v>
          </cell>
          <cell r="B5671" t="str">
            <v>8x12</v>
          </cell>
          <cell r="C5671" t="str">
            <v>EB</v>
          </cell>
          <cell r="D5671" t="str">
            <v>FD</v>
          </cell>
          <cell r="E5671">
            <v>969.77599999999995</v>
          </cell>
          <cell r="F5671">
            <v>11.3</v>
          </cell>
        </row>
        <row r="5672">
          <cell r="A5672" t="str">
            <v>RJB-50V101MG3-T2</v>
          </cell>
          <cell r="B5672" t="str">
            <v>8x12</v>
          </cell>
          <cell r="C5672" t="str">
            <v>EB</v>
          </cell>
          <cell r="D5672" t="str">
            <v>FD</v>
          </cell>
          <cell r="E5672">
            <v>991.79700000000003</v>
          </cell>
          <cell r="F5672">
            <v>60</v>
          </cell>
        </row>
        <row r="5673">
          <cell r="A5673" t="str">
            <v>RJB-50V101MG3-T8</v>
          </cell>
          <cell r="B5673" t="str">
            <v>8x12</v>
          </cell>
          <cell r="C5673" t="str">
            <v>EB</v>
          </cell>
          <cell r="D5673" t="str">
            <v>FD</v>
          </cell>
          <cell r="E5673">
            <v>991.79700000000003</v>
          </cell>
          <cell r="F5673">
            <v>0</v>
          </cell>
        </row>
        <row r="5674">
          <cell r="A5674" t="str">
            <v>RJB-50V102MJ6</v>
          </cell>
          <cell r="B5674" t="str">
            <v>16x25</v>
          </cell>
          <cell r="C5674" t="str">
            <v>HB</v>
          </cell>
          <cell r="D5674" t="str">
            <v>FD</v>
          </cell>
          <cell r="E5674">
            <v>6008.4390000000003</v>
          </cell>
          <cell r="F5674">
            <v>7</v>
          </cell>
        </row>
        <row r="5675">
          <cell r="A5675" t="str">
            <v>RJB-50V102MJ6-F</v>
          </cell>
          <cell r="B5675" t="str">
            <v>16x25</v>
          </cell>
          <cell r="C5675" t="str">
            <v>HB</v>
          </cell>
          <cell r="D5675" t="str">
            <v>FD</v>
          </cell>
          <cell r="E5675">
            <v>6189.6409999999996</v>
          </cell>
          <cell r="F5675">
            <v>0</v>
          </cell>
        </row>
        <row r="5676">
          <cell r="A5676" t="str">
            <v>RJB-50V102MJ6-T50</v>
          </cell>
          <cell r="B5676" t="str">
            <v>16x25</v>
          </cell>
          <cell r="C5676" t="str">
            <v>HB</v>
          </cell>
          <cell r="D5676" t="str">
            <v>FD</v>
          </cell>
          <cell r="E5676">
            <v>6046.84</v>
          </cell>
          <cell r="F5676">
            <v>16.75</v>
          </cell>
        </row>
        <row r="5677">
          <cell r="A5677" t="str">
            <v>RJB-50V102MJ6-T68</v>
          </cell>
          <cell r="B5677" t="str">
            <v>16x25</v>
          </cell>
          <cell r="C5677" t="str">
            <v>HB</v>
          </cell>
          <cell r="D5677" t="str">
            <v>FD</v>
          </cell>
          <cell r="E5677">
            <v>6046.84</v>
          </cell>
          <cell r="F5677">
            <v>0</v>
          </cell>
        </row>
        <row r="5678">
          <cell r="A5678" t="str">
            <v>RJB-50V220ME3</v>
          </cell>
          <cell r="B5678" t="str">
            <v>5x11.5</v>
          </cell>
          <cell r="C5678" t="str">
            <v>CC</v>
          </cell>
          <cell r="D5678" t="str">
            <v>FD</v>
          </cell>
          <cell r="E5678">
            <v>424.09199999999998</v>
          </cell>
          <cell r="F5678">
            <v>0.2</v>
          </cell>
        </row>
        <row r="5679">
          <cell r="A5679" t="str">
            <v>RJB-50V220ME3#-T58</v>
          </cell>
          <cell r="B5679" t="str">
            <v>5x11.5</v>
          </cell>
          <cell r="C5679" t="str">
            <v>CC</v>
          </cell>
          <cell r="D5679" t="str">
            <v>FD</v>
          </cell>
          <cell r="E5679">
            <v>472.54199999999997</v>
          </cell>
          <cell r="F5679">
            <v>226</v>
          </cell>
        </row>
        <row r="5680">
          <cell r="A5680" t="str">
            <v>RJB-50V220ME3-S1</v>
          </cell>
          <cell r="B5680" t="str">
            <v>5x11.5</v>
          </cell>
          <cell r="C5680" t="str">
            <v>CC</v>
          </cell>
          <cell r="D5680" t="str">
            <v>FD</v>
          </cell>
          <cell r="E5680">
            <v>475.892</v>
          </cell>
          <cell r="F5680">
            <v>0</v>
          </cell>
        </row>
        <row r="5681">
          <cell r="A5681" t="str">
            <v>RJB-50V220ME3-T2</v>
          </cell>
          <cell r="B5681" t="str">
            <v>5x11.5</v>
          </cell>
          <cell r="C5681" t="str">
            <v>CC</v>
          </cell>
          <cell r="D5681" t="str">
            <v>FD</v>
          </cell>
          <cell r="E5681">
            <v>472.54199999999997</v>
          </cell>
          <cell r="F5681">
            <v>0</v>
          </cell>
        </row>
        <row r="5682">
          <cell r="A5682" t="str">
            <v>RJB-50V221MH4</v>
          </cell>
          <cell r="B5682" t="str">
            <v>10x16</v>
          </cell>
          <cell r="C5682" t="str">
            <v>FC</v>
          </cell>
          <cell r="D5682" t="str">
            <v>FD</v>
          </cell>
          <cell r="E5682">
            <v>2081.0569999999998</v>
          </cell>
          <cell r="F5682">
            <v>0</v>
          </cell>
        </row>
        <row r="5683">
          <cell r="A5683" t="str">
            <v>RJB-50V221MH4-S1</v>
          </cell>
          <cell r="B5683" t="str">
            <v>10x16</v>
          </cell>
          <cell r="C5683" t="str">
            <v>FC</v>
          </cell>
          <cell r="D5683" t="str">
            <v>FD</v>
          </cell>
          <cell r="E5683">
            <v>2150.5140000000001</v>
          </cell>
          <cell r="F5683">
            <v>0</v>
          </cell>
        </row>
        <row r="5684">
          <cell r="A5684" t="str">
            <v>RJB-50V221MH4-T2</v>
          </cell>
          <cell r="B5684" t="str">
            <v>10x16</v>
          </cell>
          <cell r="C5684" t="str">
            <v>FC</v>
          </cell>
          <cell r="D5684" t="str">
            <v>FD</v>
          </cell>
          <cell r="E5684">
            <v>2108.7600000000002</v>
          </cell>
          <cell r="F5684">
            <v>0</v>
          </cell>
        </row>
        <row r="5685">
          <cell r="A5685" t="str">
            <v>RJB-50V221MH5-T2</v>
          </cell>
          <cell r="B5685" t="str">
            <v>10x20</v>
          </cell>
          <cell r="C5685" t="str">
            <v>FD</v>
          </cell>
          <cell r="D5685" t="str">
            <v>FD</v>
          </cell>
          <cell r="E5685">
            <v>2486.9090000000001</v>
          </cell>
          <cell r="F5685">
            <v>0</v>
          </cell>
        </row>
        <row r="5686">
          <cell r="A5686" t="str">
            <v>RJB-50V330MF3</v>
          </cell>
          <cell r="B5686" t="str">
            <v>6.3x11.5</v>
          </cell>
          <cell r="C5686" t="str">
            <v>DB</v>
          </cell>
          <cell r="D5686" t="str">
            <v>FD</v>
          </cell>
          <cell r="E5686">
            <v>704.702</v>
          </cell>
          <cell r="F5686">
            <v>0.03</v>
          </cell>
        </row>
        <row r="5687">
          <cell r="A5687" t="str">
            <v>RJB-50V470MF3</v>
          </cell>
          <cell r="B5687" t="str">
            <v>6.3x11.5</v>
          </cell>
          <cell r="C5687" t="str">
            <v>DB</v>
          </cell>
          <cell r="D5687" t="str">
            <v>FD</v>
          </cell>
          <cell r="E5687">
            <v>704.702</v>
          </cell>
          <cell r="F5687">
            <v>0.21</v>
          </cell>
        </row>
        <row r="5688">
          <cell r="A5688" t="str">
            <v>RJB-50V470MF3-T2</v>
          </cell>
          <cell r="B5688" t="str">
            <v>6.3x11.5</v>
          </cell>
          <cell r="C5688" t="str">
            <v>DB</v>
          </cell>
          <cell r="D5688" t="str">
            <v>FD</v>
          </cell>
          <cell r="E5688">
            <v>721.26199999999994</v>
          </cell>
          <cell r="F5688">
            <v>0</v>
          </cell>
        </row>
        <row r="5689">
          <cell r="A5689" t="str">
            <v>RJB-50V470MF3-T58</v>
          </cell>
          <cell r="B5689" t="str">
            <v>6.3x11.5</v>
          </cell>
          <cell r="C5689" t="str">
            <v>DB</v>
          </cell>
          <cell r="D5689" t="str">
            <v>FD</v>
          </cell>
          <cell r="E5689">
            <v>721.26199999999994</v>
          </cell>
          <cell r="F5689">
            <v>142</v>
          </cell>
        </row>
        <row r="5690">
          <cell r="A5690" t="str">
            <v>RJB-50V471MI5</v>
          </cell>
          <cell r="B5690" t="str">
            <v>12.5x20</v>
          </cell>
          <cell r="C5690" t="str">
            <v>GB</v>
          </cell>
          <cell r="D5690" t="str">
            <v>FD</v>
          </cell>
          <cell r="E5690">
            <v>3490.9630000000002</v>
          </cell>
          <cell r="F5690">
            <v>0.02</v>
          </cell>
        </row>
        <row r="5691">
          <cell r="A5691" t="str">
            <v>RJB-50V471MI5-T4</v>
          </cell>
          <cell r="B5691" t="str">
            <v>12.5x20</v>
          </cell>
          <cell r="C5691" t="str">
            <v>GB</v>
          </cell>
          <cell r="D5691" t="str">
            <v>FD</v>
          </cell>
          <cell r="E5691">
            <v>3520.027</v>
          </cell>
          <cell r="F5691">
            <v>0</v>
          </cell>
        </row>
        <row r="5692">
          <cell r="A5692" t="str">
            <v>RJB-50V560MF3</v>
          </cell>
          <cell r="B5692" t="str">
            <v>6.3x11.5</v>
          </cell>
          <cell r="C5692" t="str">
            <v>DB</v>
          </cell>
          <cell r="D5692" t="str">
            <v>FD</v>
          </cell>
          <cell r="E5692">
            <v>704.702</v>
          </cell>
          <cell r="F5692">
            <v>0</v>
          </cell>
        </row>
        <row r="5693">
          <cell r="A5693" t="str">
            <v>RJB-50V560MF3-T2</v>
          </cell>
          <cell r="B5693" t="str">
            <v>6.3x11.5</v>
          </cell>
          <cell r="C5693" t="str">
            <v>DB</v>
          </cell>
          <cell r="D5693" t="str">
            <v>FD</v>
          </cell>
          <cell r="E5693">
            <v>721.26199999999994</v>
          </cell>
          <cell r="F5693">
            <v>46</v>
          </cell>
        </row>
        <row r="5694">
          <cell r="A5694" t="str">
            <v>RJB-50V680MF3Z1-T2</v>
          </cell>
          <cell r="B5694" t="str">
            <v>6.3x11.5</v>
          </cell>
          <cell r="C5694" t="str">
            <v>DB</v>
          </cell>
          <cell r="D5694" t="str">
            <v>FD</v>
          </cell>
          <cell r="E5694">
            <v>721.26199999999994</v>
          </cell>
          <cell r="F5694">
            <v>66</v>
          </cell>
        </row>
        <row r="5695">
          <cell r="A5695" t="str">
            <v>RJB-50V681MI6</v>
          </cell>
          <cell r="B5695" t="str">
            <v>12.5x25</v>
          </cell>
          <cell r="C5695" t="str">
            <v>GC</v>
          </cell>
          <cell r="D5695" t="str">
            <v>FD</v>
          </cell>
          <cell r="E5695">
            <v>4360.451</v>
          </cell>
          <cell r="F5695">
            <v>0</v>
          </cell>
        </row>
        <row r="5696">
          <cell r="A5696" t="str">
            <v>RJB-50V681MI6-F</v>
          </cell>
          <cell r="B5696" t="str">
            <v>12.5x25</v>
          </cell>
          <cell r="C5696" t="str">
            <v>GC</v>
          </cell>
          <cell r="D5696" t="str">
            <v>FD</v>
          </cell>
          <cell r="E5696">
            <v>4444.0860000000002</v>
          </cell>
          <cell r="F5696">
            <v>0</v>
          </cell>
        </row>
        <row r="5697">
          <cell r="A5697" t="str">
            <v>RJB-63V100ME3</v>
          </cell>
          <cell r="B5697" t="str">
            <v>5x11.5</v>
          </cell>
          <cell r="C5697" t="str">
            <v>CC</v>
          </cell>
          <cell r="D5697" t="str">
            <v>FD</v>
          </cell>
          <cell r="E5697">
            <v>424.09199999999998</v>
          </cell>
          <cell r="F5697">
            <v>0</v>
          </cell>
        </row>
        <row r="5698">
          <cell r="A5698" t="str">
            <v>RJB-63V100ME3-T2</v>
          </cell>
          <cell r="B5698" t="str">
            <v>5x11.5</v>
          </cell>
          <cell r="C5698" t="str">
            <v>CC</v>
          </cell>
          <cell r="D5698" t="str">
            <v>FD</v>
          </cell>
          <cell r="E5698">
            <v>472.54199999999997</v>
          </cell>
          <cell r="F5698">
            <v>0</v>
          </cell>
        </row>
        <row r="5699">
          <cell r="A5699" t="str">
            <v>RJB-63V100ME3-T8</v>
          </cell>
          <cell r="B5699" t="str">
            <v>5x11.5</v>
          </cell>
          <cell r="C5699" t="str">
            <v>CC</v>
          </cell>
          <cell r="D5699" t="str">
            <v>FD</v>
          </cell>
          <cell r="E5699">
            <v>472.54199999999997</v>
          </cell>
          <cell r="F5699">
            <v>0</v>
          </cell>
        </row>
        <row r="5700">
          <cell r="A5700" t="str">
            <v>RJB-63V101MH3</v>
          </cell>
          <cell r="B5700" t="str">
            <v>10x12.5</v>
          </cell>
          <cell r="C5700" t="str">
            <v>FA</v>
          </cell>
          <cell r="D5700" t="str">
            <v>FD</v>
          </cell>
          <cell r="E5700">
            <v>1815.922</v>
          </cell>
          <cell r="F5700">
            <v>0</v>
          </cell>
        </row>
        <row r="5701">
          <cell r="A5701" t="str">
            <v>RJB-63V101MH3-T2</v>
          </cell>
          <cell r="B5701" t="str">
            <v>10x12.5</v>
          </cell>
          <cell r="C5701" t="str">
            <v>FA</v>
          </cell>
          <cell r="D5701" t="str">
            <v>FD</v>
          </cell>
          <cell r="E5701">
            <v>1843.1030000000001</v>
          </cell>
          <cell r="F5701">
            <v>0</v>
          </cell>
        </row>
        <row r="5702">
          <cell r="A5702" t="str">
            <v>RJB-63V102MJ7</v>
          </cell>
          <cell r="B5702" t="str">
            <v>16x31.5</v>
          </cell>
          <cell r="C5702" t="str">
            <v>HC</v>
          </cell>
          <cell r="D5702" t="str">
            <v>FD</v>
          </cell>
          <cell r="E5702">
            <v>9828.7610000000004</v>
          </cell>
          <cell r="F5702">
            <v>0</v>
          </cell>
        </row>
        <row r="5703">
          <cell r="A5703" t="str">
            <v>RJB-63V220MF3</v>
          </cell>
          <cell r="B5703" t="str">
            <v>6.3x11.5</v>
          </cell>
          <cell r="C5703" t="str">
            <v>DB</v>
          </cell>
          <cell r="D5703" t="str">
            <v>FD</v>
          </cell>
          <cell r="E5703">
            <v>704.702</v>
          </cell>
          <cell r="F5703">
            <v>0</v>
          </cell>
        </row>
        <row r="5704">
          <cell r="A5704" t="str">
            <v>RJB-63V220MF3-T58</v>
          </cell>
          <cell r="B5704" t="str">
            <v>6.3x11.5</v>
          </cell>
          <cell r="C5704" t="str">
            <v>DB</v>
          </cell>
          <cell r="D5704" t="str">
            <v>FD</v>
          </cell>
          <cell r="E5704">
            <v>721.26199999999994</v>
          </cell>
          <cell r="F5704">
            <v>20</v>
          </cell>
        </row>
        <row r="5705">
          <cell r="A5705" t="str">
            <v>RJB-63V221MH5</v>
          </cell>
          <cell r="B5705" t="str">
            <v>10x20</v>
          </cell>
          <cell r="C5705" t="str">
            <v>FD</v>
          </cell>
          <cell r="D5705" t="str">
            <v>FD</v>
          </cell>
          <cell r="E5705">
            <v>2456.12</v>
          </cell>
          <cell r="F5705">
            <v>69</v>
          </cell>
        </row>
        <row r="5706">
          <cell r="A5706" t="str">
            <v>RJB-63V221MH5-T2</v>
          </cell>
          <cell r="B5706" t="str">
            <v>10x20</v>
          </cell>
          <cell r="C5706" t="str">
            <v>FD</v>
          </cell>
          <cell r="D5706" t="str">
            <v>FD</v>
          </cell>
          <cell r="E5706">
            <v>2486.9090000000001</v>
          </cell>
          <cell r="F5706">
            <v>0</v>
          </cell>
        </row>
        <row r="5707">
          <cell r="A5707" t="str">
            <v>RJB-63V471MI6</v>
          </cell>
          <cell r="B5707" t="str">
            <v>12.5x25</v>
          </cell>
          <cell r="C5707" t="str">
            <v>GC</v>
          </cell>
          <cell r="D5707" t="str">
            <v>FD</v>
          </cell>
          <cell r="E5707">
            <v>4360.451</v>
          </cell>
          <cell r="F5707">
            <v>0</v>
          </cell>
        </row>
        <row r="5708">
          <cell r="A5708" t="str">
            <v>RJB-63V471MI6-F</v>
          </cell>
          <cell r="B5708" t="str">
            <v>12.5x25</v>
          </cell>
          <cell r="C5708" t="str">
            <v>GC</v>
          </cell>
          <cell r="D5708" t="str">
            <v>FD</v>
          </cell>
          <cell r="E5708">
            <v>4444.0860000000002</v>
          </cell>
          <cell r="F5708">
            <v>0</v>
          </cell>
        </row>
        <row r="5709">
          <cell r="A5709" t="str">
            <v>RJB-63V4R7ME3</v>
          </cell>
          <cell r="B5709" t="str">
            <v>5x11.5</v>
          </cell>
          <cell r="C5709" t="str">
            <v>CC</v>
          </cell>
          <cell r="D5709" t="str">
            <v>FD</v>
          </cell>
          <cell r="E5709">
            <v>424.09199999999998</v>
          </cell>
          <cell r="F5709">
            <v>0</v>
          </cell>
        </row>
        <row r="5710">
          <cell r="A5710" t="str">
            <v>RJB-63V4R7ME3-T2</v>
          </cell>
          <cell r="B5710" t="str">
            <v>5x11.5</v>
          </cell>
          <cell r="C5710" t="str">
            <v>CC</v>
          </cell>
          <cell r="D5710" t="str">
            <v>FD</v>
          </cell>
          <cell r="E5710">
            <v>472.54199999999997</v>
          </cell>
          <cell r="F5710">
            <v>0</v>
          </cell>
        </row>
        <row r="5711">
          <cell r="A5711" t="str">
            <v>RJB-6V101ME3-T2</v>
          </cell>
          <cell r="B5711" t="str">
            <v>5x11.5</v>
          </cell>
          <cell r="C5711" t="str">
            <v>CC</v>
          </cell>
          <cell r="D5711" t="str">
            <v>FD</v>
          </cell>
          <cell r="E5711">
            <v>472.54199999999997</v>
          </cell>
          <cell r="F5711">
            <v>0</v>
          </cell>
        </row>
        <row r="5712">
          <cell r="A5712" t="str">
            <v>RJB-6V102MH3</v>
          </cell>
          <cell r="B5712" t="str">
            <v>10x12.5</v>
          </cell>
          <cell r="C5712" t="str">
            <v>FA</v>
          </cell>
          <cell r="D5712" t="str">
            <v>FD</v>
          </cell>
          <cell r="E5712">
            <v>1815.922</v>
          </cell>
          <cell r="F5712">
            <v>0</v>
          </cell>
        </row>
        <row r="5713">
          <cell r="A5713" t="str">
            <v>RJB-6V102MH3-T2</v>
          </cell>
          <cell r="B5713" t="str">
            <v>10x12.5</v>
          </cell>
          <cell r="C5713" t="str">
            <v>FA</v>
          </cell>
          <cell r="D5713" t="str">
            <v>FD</v>
          </cell>
          <cell r="E5713">
            <v>1843.1030000000001</v>
          </cell>
          <cell r="F5713">
            <v>0</v>
          </cell>
        </row>
        <row r="5714">
          <cell r="A5714" t="str">
            <v>RJB-6V103MJ7</v>
          </cell>
          <cell r="B5714" t="str">
            <v>16x31.5</v>
          </cell>
          <cell r="C5714" t="str">
            <v>HC</v>
          </cell>
          <cell r="D5714" t="str">
            <v>FD</v>
          </cell>
          <cell r="E5714">
            <v>9828.7610000000004</v>
          </cell>
          <cell r="F5714">
            <v>0</v>
          </cell>
        </row>
        <row r="5715">
          <cell r="A5715" t="str">
            <v>RJB-6V222MH6</v>
          </cell>
          <cell r="B5715" t="str">
            <v>10x25</v>
          </cell>
          <cell r="C5715" t="str">
            <v>FE</v>
          </cell>
          <cell r="D5715" t="str">
            <v>FD</v>
          </cell>
          <cell r="E5715">
            <v>2988.0859999999998</v>
          </cell>
          <cell r="F5715">
            <v>0</v>
          </cell>
        </row>
        <row r="5716">
          <cell r="A5716" t="str">
            <v>RJB-6V331MF3</v>
          </cell>
          <cell r="B5716" t="str">
            <v>6.3x11.5</v>
          </cell>
          <cell r="C5716" t="str">
            <v>DB</v>
          </cell>
          <cell r="D5716" t="str">
            <v>FD</v>
          </cell>
          <cell r="E5716">
            <v>704.702</v>
          </cell>
          <cell r="F5716">
            <v>0</v>
          </cell>
        </row>
        <row r="5717">
          <cell r="A5717" t="str">
            <v>RJB-6V471MG3</v>
          </cell>
          <cell r="B5717" t="str">
            <v>8x12</v>
          </cell>
          <cell r="C5717" t="str">
            <v>EB</v>
          </cell>
          <cell r="D5717" t="str">
            <v>FD</v>
          </cell>
          <cell r="E5717">
            <v>969.77599999999995</v>
          </cell>
          <cell r="F5717">
            <v>0</v>
          </cell>
        </row>
        <row r="5718">
          <cell r="A5718" t="str">
            <v>RJB-6V472MI7</v>
          </cell>
          <cell r="B5718" t="str">
            <v>12.5x30</v>
          </cell>
          <cell r="C5718" t="str">
            <v>GD</v>
          </cell>
          <cell r="D5718" t="str">
            <v>FD</v>
          </cell>
          <cell r="E5718">
            <v>5052.4920000000002</v>
          </cell>
          <cell r="F5718">
            <v>0</v>
          </cell>
        </row>
        <row r="5719">
          <cell r="A5719" t="str">
            <v>RJB-6V681MG3</v>
          </cell>
          <cell r="B5719" t="str">
            <v>8x12</v>
          </cell>
          <cell r="C5719" t="str">
            <v>EB</v>
          </cell>
          <cell r="D5719" t="str">
            <v>FD</v>
          </cell>
          <cell r="E5719">
            <v>969.77599999999995</v>
          </cell>
          <cell r="F5719">
            <v>0</v>
          </cell>
        </row>
        <row r="5720">
          <cell r="A5720" t="str">
            <v>RJF-10V101ME3</v>
          </cell>
          <cell r="B5720" t="str">
            <v>5x11.5</v>
          </cell>
          <cell r="C5720" t="str">
            <v>CC</v>
          </cell>
          <cell r="D5720" t="str">
            <v>FE</v>
          </cell>
          <cell r="E5720">
            <v>423.23500000000001</v>
          </cell>
          <cell r="F5720">
            <v>0</v>
          </cell>
        </row>
        <row r="5721">
          <cell r="A5721" t="str">
            <v>RJF-10V101ME3-T2</v>
          </cell>
          <cell r="B5721" t="str">
            <v>5x11.5</v>
          </cell>
          <cell r="C5721" t="str">
            <v>CC</v>
          </cell>
          <cell r="D5721" t="str">
            <v>FE</v>
          </cell>
          <cell r="E5721">
            <v>471.68400000000003</v>
          </cell>
          <cell r="F5721">
            <v>342</v>
          </cell>
        </row>
        <row r="5722">
          <cell r="A5722" t="str">
            <v>RJF-10V102MG5</v>
          </cell>
          <cell r="B5722" t="str">
            <v>8x20</v>
          </cell>
          <cell r="C5722" t="str">
            <v>ED</v>
          </cell>
          <cell r="D5722" t="str">
            <v>FE</v>
          </cell>
          <cell r="E5722">
            <v>1168.2470000000001</v>
          </cell>
          <cell r="F5722">
            <v>0</v>
          </cell>
        </row>
        <row r="5723">
          <cell r="A5723" t="str">
            <v>RJF-10V102MH4</v>
          </cell>
          <cell r="B5723" t="str">
            <v>10x16</v>
          </cell>
          <cell r="C5723" t="str">
            <v>FC</v>
          </cell>
          <cell r="D5723" t="str">
            <v>FE</v>
          </cell>
          <cell r="E5723">
            <v>2078.973</v>
          </cell>
          <cell r="F5723">
            <v>0</v>
          </cell>
        </row>
        <row r="5724">
          <cell r="A5724" t="str">
            <v>RJF-10V102MH4-T2</v>
          </cell>
          <cell r="B5724" t="str">
            <v>10x16</v>
          </cell>
          <cell r="C5724" t="str">
            <v>FC</v>
          </cell>
          <cell r="D5724" t="str">
            <v>FE</v>
          </cell>
          <cell r="E5724">
            <v>2106.6759999999999</v>
          </cell>
          <cell r="F5724">
            <v>429.5</v>
          </cell>
        </row>
        <row r="5725">
          <cell r="A5725" t="str">
            <v>RJF-10V122MH5-T2</v>
          </cell>
          <cell r="B5725" t="str">
            <v>10x20</v>
          </cell>
          <cell r="C5725" t="str">
            <v>FD</v>
          </cell>
          <cell r="D5725" t="str">
            <v>FE</v>
          </cell>
          <cell r="E5725">
            <v>2514.4859999999999</v>
          </cell>
          <cell r="F5725">
            <v>7.5</v>
          </cell>
        </row>
        <row r="5726">
          <cell r="A5726" t="str">
            <v>RJF-10V221MF3</v>
          </cell>
          <cell r="B5726" t="str">
            <v>6.3x11.5</v>
          </cell>
          <cell r="C5726" t="str">
            <v>DB</v>
          </cell>
          <cell r="D5726" t="str">
            <v>FE</v>
          </cell>
          <cell r="E5726">
            <v>694.85</v>
          </cell>
          <cell r="F5726">
            <v>0</v>
          </cell>
        </row>
        <row r="5727">
          <cell r="A5727" t="str">
            <v>RJF-10V221MF3#</v>
          </cell>
          <cell r="B5727" t="str">
            <v>6.3x11.5</v>
          </cell>
          <cell r="C5727" t="str">
            <v>DB</v>
          </cell>
          <cell r="D5727" t="str">
            <v>FE</v>
          </cell>
          <cell r="E5727">
            <v>694.85</v>
          </cell>
          <cell r="F5727">
            <v>0</v>
          </cell>
        </row>
        <row r="5728">
          <cell r="A5728" t="str">
            <v>RJF-10V221MF3-T2</v>
          </cell>
          <cell r="B5728" t="str">
            <v>6.3x11.5</v>
          </cell>
          <cell r="C5728" t="str">
            <v>DB</v>
          </cell>
          <cell r="D5728" t="str">
            <v>FE</v>
          </cell>
          <cell r="E5728">
            <v>711.41</v>
          </cell>
          <cell r="F5728">
            <v>110</v>
          </cell>
        </row>
        <row r="5729">
          <cell r="A5729" t="str">
            <v>RJF-10V471MG3</v>
          </cell>
          <cell r="B5729" t="str">
            <v>8x12</v>
          </cell>
          <cell r="C5729" t="str">
            <v>EB</v>
          </cell>
          <cell r="D5729" t="str">
            <v>FE</v>
          </cell>
          <cell r="E5729">
            <v>965.33600000000001</v>
          </cell>
          <cell r="F5729">
            <v>0</v>
          </cell>
        </row>
        <row r="5730">
          <cell r="A5730" t="str">
            <v>RJF-10V471MG3#</v>
          </cell>
          <cell r="B5730" t="str">
            <v>8x12</v>
          </cell>
          <cell r="C5730" t="str">
            <v>EB</v>
          </cell>
          <cell r="D5730" t="str">
            <v>FE</v>
          </cell>
          <cell r="E5730">
            <v>965.33600000000001</v>
          </cell>
          <cell r="F5730">
            <v>0</v>
          </cell>
        </row>
        <row r="5731">
          <cell r="A5731" t="str">
            <v>RJF-10V681MH3</v>
          </cell>
          <cell r="B5731" t="str">
            <v>10x12.5</v>
          </cell>
          <cell r="C5731" t="str">
            <v>FA</v>
          </cell>
          <cell r="D5731" t="str">
            <v>FE</v>
          </cell>
          <cell r="E5731">
            <v>1753.1859999999999</v>
          </cell>
          <cell r="F5731">
            <v>0</v>
          </cell>
        </row>
        <row r="5732">
          <cell r="A5732" t="str">
            <v>RJF-10V681MH3-T2</v>
          </cell>
          <cell r="B5732" t="str">
            <v>10x12.5</v>
          </cell>
          <cell r="C5732" t="str">
            <v>FA</v>
          </cell>
          <cell r="D5732" t="str">
            <v>FE</v>
          </cell>
          <cell r="E5732">
            <v>1780.367</v>
          </cell>
          <cell r="F5732">
            <v>437</v>
          </cell>
        </row>
        <row r="5733">
          <cell r="A5733" t="str">
            <v>RJF-16V102MH5</v>
          </cell>
          <cell r="B5733" t="str">
            <v>10x20</v>
          </cell>
          <cell r="C5733" t="str">
            <v>FD</v>
          </cell>
          <cell r="D5733" t="str">
            <v>FE</v>
          </cell>
          <cell r="E5733">
            <v>2483.6979999999999</v>
          </cell>
          <cell r="F5733">
            <v>36</v>
          </cell>
        </row>
        <row r="5734">
          <cell r="A5734" t="str">
            <v>RJF-16V102MH5#</v>
          </cell>
          <cell r="B5734" t="str">
            <v>10x20</v>
          </cell>
          <cell r="C5734" t="str">
            <v>FD</v>
          </cell>
          <cell r="D5734" t="str">
            <v>FE</v>
          </cell>
          <cell r="E5734">
            <v>2483.6979999999999</v>
          </cell>
          <cell r="F5734">
            <v>0</v>
          </cell>
        </row>
        <row r="5735">
          <cell r="A5735" t="str">
            <v>RJF-16V471MG4</v>
          </cell>
          <cell r="B5735" t="str">
            <v>8x15</v>
          </cell>
          <cell r="C5735" t="str">
            <v>EC</v>
          </cell>
          <cell r="D5735" t="str">
            <v>FE</v>
          </cell>
          <cell r="E5735">
            <v>1168.2470000000001</v>
          </cell>
          <cell r="F5735">
            <v>0</v>
          </cell>
        </row>
        <row r="5736">
          <cell r="A5736" t="str">
            <v>RJF-16V471MG4-S1</v>
          </cell>
          <cell r="B5736" t="str">
            <v>8x15</v>
          </cell>
          <cell r="C5736" t="str">
            <v>EC</v>
          </cell>
          <cell r="D5736" t="str">
            <v>FE</v>
          </cell>
          <cell r="E5736">
            <v>1185.0640000000001</v>
          </cell>
          <cell r="F5736">
            <v>108</v>
          </cell>
        </row>
        <row r="5737">
          <cell r="A5737" t="str">
            <v>RJF-16V471MG4-T2</v>
          </cell>
          <cell r="B5737" t="str">
            <v>8x15</v>
          </cell>
          <cell r="C5737" t="str">
            <v>EC</v>
          </cell>
          <cell r="D5737" t="str">
            <v>FE</v>
          </cell>
          <cell r="E5737">
            <v>1191.617</v>
          </cell>
          <cell r="F5737">
            <v>0</v>
          </cell>
        </row>
        <row r="5738">
          <cell r="A5738" t="str">
            <v>RJF-16V560ME3</v>
          </cell>
          <cell r="B5738" t="str">
            <v>5x11.5</v>
          </cell>
          <cell r="C5738" t="str">
            <v>CC</v>
          </cell>
          <cell r="D5738" t="str">
            <v>FE</v>
          </cell>
          <cell r="E5738">
            <v>423.23500000000001</v>
          </cell>
          <cell r="F5738">
            <v>0</v>
          </cell>
        </row>
        <row r="5739">
          <cell r="A5739" t="str">
            <v>RJF-16V560ME3#</v>
          </cell>
          <cell r="B5739" t="str">
            <v>5x11.5</v>
          </cell>
          <cell r="C5739" t="str">
            <v>CC</v>
          </cell>
          <cell r="D5739" t="str">
            <v>FE</v>
          </cell>
          <cell r="E5739">
            <v>423.23500000000001</v>
          </cell>
          <cell r="F5739">
            <v>0</v>
          </cell>
        </row>
        <row r="5740">
          <cell r="A5740" t="str">
            <v>RJF-16V560ME3-T2</v>
          </cell>
          <cell r="B5740" t="str">
            <v>5x11.5</v>
          </cell>
          <cell r="C5740" t="str">
            <v>CC</v>
          </cell>
          <cell r="D5740" t="str">
            <v>FE</v>
          </cell>
          <cell r="E5740">
            <v>471.68400000000003</v>
          </cell>
          <cell r="F5740">
            <v>20</v>
          </cell>
        </row>
        <row r="5741">
          <cell r="A5741" t="str">
            <v>RJF-16V681MH4-T2</v>
          </cell>
          <cell r="B5741" t="str">
            <v>10x16</v>
          </cell>
          <cell r="C5741" t="str">
            <v>FC</v>
          </cell>
          <cell r="D5741" t="str">
            <v>FE</v>
          </cell>
          <cell r="E5741">
            <v>2106.6759999999999</v>
          </cell>
          <cell r="F5741">
            <v>187</v>
          </cell>
        </row>
        <row r="5742">
          <cell r="A5742" t="str">
            <v>RJF-25V101MF3</v>
          </cell>
          <cell r="B5742" t="str">
            <v>6.3x11.5</v>
          </cell>
          <cell r="C5742" t="str">
            <v>DB</v>
          </cell>
          <cell r="D5742" t="str">
            <v>FE</v>
          </cell>
          <cell r="E5742">
            <v>694.85</v>
          </cell>
          <cell r="F5742">
            <v>0</v>
          </cell>
        </row>
        <row r="5743">
          <cell r="A5743" t="str">
            <v>RJF-25V101MF3#</v>
          </cell>
          <cell r="B5743" t="str">
            <v>6.3x11.5</v>
          </cell>
          <cell r="C5743" t="str">
            <v>DB</v>
          </cell>
          <cell r="D5743" t="str">
            <v>FE</v>
          </cell>
          <cell r="E5743">
            <v>694.85</v>
          </cell>
          <cell r="F5743">
            <v>0</v>
          </cell>
        </row>
        <row r="5744">
          <cell r="A5744" t="str">
            <v>RJF-25V101MF3-T2</v>
          </cell>
          <cell r="B5744" t="str">
            <v>6.3x11.5</v>
          </cell>
          <cell r="C5744" t="str">
            <v>DB</v>
          </cell>
          <cell r="D5744" t="str">
            <v>FE</v>
          </cell>
          <cell r="E5744">
            <v>711.41</v>
          </cell>
          <cell r="F5744">
            <v>92</v>
          </cell>
        </row>
        <row r="5745">
          <cell r="A5745" t="str">
            <v>RJF-25V221MG3-T2</v>
          </cell>
          <cell r="B5745" t="str">
            <v>8x12</v>
          </cell>
          <cell r="C5745" t="str">
            <v>EB</v>
          </cell>
          <cell r="D5745" t="str">
            <v>FE</v>
          </cell>
          <cell r="E5745">
            <v>987.35699999999997</v>
          </cell>
          <cell r="F5745">
            <v>0</v>
          </cell>
        </row>
        <row r="5746">
          <cell r="A5746" t="str">
            <v>RJF-25V331MH3</v>
          </cell>
          <cell r="B5746" t="str">
            <v>10x12.5</v>
          </cell>
          <cell r="C5746" t="str">
            <v>FA</v>
          </cell>
          <cell r="D5746" t="str">
            <v>FE</v>
          </cell>
          <cell r="E5746">
            <v>1753.1859999999999</v>
          </cell>
          <cell r="F5746">
            <v>0</v>
          </cell>
        </row>
        <row r="5747">
          <cell r="A5747" t="str">
            <v>RJF-25V331MH3-T2</v>
          </cell>
          <cell r="B5747" t="str">
            <v>10x12.5</v>
          </cell>
          <cell r="C5747" t="str">
            <v>FA</v>
          </cell>
          <cell r="D5747" t="str">
            <v>FE</v>
          </cell>
          <cell r="E5747">
            <v>1780.367</v>
          </cell>
          <cell r="F5747">
            <v>104.5</v>
          </cell>
        </row>
        <row r="5748">
          <cell r="A5748" t="str">
            <v>RJF-25V470ME3-T2</v>
          </cell>
          <cell r="B5748" t="str">
            <v>5x11.5</v>
          </cell>
          <cell r="C5748" t="str">
            <v>CC</v>
          </cell>
          <cell r="D5748" t="str">
            <v>FE</v>
          </cell>
          <cell r="E5748">
            <v>471.68400000000003</v>
          </cell>
          <cell r="F5748">
            <v>210</v>
          </cell>
        </row>
        <row r="5749">
          <cell r="A5749" t="str">
            <v>RJF-25V471MH4-T2</v>
          </cell>
          <cell r="B5749" t="str">
            <v>10x16</v>
          </cell>
          <cell r="C5749" t="str">
            <v>FC</v>
          </cell>
          <cell r="D5749" t="str">
            <v>FE</v>
          </cell>
          <cell r="E5749">
            <v>2106.6759999999999</v>
          </cell>
          <cell r="F5749">
            <v>76.5</v>
          </cell>
        </row>
        <row r="5750">
          <cell r="A5750" t="str">
            <v>RJF-25V681MH5</v>
          </cell>
          <cell r="B5750" t="str">
            <v>10x20</v>
          </cell>
          <cell r="C5750" t="str">
            <v>FD</v>
          </cell>
          <cell r="D5750" t="str">
            <v>FE</v>
          </cell>
          <cell r="E5750">
            <v>2483.6979999999999</v>
          </cell>
          <cell r="F5750">
            <v>0</v>
          </cell>
        </row>
        <row r="5751">
          <cell r="A5751" t="str">
            <v>RJF-25V681MH5-S1</v>
          </cell>
          <cell r="B5751" t="str">
            <v>10x20</v>
          </cell>
          <cell r="C5751" t="str">
            <v>FD</v>
          </cell>
          <cell r="D5751" t="str">
            <v>FE</v>
          </cell>
          <cell r="E5751">
            <v>2574.4389999999999</v>
          </cell>
          <cell r="F5751">
            <v>90</v>
          </cell>
        </row>
        <row r="5752">
          <cell r="A5752" t="str">
            <v>RJF-25V681MH5-T2</v>
          </cell>
          <cell r="B5752" t="str">
            <v>10x20</v>
          </cell>
          <cell r="C5752" t="str">
            <v>FD</v>
          </cell>
          <cell r="D5752" t="str">
            <v>FE</v>
          </cell>
          <cell r="E5752">
            <v>2514.4859999999999</v>
          </cell>
          <cell r="F5752">
            <v>2.5</v>
          </cell>
        </row>
        <row r="5753">
          <cell r="A5753" t="str">
            <v>RJF-35V102MI6</v>
          </cell>
          <cell r="B5753" t="str">
            <v>12.5x25</v>
          </cell>
          <cell r="C5753" t="str">
            <v>GC</v>
          </cell>
          <cell r="D5753" t="str">
            <v>FE</v>
          </cell>
          <cell r="E5753">
            <v>4288.9120000000003</v>
          </cell>
          <cell r="F5753">
            <v>0</v>
          </cell>
        </row>
        <row r="5754">
          <cell r="A5754" t="str">
            <v>RJF-35V330ME3</v>
          </cell>
          <cell r="B5754" t="str">
            <v>5x11.5</v>
          </cell>
          <cell r="C5754" t="str">
            <v>CC</v>
          </cell>
          <cell r="D5754" t="str">
            <v>FE</v>
          </cell>
          <cell r="E5754">
            <v>423.23500000000001</v>
          </cell>
          <cell r="F5754">
            <v>0</v>
          </cell>
        </row>
        <row r="5755">
          <cell r="A5755" t="str">
            <v>RJF-35V330ME3-T2</v>
          </cell>
          <cell r="B5755" t="str">
            <v>5x11.5</v>
          </cell>
          <cell r="C5755" t="str">
            <v>CC</v>
          </cell>
          <cell r="D5755" t="str">
            <v>FE</v>
          </cell>
          <cell r="E5755">
            <v>471.68400000000003</v>
          </cell>
          <cell r="F5755">
            <v>0</v>
          </cell>
        </row>
        <row r="5756">
          <cell r="A5756" t="str">
            <v>RJF-35V560MF3</v>
          </cell>
          <cell r="B5756" t="str">
            <v>6.3x11.5</v>
          </cell>
          <cell r="C5756" t="str">
            <v>DB</v>
          </cell>
          <cell r="D5756" t="str">
            <v>FE</v>
          </cell>
          <cell r="E5756">
            <v>694.85</v>
          </cell>
          <cell r="F5756">
            <v>0</v>
          </cell>
        </row>
        <row r="5757">
          <cell r="A5757" t="str">
            <v>RJF-35V560MF3-T2</v>
          </cell>
          <cell r="B5757" t="str">
            <v>6.3x11.5</v>
          </cell>
          <cell r="C5757" t="str">
            <v>DB</v>
          </cell>
          <cell r="D5757" t="str">
            <v>FE</v>
          </cell>
          <cell r="E5757">
            <v>711.41</v>
          </cell>
          <cell r="F5757">
            <v>80</v>
          </cell>
        </row>
        <row r="5758">
          <cell r="A5758" t="str">
            <v>RJF-50V101MG3</v>
          </cell>
          <cell r="B5758" t="str">
            <v>8x12</v>
          </cell>
          <cell r="C5758" t="str">
            <v>EB</v>
          </cell>
          <cell r="D5758" t="str">
            <v>FE</v>
          </cell>
          <cell r="E5758">
            <v>965.33600000000001</v>
          </cell>
          <cell r="F5758">
            <v>0</v>
          </cell>
        </row>
        <row r="5759">
          <cell r="A5759" t="str">
            <v>RJF-50V101MG3-T2</v>
          </cell>
          <cell r="B5759" t="str">
            <v>8x12</v>
          </cell>
          <cell r="C5759" t="str">
            <v>EB</v>
          </cell>
          <cell r="D5759" t="str">
            <v>FE</v>
          </cell>
          <cell r="E5759">
            <v>987.35699999999997</v>
          </cell>
          <cell r="F5759">
            <v>191</v>
          </cell>
        </row>
        <row r="5760">
          <cell r="A5760" t="str">
            <v>RJF-50V220ME3</v>
          </cell>
          <cell r="B5760" t="str">
            <v>5x11.5</v>
          </cell>
          <cell r="C5760" t="str">
            <v>CC</v>
          </cell>
          <cell r="D5760" t="str">
            <v>FE</v>
          </cell>
          <cell r="E5760">
            <v>423.23500000000001</v>
          </cell>
          <cell r="F5760">
            <v>0</v>
          </cell>
        </row>
        <row r="5761">
          <cell r="A5761" t="str">
            <v>RJF-50V220ME3-T2</v>
          </cell>
          <cell r="B5761" t="str">
            <v>5x11.5</v>
          </cell>
          <cell r="C5761" t="str">
            <v>CC</v>
          </cell>
          <cell r="D5761" t="str">
            <v>FE</v>
          </cell>
          <cell r="E5761">
            <v>471.68400000000003</v>
          </cell>
          <cell r="F5761">
            <v>300</v>
          </cell>
        </row>
        <row r="5762">
          <cell r="A5762" t="str">
            <v>RJF-50V560MF3-T2</v>
          </cell>
          <cell r="B5762" t="str">
            <v>6.3x11.5</v>
          </cell>
          <cell r="C5762" t="str">
            <v>DB</v>
          </cell>
          <cell r="D5762" t="str">
            <v>FE</v>
          </cell>
          <cell r="E5762">
            <v>711.41</v>
          </cell>
          <cell r="F5762">
            <v>190</v>
          </cell>
        </row>
        <row r="5763">
          <cell r="A5763" t="str">
            <v>RJF-6V101ME3</v>
          </cell>
          <cell r="B5763" t="str">
            <v>5x11.5</v>
          </cell>
          <cell r="C5763" t="str">
            <v>CC</v>
          </cell>
          <cell r="D5763" t="str">
            <v>FE</v>
          </cell>
          <cell r="E5763">
            <v>423.23500000000001</v>
          </cell>
          <cell r="F5763">
            <v>0</v>
          </cell>
        </row>
        <row r="5764">
          <cell r="A5764" t="str">
            <v>RJF-6V101ME3-T2</v>
          </cell>
          <cell r="B5764" t="str">
            <v>5x11.5</v>
          </cell>
          <cell r="C5764" t="str">
            <v>CC</v>
          </cell>
          <cell r="D5764" t="str">
            <v>FE</v>
          </cell>
          <cell r="E5764">
            <v>471.68400000000003</v>
          </cell>
          <cell r="F5764">
            <v>412</v>
          </cell>
        </row>
        <row r="5765">
          <cell r="A5765" t="str">
            <v>RJF-6V102MH3-T2</v>
          </cell>
          <cell r="B5765" t="str">
            <v>10x12.5</v>
          </cell>
          <cell r="C5765" t="str">
            <v>FA</v>
          </cell>
          <cell r="D5765" t="str">
            <v>FE</v>
          </cell>
          <cell r="E5765">
            <v>1780.367</v>
          </cell>
          <cell r="F5765">
            <v>188</v>
          </cell>
        </row>
        <row r="5766">
          <cell r="A5766" t="str">
            <v>RJF-6V122MH4#</v>
          </cell>
          <cell r="B5766" t="str">
            <v>10x16</v>
          </cell>
          <cell r="C5766" t="str">
            <v>FC</v>
          </cell>
          <cell r="D5766" t="str">
            <v>FE</v>
          </cell>
          <cell r="E5766">
            <v>2078.973</v>
          </cell>
          <cell r="F5766">
            <v>0</v>
          </cell>
        </row>
        <row r="5767">
          <cell r="A5767" t="str">
            <v>RJF-6V331MF3-T2</v>
          </cell>
          <cell r="B5767" t="str">
            <v>6.3x11.5</v>
          </cell>
          <cell r="C5767" t="str">
            <v>DB</v>
          </cell>
          <cell r="D5767" t="str">
            <v>FE</v>
          </cell>
          <cell r="E5767">
            <v>711.41</v>
          </cell>
          <cell r="F5767">
            <v>284</v>
          </cell>
        </row>
        <row r="5768">
          <cell r="A5768" t="str">
            <v>RJH-100V101MI5</v>
          </cell>
          <cell r="B5768" t="str">
            <v>12.5x20</v>
          </cell>
          <cell r="C5768" t="str">
            <v>GB</v>
          </cell>
          <cell r="D5768" t="str">
            <v>FC</v>
          </cell>
          <cell r="E5768">
            <v>3490.9630000000002</v>
          </cell>
          <cell r="F5768">
            <v>1</v>
          </cell>
        </row>
        <row r="5769">
          <cell r="A5769" t="str">
            <v>RJH-100V101MI5-F</v>
          </cell>
          <cell r="B5769" t="str">
            <v>12.5x20</v>
          </cell>
          <cell r="C5769" t="str">
            <v>GB</v>
          </cell>
          <cell r="D5769" t="str">
            <v>FC</v>
          </cell>
          <cell r="E5769">
            <v>3581.018</v>
          </cell>
          <cell r="F5769">
            <v>0</v>
          </cell>
        </row>
        <row r="5770">
          <cell r="A5770" t="str">
            <v>RJH-100V101MI5-T4</v>
          </cell>
          <cell r="B5770" t="str">
            <v>12.5x20</v>
          </cell>
          <cell r="C5770" t="str">
            <v>GB</v>
          </cell>
          <cell r="D5770" t="str">
            <v>FC</v>
          </cell>
          <cell r="E5770">
            <v>3520.027</v>
          </cell>
          <cell r="F5770">
            <v>0</v>
          </cell>
        </row>
        <row r="5771">
          <cell r="A5771" t="str">
            <v>RJH-100V120MF3</v>
          </cell>
          <cell r="B5771" t="str">
            <v>6.3x11.5</v>
          </cell>
          <cell r="C5771" t="str">
            <v>DB</v>
          </cell>
          <cell r="D5771" t="str">
            <v>FC</v>
          </cell>
          <cell r="E5771">
            <v>704.702</v>
          </cell>
          <cell r="F5771">
            <v>0</v>
          </cell>
        </row>
        <row r="5772">
          <cell r="A5772" t="str">
            <v>RJH-100V121MI6</v>
          </cell>
          <cell r="B5772" t="str">
            <v>12.5x25</v>
          </cell>
          <cell r="C5772" t="str">
            <v>GC</v>
          </cell>
          <cell r="D5772" t="str">
            <v>FC</v>
          </cell>
          <cell r="E5772">
            <v>4360.451</v>
          </cell>
          <cell r="F5772">
            <v>2</v>
          </cell>
        </row>
        <row r="5773">
          <cell r="A5773" t="str">
            <v>RJH-100V121MJ4G</v>
          </cell>
          <cell r="B5773" t="str">
            <v>16x16</v>
          </cell>
          <cell r="C5773" t="str">
            <v>HF</v>
          </cell>
          <cell r="D5773" t="str">
            <v>FC</v>
          </cell>
          <cell r="E5773">
            <v>4388.79</v>
          </cell>
          <cell r="F5773">
            <v>0</v>
          </cell>
        </row>
        <row r="5774">
          <cell r="A5774" t="str">
            <v>RJH-100V151MK4G</v>
          </cell>
          <cell r="B5774" t="str">
            <v>18x16</v>
          </cell>
          <cell r="C5774" t="str">
            <v>IF</v>
          </cell>
          <cell r="D5774" t="str">
            <v>FC</v>
          </cell>
          <cell r="E5774">
            <v>6321.5810000000001</v>
          </cell>
          <cell r="F5774">
            <v>0</v>
          </cell>
        </row>
        <row r="5775">
          <cell r="A5775" t="str">
            <v>RJH-100V181MI7</v>
          </cell>
          <cell r="B5775" t="str">
            <v>12.5x30</v>
          </cell>
          <cell r="C5775" t="str">
            <v>GD</v>
          </cell>
          <cell r="D5775" t="str">
            <v>FC</v>
          </cell>
          <cell r="E5775">
            <v>5052.4920000000002</v>
          </cell>
          <cell r="F5775">
            <v>0</v>
          </cell>
        </row>
        <row r="5776">
          <cell r="A5776" t="str">
            <v>RJH-100V200MG3-T2</v>
          </cell>
          <cell r="B5776" t="str">
            <v>8x12</v>
          </cell>
          <cell r="C5776" t="str">
            <v>EB</v>
          </cell>
          <cell r="D5776" t="str">
            <v>FC</v>
          </cell>
          <cell r="E5776">
            <v>0</v>
          </cell>
          <cell r="F5776">
            <v>0</v>
          </cell>
        </row>
        <row r="5777">
          <cell r="A5777" t="str">
            <v>RJH-100V220MG3</v>
          </cell>
          <cell r="B5777" t="str">
            <v>8x12</v>
          </cell>
          <cell r="C5777" t="str">
            <v>EB</v>
          </cell>
          <cell r="D5777" t="str">
            <v>FC</v>
          </cell>
          <cell r="E5777">
            <v>969.77599999999995</v>
          </cell>
          <cell r="F5777">
            <v>0</v>
          </cell>
        </row>
        <row r="5778">
          <cell r="A5778" t="str">
            <v>RJH-100V220MG3-F</v>
          </cell>
          <cell r="B5778" t="str">
            <v>8x12</v>
          </cell>
          <cell r="C5778" t="str">
            <v>EB</v>
          </cell>
          <cell r="D5778" t="str">
            <v>FC</v>
          </cell>
          <cell r="E5778">
            <v>986.79600000000005</v>
          </cell>
          <cell r="F5778">
            <v>0</v>
          </cell>
        </row>
        <row r="5779">
          <cell r="A5779" t="str">
            <v>RJH-100V220MG3-T2</v>
          </cell>
          <cell r="B5779" t="str">
            <v>8x12</v>
          </cell>
          <cell r="C5779" t="str">
            <v>EB</v>
          </cell>
          <cell r="D5779" t="str">
            <v>FC</v>
          </cell>
          <cell r="E5779">
            <v>991.79700000000003</v>
          </cell>
          <cell r="F5779">
            <v>0</v>
          </cell>
        </row>
        <row r="5780">
          <cell r="A5780" t="str">
            <v>RJH-100V220MG3-T8</v>
          </cell>
          <cell r="B5780" t="str">
            <v>8x12</v>
          </cell>
          <cell r="C5780" t="str">
            <v>EB</v>
          </cell>
          <cell r="D5780" t="str">
            <v>FC</v>
          </cell>
          <cell r="E5780">
            <v>991.79700000000003</v>
          </cell>
          <cell r="F5780">
            <v>0</v>
          </cell>
        </row>
        <row r="5781">
          <cell r="A5781" t="str">
            <v>RJH-100V221MI8</v>
          </cell>
          <cell r="B5781" t="str">
            <v>12.5x35</v>
          </cell>
          <cell r="C5781" t="str">
            <v>GE</v>
          </cell>
          <cell r="D5781" t="str">
            <v>FC</v>
          </cell>
          <cell r="E5781">
            <v>6987.7479999999996</v>
          </cell>
          <cell r="F5781">
            <v>0</v>
          </cell>
        </row>
        <row r="5782">
          <cell r="A5782" t="str">
            <v>RJH-100V221MI8-F</v>
          </cell>
          <cell r="B5782" t="str">
            <v>12.5x35</v>
          </cell>
          <cell r="C5782" t="str">
            <v>GE</v>
          </cell>
          <cell r="D5782" t="str">
            <v>FC</v>
          </cell>
          <cell r="E5782">
            <v>7075.4830000000002</v>
          </cell>
          <cell r="F5782">
            <v>0</v>
          </cell>
        </row>
        <row r="5783">
          <cell r="A5783" t="str">
            <v>RJH-100V221MJ6G</v>
          </cell>
          <cell r="B5783" t="str">
            <v>16x25</v>
          </cell>
          <cell r="C5783" t="str">
            <v>HB</v>
          </cell>
          <cell r="D5783" t="str">
            <v>FC</v>
          </cell>
          <cell r="E5783">
            <v>6008.4390000000003</v>
          </cell>
          <cell r="F5783">
            <v>2</v>
          </cell>
        </row>
        <row r="5784">
          <cell r="A5784" t="str">
            <v>RJH-100V221MJ6G-F</v>
          </cell>
          <cell r="B5784" t="str">
            <v>16x25</v>
          </cell>
          <cell r="C5784" t="str">
            <v>HB</v>
          </cell>
          <cell r="D5784" t="str">
            <v>FC</v>
          </cell>
          <cell r="E5784">
            <v>6189.6409999999996</v>
          </cell>
          <cell r="F5784">
            <v>0</v>
          </cell>
        </row>
        <row r="5785">
          <cell r="A5785" t="str">
            <v>RJH-100V221MJ6G-S1</v>
          </cell>
          <cell r="B5785" t="str">
            <v>16x25</v>
          </cell>
          <cell r="C5785" t="str">
            <v>HB</v>
          </cell>
          <cell r="D5785" t="str">
            <v>FC</v>
          </cell>
          <cell r="E5785">
            <v>6189.6409999999996</v>
          </cell>
          <cell r="F5785">
            <v>0</v>
          </cell>
        </row>
        <row r="5786">
          <cell r="A5786" t="str">
            <v>RJH-100V221MJ6G-T50</v>
          </cell>
          <cell r="B5786" t="str">
            <v>16x25</v>
          </cell>
          <cell r="C5786" t="str">
            <v>HB</v>
          </cell>
          <cell r="D5786" t="str">
            <v>FC</v>
          </cell>
          <cell r="E5786">
            <v>6046.84</v>
          </cell>
          <cell r="F5786">
            <v>0</v>
          </cell>
        </row>
        <row r="5787">
          <cell r="A5787" t="str">
            <v>RJH-100V270MH3</v>
          </cell>
          <cell r="B5787" t="str">
            <v>10x12.5</v>
          </cell>
          <cell r="C5787" t="str">
            <v>FA</v>
          </cell>
          <cell r="D5787" t="str">
            <v>FC</v>
          </cell>
          <cell r="E5787">
            <v>1815.922</v>
          </cell>
          <cell r="F5787">
            <v>0</v>
          </cell>
        </row>
        <row r="5788">
          <cell r="A5788" t="str">
            <v>RJH-100V271MK5G</v>
          </cell>
          <cell r="B5788" t="str">
            <v>18x20</v>
          </cell>
          <cell r="C5788" t="str">
            <v>IA</v>
          </cell>
          <cell r="D5788" t="str">
            <v>FC</v>
          </cell>
          <cell r="E5788">
            <v>7734.4930000000004</v>
          </cell>
          <cell r="F5788">
            <v>0.02</v>
          </cell>
        </row>
        <row r="5789">
          <cell r="A5789" t="str">
            <v>RJH-100V271MK5G-F</v>
          </cell>
          <cell r="B5789" t="str">
            <v>18x20</v>
          </cell>
          <cell r="C5789" t="str">
            <v>IA</v>
          </cell>
          <cell r="D5789" t="str">
            <v>FC</v>
          </cell>
          <cell r="E5789">
            <v>7744.7049999999999</v>
          </cell>
          <cell r="F5789">
            <v>0</v>
          </cell>
        </row>
        <row r="5790">
          <cell r="A5790" t="str">
            <v>RJH-100V330MG4</v>
          </cell>
          <cell r="B5790" t="str">
            <v>8x15</v>
          </cell>
          <cell r="C5790" t="str">
            <v>EC</v>
          </cell>
          <cell r="D5790" t="str">
            <v>FC</v>
          </cell>
          <cell r="E5790">
            <v>1109.6969999999999</v>
          </cell>
          <cell r="F5790">
            <v>0.04</v>
          </cell>
        </row>
        <row r="5791">
          <cell r="A5791" t="str">
            <v>RJH-100V330MH4</v>
          </cell>
          <cell r="B5791" t="str">
            <v>10x16</v>
          </cell>
          <cell r="C5791" t="str">
            <v>FC</v>
          </cell>
          <cell r="D5791" t="str">
            <v>FC</v>
          </cell>
          <cell r="E5791">
            <v>2081.0569999999998</v>
          </cell>
          <cell r="F5791">
            <v>0</v>
          </cell>
        </row>
        <row r="5792">
          <cell r="A5792" t="str">
            <v>RJH-100V330MH4-T2</v>
          </cell>
          <cell r="B5792" t="str">
            <v>10x16</v>
          </cell>
          <cell r="C5792" t="str">
            <v>FC</v>
          </cell>
          <cell r="D5792" t="str">
            <v>FC</v>
          </cell>
          <cell r="E5792">
            <v>2108.7600000000002</v>
          </cell>
          <cell r="F5792">
            <v>2.5</v>
          </cell>
        </row>
        <row r="5793">
          <cell r="A5793" t="str">
            <v>RJH-100V331MJ6G</v>
          </cell>
          <cell r="B5793" t="str">
            <v>16x25</v>
          </cell>
          <cell r="C5793" t="str">
            <v>HB</v>
          </cell>
          <cell r="D5793" t="str">
            <v>FC</v>
          </cell>
          <cell r="E5793">
            <v>6008.4390000000003</v>
          </cell>
          <cell r="F5793">
            <v>0</v>
          </cell>
        </row>
        <row r="5794">
          <cell r="A5794" t="str">
            <v>RJH-100V331MJ7G-F</v>
          </cell>
          <cell r="B5794" t="str">
            <v>16x31.5</v>
          </cell>
          <cell r="C5794" t="str">
            <v>HC</v>
          </cell>
          <cell r="D5794" t="str">
            <v>FC</v>
          </cell>
          <cell r="E5794">
            <v>9906.3189999999995</v>
          </cell>
          <cell r="F5794">
            <v>0</v>
          </cell>
        </row>
        <row r="5795">
          <cell r="A5795" t="str">
            <v>RJH-100V390MG5-F36</v>
          </cell>
          <cell r="B5795" t="str">
            <v>8x20</v>
          </cell>
          <cell r="C5795" t="str">
            <v>ED</v>
          </cell>
          <cell r="D5795" t="str">
            <v>FC</v>
          </cell>
          <cell r="E5795">
            <v>1457.0940000000001</v>
          </cell>
          <cell r="F5795">
            <v>0</v>
          </cell>
        </row>
        <row r="5796">
          <cell r="A5796" t="str">
            <v>RJH-100V391MJ8G</v>
          </cell>
          <cell r="B5796" t="str">
            <v>16x35.5</v>
          </cell>
          <cell r="C5796" t="str">
            <v>HD</v>
          </cell>
          <cell r="D5796" t="str">
            <v>FC</v>
          </cell>
          <cell r="E5796">
            <v>10249.629999999999</v>
          </cell>
          <cell r="F5796">
            <v>0</v>
          </cell>
        </row>
        <row r="5797">
          <cell r="A5797" t="str">
            <v>RJH-100V470MG5</v>
          </cell>
          <cell r="B5797" t="str">
            <v>8x20</v>
          </cell>
          <cell r="C5797" t="str">
            <v>ED</v>
          </cell>
          <cell r="D5797" t="str">
            <v>FC</v>
          </cell>
          <cell r="E5797">
            <v>1440.277</v>
          </cell>
          <cell r="F5797">
            <v>0</v>
          </cell>
        </row>
        <row r="5798">
          <cell r="A5798" t="str">
            <v>RJH-100V470MH5-T2</v>
          </cell>
          <cell r="B5798" t="str">
            <v>10x20</v>
          </cell>
          <cell r="C5798" t="str">
            <v>FD</v>
          </cell>
          <cell r="D5798" t="str">
            <v>FC</v>
          </cell>
          <cell r="E5798">
            <v>2486.9090000000001</v>
          </cell>
          <cell r="F5798">
            <v>0</v>
          </cell>
        </row>
        <row r="5799">
          <cell r="A5799" t="str">
            <v>RJH-100V471MJ9G-F</v>
          </cell>
          <cell r="B5799" t="str">
            <v>16x40</v>
          </cell>
          <cell r="C5799" t="str">
            <v>HE</v>
          </cell>
          <cell r="D5799" t="str">
            <v>FC</v>
          </cell>
          <cell r="E5799">
            <v>12274.174999999999</v>
          </cell>
          <cell r="F5799">
            <v>0.4</v>
          </cell>
        </row>
        <row r="5800">
          <cell r="A5800" t="str">
            <v>RJH-100V560MH5-F</v>
          </cell>
          <cell r="B5800" t="str">
            <v>10x20</v>
          </cell>
          <cell r="C5800" t="str">
            <v>FD</v>
          </cell>
          <cell r="D5800" t="str">
            <v>FC</v>
          </cell>
          <cell r="E5800">
            <v>2546.8609999999999</v>
          </cell>
          <cell r="F5800">
            <v>0</v>
          </cell>
        </row>
        <row r="5801">
          <cell r="A5801" t="str">
            <v>RJH-100V560MH5-T2</v>
          </cell>
          <cell r="B5801" t="str">
            <v>10x20</v>
          </cell>
          <cell r="C5801" t="str">
            <v>FD</v>
          </cell>
          <cell r="D5801" t="str">
            <v>FC</v>
          </cell>
          <cell r="E5801">
            <v>2486.9090000000001</v>
          </cell>
          <cell r="F5801">
            <v>0</v>
          </cell>
        </row>
        <row r="5802">
          <cell r="A5802" t="str">
            <v>RJH-100V680MI4-F</v>
          </cell>
          <cell r="B5802" t="str">
            <v>12.5x15</v>
          </cell>
          <cell r="C5802" t="str">
            <v>GG</v>
          </cell>
          <cell r="D5802" t="str">
            <v>FC</v>
          </cell>
          <cell r="E5802">
            <v>3065.5030000000002</v>
          </cell>
          <cell r="F5802">
            <v>0</v>
          </cell>
        </row>
        <row r="5803">
          <cell r="A5803" t="str">
            <v>RJH-100V681MK9G</v>
          </cell>
          <cell r="B5803" t="str">
            <v>18x40</v>
          </cell>
          <cell r="C5803" t="str">
            <v>IE</v>
          </cell>
          <cell r="D5803" t="str">
            <v>FC</v>
          </cell>
          <cell r="E5803">
            <v>14856.066000000001</v>
          </cell>
          <cell r="F5803">
            <v>0</v>
          </cell>
        </row>
        <row r="5804">
          <cell r="A5804" t="str">
            <v>RJH-100V681MK9G-S1</v>
          </cell>
          <cell r="B5804" t="str">
            <v>18x40</v>
          </cell>
          <cell r="C5804" t="str">
            <v>IE</v>
          </cell>
          <cell r="D5804" t="str">
            <v>FC</v>
          </cell>
          <cell r="E5804">
            <v>14866.218000000001</v>
          </cell>
          <cell r="F5804">
            <v>0</v>
          </cell>
        </row>
        <row r="5805">
          <cell r="A5805" t="str">
            <v>RJH-10V102MH5</v>
          </cell>
          <cell r="B5805" t="str">
            <v>10x20</v>
          </cell>
          <cell r="C5805" t="str">
            <v>FD</v>
          </cell>
          <cell r="D5805" t="str">
            <v>FC</v>
          </cell>
          <cell r="E5805">
            <v>2456.12</v>
          </cell>
          <cell r="F5805">
            <v>10.4</v>
          </cell>
        </row>
        <row r="5806">
          <cell r="A5806" t="str">
            <v>RJH-10V102MH5-F</v>
          </cell>
          <cell r="B5806" t="str">
            <v>10x20</v>
          </cell>
          <cell r="C5806" t="str">
            <v>FD</v>
          </cell>
          <cell r="D5806" t="str">
            <v>FC</v>
          </cell>
          <cell r="E5806">
            <v>2546.8609999999999</v>
          </cell>
          <cell r="F5806">
            <v>0</v>
          </cell>
        </row>
        <row r="5807">
          <cell r="A5807" t="str">
            <v>RJH-10V102MH5-F27</v>
          </cell>
          <cell r="B5807" t="str">
            <v>10x20</v>
          </cell>
          <cell r="C5807" t="str">
            <v>FD</v>
          </cell>
          <cell r="D5807" t="str">
            <v>FC</v>
          </cell>
          <cell r="E5807">
            <v>2546.8609999999999</v>
          </cell>
          <cell r="F5807">
            <v>0</v>
          </cell>
        </row>
        <row r="5808">
          <cell r="A5808" t="str">
            <v>RJH-10V102MH5-S1</v>
          </cell>
          <cell r="B5808" t="str">
            <v>10x20</v>
          </cell>
          <cell r="C5808" t="str">
            <v>FD</v>
          </cell>
          <cell r="D5808" t="str">
            <v>FC</v>
          </cell>
          <cell r="E5808">
            <v>2546.8609999999999</v>
          </cell>
          <cell r="F5808">
            <v>0</v>
          </cell>
        </row>
        <row r="5809">
          <cell r="A5809" t="str">
            <v>RJH-10V102MH5-T2</v>
          </cell>
          <cell r="B5809" t="str">
            <v>10x20</v>
          </cell>
          <cell r="C5809" t="str">
            <v>FD</v>
          </cell>
          <cell r="D5809" t="str">
            <v>FC</v>
          </cell>
          <cell r="E5809">
            <v>2486.9090000000001</v>
          </cell>
          <cell r="F5809">
            <v>91</v>
          </cell>
        </row>
        <row r="5810">
          <cell r="A5810" t="str">
            <v>RJH-10V102MH5Z#</v>
          </cell>
          <cell r="B5810" t="str">
            <v>10x20</v>
          </cell>
          <cell r="C5810" t="str">
            <v>FD</v>
          </cell>
          <cell r="D5810" t="str">
            <v>FC</v>
          </cell>
          <cell r="E5810">
            <v>2456.12</v>
          </cell>
          <cell r="F5810">
            <v>0</v>
          </cell>
        </row>
        <row r="5811">
          <cell r="A5811" t="str">
            <v>RJH-10V102MH5Z#-F31</v>
          </cell>
          <cell r="B5811" t="str">
            <v>10x20</v>
          </cell>
          <cell r="C5811" t="str">
            <v>FD</v>
          </cell>
          <cell r="D5811" t="str">
            <v>FC</v>
          </cell>
          <cell r="E5811">
            <v>2546.8609999999999</v>
          </cell>
          <cell r="F5811">
            <v>0</v>
          </cell>
        </row>
        <row r="5812">
          <cell r="A5812" t="str">
            <v>RJH-10V102MH5ZZ-F31</v>
          </cell>
          <cell r="B5812" t="str">
            <v>10x20</v>
          </cell>
          <cell r="C5812" t="str">
            <v>FD</v>
          </cell>
          <cell r="D5812" t="str">
            <v>FC</v>
          </cell>
          <cell r="E5812">
            <v>2546.8609999999999</v>
          </cell>
          <cell r="F5812">
            <v>0</v>
          </cell>
        </row>
        <row r="5813">
          <cell r="A5813" t="str">
            <v>RJH-10V102MI4</v>
          </cell>
          <cell r="B5813" t="str">
            <v>12.5x15</v>
          </cell>
          <cell r="C5813" t="str">
            <v>GG</v>
          </cell>
          <cell r="D5813" t="str">
            <v>FC</v>
          </cell>
          <cell r="E5813">
            <v>2975.4490000000001</v>
          </cell>
          <cell r="F5813">
            <v>12</v>
          </cell>
        </row>
        <row r="5814">
          <cell r="A5814" t="str">
            <v>RJH-10V102MI4-T4</v>
          </cell>
          <cell r="B5814" t="str">
            <v>12.5x15</v>
          </cell>
          <cell r="C5814" t="str">
            <v>GG</v>
          </cell>
          <cell r="D5814" t="str">
            <v>FC</v>
          </cell>
          <cell r="E5814">
            <v>3007.6869999999999</v>
          </cell>
          <cell r="F5814">
            <v>5.5</v>
          </cell>
        </row>
        <row r="5815">
          <cell r="A5815" t="str">
            <v>RJH-10V103MK9G</v>
          </cell>
          <cell r="B5815" t="str">
            <v>18x40</v>
          </cell>
          <cell r="C5815" t="str">
            <v>IE</v>
          </cell>
          <cell r="D5815" t="str">
            <v>FC</v>
          </cell>
          <cell r="E5815">
            <v>14856.066000000001</v>
          </cell>
          <cell r="F5815">
            <v>0</v>
          </cell>
        </row>
        <row r="5816">
          <cell r="A5816" t="str">
            <v>RJH-10V103MK9G-F</v>
          </cell>
          <cell r="B5816" t="str">
            <v>18x40</v>
          </cell>
          <cell r="C5816" t="str">
            <v>IE</v>
          </cell>
          <cell r="D5816" t="str">
            <v>FC</v>
          </cell>
          <cell r="E5816">
            <v>14866.218000000001</v>
          </cell>
          <cell r="F5816">
            <v>0</v>
          </cell>
        </row>
        <row r="5817">
          <cell r="A5817" t="str">
            <v>RJH-10V122MH5</v>
          </cell>
          <cell r="B5817" t="str">
            <v>10x20</v>
          </cell>
          <cell r="C5817" t="str">
            <v>FD</v>
          </cell>
          <cell r="D5817" t="str">
            <v>FC</v>
          </cell>
          <cell r="E5817">
            <v>2456.12</v>
          </cell>
          <cell r="F5817">
            <v>0</v>
          </cell>
        </row>
        <row r="5818">
          <cell r="A5818" t="str">
            <v>RJH-10V122MH5-S1</v>
          </cell>
          <cell r="B5818" t="str">
            <v>10x20</v>
          </cell>
          <cell r="C5818" t="str">
            <v>FD</v>
          </cell>
          <cell r="D5818" t="str">
            <v>FC</v>
          </cell>
          <cell r="E5818">
            <v>2546.8609999999999</v>
          </cell>
          <cell r="F5818">
            <v>30.2</v>
          </cell>
        </row>
        <row r="5819">
          <cell r="A5819" t="str">
            <v>RJH-10V122MH5-T2</v>
          </cell>
          <cell r="B5819" t="str">
            <v>10x20</v>
          </cell>
          <cell r="C5819" t="str">
            <v>FD</v>
          </cell>
          <cell r="D5819" t="str">
            <v>FC</v>
          </cell>
          <cell r="E5819">
            <v>2486.9090000000001</v>
          </cell>
          <cell r="F5819">
            <v>41.5</v>
          </cell>
        </row>
        <row r="5820">
          <cell r="A5820" t="str">
            <v>RJH-10V122MH6-S1</v>
          </cell>
          <cell r="B5820" t="str">
            <v>10x25</v>
          </cell>
          <cell r="C5820" t="str">
            <v>FE</v>
          </cell>
          <cell r="D5820" t="str">
            <v>FC</v>
          </cell>
          <cell r="E5820">
            <v>3078.9279999999999</v>
          </cell>
          <cell r="F5820">
            <v>0</v>
          </cell>
        </row>
        <row r="5821">
          <cell r="A5821" t="str">
            <v>RJH-10V181MF3</v>
          </cell>
          <cell r="B5821" t="str">
            <v>6.3x11.5</v>
          </cell>
          <cell r="C5821" t="str">
            <v>DB</v>
          </cell>
          <cell r="D5821" t="str">
            <v>FC</v>
          </cell>
          <cell r="E5821">
            <v>704.702</v>
          </cell>
          <cell r="F5821">
            <v>0</v>
          </cell>
        </row>
        <row r="5822">
          <cell r="A5822" t="str">
            <v>RJH-10V181MF3-T2</v>
          </cell>
          <cell r="B5822" t="str">
            <v>6.3x11.5</v>
          </cell>
          <cell r="C5822" t="str">
            <v>DB</v>
          </cell>
          <cell r="D5822" t="str">
            <v>FC</v>
          </cell>
          <cell r="E5822">
            <v>721.26199999999994</v>
          </cell>
          <cell r="F5822">
            <v>0</v>
          </cell>
        </row>
        <row r="5823">
          <cell r="A5823" t="str">
            <v>RJH-10V181MF3-T36</v>
          </cell>
          <cell r="B5823" t="str">
            <v>6.3x11.5</v>
          </cell>
          <cell r="C5823" t="str">
            <v>DB</v>
          </cell>
          <cell r="D5823" t="str">
            <v>FC</v>
          </cell>
          <cell r="E5823">
            <v>721.26199999999994</v>
          </cell>
          <cell r="F5823">
            <v>0</v>
          </cell>
        </row>
        <row r="5824">
          <cell r="A5824" t="str">
            <v>RJH-10V182MI5-S1</v>
          </cell>
          <cell r="B5824" t="str">
            <v>12.5x20</v>
          </cell>
          <cell r="C5824" t="str">
            <v>GB</v>
          </cell>
          <cell r="D5824" t="str">
            <v>FC</v>
          </cell>
          <cell r="E5824">
            <v>3581.018</v>
          </cell>
          <cell r="F5824">
            <v>3</v>
          </cell>
        </row>
        <row r="5825">
          <cell r="A5825" t="str">
            <v>RJH-10V182MI5-T4</v>
          </cell>
          <cell r="B5825" t="str">
            <v>12.5x20</v>
          </cell>
          <cell r="C5825" t="str">
            <v>GB</v>
          </cell>
          <cell r="D5825" t="str">
            <v>FC</v>
          </cell>
          <cell r="E5825">
            <v>3520.027</v>
          </cell>
          <cell r="F5825">
            <v>0</v>
          </cell>
        </row>
        <row r="5826">
          <cell r="A5826" t="str">
            <v>RJH-10V221MF4</v>
          </cell>
          <cell r="B5826" t="str">
            <v>6.3x15</v>
          </cell>
          <cell r="C5826" t="str">
            <v>DC</v>
          </cell>
          <cell r="D5826" t="str">
            <v>FC</v>
          </cell>
          <cell r="E5826">
            <v>844.78399999999999</v>
          </cell>
          <cell r="F5826">
            <v>0</v>
          </cell>
        </row>
        <row r="5827">
          <cell r="A5827" t="str">
            <v>RJH-10V221MF4-T2</v>
          </cell>
          <cell r="B5827" t="str">
            <v>6.3x15</v>
          </cell>
          <cell r="C5827" t="str">
            <v>DC</v>
          </cell>
          <cell r="D5827" t="str">
            <v>FC</v>
          </cell>
          <cell r="E5827">
            <v>861.34400000000005</v>
          </cell>
          <cell r="F5827">
            <v>0</v>
          </cell>
        </row>
        <row r="5828">
          <cell r="A5828" t="str">
            <v>RJH-10V222MI5#-T4</v>
          </cell>
          <cell r="B5828" t="str">
            <v>12.5x20</v>
          </cell>
          <cell r="C5828" t="str">
            <v>GB</v>
          </cell>
          <cell r="D5828" t="str">
            <v>FC</v>
          </cell>
          <cell r="E5828">
            <v>3520.027</v>
          </cell>
          <cell r="F5828">
            <v>0</v>
          </cell>
        </row>
        <row r="5829">
          <cell r="A5829" t="str">
            <v>RJH-10V222MI5-T4</v>
          </cell>
          <cell r="B5829" t="str">
            <v>12.5x20</v>
          </cell>
          <cell r="C5829" t="str">
            <v>GB</v>
          </cell>
          <cell r="D5829" t="str">
            <v>FC</v>
          </cell>
          <cell r="E5829">
            <v>3520.027</v>
          </cell>
          <cell r="F5829">
            <v>0</v>
          </cell>
        </row>
        <row r="5830">
          <cell r="A5830" t="str">
            <v>RJH-10V222MI6</v>
          </cell>
          <cell r="B5830" t="str">
            <v>12.5x25</v>
          </cell>
          <cell r="C5830" t="str">
            <v>GC</v>
          </cell>
          <cell r="D5830" t="str">
            <v>FC</v>
          </cell>
          <cell r="E5830">
            <v>4360.451</v>
          </cell>
          <cell r="F5830">
            <v>0</v>
          </cell>
        </row>
        <row r="5831">
          <cell r="A5831" t="str">
            <v>RJH-10V222MI6#</v>
          </cell>
          <cell r="B5831" t="str">
            <v>12.5x25</v>
          </cell>
          <cell r="C5831" t="str">
            <v>GC</v>
          </cell>
          <cell r="D5831" t="str">
            <v>FC</v>
          </cell>
          <cell r="E5831">
            <v>4360.451</v>
          </cell>
          <cell r="F5831">
            <v>0</v>
          </cell>
        </row>
        <row r="5832">
          <cell r="A5832" t="str">
            <v>RJH-10V222MI6#-T4</v>
          </cell>
          <cell r="B5832" t="str">
            <v>12.5x25</v>
          </cell>
          <cell r="C5832" t="str">
            <v>GC</v>
          </cell>
          <cell r="D5832" t="str">
            <v>FC</v>
          </cell>
          <cell r="E5832">
            <v>4383.0959999999995</v>
          </cell>
          <cell r="F5832">
            <v>55.5</v>
          </cell>
        </row>
        <row r="5833">
          <cell r="A5833" t="str">
            <v>RJH-10V222MI6-F</v>
          </cell>
          <cell r="B5833" t="str">
            <v>12.5x25</v>
          </cell>
          <cell r="C5833" t="str">
            <v>GC</v>
          </cell>
          <cell r="D5833" t="str">
            <v>FC</v>
          </cell>
          <cell r="E5833">
            <v>4444.0860000000002</v>
          </cell>
          <cell r="F5833">
            <v>0</v>
          </cell>
        </row>
        <row r="5834">
          <cell r="A5834" t="str">
            <v>RJH-10V222MI6-S1</v>
          </cell>
          <cell r="B5834" t="str">
            <v>12.5x25</v>
          </cell>
          <cell r="C5834" t="str">
            <v>GC</v>
          </cell>
          <cell r="D5834" t="str">
            <v>FC</v>
          </cell>
          <cell r="E5834">
            <v>4444.0860000000002</v>
          </cell>
          <cell r="F5834">
            <v>0</v>
          </cell>
        </row>
        <row r="5835">
          <cell r="A5835" t="str">
            <v>RJH-10V222MI6-T4</v>
          </cell>
          <cell r="B5835" t="str">
            <v>12.5x25</v>
          </cell>
          <cell r="C5835" t="str">
            <v>GC</v>
          </cell>
          <cell r="D5835" t="str">
            <v>FC</v>
          </cell>
          <cell r="E5835">
            <v>4383.0959999999995</v>
          </cell>
          <cell r="F5835">
            <v>0</v>
          </cell>
        </row>
        <row r="5836">
          <cell r="A5836" t="str">
            <v>RJH-10V272MI7</v>
          </cell>
          <cell r="B5836" t="str">
            <v>12.5x30</v>
          </cell>
          <cell r="C5836" t="str">
            <v>GD</v>
          </cell>
          <cell r="D5836" t="str">
            <v>FC</v>
          </cell>
          <cell r="E5836">
            <v>5052.4920000000002</v>
          </cell>
          <cell r="F5836">
            <v>0</v>
          </cell>
        </row>
        <row r="5837">
          <cell r="A5837" t="str">
            <v>RJH-10V272MI7-S1</v>
          </cell>
          <cell r="B5837" t="str">
            <v>12.5x30</v>
          </cell>
          <cell r="C5837" t="str">
            <v>GD</v>
          </cell>
          <cell r="D5837" t="str">
            <v>FC</v>
          </cell>
          <cell r="E5837">
            <v>5144.8689999999997</v>
          </cell>
          <cell r="F5837">
            <v>4</v>
          </cell>
        </row>
        <row r="5838">
          <cell r="A5838" t="str">
            <v>RJH-10V331MG3</v>
          </cell>
          <cell r="B5838" t="str">
            <v>8x12</v>
          </cell>
          <cell r="C5838" t="str">
            <v>EB</v>
          </cell>
          <cell r="D5838" t="str">
            <v>FC</v>
          </cell>
          <cell r="E5838">
            <v>969.77599999999995</v>
          </cell>
          <cell r="F5838">
            <v>0</v>
          </cell>
        </row>
        <row r="5839">
          <cell r="A5839" t="str">
            <v>RJH-10V331MG3-F1</v>
          </cell>
          <cell r="B5839" t="str">
            <v>8x12</v>
          </cell>
          <cell r="C5839" t="str">
            <v>EB</v>
          </cell>
          <cell r="D5839" t="str">
            <v>FC</v>
          </cell>
          <cell r="E5839">
            <v>986.79600000000005</v>
          </cell>
          <cell r="F5839">
            <v>0</v>
          </cell>
        </row>
        <row r="5840">
          <cell r="A5840" t="str">
            <v>RJH-10V331MG3-T2</v>
          </cell>
          <cell r="B5840" t="str">
            <v>8x12</v>
          </cell>
          <cell r="C5840" t="str">
            <v>EB</v>
          </cell>
          <cell r="D5840" t="str">
            <v>FC</v>
          </cell>
          <cell r="E5840">
            <v>991.79700000000003</v>
          </cell>
          <cell r="F5840">
            <v>0</v>
          </cell>
        </row>
        <row r="5841">
          <cell r="A5841" t="str">
            <v>RJH-10V332MI8</v>
          </cell>
          <cell r="B5841" t="str">
            <v>12.5x35</v>
          </cell>
          <cell r="C5841" t="str">
            <v>GE</v>
          </cell>
          <cell r="D5841" t="str">
            <v>FC</v>
          </cell>
          <cell r="E5841">
            <v>6987.7479999999996</v>
          </cell>
          <cell r="F5841">
            <v>0</v>
          </cell>
        </row>
        <row r="5842">
          <cell r="A5842" t="str">
            <v>RJH-10V332MI8#</v>
          </cell>
          <cell r="B5842" t="str">
            <v>12.5x35</v>
          </cell>
          <cell r="C5842" t="str">
            <v>GE</v>
          </cell>
          <cell r="D5842" t="str">
            <v>FC</v>
          </cell>
          <cell r="E5842">
            <v>6987.7479999999996</v>
          </cell>
          <cell r="F5842">
            <v>0</v>
          </cell>
        </row>
        <row r="5843">
          <cell r="A5843" t="str">
            <v>RJH-10V332MI8#-F31</v>
          </cell>
          <cell r="B5843" t="str">
            <v>12.5x35</v>
          </cell>
          <cell r="C5843" t="str">
            <v>GE</v>
          </cell>
          <cell r="D5843" t="str">
            <v>FC</v>
          </cell>
          <cell r="E5843">
            <v>7075.4830000000002</v>
          </cell>
          <cell r="F5843">
            <v>0</v>
          </cell>
        </row>
        <row r="5844">
          <cell r="A5844" t="str">
            <v>RJH-10V332MI8-F27</v>
          </cell>
          <cell r="B5844" t="str">
            <v>12.5x35</v>
          </cell>
          <cell r="C5844" t="str">
            <v>GE</v>
          </cell>
          <cell r="D5844" t="str">
            <v>FC</v>
          </cell>
          <cell r="E5844">
            <v>7075.4830000000002</v>
          </cell>
          <cell r="F5844">
            <v>0</v>
          </cell>
        </row>
        <row r="5845">
          <cell r="A5845" t="str">
            <v>RJH-10V332MJ5G</v>
          </cell>
          <cell r="B5845" t="str">
            <v>16x20</v>
          </cell>
          <cell r="C5845" t="str">
            <v>HA</v>
          </cell>
          <cell r="D5845" t="str">
            <v>FC</v>
          </cell>
          <cell r="E5845">
            <v>5390.6710000000003</v>
          </cell>
          <cell r="F5845">
            <v>0</v>
          </cell>
        </row>
        <row r="5846">
          <cell r="A5846" t="str">
            <v>RJH-10V392MI9</v>
          </cell>
          <cell r="B5846" t="str">
            <v>12.5x40</v>
          </cell>
          <cell r="C5846" t="str">
            <v>GF</v>
          </cell>
          <cell r="D5846" t="str">
            <v>FC</v>
          </cell>
          <cell r="E5846">
            <v>7500.7579999999998</v>
          </cell>
          <cell r="F5846">
            <v>0</v>
          </cell>
        </row>
        <row r="5847">
          <cell r="A5847" t="str">
            <v>RJH-10V392MI9-S1</v>
          </cell>
          <cell r="B5847" t="str">
            <v>12.5x40</v>
          </cell>
          <cell r="C5847" t="str">
            <v>GF</v>
          </cell>
          <cell r="D5847" t="str">
            <v>FC</v>
          </cell>
          <cell r="E5847">
            <v>7563.5529999999999</v>
          </cell>
          <cell r="F5847">
            <v>0</v>
          </cell>
        </row>
        <row r="5848">
          <cell r="A5848" t="str">
            <v>RJH-10V392MJ6G</v>
          </cell>
          <cell r="B5848" t="str">
            <v>16x25</v>
          </cell>
          <cell r="C5848" t="str">
            <v>HB</v>
          </cell>
          <cell r="D5848" t="str">
            <v>FC</v>
          </cell>
          <cell r="E5848">
            <v>6008.4390000000003</v>
          </cell>
          <cell r="F5848">
            <v>0</v>
          </cell>
        </row>
        <row r="5849">
          <cell r="A5849" t="str">
            <v>RJH-10V392MK5G</v>
          </cell>
          <cell r="B5849" t="str">
            <v>18x20</v>
          </cell>
          <cell r="C5849" t="str">
            <v>IA</v>
          </cell>
          <cell r="D5849" t="str">
            <v>FC</v>
          </cell>
          <cell r="E5849">
            <v>7734.4930000000004</v>
          </cell>
          <cell r="F5849">
            <v>0</v>
          </cell>
        </row>
        <row r="5850">
          <cell r="A5850" t="str">
            <v>RJH-10V471MG4</v>
          </cell>
          <cell r="B5850" t="str">
            <v>8x15</v>
          </cell>
          <cell r="C5850" t="str">
            <v>EC</v>
          </cell>
          <cell r="D5850" t="str">
            <v>FC</v>
          </cell>
          <cell r="E5850">
            <v>1109.6969999999999</v>
          </cell>
          <cell r="F5850">
            <v>22</v>
          </cell>
        </row>
        <row r="5851">
          <cell r="A5851" t="str">
            <v>RJH-10V471MG4-T2</v>
          </cell>
          <cell r="B5851" t="str">
            <v>8x15</v>
          </cell>
          <cell r="C5851" t="str">
            <v>EC</v>
          </cell>
          <cell r="D5851" t="str">
            <v>FC</v>
          </cell>
          <cell r="E5851">
            <v>1133.068</v>
          </cell>
          <cell r="F5851">
            <v>94</v>
          </cell>
        </row>
        <row r="5852">
          <cell r="A5852" t="str">
            <v>RJH-10V471MG4-T8</v>
          </cell>
          <cell r="B5852" t="str">
            <v>8x15</v>
          </cell>
          <cell r="C5852" t="str">
            <v>EC</v>
          </cell>
          <cell r="D5852" t="str">
            <v>FC</v>
          </cell>
          <cell r="E5852">
            <v>1133.068</v>
          </cell>
          <cell r="F5852">
            <v>81</v>
          </cell>
        </row>
        <row r="5853">
          <cell r="A5853" t="str">
            <v>RJH-10V471MG4-T84</v>
          </cell>
          <cell r="B5853" t="str">
            <v>8x15</v>
          </cell>
          <cell r="C5853" t="str">
            <v>EC</v>
          </cell>
          <cell r="D5853" t="str">
            <v>FC</v>
          </cell>
          <cell r="E5853">
            <v>1133.068</v>
          </cell>
          <cell r="F5853">
            <v>30</v>
          </cell>
        </row>
        <row r="5854">
          <cell r="A5854" t="str">
            <v>RJH-10V471MH3</v>
          </cell>
          <cell r="B5854" t="str">
            <v>10x12.5</v>
          </cell>
          <cell r="C5854" t="str">
            <v>FA</v>
          </cell>
          <cell r="D5854" t="str">
            <v>FC</v>
          </cell>
          <cell r="E5854">
            <v>1815.922</v>
          </cell>
          <cell r="F5854">
            <v>9</v>
          </cell>
        </row>
        <row r="5855">
          <cell r="A5855" t="str">
            <v>RJH-10V471MH3-T2</v>
          </cell>
          <cell r="B5855" t="str">
            <v>10x12.5</v>
          </cell>
          <cell r="C5855" t="str">
            <v>FA</v>
          </cell>
          <cell r="D5855" t="str">
            <v>FC</v>
          </cell>
          <cell r="E5855">
            <v>1843.1030000000001</v>
          </cell>
          <cell r="F5855">
            <v>11.5</v>
          </cell>
        </row>
        <row r="5856">
          <cell r="A5856" t="str">
            <v>RJH-10V562MJ7#-F</v>
          </cell>
          <cell r="B5856" t="str">
            <v>16x31.5</v>
          </cell>
          <cell r="C5856" t="str">
            <v>HC</v>
          </cell>
          <cell r="D5856" t="str">
            <v>FC</v>
          </cell>
          <cell r="E5856">
            <v>9906.3189999999995</v>
          </cell>
          <cell r="F5856">
            <v>0</v>
          </cell>
        </row>
        <row r="5857">
          <cell r="A5857" t="str">
            <v>RJH-10V562MJ7G</v>
          </cell>
          <cell r="B5857" t="str">
            <v>16x31.5</v>
          </cell>
          <cell r="C5857" t="str">
            <v>HC</v>
          </cell>
          <cell r="D5857" t="str">
            <v>FC</v>
          </cell>
          <cell r="E5857">
            <v>9828.7610000000004</v>
          </cell>
          <cell r="F5857">
            <v>0</v>
          </cell>
        </row>
        <row r="5858">
          <cell r="A5858" t="str">
            <v>RJH-10V562MJ7G-F</v>
          </cell>
          <cell r="B5858" t="str">
            <v>16x31.5</v>
          </cell>
          <cell r="C5858" t="str">
            <v>HC</v>
          </cell>
          <cell r="D5858" t="str">
            <v>FC</v>
          </cell>
          <cell r="E5858">
            <v>9906.3189999999995</v>
          </cell>
          <cell r="F5858">
            <v>0</v>
          </cell>
        </row>
        <row r="5859">
          <cell r="A5859" t="str">
            <v>RJH-10V681MG4</v>
          </cell>
          <cell r="B5859" t="str">
            <v>8x15</v>
          </cell>
          <cell r="C5859" t="str">
            <v>EC</v>
          </cell>
          <cell r="D5859" t="str">
            <v>FC</v>
          </cell>
          <cell r="E5859">
            <v>1109.6969999999999</v>
          </cell>
          <cell r="F5859">
            <v>0</v>
          </cell>
        </row>
        <row r="5860">
          <cell r="A5860" t="str">
            <v>RJH-10V681MG4-F1</v>
          </cell>
          <cell r="B5860" t="str">
            <v>8x15</v>
          </cell>
          <cell r="C5860" t="str">
            <v>EC</v>
          </cell>
          <cell r="D5860" t="str">
            <v>FC</v>
          </cell>
          <cell r="E5860">
            <v>0</v>
          </cell>
          <cell r="F5860">
            <v>0</v>
          </cell>
        </row>
        <row r="5861">
          <cell r="A5861" t="str">
            <v>RJH-10V681MG4-S1</v>
          </cell>
          <cell r="B5861" t="str">
            <v>8x15</v>
          </cell>
          <cell r="C5861" t="str">
            <v>EC</v>
          </cell>
          <cell r="D5861" t="str">
            <v>FC</v>
          </cell>
          <cell r="E5861">
            <v>1126.5139999999999</v>
          </cell>
          <cell r="F5861">
            <v>0</v>
          </cell>
        </row>
        <row r="5862">
          <cell r="A5862" t="str">
            <v>RJH-10V681MG4-T2</v>
          </cell>
          <cell r="B5862" t="str">
            <v>8x15</v>
          </cell>
          <cell r="C5862" t="str">
            <v>EC</v>
          </cell>
          <cell r="D5862" t="str">
            <v>FC</v>
          </cell>
          <cell r="E5862">
            <v>1133.068</v>
          </cell>
          <cell r="F5862">
            <v>0</v>
          </cell>
        </row>
        <row r="5863">
          <cell r="A5863" t="str">
            <v>RJH-10V681MG5</v>
          </cell>
          <cell r="B5863" t="str">
            <v>8x20</v>
          </cell>
          <cell r="C5863" t="str">
            <v>ED</v>
          </cell>
          <cell r="D5863" t="str">
            <v>FC</v>
          </cell>
          <cell r="E5863">
            <v>1440.277</v>
          </cell>
          <cell r="F5863">
            <v>0.03</v>
          </cell>
        </row>
        <row r="5864">
          <cell r="A5864" t="str">
            <v>RJH-10V681MG5#-T2</v>
          </cell>
          <cell r="B5864" t="str">
            <v>8x20</v>
          </cell>
          <cell r="C5864" t="str">
            <v>ED</v>
          </cell>
          <cell r="D5864" t="str">
            <v>FC</v>
          </cell>
          <cell r="E5864">
            <v>1477.21</v>
          </cell>
          <cell r="F5864">
            <v>3</v>
          </cell>
        </row>
        <row r="5865">
          <cell r="A5865" t="str">
            <v>RJH-10V681MG5-F</v>
          </cell>
          <cell r="B5865" t="str">
            <v>8x20</v>
          </cell>
          <cell r="C5865" t="str">
            <v>ED</v>
          </cell>
          <cell r="D5865" t="str">
            <v>FC</v>
          </cell>
          <cell r="E5865">
            <v>1457.0940000000001</v>
          </cell>
          <cell r="F5865">
            <v>0</v>
          </cell>
        </row>
        <row r="5866">
          <cell r="A5866" t="str">
            <v>RJH-10V681MG5-F27</v>
          </cell>
          <cell r="B5866" t="str">
            <v>8x20</v>
          </cell>
          <cell r="C5866" t="str">
            <v>ED</v>
          </cell>
          <cell r="D5866" t="str">
            <v>FC</v>
          </cell>
          <cell r="E5866">
            <v>1457.0940000000001</v>
          </cell>
          <cell r="F5866">
            <v>0</v>
          </cell>
        </row>
        <row r="5867">
          <cell r="A5867" t="str">
            <v>RJH-10V681MG5-F36</v>
          </cell>
          <cell r="B5867" t="str">
            <v>8x20</v>
          </cell>
          <cell r="C5867" t="str">
            <v>ED</v>
          </cell>
          <cell r="D5867" t="str">
            <v>FC</v>
          </cell>
          <cell r="E5867">
            <v>1457.0940000000001</v>
          </cell>
          <cell r="F5867">
            <v>0</v>
          </cell>
        </row>
        <row r="5868">
          <cell r="A5868" t="str">
            <v>RJH-10V681MG5-S1</v>
          </cell>
          <cell r="B5868" t="str">
            <v>8x20</v>
          </cell>
          <cell r="C5868" t="str">
            <v>ED</v>
          </cell>
          <cell r="D5868" t="str">
            <v>FC</v>
          </cell>
          <cell r="E5868">
            <v>1457.0940000000001</v>
          </cell>
          <cell r="F5868">
            <v>0</v>
          </cell>
        </row>
        <row r="5869">
          <cell r="A5869" t="str">
            <v>RJH-10V681MG5-T2</v>
          </cell>
          <cell r="B5869" t="str">
            <v>8x20</v>
          </cell>
          <cell r="C5869" t="str">
            <v>ED</v>
          </cell>
          <cell r="D5869" t="str">
            <v>FC</v>
          </cell>
          <cell r="E5869">
            <v>1477.21</v>
          </cell>
          <cell r="F5869">
            <v>0</v>
          </cell>
        </row>
        <row r="5870">
          <cell r="A5870" t="str">
            <v>RJH-10V681MH4</v>
          </cell>
          <cell r="B5870" t="str">
            <v>10x16</v>
          </cell>
          <cell r="C5870" t="str">
            <v>FC</v>
          </cell>
          <cell r="D5870" t="str">
            <v>FC</v>
          </cell>
          <cell r="E5870">
            <v>2081.0569999999998</v>
          </cell>
          <cell r="F5870">
            <v>0</v>
          </cell>
        </row>
        <row r="5871">
          <cell r="A5871" t="str">
            <v>RJH-10V681MH4-F31</v>
          </cell>
          <cell r="B5871" t="str">
            <v>10x16</v>
          </cell>
          <cell r="C5871" t="str">
            <v>FC</v>
          </cell>
          <cell r="D5871" t="str">
            <v>FC</v>
          </cell>
          <cell r="E5871">
            <v>2150.5140000000001</v>
          </cell>
          <cell r="F5871">
            <v>0</v>
          </cell>
        </row>
        <row r="5872">
          <cell r="A5872" t="str">
            <v>RJH-10V681MH4-T18</v>
          </cell>
          <cell r="B5872" t="str">
            <v>10x16</v>
          </cell>
          <cell r="C5872" t="str">
            <v>FC</v>
          </cell>
          <cell r="D5872" t="str">
            <v>FC</v>
          </cell>
          <cell r="E5872">
            <v>2108.7600000000002</v>
          </cell>
          <cell r="F5872">
            <v>0</v>
          </cell>
        </row>
        <row r="5873">
          <cell r="A5873" t="str">
            <v>RJH-10V681MH4S-T18</v>
          </cell>
          <cell r="B5873" t="str">
            <v>10x15</v>
          </cell>
          <cell r="C5873" t="str">
            <v>FB</v>
          </cell>
          <cell r="D5873" t="str">
            <v>FC</v>
          </cell>
          <cell r="E5873">
            <v>1985.3579999999999</v>
          </cell>
          <cell r="F5873">
            <v>831</v>
          </cell>
        </row>
        <row r="5874">
          <cell r="A5874" t="str">
            <v>RJH-10V682MJ8G</v>
          </cell>
          <cell r="B5874" t="str">
            <v>16x35.5</v>
          </cell>
          <cell r="C5874" t="str">
            <v>HD</v>
          </cell>
          <cell r="D5874" t="str">
            <v>FC</v>
          </cell>
          <cell r="E5874">
            <v>10249.629999999999</v>
          </cell>
          <cell r="F5874">
            <v>0</v>
          </cell>
        </row>
        <row r="5875">
          <cell r="A5875" t="str">
            <v>RJH-10V682MJ8G-F</v>
          </cell>
          <cell r="B5875" t="str">
            <v>16x35.5</v>
          </cell>
          <cell r="C5875" t="str">
            <v>HD</v>
          </cell>
          <cell r="D5875" t="str">
            <v>FC</v>
          </cell>
          <cell r="E5875">
            <v>10320.072</v>
          </cell>
          <cell r="F5875">
            <v>0</v>
          </cell>
        </row>
        <row r="5876">
          <cell r="A5876" t="str">
            <v>RJH-10V820ME3</v>
          </cell>
          <cell r="B5876" t="str">
            <v>5x11.5</v>
          </cell>
          <cell r="C5876" t="str">
            <v>CC</v>
          </cell>
          <cell r="D5876" t="str">
            <v>FC</v>
          </cell>
          <cell r="E5876">
            <v>424.09199999999998</v>
          </cell>
          <cell r="F5876">
            <v>0</v>
          </cell>
        </row>
        <row r="5877">
          <cell r="A5877" t="str">
            <v>RJH-10V822MJ9G</v>
          </cell>
          <cell r="B5877" t="str">
            <v>16x40</v>
          </cell>
          <cell r="C5877" t="str">
            <v>HE</v>
          </cell>
          <cell r="D5877" t="str">
            <v>FC</v>
          </cell>
          <cell r="E5877">
            <v>12185.895</v>
          </cell>
          <cell r="F5877">
            <v>0</v>
          </cell>
        </row>
        <row r="5878">
          <cell r="A5878" t="str">
            <v>RJH-10V822MJ9G-F</v>
          </cell>
          <cell r="B5878" t="str">
            <v>16x40</v>
          </cell>
          <cell r="C5878" t="str">
            <v>HE</v>
          </cell>
          <cell r="D5878" t="str">
            <v>FC</v>
          </cell>
          <cell r="E5878">
            <v>12274.174999999999</v>
          </cell>
          <cell r="F5878">
            <v>4</v>
          </cell>
        </row>
        <row r="5879">
          <cell r="A5879" t="str">
            <v>RJH-10V822MK8G-F</v>
          </cell>
          <cell r="B5879" t="str">
            <v>18x35.5</v>
          </cell>
          <cell r="C5879" t="str">
            <v>ID</v>
          </cell>
          <cell r="D5879" t="str">
            <v>FC</v>
          </cell>
          <cell r="E5879">
            <v>16022.227999999999</v>
          </cell>
          <cell r="F5879">
            <v>0</v>
          </cell>
        </row>
        <row r="5880">
          <cell r="A5880" t="str">
            <v>RJH-16V101MF3</v>
          </cell>
          <cell r="B5880" t="str">
            <v>6.3x11.5</v>
          </cell>
          <cell r="C5880" t="str">
            <v>DB</v>
          </cell>
          <cell r="D5880" t="str">
            <v>FC</v>
          </cell>
          <cell r="E5880">
            <v>704.702</v>
          </cell>
          <cell r="F5880">
            <v>0</v>
          </cell>
        </row>
        <row r="5881">
          <cell r="A5881" t="str">
            <v>RJH-16V101MF3-T2</v>
          </cell>
          <cell r="B5881" t="str">
            <v>6.3x11.5</v>
          </cell>
          <cell r="C5881" t="str">
            <v>DB</v>
          </cell>
          <cell r="D5881" t="str">
            <v>FC</v>
          </cell>
          <cell r="E5881">
            <v>721.26199999999994</v>
          </cell>
          <cell r="F5881">
            <v>0</v>
          </cell>
        </row>
        <row r="5882">
          <cell r="A5882" t="str">
            <v>RJH-16V101MF3-T58</v>
          </cell>
          <cell r="B5882" t="str">
            <v>6.3x11.5</v>
          </cell>
          <cell r="C5882" t="str">
            <v>DB</v>
          </cell>
          <cell r="D5882" t="str">
            <v>FC</v>
          </cell>
          <cell r="E5882">
            <v>721.26199999999994</v>
          </cell>
          <cell r="F5882">
            <v>22</v>
          </cell>
        </row>
        <row r="5883">
          <cell r="A5883" t="str">
            <v>RJH-16V102MH5#-T2</v>
          </cell>
          <cell r="B5883" t="str">
            <v>10x20</v>
          </cell>
          <cell r="C5883" t="str">
            <v>FD</v>
          </cell>
          <cell r="D5883" t="str">
            <v>FC</v>
          </cell>
          <cell r="E5883">
            <v>2486.9090000000001</v>
          </cell>
          <cell r="F5883">
            <v>0</v>
          </cell>
        </row>
        <row r="5884">
          <cell r="A5884" t="str">
            <v>RJH-16V121MF3</v>
          </cell>
          <cell r="B5884" t="str">
            <v>6.3x11.5</v>
          </cell>
          <cell r="C5884" t="str">
            <v>DB</v>
          </cell>
          <cell r="D5884" t="str">
            <v>FC</v>
          </cell>
          <cell r="E5884">
            <v>704.702</v>
          </cell>
          <cell r="F5884">
            <v>6</v>
          </cell>
        </row>
        <row r="5885">
          <cell r="A5885" t="str">
            <v>RJH-16V121MF3-F</v>
          </cell>
          <cell r="B5885" t="str">
            <v>6.3x11.5</v>
          </cell>
          <cell r="C5885" t="str">
            <v>DB</v>
          </cell>
          <cell r="D5885" t="str">
            <v>FC</v>
          </cell>
          <cell r="E5885">
            <v>717.94500000000005</v>
          </cell>
          <cell r="F5885">
            <v>0</v>
          </cell>
        </row>
        <row r="5886">
          <cell r="A5886" t="str">
            <v>RJH-16V121MF3-F27</v>
          </cell>
          <cell r="B5886" t="str">
            <v>6.3x11.5</v>
          </cell>
          <cell r="C5886" t="str">
            <v>DB</v>
          </cell>
          <cell r="D5886" t="str">
            <v>FC</v>
          </cell>
          <cell r="E5886">
            <v>717.94500000000005</v>
          </cell>
          <cell r="F5886">
            <v>6</v>
          </cell>
        </row>
        <row r="5887">
          <cell r="A5887" t="str">
            <v>RJH-16V121MF3-T2</v>
          </cell>
          <cell r="B5887" t="str">
            <v>6.3x11.5</v>
          </cell>
          <cell r="C5887" t="str">
            <v>DB</v>
          </cell>
          <cell r="D5887" t="str">
            <v>FC</v>
          </cell>
          <cell r="E5887">
            <v>721.26199999999994</v>
          </cell>
          <cell r="F5887">
            <v>0</v>
          </cell>
        </row>
        <row r="5888">
          <cell r="A5888" t="str">
            <v>RJH-16V121MF3-T36</v>
          </cell>
          <cell r="B5888" t="str">
            <v>6.3x11.5</v>
          </cell>
          <cell r="C5888" t="str">
            <v>DB</v>
          </cell>
          <cell r="D5888" t="str">
            <v>FC</v>
          </cell>
          <cell r="E5888">
            <v>721.26199999999994</v>
          </cell>
          <cell r="F5888">
            <v>0</v>
          </cell>
        </row>
        <row r="5889">
          <cell r="A5889" t="str">
            <v>RJH-16V121MF3-T58</v>
          </cell>
          <cell r="B5889" t="str">
            <v>6.3x11.5</v>
          </cell>
          <cell r="C5889" t="str">
            <v>DB</v>
          </cell>
          <cell r="D5889" t="str">
            <v>FC</v>
          </cell>
          <cell r="E5889">
            <v>721.26199999999994</v>
          </cell>
          <cell r="F5889">
            <v>0</v>
          </cell>
        </row>
        <row r="5890">
          <cell r="A5890" t="str">
            <v>RJH-16V122MH7</v>
          </cell>
          <cell r="B5890" t="str">
            <v>10x30</v>
          </cell>
          <cell r="C5890" t="str">
            <v>FF</v>
          </cell>
          <cell r="D5890" t="str">
            <v>FC</v>
          </cell>
          <cell r="E5890">
            <v>3466.7139999999999</v>
          </cell>
          <cell r="F5890">
            <v>0</v>
          </cell>
        </row>
        <row r="5891">
          <cell r="A5891" t="str">
            <v>RJH-16V122MI5</v>
          </cell>
          <cell r="B5891" t="str">
            <v>12.5x20</v>
          </cell>
          <cell r="C5891" t="str">
            <v>GB</v>
          </cell>
          <cell r="D5891" t="str">
            <v>FC</v>
          </cell>
          <cell r="E5891">
            <v>3490.9630000000002</v>
          </cell>
          <cell r="F5891">
            <v>0</v>
          </cell>
        </row>
        <row r="5892">
          <cell r="A5892" t="str">
            <v>RJH-16V122MI5-F</v>
          </cell>
          <cell r="B5892" t="str">
            <v>12.5x20</v>
          </cell>
          <cell r="C5892" t="str">
            <v>GB</v>
          </cell>
          <cell r="D5892" t="str">
            <v>FC</v>
          </cell>
          <cell r="E5892">
            <v>3581.018</v>
          </cell>
          <cell r="F5892">
            <v>0</v>
          </cell>
        </row>
        <row r="5893">
          <cell r="A5893" t="str">
            <v>RJH-16V122MI5-S1</v>
          </cell>
          <cell r="B5893" t="str">
            <v>12.5x20</v>
          </cell>
          <cell r="C5893" t="str">
            <v>GB</v>
          </cell>
          <cell r="D5893" t="str">
            <v>FC</v>
          </cell>
          <cell r="E5893">
            <v>3581.018</v>
          </cell>
          <cell r="F5893">
            <v>0</v>
          </cell>
        </row>
        <row r="5894">
          <cell r="A5894" t="str">
            <v>RJH-16V122MI5-T18</v>
          </cell>
          <cell r="B5894" t="str">
            <v>12.5x20</v>
          </cell>
          <cell r="C5894" t="str">
            <v>GB</v>
          </cell>
          <cell r="D5894" t="str">
            <v>FC</v>
          </cell>
          <cell r="E5894">
            <v>3520.027</v>
          </cell>
          <cell r="F5894">
            <v>0</v>
          </cell>
        </row>
        <row r="5895">
          <cell r="A5895" t="str">
            <v>RJH-16V152MI6</v>
          </cell>
          <cell r="B5895" t="str">
            <v>12.5x25</v>
          </cell>
          <cell r="C5895" t="str">
            <v>GC</v>
          </cell>
          <cell r="D5895" t="str">
            <v>FC</v>
          </cell>
          <cell r="E5895">
            <v>4360.451</v>
          </cell>
          <cell r="F5895">
            <v>0</v>
          </cell>
        </row>
        <row r="5896">
          <cell r="A5896" t="str">
            <v>RJH-16V152MI6-S1</v>
          </cell>
          <cell r="B5896" t="str">
            <v>12.5x25</v>
          </cell>
          <cell r="C5896" t="str">
            <v>GC</v>
          </cell>
          <cell r="D5896" t="str">
            <v>FC</v>
          </cell>
          <cell r="E5896">
            <v>4444.0860000000002</v>
          </cell>
          <cell r="F5896">
            <v>0</v>
          </cell>
        </row>
        <row r="5897">
          <cell r="A5897" t="str">
            <v>RJH-16V152MI6-T4</v>
          </cell>
          <cell r="B5897" t="str">
            <v>12.5x25</v>
          </cell>
          <cell r="C5897" t="str">
            <v>GC</v>
          </cell>
          <cell r="D5897" t="str">
            <v>FC</v>
          </cell>
          <cell r="E5897">
            <v>4383.0959999999995</v>
          </cell>
          <cell r="F5897">
            <v>0</v>
          </cell>
        </row>
        <row r="5898">
          <cell r="A5898" t="str">
            <v>RJH-16V181MF4</v>
          </cell>
          <cell r="B5898" t="str">
            <v>6.3x15</v>
          </cell>
          <cell r="C5898" t="str">
            <v>DC</v>
          </cell>
          <cell r="D5898" t="str">
            <v>FC</v>
          </cell>
          <cell r="E5898">
            <v>844.78399999999999</v>
          </cell>
          <cell r="F5898">
            <v>0</v>
          </cell>
        </row>
        <row r="5899">
          <cell r="A5899" t="str">
            <v>RJH-16V222MI7</v>
          </cell>
          <cell r="B5899" t="str">
            <v>12.5x30</v>
          </cell>
          <cell r="C5899" t="str">
            <v>GD</v>
          </cell>
          <cell r="D5899" t="str">
            <v>FC</v>
          </cell>
          <cell r="E5899">
            <v>5052.4920000000002</v>
          </cell>
          <cell r="F5899">
            <v>0</v>
          </cell>
        </row>
        <row r="5900">
          <cell r="A5900" t="str">
            <v>RJH-16V222MI7#-F</v>
          </cell>
          <cell r="B5900" t="str">
            <v>12.5x30</v>
          </cell>
          <cell r="C5900" t="str">
            <v>GD</v>
          </cell>
          <cell r="D5900" t="str">
            <v>FC</v>
          </cell>
          <cell r="E5900">
            <v>5144.8689999999997</v>
          </cell>
          <cell r="F5900">
            <v>0</v>
          </cell>
        </row>
        <row r="5901">
          <cell r="A5901" t="str">
            <v>RJH-16V222MI7-F</v>
          </cell>
          <cell r="B5901" t="str">
            <v>12.5x30</v>
          </cell>
          <cell r="C5901" t="str">
            <v>GD</v>
          </cell>
          <cell r="D5901" t="str">
            <v>FC</v>
          </cell>
          <cell r="E5901">
            <v>5144.8689999999997</v>
          </cell>
          <cell r="F5901">
            <v>30</v>
          </cell>
        </row>
        <row r="5902">
          <cell r="A5902" t="str">
            <v>RJH-16V222MI7-S1</v>
          </cell>
          <cell r="B5902" t="str">
            <v>12.5x30</v>
          </cell>
          <cell r="C5902" t="str">
            <v>GD</v>
          </cell>
          <cell r="D5902" t="str">
            <v>FC</v>
          </cell>
          <cell r="E5902">
            <v>5144.8689999999997</v>
          </cell>
          <cell r="F5902">
            <v>0</v>
          </cell>
        </row>
        <row r="5903">
          <cell r="A5903" t="str">
            <v>RJH-16V222MJ5G</v>
          </cell>
          <cell r="B5903" t="str">
            <v>16x20</v>
          </cell>
          <cell r="C5903" t="str">
            <v>HA</v>
          </cell>
          <cell r="D5903" t="str">
            <v>FC</v>
          </cell>
          <cell r="E5903">
            <v>5390.6710000000003</v>
          </cell>
          <cell r="F5903">
            <v>0</v>
          </cell>
        </row>
        <row r="5904">
          <cell r="A5904" t="str">
            <v>RJH-16V222MJ5G-F</v>
          </cell>
          <cell r="B5904" t="str">
            <v>16x20</v>
          </cell>
          <cell r="C5904" t="str">
            <v>HA</v>
          </cell>
          <cell r="D5904" t="str">
            <v>FC</v>
          </cell>
          <cell r="E5904">
            <v>5485.2259999999997</v>
          </cell>
          <cell r="F5904">
            <v>0</v>
          </cell>
        </row>
        <row r="5905">
          <cell r="A5905" t="str">
            <v>RJH-16V271MG3</v>
          </cell>
          <cell r="B5905" t="str">
            <v>8x12</v>
          </cell>
          <cell r="C5905" t="str">
            <v>EB</v>
          </cell>
          <cell r="D5905" t="str">
            <v>FC</v>
          </cell>
          <cell r="E5905">
            <v>969.77599999999995</v>
          </cell>
          <cell r="F5905">
            <v>0</v>
          </cell>
        </row>
        <row r="5906">
          <cell r="A5906" t="str">
            <v>RJH-16V271MG3#-T2</v>
          </cell>
          <cell r="B5906" t="str">
            <v>8x12</v>
          </cell>
          <cell r="C5906" t="str">
            <v>EB</v>
          </cell>
          <cell r="D5906" t="str">
            <v>FC</v>
          </cell>
          <cell r="E5906">
            <v>991.79700000000003</v>
          </cell>
          <cell r="F5906">
            <v>0</v>
          </cell>
        </row>
        <row r="5907">
          <cell r="A5907" t="str">
            <v>RJH-16V271MG3-T2</v>
          </cell>
          <cell r="B5907" t="str">
            <v>8x12</v>
          </cell>
          <cell r="C5907" t="str">
            <v>EB</v>
          </cell>
          <cell r="D5907" t="str">
            <v>FC</v>
          </cell>
          <cell r="E5907">
            <v>991.79700000000003</v>
          </cell>
          <cell r="F5907">
            <v>8.0500000000000007</v>
          </cell>
        </row>
        <row r="5908">
          <cell r="A5908" t="str">
            <v>RJH-16V271MG3-T8</v>
          </cell>
          <cell r="B5908" t="str">
            <v>8x12</v>
          </cell>
          <cell r="C5908" t="str">
            <v>EB</v>
          </cell>
          <cell r="D5908" t="str">
            <v>FC</v>
          </cell>
          <cell r="E5908">
            <v>991.79700000000003</v>
          </cell>
          <cell r="F5908">
            <v>0</v>
          </cell>
        </row>
        <row r="5909">
          <cell r="A5909" t="str">
            <v>RJH-16V272MI8</v>
          </cell>
          <cell r="B5909" t="str">
            <v>12.5x35</v>
          </cell>
          <cell r="C5909" t="str">
            <v>GE</v>
          </cell>
          <cell r="D5909" t="str">
            <v>FC</v>
          </cell>
          <cell r="E5909">
            <v>6987.7479999999996</v>
          </cell>
          <cell r="F5909">
            <v>0</v>
          </cell>
        </row>
        <row r="5910">
          <cell r="A5910" t="str">
            <v>RJH-16V331MG4</v>
          </cell>
          <cell r="B5910" t="str">
            <v>8x15</v>
          </cell>
          <cell r="C5910" t="str">
            <v>EC</v>
          </cell>
          <cell r="D5910" t="str">
            <v>FC</v>
          </cell>
          <cell r="E5910">
            <v>1109.6969999999999</v>
          </cell>
          <cell r="F5910">
            <v>10</v>
          </cell>
        </row>
        <row r="5911">
          <cell r="A5911" t="str">
            <v>RJH-16V331MG4#-F30</v>
          </cell>
          <cell r="B5911" t="str">
            <v>8x15</v>
          </cell>
          <cell r="C5911" t="str">
            <v>EC</v>
          </cell>
          <cell r="D5911" t="str">
            <v>FC</v>
          </cell>
          <cell r="E5911">
            <v>1126.5139999999999</v>
          </cell>
          <cell r="F5911">
            <v>0</v>
          </cell>
        </row>
        <row r="5912">
          <cell r="A5912" t="str">
            <v>RJH-16V331MG4-F31</v>
          </cell>
          <cell r="B5912" t="str">
            <v>8x15</v>
          </cell>
          <cell r="C5912" t="str">
            <v>EC</v>
          </cell>
          <cell r="D5912" t="str">
            <v>FC</v>
          </cell>
          <cell r="E5912">
            <v>1126.5139999999999</v>
          </cell>
          <cell r="F5912">
            <v>0</v>
          </cell>
        </row>
        <row r="5913">
          <cell r="A5913" t="str">
            <v>RJH-16V331MH3</v>
          </cell>
          <cell r="B5913" t="str">
            <v>10x12.5</v>
          </cell>
          <cell r="C5913" t="str">
            <v>FA</v>
          </cell>
          <cell r="D5913" t="str">
            <v>FC</v>
          </cell>
          <cell r="E5913">
            <v>1815.922</v>
          </cell>
          <cell r="F5913">
            <v>0</v>
          </cell>
        </row>
        <row r="5914">
          <cell r="A5914" t="str">
            <v>RJH-16V331MH3-T2</v>
          </cell>
          <cell r="B5914" t="str">
            <v>10x12.5</v>
          </cell>
          <cell r="C5914" t="str">
            <v>FA</v>
          </cell>
          <cell r="D5914" t="str">
            <v>FC</v>
          </cell>
          <cell r="E5914">
            <v>1843.1030000000001</v>
          </cell>
          <cell r="F5914">
            <v>0</v>
          </cell>
        </row>
        <row r="5915">
          <cell r="A5915" t="str">
            <v>RJH-16V332MI9</v>
          </cell>
          <cell r="B5915" t="str">
            <v>12.5x40</v>
          </cell>
          <cell r="C5915" t="str">
            <v>GF</v>
          </cell>
          <cell r="D5915" t="str">
            <v>FC</v>
          </cell>
          <cell r="E5915">
            <v>7500.7579999999998</v>
          </cell>
          <cell r="F5915">
            <v>0</v>
          </cell>
        </row>
        <row r="5916">
          <cell r="A5916" t="str">
            <v>RJH-16V332MI9#-F</v>
          </cell>
          <cell r="B5916" t="str">
            <v>12.5x40</v>
          </cell>
          <cell r="C5916" t="str">
            <v>GF</v>
          </cell>
          <cell r="D5916" t="str">
            <v>FC</v>
          </cell>
          <cell r="E5916">
            <v>7563.5529999999999</v>
          </cell>
          <cell r="F5916">
            <v>0</v>
          </cell>
        </row>
        <row r="5917">
          <cell r="A5917" t="str">
            <v>RJH-16V391MH4</v>
          </cell>
          <cell r="B5917" t="str">
            <v>10x16</v>
          </cell>
          <cell r="C5917" t="str">
            <v>FC</v>
          </cell>
          <cell r="D5917" t="str">
            <v>FC</v>
          </cell>
          <cell r="E5917">
            <v>2081.0569999999998</v>
          </cell>
          <cell r="F5917">
            <v>0</v>
          </cell>
        </row>
        <row r="5918">
          <cell r="A5918" t="str">
            <v>RJH-16V392MJ6</v>
          </cell>
          <cell r="B5918" t="str">
            <v>16x25</v>
          </cell>
          <cell r="C5918" t="str">
            <v>HB</v>
          </cell>
          <cell r="D5918" t="str">
            <v>FC</v>
          </cell>
          <cell r="E5918">
            <v>0</v>
          </cell>
          <cell r="F5918">
            <v>0</v>
          </cell>
        </row>
        <row r="5919">
          <cell r="A5919" t="str">
            <v>RJH-16V392MJ6G</v>
          </cell>
          <cell r="B5919" t="str">
            <v>16x25</v>
          </cell>
          <cell r="C5919" t="str">
            <v>HB</v>
          </cell>
          <cell r="D5919" t="str">
            <v>FC</v>
          </cell>
          <cell r="E5919">
            <v>6008.4390000000003</v>
          </cell>
          <cell r="F5919">
            <v>0</v>
          </cell>
        </row>
        <row r="5920">
          <cell r="A5920" t="str">
            <v>RJH-16V471MG5</v>
          </cell>
          <cell r="B5920" t="str">
            <v>8x20</v>
          </cell>
          <cell r="C5920" t="str">
            <v>ED</v>
          </cell>
          <cell r="D5920" t="str">
            <v>FC</v>
          </cell>
          <cell r="E5920">
            <v>1440.277</v>
          </cell>
          <cell r="F5920">
            <v>0</v>
          </cell>
        </row>
        <row r="5921">
          <cell r="A5921" t="str">
            <v>RJH-16V471MG5#</v>
          </cell>
          <cell r="B5921" t="str">
            <v>8x20</v>
          </cell>
          <cell r="C5921" t="str">
            <v>ED</v>
          </cell>
          <cell r="D5921" t="str">
            <v>FC</v>
          </cell>
          <cell r="E5921">
            <v>1440.277</v>
          </cell>
          <cell r="F5921">
            <v>0</v>
          </cell>
        </row>
        <row r="5922">
          <cell r="A5922" t="str">
            <v>RJH-16V471MG5-F</v>
          </cell>
          <cell r="B5922" t="str">
            <v>8x20</v>
          </cell>
          <cell r="C5922" t="str">
            <v>ED</v>
          </cell>
          <cell r="D5922" t="str">
            <v>FC</v>
          </cell>
          <cell r="E5922">
            <v>1457.0940000000001</v>
          </cell>
          <cell r="F5922">
            <v>0</v>
          </cell>
        </row>
        <row r="5923">
          <cell r="A5923" t="str">
            <v>RJH-16V471MG5-T2</v>
          </cell>
          <cell r="B5923" t="str">
            <v>8x20</v>
          </cell>
          <cell r="C5923" t="str">
            <v>ED</v>
          </cell>
          <cell r="D5923" t="str">
            <v>FC</v>
          </cell>
          <cell r="E5923">
            <v>1477.21</v>
          </cell>
          <cell r="F5923">
            <v>47</v>
          </cell>
        </row>
        <row r="5924">
          <cell r="A5924" t="str">
            <v>RJH-16V471MG5-T8</v>
          </cell>
          <cell r="B5924" t="str">
            <v>8x20</v>
          </cell>
          <cell r="C5924" t="str">
            <v>ED</v>
          </cell>
          <cell r="D5924" t="str">
            <v>FC</v>
          </cell>
          <cell r="E5924">
            <v>1477.21</v>
          </cell>
          <cell r="F5924">
            <v>0</v>
          </cell>
        </row>
        <row r="5925">
          <cell r="A5925" t="str">
            <v>RJH-16V471MH4</v>
          </cell>
          <cell r="B5925" t="str">
            <v>10x16</v>
          </cell>
          <cell r="C5925" t="str">
            <v>FC</v>
          </cell>
          <cell r="D5925" t="str">
            <v>FC</v>
          </cell>
          <cell r="E5925">
            <v>2081.0569999999998</v>
          </cell>
          <cell r="F5925">
            <v>0</v>
          </cell>
        </row>
        <row r="5926">
          <cell r="A5926" t="str">
            <v>RJH-16V472MJ8G</v>
          </cell>
          <cell r="B5926" t="str">
            <v>16x35.5</v>
          </cell>
          <cell r="C5926" t="str">
            <v>HD</v>
          </cell>
          <cell r="D5926" t="str">
            <v>FC</v>
          </cell>
          <cell r="E5926">
            <v>10249.629999999999</v>
          </cell>
          <cell r="F5926">
            <v>2.7</v>
          </cell>
        </row>
        <row r="5927">
          <cell r="A5927" t="str">
            <v>RJH-16V472MJ8G-F</v>
          </cell>
          <cell r="B5927" t="str">
            <v>16x35.5</v>
          </cell>
          <cell r="C5927" t="str">
            <v>HD</v>
          </cell>
          <cell r="D5927" t="str">
            <v>FC</v>
          </cell>
          <cell r="E5927">
            <v>10320.072</v>
          </cell>
          <cell r="F5927">
            <v>0</v>
          </cell>
        </row>
        <row r="5928">
          <cell r="A5928" t="str">
            <v>RJH-16V472MJ8G-S1</v>
          </cell>
          <cell r="B5928" t="str">
            <v>16x35.5</v>
          </cell>
          <cell r="C5928" t="str">
            <v>HD</v>
          </cell>
          <cell r="D5928" t="str">
            <v>FC</v>
          </cell>
          <cell r="E5928">
            <v>10320.072</v>
          </cell>
          <cell r="F5928">
            <v>0</v>
          </cell>
        </row>
        <row r="5929">
          <cell r="A5929" t="str">
            <v>RJH-16V472MJ8G-T50</v>
          </cell>
          <cell r="B5929" t="str">
            <v>16x35.5</v>
          </cell>
          <cell r="C5929" t="str">
            <v>HD</v>
          </cell>
          <cell r="D5929" t="str">
            <v>FC</v>
          </cell>
          <cell r="E5929">
            <v>10265.987999999999</v>
          </cell>
          <cell r="F5929">
            <v>0</v>
          </cell>
        </row>
        <row r="5930">
          <cell r="A5930" t="str">
            <v>RJH-16V472MK7G</v>
          </cell>
          <cell r="B5930" t="str">
            <v>18x31.5</v>
          </cell>
          <cell r="C5930" t="str">
            <v>IC</v>
          </cell>
          <cell r="D5930" t="str">
            <v>FC</v>
          </cell>
          <cell r="E5930">
            <v>9743.0949999999993</v>
          </cell>
          <cell r="F5930">
            <v>0</v>
          </cell>
        </row>
        <row r="5931">
          <cell r="A5931" t="str">
            <v>RJH-16V560ME3</v>
          </cell>
          <cell r="B5931" t="str">
            <v>5x11.5</v>
          </cell>
          <cell r="C5931" t="str">
            <v>CC</v>
          </cell>
          <cell r="D5931" t="str">
            <v>FC</v>
          </cell>
          <cell r="E5931">
            <v>424.09199999999998</v>
          </cell>
          <cell r="F5931">
            <v>0</v>
          </cell>
        </row>
        <row r="5932">
          <cell r="A5932" t="str">
            <v>RJH-16V681MH5</v>
          </cell>
          <cell r="B5932" t="str">
            <v>10x20</v>
          </cell>
          <cell r="C5932" t="str">
            <v>FD</v>
          </cell>
          <cell r="D5932" t="str">
            <v>FC</v>
          </cell>
          <cell r="E5932">
            <v>2456.12</v>
          </cell>
          <cell r="F5932">
            <v>0</v>
          </cell>
        </row>
        <row r="5933">
          <cell r="A5933" t="str">
            <v>RJH-16V681MH5-S1</v>
          </cell>
          <cell r="B5933" t="str">
            <v>10x20</v>
          </cell>
          <cell r="C5933" t="str">
            <v>FD</v>
          </cell>
          <cell r="D5933" t="str">
            <v>FC</v>
          </cell>
          <cell r="E5933">
            <v>2546.8609999999999</v>
          </cell>
          <cell r="F5933">
            <v>0</v>
          </cell>
        </row>
        <row r="5934">
          <cell r="A5934" t="str">
            <v>RJH-16V681MH5-T2</v>
          </cell>
          <cell r="B5934" t="str">
            <v>10x20</v>
          </cell>
          <cell r="C5934" t="str">
            <v>FD</v>
          </cell>
          <cell r="D5934" t="str">
            <v>FC</v>
          </cell>
          <cell r="E5934">
            <v>2486.9090000000001</v>
          </cell>
          <cell r="F5934">
            <v>144</v>
          </cell>
        </row>
        <row r="5935">
          <cell r="A5935" t="str">
            <v>RJH-16V682MH6</v>
          </cell>
          <cell r="B5935" t="str">
            <v>10x25</v>
          </cell>
          <cell r="C5935" t="str">
            <v>FE</v>
          </cell>
          <cell r="D5935" t="str">
            <v>FC</v>
          </cell>
          <cell r="E5935">
            <v>2988.0859999999998</v>
          </cell>
          <cell r="F5935">
            <v>0</v>
          </cell>
        </row>
        <row r="5936">
          <cell r="A5936" t="str">
            <v>RJH-16V821MH6</v>
          </cell>
          <cell r="B5936" t="str">
            <v>10x25</v>
          </cell>
          <cell r="C5936" t="str">
            <v>FE</v>
          </cell>
          <cell r="D5936" t="str">
            <v>FC</v>
          </cell>
          <cell r="E5936">
            <v>2988.0859999999998</v>
          </cell>
          <cell r="F5936">
            <v>0</v>
          </cell>
        </row>
        <row r="5937">
          <cell r="A5937" t="str">
            <v>RJH-16V821MH6-S1</v>
          </cell>
          <cell r="B5937" t="str">
            <v>10x25</v>
          </cell>
          <cell r="C5937" t="str">
            <v>FE</v>
          </cell>
          <cell r="D5937" t="str">
            <v>FC</v>
          </cell>
          <cell r="E5937">
            <v>3078.9279999999999</v>
          </cell>
          <cell r="F5937">
            <v>37.5</v>
          </cell>
        </row>
        <row r="5938">
          <cell r="A5938" t="str">
            <v>RJH-16V822MK9G</v>
          </cell>
          <cell r="B5938" t="str">
            <v>18x40</v>
          </cell>
          <cell r="C5938" t="str">
            <v>IE</v>
          </cell>
          <cell r="D5938" t="str">
            <v>FC</v>
          </cell>
          <cell r="E5938">
            <v>14856.066000000001</v>
          </cell>
          <cell r="F5938">
            <v>0.75</v>
          </cell>
        </row>
        <row r="5939">
          <cell r="A5939" t="str">
            <v>RJH-25V101MF4</v>
          </cell>
          <cell r="B5939" t="str">
            <v>6.3x15</v>
          </cell>
          <cell r="C5939" t="str">
            <v>DC</v>
          </cell>
          <cell r="D5939" t="str">
            <v>FC</v>
          </cell>
          <cell r="E5939">
            <v>844.78399999999999</v>
          </cell>
          <cell r="F5939">
            <v>0</v>
          </cell>
        </row>
        <row r="5940">
          <cell r="A5940" t="str">
            <v>RJH-25V102MI6</v>
          </cell>
          <cell r="B5940" t="str">
            <v>12.5x25</v>
          </cell>
          <cell r="C5940" t="str">
            <v>GC</v>
          </cell>
          <cell r="D5940" t="str">
            <v>FC</v>
          </cell>
          <cell r="E5940">
            <v>4360.451</v>
          </cell>
          <cell r="F5940">
            <v>0.34</v>
          </cell>
        </row>
        <row r="5941">
          <cell r="A5941" t="str">
            <v>RJH-25V102MI6#-F</v>
          </cell>
          <cell r="B5941" t="str">
            <v>12.5x25</v>
          </cell>
          <cell r="C5941" t="str">
            <v>GC</v>
          </cell>
          <cell r="D5941" t="str">
            <v>FC</v>
          </cell>
          <cell r="E5941">
            <v>4444.0860000000002</v>
          </cell>
          <cell r="F5941">
            <v>0</v>
          </cell>
        </row>
        <row r="5942">
          <cell r="A5942" t="str">
            <v>RJH-25V102MI6#-T4</v>
          </cell>
          <cell r="B5942" t="str">
            <v>12.5x25</v>
          </cell>
          <cell r="C5942" t="str">
            <v>GC</v>
          </cell>
          <cell r="D5942" t="str">
            <v>FC</v>
          </cell>
          <cell r="E5942">
            <v>4383.0959999999995</v>
          </cell>
          <cell r="F5942">
            <v>0</v>
          </cell>
        </row>
        <row r="5943">
          <cell r="A5943" t="str">
            <v>RJH-25V102MI6-F</v>
          </cell>
          <cell r="B5943" t="str">
            <v>12.5x25</v>
          </cell>
          <cell r="C5943" t="str">
            <v>GC</v>
          </cell>
          <cell r="D5943" t="str">
            <v>FC</v>
          </cell>
          <cell r="E5943">
            <v>4444.0860000000002</v>
          </cell>
          <cell r="F5943">
            <v>8</v>
          </cell>
        </row>
        <row r="5944">
          <cell r="A5944" t="str">
            <v>RJH-25V102MI6-S1</v>
          </cell>
          <cell r="B5944" t="str">
            <v>12.5x25</v>
          </cell>
          <cell r="C5944" t="str">
            <v>GC</v>
          </cell>
          <cell r="D5944" t="str">
            <v>FC</v>
          </cell>
          <cell r="E5944">
            <v>4444.0860000000002</v>
          </cell>
          <cell r="F5944">
            <v>0</v>
          </cell>
        </row>
        <row r="5945">
          <cell r="A5945" t="str">
            <v>RJH-25V102MI6-T4</v>
          </cell>
          <cell r="B5945" t="str">
            <v>12.5x25</v>
          </cell>
          <cell r="C5945" t="str">
            <v>GC</v>
          </cell>
          <cell r="D5945" t="str">
            <v>FC</v>
          </cell>
          <cell r="E5945">
            <v>4383.0959999999995</v>
          </cell>
          <cell r="F5945">
            <v>2</v>
          </cell>
        </row>
        <row r="5946">
          <cell r="A5946" t="str">
            <v>RJH-25V121MF4</v>
          </cell>
          <cell r="B5946" t="str">
            <v>6.3x15</v>
          </cell>
          <cell r="C5946" t="str">
            <v>DC</v>
          </cell>
          <cell r="D5946" t="str">
            <v>FC</v>
          </cell>
          <cell r="E5946">
            <v>844.78399999999999</v>
          </cell>
          <cell r="F5946">
            <v>0</v>
          </cell>
        </row>
        <row r="5947">
          <cell r="A5947" t="str">
            <v>RJH-25V121MF4-T2</v>
          </cell>
          <cell r="B5947" t="str">
            <v>6.3x15</v>
          </cell>
          <cell r="C5947" t="str">
            <v>DC</v>
          </cell>
          <cell r="D5947" t="str">
            <v>FC</v>
          </cell>
          <cell r="E5947">
            <v>861.34400000000005</v>
          </cell>
          <cell r="F5947">
            <v>28</v>
          </cell>
        </row>
        <row r="5948">
          <cell r="A5948" t="str">
            <v>RJH-25V121MF4-T36</v>
          </cell>
          <cell r="B5948" t="str">
            <v>6.3x15</v>
          </cell>
          <cell r="C5948" t="str">
            <v>DC</v>
          </cell>
          <cell r="D5948" t="str">
            <v>FC</v>
          </cell>
          <cell r="E5948">
            <v>861.34400000000005</v>
          </cell>
          <cell r="F5948">
            <v>0</v>
          </cell>
        </row>
        <row r="5949">
          <cell r="A5949" t="str">
            <v>RJH-25V121MF4-T58</v>
          </cell>
          <cell r="B5949" t="str">
            <v>6.3x15</v>
          </cell>
          <cell r="C5949" t="str">
            <v>DC</v>
          </cell>
          <cell r="D5949" t="str">
            <v>FC</v>
          </cell>
          <cell r="E5949">
            <v>861.34400000000005</v>
          </cell>
          <cell r="F5949">
            <v>0</v>
          </cell>
        </row>
        <row r="5950">
          <cell r="A5950" t="str">
            <v>RJH-25V152MI7</v>
          </cell>
          <cell r="B5950" t="str">
            <v>12.5x30</v>
          </cell>
          <cell r="C5950" t="str">
            <v>GD</v>
          </cell>
          <cell r="D5950" t="str">
            <v>FC</v>
          </cell>
          <cell r="E5950">
            <v>5052.4920000000002</v>
          </cell>
          <cell r="F5950">
            <v>2</v>
          </cell>
        </row>
        <row r="5951">
          <cell r="A5951" t="str">
            <v>RJH-25V181MG3</v>
          </cell>
          <cell r="B5951" t="str">
            <v>8x12</v>
          </cell>
          <cell r="C5951" t="str">
            <v>EB</v>
          </cell>
          <cell r="D5951" t="str">
            <v>FC</v>
          </cell>
          <cell r="E5951">
            <v>969.77599999999995</v>
          </cell>
          <cell r="F5951">
            <v>0</v>
          </cell>
        </row>
        <row r="5952">
          <cell r="A5952" t="str">
            <v>RJH-25V181MG3#</v>
          </cell>
          <cell r="B5952" t="str">
            <v>8x12</v>
          </cell>
          <cell r="C5952" t="str">
            <v>EB</v>
          </cell>
          <cell r="D5952" t="str">
            <v>FC</v>
          </cell>
          <cell r="E5952">
            <v>969.77599999999995</v>
          </cell>
          <cell r="F5952">
            <v>0</v>
          </cell>
        </row>
        <row r="5953">
          <cell r="A5953" t="str">
            <v>RJH-25V181MG3-T2</v>
          </cell>
          <cell r="B5953" t="str">
            <v>8x12</v>
          </cell>
          <cell r="C5953" t="str">
            <v>EB</v>
          </cell>
          <cell r="D5953" t="str">
            <v>FC</v>
          </cell>
          <cell r="E5953">
            <v>991.79700000000003</v>
          </cell>
          <cell r="F5953">
            <v>0</v>
          </cell>
        </row>
        <row r="5954">
          <cell r="A5954" t="str">
            <v>RJH-25V181MG3-T8</v>
          </cell>
          <cell r="B5954" t="str">
            <v>8x12</v>
          </cell>
          <cell r="C5954" t="str">
            <v>EB</v>
          </cell>
          <cell r="D5954" t="str">
            <v>FC</v>
          </cell>
          <cell r="E5954">
            <v>991.79700000000003</v>
          </cell>
          <cell r="F5954">
            <v>0</v>
          </cell>
        </row>
        <row r="5955">
          <cell r="A5955" t="str">
            <v>RJH-25V182MI8</v>
          </cell>
          <cell r="B5955" t="str">
            <v>12.5x35</v>
          </cell>
          <cell r="C5955" t="str">
            <v>GE</v>
          </cell>
          <cell r="D5955" t="str">
            <v>FC</v>
          </cell>
          <cell r="E5955">
            <v>6987.7479999999996</v>
          </cell>
          <cell r="F5955">
            <v>0</v>
          </cell>
        </row>
        <row r="5956">
          <cell r="A5956" t="str">
            <v>RJH-25V182MI8-F</v>
          </cell>
          <cell r="B5956" t="str">
            <v>12.5x35</v>
          </cell>
          <cell r="C5956" t="str">
            <v>GE</v>
          </cell>
          <cell r="D5956" t="str">
            <v>FC</v>
          </cell>
          <cell r="E5956">
            <v>7075.4830000000002</v>
          </cell>
          <cell r="F5956">
            <v>0</v>
          </cell>
        </row>
        <row r="5957">
          <cell r="A5957" t="str">
            <v>RJH-25V182MJ6G</v>
          </cell>
          <cell r="B5957" t="str">
            <v>16x25</v>
          </cell>
          <cell r="C5957" t="str">
            <v>HB</v>
          </cell>
          <cell r="D5957" t="str">
            <v>FC</v>
          </cell>
          <cell r="E5957">
            <v>6008.4390000000003</v>
          </cell>
          <cell r="F5957">
            <v>0</v>
          </cell>
        </row>
        <row r="5958">
          <cell r="A5958" t="str">
            <v>RJH-25V220ME3</v>
          </cell>
          <cell r="B5958" t="str">
            <v>5x11.5</v>
          </cell>
          <cell r="C5958" t="str">
            <v>CC</v>
          </cell>
          <cell r="D5958" t="str">
            <v>FC</v>
          </cell>
          <cell r="E5958">
            <v>424.09199999999998</v>
          </cell>
          <cell r="F5958">
            <v>0</v>
          </cell>
        </row>
        <row r="5959">
          <cell r="A5959" t="str">
            <v>RJH-25V220ME3-T36</v>
          </cell>
          <cell r="B5959" t="str">
            <v>5x11.5</v>
          </cell>
          <cell r="C5959" t="str">
            <v>CC</v>
          </cell>
          <cell r="D5959" t="str">
            <v>FC</v>
          </cell>
          <cell r="E5959">
            <v>472.54199999999997</v>
          </cell>
          <cell r="F5959">
            <v>140</v>
          </cell>
        </row>
        <row r="5960">
          <cell r="A5960" t="str">
            <v>RJH-25V221MG4</v>
          </cell>
          <cell r="B5960" t="str">
            <v>8x15</v>
          </cell>
          <cell r="C5960" t="str">
            <v>EC</v>
          </cell>
          <cell r="D5960" t="str">
            <v>FC</v>
          </cell>
          <cell r="E5960">
            <v>1109.6969999999999</v>
          </cell>
          <cell r="F5960">
            <v>22</v>
          </cell>
        </row>
        <row r="5961">
          <cell r="A5961" t="str">
            <v>RJH-25V221MG4#-T2</v>
          </cell>
          <cell r="B5961" t="str">
            <v>8x15</v>
          </cell>
          <cell r="C5961" t="str">
            <v>EC</v>
          </cell>
          <cell r="D5961" t="str">
            <v>FC</v>
          </cell>
          <cell r="E5961">
            <v>1133.068</v>
          </cell>
          <cell r="F5961">
            <v>0</v>
          </cell>
        </row>
        <row r="5962">
          <cell r="A5962" t="str">
            <v>RJH-25V221MG4-F</v>
          </cell>
          <cell r="B5962" t="str">
            <v>8x15</v>
          </cell>
          <cell r="C5962" t="str">
            <v>EC</v>
          </cell>
          <cell r="D5962" t="str">
            <v>FC</v>
          </cell>
          <cell r="E5962">
            <v>1126.5139999999999</v>
          </cell>
          <cell r="F5962">
            <v>0</v>
          </cell>
        </row>
        <row r="5963">
          <cell r="A5963" t="str">
            <v>RJH-25V221MG4-T2</v>
          </cell>
          <cell r="B5963" t="str">
            <v>8x15</v>
          </cell>
          <cell r="C5963" t="str">
            <v>EC</v>
          </cell>
          <cell r="D5963" t="str">
            <v>FC</v>
          </cell>
          <cell r="E5963">
            <v>1133.068</v>
          </cell>
          <cell r="F5963">
            <v>96</v>
          </cell>
        </row>
        <row r="5964">
          <cell r="A5964" t="str">
            <v>RJH-25V221MG4-T8</v>
          </cell>
          <cell r="B5964" t="str">
            <v>8x15</v>
          </cell>
          <cell r="C5964" t="str">
            <v>EC</v>
          </cell>
          <cell r="D5964" t="str">
            <v>FC</v>
          </cell>
          <cell r="E5964">
            <v>1133.068</v>
          </cell>
          <cell r="F5964">
            <v>0</v>
          </cell>
        </row>
        <row r="5965">
          <cell r="A5965" t="str">
            <v>RJH-25V221MH3</v>
          </cell>
          <cell r="B5965" t="str">
            <v>10x12.5</v>
          </cell>
          <cell r="C5965" t="str">
            <v>FA</v>
          </cell>
          <cell r="D5965" t="str">
            <v>FC</v>
          </cell>
          <cell r="E5965">
            <v>1815.922</v>
          </cell>
          <cell r="F5965">
            <v>2.5000000000000001E-2</v>
          </cell>
        </row>
        <row r="5966">
          <cell r="A5966" t="str">
            <v>RJH-25V221MH3-T2</v>
          </cell>
          <cell r="B5966" t="str">
            <v>10x12.5</v>
          </cell>
          <cell r="C5966" t="str">
            <v>FA</v>
          </cell>
          <cell r="D5966" t="str">
            <v>FC</v>
          </cell>
          <cell r="E5966">
            <v>1843.1030000000001</v>
          </cell>
          <cell r="F5966">
            <v>63</v>
          </cell>
        </row>
        <row r="5967">
          <cell r="A5967" t="str">
            <v>RJH-25V222MI9</v>
          </cell>
          <cell r="B5967" t="str">
            <v>12.5x40</v>
          </cell>
          <cell r="C5967" t="str">
            <v>GF</v>
          </cell>
          <cell r="D5967" t="str">
            <v>FC</v>
          </cell>
          <cell r="E5967">
            <v>7500.7579999999998</v>
          </cell>
          <cell r="F5967">
            <v>15.5</v>
          </cell>
        </row>
        <row r="5968">
          <cell r="A5968" t="str">
            <v>RJH-25V222MI9-F</v>
          </cell>
          <cell r="B5968" t="str">
            <v>12.5x40</v>
          </cell>
          <cell r="C5968" t="str">
            <v>GF</v>
          </cell>
          <cell r="D5968" t="str">
            <v>FC</v>
          </cell>
          <cell r="E5968">
            <v>7563.5529999999999</v>
          </cell>
          <cell r="F5968">
            <v>29</v>
          </cell>
        </row>
        <row r="5969">
          <cell r="A5969" t="str">
            <v>RJH-25V271MH4</v>
          </cell>
          <cell r="B5969" t="str">
            <v>10x16</v>
          </cell>
          <cell r="C5969" t="str">
            <v>FC</v>
          </cell>
          <cell r="D5969" t="str">
            <v>FC</v>
          </cell>
          <cell r="E5969">
            <v>2081.0569999999998</v>
          </cell>
          <cell r="F5969">
            <v>0</v>
          </cell>
        </row>
        <row r="5970">
          <cell r="A5970" t="str">
            <v>RJH-25V271MH4-T2</v>
          </cell>
          <cell r="B5970" t="str">
            <v>10x16</v>
          </cell>
          <cell r="C5970" t="str">
            <v>FC</v>
          </cell>
          <cell r="D5970" t="str">
            <v>FC</v>
          </cell>
          <cell r="E5970">
            <v>2108.7600000000002</v>
          </cell>
          <cell r="F5970">
            <v>4.5</v>
          </cell>
        </row>
        <row r="5971">
          <cell r="A5971" t="str">
            <v>RJH-25V272MJ7G</v>
          </cell>
          <cell r="B5971" t="str">
            <v>16x31.5</v>
          </cell>
          <cell r="C5971" t="str">
            <v>HC</v>
          </cell>
          <cell r="D5971" t="str">
            <v>FC</v>
          </cell>
          <cell r="E5971">
            <v>9828.7610000000004</v>
          </cell>
          <cell r="F5971">
            <v>0</v>
          </cell>
        </row>
        <row r="5972">
          <cell r="A5972" t="str">
            <v>RJH-25V331MG5</v>
          </cell>
          <cell r="B5972" t="str">
            <v>8x20</v>
          </cell>
          <cell r="C5972" t="str">
            <v>ED</v>
          </cell>
          <cell r="D5972" t="str">
            <v>FC</v>
          </cell>
          <cell r="E5972">
            <v>1440.277</v>
          </cell>
          <cell r="F5972">
            <v>9</v>
          </cell>
        </row>
        <row r="5973">
          <cell r="A5973" t="str">
            <v>RJH-25V331MG5-F</v>
          </cell>
          <cell r="B5973" t="str">
            <v>8x20</v>
          </cell>
          <cell r="C5973" t="str">
            <v>ED</v>
          </cell>
          <cell r="D5973" t="str">
            <v>FC</v>
          </cell>
          <cell r="E5973">
            <v>1457.0940000000001</v>
          </cell>
          <cell r="F5973">
            <v>0.6</v>
          </cell>
        </row>
        <row r="5974">
          <cell r="A5974" t="str">
            <v>RJH-25V331MG5-F36</v>
          </cell>
          <cell r="B5974" t="str">
            <v>8x20</v>
          </cell>
          <cell r="C5974" t="str">
            <v>ED</v>
          </cell>
          <cell r="D5974" t="str">
            <v>FC</v>
          </cell>
          <cell r="E5974">
            <v>1457.0940000000001</v>
          </cell>
          <cell r="F5974">
            <v>0</v>
          </cell>
        </row>
        <row r="5975">
          <cell r="A5975" t="str">
            <v>RJH-25V331MG5-S1</v>
          </cell>
          <cell r="B5975" t="str">
            <v>8x20</v>
          </cell>
          <cell r="C5975" t="str">
            <v>ED</v>
          </cell>
          <cell r="D5975" t="str">
            <v>FC</v>
          </cell>
          <cell r="E5975">
            <v>1457.0940000000001</v>
          </cell>
          <cell r="F5975">
            <v>0</v>
          </cell>
        </row>
        <row r="5976">
          <cell r="A5976" t="str">
            <v>RJH-25V331MG5-T2</v>
          </cell>
          <cell r="B5976" t="str">
            <v>8x20</v>
          </cell>
          <cell r="C5976" t="str">
            <v>ED</v>
          </cell>
          <cell r="D5976" t="str">
            <v>FC</v>
          </cell>
          <cell r="E5976">
            <v>1477.21</v>
          </cell>
          <cell r="F5976">
            <v>3.05</v>
          </cell>
        </row>
        <row r="5977">
          <cell r="A5977" t="str">
            <v>RJH-25V331MG5-T8</v>
          </cell>
          <cell r="B5977" t="str">
            <v>8x20</v>
          </cell>
          <cell r="C5977" t="str">
            <v>ED</v>
          </cell>
          <cell r="D5977" t="str">
            <v>FC</v>
          </cell>
          <cell r="E5977">
            <v>1477.21</v>
          </cell>
          <cell r="F5977">
            <v>3</v>
          </cell>
        </row>
        <row r="5978">
          <cell r="A5978" t="str">
            <v>RJH-25V331MH4</v>
          </cell>
          <cell r="B5978" t="str">
            <v>10x16</v>
          </cell>
          <cell r="C5978" t="str">
            <v>FC</v>
          </cell>
          <cell r="D5978" t="str">
            <v>FC</v>
          </cell>
          <cell r="E5978">
            <v>2081.0569999999998</v>
          </cell>
          <cell r="F5978">
            <v>0</v>
          </cell>
        </row>
        <row r="5979">
          <cell r="A5979" t="str">
            <v>RJH-25V331MH4-F31</v>
          </cell>
          <cell r="B5979" t="str">
            <v>10x16</v>
          </cell>
          <cell r="C5979" t="str">
            <v>FC</v>
          </cell>
          <cell r="D5979" t="str">
            <v>FC</v>
          </cell>
          <cell r="E5979">
            <v>2150.5140000000001</v>
          </cell>
          <cell r="F5979">
            <v>0</v>
          </cell>
        </row>
        <row r="5980">
          <cell r="A5980" t="str">
            <v>RJH-25V331MH4-T18</v>
          </cell>
          <cell r="B5980" t="str">
            <v>10x16</v>
          </cell>
          <cell r="C5980" t="str">
            <v>FC</v>
          </cell>
          <cell r="D5980" t="str">
            <v>FC</v>
          </cell>
          <cell r="E5980">
            <v>2108.7600000000002</v>
          </cell>
          <cell r="F5980">
            <v>0</v>
          </cell>
        </row>
        <row r="5981">
          <cell r="A5981" t="str">
            <v>RJH-25V331MH4S</v>
          </cell>
          <cell r="B5981" t="str">
            <v>10x15</v>
          </cell>
          <cell r="C5981" t="str">
            <v>FB</v>
          </cell>
          <cell r="D5981" t="str">
            <v>FC</v>
          </cell>
          <cell r="E5981">
            <v>1957.655</v>
          </cell>
          <cell r="F5981">
            <v>0</v>
          </cell>
        </row>
        <row r="5982">
          <cell r="A5982" t="str">
            <v>RJH-25V331MH4S-T18</v>
          </cell>
          <cell r="B5982" t="str">
            <v>10x15</v>
          </cell>
          <cell r="C5982" t="str">
            <v>FB</v>
          </cell>
          <cell r="D5982" t="str">
            <v>FC</v>
          </cell>
          <cell r="E5982">
            <v>1985.3579999999999</v>
          </cell>
          <cell r="F5982">
            <v>359.5</v>
          </cell>
        </row>
        <row r="5983">
          <cell r="A5983" t="str">
            <v>RJH-25V332MJ8G</v>
          </cell>
          <cell r="B5983" t="str">
            <v>16x35.5</v>
          </cell>
          <cell r="C5983" t="str">
            <v>HD</v>
          </cell>
          <cell r="D5983" t="str">
            <v>FC</v>
          </cell>
          <cell r="E5983">
            <v>10249.629999999999</v>
          </cell>
          <cell r="F5983">
            <v>0</v>
          </cell>
        </row>
        <row r="5984">
          <cell r="A5984" t="str">
            <v>RJH-25V332MJ8G-F</v>
          </cell>
          <cell r="B5984" t="str">
            <v>16x35.5</v>
          </cell>
          <cell r="C5984" t="str">
            <v>HD</v>
          </cell>
          <cell r="D5984" t="str">
            <v>FC</v>
          </cell>
          <cell r="E5984">
            <v>10320.072</v>
          </cell>
          <cell r="F5984">
            <v>0</v>
          </cell>
        </row>
        <row r="5985">
          <cell r="A5985" t="str">
            <v>RJH-25V390ME3</v>
          </cell>
          <cell r="B5985" t="str">
            <v>5x11.5</v>
          </cell>
          <cell r="C5985" t="str">
            <v>CC</v>
          </cell>
          <cell r="D5985" t="str">
            <v>FC</v>
          </cell>
          <cell r="E5985">
            <v>424.09199999999998</v>
          </cell>
          <cell r="F5985">
            <v>0</v>
          </cell>
        </row>
        <row r="5986">
          <cell r="A5986" t="str">
            <v>RJH-25V390ME3-T2</v>
          </cell>
          <cell r="B5986" t="str">
            <v>5x11.5</v>
          </cell>
          <cell r="C5986" t="str">
            <v>CC</v>
          </cell>
          <cell r="D5986" t="str">
            <v>FC</v>
          </cell>
          <cell r="E5986">
            <v>472.54199999999997</v>
          </cell>
          <cell r="F5986">
            <v>0</v>
          </cell>
        </row>
        <row r="5987">
          <cell r="A5987" t="str">
            <v>RJH-25V471MH4</v>
          </cell>
          <cell r="B5987" t="str">
            <v>10x16</v>
          </cell>
          <cell r="C5987" t="str">
            <v>FC</v>
          </cell>
          <cell r="D5987" t="str">
            <v>FC</v>
          </cell>
          <cell r="E5987">
            <v>2081.0569999999998</v>
          </cell>
          <cell r="F5987">
            <v>0</v>
          </cell>
        </row>
        <row r="5988">
          <cell r="A5988" t="str">
            <v>RJH-25V471MH5</v>
          </cell>
          <cell r="B5988" t="str">
            <v>10x20</v>
          </cell>
          <cell r="C5988" t="str">
            <v>FD</v>
          </cell>
          <cell r="D5988" t="str">
            <v>FC</v>
          </cell>
          <cell r="E5988">
            <v>2456.12</v>
          </cell>
          <cell r="F5988">
            <v>11.2</v>
          </cell>
        </row>
        <row r="5989">
          <cell r="A5989" t="str">
            <v>RJH-25V471MH5#</v>
          </cell>
          <cell r="B5989" t="str">
            <v>10x20</v>
          </cell>
          <cell r="C5989" t="str">
            <v>FD</v>
          </cell>
          <cell r="D5989" t="str">
            <v>FC</v>
          </cell>
          <cell r="E5989">
            <v>2456.12</v>
          </cell>
          <cell r="F5989">
            <v>0</v>
          </cell>
        </row>
        <row r="5990">
          <cell r="A5990" t="str">
            <v>RJH-25V471MH5-F</v>
          </cell>
          <cell r="B5990" t="str">
            <v>10x20</v>
          </cell>
          <cell r="C5990" t="str">
            <v>FD</v>
          </cell>
          <cell r="D5990" t="str">
            <v>FC</v>
          </cell>
          <cell r="E5990">
            <v>2546.8609999999999</v>
          </cell>
          <cell r="F5990">
            <v>0</v>
          </cell>
        </row>
        <row r="5991">
          <cell r="A5991" t="str">
            <v>RJH-25V471MH5-T2</v>
          </cell>
          <cell r="B5991" t="str">
            <v>10x20</v>
          </cell>
          <cell r="C5991" t="str">
            <v>FD</v>
          </cell>
          <cell r="D5991" t="str">
            <v>FC</v>
          </cell>
          <cell r="E5991">
            <v>2486.9090000000001</v>
          </cell>
          <cell r="F5991">
            <v>43.1</v>
          </cell>
        </row>
        <row r="5992">
          <cell r="A5992" t="str">
            <v>RJH-25V471MI4</v>
          </cell>
          <cell r="B5992" t="str">
            <v>12.5x15</v>
          </cell>
          <cell r="C5992" t="str">
            <v>GG</v>
          </cell>
          <cell r="D5992" t="str">
            <v>FC</v>
          </cell>
          <cell r="E5992">
            <v>2975.4490000000001</v>
          </cell>
          <cell r="F5992">
            <v>9</v>
          </cell>
        </row>
        <row r="5993">
          <cell r="A5993" t="str">
            <v>RJH-25V471MI4-T4</v>
          </cell>
          <cell r="B5993" t="str">
            <v>12.5x15</v>
          </cell>
          <cell r="C5993" t="str">
            <v>GG</v>
          </cell>
          <cell r="D5993" t="str">
            <v>FC</v>
          </cell>
          <cell r="E5993">
            <v>3007.6869999999999</v>
          </cell>
          <cell r="F5993">
            <v>0</v>
          </cell>
        </row>
        <row r="5994">
          <cell r="A5994" t="str">
            <v>RJH-25V472MK9G</v>
          </cell>
          <cell r="B5994" t="str">
            <v>18x40</v>
          </cell>
          <cell r="C5994" t="str">
            <v>IE</v>
          </cell>
          <cell r="D5994" t="str">
            <v>FC</v>
          </cell>
          <cell r="E5994">
            <v>14856.066000000001</v>
          </cell>
          <cell r="F5994">
            <v>0</v>
          </cell>
        </row>
        <row r="5995">
          <cell r="A5995" t="str">
            <v>RJH-25V472MK9G-F</v>
          </cell>
          <cell r="B5995" t="str">
            <v>18x40</v>
          </cell>
          <cell r="C5995" t="str">
            <v>IE</v>
          </cell>
          <cell r="D5995" t="str">
            <v>FC</v>
          </cell>
          <cell r="E5995">
            <v>14866.218000000001</v>
          </cell>
          <cell r="F5995">
            <v>0</v>
          </cell>
        </row>
        <row r="5996">
          <cell r="A5996" t="str">
            <v>RJH-25V561MH6</v>
          </cell>
          <cell r="B5996" t="str">
            <v>10x25</v>
          </cell>
          <cell r="C5996" t="str">
            <v>FE</v>
          </cell>
          <cell r="D5996" t="str">
            <v>FC</v>
          </cell>
          <cell r="E5996">
            <v>2988.0859999999998</v>
          </cell>
          <cell r="F5996">
            <v>0</v>
          </cell>
        </row>
        <row r="5997">
          <cell r="A5997" t="str">
            <v>RJH-25V561MH6-F</v>
          </cell>
          <cell r="B5997" t="str">
            <v>10x25</v>
          </cell>
          <cell r="C5997" t="str">
            <v>FE</v>
          </cell>
          <cell r="D5997" t="str">
            <v>FC</v>
          </cell>
          <cell r="E5997">
            <v>3078.9279999999999</v>
          </cell>
          <cell r="F5997">
            <v>0</v>
          </cell>
        </row>
        <row r="5998">
          <cell r="A5998" t="str">
            <v>RJH-25V561MH6-F31</v>
          </cell>
          <cell r="B5998" t="str">
            <v>10x25</v>
          </cell>
          <cell r="C5998" t="str">
            <v>FE</v>
          </cell>
          <cell r="D5998" t="str">
            <v>FC</v>
          </cell>
          <cell r="E5998">
            <v>3078.9279999999999</v>
          </cell>
          <cell r="F5998">
            <v>0</v>
          </cell>
        </row>
        <row r="5999">
          <cell r="A5999" t="str">
            <v>RJH-25V820MF3</v>
          </cell>
          <cell r="B5999" t="str">
            <v>6.3x11.5</v>
          </cell>
          <cell r="C5999" t="str">
            <v>DB</v>
          </cell>
          <cell r="D5999" t="str">
            <v>FC</v>
          </cell>
          <cell r="E5999">
            <v>704.702</v>
          </cell>
          <cell r="F5999">
            <v>1.04</v>
          </cell>
        </row>
        <row r="6000">
          <cell r="A6000" t="str">
            <v>RJH-25V820MF3-T2</v>
          </cell>
          <cell r="B6000" t="str">
            <v>6.3x11.5</v>
          </cell>
          <cell r="C6000" t="str">
            <v>DB</v>
          </cell>
          <cell r="D6000" t="str">
            <v>FC</v>
          </cell>
          <cell r="E6000">
            <v>721.26199999999994</v>
          </cell>
          <cell r="F6000">
            <v>4</v>
          </cell>
        </row>
        <row r="6001">
          <cell r="A6001" t="str">
            <v>RJH-25V820MF3-T36</v>
          </cell>
          <cell r="B6001" t="str">
            <v>6.3x11.5</v>
          </cell>
          <cell r="C6001" t="str">
            <v>DB</v>
          </cell>
          <cell r="D6001" t="str">
            <v>FC</v>
          </cell>
          <cell r="E6001">
            <v>721.26199999999994</v>
          </cell>
          <cell r="F6001">
            <v>0</v>
          </cell>
        </row>
        <row r="6002">
          <cell r="A6002" t="str">
            <v>RJH-25V821MH7</v>
          </cell>
          <cell r="B6002" t="str">
            <v>10x30</v>
          </cell>
          <cell r="C6002" t="str">
            <v>FF</v>
          </cell>
          <cell r="D6002" t="str">
            <v>FC</v>
          </cell>
          <cell r="E6002">
            <v>3466.7139999999999</v>
          </cell>
          <cell r="F6002">
            <v>0</v>
          </cell>
        </row>
        <row r="6003">
          <cell r="A6003" t="str">
            <v>RJH-25V821MI5</v>
          </cell>
          <cell r="B6003" t="str">
            <v>12.5x20</v>
          </cell>
          <cell r="C6003" t="str">
            <v>GB</v>
          </cell>
          <cell r="D6003" t="str">
            <v>FC</v>
          </cell>
          <cell r="E6003">
            <v>3490.9630000000002</v>
          </cell>
          <cell r="F6003">
            <v>0</v>
          </cell>
        </row>
        <row r="6004">
          <cell r="A6004" t="str">
            <v>RJH-25V821MI5#-T4</v>
          </cell>
          <cell r="B6004" t="str">
            <v>12.5x20</v>
          </cell>
          <cell r="C6004" t="str">
            <v>GB</v>
          </cell>
          <cell r="D6004" t="str">
            <v>FC</v>
          </cell>
          <cell r="E6004">
            <v>3520.027</v>
          </cell>
          <cell r="F6004">
            <v>0</v>
          </cell>
        </row>
        <row r="6005">
          <cell r="A6005" t="str">
            <v>RJH-25V821MI5-S1</v>
          </cell>
          <cell r="B6005" t="str">
            <v>12.5x20</v>
          </cell>
          <cell r="C6005" t="str">
            <v>GB</v>
          </cell>
          <cell r="D6005" t="str">
            <v>FC</v>
          </cell>
          <cell r="E6005">
            <v>3581.018</v>
          </cell>
          <cell r="F6005">
            <v>0</v>
          </cell>
        </row>
        <row r="6006">
          <cell r="A6006" t="str">
            <v>RJH-25V821MI5-T4</v>
          </cell>
          <cell r="B6006" t="str">
            <v>12.5x20</v>
          </cell>
          <cell r="C6006" t="str">
            <v>GB</v>
          </cell>
          <cell r="D6006" t="str">
            <v>FC</v>
          </cell>
          <cell r="E6006">
            <v>3520.027</v>
          </cell>
          <cell r="F6006">
            <v>0.05</v>
          </cell>
        </row>
        <row r="6007">
          <cell r="A6007" t="str">
            <v>RJH-35V101MG3</v>
          </cell>
          <cell r="B6007" t="str">
            <v>8x12</v>
          </cell>
          <cell r="C6007" t="str">
            <v>EB</v>
          </cell>
          <cell r="D6007" t="str">
            <v>FC</v>
          </cell>
          <cell r="E6007">
            <v>969.77599999999995</v>
          </cell>
          <cell r="F6007">
            <v>30.015000000000001</v>
          </cell>
        </row>
        <row r="6008">
          <cell r="A6008" t="str">
            <v>RJH-35V101MG3#-F30</v>
          </cell>
          <cell r="B6008" t="str">
            <v>8x12</v>
          </cell>
          <cell r="C6008" t="str">
            <v>EB</v>
          </cell>
          <cell r="D6008" t="str">
            <v>FC</v>
          </cell>
          <cell r="E6008">
            <v>986.79600000000005</v>
          </cell>
          <cell r="F6008">
            <v>2</v>
          </cell>
        </row>
        <row r="6009">
          <cell r="A6009" t="str">
            <v>RJH-35V101MG3-F31</v>
          </cell>
          <cell r="B6009" t="str">
            <v>8x12</v>
          </cell>
          <cell r="C6009" t="str">
            <v>EB</v>
          </cell>
          <cell r="D6009" t="str">
            <v>FC</v>
          </cell>
          <cell r="E6009">
            <v>986.79600000000005</v>
          </cell>
          <cell r="F6009">
            <v>0</v>
          </cell>
        </row>
        <row r="6010">
          <cell r="A6010" t="str">
            <v>RJH-35V101MG3-T8</v>
          </cell>
          <cell r="B6010" t="str">
            <v>8x12</v>
          </cell>
          <cell r="C6010" t="str">
            <v>EB</v>
          </cell>
          <cell r="D6010" t="str">
            <v>FC</v>
          </cell>
          <cell r="E6010">
            <v>991.79700000000003</v>
          </cell>
          <cell r="F6010">
            <v>23</v>
          </cell>
        </row>
        <row r="6011">
          <cell r="A6011" t="str">
            <v>RJH-35V102MI5G-F44</v>
          </cell>
          <cell r="B6011" t="str">
            <v>16x20</v>
          </cell>
          <cell r="C6011" t="str">
            <v>HA</v>
          </cell>
          <cell r="D6011" t="str">
            <v>FC</v>
          </cell>
          <cell r="E6011">
            <v>5485.2259999999997</v>
          </cell>
          <cell r="F6011">
            <v>0</v>
          </cell>
        </row>
        <row r="6012">
          <cell r="A6012" t="str">
            <v>RJH-35V102MI7</v>
          </cell>
          <cell r="B6012" t="str">
            <v>12.5x30</v>
          </cell>
          <cell r="C6012" t="str">
            <v>GD</v>
          </cell>
          <cell r="D6012" t="str">
            <v>FC</v>
          </cell>
          <cell r="E6012">
            <v>5052.4920000000002</v>
          </cell>
          <cell r="F6012">
            <v>7.05</v>
          </cell>
        </row>
        <row r="6013">
          <cell r="A6013" t="str">
            <v>RJH-35V102MI7-F</v>
          </cell>
          <cell r="B6013" t="str">
            <v>12.5x30</v>
          </cell>
          <cell r="C6013" t="str">
            <v>GD</v>
          </cell>
          <cell r="D6013" t="str">
            <v>FC</v>
          </cell>
          <cell r="E6013">
            <v>5144.8689999999997</v>
          </cell>
          <cell r="F6013">
            <v>0</v>
          </cell>
        </row>
        <row r="6014">
          <cell r="A6014" t="str">
            <v>RJH-35V102MI7-T4</v>
          </cell>
          <cell r="B6014" t="str">
            <v>12.5x30</v>
          </cell>
          <cell r="C6014" t="str">
            <v>GD</v>
          </cell>
          <cell r="D6014" t="str">
            <v>FC</v>
          </cell>
          <cell r="E6014">
            <v>5078.2629999999999</v>
          </cell>
          <cell r="F6014">
            <v>0</v>
          </cell>
        </row>
        <row r="6015">
          <cell r="A6015" t="str">
            <v>RJH-35V102MI7EZ</v>
          </cell>
          <cell r="B6015" t="str">
            <v>12.5x30</v>
          </cell>
          <cell r="C6015" t="str">
            <v>GD</v>
          </cell>
          <cell r="D6015" t="str">
            <v>FC</v>
          </cell>
          <cell r="E6015">
            <v>5052.4920000000002</v>
          </cell>
          <cell r="F6015">
            <v>0</v>
          </cell>
        </row>
        <row r="6016">
          <cell r="A6016" t="str">
            <v>RJH-35V102MI7EZ-T4</v>
          </cell>
          <cell r="B6016" t="str">
            <v>12.5x30</v>
          </cell>
          <cell r="C6016" t="str">
            <v>GD</v>
          </cell>
          <cell r="D6016" t="str">
            <v>FC</v>
          </cell>
          <cell r="E6016">
            <v>5078.2629999999999</v>
          </cell>
          <cell r="F6016">
            <v>1.5</v>
          </cell>
        </row>
        <row r="6017">
          <cell r="A6017" t="str">
            <v>RJH-35V102MI7W</v>
          </cell>
          <cell r="B6017" t="str">
            <v>12.5x30</v>
          </cell>
          <cell r="C6017" t="str">
            <v>GD</v>
          </cell>
          <cell r="D6017" t="str">
            <v>FC</v>
          </cell>
          <cell r="E6017">
            <v>5052.4920000000002</v>
          </cell>
          <cell r="F6017">
            <v>0</v>
          </cell>
        </row>
        <row r="6018">
          <cell r="A6018" t="str">
            <v>RJH-35V102MI7W-F38</v>
          </cell>
          <cell r="B6018" t="str">
            <v>12.5x30</v>
          </cell>
          <cell r="C6018" t="str">
            <v>GD</v>
          </cell>
          <cell r="D6018" t="str">
            <v>FC</v>
          </cell>
          <cell r="E6018">
            <v>5144.8689999999997</v>
          </cell>
          <cell r="F6018">
            <v>0</v>
          </cell>
        </row>
        <row r="6019">
          <cell r="A6019" t="str">
            <v>RJH-35V102MJ5G</v>
          </cell>
          <cell r="B6019" t="str">
            <v>16x20</v>
          </cell>
          <cell r="C6019" t="str">
            <v>HA</v>
          </cell>
          <cell r="D6019" t="str">
            <v>FC</v>
          </cell>
          <cell r="E6019">
            <v>5390.6710000000003</v>
          </cell>
          <cell r="F6019">
            <v>2.5</v>
          </cell>
        </row>
        <row r="6020">
          <cell r="A6020" t="str">
            <v>RJH-35V102MJ5G-F</v>
          </cell>
          <cell r="B6020" t="str">
            <v>16x20</v>
          </cell>
          <cell r="C6020" t="str">
            <v>HA</v>
          </cell>
          <cell r="D6020" t="str">
            <v>FC</v>
          </cell>
          <cell r="E6020">
            <v>5485.2259999999997</v>
          </cell>
          <cell r="F6020">
            <v>0</v>
          </cell>
        </row>
        <row r="6021">
          <cell r="A6021" t="str">
            <v>RJH-35V102MJ5G-T50</v>
          </cell>
          <cell r="B6021" t="str">
            <v>16x20</v>
          </cell>
          <cell r="C6021" t="str">
            <v>HA</v>
          </cell>
          <cell r="D6021" t="str">
            <v>FC</v>
          </cell>
          <cell r="E6021">
            <v>5429.0709999999999</v>
          </cell>
          <cell r="F6021">
            <v>30</v>
          </cell>
        </row>
        <row r="6022">
          <cell r="A6022" t="str">
            <v>RJH-35V121MG3</v>
          </cell>
          <cell r="B6022" t="str">
            <v>8x12</v>
          </cell>
          <cell r="C6022" t="str">
            <v>EB</v>
          </cell>
          <cell r="D6022" t="str">
            <v>FC</v>
          </cell>
          <cell r="E6022">
            <v>969.77599999999995</v>
          </cell>
          <cell r="F6022">
            <v>3.2</v>
          </cell>
        </row>
        <row r="6023">
          <cell r="A6023" t="str">
            <v>RJH-35V121MG3-F</v>
          </cell>
          <cell r="B6023" t="str">
            <v>8x12</v>
          </cell>
          <cell r="C6023" t="str">
            <v>EB</v>
          </cell>
          <cell r="D6023" t="str">
            <v>FC</v>
          </cell>
          <cell r="E6023">
            <v>986.79600000000005</v>
          </cell>
          <cell r="F6023">
            <v>2</v>
          </cell>
        </row>
        <row r="6024">
          <cell r="A6024" t="str">
            <v>RJH-35V121MG3-T2</v>
          </cell>
          <cell r="B6024" t="str">
            <v>8x12</v>
          </cell>
          <cell r="C6024" t="str">
            <v>EB</v>
          </cell>
          <cell r="D6024" t="str">
            <v>FC</v>
          </cell>
          <cell r="E6024">
            <v>991.79700000000003</v>
          </cell>
          <cell r="F6024">
            <v>0</v>
          </cell>
        </row>
        <row r="6025">
          <cell r="A6025" t="str">
            <v>RJH-35V121MG3-T8</v>
          </cell>
          <cell r="B6025" t="str">
            <v>8x12</v>
          </cell>
          <cell r="C6025" t="str">
            <v>EB</v>
          </cell>
          <cell r="D6025" t="str">
            <v>FC</v>
          </cell>
          <cell r="E6025">
            <v>991.79700000000003</v>
          </cell>
          <cell r="F6025">
            <v>346</v>
          </cell>
        </row>
        <row r="6026">
          <cell r="A6026" t="str">
            <v>RJH-35V121MG3-T84</v>
          </cell>
          <cell r="B6026" t="str">
            <v>8x12</v>
          </cell>
          <cell r="C6026" t="str">
            <v>EB</v>
          </cell>
          <cell r="D6026" t="str">
            <v>FC</v>
          </cell>
          <cell r="E6026">
            <v>991.79700000000003</v>
          </cell>
          <cell r="F6026">
            <v>49</v>
          </cell>
        </row>
        <row r="6027">
          <cell r="A6027" t="str">
            <v>RJH-35V121MG4</v>
          </cell>
          <cell r="B6027" t="str">
            <v>8x15</v>
          </cell>
          <cell r="C6027" t="str">
            <v>EC</v>
          </cell>
          <cell r="D6027" t="str">
            <v>FC</v>
          </cell>
          <cell r="E6027">
            <v>1109.6969999999999</v>
          </cell>
          <cell r="F6027">
            <v>0</v>
          </cell>
        </row>
        <row r="6028">
          <cell r="A6028" t="str">
            <v>RJH-35V121MG4-T2</v>
          </cell>
          <cell r="B6028" t="str">
            <v>8x15</v>
          </cell>
          <cell r="C6028" t="str">
            <v>EC</v>
          </cell>
          <cell r="D6028" t="str">
            <v>FC</v>
          </cell>
          <cell r="E6028">
            <v>1133.068</v>
          </cell>
          <cell r="F6028">
            <v>0</v>
          </cell>
        </row>
        <row r="6029">
          <cell r="A6029" t="str">
            <v>RJH-35V122MI8</v>
          </cell>
          <cell r="B6029" t="str">
            <v>12.5x35</v>
          </cell>
          <cell r="C6029" t="str">
            <v>GE</v>
          </cell>
          <cell r="D6029" t="str">
            <v>FC</v>
          </cell>
          <cell r="E6029">
            <v>6987.7479999999996</v>
          </cell>
          <cell r="F6029">
            <v>2.5</v>
          </cell>
        </row>
        <row r="6030">
          <cell r="A6030" t="str">
            <v>RJH-35V122MI8-F</v>
          </cell>
          <cell r="B6030" t="str">
            <v>12.5x35</v>
          </cell>
          <cell r="C6030" t="str">
            <v>GE</v>
          </cell>
          <cell r="D6030" t="str">
            <v>FC</v>
          </cell>
          <cell r="E6030">
            <v>7075.4830000000002</v>
          </cell>
          <cell r="F6030">
            <v>0</v>
          </cell>
        </row>
        <row r="6031">
          <cell r="A6031" t="str">
            <v>RJH-35V122MI8-F27</v>
          </cell>
          <cell r="B6031" t="str">
            <v>12.5x35</v>
          </cell>
          <cell r="C6031" t="str">
            <v>GE</v>
          </cell>
          <cell r="D6031" t="str">
            <v>FC</v>
          </cell>
          <cell r="E6031">
            <v>7075.4830000000002</v>
          </cell>
          <cell r="F6031">
            <v>0</v>
          </cell>
        </row>
        <row r="6032">
          <cell r="A6032" t="str">
            <v>RJH-35V122MJ6#G</v>
          </cell>
          <cell r="B6032" t="str">
            <v>16x25</v>
          </cell>
          <cell r="C6032" t="str">
            <v>HB</v>
          </cell>
          <cell r="D6032" t="str">
            <v>FC</v>
          </cell>
          <cell r="E6032">
            <v>6008.4390000000003</v>
          </cell>
          <cell r="F6032">
            <v>0</v>
          </cell>
        </row>
        <row r="6033">
          <cell r="A6033" t="str">
            <v>RJH-35V122MJ6#G-F44</v>
          </cell>
          <cell r="B6033" t="str">
            <v>16x25</v>
          </cell>
          <cell r="C6033" t="str">
            <v>HB</v>
          </cell>
          <cell r="D6033" t="str">
            <v>FC</v>
          </cell>
          <cell r="E6033">
            <v>6189.6409999999996</v>
          </cell>
          <cell r="F6033">
            <v>1.1000000000000001</v>
          </cell>
        </row>
        <row r="6034">
          <cell r="A6034" t="str">
            <v>RJH-35V122MJ6G-F44</v>
          </cell>
          <cell r="B6034" t="str">
            <v>16x25</v>
          </cell>
          <cell r="C6034" t="str">
            <v>HB</v>
          </cell>
          <cell r="D6034" t="str">
            <v>FC</v>
          </cell>
          <cell r="E6034">
            <v>6189.6409999999996</v>
          </cell>
          <cell r="F6034">
            <v>0</v>
          </cell>
        </row>
        <row r="6035">
          <cell r="A6035" t="str">
            <v>RJH-35V151MH3</v>
          </cell>
          <cell r="B6035" t="str">
            <v>10x12.5</v>
          </cell>
          <cell r="C6035" t="str">
            <v>FA</v>
          </cell>
          <cell r="D6035" t="str">
            <v>FC</v>
          </cell>
          <cell r="E6035">
            <v>1815.922</v>
          </cell>
          <cell r="F6035">
            <v>0.01</v>
          </cell>
        </row>
        <row r="6036">
          <cell r="A6036" t="str">
            <v>RJH-35V151MH3-T2</v>
          </cell>
          <cell r="B6036" t="str">
            <v>10x12.5</v>
          </cell>
          <cell r="C6036" t="str">
            <v>FA</v>
          </cell>
          <cell r="D6036" t="str">
            <v>FC</v>
          </cell>
          <cell r="E6036">
            <v>1843.1030000000001</v>
          </cell>
          <cell r="F6036">
            <v>0</v>
          </cell>
        </row>
        <row r="6037">
          <cell r="A6037" t="str">
            <v>RJH-35V152MI9</v>
          </cell>
          <cell r="B6037" t="str">
            <v>12.5x40</v>
          </cell>
          <cell r="C6037" t="str">
            <v>GF</v>
          </cell>
          <cell r="D6037" t="str">
            <v>FC</v>
          </cell>
          <cell r="E6037">
            <v>7500.7579999999998</v>
          </cell>
          <cell r="F6037">
            <v>0</v>
          </cell>
        </row>
        <row r="6038">
          <cell r="A6038" t="str">
            <v>RJH-35V152MI9-F</v>
          </cell>
          <cell r="B6038" t="str">
            <v>12.5x40</v>
          </cell>
          <cell r="C6038" t="str">
            <v>GF</v>
          </cell>
          <cell r="D6038" t="str">
            <v>FC</v>
          </cell>
          <cell r="E6038">
            <v>7563.5529999999999</v>
          </cell>
          <cell r="F6038">
            <v>0</v>
          </cell>
        </row>
        <row r="6039">
          <cell r="A6039" t="str">
            <v>RJH-35V181MG4</v>
          </cell>
          <cell r="B6039" t="str">
            <v>8x15</v>
          </cell>
          <cell r="C6039" t="str">
            <v>EC</v>
          </cell>
          <cell r="D6039" t="str">
            <v>FC</v>
          </cell>
          <cell r="E6039">
            <v>1109.6969999999999</v>
          </cell>
          <cell r="F6039">
            <v>0</v>
          </cell>
        </row>
        <row r="6040">
          <cell r="A6040" t="str">
            <v>RJH-35V181MH4</v>
          </cell>
          <cell r="B6040" t="str">
            <v>10x16</v>
          </cell>
          <cell r="C6040" t="str">
            <v>FC</v>
          </cell>
          <cell r="D6040" t="str">
            <v>FC</v>
          </cell>
          <cell r="E6040">
            <v>2081.0569999999998</v>
          </cell>
          <cell r="F6040">
            <v>0</v>
          </cell>
        </row>
        <row r="6041">
          <cell r="A6041" t="str">
            <v>RJH-35V181MH4-T2</v>
          </cell>
          <cell r="B6041" t="str">
            <v>10x16</v>
          </cell>
          <cell r="C6041" t="str">
            <v>FC</v>
          </cell>
          <cell r="D6041" t="str">
            <v>FC</v>
          </cell>
          <cell r="E6041">
            <v>2108.7600000000002</v>
          </cell>
          <cell r="F6041">
            <v>0</v>
          </cell>
        </row>
        <row r="6042">
          <cell r="A6042" t="str">
            <v>RJH-35V182MJ7G-F</v>
          </cell>
          <cell r="B6042" t="str">
            <v>16x31.5</v>
          </cell>
          <cell r="C6042" t="str">
            <v>HC</v>
          </cell>
          <cell r="D6042" t="str">
            <v>FC</v>
          </cell>
          <cell r="E6042">
            <v>9906.3189999999995</v>
          </cell>
          <cell r="F6042">
            <v>0</v>
          </cell>
        </row>
        <row r="6043">
          <cell r="A6043" t="str">
            <v>RJH-35V182MK6G</v>
          </cell>
          <cell r="B6043" t="str">
            <v>18x25</v>
          </cell>
          <cell r="C6043" t="str">
            <v>IB</v>
          </cell>
          <cell r="D6043" t="str">
            <v>FC</v>
          </cell>
          <cell r="E6043">
            <v>9868.6309999999994</v>
          </cell>
          <cell r="F6043">
            <v>0.06</v>
          </cell>
        </row>
        <row r="6044">
          <cell r="A6044" t="str">
            <v>RJH-35V221MG5</v>
          </cell>
          <cell r="B6044" t="str">
            <v>8x20</v>
          </cell>
          <cell r="C6044" t="str">
            <v>ED</v>
          </cell>
          <cell r="D6044" t="str">
            <v>FC</v>
          </cell>
          <cell r="E6044">
            <v>1440.277</v>
          </cell>
          <cell r="F6044">
            <v>18</v>
          </cell>
        </row>
        <row r="6045">
          <cell r="A6045" t="str">
            <v>RJH-35V221MG5#-F30</v>
          </cell>
          <cell r="B6045" t="str">
            <v>8x20</v>
          </cell>
          <cell r="C6045" t="str">
            <v>ED</v>
          </cell>
          <cell r="D6045" t="str">
            <v>FC</v>
          </cell>
          <cell r="E6045">
            <v>1457.0940000000001</v>
          </cell>
          <cell r="F6045">
            <v>0</v>
          </cell>
        </row>
        <row r="6046">
          <cell r="A6046" t="str">
            <v>RJH-35V221MG5-F</v>
          </cell>
          <cell r="B6046" t="str">
            <v>8x20</v>
          </cell>
          <cell r="C6046" t="str">
            <v>ED</v>
          </cell>
          <cell r="D6046" t="str">
            <v>FC</v>
          </cell>
          <cell r="E6046">
            <v>1457.0940000000001</v>
          </cell>
          <cell r="F6046">
            <v>0</v>
          </cell>
        </row>
        <row r="6047">
          <cell r="A6047" t="str">
            <v>RJH-35V221MG5-F31</v>
          </cell>
          <cell r="B6047" t="str">
            <v>8x20</v>
          </cell>
          <cell r="C6047" t="str">
            <v>ED</v>
          </cell>
          <cell r="D6047" t="str">
            <v>FC</v>
          </cell>
          <cell r="E6047">
            <v>1457.0940000000001</v>
          </cell>
          <cell r="F6047">
            <v>0</v>
          </cell>
        </row>
        <row r="6048">
          <cell r="A6048" t="str">
            <v>RJH-35V221MG5-T18</v>
          </cell>
          <cell r="B6048" t="str">
            <v>8x20</v>
          </cell>
          <cell r="C6048" t="str">
            <v>ED</v>
          </cell>
          <cell r="D6048" t="str">
            <v>FC</v>
          </cell>
          <cell r="E6048">
            <v>1477.21</v>
          </cell>
          <cell r="F6048">
            <v>0</v>
          </cell>
        </row>
        <row r="6049">
          <cell r="A6049" t="str">
            <v>RJH-35V221MG5-T2</v>
          </cell>
          <cell r="B6049" t="str">
            <v>8x20</v>
          </cell>
          <cell r="C6049" t="str">
            <v>ED</v>
          </cell>
          <cell r="D6049" t="str">
            <v>FC</v>
          </cell>
          <cell r="E6049">
            <v>1477.21</v>
          </cell>
          <cell r="F6049">
            <v>2</v>
          </cell>
        </row>
        <row r="6050">
          <cell r="A6050" t="str">
            <v>RJH-35V221MG5-T8</v>
          </cell>
          <cell r="B6050" t="str">
            <v>8x20</v>
          </cell>
          <cell r="C6050" t="str">
            <v>ED</v>
          </cell>
          <cell r="D6050" t="str">
            <v>FC</v>
          </cell>
          <cell r="E6050">
            <v>1477.21</v>
          </cell>
          <cell r="F6050">
            <v>19</v>
          </cell>
        </row>
        <row r="6051">
          <cell r="A6051" t="str">
            <v>RJH-35V221MH4-T2</v>
          </cell>
          <cell r="B6051" t="str">
            <v>10x16</v>
          </cell>
          <cell r="C6051" t="str">
            <v>FC</v>
          </cell>
          <cell r="D6051" t="str">
            <v>FC</v>
          </cell>
          <cell r="E6051">
            <v>2108.7600000000002</v>
          </cell>
          <cell r="F6051">
            <v>92</v>
          </cell>
        </row>
        <row r="6052">
          <cell r="A6052" t="str">
            <v>RJH-35V222MJ8</v>
          </cell>
          <cell r="B6052" t="str">
            <v>16x35.5</v>
          </cell>
          <cell r="C6052" t="str">
            <v>HD</v>
          </cell>
          <cell r="D6052" t="str">
            <v>FC</v>
          </cell>
          <cell r="E6052">
            <v>10249.629999999999</v>
          </cell>
          <cell r="F6052">
            <v>0</v>
          </cell>
        </row>
        <row r="6053">
          <cell r="A6053" t="str">
            <v>RJH-35V222MJ8#-F31</v>
          </cell>
          <cell r="B6053" t="str">
            <v>16x35.5</v>
          </cell>
          <cell r="C6053" t="str">
            <v>HD</v>
          </cell>
          <cell r="D6053" t="str">
            <v>FC</v>
          </cell>
          <cell r="E6053">
            <v>10320.072</v>
          </cell>
          <cell r="F6053">
            <v>0</v>
          </cell>
        </row>
        <row r="6054">
          <cell r="A6054" t="str">
            <v>RJH-35V222MJ8G</v>
          </cell>
          <cell r="B6054" t="str">
            <v>16x35.5</v>
          </cell>
          <cell r="C6054" t="str">
            <v>HD</v>
          </cell>
          <cell r="D6054" t="str">
            <v>FC</v>
          </cell>
          <cell r="E6054">
            <v>10249.629999999999</v>
          </cell>
          <cell r="F6054">
            <v>7.6</v>
          </cell>
        </row>
        <row r="6055">
          <cell r="A6055" t="str">
            <v>RJH-35V222MJ8G-F</v>
          </cell>
          <cell r="B6055" t="str">
            <v>16x35.5</v>
          </cell>
          <cell r="C6055" t="str">
            <v>HD</v>
          </cell>
          <cell r="D6055" t="str">
            <v>FC</v>
          </cell>
          <cell r="E6055">
            <v>10320.072</v>
          </cell>
          <cell r="F6055">
            <v>0</v>
          </cell>
        </row>
        <row r="6056">
          <cell r="A6056" t="str">
            <v>RJH-35V222MJ8G-S1</v>
          </cell>
          <cell r="B6056" t="str">
            <v>16x35.5</v>
          </cell>
          <cell r="C6056" t="str">
            <v>HD</v>
          </cell>
          <cell r="D6056" t="str">
            <v>FC</v>
          </cell>
          <cell r="E6056">
            <v>10320.072</v>
          </cell>
          <cell r="F6056">
            <v>11.6</v>
          </cell>
        </row>
        <row r="6057">
          <cell r="A6057" t="str">
            <v>RJH-35V222MJ8G-T50</v>
          </cell>
          <cell r="B6057" t="str">
            <v>16x35.5</v>
          </cell>
          <cell r="C6057" t="str">
            <v>HD</v>
          </cell>
          <cell r="D6057" t="str">
            <v>FC</v>
          </cell>
          <cell r="E6057">
            <v>10265.987999999999</v>
          </cell>
          <cell r="F6057">
            <v>0</v>
          </cell>
        </row>
        <row r="6058">
          <cell r="A6058" t="str">
            <v>RJH-35V222MK7G</v>
          </cell>
          <cell r="B6058" t="str">
            <v>18x31.5</v>
          </cell>
          <cell r="C6058" t="str">
            <v>IC</v>
          </cell>
          <cell r="D6058" t="str">
            <v>FC</v>
          </cell>
          <cell r="E6058">
            <v>9743.0949999999993</v>
          </cell>
          <cell r="F6058">
            <v>0</v>
          </cell>
        </row>
        <row r="6059">
          <cell r="A6059" t="str">
            <v>RJH-35V270ME3</v>
          </cell>
          <cell r="B6059" t="str">
            <v>5x11.5</v>
          </cell>
          <cell r="C6059" t="str">
            <v>CC</v>
          </cell>
          <cell r="D6059" t="str">
            <v>FC</v>
          </cell>
          <cell r="E6059">
            <v>424.09199999999998</v>
          </cell>
          <cell r="F6059">
            <v>0</v>
          </cell>
        </row>
        <row r="6060">
          <cell r="A6060" t="str">
            <v>RJH-35V270ME3#-F30</v>
          </cell>
          <cell r="B6060" t="str">
            <v>5x11.5</v>
          </cell>
          <cell r="C6060" t="str">
            <v>CC</v>
          </cell>
          <cell r="D6060" t="str">
            <v>FC</v>
          </cell>
          <cell r="E6060">
            <v>475.892</v>
          </cell>
          <cell r="F6060">
            <v>0</v>
          </cell>
        </row>
        <row r="6061">
          <cell r="A6061" t="str">
            <v>RJH-35V270ME3-F31</v>
          </cell>
          <cell r="B6061" t="str">
            <v>5x11.5</v>
          </cell>
          <cell r="C6061" t="str">
            <v>CC</v>
          </cell>
          <cell r="D6061" t="str">
            <v>FC</v>
          </cell>
          <cell r="E6061">
            <v>475.892</v>
          </cell>
          <cell r="F6061">
            <v>0</v>
          </cell>
        </row>
        <row r="6062">
          <cell r="A6062" t="str">
            <v>RJH-35V270ME3-T10</v>
          </cell>
          <cell r="B6062" t="str">
            <v>5x11.5</v>
          </cell>
          <cell r="C6062" t="str">
            <v>CC</v>
          </cell>
          <cell r="D6062" t="str">
            <v>FC</v>
          </cell>
          <cell r="E6062">
            <v>472.54199999999997</v>
          </cell>
          <cell r="F6062">
            <v>0</v>
          </cell>
        </row>
        <row r="6063">
          <cell r="A6063" t="str">
            <v>RJH-35V270ME3-T2</v>
          </cell>
          <cell r="B6063" t="str">
            <v>5x11.5</v>
          </cell>
          <cell r="C6063" t="str">
            <v>CC</v>
          </cell>
          <cell r="D6063" t="str">
            <v>FC</v>
          </cell>
          <cell r="E6063">
            <v>472.54199999999997</v>
          </cell>
          <cell r="F6063">
            <v>0</v>
          </cell>
        </row>
        <row r="6064">
          <cell r="A6064" t="str">
            <v>RJH-35V270ME3-T58</v>
          </cell>
          <cell r="B6064" t="str">
            <v>5x11.5</v>
          </cell>
          <cell r="C6064" t="str">
            <v>CC</v>
          </cell>
          <cell r="D6064" t="str">
            <v>FC</v>
          </cell>
          <cell r="E6064">
            <v>472.54199999999997</v>
          </cell>
          <cell r="F6064">
            <v>0</v>
          </cell>
        </row>
        <row r="6065">
          <cell r="A6065" t="str">
            <v>RJH-35V272MK8G</v>
          </cell>
          <cell r="B6065" t="str">
            <v>18x35.5</v>
          </cell>
          <cell r="C6065" t="str">
            <v>ID</v>
          </cell>
          <cell r="D6065" t="str">
            <v>FC</v>
          </cell>
          <cell r="E6065">
            <v>16012.016</v>
          </cell>
          <cell r="F6065">
            <v>0</v>
          </cell>
        </row>
        <row r="6066">
          <cell r="A6066" t="str">
            <v>RJH-35V331MH4</v>
          </cell>
          <cell r="B6066" t="str">
            <v>10x16</v>
          </cell>
          <cell r="C6066" t="str">
            <v>FC</v>
          </cell>
          <cell r="D6066" t="str">
            <v>FC</v>
          </cell>
          <cell r="E6066">
            <v>0</v>
          </cell>
          <cell r="F6066">
            <v>0</v>
          </cell>
        </row>
        <row r="6067">
          <cell r="A6067" t="str">
            <v>RJH-35V331MH5</v>
          </cell>
          <cell r="B6067" t="str">
            <v>10x20</v>
          </cell>
          <cell r="C6067" t="str">
            <v>FD</v>
          </cell>
          <cell r="D6067" t="str">
            <v>FC</v>
          </cell>
          <cell r="E6067">
            <v>2456.12</v>
          </cell>
          <cell r="F6067">
            <v>14.03</v>
          </cell>
        </row>
        <row r="6068">
          <cell r="A6068" t="str">
            <v>RJH-35V331MH5#-F30</v>
          </cell>
          <cell r="B6068" t="str">
            <v>10x20</v>
          </cell>
          <cell r="C6068" t="str">
            <v>FD</v>
          </cell>
          <cell r="D6068" t="str">
            <v>FC</v>
          </cell>
          <cell r="E6068">
            <v>2546.8609999999999</v>
          </cell>
          <cell r="F6068">
            <v>4</v>
          </cell>
        </row>
        <row r="6069">
          <cell r="A6069" t="str">
            <v>RJH-35V331MH5#-T2</v>
          </cell>
          <cell r="B6069" t="str">
            <v>10x20</v>
          </cell>
          <cell r="C6069" t="str">
            <v>FD</v>
          </cell>
          <cell r="D6069" t="str">
            <v>FC</v>
          </cell>
          <cell r="E6069">
            <v>2486.9090000000001</v>
          </cell>
          <cell r="F6069">
            <v>0</v>
          </cell>
        </row>
        <row r="6070">
          <cell r="A6070" t="str">
            <v>RJH-35V331MH5-F</v>
          </cell>
          <cell r="B6070" t="str">
            <v>10x20</v>
          </cell>
          <cell r="C6070" t="str">
            <v>FD</v>
          </cell>
          <cell r="D6070" t="str">
            <v>FC</v>
          </cell>
          <cell r="E6070">
            <v>2546.8609999999999</v>
          </cell>
          <cell r="F6070">
            <v>0</v>
          </cell>
        </row>
        <row r="6071">
          <cell r="A6071" t="str">
            <v>RJH-35V331MH5-F31</v>
          </cell>
          <cell r="B6071" t="str">
            <v>10x20</v>
          </cell>
          <cell r="C6071" t="str">
            <v>FD</v>
          </cell>
          <cell r="D6071" t="str">
            <v>FC</v>
          </cell>
          <cell r="E6071">
            <v>2546.8609999999999</v>
          </cell>
          <cell r="F6071">
            <v>0</v>
          </cell>
        </row>
        <row r="6072">
          <cell r="A6072" t="str">
            <v>RJH-35V331MH5-T2</v>
          </cell>
          <cell r="B6072" t="str">
            <v>10x20</v>
          </cell>
          <cell r="C6072" t="str">
            <v>FD</v>
          </cell>
          <cell r="D6072" t="str">
            <v>FC</v>
          </cell>
          <cell r="E6072">
            <v>2486.9090000000001</v>
          </cell>
          <cell r="F6072">
            <v>13.5</v>
          </cell>
        </row>
        <row r="6073">
          <cell r="A6073" t="str">
            <v>RJH-35V331MI4</v>
          </cell>
          <cell r="B6073" t="str">
            <v>12.5x15</v>
          </cell>
          <cell r="C6073" t="str">
            <v>GG</v>
          </cell>
          <cell r="D6073" t="str">
            <v>FC</v>
          </cell>
          <cell r="E6073">
            <v>2975.4490000000001</v>
          </cell>
          <cell r="F6073">
            <v>0</v>
          </cell>
        </row>
        <row r="6074">
          <cell r="A6074" t="str">
            <v>RJH-35V332MK9G</v>
          </cell>
          <cell r="B6074" t="str">
            <v>18x40</v>
          </cell>
          <cell r="C6074" t="str">
            <v>IE</v>
          </cell>
          <cell r="D6074" t="str">
            <v>FC</v>
          </cell>
          <cell r="E6074">
            <v>14856.066000000001</v>
          </cell>
          <cell r="F6074">
            <v>0.1</v>
          </cell>
        </row>
        <row r="6075">
          <cell r="A6075" t="str">
            <v>RJH-35V332MK9G-F</v>
          </cell>
          <cell r="B6075" t="str">
            <v>18x40</v>
          </cell>
          <cell r="C6075" t="str">
            <v>IE</v>
          </cell>
          <cell r="D6075" t="str">
            <v>FC</v>
          </cell>
          <cell r="E6075">
            <v>14866.218000000001</v>
          </cell>
          <cell r="F6075">
            <v>0</v>
          </cell>
        </row>
        <row r="6076">
          <cell r="A6076" t="str">
            <v>RJH-35V390ME4-T10</v>
          </cell>
          <cell r="B6076" t="str">
            <v>5x15</v>
          </cell>
          <cell r="C6076" t="str">
            <v>CD</v>
          </cell>
          <cell r="D6076" t="str">
            <v>FC</v>
          </cell>
          <cell r="E6076">
            <v>0</v>
          </cell>
          <cell r="F6076">
            <v>0</v>
          </cell>
        </row>
        <row r="6077">
          <cell r="A6077" t="str">
            <v>RJH-35V391MH6-F31</v>
          </cell>
          <cell r="B6077" t="str">
            <v>10x25</v>
          </cell>
          <cell r="C6077" t="str">
            <v>FE</v>
          </cell>
          <cell r="D6077" t="str">
            <v>FC</v>
          </cell>
          <cell r="E6077">
            <v>3078.9279999999999</v>
          </cell>
          <cell r="F6077">
            <v>0</v>
          </cell>
        </row>
        <row r="6078">
          <cell r="A6078" t="str">
            <v>RJH-35V470MF3-T2</v>
          </cell>
          <cell r="B6078" t="str">
            <v>6.3x11.5</v>
          </cell>
          <cell r="C6078" t="str">
            <v>DB</v>
          </cell>
          <cell r="D6078" t="str">
            <v>FC</v>
          </cell>
          <cell r="E6078">
            <v>721.26199999999994</v>
          </cell>
          <cell r="F6078">
            <v>10</v>
          </cell>
        </row>
        <row r="6079">
          <cell r="A6079" t="str">
            <v>RJH-35V471KI5WY</v>
          </cell>
          <cell r="B6079" t="str">
            <v>12.5x20</v>
          </cell>
          <cell r="C6079" t="str">
            <v>GB</v>
          </cell>
          <cell r="D6079" t="str">
            <v>FC</v>
          </cell>
          <cell r="E6079">
            <v>3490.9630000000002</v>
          </cell>
          <cell r="F6079">
            <v>0</v>
          </cell>
        </row>
        <row r="6080">
          <cell r="A6080" t="str">
            <v>RJH-35V471KI5WY-T70</v>
          </cell>
          <cell r="B6080" t="str">
            <v>12.5x20</v>
          </cell>
          <cell r="C6080" t="str">
            <v>GB</v>
          </cell>
          <cell r="D6080" t="str">
            <v>FC</v>
          </cell>
          <cell r="E6080">
            <v>3520.027</v>
          </cell>
          <cell r="F6080">
            <v>0</v>
          </cell>
        </row>
        <row r="6081">
          <cell r="A6081" t="str">
            <v>RJH-35V560MF3</v>
          </cell>
          <cell r="B6081" t="str">
            <v>6.3x11.5</v>
          </cell>
          <cell r="C6081" t="str">
            <v>DB</v>
          </cell>
          <cell r="D6081" t="str">
            <v>FC</v>
          </cell>
          <cell r="E6081">
            <v>704.702</v>
          </cell>
          <cell r="F6081">
            <v>2.6</v>
          </cell>
        </row>
        <row r="6082">
          <cell r="A6082" t="str">
            <v>RJH-35V560MF3-T14</v>
          </cell>
          <cell r="B6082" t="str">
            <v>6.3x11.5</v>
          </cell>
          <cell r="C6082" t="str">
            <v>DB</v>
          </cell>
          <cell r="D6082" t="str">
            <v>FC</v>
          </cell>
          <cell r="E6082">
            <v>721.26199999999994</v>
          </cell>
          <cell r="F6082">
            <v>112</v>
          </cell>
        </row>
        <row r="6083">
          <cell r="A6083" t="str">
            <v>RJH-35V560MF3-T2</v>
          </cell>
          <cell r="B6083" t="str">
            <v>6.3x11.5</v>
          </cell>
          <cell r="C6083" t="str">
            <v>DB</v>
          </cell>
          <cell r="D6083" t="str">
            <v>FC</v>
          </cell>
          <cell r="E6083">
            <v>721.26199999999994</v>
          </cell>
          <cell r="F6083">
            <v>40</v>
          </cell>
        </row>
        <row r="6084">
          <cell r="A6084" t="str">
            <v>RJH-35V560MF3-T58</v>
          </cell>
          <cell r="B6084" t="str">
            <v>6.3x11.5</v>
          </cell>
          <cell r="C6084" t="str">
            <v>DB</v>
          </cell>
          <cell r="D6084" t="str">
            <v>FC</v>
          </cell>
          <cell r="E6084">
            <v>721.26199999999994</v>
          </cell>
          <cell r="F6084">
            <v>172</v>
          </cell>
        </row>
        <row r="6085">
          <cell r="A6085" t="str">
            <v>RJH-35V561MH7</v>
          </cell>
          <cell r="B6085" t="str">
            <v>10x30</v>
          </cell>
          <cell r="C6085" t="str">
            <v>FF</v>
          </cell>
          <cell r="D6085" t="str">
            <v>FC</v>
          </cell>
          <cell r="E6085">
            <v>3466.7139999999999</v>
          </cell>
          <cell r="F6085">
            <v>0</v>
          </cell>
        </row>
        <row r="6086">
          <cell r="A6086" t="str">
            <v>RJH-35V561MI5</v>
          </cell>
          <cell r="B6086" t="str">
            <v>12.5x20</v>
          </cell>
          <cell r="C6086" t="str">
            <v>GB</v>
          </cell>
          <cell r="D6086" t="str">
            <v>FC</v>
          </cell>
          <cell r="E6086">
            <v>3490.9630000000002</v>
          </cell>
          <cell r="F6086">
            <v>0.4</v>
          </cell>
        </row>
        <row r="6087">
          <cell r="A6087" t="str">
            <v>RJH-35V561MI5#-F31</v>
          </cell>
          <cell r="B6087" t="str">
            <v>12.5x20</v>
          </cell>
          <cell r="C6087" t="str">
            <v>GB</v>
          </cell>
          <cell r="D6087" t="str">
            <v>FC</v>
          </cell>
          <cell r="E6087">
            <v>3581.018</v>
          </cell>
          <cell r="F6087">
            <v>0</v>
          </cell>
        </row>
        <row r="6088">
          <cell r="A6088" t="str">
            <v>RJH-35V561MI5-F</v>
          </cell>
          <cell r="B6088" t="str">
            <v>12.5x20</v>
          </cell>
          <cell r="C6088" t="str">
            <v>GB</v>
          </cell>
          <cell r="D6088" t="str">
            <v>FC</v>
          </cell>
          <cell r="E6088">
            <v>3581.018</v>
          </cell>
          <cell r="F6088">
            <v>0</v>
          </cell>
        </row>
        <row r="6089">
          <cell r="A6089" t="str">
            <v>RJH-35V561MI5-T4</v>
          </cell>
          <cell r="B6089" t="str">
            <v>12.5x20</v>
          </cell>
          <cell r="C6089" t="str">
            <v>GB</v>
          </cell>
          <cell r="D6089" t="str">
            <v>FC</v>
          </cell>
          <cell r="E6089">
            <v>3520.027</v>
          </cell>
          <cell r="F6089">
            <v>28</v>
          </cell>
        </row>
        <row r="6090">
          <cell r="A6090" t="str">
            <v>RJH-35V680MF3-T58</v>
          </cell>
          <cell r="B6090" t="str">
            <v>6.3x11.5</v>
          </cell>
          <cell r="C6090" t="str">
            <v>DB</v>
          </cell>
          <cell r="D6090" t="str">
            <v>FC</v>
          </cell>
          <cell r="E6090">
            <v>0</v>
          </cell>
          <cell r="F6090">
            <v>0</v>
          </cell>
        </row>
        <row r="6091">
          <cell r="A6091" t="str">
            <v>RJH-35V681MI6</v>
          </cell>
          <cell r="B6091" t="str">
            <v>12.5x25</v>
          </cell>
          <cell r="C6091" t="str">
            <v>GC</v>
          </cell>
          <cell r="D6091" t="str">
            <v>FC</v>
          </cell>
          <cell r="E6091">
            <v>4360.451</v>
          </cell>
          <cell r="F6091">
            <v>0.03</v>
          </cell>
        </row>
        <row r="6092">
          <cell r="A6092" t="str">
            <v>RJH-35V681MI6#-F31</v>
          </cell>
          <cell r="B6092" t="str">
            <v>12.5x25</v>
          </cell>
          <cell r="C6092" t="str">
            <v>GC</v>
          </cell>
          <cell r="D6092" t="str">
            <v>FC</v>
          </cell>
          <cell r="E6092">
            <v>4444.0860000000002</v>
          </cell>
          <cell r="F6092">
            <v>9</v>
          </cell>
        </row>
        <row r="6093">
          <cell r="A6093" t="str">
            <v>RJH-35V681MI6-F31</v>
          </cell>
          <cell r="B6093" t="str">
            <v>12.5x25</v>
          </cell>
          <cell r="C6093" t="str">
            <v>GC</v>
          </cell>
          <cell r="D6093" t="str">
            <v>FC</v>
          </cell>
          <cell r="E6093">
            <v>4444.0860000000002</v>
          </cell>
          <cell r="F6093">
            <v>0</v>
          </cell>
        </row>
        <row r="6094">
          <cell r="A6094" t="str">
            <v>RJH-35V681MI6-T4</v>
          </cell>
          <cell r="B6094" t="str">
            <v>12.5x25</v>
          </cell>
          <cell r="C6094" t="str">
            <v>GC</v>
          </cell>
          <cell r="D6094" t="str">
            <v>FC</v>
          </cell>
          <cell r="E6094">
            <v>4383.0959999999995</v>
          </cell>
          <cell r="F6094">
            <v>0</v>
          </cell>
        </row>
        <row r="6095">
          <cell r="A6095" t="str">
            <v>RJH-35V820MF4</v>
          </cell>
          <cell r="B6095" t="str">
            <v>6.3x15</v>
          </cell>
          <cell r="C6095" t="str">
            <v>DC</v>
          </cell>
          <cell r="D6095" t="str">
            <v>FC</v>
          </cell>
          <cell r="E6095">
            <v>844.78399999999999</v>
          </cell>
          <cell r="F6095">
            <v>4.4999999999999998E-2</v>
          </cell>
        </row>
        <row r="6096">
          <cell r="A6096" t="str">
            <v>RJH-35V820MF4-T2</v>
          </cell>
          <cell r="B6096" t="str">
            <v>6.3x15</v>
          </cell>
          <cell r="C6096" t="str">
            <v>DC</v>
          </cell>
          <cell r="D6096" t="str">
            <v>FC</v>
          </cell>
          <cell r="E6096">
            <v>861.34400000000005</v>
          </cell>
          <cell r="F6096">
            <v>0</v>
          </cell>
        </row>
        <row r="6097">
          <cell r="A6097" t="str">
            <v>RJH-50V010ME3</v>
          </cell>
          <cell r="B6097" t="str">
            <v>5x11.5</v>
          </cell>
          <cell r="C6097" t="str">
            <v>CC</v>
          </cell>
          <cell r="D6097" t="str">
            <v>FC</v>
          </cell>
          <cell r="E6097">
            <v>424.09199999999998</v>
          </cell>
          <cell r="F6097">
            <v>0</v>
          </cell>
        </row>
        <row r="6098">
          <cell r="A6098" t="str">
            <v>RJH-50V010ME3-T2</v>
          </cell>
          <cell r="B6098" t="str">
            <v>5x11.5</v>
          </cell>
          <cell r="C6098" t="str">
            <v>CC</v>
          </cell>
          <cell r="D6098" t="str">
            <v>FC</v>
          </cell>
          <cell r="E6098">
            <v>472.54199999999997</v>
          </cell>
          <cell r="F6098">
            <v>24</v>
          </cell>
        </row>
        <row r="6099">
          <cell r="A6099" t="str">
            <v>RJH-50V010ME3-T36</v>
          </cell>
          <cell r="B6099" t="str">
            <v>5x11.5</v>
          </cell>
          <cell r="C6099" t="str">
            <v>CC</v>
          </cell>
          <cell r="D6099" t="str">
            <v>FC</v>
          </cell>
          <cell r="E6099">
            <v>472.54199999999997</v>
          </cell>
          <cell r="F6099">
            <v>0</v>
          </cell>
        </row>
        <row r="6100">
          <cell r="A6100" t="str">
            <v>RJH-50V100ME3</v>
          </cell>
          <cell r="B6100" t="str">
            <v>5x11.5</v>
          </cell>
          <cell r="C6100" t="str">
            <v>CC</v>
          </cell>
          <cell r="D6100" t="str">
            <v>FC</v>
          </cell>
          <cell r="E6100">
            <v>424.09199999999998</v>
          </cell>
          <cell r="F6100">
            <v>4.4000000000000004</v>
          </cell>
        </row>
        <row r="6101">
          <cell r="A6101" t="str">
            <v>RJH-50V100ME3#-F30</v>
          </cell>
          <cell r="B6101" t="str">
            <v>5x11.5</v>
          </cell>
          <cell r="C6101" t="str">
            <v>CC</v>
          </cell>
          <cell r="D6101" t="str">
            <v>FC</v>
          </cell>
          <cell r="E6101">
            <v>475.892</v>
          </cell>
          <cell r="F6101">
            <v>26</v>
          </cell>
        </row>
        <row r="6102">
          <cell r="A6102" t="str">
            <v>RJH-50V100ME3-F</v>
          </cell>
          <cell r="B6102" t="str">
            <v>5x11.5</v>
          </cell>
          <cell r="C6102" t="str">
            <v>CC</v>
          </cell>
          <cell r="D6102" t="str">
            <v>FC</v>
          </cell>
          <cell r="E6102">
            <v>475.892</v>
          </cell>
          <cell r="F6102">
            <v>6.4</v>
          </cell>
        </row>
        <row r="6103">
          <cell r="A6103" t="str">
            <v>RJH-50V100ME3-F24</v>
          </cell>
          <cell r="B6103" t="str">
            <v>5x11.5</v>
          </cell>
          <cell r="C6103" t="str">
            <v>CC</v>
          </cell>
          <cell r="D6103" t="str">
            <v>FC</v>
          </cell>
          <cell r="E6103">
            <v>475.892</v>
          </cell>
          <cell r="F6103">
            <v>0</v>
          </cell>
        </row>
        <row r="6104">
          <cell r="A6104" t="str">
            <v>RJH-50V100ME3-F31</v>
          </cell>
          <cell r="B6104" t="str">
            <v>5x11.5</v>
          </cell>
          <cell r="C6104" t="str">
            <v>CC</v>
          </cell>
          <cell r="D6104" t="str">
            <v>FC</v>
          </cell>
          <cell r="E6104">
            <v>475.892</v>
          </cell>
          <cell r="F6104">
            <v>0</v>
          </cell>
        </row>
        <row r="6105">
          <cell r="A6105" t="str">
            <v>RJH-50V100ME3-T10</v>
          </cell>
          <cell r="B6105" t="str">
            <v>5x11.5</v>
          </cell>
          <cell r="C6105" t="str">
            <v>CC</v>
          </cell>
          <cell r="D6105" t="str">
            <v>FC</v>
          </cell>
          <cell r="E6105">
            <v>472.54199999999997</v>
          </cell>
          <cell r="F6105">
            <v>0</v>
          </cell>
        </row>
        <row r="6106">
          <cell r="A6106" t="str">
            <v>RJH-50V100ME3-T2</v>
          </cell>
          <cell r="B6106" t="str">
            <v>5x11.5</v>
          </cell>
          <cell r="C6106" t="str">
            <v>CC</v>
          </cell>
          <cell r="D6106" t="str">
            <v>FC</v>
          </cell>
          <cell r="E6106">
            <v>472.54199999999997</v>
          </cell>
          <cell r="F6106">
            <v>184</v>
          </cell>
        </row>
        <row r="6107">
          <cell r="A6107" t="str">
            <v>RJH-50V100ME3-T58</v>
          </cell>
          <cell r="B6107" t="str">
            <v>5x11.5</v>
          </cell>
          <cell r="C6107" t="str">
            <v>CC</v>
          </cell>
          <cell r="D6107" t="str">
            <v>FC</v>
          </cell>
          <cell r="E6107">
            <v>472.54199999999997</v>
          </cell>
          <cell r="F6107">
            <v>0</v>
          </cell>
        </row>
        <row r="6108">
          <cell r="A6108" t="str">
            <v>RJH-50V101MG4#-F30</v>
          </cell>
          <cell r="B6108" t="str">
            <v>8x15</v>
          </cell>
          <cell r="C6108" t="str">
            <v>EC</v>
          </cell>
          <cell r="D6108" t="str">
            <v>FC</v>
          </cell>
          <cell r="E6108">
            <v>1126.5139999999999</v>
          </cell>
          <cell r="F6108">
            <v>0</v>
          </cell>
        </row>
        <row r="6109">
          <cell r="A6109" t="str">
            <v>RJH-50V101MG4-F31</v>
          </cell>
          <cell r="B6109" t="str">
            <v>8x15</v>
          </cell>
          <cell r="C6109" t="str">
            <v>EC</v>
          </cell>
          <cell r="D6109" t="str">
            <v>FC</v>
          </cell>
          <cell r="E6109">
            <v>1126.5139999999999</v>
          </cell>
          <cell r="F6109">
            <v>0</v>
          </cell>
        </row>
        <row r="6110">
          <cell r="A6110" t="str">
            <v>RJH-50V101MH4</v>
          </cell>
          <cell r="B6110" t="str">
            <v>10x16</v>
          </cell>
          <cell r="C6110" t="str">
            <v>FC</v>
          </cell>
          <cell r="D6110" t="str">
            <v>FC</v>
          </cell>
          <cell r="E6110">
            <v>2081.0569999999998</v>
          </cell>
          <cell r="F6110">
            <v>7.4</v>
          </cell>
        </row>
        <row r="6111">
          <cell r="A6111" t="str">
            <v>RJH-50V101MH4-F</v>
          </cell>
          <cell r="B6111" t="str">
            <v>10x16</v>
          </cell>
          <cell r="C6111" t="str">
            <v>FC</v>
          </cell>
          <cell r="D6111" t="str">
            <v>FC</v>
          </cell>
          <cell r="E6111">
            <v>2150.5140000000001</v>
          </cell>
          <cell r="F6111">
            <v>0</v>
          </cell>
        </row>
        <row r="6112">
          <cell r="A6112" t="str">
            <v>RJH-50V101MH4-T2</v>
          </cell>
          <cell r="B6112" t="str">
            <v>10x16</v>
          </cell>
          <cell r="C6112" t="str">
            <v>FC</v>
          </cell>
          <cell r="D6112" t="str">
            <v>FC</v>
          </cell>
          <cell r="E6112">
            <v>2108.7600000000002</v>
          </cell>
          <cell r="F6112">
            <v>0</v>
          </cell>
        </row>
        <row r="6113">
          <cell r="A6113" t="str">
            <v>RJH-50V102MJ7G</v>
          </cell>
          <cell r="B6113" t="str">
            <v>16x31.5</v>
          </cell>
          <cell r="C6113" t="str">
            <v>HC</v>
          </cell>
          <cell r="D6113" t="str">
            <v>FC</v>
          </cell>
          <cell r="E6113">
            <v>9828.7610000000004</v>
          </cell>
          <cell r="F6113">
            <v>3.8</v>
          </cell>
        </row>
        <row r="6114">
          <cell r="A6114" t="str">
            <v>RJH-50V102MJ7G-F</v>
          </cell>
          <cell r="B6114" t="str">
            <v>16x31.5</v>
          </cell>
          <cell r="C6114" t="str">
            <v>HC</v>
          </cell>
          <cell r="D6114" t="str">
            <v>FC</v>
          </cell>
          <cell r="E6114">
            <v>9906.3189999999995</v>
          </cell>
          <cell r="F6114">
            <v>0</v>
          </cell>
        </row>
        <row r="6115">
          <cell r="A6115" t="str">
            <v>RJH-50V121MG5</v>
          </cell>
          <cell r="B6115" t="str">
            <v>8x20</v>
          </cell>
          <cell r="C6115" t="str">
            <v>ED</v>
          </cell>
          <cell r="D6115" t="str">
            <v>FC</v>
          </cell>
          <cell r="E6115">
            <v>1440.277</v>
          </cell>
          <cell r="F6115">
            <v>0</v>
          </cell>
        </row>
        <row r="6116">
          <cell r="A6116" t="str">
            <v>RJH-50V121MG5-T8</v>
          </cell>
          <cell r="B6116" t="str">
            <v>8x20</v>
          </cell>
          <cell r="C6116" t="str">
            <v>ED</v>
          </cell>
          <cell r="D6116" t="str">
            <v>FC</v>
          </cell>
          <cell r="E6116">
            <v>1477.21</v>
          </cell>
          <cell r="F6116">
            <v>0</v>
          </cell>
        </row>
        <row r="6117">
          <cell r="A6117" t="str">
            <v>RJH-50V122MJ8G</v>
          </cell>
          <cell r="B6117" t="str">
            <v>16x35.5</v>
          </cell>
          <cell r="C6117" t="str">
            <v>HD</v>
          </cell>
          <cell r="D6117" t="str">
            <v>FC</v>
          </cell>
          <cell r="E6117">
            <v>10249.629999999999</v>
          </cell>
          <cell r="F6117">
            <v>0</v>
          </cell>
        </row>
        <row r="6118">
          <cell r="A6118" t="str">
            <v>RJH-50V152MJ9G</v>
          </cell>
          <cell r="B6118" t="str">
            <v>16x40</v>
          </cell>
          <cell r="C6118" t="str">
            <v>HE</v>
          </cell>
          <cell r="D6118" t="str">
            <v>FC</v>
          </cell>
          <cell r="E6118">
            <v>12185.895</v>
          </cell>
          <cell r="F6118">
            <v>0</v>
          </cell>
        </row>
        <row r="6119">
          <cell r="A6119" t="str">
            <v>RJH-50V180ME3</v>
          </cell>
          <cell r="B6119" t="str">
            <v>5x11.5</v>
          </cell>
          <cell r="C6119" t="str">
            <v>CC</v>
          </cell>
          <cell r="D6119" t="str">
            <v>FC</v>
          </cell>
          <cell r="E6119">
            <v>424.09199999999998</v>
          </cell>
          <cell r="F6119">
            <v>0</v>
          </cell>
        </row>
        <row r="6120">
          <cell r="A6120" t="str">
            <v>RJH-50V180ME3-T2</v>
          </cell>
          <cell r="B6120" t="str">
            <v>5x11.5</v>
          </cell>
          <cell r="C6120" t="str">
            <v>CC</v>
          </cell>
          <cell r="D6120" t="str">
            <v>FC</v>
          </cell>
          <cell r="E6120">
            <v>472.54199999999997</v>
          </cell>
          <cell r="F6120">
            <v>26</v>
          </cell>
        </row>
        <row r="6121">
          <cell r="A6121" t="str">
            <v>RJH-50V181MH5</v>
          </cell>
          <cell r="B6121" t="str">
            <v>10x20</v>
          </cell>
          <cell r="C6121" t="str">
            <v>FD</v>
          </cell>
          <cell r="D6121" t="str">
            <v>FC</v>
          </cell>
          <cell r="E6121">
            <v>2456.12</v>
          </cell>
          <cell r="F6121">
            <v>0</v>
          </cell>
        </row>
        <row r="6122">
          <cell r="A6122" t="str">
            <v>RJH-50V181MI4</v>
          </cell>
          <cell r="B6122" t="str">
            <v>12.5x15</v>
          </cell>
          <cell r="C6122" t="str">
            <v>GG</v>
          </cell>
          <cell r="D6122" t="str">
            <v>FC</v>
          </cell>
          <cell r="E6122">
            <v>2975.4490000000001</v>
          </cell>
          <cell r="F6122">
            <v>0</v>
          </cell>
        </row>
        <row r="6123">
          <cell r="A6123" t="str">
            <v>RJH-50V181MI4-T4</v>
          </cell>
          <cell r="B6123" t="str">
            <v>12.5x15</v>
          </cell>
          <cell r="C6123" t="str">
            <v>GG</v>
          </cell>
          <cell r="D6123" t="str">
            <v>FC</v>
          </cell>
          <cell r="E6123">
            <v>3007.6869999999999</v>
          </cell>
          <cell r="F6123">
            <v>0</v>
          </cell>
        </row>
        <row r="6124">
          <cell r="A6124" t="str">
            <v>RJH-50V220MH5ZS-T2</v>
          </cell>
          <cell r="B6124" t="str">
            <v>10x20</v>
          </cell>
          <cell r="C6124" t="str">
            <v>FD</v>
          </cell>
          <cell r="D6124" t="str">
            <v>FC</v>
          </cell>
          <cell r="E6124">
            <v>2486.9090000000001</v>
          </cell>
          <cell r="F6124">
            <v>0</v>
          </cell>
        </row>
        <row r="6125">
          <cell r="A6125" t="str">
            <v>RJH-50V220MH6-T2</v>
          </cell>
          <cell r="B6125" t="str">
            <v>10x12.5</v>
          </cell>
          <cell r="C6125" t="str">
            <v>FA</v>
          </cell>
          <cell r="D6125" t="str">
            <v>FC</v>
          </cell>
          <cell r="E6125">
            <v>1843.1030000000001</v>
          </cell>
          <cell r="F6125">
            <v>0</v>
          </cell>
        </row>
        <row r="6126">
          <cell r="A6126" t="str">
            <v>RJH-50V221MH6</v>
          </cell>
          <cell r="B6126" t="str">
            <v>10x25</v>
          </cell>
          <cell r="C6126" t="str">
            <v>FE</v>
          </cell>
          <cell r="D6126" t="str">
            <v>FC</v>
          </cell>
          <cell r="E6126">
            <v>2988.0859999999998</v>
          </cell>
          <cell r="F6126">
            <v>1.6</v>
          </cell>
        </row>
        <row r="6127">
          <cell r="A6127" t="str">
            <v>RJH-50V221MH6-F</v>
          </cell>
          <cell r="B6127" t="str">
            <v>10x25</v>
          </cell>
          <cell r="C6127" t="str">
            <v>FE</v>
          </cell>
          <cell r="D6127" t="str">
            <v>FC</v>
          </cell>
          <cell r="E6127">
            <v>3078.9279999999999</v>
          </cell>
          <cell r="F6127">
            <v>10</v>
          </cell>
        </row>
        <row r="6128">
          <cell r="A6128" t="str">
            <v>RJH-50V221MH6-T2</v>
          </cell>
          <cell r="B6128" t="str">
            <v>10x25</v>
          </cell>
          <cell r="C6128" t="str">
            <v>FE</v>
          </cell>
          <cell r="D6128" t="str">
            <v>FC</v>
          </cell>
          <cell r="E6128">
            <v>3020.3110000000001</v>
          </cell>
          <cell r="F6128">
            <v>2.5499999999999998</v>
          </cell>
        </row>
        <row r="6129">
          <cell r="A6129" t="str">
            <v>RJH-50V222MK9G</v>
          </cell>
          <cell r="B6129" t="str">
            <v>18x40</v>
          </cell>
          <cell r="C6129" t="str">
            <v>IE</v>
          </cell>
          <cell r="D6129" t="str">
            <v>FC</v>
          </cell>
          <cell r="E6129">
            <v>14856.066000000001</v>
          </cell>
          <cell r="F6129">
            <v>4.4000000000000004</v>
          </cell>
        </row>
        <row r="6130">
          <cell r="A6130" t="str">
            <v>RJH-50V222MK9G-F</v>
          </cell>
          <cell r="B6130" t="str">
            <v>18x40</v>
          </cell>
          <cell r="C6130" t="str">
            <v>IE</v>
          </cell>
          <cell r="D6130" t="str">
            <v>FC</v>
          </cell>
          <cell r="E6130">
            <v>14866.218000000001</v>
          </cell>
          <cell r="F6130">
            <v>0</v>
          </cell>
        </row>
        <row r="6131">
          <cell r="A6131" t="str">
            <v>RJH-50V2R2ME3</v>
          </cell>
          <cell r="B6131" t="str">
            <v>5x11.5</v>
          </cell>
          <cell r="C6131" t="str">
            <v>CC</v>
          </cell>
          <cell r="D6131" t="str">
            <v>FC</v>
          </cell>
          <cell r="E6131">
            <v>424.09199999999998</v>
          </cell>
          <cell r="F6131">
            <v>0</v>
          </cell>
        </row>
        <row r="6132">
          <cell r="A6132" t="str">
            <v>RJH-50V2R2ME3-T2</v>
          </cell>
          <cell r="B6132" t="str">
            <v>5x11.5</v>
          </cell>
          <cell r="C6132" t="str">
            <v>CC</v>
          </cell>
          <cell r="D6132" t="str">
            <v>FC</v>
          </cell>
          <cell r="E6132">
            <v>472.54199999999997</v>
          </cell>
          <cell r="F6132">
            <v>0</v>
          </cell>
        </row>
        <row r="6133">
          <cell r="A6133" t="str">
            <v>RJH-50V331MI5</v>
          </cell>
          <cell r="B6133" t="str">
            <v>12.5x20</v>
          </cell>
          <cell r="C6133" t="str">
            <v>GB</v>
          </cell>
          <cell r="D6133" t="str">
            <v>FC</v>
          </cell>
          <cell r="E6133">
            <v>3490.9630000000002</v>
          </cell>
          <cell r="F6133">
            <v>0</v>
          </cell>
        </row>
        <row r="6134">
          <cell r="A6134" t="str">
            <v>RJH-50V331MI5-F</v>
          </cell>
          <cell r="B6134" t="str">
            <v>12.5x20</v>
          </cell>
          <cell r="C6134" t="str">
            <v>GB</v>
          </cell>
          <cell r="D6134" t="str">
            <v>FC</v>
          </cell>
          <cell r="E6134">
            <v>3581.018</v>
          </cell>
          <cell r="F6134">
            <v>0</v>
          </cell>
        </row>
        <row r="6135">
          <cell r="A6135" t="str">
            <v>RJH-50V331MI5-T4</v>
          </cell>
          <cell r="B6135" t="str">
            <v>12.5x20</v>
          </cell>
          <cell r="C6135" t="str">
            <v>GB</v>
          </cell>
          <cell r="D6135" t="str">
            <v>FC</v>
          </cell>
          <cell r="E6135">
            <v>3520.027</v>
          </cell>
          <cell r="F6135">
            <v>0.05</v>
          </cell>
        </row>
        <row r="6136">
          <cell r="A6136" t="str">
            <v>RJH-50V390MF3</v>
          </cell>
          <cell r="B6136" t="str">
            <v>6.3x11.5</v>
          </cell>
          <cell r="C6136" t="str">
            <v>DB</v>
          </cell>
          <cell r="D6136" t="str">
            <v>FC</v>
          </cell>
          <cell r="E6136">
            <v>704.702</v>
          </cell>
          <cell r="F6136">
            <v>0</v>
          </cell>
        </row>
        <row r="6137">
          <cell r="A6137" t="str">
            <v>RJH-50V390MF3#-T2</v>
          </cell>
          <cell r="B6137" t="str">
            <v>6.3x11.5</v>
          </cell>
          <cell r="C6137" t="str">
            <v>DB</v>
          </cell>
          <cell r="D6137" t="str">
            <v>FC</v>
          </cell>
          <cell r="E6137">
            <v>721.26199999999994</v>
          </cell>
          <cell r="F6137">
            <v>0</v>
          </cell>
        </row>
        <row r="6138">
          <cell r="A6138" t="str">
            <v>RJH-50V390MF3-F</v>
          </cell>
          <cell r="B6138" t="str">
            <v>6.3x11.5</v>
          </cell>
          <cell r="C6138" t="str">
            <v>DB</v>
          </cell>
          <cell r="D6138" t="str">
            <v>FC</v>
          </cell>
          <cell r="E6138">
            <v>717.94500000000005</v>
          </cell>
          <cell r="F6138">
            <v>0</v>
          </cell>
        </row>
        <row r="6139">
          <cell r="A6139" t="str">
            <v>RJH-50V390MF3-T2</v>
          </cell>
          <cell r="B6139" t="str">
            <v>6.3x11.5</v>
          </cell>
          <cell r="C6139" t="str">
            <v>DB</v>
          </cell>
          <cell r="D6139" t="str">
            <v>FC</v>
          </cell>
          <cell r="E6139">
            <v>721.26199999999994</v>
          </cell>
          <cell r="F6139">
            <v>14</v>
          </cell>
        </row>
        <row r="6140">
          <cell r="A6140" t="str">
            <v>RJH-50V390MF3-T58</v>
          </cell>
          <cell r="B6140" t="str">
            <v>6.3x11.5</v>
          </cell>
          <cell r="C6140" t="str">
            <v>DB</v>
          </cell>
          <cell r="D6140" t="str">
            <v>FC</v>
          </cell>
          <cell r="E6140">
            <v>721.26199999999994</v>
          </cell>
          <cell r="F6140">
            <v>0</v>
          </cell>
        </row>
        <row r="6141">
          <cell r="A6141" t="str">
            <v>RJH-50V3R3ME3</v>
          </cell>
          <cell r="B6141" t="str">
            <v>5x11.5</v>
          </cell>
          <cell r="C6141" t="str">
            <v>CC</v>
          </cell>
          <cell r="D6141" t="str">
            <v>FC</v>
          </cell>
          <cell r="E6141">
            <v>424.09199999999998</v>
          </cell>
          <cell r="F6141">
            <v>0</v>
          </cell>
        </row>
        <row r="6142">
          <cell r="A6142" t="str">
            <v>RJH-50V3R3ME3-T2</v>
          </cell>
          <cell r="B6142" t="str">
            <v>5x11.5</v>
          </cell>
          <cell r="C6142" t="str">
            <v>CC</v>
          </cell>
          <cell r="D6142" t="str">
            <v>FC</v>
          </cell>
          <cell r="E6142">
            <v>472.54199999999997</v>
          </cell>
          <cell r="F6142">
            <v>0</v>
          </cell>
        </row>
        <row r="6143">
          <cell r="A6143" t="str">
            <v>RJH-50V471MI6</v>
          </cell>
          <cell r="B6143" t="str">
            <v>12.5x25</v>
          </cell>
          <cell r="C6143" t="str">
            <v>GC</v>
          </cell>
          <cell r="D6143" t="str">
            <v>FC</v>
          </cell>
          <cell r="E6143">
            <v>4360.451</v>
          </cell>
          <cell r="F6143">
            <v>0</v>
          </cell>
        </row>
        <row r="6144">
          <cell r="A6144" t="str">
            <v>RJH-50V471MI6-F</v>
          </cell>
          <cell r="B6144" t="str">
            <v>12.5x25</v>
          </cell>
          <cell r="C6144" t="str">
            <v>GC</v>
          </cell>
          <cell r="D6144" t="str">
            <v>FC</v>
          </cell>
          <cell r="E6144">
            <v>4444.0860000000002</v>
          </cell>
          <cell r="F6144">
            <v>2</v>
          </cell>
        </row>
        <row r="6145">
          <cell r="A6145" t="str">
            <v>RJH-50V471MI6-S1</v>
          </cell>
          <cell r="B6145" t="str">
            <v>12.5x25</v>
          </cell>
          <cell r="C6145" t="str">
            <v>GC</v>
          </cell>
          <cell r="D6145" t="str">
            <v>FC</v>
          </cell>
          <cell r="E6145">
            <v>4444.0860000000002</v>
          </cell>
          <cell r="F6145">
            <v>8</v>
          </cell>
        </row>
        <row r="6146">
          <cell r="A6146" t="str">
            <v>RJH-50V471MI6-T4</v>
          </cell>
          <cell r="B6146" t="str">
            <v>12.5x25</v>
          </cell>
          <cell r="C6146" t="str">
            <v>GC</v>
          </cell>
          <cell r="D6146" t="str">
            <v>FC</v>
          </cell>
          <cell r="E6146">
            <v>4383.0959999999995</v>
          </cell>
          <cell r="F6146">
            <v>3</v>
          </cell>
        </row>
        <row r="6147">
          <cell r="A6147" t="str">
            <v>RJH-50V4R7ME3</v>
          </cell>
          <cell r="B6147" t="str">
            <v>5x11.5</v>
          </cell>
          <cell r="C6147" t="str">
            <v>CC</v>
          </cell>
          <cell r="D6147" t="str">
            <v>FC</v>
          </cell>
          <cell r="E6147">
            <v>424.09199999999998</v>
          </cell>
          <cell r="F6147">
            <v>2</v>
          </cell>
        </row>
        <row r="6148">
          <cell r="A6148" t="str">
            <v>RJH-50V4R7ME3-T2</v>
          </cell>
          <cell r="B6148" t="str">
            <v>5x11.5</v>
          </cell>
          <cell r="C6148" t="str">
            <v>CC</v>
          </cell>
          <cell r="D6148" t="str">
            <v>FC</v>
          </cell>
          <cell r="E6148">
            <v>472.54199999999997</v>
          </cell>
          <cell r="F6148">
            <v>0.1</v>
          </cell>
        </row>
        <row r="6149">
          <cell r="A6149" t="str">
            <v>RJH-50V4R7ME3-T36</v>
          </cell>
          <cell r="B6149" t="str">
            <v>5x11.5</v>
          </cell>
          <cell r="C6149" t="str">
            <v>CC</v>
          </cell>
          <cell r="D6149" t="str">
            <v>FC</v>
          </cell>
          <cell r="E6149">
            <v>472.54199999999997</v>
          </cell>
          <cell r="F6149">
            <v>0</v>
          </cell>
        </row>
        <row r="6150">
          <cell r="A6150" t="str">
            <v>RJH-50V560MF4#-F30</v>
          </cell>
          <cell r="B6150" t="str">
            <v>6.3x15</v>
          </cell>
          <cell r="C6150" t="str">
            <v>DC</v>
          </cell>
          <cell r="D6150" t="str">
            <v>FC</v>
          </cell>
          <cell r="E6150">
            <v>858.02700000000004</v>
          </cell>
          <cell r="F6150">
            <v>0</v>
          </cell>
        </row>
        <row r="6151">
          <cell r="A6151" t="str">
            <v>RJH-50V560MF4-F31</v>
          </cell>
          <cell r="B6151" t="str">
            <v>6.3x15</v>
          </cell>
          <cell r="C6151" t="str">
            <v>DC</v>
          </cell>
          <cell r="D6151" t="str">
            <v>FC</v>
          </cell>
          <cell r="E6151">
            <v>858.02700000000004</v>
          </cell>
          <cell r="F6151">
            <v>0</v>
          </cell>
        </row>
        <row r="6152">
          <cell r="A6152" t="str">
            <v>RJH-50V560MF4-T2</v>
          </cell>
          <cell r="B6152" t="str">
            <v>6.3x15</v>
          </cell>
          <cell r="C6152" t="str">
            <v>DC</v>
          </cell>
          <cell r="D6152" t="str">
            <v>FC</v>
          </cell>
          <cell r="E6152">
            <v>861.34400000000005</v>
          </cell>
          <cell r="F6152">
            <v>0</v>
          </cell>
        </row>
        <row r="6153">
          <cell r="A6153" t="str">
            <v>RJH-50V561MI7</v>
          </cell>
          <cell r="B6153" t="str">
            <v>12.5x30</v>
          </cell>
          <cell r="C6153" t="str">
            <v>GD</v>
          </cell>
          <cell r="D6153" t="str">
            <v>FC</v>
          </cell>
          <cell r="E6153">
            <v>5052.4920000000002</v>
          </cell>
          <cell r="F6153">
            <v>0</v>
          </cell>
        </row>
        <row r="6154">
          <cell r="A6154" t="str">
            <v>RJH-50V680MG3</v>
          </cell>
          <cell r="B6154" t="str">
            <v>8x12</v>
          </cell>
          <cell r="C6154" t="str">
            <v>EB</v>
          </cell>
          <cell r="D6154" t="str">
            <v>FC</v>
          </cell>
          <cell r="E6154">
            <v>969.77599999999995</v>
          </cell>
          <cell r="F6154">
            <v>0</v>
          </cell>
        </row>
        <row r="6155">
          <cell r="A6155" t="str">
            <v>RJH-50V680MG3-T2</v>
          </cell>
          <cell r="B6155" t="str">
            <v>8x12</v>
          </cell>
          <cell r="C6155" t="str">
            <v>EB</v>
          </cell>
          <cell r="D6155" t="str">
            <v>FC</v>
          </cell>
          <cell r="E6155">
            <v>991.79700000000003</v>
          </cell>
          <cell r="F6155">
            <v>8</v>
          </cell>
        </row>
        <row r="6156">
          <cell r="A6156" t="str">
            <v>RJH-50V680MG3-T8</v>
          </cell>
          <cell r="B6156" t="str">
            <v>8x12</v>
          </cell>
          <cell r="C6156" t="str">
            <v>EB</v>
          </cell>
          <cell r="D6156" t="str">
            <v>FC</v>
          </cell>
          <cell r="E6156">
            <v>991.79700000000003</v>
          </cell>
          <cell r="F6156">
            <v>0</v>
          </cell>
        </row>
        <row r="6157">
          <cell r="A6157" t="str">
            <v>RJH-50V681MI8-F</v>
          </cell>
          <cell r="B6157" t="str">
            <v>12.5x35</v>
          </cell>
          <cell r="C6157" t="str">
            <v>GE</v>
          </cell>
          <cell r="D6157" t="str">
            <v>FC</v>
          </cell>
          <cell r="E6157">
            <v>7075.4830000000002</v>
          </cell>
          <cell r="F6157">
            <v>0</v>
          </cell>
        </row>
        <row r="6158">
          <cell r="A6158" t="str">
            <v>RJH-50V681MI8-T4</v>
          </cell>
          <cell r="B6158" t="str">
            <v>12.5x35</v>
          </cell>
          <cell r="C6158" t="str">
            <v>GE</v>
          </cell>
          <cell r="D6158" t="str">
            <v>FC</v>
          </cell>
          <cell r="E6158">
            <v>7010.3940000000002</v>
          </cell>
          <cell r="F6158">
            <v>1.5</v>
          </cell>
        </row>
        <row r="6159">
          <cell r="A6159" t="str">
            <v>RJH-50V681MJ5G</v>
          </cell>
          <cell r="B6159" t="str">
            <v>16x20</v>
          </cell>
          <cell r="C6159" t="str">
            <v>HA</v>
          </cell>
          <cell r="D6159" t="str">
            <v>FC</v>
          </cell>
          <cell r="E6159">
            <v>5390.6710000000003</v>
          </cell>
          <cell r="F6159">
            <v>22</v>
          </cell>
        </row>
        <row r="6160">
          <cell r="A6160" t="str">
            <v>RJH-50V681MJ5G-F</v>
          </cell>
          <cell r="B6160" t="str">
            <v>16x20</v>
          </cell>
          <cell r="C6160" t="str">
            <v>HA</v>
          </cell>
          <cell r="D6160" t="str">
            <v>FC</v>
          </cell>
          <cell r="E6160">
            <v>5485.2259999999997</v>
          </cell>
          <cell r="F6160">
            <v>0</v>
          </cell>
        </row>
        <row r="6161">
          <cell r="A6161" t="str">
            <v>RJH-50V820MG4-T8</v>
          </cell>
          <cell r="B6161" t="str">
            <v>8x15</v>
          </cell>
          <cell r="C6161" t="str">
            <v>EC</v>
          </cell>
          <cell r="D6161" t="str">
            <v>FC</v>
          </cell>
          <cell r="E6161">
            <v>1133.068</v>
          </cell>
          <cell r="F6161">
            <v>0</v>
          </cell>
        </row>
        <row r="6162">
          <cell r="A6162" t="str">
            <v>RJH-50V820MG4-T84</v>
          </cell>
          <cell r="B6162" t="str">
            <v>8x15</v>
          </cell>
          <cell r="C6162" t="str">
            <v>EC</v>
          </cell>
          <cell r="D6162" t="str">
            <v>FC</v>
          </cell>
          <cell r="E6162">
            <v>1133.068</v>
          </cell>
          <cell r="F6162">
            <v>46</v>
          </cell>
        </row>
        <row r="6163">
          <cell r="A6163" t="str">
            <v>RJH-50V821MI9</v>
          </cell>
          <cell r="B6163" t="str">
            <v>12.5x40</v>
          </cell>
          <cell r="C6163" t="str">
            <v>GF</v>
          </cell>
          <cell r="D6163" t="str">
            <v>FC</v>
          </cell>
          <cell r="E6163">
            <v>7500.7579999999998</v>
          </cell>
          <cell r="F6163">
            <v>0</v>
          </cell>
        </row>
        <row r="6164">
          <cell r="A6164" t="str">
            <v>RJH-50VR47ME3-T2</v>
          </cell>
          <cell r="B6164" t="str">
            <v>5x11.5</v>
          </cell>
          <cell r="C6164" t="str">
            <v>CC</v>
          </cell>
          <cell r="D6164" t="str">
            <v>FC</v>
          </cell>
          <cell r="E6164">
            <v>472.54199999999997</v>
          </cell>
          <cell r="F6164">
            <v>0</v>
          </cell>
        </row>
        <row r="6165">
          <cell r="A6165" t="str">
            <v>RJH-50VR47ME3-T36</v>
          </cell>
          <cell r="B6165" t="str">
            <v>5x11.5</v>
          </cell>
          <cell r="C6165" t="str">
            <v>CC</v>
          </cell>
          <cell r="D6165" t="str">
            <v>FC</v>
          </cell>
          <cell r="E6165">
            <v>472.54199999999997</v>
          </cell>
          <cell r="F6165">
            <v>0</v>
          </cell>
        </row>
        <row r="6166">
          <cell r="A6166" t="str">
            <v>RJH-63V100ME3-T10</v>
          </cell>
          <cell r="B6166" t="str">
            <v>5x11.5</v>
          </cell>
          <cell r="C6166" t="str">
            <v>CC</v>
          </cell>
          <cell r="D6166" t="str">
            <v>FC</v>
          </cell>
          <cell r="E6166">
            <v>472.54199999999997</v>
          </cell>
          <cell r="F6166">
            <v>0</v>
          </cell>
        </row>
        <row r="6167">
          <cell r="A6167" t="str">
            <v>RJH-63V100ME3-T2</v>
          </cell>
          <cell r="B6167" t="str">
            <v>5x11.5</v>
          </cell>
          <cell r="C6167" t="str">
            <v>CC</v>
          </cell>
          <cell r="D6167" t="str">
            <v>FC</v>
          </cell>
          <cell r="E6167">
            <v>472.54199999999997</v>
          </cell>
          <cell r="F6167">
            <v>0</v>
          </cell>
        </row>
        <row r="6168">
          <cell r="A6168" t="str">
            <v>RJH-63V102MJ9G</v>
          </cell>
          <cell r="B6168" t="str">
            <v>16x40</v>
          </cell>
          <cell r="C6168" t="str">
            <v>HE</v>
          </cell>
          <cell r="D6168" t="str">
            <v>FC</v>
          </cell>
          <cell r="E6168">
            <v>12185.895</v>
          </cell>
          <cell r="F6168">
            <v>0</v>
          </cell>
        </row>
        <row r="6169">
          <cell r="A6169" t="str">
            <v>RJH-63V102MK8G</v>
          </cell>
          <cell r="B6169" t="str">
            <v>18x35.5</v>
          </cell>
          <cell r="C6169" t="str">
            <v>ID</v>
          </cell>
          <cell r="D6169" t="str">
            <v>FC</v>
          </cell>
          <cell r="E6169">
            <v>16012.016</v>
          </cell>
          <cell r="F6169">
            <v>0</v>
          </cell>
        </row>
        <row r="6170">
          <cell r="A6170" t="str">
            <v>RJH-63V120ME3</v>
          </cell>
          <cell r="B6170" t="str">
            <v>5x11.5</v>
          </cell>
          <cell r="C6170" t="str">
            <v>CC</v>
          </cell>
          <cell r="D6170" t="str">
            <v>FC</v>
          </cell>
          <cell r="E6170">
            <v>424.09199999999998</v>
          </cell>
          <cell r="F6170">
            <v>0</v>
          </cell>
        </row>
        <row r="6171">
          <cell r="A6171" t="str">
            <v>RJH-63V121MH5</v>
          </cell>
          <cell r="B6171" t="str">
            <v>10x20</v>
          </cell>
          <cell r="C6171" t="str">
            <v>FD</v>
          </cell>
          <cell r="D6171" t="str">
            <v>FC</v>
          </cell>
          <cell r="E6171">
            <v>2456.12</v>
          </cell>
          <cell r="F6171">
            <v>0</v>
          </cell>
        </row>
        <row r="6172">
          <cell r="A6172" t="str">
            <v>RJH-63V121MH5-T2</v>
          </cell>
          <cell r="B6172" t="str">
            <v>10x20</v>
          </cell>
          <cell r="C6172" t="str">
            <v>FD</v>
          </cell>
          <cell r="D6172" t="str">
            <v>FC</v>
          </cell>
          <cell r="E6172">
            <v>2486.9090000000001</v>
          </cell>
          <cell r="F6172">
            <v>1.5</v>
          </cell>
        </row>
        <row r="6173">
          <cell r="A6173" t="str">
            <v>RJH-63V221MI5</v>
          </cell>
          <cell r="B6173" t="str">
            <v>12.5x20</v>
          </cell>
          <cell r="C6173" t="str">
            <v>GB</v>
          </cell>
          <cell r="D6173" t="str">
            <v>FC</v>
          </cell>
          <cell r="E6173">
            <v>3490.9630000000002</v>
          </cell>
          <cell r="F6173">
            <v>0</v>
          </cell>
        </row>
        <row r="6174">
          <cell r="A6174" t="str">
            <v>RJH-63V221MI5#-T4</v>
          </cell>
          <cell r="B6174" t="str">
            <v>12.5x20</v>
          </cell>
          <cell r="C6174" t="str">
            <v>GB</v>
          </cell>
          <cell r="D6174" t="str">
            <v>FC</v>
          </cell>
          <cell r="E6174">
            <v>3520.027</v>
          </cell>
          <cell r="F6174">
            <v>0</v>
          </cell>
        </row>
        <row r="6175">
          <cell r="A6175" t="str">
            <v>RJH-63V221MI5-F</v>
          </cell>
          <cell r="B6175" t="str">
            <v>12.5x20</v>
          </cell>
          <cell r="C6175" t="str">
            <v>GB</v>
          </cell>
          <cell r="D6175" t="str">
            <v>FC</v>
          </cell>
          <cell r="E6175">
            <v>3581.018</v>
          </cell>
          <cell r="F6175">
            <v>0</v>
          </cell>
        </row>
        <row r="6176">
          <cell r="A6176" t="str">
            <v>RJH-63V221MI5-F27</v>
          </cell>
          <cell r="B6176" t="str">
            <v>12.5x20</v>
          </cell>
          <cell r="C6176" t="str">
            <v>GB</v>
          </cell>
          <cell r="D6176" t="str">
            <v>FC</v>
          </cell>
          <cell r="E6176">
            <v>3581.018</v>
          </cell>
          <cell r="F6176">
            <v>0</v>
          </cell>
        </row>
        <row r="6177">
          <cell r="A6177" t="str">
            <v>RJH-63V221MI5-T4</v>
          </cell>
          <cell r="B6177" t="str">
            <v>12.5x20</v>
          </cell>
          <cell r="C6177" t="str">
            <v>GB</v>
          </cell>
          <cell r="D6177" t="str">
            <v>FC</v>
          </cell>
          <cell r="E6177">
            <v>3520.027</v>
          </cell>
          <cell r="F6177">
            <v>0</v>
          </cell>
        </row>
        <row r="6178">
          <cell r="A6178" t="str">
            <v>RJH-63V221MI5-T70</v>
          </cell>
          <cell r="B6178" t="str">
            <v>12.5x20</v>
          </cell>
          <cell r="C6178" t="str">
            <v>GB</v>
          </cell>
          <cell r="D6178" t="str">
            <v>FC</v>
          </cell>
          <cell r="E6178">
            <v>3520.027</v>
          </cell>
          <cell r="F6178">
            <v>0</v>
          </cell>
        </row>
        <row r="6179">
          <cell r="A6179" t="str">
            <v>RJH-63V221MJ4G</v>
          </cell>
          <cell r="B6179" t="str">
            <v>16x16</v>
          </cell>
          <cell r="C6179" t="str">
            <v>HF</v>
          </cell>
          <cell r="D6179" t="str">
            <v>FC</v>
          </cell>
          <cell r="E6179">
            <v>4388.79</v>
          </cell>
          <cell r="F6179">
            <v>0</v>
          </cell>
        </row>
        <row r="6180">
          <cell r="A6180" t="str">
            <v>RJH-63V270MF3</v>
          </cell>
          <cell r="B6180" t="str">
            <v>6.3x11.5</v>
          </cell>
          <cell r="C6180" t="str">
            <v>DB</v>
          </cell>
          <cell r="D6180" t="str">
            <v>FC</v>
          </cell>
          <cell r="E6180">
            <v>704.702</v>
          </cell>
          <cell r="F6180">
            <v>2.0099999999999998</v>
          </cell>
        </row>
        <row r="6181">
          <cell r="A6181" t="str">
            <v>RJH-63V270MF3-F</v>
          </cell>
          <cell r="B6181" t="str">
            <v>6.3x11.5</v>
          </cell>
          <cell r="C6181" t="str">
            <v>DB</v>
          </cell>
          <cell r="D6181" t="str">
            <v>FC</v>
          </cell>
          <cell r="E6181">
            <v>717.94500000000005</v>
          </cell>
          <cell r="F6181">
            <v>0</v>
          </cell>
        </row>
        <row r="6182">
          <cell r="A6182" t="str">
            <v>RJH-63V270MF3-T2</v>
          </cell>
          <cell r="B6182" t="str">
            <v>6.3x11.5</v>
          </cell>
          <cell r="C6182" t="str">
            <v>DB</v>
          </cell>
          <cell r="D6182" t="str">
            <v>FC</v>
          </cell>
          <cell r="E6182">
            <v>721.26199999999994</v>
          </cell>
          <cell r="F6182">
            <v>0</v>
          </cell>
        </row>
        <row r="6183">
          <cell r="A6183" t="str">
            <v>RJH-63V270MG3-T2</v>
          </cell>
          <cell r="B6183" t="str">
            <v>6.3x11.5</v>
          </cell>
          <cell r="C6183" t="str">
            <v>DB</v>
          </cell>
          <cell r="D6183" t="str">
            <v>FC</v>
          </cell>
          <cell r="E6183">
            <v>721.26199999999994</v>
          </cell>
          <cell r="F6183">
            <v>0</v>
          </cell>
        </row>
        <row r="6184">
          <cell r="A6184" t="str">
            <v>RJH-63V271MI6-T4</v>
          </cell>
          <cell r="B6184" t="str">
            <v>12.5x25</v>
          </cell>
          <cell r="C6184" t="str">
            <v>GC</v>
          </cell>
          <cell r="D6184" t="str">
            <v>FC</v>
          </cell>
          <cell r="E6184">
            <v>4383.0959999999995</v>
          </cell>
          <cell r="F6184">
            <v>0</v>
          </cell>
        </row>
        <row r="6185">
          <cell r="A6185" t="str">
            <v>RJH-63V391MI7-T4</v>
          </cell>
          <cell r="B6185" t="str">
            <v>12.5x30</v>
          </cell>
          <cell r="C6185" t="str">
            <v>GD</v>
          </cell>
          <cell r="D6185" t="str">
            <v>FC</v>
          </cell>
          <cell r="E6185">
            <v>5078.2629999999999</v>
          </cell>
          <cell r="F6185">
            <v>0</v>
          </cell>
        </row>
        <row r="6186">
          <cell r="A6186" t="str">
            <v>RJH-63V391MJ5G-F</v>
          </cell>
          <cell r="B6186" t="str">
            <v>16x20</v>
          </cell>
          <cell r="C6186" t="str">
            <v>HA</v>
          </cell>
          <cell r="D6186" t="str">
            <v>FC</v>
          </cell>
          <cell r="E6186">
            <v>5485.2259999999997</v>
          </cell>
          <cell r="F6186">
            <v>0.5</v>
          </cell>
        </row>
        <row r="6187">
          <cell r="A6187" t="str">
            <v>RJH-63V391MJ5G-T50</v>
          </cell>
          <cell r="B6187" t="str">
            <v>16x20</v>
          </cell>
          <cell r="C6187" t="str">
            <v>HA</v>
          </cell>
          <cell r="D6187" t="str">
            <v>FC</v>
          </cell>
          <cell r="E6187">
            <v>5429.0709999999999</v>
          </cell>
          <cell r="F6187">
            <v>0.5</v>
          </cell>
        </row>
        <row r="6188">
          <cell r="A6188" t="str">
            <v>RJH-63V470MG3</v>
          </cell>
          <cell r="B6188" t="str">
            <v>8x12</v>
          </cell>
          <cell r="C6188" t="str">
            <v>EB</v>
          </cell>
          <cell r="D6188" t="str">
            <v>FC</v>
          </cell>
          <cell r="E6188">
            <v>969.77599999999995</v>
          </cell>
          <cell r="F6188">
            <v>4</v>
          </cell>
        </row>
        <row r="6189">
          <cell r="A6189" t="str">
            <v>RJH-63V470MG3-F</v>
          </cell>
          <cell r="B6189" t="str">
            <v>8x12</v>
          </cell>
          <cell r="C6189" t="str">
            <v>EB</v>
          </cell>
          <cell r="D6189" t="str">
            <v>FC</v>
          </cell>
          <cell r="E6189">
            <v>986.79600000000005</v>
          </cell>
          <cell r="F6189">
            <v>0</v>
          </cell>
        </row>
        <row r="6190">
          <cell r="A6190" t="str">
            <v>RJH-63V470MG3-T2</v>
          </cell>
          <cell r="B6190" t="str">
            <v>8x12</v>
          </cell>
          <cell r="C6190" t="str">
            <v>EB</v>
          </cell>
          <cell r="D6190" t="str">
            <v>FC</v>
          </cell>
          <cell r="E6190">
            <v>991.79700000000003</v>
          </cell>
          <cell r="F6190">
            <v>38</v>
          </cell>
        </row>
        <row r="6191">
          <cell r="A6191" t="str">
            <v>RJH-63V470MG3-T8</v>
          </cell>
          <cell r="B6191" t="str">
            <v>8x12</v>
          </cell>
          <cell r="C6191" t="str">
            <v>EB</v>
          </cell>
          <cell r="D6191" t="str">
            <v>FC</v>
          </cell>
          <cell r="E6191">
            <v>991.79700000000003</v>
          </cell>
          <cell r="F6191">
            <v>12</v>
          </cell>
        </row>
        <row r="6192">
          <cell r="A6192" t="str">
            <v>RJH-63V471MI8</v>
          </cell>
          <cell r="B6192" t="str">
            <v>12.5x35</v>
          </cell>
          <cell r="C6192" t="str">
            <v>GE</v>
          </cell>
          <cell r="D6192" t="str">
            <v>FC</v>
          </cell>
          <cell r="E6192">
            <v>6987.7479999999996</v>
          </cell>
          <cell r="F6192">
            <v>15</v>
          </cell>
        </row>
        <row r="6193">
          <cell r="A6193" t="str">
            <v>RJH-63V471MI8-F</v>
          </cell>
          <cell r="B6193" t="str">
            <v>12.5x35</v>
          </cell>
          <cell r="C6193" t="str">
            <v>GE</v>
          </cell>
          <cell r="D6193" t="str">
            <v>FC</v>
          </cell>
          <cell r="E6193">
            <v>7075.4830000000002</v>
          </cell>
          <cell r="F6193">
            <v>0</v>
          </cell>
        </row>
        <row r="6194">
          <cell r="A6194" t="str">
            <v>RJH-63V471MI8-T4</v>
          </cell>
          <cell r="B6194" t="str">
            <v>12.5x35</v>
          </cell>
          <cell r="C6194" t="str">
            <v>GE</v>
          </cell>
          <cell r="D6194" t="str">
            <v>FC</v>
          </cell>
          <cell r="E6194">
            <v>7010.3940000000002</v>
          </cell>
          <cell r="F6194">
            <v>0</v>
          </cell>
        </row>
        <row r="6195">
          <cell r="A6195" t="str">
            <v>RJH-63V471MJ6G</v>
          </cell>
          <cell r="B6195" t="str">
            <v>16x25</v>
          </cell>
          <cell r="C6195" t="str">
            <v>HB</v>
          </cell>
          <cell r="D6195" t="str">
            <v>FC</v>
          </cell>
          <cell r="E6195">
            <v>6008.4390000000003</v>
          </cell>
          <cell r="F6195">
            <v>0.5</v>
          </cell>
        </row>
        <row r="6196">
          <cell r="A6196" t="str">
            <v>RJH-63V560MH3</v>
          </cell>
          <cell r="B6196" t="str">
            <v>10x12.5</v>
          </cell>
          <cell r="C6196" t="str">
            <v>FA</v>
          </cell>
          <cell r="D6196" t="str">
            <v>FC</v>
          </cell>
          <cell r="E6196">
            <v>1815.922</v>
          </cell>
          <cell r="F6196">
            <v>0</v>
          </cell>
        </row>
        <row r="6197">
          <cell r="A6197" t="str">
            <v>RJH-63V561MI9</v>
          </cell>
          <cell r="B6197" t="str">
            <v>12.5x40</v>
          </cell>
          <cell r="C6197" t="str">
            <v>GF</v>
          </cell>
          <cell r="D6197" t="str">
            <v>FC</v>
          </cell>
          <cell r="E6197">
            <v>7500.7579999999998</v>
          </cell>
          <cell r="F6197">
            <v>0</v>
          </cell>
        </row>
        <row r="6198">
          <cell r="A6198" t="str">
            <v>RJH-63V680MG4</v>
          </cell>
          <cell r="B6198" t="str">
            <v>8x15</v>
          </cell>
          <cell r="C6198" t="str">
            <v>EC</v>
          </cell>
          <cell r="D6198" t="str">
            <v>FC</v>
          </cell>
          <cell r="E6198">
            <v>1109.6969999999999</v>
          </cell>
          <cell r="F6198">
            <v>0</v>
          </cell>
        </row>
        <row r="6199">
          <cell r="A6199" t="str">
            <v>RJH-63V680MG4-F</v>
          </cell>
          <cell r="B6199" t="str">
            <v>8x15</v>
          </cell>
          <cell r="C6199" t="str">
            <v>EC</v>
          </cell>
          <cell r="D6199" t="str">
            <v>FC</v>
          </cell>
          <cell r="E6199">
            <v>1126.5139999999999</v>
          </cell>
          <cell r="F6199">
            <v>0</v>
          </cell>
        </row>
        <row r="6200">
          <cell r="A6200" t="str">
            <v>RJH-63V681MJ7G</v>
          </cell>
          <cell r="B6200" t="str">
            <v>16x31.5</v>
          </cell>
          <cell r="C6200" t="str">
            <v>HC</v>
          </cell>
          <cell r="D6200" t="str">
            <v>FC</v>
          </cell>
          <cell r="E6200">
            <v>9828.7610000000004</v>
          </cell>
          <cell r="F6200">
            <v>3.4</v>
          </cell>
        </row>
        <row r="6201">
          <cell r="A6201" t="str">
            <v>RJH-63V681MK6G</v>
          </cell>
          <cell r="B6201" t="str">
            <v>18x25</v>
          </cell>
          <cell r="C6201" t="str">
            <v>IB</v>
          </cell>
          <cell r="D6201" t="str">
            <v>FC</v>
          </cell>
          <cell r="E6201">
            <v>9868.6309999999994</v>
          </cell>
          <cell r="F6201">
            <v>0</v>
          </cell>
        </row>
        <row r="6202">
          <cell r="A6202" t="str">
            <v>RJH-63V681MK6G-F</v>
          </cell>
          <cell r="B6202" t="str">
            <v>18x25</v>
          </cell>
          <cell r="C6202" t="str">
            <v>IB</v>
          </cell>
          <cell r="D6202" t="str">
            <v>FC</v>
          </cell>
          <cell r="E6202">
            <v>7744.7049999999999</v>
          </cell>
          <cell r="F6202">
            <v>0</v>
          </cell>
        </row>
        <row r="6203">
          <cell r="A6203" t="str">
            <v>RJH-63V820MG5-T2</v>
          </cell>
          <cell r="B6203" t="str">
            <v>8x20</v>
          </cell>
          <cell r="C6203" t="str">
            <v>ED</v>
          </cell>
          <cell r="D6203" t="str">
            <v>FC</v>
          </cell>
          <cell r="E6203">
            <v>1477.21</v>
          </cell>
          <cell r="F6203">
            <v>0</v>
          </cell>
        </row>
        <row r="6204">
          <cell r="A6204" t="str">
            <v>RJH-63V821MJ8G</v>
          </cell>
          <cell r="B6204" t="str">
            <v>16x35.5</v>
          </cell>
          <cell r="C6204" t="str">
            <v>HD</v>
          </cell>
          <cell r="D6204" t="str">
            <v>FC</v>
          </cell>
          <cell r="E6204">
            <v>10249.629999999999</v>
          </cell>
          <cell r="F6204">
            <v>0</v>
          </cell>
        </row>
        <row r="6205">
          <cell r="A6205" t="str">
            <v>RJH-6V101ME3</v>
          </cell>
          <cell r="B6205" t="str">
            <v>5x11.5</v>
          </cell>
          <cell r="C6205" t="str">
            <v>CC</v>
          </cell>
          <cell r="D6205" t="str">
            <v>FC</v>
          </cell>
          <cell r="E6205">
            <v>424.09199999999998</v>
          </cell>
          <cell r="F6205">
            <v>6</v>
          </cell>
        </row>
        <row r="6206">
          <cell r="A6206" t="str">
            <v>RJH-6V101ME3#</v>
          </cell>
          <cell r="B6206" t="str">
            <v>5x11.5</v>
          </cell>
          <cell r="C6206" t="str">
            <v>CC</v>
          </cell>
          <cell r="D6206" t="str">
            <v>FC</v>
          </cell>
          <cell r="E6206">
            <v>424.09199999999998</v>
          </cell>
          <cell r="F6206">
            <v>0</v>
          </cell>
        </row>
        <row r="6207">
          <cell r="A6207" t="str">
            <v>RJH-6V101ME3-T2</v>
          </cell>
          <cell r="B6207" t="str">
            <v>5x11.5</v>
          </cell>
          <cell r="C6207" t="str">
            <v>CC</v>
          </cell>
          <cell r="D6207" t="str">
            <v>FC</v>
          </cell>
          <cell r="E6207">
            <v>472.54199999999997</v>
          </cell>
          <cell r="F6207">
            <v>0</v>
          </cell>
        </row>
        <row r="6208">
          <cell r="A6208" t="str">
            <v>RJH-6V102MG3Z1</v>
          </cell>
          <cell r="B6208" t="str">
            <v>8x12</v>
          </cell>
          <cell r="C6208" t="str">
            <v>EB</v>
          </cell>
          <cell r="D6208" t="str">
            <v>FC</v>
          </cell>
          <cell r="E6208">
            <v>969.77599999999995</v>
          </cell>
          <cell r="F6208">
            <v>0</v>
          </cell>
        </row>
        <row r="6209">
          <cell r="A6209" t="str">
            <v>RJH-6V102MG3Z1-T8</v>
          </cell>
          <cell r="B6209" t="str">
            <v>8x12</v>
          </cell>
          <cell r="C6209" t="str">
            <v>EB</v>
          </cell>
          <cell r="D6209" t="str">
            <v>FC</v>
          </cell>
          <cell r="E6209">
            <v>991.79700000000003</v>
          </cell>
          <cell r="F6209">
            <v>0</v>
          </cell>
        </row>
        <row r="6210">
          <cell r="A6210" t="str">
            <v>RJH-6V102MG5</v>
          </cell>
          <cell r="B6210" t="str">
            <v>8x20</v>
          </cell>
          <cell r="C6210" t="str">
            <v>ED</v>
          </cell>
          <cell r="D6210" t="str">
            <v>FC</v>
          </cell>
          <cell r="E6210">
            <v>1440.277</v>
          </cell>
          <cell r="F6210">
            <v>0</v>
          </cell>
        </row>
        <row r="6211">
          <cell r="A6211" t="str">
            <v>RJH-6V102MG5-F36</v>
          </cell>
          <cell r="B6211" t="str">
            <v>8x20</v>
          </cell>
          <cell r="C6211" t="str">
            <v>ED</v>
          </cell>
          <cell r="D6211" t="str">
            <v>FC</v>
          </cell>
          <cell r="E6211">
            <v>1457.0940000000001</v>
          </cell>
          <cell r="F6211">
            <v>0</v>
          </cell>
        </row>
        <row r="6212">
          <cell r="A6212" t="str">
            <v>RJH-6V102MG5-T2</v>
          </cell>
          <cell r="B6212" t="str">
            <v>8x20</v>
          </cell>
          <cell r="C6212" t="str">
            <v>ED</v>
          </cell>
          <cell r="D6212" t="str">
            <v>FC</v>
          </cell>
          <cell r="E6212">
            <v>1477.21</v>
          </cell>
          <cell r="F6212">
            <v>0</v>
          </cell>
        </row>
        <row r="6213">
          <cell r="A6213" t="str">
            <v>RJH-6V122MH5-S1</v>
          </cell>
          <cell r="B6213" t="str">
            <v>10x20</v>
          </cell>
          <cell r="C6213" t="str">
            <v>FD</v>
          </cell>
          <cell r="D6213" t="str">
            <v>FC</v>
          </cell>
          <cell r="E6213">
            <v>2546.8609999999999</v>
          </cell>
          <cell r="F6213">
            <v>9</v>
          </cell>
        </row>
        <row r="6214">
          <cell r="A6214" t="str">
            <v>RJH-6V123MJ9G</v>
          </cell>
          <cell r="B6214" t="str">
            <v>16x40</v>
          </cell>
          <cell r="C6214" t="str">
            <v>HE</v>
          </cell>
          <cell r="D6214" t="str">
            <v>FC</v>
          </cell>
          <cell r="E6214">
            <v>12185.895</v>
          </cell>
          <cell r="F6214">
            <v>0</v>
          </cell>
        </row>
        <row r="6215">
          <cell r="A6215" t="str">
            <v>RJH-6V221MF3</v>
          </cell>
          <cell r="B6215" t="str">
            <v>6.3x11.5</v>
          </cell>
          <cell r="C6215" t="str">
            <v>DB</v>
          </cell>
          <cell r="D6215" t="str">
            <v>FC</v>
          </cell>
          <cell r="E6215">
            <v>704.702</v>
          </cell>
          <cell r="F6215">
            <v>0</v>
          </cell>
        </row>
        <row r="6216">
          <cell r="A6216" t="str">
            <v>RJH-6V221MF3#-T2</v>
          </cell>
          <cell r="B6216" t="str">
            <v>6.3x11.5</v>
          </cell>
          <cell r="C6216" t="str">
            <v>DB</v>
          </cell>
          <cell r="D6216" t="str">
            <v>FC</v>
          </cell>
          <cell r="E6216">
            <v>721.26199999999994</v>
          </cell>
          <cell r="F6216">
            <v>0</v>
          </cell>
        </row>
        <row r="6217">
          <cell r="A6217" t="str">
            <v>RJH-6V221MF3-T2</v>
          </cell>
          <cell r="B6217" t="str">
            <v>6.3x11.5</v>
          </cell>
          <cell r="C6217" t="str">
            <v>DB</v>
          </cell>
          <cell r="D6217" t="str">
            <v>FC</v>
          </cell>
          <cell r="E6217">
            <v>721.26199999999994</v>
          </cell>
          <cell r="F6217">
            <v>42</v>
          </cell>
        </row>
        <row r="6218">
          <cell r="A6218" t="str">
            <v>RJH-6V221MF3-T58</v>
          </cell>
          <cell r="B6218" t="str">
            <v>6.3x11.5</v>
          </cell>
          <cell r="C6218" t="str">
            <v>DB</v>
          </cell>
          <cell r="D6218" t="str">
            <v>FC</v>
          </cell>
          <cell r="E6218">
            <v>721.26199999999994</v>
          </cell>
          <cell r="F6218">
            <v>44</v>
          </cell>
        </row>
        <row r="6219">
          <cell r="A6219" t="str">
            <v>RJH-6V222MI5</v>
          </cell>
          <cell r="B6219" t="str">
            <v>12.5x20</v>
          </cell>
          <cell r="C6219" t="str">
            <v>GB</v>
          </cell>
          <cell r="D6219" t="str">
            <v>FC</v>
          </cell>
          <cell r="E6219">
            <v>3490.9630000000002</v>
          </cell>
          <cell r="F6219">
            <v>0</v>
          </cell>
        </row>
        <row r="6220">
          <cell r="A6220" t="str">
            <v>RJH-6V222MI5-T4</v>
          </cell>
          <cell r="B6220" t="str">
            <v>12.5x20</v>
          </cell>
          <cell r="C6220" t="str">
            <v>GB</v>
          </cell>
          <cell r="D6220" t="str">
            <v>FC</v>
          </cell>
          <cell r="E6220">
            <v>3520.027</v>
          </cell>
          <cell r="F6220">
            <v>6</v>
          </cell>
        </row>
        <row r="6221">
          <cell r="A6221" t="str">
            <v>RJH-6V272MI6</v>
          </cell>
          <cell r="B6221" t="str">
            <v>12.5x25</v>
          </cell>
          <cell r="C6221" t="str">
            <v>GC</v>
          </cell>
          <cell r="D6221" t="str">
            <v>FC</v>
          </cell>
          <cell r="E6221">
            <v>4360.451</v>
          </cell>
          <cell r="F6221">
            <v>0</v>
          </cell>
        </row>
        <row r="6222">
          <cell r="A6222" t="str">
            <v>RJH-6V272MI6-S1</v>
          </cell>
          <cell r="B6222" t="str">
            <v>12.5x25</v>
          </cell>
          <cell r="C6222" t="str">
            <v>GC</v>
          </cell>
          <cell r="D6222" t="str">
            <v>FC</v>
          </cell>
          <cell r="E6222">
            <v>4444.0860000000002</v>
          </cell>
          <cell r="F6222">
            <v>0</v>
          </cell>
        </row>
        <row r="6223">
          <cell r="A6223" t="str">
            <v>RJH-6V331MF4</v>
          </cell>
          <cell r="B6223" t="str">
            <v>6.3x15</v>
          </cell>
          <cell r="C6223" t="str">
            <v>DC</v>
          </cell>
          <cell r="D6223" t="str">
            <v>FC</v>
          </cell>
          <cell r="E6223">
            <v>844.78399999999999</v>
          </cell>
          <cell r="F6223">
            <v>0</v>
          </cell>
        </row>
        <row r="6224">
          <cell r="A6224" t="str">
            <v>RJH-6V331MF4-T2</v>
          </cell>
          <cell r="B6224" t="str">
            <v>6.3x15</v>
          </cell>
          <cell r="C6224" t="str">
            <v>DC</v>
          </cell>
          <cell r="D6224" t="str">
            <v>FC</v>
          </cell>
          <cell r="E6224">
            <v>861.34400000000005</v>
          </cell>
          <cell r="F6224">
            <v>4</v>
          </cell>
        </row>
        <row r="6225">
          <cell r="A6225" t="str">
            <v>RJH-6V471MG3#-T2</v>
          </cell>
          <cell r="B6225" t="str">
            <v>8x12</v>
          </cell>
          <cell r="C6225" t="str">
            <v>EB</v>
          </cell>
          <cell r="D6225" t="str">
            <v>FC</v>
          </cell>
          <cell r="E6225">
            <v>991.79700000000003</v>
          </cell>
          <cell r="F6225">
            <v>0</v>
          </cell>
        </row>
        <row r="6226">
          <cell r="A6226" t="str">
            <v>RJH-6V471MG3-T2</v>
          </cell>
          <cell r="B6226" t="str">
            <v>8x12</v>
          </cell>
          <cell r="C6226" t="str">
            <v>EB</v>
          </cell>
          <cell r="D6226" t="str">
            <v>FC</v>
          </cell>
          <cell r="E6226">
            <v>991.79700000000003</v>
          </cell>
          <cell r="F6226">
            <v>0</v>
          </cell>
        </row>
        <row r="6227">
          <cell r="A6227" t="str">
            <v>RJH-6V471MG3-T8</v>
          </cell>
          <cell r="B6227" t="str">
            <v>8x12</v>
          </cell>
          <cell r="C6227" t="str">
            <v>EB</v>
          </cell>
          <cell r="D6227" t="str">
            <v>FC</v>
          </cell>
          <cell r="E6227">
            <v>991.79700000000003</v>
          </cell>
          <cell r="F6227">
            <v>0</v>
          </cell>
        </row>
        <row r="6228">
          <cell r="A6228" t="str">
            <v>RJH-6V472MI7</v>
          </cell>
          <cell r="B6228" t="str">
            <v>12.5x30</v>
          </cell>
          <cell r="C6228" t="str">
            <v>GD</v>
          </cell>
          <cell r="D6228" t="str">
            <v>FC</v>
          </cell>
          <cell r="E6228">
            <v>5052.4920000000002</v>
          </cell>
          <cell r="F6228">
            <v>0</v>
          </cell>
        </row>
        <row r="6229">
          <cell r="A6229" t="str">
            <v>RJH-6V472MI7Z</v>
          </cell>
          <cell r="B6229" t="str">
            <v>12.5x30</v>
          </cell>
          <cell r="C6229" t="str">
            <v>GD</v>
          </cell>
          <cell r="D6229" t="str">
            <v>FC</v>
          </cell>
          <cell r="E6229">
            <v>5052.4920000000002</v>
          </cell>
          <cell r="F6229">
            <v>0</v>
          </cell>
        </row>
        <row r="6230">
          <cell r="A6230" t="str">
            <v>RJH-6V472MI7Z-F27</v>
          </cell>
          <cell r="B6230" t="str">
            <v>12.5x30</v>
          </cell>
          <cell r="C6230" t="str">
            <v>GD</v>
          </cell>
          <cell r="D6230" t="str">
            <v>FC</v>
          </cell>
          <cell r="E6230">
            <v>5144.8689999999997</v>
          </cell>
          <cell r="F6230">
            <v>0</v>
          </cell>
        </row>
        <row r="6231">
          <cell r="A6231" t="str">
            <v>RJH-6V472MI8</v>
          </cell>
          <cell r="B6231" t="str">
            <v>12.5x35</v>
          </cell>
          <cell r="C6231" t="str">
            <v>GE</v>
          </cell>
          <cell r="D6231" t="str">
            <v>FC</v>
          </cell>
          <cell r="E6231">
            <v>6987.7479999999996</v>
          </cell>
          <cell r="F6231">
            <v>5</v>
          </cell>
        </row>
        <row r="6232">
          <cell r="A6232" t="str">
            <v>RJH-6V472MI8-F27</v>
          </cell>
          <cell r="B6232" t="str">
            <v>12.5x35</v>
          </cell>
          <cell r="C6232" t="str">
            <v>GE</v>
          </cell>
          <cell r="D6232" t="str">
            <v>FC</v>
          </cell>
          <cell r="E6232">
            <v>7075.4830000000002</v>
          </cell>
          <cell r="F6232">
            <v>0</v>
          </cell>
        </row>
        <row r="6233">
          <cell r="A6233" t="str">
            <v>RJH-6V472MI8-S1</v>
          </cell>
          <cell r="B6233" t="str">
            <v>12.5x35</v>
          </cell>
          <cell r="C6233" t="str">
            <v>GE</v>
          </cell>
          <cell r="D6233" t="str">
            <v>FC</v>
          </cell>
          <cell r="E6233">
            <v>7075.4830000000002</v>
          </cell>
          <cell r="F6233">
            <v>0</v>
          </cell>
        </row>
        <row r="6234">
          <cell r="A6234" t="str">
            <v>RJH-6V472MJ5G</v>
          </cell>
          <cell r="B6234" t="str">
            <v>16x20</v>
          </cell>
          <cell r="C6234" t="str">
            <v>HA</v>
          </cell>
          <cell r="D6234" t="str">
            <v>FC</v>
          </cell>
          <cell r="E6234">
            <v>5390.6710000000003</v>
          </cell>
          <cell r="F6234">
            <v>5</v>
          </cell>
        </row>
        <row r="6235">
          <cell r="A6235" t="str">
            <v>RJH-6V472MJ5G-F</v>
          </cell>
          <cell r="B6235" t="str">
            <v>16x20</v>
          </cell>
          <cell r="C6235" t="str">
            <v>HA</v>
          </cell>
          <cell r="D6235" t="str">
            <v>FC</v>
          </cell>
          <cell r="E6235">
            <v>5485.2259999999997</v>
          </cell>
          <cell r="F6235">
            <v>0</v>
          </cell>
        </row>
        <row r="6236">
          <cell r="A6236" t="str">
            <v>RJH-6V562MJ6G</v>
          </cell>
          <cell r="B6236" t="str">
            <v>16x25</v>
          </cell>
          <cell r="C6236" t="str">
            <v>HB</v>
          </cell>
          <cell r="D6236" t="str">
            <v>FC</v>
          </cell>
          <cell r="E6236">
            <v>6008.4390000000003</v>
          </cell>
          <cell r="F6236">
            <v>0</v>
          </cell>
        </row>
        <row r="6237">
          <cell r="A6237" t="str">
            <v>RJH-6V681MG4</v>
          </cell>
          <cell r="B6237" t="str">
            <v>8x15</v>
          </cell>
          <cell r="C6237" t="str">
            <v>EC</v>
          </cell>
          <cell r="D6237" t="str">
            <v>FC</v>
          </cell>
          <cell r="E6237">
            <v>1109.6969999999999</v>
          </cell>
          <cell r="F6237">
            <v>0</v>
          </cell>
        </row>
        <row r="6238">
          <cell r="A6238" t="str">
            <v>RJJ-100V101MI5E</v>
          </cell>
          <cell r="B6238" t="str">
            <v>12.5x20</v>
          </cell>
          <cell r="C6238" t="str">
            <v>GB</v>
          </cell>
          <cell r="D6238" t="str">
            <v>FB</v>
          </cell>
          <cell r="E6238">
            <v>3490.9630000000002</v>
          </cell>
          <cell r="F6238">
            <v>0</v>
          </cell>
        </row>
        <row r="6239">
          <cell r="A6239" t="str">
            <v>RJJ-100V101MI5E-T4</v>
          </cell>
          <cell r="B6239" t="str">
            <v>12.5x20</v>
          </cell>
          <cell r="C6239" t="str">
            <v>GB</v>
          </cell>
          <cell r="D6239" t="str">
            <v>FB</v>
          </cell>
          <cell r="E6239">
            <v>3520.027</v>
          </cell>
          <cell r="F6239">
            <v>1.5</v>
          </cell>
        </row>
        <row r="6240">
          <cell r="A6240" t="str">
            <v>RJJ-100V120MF3E</v>
          </cell>
          <cell r="B6240" t="str">
            <v>6.3x11.5</v>
          </cell>
          <cell r="C6240" t="str">
            <v>DB</v>
          </cell>
          <cell r="D6240" t="str">
            <v>FB</v>
          </cell>
          <cell r="E6240">
            <v>704.702</v>
          </cell>
          <cell r="F6240">
            <v>0</v>
          </cell>
        </row>
        <row r="6241">
          <cell r="A6241" t="str">
            <v>RJJ-100V121MGJ4E</v>
          </cell>
          <cell r="B6241" t="str">
            <v>16x16</v>
          </cell>
          <cell r="C6241" t="str">
            <v>HF</v>
          </cell>
          <cell r="D6241" t="str">
            <v>FB</v>
          </cell>
          <cell r="E6241">
            <v>4388.79</v>
          </cell>
          <cell r="F6241">
            <v>0</v>
          </cell>
        </row>
        <row r="6242">
          <cell r="A6242" t="str">
            <v>RJJ-100V151MGK4E</v>
          </cell>
          <cell r="B6242" t="str">
            <v>18x16</v>
          </cell>
          <cell r="C6242" t="str">
            <v>IF</v>
          </cell>
          <cell r="D6242" t="str">
            <v>FB</v>
          </cell>
          <cell r="E6242">
            <v>6321.5810000000001</v>
          </cell>
          <cell r="F6242">
            <v>0</v>
          </cell>
        </row>
        <row r="6243">
          <cell r="A6243" t="str">
            <v>RJJ-100V220MG3E</v>
          </cell>
          <cell r="B6243" t="str">
            <v>8x12</v>
          </cell>
          <cell r="C6243" t="str">
            <v>EB</v>
          </cell>
          <cell r="D6243" t="str">
            <v>FB</v>
          </cell>
          <cell r="E6243">
            <v>969.77599999999995</v>
          </cell>
          <cell r="F6243">
            <v>0</v>
          </cell>
        </row>
        <row r="6244">
          <cell r="A6244" t="str">
            <v>RJJ-100V220MG3E-T2</v>
          </cell>
          <cell r="B6244" t="str">
            <v>8x12</v>
          </cell>
          <cell r="C6244" t="str">
            <v>EB</v>
          </cell>
          <cell r="D6244" t="str">
            <v>FB</v>
          </cell>
          <cell r="E6244">
            <v>991.79700000000003</v>
          </cell>
          <cell r="F6244">
            <v>0</v>
          </cell>
        </row>
        <row r="6245">
          <cell r="A6245" t="str">
            <v>RJJ-100V221MGJ5E</v>
          </cell>
          <cell r="B6245" t="str">
            <v>16x25</v>
          </cell>
          <cell r="C6245" t="str">
            <v>HB</v>
          </cell>
          <cell r="D6245" t="str">
            <v>FB</v>
          </cell>
          <cell r="E6245">
            <v>6008.4390000000003</v>
          </cell>
          <cell r="F6245">
            <v>0</v>
          </cell>
        </row>
        <row r="6246">
          <cell r="A6246" t="str">
            <v>RJJ-100V221MGJ6E</v>
          </cell>
          <cell r="B6246" t="str">
            <v>16x25</v>
          </cell>
          <cell r="C6246" t="str">
            <v>HB</v>
          </cell>
          <cell r="D6246" t="str">
            <v>FB</v>
          </cell>
          <cell r="E6246">
            <v>6008.4390000000003</v>
          </cell>
          <cell r="F6246">
            <v>0</v>
          </cell>
        </row>
        <row r="6247">
          <cell r="A6247" t="str">
            <v>RJJ-100V221MI8E</v>
          </cell>
          <cell r="B6247" t="str">
            <v>12.5x35</v>
          </cell>
          <cell r="C6247" t="str">
            <v>GE</v>
          </cell>
          <cell r="D6247" t="str">
            <v>FB</v>
          </cell>
          <cell r="E6247">
            <v>6987.7479999999996</v>
          </cell>
          <cell r="F6247">
            <v>0</v>
          </cell>
        </row>
        <row r="6248">
          <cell r="A6248" t="str">
            <v>RJJ-100V221MI8E-T4</v>
          </cell>
          <cell r="B6248" t="str">
            <v>12.5x35</v>
          </cell>
          <cell r="C6248" t="str">
            <v>GE</v>
          </cell>
          <cell r="D6248" t="str">
            <v>FB</v>
          </cell>
          <cell r="E6248">
            <v>7010.3940000000002</v>
          </cell>
          <cell r="F6248">
            <v>0</v>
          </cell>
        </row>
        <row r="6249">
          <cell r="A6249" t="str">
            <v>RJJ-100V271MGK5E</v>
          </cell>
          <cell r="B6249" t="str">
            <v>18x20</v>
          </cell>
          <cell r="C6249" t="str">
            <v>IA</v>
          </cell>
          <cell r="D6249" t="str">
            <v>FB</v>
          </cell>
          <cell r="E6249">
            <v>7734.4930000000004</v>
          </cell>
          <cell r="F6249">
            <v>0</v>
          </cell>
        </row>
        <row r="6250">
          <cell r="A6250" t="str">
            <v>RJJ-100V330MG4E</v>
          </cell>
          <cell r="B6250" t="str">
            <v>8x15</v>
          </cell>
          <cell r="C6250" t="str">
            <v>EC</v>
          </cell>
          <cell r="D6250" t="str">
            <v>FB</v>
          </cell>
          <cell r="E6250">
            <v>1109.6969999999999</v>
          </cell>
          <cell r="F6250">
            <v>0</v>
          </cell>
        </row>
        <row r="6251">
          <cell r="A6251" t="str">
            <v>RJJ-100V330MG4E-T2</v>
          </cell>
          <cell r="B6251" t="str">
            <v>8x15</v>
          </cell>
          <cell r="C6251" t="str">
            <v>EC</v>
          </cell>
          <cell r="D6251" t="str">
            <v>FB</v>
          </cell>
          <cell r="E6251">
            <v>1133.068</v>
          </cell>
          <cell r="F6251">
            <v>0</v>
          </cell>
        </row>
        <row r="6252">
          <cell r="A6252" t="str">
            <v>RJJ-100V330MH4E-T2</v>
          </cell>
          <cell r="B6252" t="str">
            <v>10x16</v>
          </cell>
          <cell r="C6252" t="str">
            <v>FC</v>
          </cell>
          <cell r="D6252" t="str">
            <v>FB</v>
          </cell>
          <cell r="E6252">
            <v>2108.7600000000002</v>
          </cell>
          <cell r="F6252">
            <v>0</v>
          </cell>
        </row>
        <row r="6253">
          <cell r="A6253" t="str">
            <v>RJJ-100V331MGJ7E</v>
          </cell>
          <cell r="B6253" t="str">
            <v>16x31.5</v>
          </cell>
          <cell r="C6253" t="str">
            <v>HC</v>
          </cell>
          <cell r="D6253" t="str">
            <v>FB</v>
          </cell>
          <cell r="E6253">
            <v>9828.7610000000004</v>
          </cell>
          <cell r="F6253">
            <v>0</v>
          </cell>
        </row>
        <row r="6254">
          <cell r="A6254" t="str">
            <v>RJJ-100V331MGK6E-F</v>
          </cell>
          <cell r="B6254" t="str">
            <v>18x25</v>
          </cell>
          <cell r="C6254" t="str">
            <v>IB</v>
          </cell>
          <cell r="D6254" t="str">
            <v>FB</v>
          </cell>
          <cell r="E6254">
            <v>7744.7049999999999</v>
          </cell>
          <cell r="F6254">
            <v>0</v>
          </cell>
        </row>
        <row r="6255">
          <cell r="A6255" t="str">
            <v>RJJ-100V471MGJ9E</v>
          </cell>
          <cell r="B6255" t="str">
            <v>16x40</v>
          </cell>
          <cell r="C6255" t="str">
            <v>HE</v>
          </cell>
          <cell r="D6255" t="str">
            <v>FB</v>
          </cell>
          <cell r="E6255">
            <v>12185.895</v>
          </cell>
          <cell r="F6255">
            <v>0</v>
          </cell>
        </row>
        <row r="6256">
          <cell r="A6256" t="str">
            <v>RJJ-100V561MGK8E-F</v>
          </cell>
          <cell r="B6256" t="str">
            <v>18x35.5</v>
          </cell>
          <cell r="C6256" t="str">
            <v>ID</v>
          </cell>
          <cell r="D6256" t="str">
            <v>FB</v>
          </cell>
          <cell r="E6256">
            <v>16022.227999999999</v>
          </cell>
          <cell r="F6256">
            <v>0</v>
          </cell>
        </row>
        <row r="6257">
          <cell r="A6257" t="str">
            <v>RJJ-100V5R6ME3E</v>
          </cell>
          <cell r="B6257" t="str">
            <v>5x11.5</v>
          </cell>
          <cell r="C6257" t="str">
            <v>CC</v>
          </cell>
          <cell r="D6257" t="str">
            <v>FB</v>
          </cell>
          <cell r="E6257">
            <v>424.09199999999998</v>
          </cell>
          <cell r="F6257">
            <v>0</v>
          </cell>
        </row>
        <row r="6258">
          <cell r="A6258" t="str">
            <v>RJJ-100V681MGK9E</v>
          </cell>
          <cell r="B6258" t="str">
            <v>18x40</v>
          </cell>
          <cell r="C6258" t="str">
            <v>IE</v>
          </cell>
          <cell r="D6258" t="str">
            <v>FB</v>
          </cell>
          <cell r="E6258">
            <v>14856.066000000001</v>
          </cell>
          <cell r="F6258">
            <v>0</v>
          </cell>
        </row>
        <row r="6259">
          <cell r="A6259" t="str">
            <v>RJJ-100V681MGK9E-F</v>
          </cell>
          <cell r="B6259" t="str">
            <v>18x40</v>
          </cell>
          <cell r="C6259" t="str">
            <v>IE</v>
          </cell>
          <cell r="D6259" t="str">
            <v>FB</v>
          </cell>
          <cell r="E6259">
            <v>14866.218000000001</v>
          </cell>
          <cell r="F6259">
            <v>0</v>
          </cell>
        </row>
        <row r="6260">
          <cell r="A6260" t="str">
            <v>RJJ-10V102MI4E</v>
          </cell>
          <cell r="B6260" t="str">
            <v>12.5x15</v>
          </cell>
          <cell r="C6260" t="str">
            <v>GG</v>
          </cell>
          <cell r="D6260" t="str">
            <v>FB</v>
          </cell>
          <cell r="E6260">
            <v>2975.4490000000001</v>
          </cell>
          <cell r="F6260">
            <v>0</v>
          </cell>
        </row>
        <row r="6261">
          <cell r="A6261" t="str">
            <v>RJJ-10V122MH6E</v>
          </cell>
          <cell r="B6261" t="str">
            <v>10x25</v>
          </cell>
          <cell r="C6261" t="str">
            <v>FE</v>
          </cell>
          <cell r="D6261" t="str">
            <v>FB</v>
          </cell>
          <cell r="E6261">
            <v>2988.0859999999998</v>
          </cell>
          <cell r="F6261">
            <v>0</v>
          </cell>
        </row>
        <row r="6262">
          <cell r="A6262" t="str">
            <v>RJJ-10V181MF3E</v>
          </cell>
          <cell r="B6262" t="str">
            <v>6.3x11.5</v>
          </cell>
          <cell r="C6262" t="str">
            <v>DB</v>
          </cell>
          <cell r="D6262" t="str">
            <v>FB</v>
          </cell>
          <cell r="E6262">
            <v>704.702</v>
          </cell>
          <cell r="F6262">
            <v>0</v>
          </cell>
        </row>
        <row r="6263">
          <cell r="A6263" t="str">
            <v>RJJ-10V181MF3E-T2</v>
          </cell>
          <cell r="B6263" t="str">
            <v>6.3x11.5</v>
          </cell>
          <cell r="C6263" t="str">
            <v>DB</v>
          </cell>
          <cell r="D6263" t="str">
            <v>FB</v>
          </cell>
          <cell r="E6263">
            <v>721.26199999999994</v>
          </cell>
          <cell r="F6263">
            <v>0</v>
          </cell>
        </row>
        <row r="6264">
          <cell r="A6264" t="str">
            <v>RJJ-10V222MI5E</v>
          </cell>
          <cell r="B6264" t="str">
            <v>12.5x20</v>
          </cell>
          <cell r="C6264" t="str">
            <v>GB</v>
          </cell>
          <cell r="D6264" t="str">
            <v>FB</v>
          </cell>
          <cell r="E6264">
            <v>3490.9630000000002</v>
          </cell>
          <cell r="F6264">
            <v>0</v>
          </cell>
        </row>
        <row r="6265">
          <cell r="A6265" t="str">
            <v>RJJ-10V222MI5E-F</v>
          </cell>
          <cell r="B6265" t="str">
            <v>12.5x20</v>
          </cell>
          <cell r="C6265" t="str">
            <v>GB</v>
          </cell>
          <cell r="D6265" t="str">
            <v>FB</v>
          </cell>
          <cell r="E6265">
            <v>3581.018</v>
          </cell>
          <cell r="F6265">
            <v>0</v>
          </cell>
        </row>
        <row r="6266">
          <cell r="A6266" t="str">
            <v>RJJ-10V222MI5E-T70</v>
          </cell>
          <cell r="B6266" t="str">
            <v>12.5x20</v>
          </cell>
          <cell r="C6266" t="str">
            <v>GB</v>
          </cell>
          <cell r="D6266" t="str">
            <v>FB</v>
          </cell>
          <cell r="E6266">
            <v>3520.027</v>
          </cell>
          <cell r="F6266">
            <v>0</v>
          </cell>
        </row>
        <row r="6267">
          <cell r="A6267" t="str">
            <v>RJJ-10V222MI6#-F</v>
          </cell>
          <cell r="B6267" t="str">
            <v>12.5x25</v>
          </cell>
          <cell r="C6267" t="str">
            <v>GC</v>
          </cell>
          <cell r="D6267" t="str">
            <v>FB</v>
          </cell>
          <cell r="E6267">
            <v>4444.0860000000002</v>
          </cell>
          <cell r="F6267">
            <v>0</v>
          </cell>
        </row>
        <row r="6268">
          <cell r="A6268" t="str">
            <v>RJJ-10V222MI6#-T4</v>
          </cell>
          <cell r="B6268" t="str">
            <v>12.5x25</v>
          </cell>
          <cell r="C6268" t="str">
            <v>GC</v>
          </cell>
          <cell r="D6268" t="str">
            <v>FB</v>
          </cell>
          <cell r="E6268">
            <v>4383.0959999999995</v>
          </cell>
          <cell r="F6268">
            <v>0</v>
          </cell>
        </row>
        <row r="6269">
          <cell r="A6269" t="str">
            <v>RJJ-10V222MI6E</v>
          </cell>
          <cell r="B6269" t="str">
            <v>12.5x25</v>
          </cell>
          <cell r="C6269" t="str">
            <v>GC</v>
          </cell>
          <cell r="D6269" t="str">
            <v>FB</v>
          </cell>
          <cell r="E6269">
            <v>4360.451</v>
          </cell>
          <cell r="F6269">
            <v>21</v>
          </cell>
        </row>
        <row r="6270">
          <cell r="A6270" t="str">
            <v>RJJ-10V222MI6E-F</v>
          </cell>
          <cell r="B6270" t="str">
            <v>12.5x25</v>
          </cell>
          <cell r="C6270" t="str">
            <v>GC</v>
          </cell>
          <cell r="D6270" t="str">
            <v>FB</v>
          </cell>
          <cell r="E6270">
            <v>4444.0860000000002</v>
          </cell>
          <cell r="F6270">
            <v>0</v>
          </cell>
        </row>
        <row r="6271">
          <cell r="A6271" t="str">
            <v>RJJ-10V222MI6E-T4</v>
          </cell>
          <cell r="B6271" t="str">
            <v>12.5x25</v>
          </cell>
          <cell r="C6271" t="str">
            <v>GC</v>
          </cell>
          <cell r="D6271" t="str">
            <v>FB</v>
          </cell>
          <cell r="E6271">
            <v>4383.0959999999995</v>
          </cell>
          <cell r="F6271">
            <v>0</v>
          </cell>
        </row>
        <row r="6272">
          <cell r="A6272" t="str">
            <v>RJJ-10V331MG3</v>
          </cell>
          <cell r="B6272" t="str">
            <v>8x12</v>
          </cell>
          <cell r="C6272" t="str">
            <v>EB</v>
          </cell>
          <cell r="D6272" t="str">
            <v>FB</v>
          </cell>
          <cell r="E6272">
            <v>969.77599999999995</v>
          </cell>
          <cell r="F6272">
            <v>0</v>
          </cell>
        </row>
        <row r="6273">
          <cell r="A6273" t="str">
            <v>RJJ-10V331MG3E</v>
          </cell>
          <cell r="B6273" t="str">
            <v>8x12</v>
          </cell>
          <cell r="C6273" t="str">
            <v>EB</v>
          </cell>
          <cell r="D6273" t="str">
            <v>FB</v>
          </cell>
          <cell r="E6273">
            <v>969.77599999999995</v>
          </cell>
          <cell r="F6273">
            <v>0</v>
          </cell>
        </row>
        <row r="6274">
          <cell r="A6274" t="str">
            <v>RJJ-10V332MI8E</v>
          </cell>
          <cell r="B6274" t="str">
            <v>12.5x35</v>
          </cell>
          <cell r="C6274" t="str">
            <v>GE</v>
          </cell>
          <cell r="D6274" t="str">
            <v>FB</v>
          </cell>
          <cell r="E6274">
            <v>6987.7479999999996</v>
          </cell>
          <cell r="F6274">
            <v>0</v>
          </cell>
        </row>
        <row r="6275">
          <cell r="A6275" t="str">
            <v>RJJ-10V391MH3E</v>
          </cell>
          <cell r="B6275" t="str">
            <v>10x12.5</v>
          </cell>
          <cell r="C6275" t="str">
            <v>FA</v>
          </cell>
          <cell r="D6275" t="str">
            <v>FB</v>
          </cell>
          <cell r="E6275">
            <v>1815.922</v>
          </cell>
          <cell r="F6275">
            <v>0</v>
          </cell>
        </row>
        <row r="6276">
          <cell r="A6276" t="str">
            <v>RJJ-10V391MH3E-T2</v>
          </cell>
          <cell r="B6276" t="str">
            <v>10x12.5</v>
          </cell>
          <cell r="C6276" t="str">
            <v>FA</v>
          </cell>
          <cell r="D6276" t="str">
            <v>FB</v>
          </cell>
          <cell r="E6276">
            <v>1843.1030000000001</v>
          </cell>
          <cell r="F6276">
            <v>0</v>
          </cell>
        </row>
        <row r="6277">
          <cell r="A6277" t="str">
            <v>RJJ-10V471MG4-T2</v>
          </cell>
          <cell r="B6277" t="str">
            <v>8x15</v>
          </cell>
          <cell r="C6277" t="str">
            <v>EC</v>
          </cell>
          <cell r="D6277" t="str">
            <v>FB</v>
          </cell>
          <cell r="E6277">
            <v>1133.068</v>
          </cell>
          <cell r="F6277">
            <v>0</v>
          </cell>
        </row>
        <row r="6278">
          <cell r="A6278" t="str">
            <v>RJJ-10V471MG4E</v>
          </cell>
          <cell r="B6278" t="str">
            <v>8x15</v>
          </cell>
          <cell r="C6278" t="str">
            <v>EC</v>
          </cell>
          <cell r="D6278" t="str">
            <v>FB</v>
          </cell>
          <cell r="E6278">
            <v>1109.6969999999999</v>
          </cell>
          <cell r="F6278">
            <v>0</v>
          </cell>
        </row>
        <row r="6279">
          <cell r="A6279" t="str">
            <v>RJJ-10V471MG4E-T2</v>
          </cell>
          <cell r="B6279" t="str">
            <v>8x15</v>
          </cell>
          <cell r="C6279" t="str">
            <v>EC</v>
          </cell>
          <cell r="D6279" t="str">
            <v>FB</v>
          </cell>
          <cell r="E6279">
            <v>1133.068</v>
          </cell>
          <cell r="F6279">
            <v>0</v>
          </cell>
        </row>
        <row r="6280">
          <cell r="A6280" t="str">
            <v>RJJ-10V561MG5E</v>
          </cell>
          <cell r="B6280" t="str">
            <v>8x20</v>
          </cell>
          <cell r="C6280" t="str">
            <v>ED</v>
          </cell>
          <cell r="D6280" t="str">
            <v>FB</v>
          </cell>
          <cell r="E6280">
            <v>1440.277</v>
          </cell>
          <cell r="F6280">
            <v>0</v>
          </cell>
        </row>
        <row r="6281">
          <cell r="A6281" t="str">
            <v>RJJ-10V561MH4E</v>
          </cell>
          <cell r="B6281" t="str">
            <v>10x16</v>
          </cell>
          <cell r="C6281" t="str">
            <v>FC</v>
          </cell>
          <cell r="D6281" t="str">
            <v>FB</v>
          </cell>
          <cell r="E6281">
            <v>2081.0569999999998</v>
          </cell>
          <cell r="F6281">
            <v>0</v>
          </cell>
        </row>
        <row r="6282">
          <cell r="A6282" t="str">
            <v>RJJ-10V561MH4E-F</v>
          </cell>
          <cell r="B6282" t="str">
            <v>10x16</v>
          </cell>
          <cell r="C6282" t="str">
            <v>FC</v>
          </cell>
          <cell r="D6282" t="str">
            <v>FB</v>
          </cell>
          <cell r="E6282">
            <v>2150.5140000000001</v>
          </cell>
          <cell r="F6282">
            <v>0</v>
          </cell>
        </row>
        <row r="6283">
          <cell r="A6283" t="str">
            <v>RJJ-10V681MH4E-T18</v>
          </cell>
          <cell r="B6283" t="str">
            <v>10x16</v>
          </cell>
          <cell r="C6283" t="str">
            <v>FC</v>
          </cell>
          <cell r="D6283" t="str">
            <v>FB</v>
          </cell>
          <cell r="E6283">
            <v>2108.7600000000002</v>
          </cell>
          <cell r="F6283">
            <v>0</v>
          </cell>
        </row>
        <row r="6284">
          <cell r="A6284" t="str">
            <v>RJJ-10V682MGJ8E</v>
          </cell>
          <cell r="B6284" t="str">
            <v>16x35.5</v>
          </cell>
          <cell r="C6284" t="str">
            <v>HD</v>
          </cell>
          <cell r="D6284" t="str">
            <v>FB</v>
          </cell>
          <cell r="E6284">
            <v>10249.629999999999</v>
          </cell>
          <cell r="F6284">
            <v>0</v>
          </cell>
        </row>
        <row r="6285">
          <cell r="A6285" t="str">
            <v>RJJ-10V820ME3E</v>
          </cell>
          <cell r="B6285" t="str">
            <v>5x11.5</v>
          </cell>
          <cell r="C6285"/>
          <cell r="D6285"/>
          <cell r="E6285">
            <v>0</v>
          </cell>
          <cell r="F6285">
            <v>0</v>
          </cell>
        </row>
        <row r="6286">
          <cell r="A6286" t="str">
            <v>RJJ-16V101KF3E-T2</v>
          </cell>
          <cell r="B6286" t="str">
            <v>6.3x11.5</v>
          </cell>
          <cell r="C6286" t="str">
            <v>DB</v>
          </cell>
          <cell r="D6286" t="str">
            <v>FB</v>
          </cell>
          <cell r="E6286">
            <v>721.26199999999994</v>
          </cell>
          <cell r="F6286">
            <v>0</v>
          </cell>
        </row>
        <row r="6287">
          <cell r="A6287" t="str">
            <v>RJJ-16V102MH5E</v>
          </cell>
          <cell r="B6287" t="str">
            <v>10x20</v>
          </cell>
          <cell r="C6287" t="str">
            <v>FD</v>
          </cell>
          <cell r="D6287" t="str">
            <v>FB</v>
          </cell>
          <cell r="E6287">
            <v>2456.12</v>
          </cell>
          <cell r="F6287">
            <v>0</v>
          </cell>
        </row>
        <row r="6288">
          <cell r="A6288" t="str">
            <v>RJJ-16V102MH5E-F</v>
          </cell>
          <cell r="B6288" t="str">
            <v>10x20</v>
          </cell>
          <cell r="C6288" t="str">
            <v>FD</v>
          </cell>
          <cell r="D6288" t="str">
            <v>FB</v>
          </cell>
          <cell r="E6288">
            <v>2546.8609999999999</v>
          </cell>
          <cell r="F6288">
            <v>0</v>
          </cell>
        </row>
        <row r="6289">
          <cell r="A6289" t="str">
            <v>RJJ-16V102MH5E-T2</v>
          </cell>
          <cell r="B6289" t="str">
            <v>10x20</v>
          </cell>
          <cell r="C6289" t="str">
            <v>FD</v>
          </cell>
          <cell r="D6289" t="str">
            <v>FB</v>
          </cell>
          <cell r="E6289">
            <v>2486.9090000000001</v>
          </cell>
          <cell r="F6289">
            <v>0</v>
          </cell>
        </row>
        <row r="6290">
          <cell r="A6290" t="str">
            <v>RJJ-16V102MH7#-F</v>
          </cell>
          <cell r="B6290" t="str">
            <v>10x30</v>
          </cell>
          <cell r="C6290" t="str">
            <v>FF</v>
          </cell>
          <cell r="D6290" t="str">
            <v>FB</v>
          </cell>
          <cell r="E6290">
            <v>3626.32</v>
          </cell>
          <cell r="F6290">
            <v>0</v>
          </cell>
        </row>
        <row r="6291">
          <cell r="A6291" t="str">
            <v>RJJ-16V121MF3-T2</v>
          </cell>
          <cell r="B6291" t="str">
            <v>6.3x11.5</v>
          </cell>
          <cell r="C6291" t="str">
            <v>DB</v>
          </cell>
          <cell r="D6291" t="str">
            <v>FB</v>
          </cell>
          <cell r="E6291">
            <v>721.26199999999994</v>
          </cell>
          <cell r="F6291">
            <v>0</v>
          </cell>
        </row>
        <row r="6292">
          <cell r="A6292" t="str">
            <v>RJJ-16V121MF3E</v>
          </cell>
          <cell r="B6292" t="str">
            <v>6.3x11.5</v>
          </cell>
          <cell r="C6292" t="str">
            <v>DB</v>
          </cell>
          <cell r="D6292" t="str">
            <v>FB</v>
          </cell>
          <cell r="E6292">
            <v>704.702</v>
          </cell>
          <cell r="F6292">
            <v>10</v>
          </cell>
        </row>
        <row r="6293">
          <cell r="A6293" t="str">
            <v>RJJ-16V121MF3E-T2</v>
          </cell>
          <cell r="B6293" t="str">
            <v>6.3x11.5</v>
          </cell>
          <cell r="C6293" t="str">
            <v>DB</v>
          </cell>
          <cell r="D6293" t="str">
            <v>FB</v>
          </cell>
          <cell r="E6293">
            <v>721.26199999999994</v>
          </cell>
          <cell r="F6293">
            <v>234</v>
          </cell>
        </row>
        <row r="6294">
          <cell r="A6294" t="str">
            <v>RJJ-16V121MF3E-T58</v>
          </cell>
          <cell r="B6294" t="str">
            <v>6.3x11.5</v>
          </cell>
          <cell r="C6294" t="str">
            <v>DB</v>
          </cell>
          <cell r="D6294" t="str">
            <v>FB</v>
          </cell>
          <cell r="E6294">
            <v>721.26199999999994</v>
          </cell>
          <cell r="F6294">
            <v>0</v>
          </cell>
        </row>
        <row r="6295">
          <cell r="A6295" t="str">
            <v>RJJ-16V122MI5E</v>
          </cell>
          <cell r="B6295" t="str">
            <v>12.5x20</v>
          </cell>
          <cell r="C6295" t="str">
            <v>GB</v>
          </cell>
          <cell r="D6295" t="str">
            <v>FB</v>
          </cell>
          <cell r="E6295">
            <v>3490.9630000000002</v>
          </cell>
          <cell r="F6295">
            <v>0</v>
          </cell>
        </row>
        <row r="6296">
          <cell r="A6296" t="str">
            <v>RJJ-16V122MI5E-F</v>
          </cell>
          <cell r="B6296" t="str">
            <v>12.5x20</v>
          </cell>
          <cell r="C6296" t="str">
            <v>GB</v>
          </cell>
          <cell r="D6296" t="str">
            <v>FB</v>
          </cell>
          <cell r="E6296">
            <v>3581.018</v>
          </cell>
          <cell r="F6296">
            <v>0</v>
          </cell>
        </row>
        <row r="6297">
          <cell r="A6297" t="str">
            <v>RJJ-16V221MG3-F31</v>
          </cell>
          <cell r="B6297" t="str">
            <v>8x12</v>
          </cell>
          <cell r="C6297" t="str">
            <v>EB</v>
          </cell>
          <cell r="D6297" t="str">
            <v>FB</v>
          </cell>
          <cell r="E6297">
            <v>986.79600000000005</v>
          </cell>
          <cell r="F6297">
            <v>2</v>
          </cell>
        </row>
        <row r="6298">
          <cell r="A6298" t="str">
            <v>RJJ-16V221MG3-T2</v>
          </cell>
          <cell r="B6298" t="str">
            <v>8x12</v>
          </cell>
          <cell r="C6298" t="str">
            <v>EB</v>
          </cell>
          <cell r="D6298" t="str">
            <v>FB</v>
          </cell>
          <cell r="E6298">
            <v>991.79700000000003</v>
          </cell>
          <cell r="F6298">
            <v>0</v>
          </cell>
        </row>
        <row r="6299">
          <cell r="A6299" t="str">
            <v>RJJ-16V221MG3E</v>
          </cell>
          <cell r="B6299" t="str">
            <v>8x12</v>
          </cell>
          <cell r="C6299" t="str">
            <v>EB</v>
          </cell>
          <cell r="D6299" t="str">
            <v>FB</v>
          </cell>
          <cell r="E6299">
            <v>969.77599999999995</v>
          </cell>
          <cell r="F6299">
            <v>18</v>
          </cell>
        </row>
        <row r="6300">
          <cell r="A6300" t="str">
            <v>RJJ-16V221MG3E-F</v>
          </cell>
          <cell r="B6300" t="str">
            <v>8x12</v>
          </cell>
          <cell r="C6300" t="str">
            <v>EB</v>
          </cell>
          <cell r="D6300" t="str">
            <v>FB</v>
          </cell>
          <cell r="E6300">
            <v>986.79600000000005</v>
          </cell>
          <cell r="F6300">
            <v>0</v>
          </cell>
        </row>
        <row r="6301">
          <cell r="A6301" t="str">
            <v>RJJ-16V221MG3E-T2</v>
          </cell>
          <cell r="B6301" t="str">
            <v>8x12</v>
          </cell>
          <cell r="C6301" t="str">
            <v>EB</v>
          </cell>
          <cell r="D6301" t="str">
            <v>FB</v>
          </cell>
          <cell r="E6301">
            <v>991.79700000000003</v>
          </cell>
          <cell r="F6301">
            <v>302</v>
          </cell>
        </row>
        <row r="6302">
          <cell r="A6302" t="str">
            <v>RJJ-16V221MG3E-T20</v>
          </cell>
          <cell r="B6302" t="str">
            <v>8x12</v>
          </cell>
          <cell r="C6302" t="str">
            <v>EB</v>
          </cell>
          <cell r="D6302" t="str">
            <v>FB</v>
          </cell>
          <cell r="E6302">
            <v>991.79700000000003</v>
          </cell>
          <cell r="F6302">
            <v>326</v>
          </cell>
        </row>
        <row r="6303">
          <cell r="A6303" t="str">
            <v>RJJ-16V221MG3E-T8</v>
          </cell>
          <cell r="B6303" t="str">
            <v>8x12</v>
          </cell>
          <cell r="C6303" t="str">
            <v>EB</v>
          </cell>
          <cell r="D6303" t="str">
            <v>FB</v>
          </cell>
          <cell r="E6303">
            <v>991.79700000000003</v>
          </cell>
          <cell r="F6303">
            <v>0</v>
          </cell>
        </row>
        <row r="6304">
          <cell r="A6304" t="str">
            <v>RJJ-16V222MGJ5E</v>
          </cell>
          <cell r="B6304" t="str">
            <v>16x20</v>
          </cell>
          <cell r="C6304" t="str">
            <v>HA</v>
          </cell>
          <cell r="D6304" t="str">
            <v>FB</v>
          </cell>
          <cell r="E6304">
            <v>5390.6710000000003</v>
          </cell>
          <cell r="F6304">
            <v>0</v>
          </cell>
        </row>
        <row r="6305">
          <cell r="A6305" t="str">
            <v>RJJ-16V222MI7E</v>
          </cell>
          <cell r="B6305" t="str">
            <v>12.5x30</v>
          </cell>
          <cell r="C6305" t="str">
            <v>GD</v>
          </cell>
          <cell r="D6305" t="str">
            <v>FB</v>
          </cell>
          <cell r="E6305">
            <v>5052.4920000000002</v>
          </cell>
          <cell r="F6305">
            <v>0</v>
          </cell>
        </row>
        <row r="6306">
          <cell r="A6306" t="str">
            <v>RJJ-16V222MI7E-F</v>
          </cell>
          <cell r="B6306" t="str">
            <v>12.5x30</v>
          </cell>
          <cell r="C6306" t="str">
            <v>GD</v>
          </cell>
          <cell r="D6306" t="str">
            <v>FB</v>
          </cell>
          <cell r="E6306">
            <v>5144.8689999999997</v>
          </cell>
          <cell r="F6306">
            <v>0</v>
          </cell>
        </row>
        <row r="6307">
          <cell r="A6307" t="str">
            <v>RJJ-16V271MH3E</v>
          </cell>
          <cell r="B6307" t="str">
            <v>10x12.5</v>
          </cell>
          <cell r="C6307" t="str">
            <v>FA</v>
          </cell>
          <cell r="D6307" t="str">
            <v>FB</v>
          </cell>
          <cell r="E6307">
            <v>1815.922</v>
          </cell>
          <cell r="F6307">
            <v>0</v>
          </cell>
        </row>
        <row r="6308">
          <cell r="A6308" t="str">
            <v>RJJ-16V271MH3E-T2</v>
          </cell>
          <cell r="B6308" t="str">
            <v>10x12.5</v>
          </cell>
          <cell r="C6308" t="str">
            <v>FA</v>
          </cell>
          <cell r="D6308" t="str">
            <v>FB</v>
          </cell>
          <cell r="E6308">
            <v>1843.1030000000001</v>
          </cell>
          <cell r="F6308">
            <v>0</v>
          </cell>
        </row>
        <row r="6309">
          <cell r="A6309" t="str">
            <v>RJJ-16V272MI8E</v>
          </cell>
          <cell r="B6309" t="str">
            <v>12.5x35</v>
          </cell>
          <cell r="C6309" t="str">
            <v>GE</v>
          </cell>
          <cell r="D6309" t="str">
            <v>FB</v>
          </cell>
          <cell r="E6309">
            <v>6987.7479999999996</v>
          </cell>
          <cell r="F6309">
            <v>0</v>
          </cell>
        </row>
        <row r="6310">
          <cell r="A6310" t="str">
            <v>RJJ-16V272MI8E-F</v>
          </cell>
          <cell r="B6310" t="str">
            <v>12.5x35</v>
          </cell>
          <cell r="C6310" t="str">
            <v>GE</v>
          </cell>
          <cell r="D6310" t="str">
            <v>FB</v>
          </cell>
          <cell r="E6310">
            <v>7075.4830000000002</v>
          </cell>
          <cell r="F6310">
            <v>0</v>
          </cell>
        </row>
        <row r="6311">
          <cell r="A6311" t="str">
            <v>RJJ-16V331MG4#-T2</v>
          </cell>
          <cell r="B6311" t="str">
            <v>8x15</v>
          </cell>
          <cell r="C6311" t="str">
            <v>EC</v>
          </cell>
          <cell r="D6311" t="str">
            <v>FB</v>
          </cell>
          <cell r="E6311">
            <v>1133.068</v>
          </cell>
          <cell r="F6311">
            <v>0</v>
          </cell>
        </row>
        <row r="6312">
          <cell r="A6312" t="str">
            <v>RJJ-16V331MG4E</v>
          </cell>
          <cell r="B6312" t="str">
            <v>8x15</v>
          </cell>
          <cell r="C6312" t="str">
            <v>EC</v>
          </cell>
          <cell r="D6312" t="str">
            <v>FB</v>
          </cell>
          <cell r="E6312">
            <v>1109.6969999999999</v>
          </cell>
          <cell r="F6312">
            <v>0</v>
          </cell>
        </row>
        <row r="6313">
          <cell r="A6313" t="str">
            <v>RJJ-16V331MG4E-T2</v>
          </cell>
          <cell r="B6313" t="str">
            <v>8x15</v>
          </cell>
          <cell r="C6313" t="str">
            <v>EC</v>
          </cell>
          <cell r="D6313" t="str">
            <v>FB</v>
          </cell>
          <cell r="E6313">
            <v>1133.068</v>
          </cell>
          <cell r="F6313">
            <v>0</v>
          </cell>
        </row>
        <row r="6314">
          <cell r="A6314" t="str">
            <v>RJJ-16V391MH4E</v>
          </cell>
          <cell r="B6314" t="str">
            <v>10x16</v>
          </cell>
          <cell r="C6314" t="str">
            <v>FC</v>
          </cell>
          <cell r="D6314" t="str">
            <v>FB</v>
          </cell>
          <cell r="E6314">
            <v>2081.0569999999998</v>
          </cell>
          <cell r="F6314">
            <v>0</v>
          </cell>
        </row>
        <row r="6315">
          <cell r="A6315" t="str">
            <v>RJJ-16V471MG5#-T2</v>
          </cell>
          <cell r="B6315" t="str">
            <v>8x20</v>
          </cell>
          <cell r="C6315" t="str">
            <v>ED</v>
          </cell>
          <cell r="D6315" t="str">
            <v>FB</v>
          </cell>
          <cell r="E6315">
            <v>1477.21</v>
          </cell>
          <cell r="F6315">
            <v>0</v>
          </cell>
        </row>
        <row r="6316">
          <cell r="A6316" t="str">
            <v>RJJ-16V471MG5-F31</v>
          </cell>
          <cell r="B6316" t="str">
            <v>8x20</v>
          </cell>
          <cell r="C6316" t="str">
            <v>ED</v>
          </cell>
          <cell r="D6316" t="str">
            <v>FB</v>
          </cell>
          <cell r="E6316">
            <v>1457.0940000000001</v>
          </cell>
          <cell r="F6316">
            <v>6</v>
          </cell>
        </row>
        <row r="6317">
          <cell r="A6317" t="str">
            <v>RJJ-16V471MG5E</v>
          </cell>
          <cell r="B6317" t="str">
            <v>8x20</v>
          </cell>
          <cell r="C6317" t="str">
            <v>ED</v>
          </cell>
          <cell r="D6317" t="str">
            <v>FB</v>
          </cell>
          <cell r="E6317">
            <v>1440.277</v>
          </cell>
          <cell r="F6317">
            <v>0</v>
          </cell>
        </row>
        <row r="6318">
          <cell r="A6318" t="str">
            <v>RJJ-16V471MG5E-T2</v>
          </cell>
          <cell r="B6318" t="str">
            <v>8x20</v>
          </cell>
          <cell r="C6318" t="str">
            <v>ED</v>
          </cell>
          <cell r="D6318" t="str">
            <v>FB</v>
          </cell>
          <cell r="E6318">
            <v>1477.21</v>
          </cell>
          <cell r="F6318">
            <v>0.11</v>
          </cell>
        </row>
        <row r="6319">
          <cell r="A6319" t="str">
            <v>RJJ-16V471MG5E-T8</v>
          </cell>
          <cell r="B6319" t="str">
            <v>8x20</v>
          </cell>
          <cell r="C6319" t="str">
            <v>ED</v>
          </cell>
          <cell r="D6319" t="str">
            <v>FB</v>
          </cell>
          <cell r="E6319">
            <v>1477.21</v>
          </cell>
          <cell r="F6319">
            <v>0</v>
          </cell>
        </row>
        <row r="6320">
          <cell r="A6320" t="str">
            <v>RJJ-16V821MH6E-F31</v>
          </cell>
          <cell r="B6320" t="str">
            <v>10x25</v>
          </cell>
          <cell r="C6320" t="str">
            <v>FE</v>
          </cell>
          <cell r="D6320" t="str">
            <v>FB</v>
          </cell>
          <cell r="E6320">
            <v>3078.9279999999999</v>
          </cell>
          <cell r="F6320">
            <v>0</v>
          </cell>
        </row>
        <row r="6321">
          <cell r="A6321" t="str">
            <v>RJJ-16V821MH6E-T2</v>
          </cell>
          <cell r="B6321" t="str">
            <v>10x25</v>
          </cell>
          <cell r="C6321" t="str">
            <v>FE</v>
          </cell>
          <cell r="D6321" t="str">
            <v>FB</v>
          </cell>
          <cell r="E6321">
            <v>3020.3110000000001</v>
          </cell>
          <cell r="F6321">
            <v>0</v>
          </cell>
        </row>
        <row r="6322">
          <cell r="A6322" t="str">
            <v>RJJ-250V220MJ4</v>
          </cell>
          <cell r="B6322" t="str">
            <v>16x16</v>
          </cell>
          <cell r="C6322" t="str">
            <v>HF</v>
          </cell>
          <cell r="D6322" t="str">
            <v>HA</v>
          </cell>
          <cell r="E6322">
            <v>0</v>
          </cell>
          <cell r="F6322">
            <v>0</v>
          </cell>
        </row>
        <row r="6323">
          <cell r="A6323" t="str">
            <v>RJJ-25V101MF4E-T2</v>
          </cell>
          <cell r="B6323" t="str">
            <v>6.3x15</v>
          </cell>
          <cell r="C6323" t="str">
            <v>DC</v>
          </cell>
          <cell r="D6323" t="str">
            <v>FB</v>
          </cell>
          <cell r="E6323">
            <v>861.34400000000005</v>
          </cell>
          <cell r="F6323">
            <v>0</v>
          </cell>
        </row>
        <row r="6324">
          <cell r="A6324" t="str">
            <v>RJJ-25V102MI6#-F</v>
          </cell>
          <cell r="B6324" t="str">
            <v>12.5x25</v>
          </cell>
          <cell r="C6324" t="str">
            <v>GC</v>
          </cell>
          <cell r="D6324" t="str">
            <v>FB</v>
          </cell>
          <cell r="E6324">
            <v>4444.0860000000002</v>
          </cell>
          <cell r="F6324">
            <v>0</v>
          </cell>
        </row>
        <row r="6325">
          <cell r="A6325" t="str">
            <v>RJJ-25V102MI6E</v>
          </cell>
          <cell r="B6325" t="str">
            <v>12.5x25</v>
          </cell>
          <cell r="C6325" t="str">
            <v>GC</v>
          </cell>
          <cell r="D6325" t="str">
            <v>FB</v>
          </cell>
          <cell r="E6325">
            <v>4360.451</v>
          </cell>
          <cell r="F6325">
            <v>0</v>
          </cell>
        </row>
        <row r="6326">
          <cell r="A6326" t="str">
            <v>RJJ-25V102MI6E-F</v>
          </cell>
          <cell r="B6326" t="str">
            <v>12.5x25</v>
          </cell>
          <cell r="C6326" t="str">
            <v>GC</v>
          </cell>
          <cell r="D6326" t="str">
            <v>FB</v>
          </cell>
          <cell r="E6326">
            <v>4444.0860000000002</v>
          </cell>
          <cell r="F6326">
            <v>0</v>
          </cell>
        </row>
        <row r="6327">
          <cell r="A6327" t="str">
            <v>RJJ-25V102MI6E-T4</v>
          </cell>
          <cell r="B6327" t="str">
            <v>12.5x25</v>
          </cell>
          <cell r="C6327" t="str">
            <v>GC</v>
          </cell>
          <cell r="D6327" t="str">
            <v>FB</v>
          </cell>
          <cell r="E6327">
            <v>4383.0959999999995</v>
          </cell>
          <cell r="F6327">
            <v>0</v>
          </cell>
        </row>
        <row r="6328">
          <cell r="A6328" t="str">
            <v>RJJ-25V121MF4E-T2</v>
          </cell>
          <cell r="B6328" t="str">
            <v>6.3x15</v>
          </cell>
          <cell r="C6328" t="str">
            <v>DC</v>
          </cell>
          <cell r="D6328" t="str">
            <v>FB</v>
          </cell>
          <cell r="E6328">
            <v>861.34400000000005</v>
          </cell>
          <cell r="F6328">
            <v>20.11</v>
          </cell>
        </row>
        <row r="6329">
          <cell r="A6329" t="str">
            <v>RJJ-25V151MG3E</v>
          </cell>
          <cell r="B6329" t="str">
            <v>8x12</v>
          </cell>
          <cell r="C6329" t="str">
            <v>EB</v>
          </cell>
          <cell r="D6329" t="str">
            <v>FB</v>
          </cell>
          <cell r="E6329">
            <v>969.77599999999995</v>
          </cell>
          <cell r="F6329">
            <v>0</v>
          </cell>
        </row>
        <row r="6330">
          <cell r="A6330" t="str">
            <v>RJJ-25V151MG3E-T20</v>
          </cell>
          <cell r="B6330" t="str">
            <v>8x12</v>
          </cell>
          <cell r="C6330" t="str">
            <v>EB</v>
          </cell>
          <cell r="D6330" t="str">
            <v>FB</v>
          </cell>
          <cell r="E6330">
            <v>991.79700000000003</v>
          </cell>
          <cell r="F6330">
            <v>0</v>
          </cell>
        </row>
        <row r="6331">
          <cell r="A6331" t="str">
            <v>RJJ-25V152MI7E</v>
          </cell>
          <cell r="B6331" t="str">
            <v>12.5x30</v>
          </cell>
          <cell r="C6331" t="str">
            <v>GD</v>
          </cell>
          <cell r="D6331" t="str">
            <v>FB</v>
          </cell>
          <cell r="E6331">
            <v>5052.4920000000002</v>
          </cell>
          <cell r="F6331">
            <v>6.2</v>
          </cell>
        </row>
        <row r="6332">
          <cell r="A6332" t="str">
            <v>RJJ-25V152MI7E-F</v>
          </cell>
          <cell r="B6332" t="str">
            <v>12.5x30</v>
          </cell>
          <cell r="C6332" t="str">
            <v>GD</v>
          </cell>
          <cell r="D6332" t="str">
            <v>FB</v>
          </cell>
          <cell r="E6332">
            <v>5144.8689999999997</v>
          </cell>
          <cell r="F6332">
            <v>0</v>
          </cell>
        </row>
        <row r="6333">
          <cell r="A6333" t="str">
            <v>RJJ-25V182MI8E</v>
          </cell>
          <cell r="B6333" t="str">
            <v>12.5x35</v>
          </cell>
          <cell r="C6333" t="str">
            <v>GE</v>
          </cell>
          <cell r="D6333" t="str">
            <v>FB</v>
          </cell>
          <cell r="E6333">
            <v>6987.7479999999996</v>
          </cell>
          <cell r="F6333">
            <v>0</v>
          </cell>
        </row>
        <row r="6334">
          <cell r="A6334" t="str">
            <v>RJJ-25V221MG4#-T2</v>
          </cell>
          <cell r="B6334" t="str">
            <v>8x15</v>
          </cell>
          <cell r="C6334" t="str">
            <v>EC</v>
          </cell>
          <cell r="D6334" t="str">
            <v>FB</v>
          </cell>
          <cell r="E6334">
            <v>1133.068</v>
          </cell>
          <cell r="F6334">
            <v>0</v>
          </cell>
        </row>
        <row r="6335">
          <cell r="A6335" t="str">
            <v>RJJ-25V221MG4E</v>
          </cell>
          <cell r="B6335" t="str">
            <v>8x15</v>
          </cell>
          <cell r="C6335" t="str">
            <v>EC</v>
          </cell>
          <cell r="D6335" t="str">
            <v>FB</v>
          </cell>
          <cell r="E6335">
            <v>1109.6969999999999</v>
          </cell>
          <cell r="F6335">
            <v>41</v>
          </cell>
        </row>
        <row r="6336">
          <cell r="A6336" t="str">
            <v>RJJ-25V221MG4E-T2</v>
          </cell>
          <cell r="B6336" t="str">
            <v>8x15</v>
          </cell>
          <cell r="C6336" t="str">
            <v>EC</v>
          </cell>
          <cell r="D6336" t="str">
            <v>FB</v>
          </cell>
          <cell r="E6336">
            <v>1133.068</v>
          </cell>
          <cell r="F6336">
            <v>0</v>
          </cell>
        </row>
        <row r="6337">
          <cell r="A6337" t="str">
            <v>RJJ-25V222MI9E</v>
          </cell>
          <cell r="B6337" t="str">
            <v>12.5x40</v>
          </cell>
          <cell r="C6337" t="str">
            <v>GF</v>
          </cell>
          <cell r="D6337" t="str">
            <v>FB</v>
          </cell>
          <cell r="E6337">
            <v>7500.7579999999998</v>
          </cell>
          <cell r="F6337">
            <v>5.0149999999999997</v>
          </cell>
        </row>
        <row r="6338">
          <cell r="A6338" t="str">
            <v>RJJ-25V222MI9E-F</v>
          </cell>
          <cell r="B6338" t="str">
            <v>12.5x40</v>
          </cell>
          <cell r="C6338" t="str">
            <v>GF</v>
          </cell>
          <cell r="D6338" t="str">
            <v>FB</v>
          </cell>
          <cell r="E6338">
            <v>7563.5529999999999</v>
          </cell>
          <cell r="F6338">
            <v>0</v>
          </cell>
        </row>
        <row r="6339">
          <cell r="A6339" t="str">
            <v>RJJ-25V271MG5E</v>
          </cell>
          <cell r="B6339" t="str">
            <v>8x20</v>
          </cell>
          <cell r="C6339" t="str">
            <v>ED</v>
          </cell>
          <cell r="D6339" t="str">
            <v>FB</v>
          </cell>
          <cell r="E6339">
            <v>1440.277</v>
          </cell>
          <cell r="F6339">
            <v>0</v>
          </cell>
        </row>
        <row r="6340">
          <cell r="A6340" t="str">
            <v>RJJ-25V271MG5E-T2</v>
          </cell>
          <cell r="B6340" t="str">
            <v>8x20</v>
          </cell>
          <cell r="C6340" t="str">
            <v>ED</v>
          </cell>
          <cell r="D6340" t="str">
            <v>FB</v>
          </cell>
          <cell r="E6340">
            <v>1477.21</v>
          </cell>
          <cell r="F6340">
            <v>0</v>
          </cell>
        </row>
        <row r="6341">
          <cell r="A6341" t="str">
            <v>RJJ-25V271MH4E</v>
          </cell>
          <cell r="B6341" t="str">
            <v>10x16</v>
          </cell>
          <cell r="C6341" t="str">
            <v>FC</v>
          </cell>
          <cell r="D6341" t="str">
            <v>FB</v>
          </cell>
          <cell r="E6341">
            <v>2081.0569999999998</v>
          </cell>
          <cell r="F6341">
            <v>0</v>
          </cell>
        </row>
        <row r="6342">
          <cell r="A6342" t="str">
            <v>RJJ-25V271MH4E-T2</v>
          </cell>
          <cell r="B6342" t="str">
            <v>10x16</v>
          </cell>
          <cell r="C6342" t="str">
            <v>FC</v>
          </cell>
          <cell r="D6342" t="str">
            <v>FB</v>
          </cell>
          <cell r="E6342">
            <v>2108.7600000000002</v>
          </cell>
          <cell r="F6342">
            <v>0</v>
          </cell>
        </row>
        <row r="6343">
          <cell r="A6343" t="str">
            <v>RJJ-25V272MGJ7E</v>
          </cell>
          <cell r="B6343" t="str">
            <v>16x31.5</v>
          </cell>
          <cell r="C6343" t="str">
            <v>HC</v>
          </cell>
          <cell r="D6343" t="str">
            <v>FB</v>
          </cell>
          <cell r="E6343">
            <v>9828.7610000000004</v>
          </cell>
          <cell r="F6343">
            <v>0</v>
          </cell>
        </row>
        <row r="6344">
          <cell r="A6344" t="str">
            <v>RJJ-25V272MGK6E</v>
          </cell>
          <cell r="B6344" t="str">
            <v>18x25</v>
          </cell>
          <cell r="C6344" t="str">
            <v>IB</v>
          </cell>
          <cell r="D6344" t="str">
            <v>FB</v>
          </cell>
          <cell r="E6344">
            <v>9868.6309999999994</v>
          </cell>
          <cell r="F6344">
            <v>0</v>
          </cell>
        </row>
        <row r="6345">
          <cell r="A6345" t="str">
            <v>RJJ-25V390ME3-T2</v>
          </cell>
          <cell r="B6345" t="str">
            <v>5x11.5</v>
          </cell>
          <cell r="C6345" t="str">
            <v>CC</v>
          </cell>
          <cell r="D6345" t="str">
            <v>FB</v>
          </cell>
          <cell r="E6345">
            <v>0</v>
          </cell>
          <cell r="F6345">
            <v>0</v>
          </cell>
        </row>
        <row r="6346">
          <cell r="A6346" t="str">
            <v>RJJ-25V390ME3E</v>
          </cell>
          <cell r="B6346" t="str">
            <v>5x11.5</v>
          </cell>
          <cell r="C6346" t="str">
            <v>CC</v>
          </cell>
          <cell r="D6346" t="str">
            <v>FB</v>
          </cell>
          <cell r="E6346">
            <v>424.09199999999998</v>
          </cell>
          <cell r="F6346">
            <v>0</v>
          </cell>
        </row>
        <row r="6347">
          <cell r="A6347" t="str">
            <v>RJJ-25V390ME3E-T2</v>
          </cell>
          <cell r="B6347" t="str">
            <v>5x11.5</v>
          </cell>
          <cell r="C6347" t="str">
            <v>CC</v>
          </cell>
          <cell r="D6347" t="str">
            <v>FB</v>
          </cell>
          <cell r="E6347">
            <v>472.54199999999997</v>
          </cell>
          <cell r="F6347">
            <v>4</v>
          </cell>
        </row>
        <row r="6348">
          <cell r="A6348" t="str">
            <v>RJJ-25V471MH4E-T2</v>
          </cell>
          <cell r="B6348" t="str">
            <v>10x16</v>
          </cell>
          <cell r="C6348" t="str">
            <v>FC</v>
          </cell>
          <cell r="D6348" t="str">
            <v>FB</v>
          </cell>
          <cell r="E6348">
            <v>0</v>
          </cell>
          <cell r="F6348">
            <v>0</v>
          </cell>
        </row>
        <row r="6349">
          <cell r="A6349" t="str">
            <v>RJJ-25V471MH5#-T2</v>
          </cell>
          <cell r="B6349" t="str">
            <v>10x20</v>
          </cell>
          <cell r="C6349" t="str">
            <v>FD</v>
          </cell>
          <cell r="D6349" t="str">
            <v>FB</v>
          </cell>
          <cell r="E6349">
            <v>2486.9090000000001</v>
          </cell>
          <cell r="F6349">
            <v>0</v>
          </cell>
        </row>
        <row r="6350">
          <cell r="A6350" t="str">
            <v>RJJ-25V471MH5E</v>
          </cell>
          <cell r="B6350" t="str">
            <v>10x20</v>
          </cell>
          <cell r="C6350" t="str">
            <v>FD</v>
          </cell>
          <cell r="D6350" t="str">
            <v>FB</v>
          </cell>
          <cell r="E6350">
            <v>2456.12</v>
          </cell>
          <cell r="F6350">
            <v>0</v>
          </cell>
        </row>
        <row r="6351">
          <cell r="A6351" t="str">
            <v>RJJ-25V471MH5E-T2</v>
          </cell>
          <cell r="B6351" t="str">
            <v>10x20</v>
          </cell>
          <cell r="C6351" t="str">
            <v>FD</v>
          </cell>
          <cell r="D6351" t="str">
            <v>FB</v>
          </cell>
          <cell r="E6351">
            <v>2486.9090000000001</v>
          </cell>
          <cell r="F6351">
            <v>14</v>
          </cell>
        </row>
        <row r="6352">
          <cell r="A6352" t="str">
            <v>RJJ-25V561MH6E</v>
          </cell>
          <cell r="B6352" t="str">
            <v>10x25</v>
          </cell>
          <cell r="C6352" t="str">
            <v>FE</v>
          </cell>
          <cell r="D6352" t="str">
            <v>FB</v>
          </cell>
          <cell r="E6352">
            <v>2988.0859999999998</v>
          </cell>
          <cell r="F6352">
            <v>0</v>
          </cell>
        </row>
        <row r="6353">
          <cell r="A6353" t="str">
            <v>RJJ-25V681MH7E</v>
          </cell>
          <cell r="B6353" t="str">
            <v>10x30</v>
          </cell>
          <cell r="C6353" t="str">
            <v>FF</v>
          </cell>
          <cell r="D6353" t="str">
            <v>FB</v>
          </cell>
          <cell r="E6353">
            <v>3466.7139999999999</v>
          </cell>
          <cell r="F6353">
            <v>0</v>
          </cell>
        </row>
        <row r="6354">
          <cell r="A6354" t="str">
            <v>RJJ-25V820MF3E</v>
          </cell>
          <cell r="B6354" t="str">
            <v>6.3x11.5</v>
          </cell>
          <cell r="C6354" t="str">
            <v>DB</v>
          </cell>
          <cell r="D6354" t="str">
            <v>FB</v>
          </cell>
          <cell r="E6354">
            <v>704.702</v>
          </cell>
          <cell r="F6354">
            <v>0</v>
          </cell>
        </row>
        <row r="6355">
          <cell r="A6355" t="str">
            <v>RJJ-25V820MF3E-F</v>
          </cell>
          <cell r="B6355" t="str">
            <v>6.3x11.5</v>
          </cell>
          <cell r="C6355" t="str">
            <v>DB</v>
          </cell>
          <cell r="D6355" t="str">
            <v>FB</v>
          </cell>
          <cell r="E6355">
            <v>717.94500000000005</v>
          </cell>
          <cell r="F6355">
            <v>0</v>
          </cell>
        </row>
        <row r="6356">
          <cell r="A6356" t="str">
            <v>RJJ-25V820MF3E-T2</v>
          </cell>
          <cell r="B6356" t="str">
            <v>6.3x11.5</v>
          </cell>
          <cell r="C6356" t="str">
            <v>DB</v>
          </cell>
          <cell r="D6356" t="str">
            <v>FB</v>
          </cell>
          <cell r="E6356">
            <v>721.26199999999994</v>
          </cell>
          <cell r="F6356">
            <v>0</v>
          </cell>
        </row>
        <row r="6357">
          <cell r="A6357" t="str">
            <v>RJJ-25V821MI5E</v>
          </cell>
          <cell r="B6357" t="str">
            <v>12.5x20</v>
          </cell>
          <cell r="C6357" t="str">
            <v>GB</v>
          </cell>
          <cell r="D6357" t="str">
            <v>FB</v>
          </cell>
          <cell r="E6357">
            <v>3490.9630000000002</v>
          </cell>
          <cell r="F6357">
            <v>0</v>
          </cell>
        </row>
        <row r="6358">
          <cell r="A6358" t="str">
            <v>RJJ-35V100MG3E</v>
          </cell>
          <cell r="B6358" t="str">
            <v>8x12</v>
          </cell>
          <cell r="C6358" t="str">
            <v>EB</v>
          </cell>
          <cell r="D6358" t="str">
            <v>FB</v>
          </cell>
          <cell r="E6358">
            <v>969.77599999999995</v>
          </cell>
          <cell r="F6358">
            <v>0</v>
          </cell>
        </row>
        <row r="6359">
          <cell r="A6359" t="str">
            <v>RJJ-35V101MG3-F31</v>
          </cell>
          <cell r="B6359" t="str">
            <v>8x12</v>
          </cell>
          <cell r="C6359" t="str">
            <v>EB</v>
          </cell>
          <cell r="D6359" t="str">
            <v>FB</v>
          </cell>
          <cell r="E6359">
            <v>986.79600000000005</v>
          </cell>
          <cell r="F6359">
            <v>4</v>
          </cell>
        </row>
        <row r="6360">
          <cell r="A6360" t="str">
            <v>RJJ-35V101MG3-T2</v>
          </cell>
          <cell r="B6360" t="str">
            <v>8x12</v>
          </cell>
          <cell r="C6360" t="str">
            <v>EB</v>
          </cell>
          <cell r="D6360" t="str">
            <v>FB</v>
          </cell>
          <cell r="E6360">
            <v>991.79700000000003</v>
          </cell>
          <cell r="F6360">
            <v>0</v>
          </cell>
        </row>
        <row r="6361">
          <cell r="A6361" t="str">
            <v>RJJ-35V101MG3E</v>
          </cell>
          <cell r="B6361" t="str">
            <v>8x12</v>
          </cell>
          <cell r="C6361" t="str">
            <v>EB</v>
          </cell>
          <cell r="D6361" t="str">
            <v>FB</v>
          </cell>
          <cell r="E6361">
            <v>969.77599999999995</v>
          </cell>
          <cell r="F6361">
            <v>98</v>
          </cell>
        </row>
        <row r="6362">
          <cell r="A6362" t="str">
            <v>RJJ-35V101MG3E-F27</v>
          </cell>
          <cell r="B6362" t="str">
            <v>8x12</v>
          </cell>
          <cell r="C6362" t="str">
            <v>EB</v>
          </cell>
          <cell r="D6362" t="str">
            <v>FB</v>
          </cell>
          <cell r="E6362">
            <v>986.79600000000005</v>
          </cell>
          <cell r="F6362">
            <v>0</v>
          </cell>
        </row>
        <row r="6363">
          <cell r="A6363" t="str">
            <v>RJJ-35V101MG3E-T2</v>
          </cell>
          <cell r="B6363" t="str">
            <v>8x12</v>
          </cell>
          <cell r="C6363" t="str">
            <v>EB</v>
          </cell>
          <cell r="D6363" t="str">
            <v>FB</v>
          </cell>
          <cell r="E6363">
            <v>991.79700000000003</v>
          </cell>
          <cell r="F6363">
            <v>73</v>
          </cell>
        </row>
        <row r="6364">
          <cell r="A6364" t="str">
            <v>RJJ-35V101MG3E-T20</v>
          </cell>
          <cell r="B6364" t="str">
            <v>8x12</v>
          </cell>
          <cell r="C6364" t="str">
            <v>EB</v>
          </cell>
          <cell r="D6364" t="str">
            <v>FB</v>
          </cell>
          <cell r="E6364">
            <v>991.79700000000003</v>
          </cell>
          <cell r="F6364">
            <v>0</v>
          </cell>
        </row>
        <row r="6365">
          <cell r="A6365" t="str">
            <v>RJJ-35V101MG3E-T8</v>
          </cell>
          <cell r="B6365" t="str">
            <v>8x12</v>
          </cell>
          <cell r="C6365" t="str">
            <v>EB</v>
          </cell>
          <cell r="D6365" t="str">
            <v>FB</v>
          </cell>
          <cell r="E6365">
            <v>991.79700000000003</v>
          </cell>
          <cell r="F6365">
            <v>0</v>
          </cell>
        </row>
        <row r="6366">
          <cell r="A6366" t="str">
            <v>RJJ-35V102MGJ5E</v>
          </cell>
          <cell r="B6366" t="str">
            <v>16x20</v>
          </cell>
          <cell r="C6366" t="str">
            <v>HA</v>
          </cell>
          <cell r="D6366" t="str">
            <v>FB</v>
          </cell>
          <cell r="E6366">
            <v>5390.6710000000003</v>
          </cell>
          <cell r="F6366">
            <v>0</v>
          </cell>
        </row>
        <row r="6367">
          <cell r="A6367" t="str">
            <v>RJJ-35V102MGJ5E-F27</v>
          </cell>
          <cell r="B6367" t="str">
            <v>16x20</v>
          </cell>
          <cell r="C6367" t="str">
            <v>HA</v>
          </cell>
          <cell r="D6367" t="str">
            <v>FB</v>
          </cell>
          <cell r="E6367">
            <v>5485.2259999999997</v>
          </cell>
          <cell r="F6367">
            <v>35.200000000000003</v>
          </cell>
        </row>
        <row r="6368">
          <cell r="A6368" t="str">
            <v>RJJ-35V102MI7E</v>
          </cell>
          <cell r="B6368" t="str">
            <v>12.5x30</v>
          </cell>
          <cell r="C6368" t="str">
            <v>GD</v>
          </cell>
          <cell r="D6368" t="str">
            <v>FB</v>
          </cell>
          <cell r="E6368">
            <v>5052.4920000000002</v>
          </cell>
          <cell r="F6368">
            <v>0</v>
          </cell>
        </row>
        <row r="6369">
          <cell r="A6369" t="str">
            <v>RJJ-35V102MI7E-F</v>
          </cell>
          <cell r="B6369" t="str">
            <v>12.5x30</v>
          </cell>
          <cell r="C6369" t="str">
            <v>GD</v>
          </cell>
          <cell r="D6369" t="str">
            <v>FB</v>
          </cell>
          <cell r="E6369">
            <v>5144.8689999999997</v>
          </cell>
          <cell r="F6369">
            <v>0</v>
          </cell>
        </row>
        <row r="6370">
          <cell r="A6370" t="str">
            <v>RJJ-35V102MI7E-S1</v>
          </cell>
          <cell r="B6370" t="str">
            <v>12.5x30</v>
          </cell>
          <cell r="C6370" t="str">
            <v>GD</v>
          </cell>
          <cell r="D6370" t="str">
            <v>FB</v>
          </cell>
          <cell r="E6370">
            <v>5144.8689999999997</v>
          </cell>
          <cell r="F6370">
            <v>0</v>
          </cell>
        </row>
        <row r="6371">
          <cell r="A6371" t="str">
            <v>RJJ-35V121MH3E</v>
          </cell>
          <cell r="B6371" t="str">
            <v>10x12.5</v>
          </cell>
          <cell r="C6371" t="str">
            <v>FA</v>
          </cell>
          <cell r="D6371" t="str">
            <v>FB</v>
          </cell>
          <cell r="E6371">
            <v>1815.922</v>
          </cell>
          <cell r="F6371">
            <v>0</v>
          </cell>
        </row>
        <row r="6372">
          <cell r="A6372" t="str">
            <v>RJJ-35V121MH3E-T2</v>
          </cell>
          <cell r="B6372" t="str">
            <v>10x12.5</v>
          </cell>
          <cell r="C6372" t="str">
            <v>FA</v>
          </cell>
          <cell r="D6372" t="str">
            <v>FB</v>
          </cell>
          <cell r="E6372">
            <v>1843.1030000000001</v>
          </cell>
          <cell r="F6372">
            <v>0</v>
          </cell>
        </row>
        <row r="6373">
          <cell r="A6373" t="str">
            <v>RJJ-35V122MGJ6E</v>
          </cell>
          <cell r="B6373" t="str">
            <v>16x25</v>
          </cell>
          <cell r="C6373" t="str">
            <v>HB</v>
          </cell>
          <cell r="D6373" t="str">
            <v>FB</v>
          </cell>
          <cell r="E6373">
            <v>6008.4390000000003</v>
          </cell>
          <cell r="F6373">
            <v>0</v>
          </cell>
        </row>
        <row r="6374">
          <cell r="A6374" t="str">
            <v>RJJ-35V151MG4-F31</v>
          </cell>
          <cell r="B6374" t="str">
            <v>8x15</v>
          </cell>
          <cell r="C6374" t="str">
            <v>EC</v>
          </cell>
          <cell r="D6374" t="str">
            <v>FB</v>
          </cell>
          <cell r="E6374">
            <v>1126.5139999999999</v>
          </cell>
          <cell r="F6374">
            <v>0</v>
          </cell>
        </row>
        <row r="6375">
          <cell r="A6375" t="str">
            <v>RJJ-35V151MG4E</v>
          </cell>
          <cell r="B6375" t="str">
            <v>8x15</v>
          </cell>
          <cell r="C6375" t="str">
            <v>EC</v>
          </cell>
          <cell r="D6375" t="str">
            <v>FB</v>
          </cell>
          <cell r="E6375">
            <v>1109.6969999999999</v>
          </cell>
          <cell r="F6375">
            <v>0</v>
          </cell>
        </row>
        <row r="6376">
          <cell r="A6376" t="str">
            <v>RJJ-35V151MG4E-F1</v>
          </cell>
          <cell r="B6376" t="str">
            <v>8x15</v>
          </cell>
          <cell r="C6376" t="str">
            <v>EC</v>
          </cell>
          <cell r="D6376" t="str">
            <v>FB</v>
          </cell>
          <cell r="E6376">
            <v>1126.5139999999999</v>
          </cell>
          <cell r="F6376">
            <v>5</v>
          </cell>
        </row>
        <row r="6377">
          <cell r="A6377" t="str">
            <v>RJJ-35V151MG4E-F31</v>
          </cell>
          <cell r="B6377" t="str">
            <v>8x15</v>
          </cell>
          <cell r="C6377" t="str">
            <v>EC</v>
          </cell>
          <cell r="D6377" t="str">
            <v>FB</v>
          </cell>
          <cell r="E6377">
            <v>1126.5139999999999</v>
          </cell>
          <cell r="F6377">
            <v>0</v>
          </cell>
        </row>
        <row r="6378">
          <cell r="A6378" t="str">
            <v>RJJ-35V151MG4E-T2</v>
          </cell>
          <cell r="B6378" t="str">
            <v>8x15</v>
          </cell>
          <cell r="C6378" t="str">
            <v>EC</v>
          </cell>
          <cell r="D6378" t="str">
            <v>FB</v>
          </cell>
          <cell r="E6378">
            <v>1133.068</v>
          </cell>
          <cell r="F6378">
            <v>0</v>
          </cell>
        </row>
        <row r="6379">
          <cell r="A6379" t="str">
            <v>RJJ-35V151MG4E-T8</v>
          </cell>
          <cell r="B6379" t="str">
            <v>8x15</v>
          </cell>
          <cell r="C6379" t="str">
            <v>EC</v>
          </cell>
          <cell r="D6379" t="str">
            <v>FB</v>
          </cell>
          <cell r="E6379">
            <v>1133.068</v>
          </cell>
          <cell r="F6379">
            <v>82</v>
          </cell>
        </row>
        <row r="6380">
          <cell r="A6380" t="str">
            <v>RJJ-35V152MGK5E</v>
          </cell>
          <cell r="B6380" t="str">
            <v>18x20</v>
          </cell>
          <cell r="C6380" t="str">
            <v>IA</v>
          </cell>
          <cell r="D6380" t="str">
            <v>FB</v>
          </cell>
          <cell r="E6380">
            <v>7734.4930000000004</v>
          </cell>
          <cell r="F6380">
            <v>119.8</v>
          </cell>
        </row>
        <row r="6381">
          <cell r="A6381" t="str">
            <v>RJJ-35V152MK5E</v>
          </cell>
          <cell r="B6381" t="str">
            <v>18x20</v>
          </cell>
          <cell r="C6381" t="str">
            <v>IA</v>
          </cell>
          <cell r="D6381" t="str">
            <v>FB</v>
          </cell>
          <cell r="E6381">
            <v>7734.4930000000004</v>
          </cell>
          <cell r="F6381">
            <v>0</v>
          </cell>
        </row>
        <row r="6382">
          <cell r="A6382" t="str">
            <v>RJJ-35V181MH4E</v>
          </cell>
          <cell r="B6382" t="str">
            <v>10x16</v>
          </cell>
          <cell r="C6382" t="str">
            <v>FC</v>
          </cell>
          <cell r="D6382" t="str">
            <v>FB</v>
          </cell>
          <cell r="E6382">
            <v>2081.0569999999998</v>
          </cell>
          <cell r="F6382">
            <v>16</v>
          </cell>
        </row>
        <row r="6383">
          <cell r="A6383" t="str">
            <v>RJJ-35V181MH4E-T2</v>
          </cell>
          <cell r="B6383" t="str">
            <v>10x16</v>
          </cell>
          <cell r="C6383" t="str">
            <v>FC</v>
          </cell>
          <cell r="D6383" t="str">
            <v>FB</v>
          </cell>
          <cell r="E6383">
            <v>2108.7600000000002</v>
          </cell>
          <cell r="F6383">
            <v>13.5</v>
          </cell>
        </row>
        <row r="6384">
          <cell r="A6384" t="str">
            <v>RJJ-35V182MH4E</v>
          </cell>
          <cell r="B6384" t="str">
            <v>10x16</v>
          </cell>
          <cell r="C6384" t="str">
            <v>FC</v>
          </cell>
          <cell r="D6384" t="str">
            <v>FB</v>
          </cell>
          <cell r="E6384">
            <v>0</v>
          </cell>
          <cell r="F6384">
            <v>0</v>
          </cell>
        </row>
        <row r="6385">
          <cell r="A6385" t="str">
            <v>RJJ-35V220ME3E</v>
          </cell>
          <cell r="B6385" t="str">
            <v>5x11.5</v>
          </cell>
          <cell r="C6385" t="str">
            <v>CC</v>
          </cell>
          <cell r="D6385" t="str">
            <v>FB</v>
          </cell>
          <cell r="E6385">
            <v>424.09199999999998</v>
          </cell>
          <cell r="F6385">
            <v>0</v>
          </cell>
        </row>
        <row r="6386">
          <cell r="A6386" t="str">
            <v>RJJ-35V220ME3E-T10</v>
          </cell>
          <cell r="B6386" t="str">
            <v>5x11.5</v>
          </cell>
          <cell r="C6386" t="str">
            <v>CC</v>
          </cell>
          <cell r="D6386" t="str">
            <v>FB</v>
          </cell>
          <cell r="E6386">
            <v>472.54199999999997</v>
          </cell>
          <cell r="F6386">
            <v>0</v>
          </cell>
        </row>
        <row r="6387">
          <cell r="A6387" t="str">
            <v>RJJ-35V221MG5</v>
          </cell>
          <cell r="B6387" t="str">
            <v>8x20</v>
          </cell>
          <cell r="C6387" t="str">
            <v>ED</v>
          </cell>
          <cell r="D6387" t="str">
            <v>FB</v>
          </cell>
          <cell r="E6387">
            <v>1440.277</v>
          </cell>
          <cell r="F6387">
            <v>0</v>
          </cell>
        </row>
        <row r="6388">
          <cell r="A6388" t="str">
            <v>RJJ-35V221MG5E</v>
          </cell>
          <cell r="B6388" t="str">
            <v>8x20</v>
          </cell>
          <cell r="C6388" t="str">
            <v>ED</v>
          </cell>
          <cell r="D6388" t="str">
            <v>FB</v>
          </cell>
          <cell r="E6388">
            <v>1440.277</v>
          </cell>
          <cell r="F6388">
            <v>24</v>
          </cell>
        </row>
        <row r="6389">
          <cell r="A6389" t="str">
            <v>RJJ-35V222MGJ8E</v>
          </cell>
          <cell r="B6389" t="str">
            <v>16x35.5</v>
          </cell>
          <cell r="C6389" t="str">
            <v>HD</v>
          </cell>
          <cell r="D6389" t="str">
            <v>FB</v>
          </cell>
          <cell r="E6389">
            <v>10249.629999999999</v>
          </cell>
          <cell r="F6389">
            <v>0</v>
          </cell>
        </row>
        <row r="6390">
          <cell r="A6390" t="str">
            <v>RJJ-35V222MGJ8E-F</v>
          </cell>
          <cell r="B6390" t="str">
            <v>16x35.5</v>
          </cell>
          <cell r="C6390" t="str">
            <v>HD</v>
          </cell>
          <cell r="D6390" t="str">
            <v>FB</v>
          </cell>
          <cell r="E6390">
            <v>10320.072</v>
          </cell>
          <cell r="F6390">
            <v>0</v>
          </cell>
        </row>
        <row r="6391">
          <cell r="A6391" t="str">
            <v>RJJ-35V270ME3</v>
          </cell>
          <cell r="B6391" t="str">
            <v>5x11.5</v>
          </cell>
          <cell r="C6391" t="str">
            <v>CC</v>
          </cell>
          <cell r="D6391" t="str">
            <v>FB</v>
          </cell>
          <cell r="E6391">
            <v>424.09199999999998</v>
          </cell>
          <cell r="F6391">
            <v>0</v>
          </cell>
        </row>
        <row r="6392">
          <cell r="A6392" t="str">
            <v>RJJ-35V270ME3-F31</v>
          </cell>
          <cell r="B6392" t="str">
            <v>5x11.5</v>
          </cell>
          <cell r="C6392" t="str">
            <v>CC</v>
          </cell>
          <cell r="D6392" t="str">
            <v>FB</v>
          </cell>
          <cell r="E6392">
            <v>475.892</v>
          </cell>
          <cell r="F6392">
            <v>0</v>
          </cell>
        </row>
        <row r="6393">
          <cell r="A6393" t="str">
            <v>RJJ-35V270ME3E</v>
          </cell>
          <cell r="B6393" t="str">
            <v>5x11.5</v>
          </cell>
          <cell r="C6393" t="str">
            <v>CC</v>
          </cell>
          <cell r="D6393" t="str">
            <v>FB</v>
          </cell>
          <cell r="E6393">
            <v>424.09199999999998</v>
          </cell>
          <cell r="F6393">
            <v>0</v>
          </cell>
        </row>
        <row r="6394">
          <cell r="A6394" t="str">
            <v>RJJ-35V270ME3E-F31</v>
          </cell>
          <cell r="B6394" t="str">
            <v>5x11.5</v>
          </cell>
          <cell r="C6394" t="str">
            <v>CC</v>
          </cell>
          <cell r="D6394" t="str">
            <v>FB</v>
          </cell>
          <cell r="E6394">
            <v>475.892</v>
          </cell>
          <cell r="F6394">
            <v>0</v>
          </cell>
        </row>
        <row r="6395">
          <cell r="A6395" t="str">
            <v>RJJ-35V270ME3E-T2</v>
          </cell>
          <cell r="B6395" t="str">
            <v>5x11.5</v>
          </cell>
          <cell r="C6395" t="str">
            <v>CC</v>
          </cell>
          <cell r="D6395" t="str">
            <v>FB</v>
          </cell>
          <cell r="E6395">
            <v>472.54199999999997</v>
          </cell>
          <cell r="F6395">
            <v>0</v>
          </cell>
        </row>
        <row r="6396">
          <cell r="A6396" t="str">
            <v>RJJ-35V270ME3E-T58</v>
          </cell>
          <cell r="B6396" t="str">
            <v>5x11.5</v>
          </cell>
          <cell r="C6396" t="str">
            <v>CC</v>
          </cell>
          <cell r="D6396" t="str">
            <v>FB</v>
          </cell>
          <cell r="E6396">
            <v>472.54199999999997</v>
          </cell>
          <cell r="F6396">
            <v>0</v>
          </cell>
        </row>
        <row r="6397">
          <cell r="A6397" t="str">
            <v>RJJ-35V272MGJ9E</v>
          </cell>
          <cell r="B6397" t="str">
            <v>16x40</v>
          </cell>
          <cell r="C6397" t="str">
            <v>HE</v>
          </cell>
          <cell r="D6397" t="str">
            <v>FB</v>
          </cell>
          <cell r="E6397">
            <v>12185.895</v>
          </cell>
          <cell r="F6397">
            <v>0</v>
          </cell>
        </row>
        <row r="6398">
          <cell r="A6398" t="str">
            <v>RJJ-35V272MJ9E</v>
          </cell>
          <cell r="B6398" t="str">
            <v>16x40</v>
          </cell>
          <cell r="C6398"/>
          <cell r="D6398" t="str">
            <v>FB</v>
          </cell>
          <cell r="E6398">
            <v>0</v>
          </cell>
          <cell r="F6398">
            <v>0</v>
          </cell>
        </row>
        <row r="6399">
          <cell r="A6399" t="str">
            <v>RJJ-35V331MH5#-T2</v>
          </cell>
          <cell r="B6399" t="str">
            <v>10x20</v>
          </cell>
          <cell r="C6399" t="str">
            <v>FD</v>
          </cell>
          <cell r="D6399" t="str">
            <v>FB</v>
          </cell>
          <cell r="E6399">
            <v>2486.9090000000001</v>
          </cell>
          <cell r="F6399">
            <v>0</v>
          </cell>
        </row>
        <row r="6400">
          <cell r="A6400" t="str">
            <v>RJJ-35V331MH5E</v>
          </cell>
          <cell r="B6400" t="str">
            <v>10x20</v>
          </cell>
          <cell r="C6400" t="str">
            <v>FD</v>
          </cell>
          <cell r="D6400" t="str">
            <v>FB</v>
          </cell>
          <cell r="E6400">
            <v>2456.12</v>
          </cell>
          <cell r="F6400">
            <v>13</v>
          </cell>
        </row>
        <row r="6401">
          <cell r="A6401" t="str">
            <v>RJJ-35V331MH5E-T2</v>
          </cell>
          <cell r="B6401" t="str">
            <v>10x20</v>
          </cell>
          <cell r="C6401" t="str">
            <v>FD</v>
          </cell>
          <cell r="D6401" t="str">
            <v>FB</v>
          </cell>
          <cell r="E6401">
            <v>2486.9090000000001</v>
          </cell>
          <cell r="F6401">
            <v>0</v>
          </cell>
        </row>
        <row r="6402">
          <cell r="A6402" t="str">
            <v>RJJ-35V332MGK9E</v>
          </cell>
          <cell r="B6402" t="str">
            <v>18x40</v>
          </cell>
          <cell r="C6402" t="str">
            <v>IE</v>
          </cell>
          <cell r="D6402" t="str">
            <v>FB</v>
          </cell>
          <cell r="E6402">
            <v>14856.066000000001</v>
          </cell>
          <cell r="F6402">
            <v>0</v>
          </cell>
        </row>
        <row r="6403">
          <cell r="A6403" t="str">
            <v>RJJ-35V391MH6E</v>
          </cell>
          <cell r="B6403" t="str">
            <v>10x25</v>
          </cell>
          <cell r="C6403" t="str">
            <v>FE</v>
          </cell>
          <cell r="D6403" t="str">
            <v>FB</v>
          </cell>
          <cell r="E6403">
            <v>2988.0859999999998</v>
          </cell>
          <cell r="F6403">
            <v>0</v>
          </cell>
        </row>
        <row r="6404">
          <cell r="A6404" t="str">
            <v>RJJ-35V470MF3E</v>
          </cell>
          <cell r="B6404" t="str">
            <v>6.3x11.5</v>
          </cell>
          <cell r="C6404" t="str">
            <v>DB</v>
          </cell>
          <cell r="D6404" t="str">
            <v>FB</v>
          </cell>
          <cell r="E6404">
            <v>704.702</v>
          </cell>
          <cell r="F6404">
            <v>0</v>
          </cell>
        </row>
        <row r="6405">
          <cell r="A6405" t="str">
            <v>RJJ-35V471MH5E-F</v>
          </cell>
          <cell r="B6405" t="str">
            <v>10x20</v>
          </cell>
          <cell r="C6405" t="str">
            <v>FD</v>
          </cell>
          <cell r="D6405" t="str">
            <v>FB</v>
          </cell>
          <cell r="E6405">
            <v>2546.8609999999999</v>
          </cell>
          <cell r="F6405">
            <v>0</v>
          </cell>
        </row>
        <row r="6406">
          <cell r="A6406" t="str">
            <v>RJJ-35V471MH5E-T2</v>
          </cell>
          <cell r="B6406" t="str">
            <v>10x20</v>
          </cell>
          <cell r="C6406" t="str">
            <v>FD</v>
          </cell>
          <cell r="D6406" t="str">
            <v>FB</v>
          </cell>
          <cell r="E6406">
            <v>2486.9090000000001</v>
          </cell>
          <cell r="F6406">
            <v>0</v>
          </cell>
        </row>
        <row r="6407">
          <cell r="A6407" t="str">
            <v>RJJ-35V471MH7E</v>
          </cell>
          <cell r="B6407" t="str">
            <v>10x30</v>
          </cell>
          <cell r="C6407" t="str">
            <v>FF</v>
          </cell>
          <cell r="D6407" t="str">
            <v>FB</v>
          </cell>
          <cell r="E6407">
            <v>3466.7139999999999</v>
          </cell>
          <cell r="F6407">
            <v>0</v>
          </cell>
        </row>
        <row r="6408">
          <cell r="A6408" t="str">
            <v>RJJ-35V560MF3-F31</v>
          </cell>
          <cell r="B6408" t="str">
            <v>6.3x11.5</v>
          </cell>
          <cell r="C6408" t="str">
            <v>DB</v>
          </cell>
          <cell r="D6408" t="str">
            <v>FB</v>
          </cell>
          <cell r="E6408">
            <v>717.94500000000005</v>
          </cell>
          <cell r="F6408">
            <v>6</v>
          </cell>
        </row>
        <row r="6409">
          <cell r="A6409" t="str">
            <v>RJJ-35V560MF3E</v>
          </cell>
          <cell r="B6409" t="str">
            <v>6.3x11.5</v>
          </cell>
          <cell r="C6409" t="str">
            <v>DB</v>
          </cell>
          <cell r="D6409" t="str">
            <v>FB</v>
          </cell>
          <cell r="E6409">
            <v>704.702</v>
          </cell>
          <cell r="F6409">
            <v>4</v>
          </cell>
        </row>
        <row r="6410">
          <cell r="A6410" t="str">
            <v>RJJ-35V560MF3E-F31</v>
          </cell>
          <cell r="B6410" t="str">
            <v>6.3x11.5</v>
          </cell>
          <cell r="C6410" t="str">
            <v>DB</v>
          </cell>
          <cell r="D6410" t="str">
            <v>FB</v>
          </cell>
          <cell r="E6410">
            <v>717.94500000000005</v>
          </cell>
          <cell r="F6410">
            <v>0</v>
          </cell>
        </row>
        <row r="6411">
          <cell r="A6411" t="str">
            <v>RJJ-35V560MF3E-G9</v>
          </cell>
          <cell r="B6411" t="str">
            <v>6.3x11.5</v>
          </cell>
          <cell r="C6411" t="str">
            <v>DB</v>
          </cell>
          <cell r="D6411" t="str">
            <v>FB</v>
          </cell>
          <cell r="E6411">
            <v>717.94500000000005</v>
          </cell>
          <cell r="F6411">
            <v>0</v>
          </cell>
        </row>
        <row r="6412">
          <cell r="A6412" t="str">
            <v>RJJ-35V560MF3E-T2</v>
          </cell>
          <cell r="B6412" t="str">
            <v>6.3x11.5</v>
          </cell>
          <cell r="C6412" t="str">
            <v>DB</v>
          </cell>
          <cell r="D6412" t="str">
            <v>FB</v>
          </cell>
          <cell r="E6412">
            <v>721.26199999999994</v>
          </cell>
          <cell r="F6412">
            <v>0</v>
          </cell>
        </row>
        <row r="6413">
          <cell r="A6413" t="str">
            <v>RJJ-35V560MF3E-T36</v>
          </cell>
          <cell r="B6413" t="str">
            <v>6.3x11.5</v>
          </cell>
          <cell r="C6413" t="str">
            <v>DB</v>
          </cell>
          <cell r="D6413" t="str">
            <v>FB</v>
          </cell>
          <cell r="E6413">
            <v>721.26199999999994</v>
          </cell>
          <cell r="F6413">
            <v>66</v>
          </cell>
        </row>
        <row r="6414">
          <cell r="A6414" t="str">
            <v>RJJ-35V560MF3E-T58</v>
          </cell>
          <cell r="B6414" t="str">
            <v>6.3x11.5</v>
          </cell>
          <cell r="C6414" t="str">
            <v>DB</v>
          </cell>
          <cell r="D6414" t="str">
            <v>FB</v>
          </cell>
          <cell r="E6414">
            <v>721.26199999999994</v>
          </cell>
          <cell r="F6414">
            <v>0</v>
          </cell>
        </row>
        <row r="6415">
          <cell r="A6415" t="str">
            <v>RJJ-35V561MI5E-T4</v>
          </cell>
          <cell r="B6415" t="str">
            <v>12.5x20</v>
          </cell>
          <cell r="C6415" t="str">
            <v>GB</v>
          </cell>
          <cell r="D6415" t="str">
            <v>FB</v>
          </cell>
          <cell r="E6415">
            <v>3520.027</v>
          </cell>
          <cell r="F6415">
            <v>19</v>
          </cell>
        </row>
        <row r="6416">
          <cell r="A6416" t="str">
            <v>RJJ-35V681MI6-F31</v>
          </cell>
          <cell r="B6416" t="str">
            <v>12.5x25</v>
          </cell>
          <cell r="C6416" t="str">
            <v>GC</v>
          </cell>
          <cell r="D6416" t="str">
            <v>FB</v>
          </cell>
          <cell r="E6416">
            <v>4444.0860000000002</v>
          </cell>
          <cell r="F6416">
            <v>2</v>
          </cell>
        </row>
        <row r="6417">
          <cell r="A6417" t="str">
            <v>RJJ-35V681MI6E-S1</v>
          </cell>
          <cell r="B6417" t="str">
            <v>12.5x25</v>
          </cell>
          <cell r="C6417" t="str">
            <v>GC</v>
          </cell>
          <cell r="D6417" t="str">
            <v>FB</v>
          </cell>
          <cell r="E6417">
            <v>4444.0860000000002</v>
          </cell>
          <cell r="F6417">
            <v>0</v>
          </cell>
        </row>
        <row r="6418">
          <cell r="A6418" t="str">
            <v>RJJ-35V820MF4E</v>
          </cell>
          <cell r="B6418" t="str">
            <v>6.3x15</v>
          </cell>
          <cell r="C6418" t="str">
            <v>DC</v>
          </cell>
          <cell r="D6418" t="str">
            <v>FB</v>
          </cell>
          <cell r="E6418">
            <v>844.78399999999999</v>
          </cell>
          <cell r="F6418">
            <v>0</v>
          </cell>
        </row>
        <row r="6419">
          <cell r="A6419" t="str">
            <v>RJJ-35V820MF4E-T58</v>
          </cell>
          <cell r="B6419" t="str">
            <v>6.3x15</v>
          </cell>
          <cell r="C6419" t="str">
            <v>DC</v>
          </cell>
          <cell r="D6419" t="str">
            <v>FB</v>
          </cell>
          <cell r="E6419">
            <v>861.34400000000005</v>
          </cell>
          <cell r="F6419">
            <v>4</v>
          </cell>
        </row>
        <row r="6420">
          <cell r="A6420" t="str">
            <v>RJJ-35V821MGK4E-F27</v>
          </cell>
          <cell r="B6420" t="str">
            <v>18x16</v>
          </cell>
          <cell r="C6420" t="str">
            <v>IF</v>
          </cell>
          <cell r="D6420" t="str">
            <v>FB</v>
          </cell>
          <cell r="E6420">
            <v>6331.7920000000004</v>
          </cell>
          <cell r="F6420">
            <v>16</v>
          </cell>
        </row>
        <row r="6421">
          <cell r="A6421" t="str">
            <v>RJJ-50V010KE3E-F</v>
          </cell>
          <cell r="B6421" t="str">
            <v>5x11.5</v>
          </cell>
          <cell r="C6421" t="str">
            <v>CC</v>
          </cell>
          <cell r="D6421" t="str">
            <v>FB</v>
          </cell>
          <cell r="E6421">
            <v>475.892</v>
          </cell>
          <cell r="F6421">
            <v>8</v>
          </cell>
        </row>
        <row r="6422">
          <cell r="A6422" t="str">
            <v>RJJ-50V010KE3E-T2</v>
          </cell>
          <cell r="B6422" t="str">
            <v>5x11.5</v>
          </cell>
          <cell r="C6422" t="str">
            <v>CC</v>
          </cell>
          <cell r="D6422" t="str">
            <v>FB</v>
          </cell>
          <cell r="E6422">
            <v>472.54199999999997</v>
          </cell>
          <cell r="F6422">
            <v>186</v>
          </cell>
        </row>
        <row r="6423">
          <cell r="A6423" t="str">
            <v>RJJ-50V010ME3E</v>
          </cell>
          <cell r="B6423" t="str">
            <v>5x11.5</v>
          </cell>
          <cell r="C6423" t="str">
            <v>CC</v>
          </cell>
          <cell r="D6423" t="str">
            <v>FB</v>
          </cell>
          <cell r="E6423">
            <v>424.09199999999998</v>
          </cell>
          <cell r="F6423">
            <v>66</v>
          </cell>
        </row>
        <row r="6424">
          <cell r="A6424" t="str">
            <v>RJJ-50V010ME3E-T2</v>
          </cell>
          <cell r="B6424" t="str">
            <v>5x11.5</v>
          </cell>
          <cell r="C6424" t="str">
            <v>CC</v>
          </cell>
          <cell r="D6424" t="str">
            <v>FB</v>
          </cell>
          <cell r="E6424">
            <v>472.54199999999997</v>
          </cell>
          <cell r="F6424">
            <v>0</v>
          </cell>
        </row>
        <row r="6425">
          <cell r="A6425" t="str">
            <v>RJJ-50V100ME3#-T36</v>
          </cell>
          <cell r="B6425" t="str">
            <v>5x11.5</v>
          </cell>
          <cell r="C6425" t="str">
            <v>CC</v>
          </cell>
          <cell r="D6425" t="str">
            <v>FB</v>
          </cell>
          <cell r="E6425">
            <v>472.54199999999997</v>
          </cell>
          <cell r="F6425">
            <v>0</v>
          </cell>
        </row>
        <row r="6426">
          <cell r="A6426" t="str">
            <v>RJJ-50V100ME3#-T58</v>
          </cell>
          <cell r="B6426" t="str">
            <v>5x11.5</v>
          </cell>
          <cell r="C6426" t="str">
            <v>CC</v>
          </cell>
          <cell r="D6426" t="str">
            <v>FB</v>
          </cell>
          <cell r="E6426">
            <v>472.54199999999997</v>
          </cell>
          <cell r="F6426">
            <v>0</v>
          </cell>
        </row>
        <row r="6427">
          <cell r="A6427" t="str">
            <v>RJJ-50V100ME3-F31</v>
          </cell>
          <cell r="B6427" t="str">
            <v>5x11.5</v>
          </cell>
          <cell r="C6427" t="str">
            <v>CC</v>
          </cell>
          <cell r="D6427" t="str">
            <v>FB</v>
          </cell>
          <cell r="E6427">
            <v>475.892</v>
          </cell>
          <cell r="F6427">
            <v>0</v>
          </cell>
        </row>
        <row r="6428">
          <cell r="A6428" t="str">
            <v>RJJ-50V100ME3-T2</v>
          </cell>
          <cell r="B6428" t="str">
            <v>5x11.5</v>
          </cell>
          <cell r="C6428" t="str">
            <v>CC</v>
          </cell>
          <cell r="D6428" t="str">
            <v>FB</v>
          </cell>
          <cell r="E6428">
            <v>472.54199999999997</v>
          </cell>
          <cell r="F6428">
            <v>0</v>
          </cell>
        </row>
        <row r="6429">
          <cell r="A6429" t="str">
            <v>RJJ-50V100ME3E</v>
          </cell>
          <cell r="B6429" t="str">
            <v>5x11.5</v>
          </cell>
          <cell r="C6429" t="str">
            <v>CC</v>
          </cell>
          <cell r="D6429" t="str">
            <v>FB</v>
          </cell>
          <cell r="E6429">
            <v>424.09199999999998</v>
          </cell>
          <cell r="F6429">
            <v>0</v>
          </cell>
        </row>
        <row r="6430">
          <cell r="A6430" t="str">
            <v>RJJ-50V100ME3E-F31</v>
          </cell>
          <cell r="B6430" t="str">
            <v>5x11.5</v>
          </cell>
          <cell r="C6430" t="str">
            <v>CC</v>
          </cell>
          <cell r="D6430" t="str">
            <v>FB</v>
          </cell>
          <cell r="E6430">
            <v>475.892</v>
          </cell>
          <cell r="F6430">
            <v>0</v>
          </cell>
        </row>
        <row r="6431">
          <cell r="A6431" t="str">
            <v>RJJ-50V100ME3E-T2</v>
          </cell>
          <cell r="B6431" t="str">
            <v>5x11.5</v>
          </cell>
          <cell r="C6431" t="str">
            <v>CC</v>
          </cell>
          <cell r="D6431" t="str">
            <v>FB</v>
          </cell>
          <cell r="E6431">
            <v>472.54199999999997</v>
          </cell>
          <cell r="F6431">
            <v>22</v>
          </cell>
        </row>
        <row r="6432">
          <cell r="A6432" t="str">
            <v>RJJ-50V100ME3E-T36</v>
          </cell>
          <cell r="B6432" t="str">
            <v>5x11.5</v>
          </cell>
          <cell r="C6432" t="str">
            <v>CC</v>
          </cell>
          <cell r="D6432" t="str">
            <v>FB</v>
          </cell>
          <cell r="E6432">
            <v>472.54199999999997</v>
          </cell>
          <cell r="F6432">
            <v>0</v>
          </cell>
        </row>
        <row r="6433">
          <cell r="A6433" t="str">
            <v>RJJ-50V100ME3E-T58</v>
          </cell>
          <cell r="B6433" t="str">
            <v>5x11.5</v>
          </cell>
          <cell r="C6433" t="str">
            <v>CC</v>
          </cell>
          <cell r="D6433" t="str">
            <v>FB</v>
          </cell>
          <cell r="E6433">
            <v>472.54199999999997</v>
          </cell>
          <cell r="F6433">
            <v>0</v>
          </cell>
        </row>
        <row r="6434">
          <cell r="A6434" t="str">
            <v>RJJ-50V101MH4E</v>
          </cell>
          <cell r="B6434" t="str">
            <v>10x16</v>
          </cell>
          <cell r="C6434" t="str">
            <v>FC</v>
          </cell>
          <cell r="D6434" t="str">
            <v>FB</v>
          </cell>
          <cell r="E6434">
            <v>2081.0569999999998</v>
          </cell>
          <cell r="F6434">
            <v>0</v>
          </cell>
        </row>
        <row r="6435">
          <cell r="A6435" t="str">
            <v>RJJ-50V101MH4E-F</v>
          </cell>
          <cell r="B6435" t="str">
            <v>10x16</v>
          </cell>
          <cell r="C6435" t="str">
            <v>FC</v>
          </cell>
          <cell r="D6435" t="str">
            <v>FB</v>
          </cell>
          <cell r="E6435">
            <v>2150.5140000000001</v>
          </cell>
          <cell r="F6435">
            <v>0</v>
          </cell>
        </row>
        <row r="6436">
          <cell r="A6436" t="str">
            <v>RJJ-50V101MH4E-T2</v>
          </cell>
          <cell r="B6436" t="str">
            <v>10x16</v>
          </cell>
          <cell r="C6436" t="str">
            <v>FC</v>
          </cell>
          <cell r="D6436" t="str">
            <v>FB</v>
          </cell>
          <cell r="E6436">
            <v>2108.7600000000002</v>
          </cell>
          <cell r="F6436">
            <v>1.5</v>
          </cell>
        </row>
        <row r="6437">
          <cell r="A6437" t="str">
            <v>RJJ-50V102MGJ7E</v>
          </cell>
          <cell r="B6437" t="str">
            <v>16x31.5</v>
          </cell>
          <cell r="C6437" t="str">
            <v>HC</v>
          </cell>
          <cell r="D6437" t="str">
            <v>FB</v>
          </cell>
          <cell r="E6437">
            <v>9828.7610000000004</v>
          </cell>
          <cell r="F6437">
            <v>0</v>
          </cell>
        </row>
        <row r="6438">
          <cell r="A6438" t="str">
            <v>RJJ-50V102MGJ7E-T50</v>
          </cell>
          <cell r="B6438" t="str">
            <v>16x31.5</v>
          </cell>
          <cell r="C6438" t="str">
            <v>HC</v>
          </cell>
          <cell r="D6438" t="str">
            <v>FB</v>
          </cell>
          <cell r="E6438">
            <v>9845.1190000000006</v>
          </cell>
          <cell r="F6438">
            <v>0</v>
          </cell>
        </row>
        <row r="6439">
          <cell r="A6439" t="str">
            <v>RJJ-50V102MJ6YG-F44</v>
          </cell>
          <cell r="B6439" t="str">
            <v>16x25</v>
          </cell>
          <cell r="C6439" t="str">
            <v>HB</v>
          </cell>
          <cell r="D6439" t="str">
            <v>FB</v>
          </cell>
          <cell r="E6439">
            <v>6189.6409999999996</v>
          </cell>
          <cell r="F6439">
            <v>0</v>
          </cell>
        </row>
        <row r="6440">
          <cell r="A6440" t="str">
            <v>RJJ-50V102MJ7#-F</v>
          </cell>
          <cell r="B6440" t="str">
            <v>16x31.5</v>
          </cell>
          <cell r="C6440" t="str">
            <v>HC</v>
          </cell>
          <cell r="D6440" t="str">
            <v>FB</v>
          </cell>
          <cell r="E6440">
            <v>9906.3189999999995</v>
          </cell>
          <cell r="F6440">
            <v>0</v>
          </cell>
        </row>
        <row r="6441">
          <cell r="A6441" t="str">
            <v>RJJ-50V121MG5E</v>
          </cell>
          <cell r="B6441" t="str">
            <v>8x20</v>
          </cell>
          <cell r="C6441" t="str">
            <v>ED</v>
          </cell>
          <cell r="D6441" t="str">
            <v>FB</v>
          </cell>
          <cell r="E6441">
            <v>1440.277</v>
          </cell>
          <cell r="F6441">
            <v>0</v>
          </cell>
        </row>
        <row r="6442">
          <cell r="A6442" t="str">
            <v>RJJ-50V121MG5E-T20</v>
          </cell>
          <cell r="B6442" t="str">
            <v>8x20</v>
          </cell>
          <cell r="C6442" t="str">
            <v>ED</v>
          </cell>
          <cell r="D6442" t="str">
            <v>FB</v>
          </cell>
          <cell r="E6442">
            <v>1477.21</v>
          </cell>
          <cell r="F6442">
            <v>0</v>
          </cell>
        </row>
        <row r="6443">
          <cell r="A6443" t="str">
            <v>RJJ-50V180ME3#-T2</v>
          </cell>
          <cell r="B6443" t="str">
            <v>5x11.5</v>
          </cell>
          <cell r="C6443" t="str">
            <v>CC</v>
          </cell>
          <cell r="D6443" t="str">
            <v>FB</v>
          </cell>
          <cell r="E6443">
            <v>472.54199999999997</v>
          </cell>
          <cell r="F6443">
            <v>0</v>
          </cell>
        </row>
        <row r="6444">
          <cell r="A6444" t="str">
            <v>RJJ-50V180ME3E</v>
          </cell>
          <cell r="B6444" t="str">
            <v>5x11.5</v>
          </cell>
          <cell r="C6444" t="str">
            <v>CC</v>
          </cell>
          <cell r="D6444" t="str">
            <v>FB</v>
          </cell>
          <cell r="E6444">
            <v>424.09199999999998</v>
          </cell>
          <cell r="F6444">
            <v>0</v>
          </cell>
        </row>
        <row r="6445">
          <cell r="A6445" t="str">
            <v>RJJ-50V180ME3E-T2</v>
          </cell>
          <cell r="B6445" t="str">
            <v>5x11.5</v>
          </cell>
          <cell r="C6445" t="str">
            <v>CC</v>
          </cell>
          <cell r="D6445" t="str">
            <v>FB</v>
          </cell>
          <cell r="E6445">
            <v>472.54199999999997</v>
          </cell>
          <cell r="F6445">
            <v>0</v>
          </cell>
        </row>
        <row r="6446">
          <cell r="A6446" t="str">
            <v>RJJ-50V181MH5E</v>
          </cell>
          <cell r="B6446" t="str">
            <v>10x20</v>
          </cell>
          <cell r="C6446" t="str">
            <v>FD</v>
          </cell>
          <cell r="D6446" t="str">
            <v>FB</v>
          </cell>
          <cell r="E6446">
            <v>2456.12</v>
          </cell>
          <cell r="F6446">
            <v>0</v>
          </cell>
        </row>
        <row r="6447">
          <cell r="A6447" t="str">
            <v>RJJ-50V181MI4E-T4</v>
          </cell>
          <cell r="B6447" t="str">
            <v>12.5x15</v>
          </cell>
          <cell r="C6447" t="str">
            <v>GG</v>
          </cell>
          <cell r="D6447" t="str">
            <v>FB</v>
          </cell>
          <cell r="E6447">
            <v>3007.6869999999999</v>
          </cell>
          <cell r="F6447">
            <v>0</v>
          </cell>
        </row>
        <row r="6448">
          <cell r="A6448" t="str">
            <v>RJJ-50V221MH6E</v>
          </cell>
          <cell r="B6448" t="str">
            <v>10x25</v>
          </cell>
          <cell r="C6448" t="str">
            <v>FE</v>
          </cell>
          <cell r="D6448" t="str">
            <v>FB</v>
          </cell>
          <cell r="E6448">
            <v>2988.0859999999998</v>
          </cell>
          <cell r="F6448">
            <v>0</v>
          </cell>
        </row>
        <row r="6449">
          <cell r="A6449" t="str">
            <v>RJJ-50V221MH6E-F27</v>
          </cell>
          <cell r="B6449" t="str">
            <v>10x25</v>
          </cell>
          <cell r="C6449" t="str">
            <v>FE</v>
          </cell>
          <cell r="D6449" t="str">
            <v>FB</v>
          </cell>
          <cell r="E6449">
            <v>3078.9279999999999</v>
          </cell>
          <cell r="F6449">
            <v>0</v>
          </cell>
        </row>
        <row r="6450">
          <cell r="A6450" t="str">
            <v>RJJ-50V222MGK9E</v>
          </cell>
          <cell r="B6450" t="str">
            <v>18x40</v>
          </cell>
          <cell r="C6450" t="str">
            <v>IE</v>
          </cell>
          <cell r="D6450" t="str">
            <v>FB</v>
          </cell>
          <cell r="E6450">
            <v>14856.066000000001</v>
          </cell>
          <cell r="F6450">
            <v>0</v>
          </cell>
        </row>
        <row r="6451">
          <cell r="A6451" t="str">
            <v>RJJ-50V2R2KE3E-F</v>
          </cell>
          <cell r="B6451" t="str">
            <v>5x11.5</v>
          </cell>
          <cell r="C6451" t="str">
            <v>CC</v>
          </cell>
          <cell r="D6451" t="str">
            <v>FB</v>
          </cell>
          <cell r="E6451">
            <v>475.892</v>
          </cell>
          <cell r="F6451">
            <v>0</v>
          </cell>
        </row>
        <row r="6452">
          <cell r="A6452" t="str">
            <v>RJJ-50V2R2KE3E-T2</v>
          </cell>
          <cell r="B6452" t="str">
            <v>5x11.5</v>
          </cell>
          <cell r="C6452" t="str">
            <v>CC</v>
          </cell>
          <cell r="D6452" t="str">
            <v>FB</v>
          </cell>
          <cell r="E6452">
            <v>472.54199999999997</v>
          </cell>
          <cell r="F6452">
            <v>130</v>
          </cell>
        </row>
        <row r="6453">
          <cell r="A6453" t="str">
            <v>RJJ-50V2R2ME3E</v>
          </cell>
          <cell r="B6453" t="str">
            <v>5x11.5</v>
          </cell>
          <cell r="C6453" t="str">
            <v>CC</v>
          </cell>
          <cell r="D6453" t="str">
            <v>FB</v>
          </cell>
          <cell r="E6453">
            <v>424.09199999999998</v>
          </cell>
          <cell r="F6453">
            <v>0</v>
          </cell>
        </row>
        <row r="6454">
          <cell r="A6454" t="str">
            <v>RJJ-50V2R2ME3E-T2</v>
          </cell>
          <cell r="B6454" t="str">
            <v>5x11.5</v>
          </cell>
          <cell r="C6454" t="str">
            <v>CC</v>
          </cell>
          <cell r="D6454" t="str">
            <v>FB</v>
          </cell>
          <cell r="E6454">
            <v>472.54199999999997</v>
          </cell>
          <cell r="F6454">
            <v>0.11</v>
          </cell>
        </row>
        <row r="6455">
          <cell r="A6455" t="str">
            <v>RJJ-50V330ME3E-T2</v>
          </cell>
          <cell r="B6455" t="str">
            <v>5x11.5</v>
          </cell>
          <cell r="C6455" t="str">
            <v>CC</v>
          </cell>
          <cell r="D6455" t="str">
            <v>FB</v>
          </cell>
          <cell r="E6455">
            <v>472.54199999999997</v>
          </cell>
          <cell r="F6455">
            <v>0</v>
          </cell>
        </row>
        <row r="6456">
          <cell r="A6456" t="str">
            <v>RJJ-50V330ME3E-T32</v>
          </cell>
          <cell r="B6456" t="str">
            <v>5x11.5</v>
          </cell>
          <cell r="C6456" t="str">
            <v>CC</v>
          </cell>
          <cell r="D6456" t="str">
            <v>FB</v>
          </cell>
          <cell r="E6456">
            <v>472.54199999999997</v>
          </cell>
          <cell r="F6456">
            <v>0</v>
          </cell>
        </row>
        <row r="6457">
          <cell r="A6457" t="str">
            <v>RJJ-50V331MH7#-D</v>
          </cell>
          <cell r="B6457"/>
          <cell r="C6457"/>
          <cell r="D6457"/>
          <cell r="E6457">
            <v>0</v>
          </cell>
          <cell r="F6457">
            <v>0</v>
          </cell>
        </row>
        <row r="6458">
          <cell r="A6458" t="str">
            <v>RJJ-50V331MH7#-F</v>
          </cell>
          <cell r="B6458" t="str">
            <v>10x30</v>
          </cell>
          <cell r="C6458" t="str">
            <v>FF</v>
          </cell>
          <cell r="D6458" t="str">
            <v>FB</v>
          </cell>
          <cell r="E6458">
            <v>3626.32</v>
          </cell>
          <cell r="F6458">
            <v>0</v>
          </cell>
        </row>
        <row r="6459">
          <cell r="A6459" t="str">
            <v>RJJ-50V331MH7E</v>
          </cell>
          <cell r="B6459" t="str">
            <v>10x30</v>
          </cell>
          <cell r="C6459" t="str">
            <v>FF</v>
          </cell>
          <cell r="D6459" t="str">
            <v>FB</v>
          </cell>
          <cell r="E6459">
            <v>3466.7139999999999</v>
          </cell>
          <cell r="F6459">
            <v>0</v>
          </cell>
        </row>
        <row r="6460">
          <cell r="A6460" t="str">
            <v>RJJ-50V331MI5E</v>
          </cell>
          <cell r="B6460" t="str">
            <v>12.5x20</v>
          </cell>
          <cell r="C6460" t="str">
            <v>GB</v>
          </cell>
          <cell r="D6460" t="str">
            <v>FB</v>
          </cell>
          <cell r="E6460">
            <v>3490.9630000000002</v>
          </cell>
          <cell r="F6460">
            <v>6</v>
          </cell>
        </row>
        <row r="6461">
          <cell r="A6461" t="str">
            <v>RJJ-50V331MI5E-T4</v>
          </cell>
          <cell r="B6461" t="str">
            <v>12.5x20</v>
          </cell>
          <cell r="C6461" t="str">
            <v>GB</v>
          </cell>
          <cell r="D6461" t="str">
            <v>FB</v>
          </cell>
          <cell r="E6461">
            <v>3520.027</v>
          </cell>
          <cell r="F6461">
            <v>0</v>
          </cell>
        </row>
        <row r="6462">
          <cell r="A6462" t="str">
            <v>RJJ-50V390MF3#-T36</v>
          </cell>
          <cell r="B6462" t="str">
            <v>6.3x11.5</v>
          </cell>
          <cell r="C6462" t="str">
            <v>DB</v>
          </cell>
          <cell r="D6462" t="str">
            <v>FB</v>
          </cell>
          <cell r="E6462">
            <v>721.26199999999994</v>
          </cell>
          <cell r="F6462">
            <v>0</v>
          </cell>
        </row>
        <row r="6463">
          <cell r="A6463" t="str">
            <v>RJJ-50V390MF3E</v>
          </cell>
          <cell r="B6463" t="str">
            <v>6.3x11.5</v>
          </cell>
          <cell r="C6463" t="str">
            <v>DB</v>
          </cell>
          <cell r="D6463" t="str">
            <v>FB</v>
          </cell>
          <cell r="E6463">
            <v>704.702</v>
          </cell>
          <cell r="F6463">
            <v>0</v>
          </cell>
        </row>
        <row r="6464">
          <cell r="A6464" t="str">
            <v>RJJ-50V3R3ME3E</v>
          </cell>
          <cell r="B6464" t="str">
            <v>5x11.5</v>
          </cell>
          <cell r="C6464" t="str">
            <v>CC</v>
          </cell>
          <cell r="D6464" t="str">
            <v>FB</v>
          </cell>
          <cell r="E6464">
            <v>424.09199999999998</v>
          </cell>
          <cell r="F6464">
            <v>0</v>
          </cell>
        </row>
        <row r="6465">
          <cell r="A6465" t="str">
            <v>RJJ-50V471MI6E</v>
          </cell>
          <cell r="B6465" t="str">
            <v>12.5x25</v>
          </cell>
          <cell r="C6465" t="str">
            <v>GC</v>
          </cell>
          <cell r="D6465" t="str">
            <v>FB</v>
          </cell>
          <cell r="E6465">
            <v>4360.451</v>
          </cell>
          <cell r="F6465">
            <v>4.5</v>
          </cell>
        </row>
        <row r="6466">
          <cell r="A6466" t="str">
            <v>RJJ-50V471MI6E-T4</v>
          </cell>
          <cell r="B6466" t="str">
            <v>12.5x25</v>
          </cell>
          <cell r="C6466" t="str">
            <v>GC</v>
          </cell>
          <cell r="D6466" t="str">
            <v>FB</v>
          </cell>
          <cell r="E6466">
            <v>4383.0959999999995</v>
          </cell>
          <cell r="F6466">
            <v>0</v>
          </cell>
        </row>
        <row r="6467">
          <cell r="A6467" t="str">
            <v>RJJ-50V4R7ME3E</v>
          </cell>
          <cell r="B6467" t="str">
            <v>5x11.5</v>
          </cell>
          <cell r="C6467" t="str">
            <v>CC</v>
          </cell>
          <cell r="D6467" t="str">
            <v>FB</v>
          </cell>
          <cell r="E6467">
            <v>424.09199999999998</v>
          </cell>
          <cell r="F6467">
            <v>0</v>
          </cell>
        </row>
        <row r="6468">
          <cell r="A6468" t="str">
            <v>RJJ-50V4R7ME3E-T2</v>
          </cell>
          <cell r="B6468" t="str">
            <v>5x11.5</v>
          </cell>
          <cell r="C6468" t="str">
            <v>CC</v>
          </cell>
          <cell r="D6468" t="str">
            <v>FB</v>
          </cell>
          <cell r="E6468">
            <v>472.54199999999997</v>
          </cell>
          <cell r="F6468">
            <v>0</v>
          </cell>
        </row>
        <row r="6469">
          <cell r="A6469" t="str">
            <v>RJJ-50V560MF4#-T2</v>
          </cell>
          <cell r="B6469" t="str">
            <v>6.3x15</v>
          </cell>
          <cell r="C6469" t="str">
            <v>DC</v>
          </cell>
          <cell r="D6469" t="str">
            <v>FB</v>
          </cell>
          <cell r="E6469">
            <v>861.34400000000005</v>
          </cell>
          <cell r="F6469">
            <v>0</v>
          </cell>
        </row>
        <row r="6470">
          <cell r="A6470" t="str">
            <v>RJJ-50V560MF4E</v>
          </cell>
          <cell r="B6470" t="str">
            <v>6.3x15</v>
          </cell>
          <cell r="C6470" t="str">
            <v>DC</v>
          </cell>
          <cell r="D6470" t="str">
            <v>FB</v>
          </cell>
          <cell r="E6470">
            <v>844.78399999999999</v>
          </cell>
          <cell r="F6470">
            <v>0</v>
          </cell>
        </row>
        <row r="6471">
          <cell r="A6471" t="str">
            <v>RJJ-50V560MF4E-T2</v>
          </cell>
          <cell r="B6471" t="str">
            <v>6.3x15</v>
          </cell>
          <cell r="C6471" t="str">
            <v>DC</v>
          </cell>
          <cell r="D6471" t="str">
            <v>FB</v>
          </cell>
          <cell r="E6471">
            <v>861.34400000000005</v>
          </cell>
          <cell r="F6471">
            <v>0</v>
          </cell>
        </row>
        <row r="6472">
          <cell r="A6472" t="str">
            <v>RJJ-50V680MG3-T2</v>
          </cell>
          <cell r="B6472" t="str">
            <v>8x12</v>
          </cell>
          <cell r="C6472" t="str">
            <v>EB</v>
          </cell>
          <cell r="D6472" t="str">
            <v>FB</v>
          </cell>
          <cell r="E6472">
            <v>991.79700000000003</v>
          </cell>
          <cell r="F6472">
            <v>0</v>
          </cell>
        </row>
        <row r="6473">
          <cell r="A6473" t="str">
            <v>RJJ-50V680MG3E</v>
          </cell>
          <cell r="B6473" t="str">
            <v>8x12</v>
          </cell>
          <cell r="C6473" t="str">
            <v>EB</v>
          </cell>
          <cell r="D6473" t="str">
            <v>FB</v>
          </cell>
          <cell r="E6473">
            <v>969.77599999999995</v>
          </cell>
          <cell r="F6473">
            <v>0</v>
          </cell>
        </row>
        <row r="6474">
          <cell r="A6474" t="str">
            <v>RJJ-50V680MG3E-S1</v>
          </cell>
          <cell r="B6474" t="str">
            <v>8x12</v>
          </cell>
          <cell r="C6474" t="str">
            <v>EB</v>
          </cell>
          <cell r="D6474" t="str">
            <v>FB</v>
          </cell>
          <cell r="E6474">
            <v>986.79600000000005</v>
          </cell>
          <cell r="F6474">
            <v>0</v>
          </cell>
        </row>
        <row r="6475">
          <cell r="A6475" t="str">
            <v>RJJ-50V680MG3E-T2</v>
          </cell>
          <cell r="B6475" t="str">
            <v>8x12</v>
          </cell>
          <cell r="C6475" t="str">
            <v>EB</v>
          </cell>
          <cell r="D6475" t="str">
            <v>FB</v>
          </cell>
          <cell r="E6475">
            <v>991.79700000000003</v>
          </cell>
          <cell r="F6475">
            <v>319</v>
          </cell>
        </row>
        <row r="6476">
          <cell r="A6476" t="str">
            <v>RJJ-50V681MGJ5E</v>
          </cell>
          <cell r="B6476" t="str">
            <v>16x20</v>
          </cell>
          <cell r="C6476" t="str">
            <v>HA</v>
          </cell>
          <cell r="D6476" t="str">
            <v>FB</v>
          </cell>
          <cell r="E6476">
            <v>5390.6710000000003</v>
          </cell>
          <cell r="F6476">
            <v>0</v>
          </cell>
        </row>
        <row r="6477">
          <cell r="A6477" t="str">
            <v>RJJ-50V681MI8</v>
          </cell>
          <cell r="B6477" t="str">
            <v>12.5x35</v>
          </cell>
          <cell r="C6477" t="str">
            <v>GE</v>
          </cell>
          <cell r="D6477" t="str">
            <v>FB</v>
          </cell>
          <cell r="E6477">
            <v>6987.7479999999996</v>
          </cell>
          <cell r="F6477">
            <v>0</v>
          </cell>
        </row>
        <row r="6478">
          <cell r="A6478" t="str">
            <v>RJJ-50V820MG4E</v>
          </cell>
          <cell r="B6478" t="str">
            <v>8x15</v>
          </cell>
          <cell r="C6478" t="str">
            <v>EC</v>
          </cell>
          <cell r="D6478" t="str">
            <v>FB</v>
          </cell>
          <cell r="E6478">
            <v>1109.6969999999999</v>
          </cell>
          <cell r="F6478">
            <v>0</v>
          </cell>
        </row>
        <row r="6479">
          <cell r="A6479" t="str">
            <v>RJJ-50V820MH3E</v>
          </cell>
          <cell r="B6479" t="str">
            <v>10x12.5</v>
          </cell>
          <cell r="C6479" t="str">
            <v>FA</v>
          </cell>
          <cell r="D6479" t="str">
            <v>FB</v>
          </cell>
          <cell r="E6479">
            <v>1815.922</v>
          </cell>
          <cell r="F6479">
            <v>0</v>
          </cell>
        </row>
        <row r="6480">
          <cell r="A6480" t="str">
            <v>RJJ-50V821MJ6#-F</v>
          </cell>
          <cell r="B6480" t="str">
            <v>16x25</v>
          </cell>
          <cell r="C6480" t="str">
            <v>HB</v>
          </cell>
          <cell r="D6480" t="str">
            <v>FB</v>
          </cell>
          <cell r="E6480">
            <v>6189.6409999999996</v>
          </cell>
          <cell r="F6480">
            <v>0</v>
          </cell>
        </row>
        <row r="6481">
          <cell r="A6481" t="str">
            <v>RJJ-50VR47ME3E</v>
          </cell>
          <cell r="B6481" t="str">
            <v>5x11.5</v>
          </cell>
          <cell r="C6481" t="str">
            <v>CC</v>
          </cell>
          <cell r="D6481" t="str">
            <v>FB</v>
          </cell>
          <cell r="E6481">
            <v>424.09199999999998</v>
          </cell>
          <cell r="F6481">
            <v>0</v>
          </cell>
        </row>
        <row r="6482">
          <cell r="A6482" t="str">
            <v>RJJ-63V101MH4E-T2</v>
          </cell>
          <cell r="B6482" t="str">
            <v>10x16</v>
          </cell>
          <cell r="C6482" t="str">
            <v>FC</v>
          </cell>
          <cell r="D6482" t="str">
            <v>FB</v>
          </cell>
          <cell r="E6482">
            <v>2108.7600000000002</v>
          </cell>
          <cell r="F6482">
            <v>29.5</v>
          </cell>
        </row>
        <row r="6483">
          <cell r="A6483" t="str">
            <v>RJJ-63V101MI4E-T4</v>
          </cell>
          <cell r="B6483" t="str">
            <v>12.5x15</v>
          </cell>
          <cell r="C6483" t="str">
            <v>GG</v>
          </cell>
          <cell r="D6483" t="str">
            <v>FB</v>
          </cell>
          <cell r="E6483">
            <v>3007.6869999999999</v>
          </cell>
          <cell r="F6483">
            <v>0</v>
          </cell>
        </row>
        <row r="6484">
          <cell r="A6484" t="str">
            <v>RJJ-63V102MGJ9E</v>
          </cell>
          <cell r="B6484" t="str">
            <v>16x40</v>
          </cell>
          <cell r="C6484" t="str">
            <v>HE</v>
          </cell>
          <cell r="D6484" t="str">
            <v>FB</v>
          </cell>
          <cell r="E6484">
            <v>12185.895</v>
          </cell>
          <cell r="F6484">
            <v>0</v>
          </cell>
        </row>
        <row r="6485">
          <cell r="A6485" t="str">
            <v>RJJ-63V102MGJ9E-S1</v>
          </cell>
          <cell r="B6485" t="str">
            <v>16x40</v>
          </cell>
          <cell r="C6485" t="str">
            <v>HE</v>
          </cell>
          <cell r="D6485" t="str">
            <v>FB</v>
          </cell>
          <cell r="E6485">
            <v>12274.174999999999</v>
          </cell>
          <cell r="F6485">
            <v>0</v>
          </cell>
        </row>
        <row r="6486">
          <cell r="A6486" t="str">
            <v>RJJ-63V102MGJ9E-T50</v>
          </cell>
          <cell r="B6486" t="str">
            <v>16x40</v>
          </cell>
          <cell r="C6486" t="str">
            <v>HE</v>
          </cell>
          <cell r="D6486" t="str">
            <v>FB</v>
          </cell>
          <cell r="E6486">
            <v>12220.091</v>
          </cell>
          <cell r="F6486">
            <v>0</v>
          </cell>
        </row>
        <row r="6487">
          <cell r="A6487" t="str">
            <v>RJJ-63V102MGK8E</v>
          </cell>
          <cell r="B6487" t="str">
            <v>18x35.5</v>
          </cell>
          <cell r="C6487" t="str">
            <v>ID</v>
          </cell>
          <cell r="D6487" t="str">
            <v>FB</v>
          </cell>
          <cell r="E6487">
            <v>16012.016</v>
          </cell>
          <cell r="F6487">
            <v>0</v>
          </cell>
        </row>
        <row r="6488">
          <cell r="A6488" t="str">
            <v>RJJ-63V102MGK8E-F</v>
          </cell>
          <cell r="B6488" t="str">
            <v>18x35.5</v>
          </cell>
          <cell r="C6488" t="str">
            <v>ID</v>
          </cell>
          <cell r="D6488" t="str">
            <v>FB</v>
          </cell>
          <cell r="E6488">
            <v>16022.227999999999</v>
          </cell>
          <cell r="F6488">
            <v>0</v>
          </cell>
        </row>
        <row r="6489">
          <cell r="A6489" t="str">
            <v>RJJ-63V122MGK9E</v>
          </cell>
          <cell r="B6489" t="str">
            <v>18x40</v>
          </cell>
          <cell r="C6489" t="str">
            <v>IE</v>
          </cell>
          <cell r="D6489" t="str">
            <v>FB</v>
          </cell>
          <cell r="E6489">
            <v>14856.066000000001</v>
          </cell>
          <cell r="F6489">
            <v>0</v>
          </cell>
        </row>
        <row r="6490">
          <cell r="A6490" t="str">
            <v>RJJ-63V151MH6E-T2</v>
          </cell>
          <cell r="B6490" t="str">
            <v>10x25</v>
          </cell>
          <cell r="C6490" t="str">
            <v>FE</v>
          </cell>
          <cell r="D6490" t="str">
            <v>FB</v>
          </cell>
          <cell r="E6490">
            <v>3020.3110000000001</v>
          </cell>
          <cell r="F6490">
            <v>0</v>
          </cell>
        </row>
        <row r="6491">
          <cell r="A6491" t="str">
            <v>RJJ-63V151MI4E</v>
          </cell>
          <cell r="B6491" t="str">
            <v>12.5x15</v>
          </cell>
          <cell r="C6491" t="str">
            <v>GG</v>
          </cell>
          <cell r="D6491" t="str">
            <v>FB</v>
          </cell>
          <cell r="E6491">
            <v>2975.4490000000001</v>
          </cell>
          <cell r="F6491">
            <v>6</v>
          </cell>
        </row>
        <row r="6492">
          <cell r="A6492" t="str">
            <v>RJJ-63V151MI4E-T4</v>
          </cell>
          <cell r="B6492" t="str">
            <v>12.5x15</v>
          </cell>
          <cell r="C6492" t="str">
            <v>GG</v>
          </cell>
          <cell r="D6492" t="str">
            <v>FB</v>
          </cell>
          <cell r="E6492">
            <v>3007.6869999999999</v>
          </cell>
          <cell r="F6492">
            <v>8.5</v>
          </cell>
        </row>
        <row r="6493">
          <cell r="A6493" t="str">
            <v>RJJ-63V221MGJ4E</v>
          </cell>
          <cell r="B6493" t="str">
            <v>16x16</v>
          </cell>
          <cell r="C6493" t="str">
            <v>HF</v>
          </cell>
          <cell r="D6493" t="str">
            <v>FB</v>
          </cell>
          <cell r="E6493">
            <v>4388.79</v>
          </cell>
          <cell r="F6493">
            <v>0</v>
          </cell>
        </row>
        <row r="6494">
          <cell r="A6494" t="str">
            <v>RJJ-63V221MGJ4E-T50</v>
          </cell>
          <cell r="B6494" t="str">
            <v>16x16</v>
          </cell>
          <cell r="C6494" t="str">
            <v>HF</v>
          </cell>
          <cell r="D6494" t="str">
            <v>FB</v>
          </cell>
          <cell r="E6494">
            <v>4427.1909999999998</v>
          </cell>
          <cell r="F6494">
            <v>0</v>
          </cell>
        </row>
        <row r="6495">
          <cell r="A6495" t="str">
            <v>RJJ-63V221MI5E</v>
          </cell>
          <cell r="B6495" t="str">
            <v>12.5x20</v>
          </cell>
          <cell r="C6495" t="str">
            <v>GB</v>
          </cell>
          <cell r="D6495" t="str">
            <v>FB</v>
          </cell>
          <cell r="E6495">
            <v>3490.9630000000002</v>
          </cell>
          <cell r="F6495">
            <v>0</v>
          </cell>
        </row>
        <row r="6496">
          <cell r="A6496" t="str">
            <v>RJJ-63V221MI5E-T4</v>
          </cell>
          <cell r="B6496" t="str">
            <v>12.5x20</v>
          </cell>
          <cell r="C6496" t="str">
            <v>GB</v>
          </cell>
          <cell r="D6496" t="str">
            <v>FB</v>
          </cell>
          <cell r="E6496">
            <v>3520.027</v>
          </cell>
          <cell r="F6496">
            <v>0</v>
          </cell>
        </row>
        <row r="6497">
          <cell r="A6497" t="str">
            <v>RJJ-63V270MF3E-T58</v>
          </cell>
          <cell r="B6497" t="str">
            <v>6.3x11.5</v>
          </cell>
          <cell r="C6497" t="str">
            <v>DB</v>
          </cell>
          <cell r="D6497" t="str">
            <v>FB</v>
          </cell>
          <cell r="E6497">
            <v>721.26199999999994</v>
          </cell>
          <cell r="F6497">
            <v>0</v>
          </cell>
        </row>
        <row r="6498">
          <cell r="A6498" t="str">
            <v>RJJ-63V331MGK4E-T50</v>
          </cell>
          <cell r="B6498" t="str">
            <v>18x16</v>
          </cell>
          <cell r="C6498" t="str">
            <v>IF</v>
          </cell>
          <cell r="D6498" t="str">
            <v>FB</v>
          </cell>
          <cell r="E6498">
            <v>6277.7079999999996</v>
          </cell>
          <cell r="F6498">
            <v>8</v>
          </cell>
        </row>
        <row r="6499">
          <cell r="A6499" t="str">
            <v>RJJ-63V391MGJ5E</v>
          </cell>
          <cell r="B6499" t="str">
            <v>16x20</v>
          </cell>
          <cell r="C6499" t="str">
            <v>HA</v>
          </cell>
          <cell r="D6499" t="str">
            <v>FB</v>
          </cell>
          <cell r="E6499">
            <v>5390.6710000000003</v>
          </cell>
          <cell r="F6499">
            <v>1.5</v>
          </cell>
        </row>
        <row r="6500">
          <cell r="A6500" t="str">
            <v>RJJ-63V470MG3-F31</v>
          </cell>
          <cell r="B6500" t="str">
            <v>8x12</v>
          </cell>
          <cell r="C6500" t="str">
            <v>EB</v>
          </cell>
          <cell r="D6500" t="str">
            <v>FB</v>
          </cell>
          <cell r="E6500">
            <v>986.79600000000005</v>
          </cell>
          <cell r="F6500">
            <v>0</v>
          </cell>
        </row>
        <row r="6501">
          <cell r="A6501" t="str">
            <v>RJJ-63V470MG3-T2</v>
          </cell>
          <cell r="B6501" t="str">
            <v>8x12</v>
          </cell>
          <cell r="C6501" t="str">
            <v>EB</v>
          </cell>
          <cell r="D6501" t="str">
            <v>FB</v>
          </cell>
          <cell r="E6501">
            <v>991.79700000000003</v>
          </cell>
          <cell r="F6501">
            <v>0</v>
          </cell>
        </row>
        <row r="6502">
          <cell r="A6502" t="str">
            <v>RJJ-63V470MG3E</v>
          </cell>
          <cell r="B6502" t="str">
            <v>8x12</v>
          </cell>
          <cell r="C6502" t="str">
            <v>EB</v>
          </cell>
          <cell r="D6502" t="str">
            <v>FB</v>
          </cell>
          <cell r="E6502">
            <v>969.77599999999995</v>
          </cell>
          <cell r="F6502">
            <v>22</v>
          </cell>
        </row>
        <row r="6503">
          <cell r="A6503" t="str">
            <v>RJJ-63V470MG3E-T2</v>
          </cell>
          <cell r="B6503" t="str">
            <v>8x12</v>
          </cell>
          <cell r="C6503" t="str">
            <v>EB</v>
          </cell>
          <cell r="D6503" t="str">
            <v>FB</v>
          </cell>
          <cell r="E6503">
            <v>991.79700000000003</v>
          </cell>
          <cell r="F6503">
            <v>0</v>
          </cell>
        </row>
        <row r="6504">
          <cell r="A6504" t="str">
            <v>RJJ-63V470MG3E-T8</v>
          </cell>
          <cell r="B6504" t="str">
            <v>8x12</v>
          </cell>
          <cell r="C6504" t="str">
            <v>EB</v>
          </cell>
          <cell r="D6504" t="str">
            <v>FB</v>
          </cell>
          <cell r="E6504">
            <v>991.79700000000003</v>
          </cell>
          <cell r="F6504">
            <v>0</v>
          </cell>
        </row>
        <row r="6505">
          <cell r="A6505" t="str">
            <v>RJJ-63V470MH3E-T2</v>
          </cell>
          <cell r="B6505" t="str">
            <v>10x12.5</v>
          </cell>
          <cell r="C6505" t="str">
            <v>FA</v>
          </cell>
          <cell r="D6505" t="str">
            <v>FB</v>
          </cell>
          <cell r="E6505">
            <v>1843.1030000000001</v>
          </cell>
          <cell r="F6505">
            <v>8.5</v>
          </cell>
        </row>
        <row r="6506">
          <cell r="A6506" t="str">
            <v>RJJ-63V471MGJ6E</v>
          </cell>
          <cell r="B6506" t="str">
            <v>16x25</v>
          </cell>
          <cell r="C6506" t="str">
            <v>HB</v>
          </cell>
          <cell r="D6506" t="str">
            <v>FB</v>
          </cell>
          <cell r="E6506">
            <v>6008.4390000000003</v>
          </cell>
          <cell r="F6506">
            <v>0</v>
          </cell>
        </row>
        <row r="6507">
          <cell r="A6507" t="str">
            <v>RJJ-63V471MGJ6E-F</v>
          </cell>
          <cell r="B6507" t="str">
            <v>16x25</v>
          </cell>
          <cell r="C6507" t="str">
            <v>HB</v>
          </cell>
          <cell r="D6507" t="str">
            <v>FB</v>
          </cell>
          <cell r="E6507">
            <v>6189.6409999999996</v>
          </cell>
          <cell r="F6507">
            <v>0</v>
          </cell>
        </row>
        <row r="6508">
          <cell r="A6508" t="str">
            <v>RJJ-63V471MGJ6E-F27</v>
          </cell>
          <cell r="B6508" t="str">
            <v>16x25</v>
          </cell>
          <cell r="C6508" t="str">
            <v>HB</v>
          </cell>
          <cell r="D6508" t="str">
            <v>FB</v>
          </cell>
          <cell r="E6508">
            <v>6189.6409999999996</v>
          </cell>
          <cell r="F6508">
            <v>3</v>
          </cell>
        </row>
        <row r="6509">
          <cell r="A6509" t="str">
            <v>RJJ-63V471MI8E-F</v>
          </cell>
          <cell r="B6509" t="str">
            <v>12.5x35</v>
          </cell>
          <cell r="C6509" t="str">
            <v>GE</v>
          </cell>
          <cell r="D6509" t="str">
            <v>FB</v>
          </cell>
          <cell r="E6509">
            <v>7075.4830000000002</v>
          </cell>
          <cell r="F6509">
            <v>0</v>
          </cell>
        </row>
        <row r="6510">
          <cell r="A6510" t="str">
            <v>RJJ-63V471MI8E-S1</v>
          </cell>
          <cell r="B6510" t="str">
            <v>12.5x35</v>
          </cell>
          <cell r="C6510" t="str">
            <v>GE</v>
          </cell>
          <cell r="D6510" t="str">
            <v>FB</v>
          </cell>
          <cell r="E6510">
            <v>7075.4830000000002</v>
          </cell>
          <cell r="F6510">
            <v>0</v>
          </cell>
        </row>
        <row r="6511">
          <cell r="A6511" t="str">
            <v>RJJ-63V560MH3E</v>
          </cell>
          <cell r="B6511" t="str">
            <v>10x12.5</v>
          </cell>
          <cell r="C6511" t="str">
            <v>FA</v>
          </cell>
          <cell r="D6511" t="str">
            <v>FB</v>
          </cell>
          <cell r="E6511">
            <v>1815.922</v>
          </cell>
          <cell r="F6511">
            <v>0</v>
          </cell>
        </row>
        <row r="6512">
          <cell r="A6512" t="str">
            <v>RJJ-63V560MH3E-T2</v>
          </cell>
          <cell r="B6512" t="str">
            <v>10x12.5</v>
          </cell>
          <cell r="C6512" t="str">
            <v>FA</v>
          </cell>
          <cell r="D6512" t="str">
            <v>FB</v>
          </cell>
          <cell r="E6512">
            <v>1843.1030000000001</v>
          </cell>
          <cell r="F6512">
            <v>0</v>
          </cell>
        </row>
        <row r="6513">
          <cell r="A6513" t="str">
            <v>RJJ-63V561MI9E</v>
          </cell>
          <cell r="B6513" t="str">
            <v>12.5x40</v>
          </cell>
          <cell r="C6513" t="str">
            <v>GF</v>
          </cell>
          <cell r="D6513" t="str">
            <v>FB</v>
          </cell>
          <cell r="E6513">
            <v>7500.7579999999998</v>
          </cell>
          <cell r="F6513">
            <v>0</v>
          </cell>
        </row>
        <row r="6514">
          <cell r="A6514" t="str">
            <v>RJJ-63V680MG4E</v>
          </cell>
          <cell r="B6514" t="str">
            <v>8x15</v>
          </cell>
          <cell r="C6514" t="str">
            <v>EC</v>
          </cell>
          <cell r="D6514" t="str">
            <v>FB</v>
          </cell>
          <cell r="E6514">
            <v>1109.6969999999999</v>
          </cell>
          <cell r="F6514">
            <v>0</v>
          </cell>
        </row>
        <row r="6515">
          <cell r="A6515" t="str">
            <v>RJJ-63V680MH4-T2</v>
          </cell>
          <cell r="B6515" t="str">
            <v>10x16</v>
          </cell>
          <cell r="C6515" t="str">
            <v>FC</v>
          </cell>
          <cell r="D6515" t="str">
            <v>FB</v>
          </cell>
          <cell r="E6515">
            <v>2108.7600000000002</v>
          </cell>
          <cell r="F6515">
            <v>0</v>
          </cell>
        </row>
        <row r="6516">
          <cell r="A6516" t="str">
            <v>RJJ-63V680MH4E</v>
          </cell>
          <cell r="B6516" t="str">
            <v>10x16</v>
          </cell>
          <cell r="C6516" t="str">
            <v>FC</v>
          </cell>
          <cell r="D6516" t="str">
            <v>FB</v>
          </cell>
          <cell r="E6516">
            <v>2081.0569999999998</v>
          </cell>
          <cell r="F6516">
            <v>0</v>
          </cell>
        </row>
        <row r="6517">
          <cell r="A6517" t="str">
            <v>RJJ-63V680MH4E-T2</v>
          </cell>
          <cell r="B6517" t="str">
            <v>10x16</v>
          </cell>
          <cell r="C6517" t="str">
            <v>FC</v>
          </cell>
          <cell r="D6517" t="str">
            <v>FB</v>
          </cell>
          <cell r="E6517">
            <v>2108.7600000000002</v>
          </cell>
          <cell r="F6517">
            <v>0</v>
          </cell>
        </row>
        <row r="6518">
          <cell r="A6518" t="str">
            <v>RJJ-63V681MGJ7E</v>
          </cell>
          <cell r="B6518" t="str">
            <v>16x31.5</v>
          </cell>
          <cell r="C6518" t="str">
            <v>HC</v>
          </cell>
          <cell r="D6518" t="str">
            <v>FB</v>
          </cell>
          <cell r="E6518">
            <v>9828.7610000000004</v>
          </cell>
          <cell r="F6518">
            <v>0</v>
          </cell>
        </row>
        <row r="6519">
          <cell r="A6519" t="str">
            <v>RJJ-63V821MGJ8E</v>
          </cell>
          <cell r="B6519" t="str">
            <v>16x35.5</v>
          </cell>
          <cell r="C6519" t="str">
            <v>HD</v>
          </cell>
          <cell r="D6519" t="str">
            <v>FB</v>
          </cell>
          <cell r="E6519">
            <v>10249.629999999999</v>
          </cell>
          <cell r="F6519">
            <v>0</v>
          </cell>
        </row>
        <row r="6520">
          <cell r="A6520" t="str">
            <v>RJJ-6V103MGJ9E</v>
          </cell>
          <cell r="B6520" t="str">
            <v>16x40</v>
          </cell>
          <cell r="C6520" t="str">
            <v>HE</v>
          </cell>
          <cell r="D6520" t="str">
            <v>FB</v>
          </cell>
          <cell r="E6520">
            <v>12185.895</v>
          </cell>
          <cell r="F6520">
            <v>0</v>
          </cell>
        </row>
        <row r="6521">
          <cell r="A6521" t="str">
            <v>RJJ-6V121ME3#</v>
          </cell>
          <cell r="B6521" t="str">
            <v>5x11.5</v>
          </cell>
          <cell r="C6521" t="str">
            <v>CC</v>
          </cell>
          <cell r="D6521" t="str">
            <v>FB</v>
          </cell>
          <cell r="E6521">
            <v>424.09199999999998</v>
          </cell>
          <cell r="F6521">
            <v>0</v>
          </cell>
        </row>
        <row r="6522">
          <cell r="A6522" t="str">
            <v>RJJ-6V121ME3E</v>
          </cell>
          <cell r="B6522" t="str">
            <v>5x11.5</v>
          </cell>
          <cell r="C6522" t="str">
            <v>CC</v>
          </cell>
          <cell r="D6522" t="str">
            <v>FB</v>
          </cell>
          <cell r="E6522">
            <v>424.09199999999998</v>
          </cell>
          <cell r="F6522">
            <v>4</v>
          </cell>
        </row>
        <row r="6523">
          <cell r="A6523" t="str">
            <v>RJJ-6V122MH5E</v>
          </cell>
          <cell r="B6523" t="str">
            <v>10x20</v>
          </cell>
          <cell r="C6523" t="str">
            <v>FD</v>
          </cell>
          <cell r="D6523" t="str">
            <v>FB</v>
          </cell>
          <cell r="E6523">
            <v>2456.12</v>
          </cell>
          <cell r="F6523">
            <v>0</v>
          </cell>
        </row>
        <row r="6524">
          <cell r="A6524" t="str">
            <v>RJJ-6V122MI4E</v>
          </cell>
          <cell r="B6524" t="str">
            <v>12.5x15</v>
          </cell>
          <cell r="C6524" t="str">
            <v>GG</v>
          </cell>
          <cell r="D6524" t="str">
            <v>FB</v>
          </cell>
          <cell r="E6524">
            <v>2975.4490000000001</v>
          </cell>
          <cell r="F6524">
            <v>0</v>
          </cell>
        </row>
        <row r="6525">
          <cell r="A6525" t="str">
            <v>RJJ-6V122MI4E-T4</v>
          </cell>
          <cell r="B6525" t="str">
            <v>12.5x15</v>
          </cell>
          <cell r="C6525" t="str">
            <v>GG</v>
          </cell>
          <cell r="D6525" t="str">
            <v>FB</v>
          </cell>
          <cell r="E6525">
            <v>3007.6869999999999</v>
          </cell>
          <cell r="F6525">
            <v>0</v>
          </cell>
        </row>
        <row r="6526">
          <cell r="A6526" t="str">
            <v>RJJ-6V221MF3E-T36</v>
          </cell>
          <cell r="B6526" t="str">
            <v>6.3x11.5</v>
          </cell>
          <cell r="C6526" t="str">
            <v>DB</v>
          </cell>
          <cell r="D6526" t="str">
            <v>FB</v>
          </cell>
          <cell r="E6526">
            <v>721.26199999999994</v>
          </cell>
          <cell r="F6526">
            <v>0</v>
          </cell>
        </row>
        <row r="6527">
          <cell r="A6527" t="str">
            <v>RJJ-6V222MI5E-F</v>
          </cell>
          <cell r="B6527" t="str">
            <v>12.5x20</v>
          </cell>
          <cell r="C6527" t="str">
            <v>GB</v>
          </cell>
          <cell r="D6527" t="str">
            <v>FB</v>
          </cell>
          <cell r="E6527">
            <v>3581.018</v>
          </cell>
          <cell r="F6527">
            <v>0</v>
          </cell>
        </row>
        <row r="6528">
          <cell r="A6528" t="str">
            <v>RJJ-6V472MI8E-F</v>
          </cell>
          <cell r="B6528" t="str">
            <v>12.5x35</v>
          </cell>
          <cell r="C6528" t="str">
            <v>GE</v>
          </cell>
          <cell r="D6528" t="str">
            <v>FB</v>
          </cell>
          <cell r="E6528">
            <v>7075.4830000000002</v>
          </cell>
          <cell r="F6528">
            <v>0</v>
          </cell>
        </row>
        <row r="6529">
          <cell r="A6529" t="str">
            <v>RJJ-6V561MG4E</v>
          </cell>
          <cell r="B6529" t="str">
            <v>8x15</v>
          </cell>
          <cell r="C6529" t="str">
            <v>EC</v>
          </cell>
          <cell r="D6529" t="str">
            <v>FB</v>
          </cell>
          <cell r="E6529">
            <v>1109.6969999999999</v>
          </cell>
          <cell r="F6529">
            <v>0</v>
          </cell>
        </row>
        <row r="6530">
          <cell r="A6530" t="str">
            <v>RJJ-6V561MG4E-T2</v>
          </cell>
          <cell r="B6530" t="str">
            <v>8x15</v>
          </cell>
          <cell r="C6530" t="str">
            <v>EC</v>
          </cell>
          <cell r="D6530" t="str">
            <v>FB</v>
          </cell>
          <cell r="E6530">
            <v>1133.068</v>
          </cell>
          <cell r="F6530">
            <v>2</v>
          </cell>
        </row>
        <row r="6531">
          <cell r="A6531" t="str">
            <v>RJJ-6V681MH4E-T2</v>
          </cell>
          <cell r="B6531" t="str">
            <v>10x16</v>
          </cell>
          <cell r="C6531" t="str">
            <v>FC</v>
          </cell>
          <cell r="D6531" t="str">
            <v>FB</v>
          </cell>
          <cell r="E6531">
            <v>2108.7600000000002</v>
          </cell>
          <cell r="F6531">
            <v>0</v>
          </cell>
        </row>
        <row r="6532">
          <cell r="A6532" t="str">
            <v>RJP-10V221M-T2</v>
          </cell>
          <cell r="B6532" t="str">
            <v>8x11.5</v>
          </cell>
          <cell r="C6532" t="str">
            <v>EA</v>
          </cell>
          <cell r="D6532" t="str">
            <v>FF</v>
          </cell>
          <cell r="E6532">
            <v>991.79700000000003</v>
          </cell>
          <cell r="F6532">
            <v>0</v>
          </cell>
        </row>
        <row r="6533">
          <cell r="A6533" t="str">
            <v>RL2-10V101M</v>
          </cell>
          <cell r="B6533" t="str">
            <v>6.3x11</v>
          </cell>
          <cell r="C6533" t="str">
            <v>DA</v>
          </cell>
          <cell r="D6533" t="str">
            <v>CE</v>
          </cell>
          <cell r="E6533">
            <v>591.69799999999998</v>
          </cell>
          <cell r="F6533">
            <v>0</v>
          </cell>
        </row>
        <row r="6534">
          <cell r="A6534" t="str">
            <v>RL2-10V101M-T2</v>
          </cell>
          <cell r="B6534" t="str">
            <v>6.3x11</v>
          </cell>
          <cell r="C6534" t="str">
            <v>DA</v>
          </cell>
          <cell r="D6534" t="str">
            <v>CE</v>
          </cell>
          <cell r="E6534">
            <v>608.40899999999999</v>
          </cell>
          <cell r="F6534">
            <v>0</v>
          </cell>
        </row>
        <row r="6535">
          <cell r="A6535" t="str">
            <v>RL2-10V101MF3#-T2</v>
          </cell>
          <cell r="B6535" t="str">
            <v>6.3x11</v>
          </cell>
          <cell r="C6535" t="str">
            <v>DA</v>
          </cell>
          <cell r="D6535" t="str">
            <v>CE</v>
          </cell>
          <cell r="E6535">
            <v>608.40899999999999</v>
          </cell>
          <cell r="F6535">
            <v>8</v>
          </cell>
        </row>
        <row r="6536">
          <cell r="A6536" t="str">
            <v>RL2-10V151M-T8</v>
          </cell>
          <cell r="B6536" t="str">
            <v>8x11.5</v>
          </cell>
          <cell r="C6536" t="str">
            <v>EA</v>
          </cell>
          <cell r="D6536" t="str">
            <v>CE</v>
          </cell>
          <cell r="E6536">
            <v>761.654</v>
          </cell>
          <cell r="F6536">
            <v>0</v>
          </cell>
        </row>
        <row r="6537">
          <cell r="A6537" t="str">
            <v>RL2-10V470K-T36</v>
          </cell>
          <cell r="B6537" t="str">
            <v>5x11</v>
          </cell>
          <cell r="C6537" t="str">
            <v>CA</v>
          </cell>
          <cell r="D6537" t="str">
            <v>CE</v>
          </cell>
          <cell r="E6537">
            <v>327.52800000000002</v>
          </cell>
          <cell r="F6537">
            <v>0</v>
          </cell>
        </row>
        <row r="6538">
          <cell r="A6538" t="str">
            <v>RL2-10V470M</v>
          </cell>
          <cell r="B6538" t="str">
            <v>5x11</v>
          </cell>
          <cell r="C6538" t="str">
            <v>CA</v>
          </cell>
          <cell r="D6538" t="str">
            <v>CE</v>
          </cell>
          <cell r="E6538">
            <v>310.97899999999998</v>
          </cell>
          <cell r="F6538">
            <v>0</v>
          </cell>
        </row>
        <row r="6539">
          <cell r="A6539" t="str">
            <v>RL2-10V470M-T2</v>
          </cell>
          <cell r="B6539" t="str">
            <v>5x11</v>
          </cell>
          <cell r="C6539" t="str">
            <v>CA</v>
          </cell>
          <cell r="D6539" t="str">
            <v>CE</v>
          </cell>
          <cell r="E6539">
            <v>327.52800000000002</v>
          </cell>
          <cell r="F6539">
            <v>0</v>
          </cell>
        </row>
        <row r="6540">
          <cell r="A6540" t="str">
            <v>RL2-10V470ME3#-T2</v>
          </cell>
          <cell r="B6540" t="str">
            <v>5x11</v>
          </cell>
          <cell r="C6540" t="str">
            <v>CA</v>
          </cell>
          <cell r="D6540" t="str">
            <v>CE</v>
          </cell>
          <cell r="E6540">
            <v>327.52800000000002</v>
          </cell>
          <cell r="F6540">
            <v>0</v>
          </cell>
        </row>
        <row r="6541">
          <cell r="A6541" t="str">
            <v>RL2-16V100M</v>
          </cell>
          <cell r="B6541" t="str">
            <v>5x11</v>
          </cell>
          <cell r="C6541" t="str">
            <v>CA</v>
          </cell>
          <cell r="D6541" t="str">
            <v>CE</v>
          </cell>
          <cell r="E6541">
            <v>310.97899999999998</v>
          </cell>
          <cell r="F6541">
            <v>0</v>
          </cell>
        </row>
        <row r="6542">
          <cell r="A6542" t="str">
            <v>RL2-16V100M-T2</v>
          </cell>
          <cell r="B6542" t="str">
            <v>5x11</v>
          </cell>
          <cell r="C6542" t="str">
            <v>CA</v>
          </cell>
          <cell r="D6542" t="str">
            <v>CE</v>
          </cell>
          <cell r="E6542">
            <v>327.52800000000002</v>
          </cell>
          <cell r="F6542">
            <v>0</v>
          </cell>
        </row>
        <row r="6543">
          <cell r="A6543" t="str">
            <v>RL2-16V100ME3#-T2</v>
          </cell>
          <cell r="B6543" t="str">
            <v>5x11</v>
          </cell>
          <cell r="C6543" t="str">
            <v>CA</v>
          </cell>
          <cell r="D6543" t="str">
            <v>CE</v>
          </cell>
          <cell r="E6543">
            <v>327.52800000000002</v>
          </cell>
          <cell r="F6543">
            <v>0</v>
          </cell>
        </row>
        <row r="6544">
          <cell r="A6544" t="str">
            <v>RL2-16V101M</v>
          </cell>
          <cell r="B6544" t="str">
            <v>8x11.5</v>
          </cell>
          <cell r="C6544" t="str">
            <v>EA</v>
          </cell>
          <cell r="D6544" t="str">
            <v>CE</v>
          </cell>
          <cell r="E6544">
            <v>739.78</v>
          </cell>
          <cell r="F6544">
            <v>0</v>
          </cell>
        </row>
        <row r="6545">
          <cell r="A6545" t="str">
            <v>RL2-16V220M</v>
          </cell>
          <cell r="B6545" t="str">
            <v>5x11</v>
          </cell>
          <cell r="C6545" t="str">
            <v>CA</v>
          </cell>
          <cell r="D6545" t="str">
            <v>CE</v>
          </cell>
          <cell r="E6545">
            <v>310.97899999999998</v>
          </cell>
          <cell r="F6545">
            <v>0</v>
          </cell>
        </row>
        <row r="6546">
          <cell r="A6546" t="str">
            <v>RL2-16V220M-T2</v>
          </cell>
          <cell r="B6546" t="str">
            <v>5x11</v>
          </cell>
          <cell r="C6546" t="str">
            <v>CA</v>
          </cell>
          <cell r="D6546" t="str">
            <v>CE</v>
          </cell>
          <cell r="E6546">
            <v>327.52800000000002</v>
          </cell>
          <cell r="F6546">
            <v>0</v>
          </cell>
        </row>
        <row r="6547">
          <cell r="A6547" t="str">
            <v>RL2-16V470M</v>
          </cell>
          <cell r="B6547" t="str">
            <v>6.3x11</v>
          </cell>
          <cell r="C6547" t="str">
            <v>DA</v>
          </cell>
          <cell r="D6547" t="str">
            <v>CE</v>
          </cell>
          <cell r="E6547">
            <v>591.69799999999998</v>
          </cell>
          <cell r="F6547">
            <v>0</v>
          </cell>
        </row>
        <row r="6548">
          <cell r="A6548" t="str">
            <v>RL2-16V470M-T2</v>
          </cell>
          <cell r="B6548" t="str">
            <v>6.3x11</v>
          </cell>
          <cell r="C6548" t="str">
            <v>DA</v>
          </cell>
          <cell r="D6548" t="str">
            <v>CE</v>
          </cell>
          <cell r="E6548">
            <v>608.40899999999999</v>
          </cell>
          <cell r="F6548">
            <v>0</v>
          </cell>
        </row>
        <row r="6549">
          <cell r="A6549" t="str">
            <v>RL2-25V100M</v>
          </cell>
          <cell r="B6549" t="str">
            <v>5x11</v>
          </cell>
          <cell r="C6549" t="str">
            <v>CA</v>
          </cell>
          <cell r="D6549" t="str">
            <v>CE</v>
          </cell>
          <cell r="E6549">
            <v>310.97899999999998</v>
          </cell>
          <cell r="F6549">
            <v>0</v>
          </cell>
        </row>
        <row r="6550">
          <cell r="A6550" t="str">
            <v>RL2-25V100M-T2</v>
          </cell>
          <cell r="B6550" t="str">
            <v>5x11</v>
          </cell>
          <cell r="C6550" t="str">
            <v>CA</v>
          </cell>
          <cell r="D6550" t="str">
            <v>CE</v>
          </cell>
          <cell r="E6550">
            <v>327.52800000000002</v>
          </cell>
          <cell r="F6550">
            <v>0</v>
          </cell>
        </row>
        <row r="6551">
          <cell r="A6551" t="str">
            <v>RL2-25V220M</v>
          </cell>
          <cell r="B6551" t="str">
            <v>5x11</v>
          </cell>
          <cell r="C6551" t="str">
            <v>CA</v>
          </cell>
          <cell r="D6551" t="str">
            <v>CE</v>
          </cell>
          <cell r="E6551">
            <v>310.97899999999998</v>
          </cell>
          <cell r="F6551">
            <v>0</v>
          </cell>
        </row>
        <row r="6552">
          <cell r="A6552" t="str">
            <v>RL2-25V220M-T2</v>
          </cell>
          <cell r="B6552" t="str">
            <v>5x11</v>
          </cell>
          <cell r="C6552" t="str">
            <v>CA</v>
          </cell>
          <cell r="D6552" t="str">
            <v>CE</v>
          </cell>
          <cell r="E6552">
            <v>327.52800000000002</v>
          </cell>
          <cell r="F6552">
            <v>0</v>
          </cell>
        </row>
        <row r="6553">
          <cell r="A6553" t="str">
            <v>RL2-35V100M</v>
          </cell>
          <cell r="B6553" t="str">
            <v>5x11</v>
          </cell>
          <cell r="C6553" t="str">
            <v>CA</v>
          </cell>
          <cell r="D6553" t="str">
            <v>CE</v>
          </cell>
          <cell r="E6553">
            <v>310.97899999999998</v>
          </cell>
          <cell r="F6553">
            <v>0</v>
          </cell>
        </row>
        <row r="6554">
          <cell r="A6554" t="str">
            <v>RL2-35V100M-S1</v>
          </cell>
          <cell r="B6554" t="str">
            <v>5x11</v>
          </cell>
          <cell r="C6554" t="str">
            <v>CA</v>
          </cell>
          <cell r="D6554" t="str">
            <v>CE</v>
          </cell>
          <cell r="E6554">
            <v>327.19299999999998</v>
          </cell>
          <cell r="F6554">
            <v>0</v>
          </cell>
        </row>
        <row r="6555">
          <cell r="A6555" t="str">
            <v>RL2-50V010M</v>
          </cell>
          <cell r="B6555" t="str">
            <v>5x11</v>
          </cell>
          <cell r="C6555" t="str">
            <v>CA</v>
          </cell>
          <cell r="D6555" t="str">
            <v>CE</v>
          </cell>
          <cell r="E6555">
            <v>310.97899999999998</v>
          </cell>
          <cell r="F6555">
            <v>0</v>
          </cell>
        </row>
        <row r="6556">
          <cell r="A6556" t="str">
            <v>RL2-50V010M-T2</v>
          </cell>
          <cell r="B6556" t="str">
            <v>5x11</v>
          </cell>
          <cell r="C6556" t="str">
            <v>CA</v>
          </cell>
          <cell r="D6556" t="str">
            <v>CE</v>
          </cell>
          <cell r="E6556">
            <v>327.52800000000002</v>
          </cell>
          <cell r="F6556">
            <v>0</v>
          </cell>
        </row>
        <row r="6557">
          <cell r="A6557" t="str">
            <v>RL2-50V010ME3#</v>
          </cell>
          <cell r="B6557" t="str">
            <v>5x11</v>
          </cell>
          <cell r="C6557" t="str">
            <v>CA</v>
          </cell>
          <cell r="D6557" t="str">
            <v>CE</v>
          </cell>
          <cell r="E6557">
            <v>310.97899999999998</v>
          </cell>
          <cell r="F6557">
            <v>0</v>
          </cell>
        </row>
        <row r="6558">
          <cell r="A6558" t="str">
            <v>RL2-50V010ME3#-T2</v>
          </cell>
          <cell r="B6558" t="str">
            <v>5x11</v>
          </cell>
          <cell r="C6558" t="str">
            <v>CA</v>
          </cell>
          <cell r="D6558" t="str">
            <v>CE</v>
          </cell>
          <cell r="E6558">
            <v>327.52800000000002</v>
          </cell>
          <cell r="F6558">
            <v>58</v>
          </cell>
        </row>
        <row r="6559">
          <cell r="A6559" t="str">
            <v>RL2-50V220M</v>
          </cell>
          <cell r="B6559" t="str">
            <v>6.3x11</v>
          </cell>
          <cell r="C6559" t="str">
            <v>DA</v>
          </cell>
          <cell r="D6559" t="str">
            <v>CE</v>
          </cell>
          <cell r="E6559">
            <v>591.69799999999998</v>
          </cell>
          <cell r="F6559">
            <v>0</v>
          </cell>
        </row>
        <row r="6560">
          <cell r="A6560" t="str">
            <v>RL2-50V220MF3#</v>
          </cell>
          <cell r="B6560" t="str">
            <v>6.3x11</v>
          </cell>
          <cell r="C6560" t="str">
            <v>DA</v>
          </cell>
          <cell r="D6560" t="str">
            <v>CE</v>
          </cell>
          <cell r="E6560">
            <v>591.69799999999998</v>
          </cell>
          <cell r="F6560">
            <v>0</v>
          </cell>
        </row>
        <row r="6561">
          <cell r="A6561" t="str">
            <v>RL2-50V220MF3#-T2</v>
          </cell>
          <cell r="B6561" t="str">
            <v>6.3x11</v>
          </cell>
          <cell r="C6561" t="str">
            <v>DA</v>
          </cell>
          <cell r="D6561" t="str">
            <v>CE</v>
          </cell>
          <cell r="E6561">
            <v>608.40899999999999</v>
          </cell>
          <cell r="F6561">
            <v>2</v>
          </cell>
        </row>
        <row r="6562">
          <cell r="A6562" t="str">
            <v>RL2-50V2R2M</v>
          </cell>
          <cell r="B6562" t="str">
            <v>5x11</v>
          </cell>
          <cell r="C6562" t="str">
            <v>CA</v>
          </cell>
          <cell r="D6562" t="str">
            <v>CE</v>
          </cell>
          <cell r="E6562">
            <v>310.97899999999998</v>
          </cell>
          <cell r="F6562">
            <v>0</v>
          </cell>
        </row>
        <row r="6563">
          <cell r="A6563" t="str">
            <v>RL2-50V2R2M-T2</v>
          </cell>
          <cell r="B6563" t="str">
            <v>5x11</v>
          </cell>
          <cell r="C6563" t="str">
            <v>CA</v>
          </cell>
          <cell r="D6563" t="str">
            <v>CE</v>
          </cell>
          <cell r="E6563">
            <v>327.52800000000002</v>
          </cell>
          <cell r="F6563">
            <v>0</v>
          </cell>
        </row>
        <row r="6564">
          <cell r="A6564" t="str">
            <v>RL2-50V3R3M</v>
          </cell>
          <cell r="B6564" t="str">
            <v>5x11</v>
          </cell>
          <cell r="C6564" t="str">
            <v>CA</v>
          </cell>
          <cell r="D6564" t="str">
            <v>CE</v>
          </cell>
          <cell r="E6564">
            <v>310.97899999999998</v>
          </cell>
          <cell r="F6564">
            <v>0</v>
          </cell>
        </row>
        <row r="6565">
          <cell r="A6565" t="str">
            <v>RL2-50V3R3M-T2</v>
          </cell>
          <cell r="B6565" t="str">
            <v>5x11</v>
          </cell>
          <cell r="C6565" t="str">
            <v>CA</v>
          </cell>
          <cell r="D6565" t="str">
            <v>CE</v>
          </cell>
          <cell r="E6565">
            <v>327.52800000000002</v>
          </cell>
          <cell r="F6565">
            <v>0</v>
          </cell>
        </row>
        <row r="6566">
          <cell r="A6566" t="str">
            <v>RL2-50V470KF3</v>
          </cell>
          <cell r="B6566" t="str">
            <v>6.3x11</v>
          </cell>
          <cell r="C6566" t="str">
            <v>DA</v>
          </cell>
          <cell r="D6566" t="str">
            <v>CE</v>
          </cell>
          <cell r="E6566">
            <v>591.69799999999998</v>
          </cell>
          <cell r="F6566">
            <v>0</v>
          </cell>
        </row>
        <row r="6567">
          <cell r="A6567" t="str">
            <v>RL2-50V4R7M</v>
          </cell>
          <cell r="B6567" t="str">
            <v>5x11</v>
          </cell>
          <cell r="C6567" t="str">
            <v>CA</v>
          </cell>
          <cell r="D6567" t="str">
            <v>CE</v>
          </cell>
          <cell r="E6567">
            <v>310.97899999999998</v>
          </cell>
          <cell r="F6567">
            <v>0</v>
          </cell>
        </row>
        <row r="6568">
          <cell r="A6568" t="str">
            <v>RL2-50V4R7M-T2</v>
          </cell>
          <cell r="B6568" t="str">
            <v>5x11</v>
          </cell>
          <cell r="C6568" t="str">
            <v>CA</v>
          </cell>
          <cell r="D6568" t="str">
            <v>CE</v>
          </cell>
          <cell r="E6568">
            <v>327.52800000000002</v>
          </cell>
          <cell r="F6568">
            <v>0</v>
          </cell>
        </row>
        <row r="6569">
          <cell r="A6569" t="str">
            <v>RL2-50VR47M</v>
          </cell>
          <cell r="B6569" t="str">
            <v>5x11</v>
          </cell>
          <cell r="C6569" t="str">
            <v>CA</v>
          </cell>
          <cell r="D6569" t="str">
            <v>CE</v>
          </cell>
          <cell r="E6569">
            <v>310.97899999999998</v>
          </cell>
          <cell r="F6569">
            <v>0</v>
          </cell>
        </row>
        <row r="6570">
          <cell r="A6570" t="str">
            <v>RL2-50VR47M-T2</v>
          </cell>
          <cell r="B6570" t="str">
            <v>5x11</v>
          </cell>
          <cell r="C6570" t="str">
            <v>CA</v>
          </cell>
          <cell r="D6570" t="str">
            <v>CE</v>
          </cell>
          <cell r="E6570">
            <v>327.52800000000002</v>
          </cell>
          <cell r="F6570">
            <v>0</v>
          </cell>
        </row>
        <row r="6571">
          <cell r="A6571" t="str">
            <v>RL2-6V471M</v>
          </cell>
          <cell r="B6571" t="str">
            <v>10x12.5</v>
          </cell>
          <cell r="C6571" t="str">
            <v>FA</v>
          </cell>
          <cell r="D6571" t="str">
            <v>CE</v>
          </cell>
          <cell r="E6571">
            <v>1363.51</v>
          </cell>
          <cell r="F6571">
            <v>0</v>
          </cell>
        </row>
        <row r="6572">
          <cell r="A6572" t="str">
            <v>RL2-6V471M-T2</v>
          </cell>
          <cell r="B6572" t="str">
            <v>10x12.5</v>
          </cell>
          <cell r="C6572" t="str">
            <v>FA</v>
          </cell>
          <cell r="D6572" t="str">
            <v>CE</v>
          </cell>
          <cell r="E6572">
            <v>1390.9369999999999</v>
          </cell>
          <cell r="F6572">
            <v>166.5</v>
          </cell>
        </row>
        <row r="6573">
          <cell r="A6573" t="str">
            <v>RLB-10V101MV2W2-T2</v>
          </cell>
          <cell r="B6573" t="str">
            <v>8x11.5</v>
          </cell>
          <cell r="C6573" t="str">
            <v>EA</v>
          </cell>
          <cell r="D6573" t="str">
            <v>CD</v>
          </cell>
          <cell r="E6573">
            <v>761.654</v>
          </cell>
          <cell r="F6573">
            <v>0</v>
          </cell>
        </row>
        <row r="6574">
          <cell r="A6574" t="str">
            <v>RLB-10V101MV2Z</v>
          </cell>
          <cell r="B6574" t="str">
            <v>8x11.5</v>
          </cell>
          <cell r="C6574" t="str">
            <v>EA</v>
          </cell>
          <cell r="D6574" t="str">
            <v>CD</v>
          </cell>
          <cell r="E6574">
            <v>739.78</v>
          </cell>
          <cell r="F6574">
            <v>4</v>
          </cell>
        </row>
        <row r="6575">
          <cell r="A6575" t="str">
            <v>RLB-10V101MV2Z-F</v>
          </cell>
          <cell r="B6575" t="str">
            <v>8x11.5</v>
          </cell>
          <cell r="C6575" t="str">
            <v>EA</v>
          </cell>
          <cell r="D6575" t="str">
            <v>CD</v>
          </cell>
          <cell r="E6575">
            <v>756.36300000000006</v>
          </cell>
          <cell r="F6575">
            <v>0</v>
          </cell>
        </row>
        <row r="6576">
          <cell r="A6576" t="str">
            <v>RLB-10V101MV2Z-F1</v>
          </cell>
          <cell r="B6576" t="str">
            <v>8x11.5</v>
          </cell>
          <cell r="C6576" t="str">
            <v>EA</v>
          </cell>
          <cell r="D6576" t="str">
            <v>CD</v>
          </cell>
          <cell r="E6576">
            <v>756.36300000000006</v>
          </cell>
          <cell r="F6576">
            <v>0</v>
          </cell>
        </row>
        <row r="6577">
          <cell r="A6577" t="str">
            <v>RLB-10V101MV2Z-T2</v>
          </cell>
          <cell r="B6577" t="str">
            <v>8x11.5</v>
          </cell>
          <cell r="C6577" t="str">
            <v>EA</v>
          </cell>
          <cell r="D6577" t="str">
            <v>CD</v>
          </cell>
          <cell r="E6577">
            <v>761.654</v>
          </cell>
          <cell r="F6577">
            <v>0</v>
          </cell>
        </row>
        <row r="6578">
          <cell r="A6578" t="str">
            <v>RLB-10V102MV2Z</v>
          </cell>
          <cell r="B6578" t="str">
            <v>12.5x25</v>
          </cell>
          <cell r="C6578" t="str">
            <v>GC</v>
          </cell>
          <cell r="D6578" t="str">
            <v>CD</v>
          </cell>
          <cell r="E6578">
            <v>2758.085</v>
          </cell>
          <cell r="F6578">
            <v>0</v>
          </cell>
        </row>
        <row r="6579">
          <cell r="A6579" t="str">
            <v>RLB-10V220MAGZ</v>
          </cell>
          <cell r="B6579" t="str">
            <v>5x11</v>
          </cell>
          <cell r="C6579" t="str">
            <v>CA</v>
          </cell>
          <cell r="D6579" t="str">
            <v>CD</v>
          </cell>
          <cell r="E6579">
            <v>310.97899999999998</v>
          </cell>
          <cell r="F6579">
            <v>0</v>
          </cell>
        </row>
        <row r="6580">
          <cell r="A6580" t="str">
            <v>RLB-10V220MAGZ-T10</v>
          </cell>
          <cell r="B6580" t="str">
            <v>5x11</v>
          </cell>
          <cell r="C6580" t="str">
            <v>CA</v>
          </cell>
          <cell r="D6580" t="str">
            <v>CD</v>
          </cell>
          <cell r="E6580">
            <v>327.52800000000002</v>
          </cell>
          <cell r="F6580">
            <v>0</v>
          </cell>
        </row>
        <row r="6581">
          <cell r="A6581" t="str">
            <v>RLB-10V220Z</v>
          </cell>
          <cell r="B6581" t="str">
            <v>5x11</v>
          </cell>
          <cell r="C6581" t="str">
            <v>CA</v>
          </cell>
          <cell r="D6581" t="str">
            <v>CD</v>
          </cell>
          <cell r="E6581">
            <v>310.97899999999998</v>
          </cell>
          <cell r="F6581">
            <v>0</v>
          </cell>
        </row>
        <row r="6582">
          <cell r="A6582" t="str">
            <v>RLB-10V220Z-F</v>
          </cell>
          <cell r="B6582" t="str">
            <v>5x11</v>
          </cell>
          <cell r="C6582" t="str">
            <v>CA</v>
          </cell>
          <cell r="D6582" t="str">
            <v>CD</v>
          </cell>
          <cell r="E6582">
            <v>327.19299999999998</v>
          </cell>
          <cell r="F6582">
            <v>0</v>
          </cell>
        </row>
        <row r="6583">
          <cell r="A6583" t="str">
            <v>RLB-10V220Z-F1</v>
          </cell>
          <cell r="B6583" t="str">
            <v>5x11</v>
          </cell>
          <cell r="C6583" t="str">
            <v>CA</v>
          </cell>
          <cell r="D6583" t="str">
            <v>CD</v>
          </cell>
          <cell r="E6583">
            <v>327.19299999999998</v>
          </cell>
          <cell r="F6583">
            <v>0</v>
          </cell>
        </row>
        <row r="6584">
          <cell r="A6584" t="str">
            <v>RLB-10V220Z-S1</v>
          </cell>
          <cell r="B6584" t="str">
            <v>5x11</v>
          </cell>
          <cell r="C6584" t="str">
            <v>CA</v>
          </cell>
          <cell r="D6584" t="str">
            <v>CD</v>
          </cell>
          <cell r="E6584">
            <v>327.19299999999998</v>
          </cell>
          <cell r="F6584">
            <v>0</v>
          </cell>
        </row>
        <row r="6585">
          <cell r="A6585" t="str">
            <v>RLB-10V220Z-T2</v>
          </cell>
          <cell r="B6585" t="str">
            <v>5x11</v>
          </cell>
          <cell r="C6585" t="str">
            <v>CA</v>
          </cell>
          <cell r="D6585" t="str">
            <v>CD</v>
          </cell>
          <cell r="E6585">
            <v>327.52800000000002</v>
          </cell>
          <cell r="F6585">
            <v>6</v>
          </cell>
        </row>
        <row r="6586">
          <cell r="A6586" t="str">
            <v>RLB-10V221MV2Z</v>
          </cell>
          <cell r="B6586" t="str">
            <v>10x16</v>
          </cell>
          <cell r="C6586" t="str">
            <v>FC</v>
          </cell>
          <cell r="D6586" t="str">
            <v>CD</v>
          </cell>
          <cell r="E6586">
            <v>1363.51</v>
          </cell>
          <cell r="F6586">
            <v>0</v>
          </cell>
        </row>
        <row r="6587">
          <cell r="A6587" t="str">
            <v>RLB-10V221MV2Z-F</v>
          </cell>
          <cell r="B6587" t="str">
            <v>10x16</v>
          </cell>
          <cell r="C6587" t="str">
            <v>FC</v>
          </cell>
          <cell r="D6587" t="str">
            <v>CD</v>
          </cell>
          <cell r="E6587">
            <v>1425.3689999999999</v>
          </cell>
          <cell r="F6587">
            <v>0</v>
          </cell>
        </row>
        <row r="6588">
          <cell r="A6588" t="str">
            <v>RLB-10V221MV2Z-T2</v>
          </cell>
          <cell r="B6588" t="str">
            <v>10x16</v>
          </cell>
          <cell r="C6588" t="str">
            <v>FC</v>
          </cell>
          <cell r="D6588" t="str">
            <v>CD</v>
          </cell>
          <cell r="E6588">
            <v>1390.9369999999999</v>
          </cell>
          <cell r="F6588">
            <v>0</v>
          </cell>
        </row>
        <row r="6589">
          <cell r="A6589" t="str">
            <v>RLB-10V330K</v>
          </cell>
          <cell r="B6589" t="str">
            <v>6.3x11</v>
          </cell>
          <cell r="C6589" t="str">
            <v>DA</v>
          </cell>
          <cell r="D6589" t="str">
            <v>CD</v>
          </cell>
          <cell r="E6589">
            <v>591.69799999999998</v>
          </cell>
          <cell r="F6589">
            <v>0</v>
          </cell>
        </row>
        <row r="6590">
          <cell r="A6590" t="str">
            <v>RLB-10V330KV2</v>
          </cell>
          <cell r="B6590" t="str">
            <v>6.3x11</v>
          </cell>
          <cell r="C6590" t="str">
            <v>DA</v>
          </cell>
          <cell r="D6590" t="str">
            <v>CD</v>
          </cell>
          <cell r="E6590">
            <v>591.69799999999998</v>
          </cell>
          <cell r="F6590">
            <v>0</v>
          </cell>
        </row>
        <row r="6591">
          <cell r="A6591" t="str">
            <v>RLB-10V331MV2</v>
          </cell>
          <cell r="B6591" t="str">
            <v>10x20</v>
          </cell>
          <cell r="C6591" t="str">
            <v>FD</v>
          </cell>
          <cell r="D6591" t="str">
            <v>CD</v>
          </cell>
          <cell r="E6591">
            <v>1363.51</v>
          </cell>
          <cell r="F6591">
            <v>0</v>
          </cell>
        </row>
        <row r="6592">
          <cell r="A6592" t="str">
            <v>RLB-10V331MV2-T2</v>
          </cell>
          <cell r="B6592" t="str">
            <v>10x20</v>
          </cell>
          <cell r="C6592" t="str">
            <v>FD</v>
          </cell>
          <cell r="D6592" t="str">
            <v>CD</v>
          </cell>
          <cell r="E6592">
            <v>1390.9369999999999</v>
          </cell>
          <cell r="F6592">
            <v>0</v>
          </cell>
        </row>
        <row r="6593">
          <cell r="A6593" t="str">
            <v>RLB-10V470MF2</v>
          </cell>
          <cell r="B6593" t="str">
            <v>6.3x11</v>
          </cell>
          <cell r="C6593" t="str">
            <v>DA</v>
          </cell>
          <cell r="D6593" t="str">
            <v>CD</v>
          </cell>
          <cell r="E6593">
            <v>591.69799999999998</v>
          </cell>
          <cell r="F6593">
            <v>0</v>
          </cell>
        </row>
        <row r="6594">
          <cell r="A6594" t="str">
            <v>RLB-10V470MV2W2-T2</v>
          </cell>
          <cell r="B6594" t="str">
            <v>6.3x11</v>
          </cell>
          <cell r="C6594" t="str">
            <v>DA</v>
          </cell>
          <cell r="D6594" t="str">
            <v>CD</v>
          </cell>
          <cell r="E6594">
            <v>608.40899999999999</v>
          </cell>
          <cell r="F6594">
            <v>0</v>
          </cell>
        </row>
        <row r="6595">
          <cell r="A6595" t="str">
            <v>RLB-10V470MV2Z</v>
          </cell>
          <cell r="B6595" t="str">
            <v>6.3x11</v>
          </cell>
          <cell r="C6595" t="str">
            <v>DA</v>
          </cell>
          <cell r="D6595" t="str">
            <v>CD</v>
          </cell>
          <cell r="E6595">
            <v>591.69799999999998</v>
          </cell>
          <cell r="F6595">
            <v>30</v>
          </cell>
        </row>
        <row r="6596">
          <cell r="A6596" t="str">
            <v>RLB-10V470MV2Z-F</v>
          </cell>
          <cell r="B6596" t="str">
            <v>6.3x11</v>
          </cell>
          <cell r="C6596" t="str">
            <v>DA</v>
          </cell>
          <cell r="D6596" t="str">
            <v>CD</v>
          </cell>
          <cell r="E6596">
            <v>605.83799999999997</v>
          </cell>
          <cell r="F6596">
            <v>0</v>
          </cell>
        </row>
        <row r="6597">
          <cell r="A6597" t="str">
            <v>RLB-10V470MV2Z-F1</v>
          </cell>
          <cell r="B6597" t="str">
            <v>6.3x11</v>
          </cell>
          <cell r="C6597" t="str">
            <v>DA</v>
          </cell>
          <cell r="D6597" t="str">
            <v>CD</v>
          </cell>
          <cell r="E6597">
            <v>605.83799999999997</v>
          </cell>
          <cell r="F6597">
            <v>0</v>
          </cell>
        </row>
        <row r="6598">
          <cell r="A6598" t="str">
            <v>RLB-10V470MV2Z-T2</v>
          </cell>
          <cell r="B6598" t="str">
            <v>6.3x11</v>
          </cell>
          <cell r="C6598" t="str">
            <v>DA</v>
          </cell>
          <cell r="D6598" t="str">
            <v>CD</v>
          </cell>
          <cell r="E6598">
            <v>608.40899999999999</v>
          </cell>
          <cell r="F6598">
            <v>0</v>
          </cell>
        </row>
        <row r="6599">
          <cell r="A6599" t="str">
            <v>RLB-10V471MV2Z</v>
          </cell>
          <cell r="B6599" t="str">
            <v>12.5x20</v>
          </cell>
          <cell r="C6599" t="str">
            <v>GB</v>
          </cell>
          <cell r="D6599" t="str">
            <v>CD</v>
          </cell>
          <cell r="E6599">
            <v>2593.424</v>
          </cell>
          <cell r="F6599">
            <v>0</v>
          </cell>
        </row>
        <row r="6600">
          <cell r="A6600" t="str">
            <v>RLB-10V471MV2Z-F</v>
          </cell>
          <cell r="B6600" t="str">
            <v>12.5x20</v>
          </cell>
          <cell r="C6600" t="str">
            <v>GB</v>
          </cell>
          <cell r="D6600" t="str">
            <v>CD</v>
          </cell>
          <cell r="E6600">
            <v>2826.471</v>
          </cell>
          <cell r="F6600">
            <v>0</v>
          </cell>
        </row>
        <row r="6601">
          <cell r="A6601" t="str">
            <v>RLB-10V471MV2Z-F9</v>
          </cell>
          <cell r="B6601" t="str">
            <v>12.5x20</v>
          </cell>
          <cell r="C6601" t="str">
            <v>GB</v>
          </cell>
          <cell r="D6601" t="str">
            <v>CD</v>
          </cell>
          <cell r="E6601">
            <v>2826.471</v>
          </cell>
          <cell r="F6601">
            <v>0</v>
          </cell>
        </row>
        <row r="6602">
          <cell r="A6602" t="str">
            <v>RLB-16V100M</v>
          </cell>
          <cell r="B6602" t="str">
            <v>5x11</v>
          </cell>
          <cell r="C6602" t="str">
            <v>CA</v>
          </cell>
          <cell r="D6602" t="str">
            <v>CD</v>
          </cell>
          <cell r="E6602">
            <v>310.97899999999998</v>
          </cell>
          <cell r="F6602">
            <v>0</v>
          </cell>
        </row>
        <row r="6603">
          <cell r="A6603" t="str">
            <v>RLB-16V100MV2Z</v>
          </cell>
          <cell r="B6603" t="str">
            <v>5x11</v>
          </cell>
          <cell r="C6603" t="str">
            <v>CA</v>
          </cell>
          <cell r="D6603" t="str">
            <v>CD</v>
          </cell>
          <cell r="E6603">
            <v>310.97899999999998</v>
          </cell>
          <cell r="F6603">
            <v>0</v>
          </cell>
        </row>
        <row r="6604">
          <cell r="A6604" t="str">
            <v>RLB-16V100MV2Z-F1</v>
          </cell>
          <cell r="B6604" t="str">
            <v>5x11</v>
          </cell>
          <cell r="C6604" t="str">
            <v>CA</v>
          </cell>
          <cell r="D6604" t="str">
            <v>CD</v>
          </cell>
          <cell r="E6604">
            <v>327.19299999999998</v>
          </cell>
          <cell r="F6604">
            <v>0</v>
          </cell>
        </row>
        <row r="6605">
          <cell r="A6605" t="str">
            <v>RLB-16V100Z</v>
          </cell>
          <cell r="B6605" t="str">
            <v>5x11</v>
          </cell>
          <cell r="C6605" t="str">
            <v>CA</v>
          </cell>
          <cell r="D6605" t="str">
            <v>CD</v>
          </cell>
          <cell r="E6605">
            <v>310.97899999999998</v>
          </cell>
          <cell r="F6605">
            <v>22</v>
          </cell>
        </row>
        <row r="6606">
          <cell r="A6606" t="str">
            <v>RLB-16V100Z-F</v>
          </cell>
          <cell r="B6606" t="str">
            <v>5x11</v>
          </cell>
          <cell r="C6606" t="str">
            <v>CA</v>
          </cell>
          <cell r="D6606" t="str">
            <v>CD</v>
          </cell>
          <cell r="E6606">
            <v>327.19299999999998</v>
          </cell>
          <cell r="F6606">
            <v>0</v>
          </cell>
        </row>
        <row r="6607">
          <cell r="A6607" t="str">
            <v>RLB-16V100Z-F1</v>
          </cell>
          <cell r="B6607" t="str">
            <v>5x11</v>
          </cell>
          <cell r="C6607" t="str">
            <v>CA</v>
          </cell>
          <cell r="D6607" t="str">
            <v>CD</v>
          </cell>
          <cell r="E6607">
            <v>327.19299999999998</v>
          </cell>
          <cell r="F6607">
            <v>0</v>
          </cell>
        </row>
        <row r="6608">
          <cell r="A6608" t="str">
            <v>RLB-16V100Z-T2</v>
          </cell>
          <cell r="B6608" t="str">
            <v>5x11</v>
          </cell>
          <cell r="C6608" t="str">
            <v>CA</v>
          </cell>
          <cell r="D6608" t="str">
            <v>CD</v>
          </cell>
          <cell r="E6608">
            <v>327.52800000000002</v>
          </cell>
          <cell r="F6608">
            <v>34</v>
          </cell>
        </row>
        <row r="6609">
          <cell r="A6609" t="str">
            <v>RLB-16V101MV2Z</v>
          </cell>
          <cell r="B6609" t="str">
            <v>10x12.5</v>
          </cell>
          <cell r="C6609" t="str">
            <v>FA</v>
          </cell>
          <cell r="D6609" t="str">
            <v>CD</v>
          </cell>
          <cell r="E6609">
            <v>1363.51</v>
          </cell>
          <cell r="F6609">
            <v>0</v>
          </cell>
        </row>
        <row r="6610">
          <cell r="A6610" t="str">
            <v>RLB-16V101MV2Z-F</v>
          </cell>
          <cell r="B6610" t="str">
            <v>10x12.5</v>
          </cell>
          <cell r="C6610" t="str">
            <v>FA</v>
          </cell>
          <cell r="D6610" t="str">
            <v>CD</v>
          </cell>
          <cell r="E6610">
            <v>1425.3689999999999</v>
          </cell>
          <cell r="F6610">
            <v>0</v>
          </cell>
        </row>
        <row r="6611">
          <cell r="A6611" t="str">
            <v>RLB-16V101MV2Z-F27</v>
          </cell>
          <cell r="B6611" t="str">
            <v>10x12.5</v>
          </cell>
          <cell r="C6611" t="str">
            <v>FA</v>
          </cell>
          <cell r="D6611" t="str">
            <v>CD</v>
          </cell>
          <cell r="E6611">
            <v>1425.3689999999999</v>
          </cell>
          <cell r="F6611">
            <v>0</v>
          </cell>
        </row>
        <row r="6612">
          <cell r="A6612" t="str">
            <v>RLB-16V101MV2Z-T2</v>
          </cell>
          <cell r="B6612" t="str">
            <v>10x12.5</v>
          </cell>
          <cell r="C6612" t="str">
            <v>FA</v>
          </cell>
          <cell r="D6612" t="str">
            <v>CD</v>
          </cell>
          <cell r="E6612">
            <v>1390.9369999999999</v>
          </cell>
          <cell r="F6612">
            <v>0</v>
          </cell>
        </row>
        <row r="6613">
          <cell r="A6613" t="str">
            <v>RLB-16V102MV2Z</v>
          </cell>
          <cell r="B6613" t="str">
            <v>16x25</v>
          </cell>
          <cell r="C6613" t="str">
            <v>HB</v>
          </cell>
          <cell r="D6613" t="str">
            <v>CD</v>
          </cell>
          <cell r="E6613">
            <v>4371.058</v>
          </cell>
          <cell r="F6613">
            <v>0</v>
          </cell>
        </row>
        <row r="6614">
          <cell r="A6614" t="str">
            <v>RLB-16V102MV2Z-F</v>
          </cell>
          <cell r="B6614" t="str">
            <v>16x25</v>
          </cell>
          <cell r="C6614" t="str">
            <v>HB</v>
          </cell>
          <cell r="D6614" t="str">
            <v>CD</v>
          </cell>
          <cell r="E6614">
            <v>4420.1319999999996</v>
          </cell>
          <cell r="F6614">
            <v>0</v>
          </cell>
        </row>
        <row r="6615">
          <cell r="A6615" t="str">
            <v>RLB-16V220K</v>
          </cell>
          <cell r="B6615" t="str">
            <v>6.3x11</v>
          </cell>
          <cell r="C6615" t="str">
            <v>DA</v>
          </cell>
          <cell r="D6615" t="str">
            <v>CD</v>
          </cell>
          <cell r="E6615">
            <v>591.69799999999998</v>
          </cell>
          <cell r="F6615">
            <v>0</v>
          </cell>
        </row>
        <row r="6616">
          <cell r="A6616" t="str">
            <v>RLB-16V220MV2-T2</v>
          </cell>
          <cell r="B6616" t="str">
            <v>6.3x11</v>
          </cell>
          <cell r="C6616" t="str">
            <v>DA</v>
          </cell>
          <cell r="D6616" t="str">
            <v>CD</v>
          </cell>
          <cell r="E6616">
            <v>608.40899999999999</v>
          </cell>
          <cell r="F6616">
            <v>2</v>
          </cell>
        </row>
        <row r="6617">
          <cell r="A6617" t="str">
            <v>RLB-16V220MV2W2-T2</v>
          </cell>
          <cell r="B6617" t="str">
            <v>6.3x11</v>
          </cell>
          <cell r="C6617" t="str">
            <v>DA</v>
          </cell>
          <cell r="D6617" t="str">
            <v>CD</v>
          </cell>
          <cell r="E6617">
            <v>608.40899999999999</v>
          </cell>
          <cell r="F6617">
            <v>0</v>
          </cell>
        </row>
        <row r="6618">
          <cell r="A6618" t="str">
            <v>RLB-16V220MV2Z</v>
          </cell>
          <cell r="B6618" t="str">
            <v>6.3x11</v>
          </cell>
          <cell r="C6618" t="str">
            <v>DA</v>
          </cell>
          <cell r="D6618" t="str">
            <v>CD</v>
          </cell>
          <cell r="E6618">
            <v>591.69799999999998</v>
          </cell>
          <cell r="F6618">
            <v>0</v>
          </cell>
        </row>
        <row r="6619">
          <cell r="A6619" t="str">
            <v>RLB-16V220MV2Z-F</v>
          </cell>
          <cell r="B6619" t="str">
            <v>6.3x11</v>
          </cell>
          <cell r="C6619" t="str">
            <v>DA</v>
          </cell>
          <cell r="D6619" t="str">
            <v>CD</v>
          </cell>
          <cell r="E6619">
            <v>605.83799999999997</v>
          </cell>
          <cell r="F6619">
            <v>0</v>
          </cell>
        </row>
        <row r="6620">
          <cell r="A6620" t="str">
            <v>RLB-16V220MV2Z-T2</v>
          </cell>
          <cell r="B6620" t="str">
            <v>6.3x11</v>
          </cell>
          <cell r="C6620" t="str">
            <v>DA</v>
          </cell>
          <cell r="D6620" t="str">
            <v>CD</v>
          </cell>
          <cell r="E6620">
            <v>608.40899999999999</v>
          </cell>
          <cell r="F6620">
            <v>0</v>
          </cell>
        </row>
        <row r="6621">
          <cell r="A6621" t="str">
            <v>RLB-16V221MV2Z</v>
          </cell>
          <cell r="B6621" t="str">
            <v>10x20</v>
          </cell>
          <cell r="C6621" t="str">
            <v>FD</v>
          </cell>
          <cell r="D6621" t="str">
            <v>CD</v>
          </cell>
          <cell r="E6621">
            <v>1363.51</v>
          </cell>
          <cell r="F6621">
            <v>0</v>
          </cell>
        </row>
        <row r="6622">
          <cell r="A6622" t="str">
            <v>RLB-16V221MV2Z-F</v>
          </cell>
          <cell r="B6622" t="str">
            <v>10x20</v>
          </cell>
          <cell r="C6622" t="str">
            <v>FD</v>
          </cell>
          <cell r="D6622" t="str">
            <v>CD</v>
          </cell>
          <cell r="E6622">
            <v>1425.3689999999999</v>
          </cell>
          <cell r="F6622">
            <v>0</v>
          </cell>
        </row>
        <row r="6623">
          <cell r="A6623" t="str">
            <v>RLB-16V222MAGZ-S1</v>
          </cell>
          <cell r="B6623" t="str">
            <v>18x35.5</v>
          </cell>
          <cell r="C6623" t="str">
            <v>ID</v>
          </cell>
          <cell r="D6623" t="str">
            <v>CD</v>
          </cell>
          <cell r="E6623">
            <v>8678.2060000000001</v>
          </cell>
          <cell r="F6623">
            <v>0</v>
          </cell>
        </row>
        <row r="6624">
          <cell r="A6624" t="str">
            <v>RLB-16V330MAGZ-T58</v>
          </cell>
          <cell r="B6624" t="str">
            <v>6.3x11</v>
          </cell>
          <cell r="C6624" t="str">
            <v>DA</v>
          </cell>
          <cell r="D6624" t="str">
            <v>CD</v>
          </cell>
          <cell r="E6624">
            <v>608.40899999999999</v>
          </cell>
          <cell r="F6624">
            <v>0</v>
          </cell>
        </row>
        <row r="6625">
          <cell r="A6625" t="str">
            <v>RLB-16V330MS</v>
          </cell>
          <cell r="B6625" t="str">
            <v>5x11</v>
          </cell>
          <cell r="C6625" t="str">
            <v>CA</v>
          </cell>
          <cell r="D6625" t="str">
            <v>CD</v>
          </cell>
          <cell r="E6625">
            <v>310.97899999999998</v>
          </cell>
          <cell r="F6625">
            <v>0</v>
          </cell>
        </row>
        <row r="6626">
          <cell r="A6626" t="str">
            <v>RLB-16V330MV2Z</v>
          </cell>
          <cell r="B6626" t="str">
            <v>6.3x11</v>
          </cell>
          <cell r="C6626" t="str">
            <v>DA</v>
          </cell>
          <cell r="D6626" t="str">
            <v>CD</v>
          </cell>
          <cell r="E6626">
            <v>591.69799999999998</v>
          </cell>
          <cell r="F6626">
            <v>0</v>
          </cell>
        </row>
        <row r="6627">
          <cell r="A6627" t="str">
            <v>RLB-16V330MV2Z-F</v>
          </cell>
          <cell r="B6627" t="str">
            <v>6.3x11</v>
          </cell>
          <cell r="C6627" t="str">
            <v>DA</v>
          </cell>
          <cell r="D6627" t="str">
            <v>CD</v>
          </cell>
          <cell r="E6627">
            <v>605.83799999999997</v>
          </cell>
          <cell r="F6627">
            <v>0</v>
          </cell>
        </row>
        <row r="6628">
          <cell r="A6628" t="str">
            <v>RLB-16V330MV2Z-T2</v>
          </cell>
          <cell r="B6628" t="str">
            <v>6.3x11</v>
          </cell>
          <cell r="C6628" t="str">
            <v>DA</v>
          </cell>
          <cell r="D6628" t="str">
            <v>CD</v>
          </cell>
          <cell r="E6628">
            <v>608.40899999999999</v>
          </cell>
          <cell r="F6628">
            <v>0</v>
          </cell>
        </row>
        <row r="6629">
          <cell r="A6629" t="str">
            <v>RLB-16V330Z</v>
          </cell>
          <cell r="B6629" t="str">
            <v>5x11</v>
          </cell>
          <cell r="C6629" t="str">
            <v>CA</v>
          </cell>
          <cell r="D6629" t="str">
            <v>CD</v>
          </cell>
          <cell r="E6629">
            <v>310.97899999999998</v>
          </cell>
          <cell r="F6629">
            <v>0</v>
          </cell>
        </row>
        <row r="6630">
          <cell r="A6630" t="str">
            <v>RLB-16V330Z-T2</v>
          </cell>
          <cell r="B6630" t="str">
            <v>6.3x11</v>
          </cell>
          <cell r="C6630" t="str">
            <v>DA</v>
          </cell>
          <cell r="D6630" t="str">
            <v>CD</v>
          </cell>
          <cell r="E6630">
            <v>608.40899999999999</v>
          </cell>
          <cell r="F6630">
            <v>0</v>
          </cell>
        </row>
        <row r="6631">
          <cell r="A6631" t="str">
            <v>RLB-16V331MV2Z</v>
          </cell>
          <cell r="B6631" t="str">
            <v>12.5x20</v>
          </cell>
          <cell r="C6631" t="str">
            <v>GB</v>
          </cell>
          <cell r="D6631" t="str">
            <v>CD</v>
          </cell>
          <cell r="E6631">
            <v>2593.424</v>
          </cell>
          <cell r="F6631">
            <v>0</v>
          </cell>
        </row>
        <row r="6632">
          <cell r="A6632" t="str">
            <v>RLB-16V331MV2Z-F</v>
          </cell>
          <cell r="B6632" t="str">
            <v>12.5x20</v>
          </cell>
          <cell r="C6632" t="str">
            <v>GB</v>
          </cell>
          <cell r="D6632" t="str">
            <v>CD</v>
          </cell>
          <cell r="E6632">
            <v>2826.471</v>
          </cell>
          <cell r="F6632">
            <v>0</v>
          </cell>
        </row>
        <row r="6633">
          <cell r="A6633" t="str">
            <v>RLB-16V470KV2</v>
          </cell>
          <cell r="B6633" t="str">
            <v>8x11.5</v>
          </cell>
          <cell r="C6633" t="str">
            <v>EA</v>
          </cell>
          <cell r="D6633" t="str">
            <v>CD</v>
          </cell>
          <cell r="E6633">
            <v>739.78</v>
          </cell>
          <cell r="F6633">
            <v>0</v>
          </cell>
        </row>
        <row r="6634">
          <cell r="A6634" t="str">
            <v>RLB-16V470MV2-T2</v>
          </cell>
          <cell r="B6634" t="str">
            <v>8x11.5</v>
          </cell>
          <cell r="C6634" t="str">
            <v>EA</v>
          </cell>
          <cell r="D6634" t="str">
            <v>CD</v>
          </cell>
          <cell r="E6634">
            <v>761.654</v>
          </cell>
          <cell r="F6634">
            <v>0</v>
          </cell>
        </row>
        <row r="6635">
          <cell r="A6635" t="str">
            <v>RLB-16V470MV2W2-T2</v>
          </cell>
          <cell r="B6635" t="str">
            <v>8x11.5</v>
          </cell>
          <cell r="C6635" t="str">
            <v>EA</v>
          </cell>
          <cell r="D6635" t="str">
            <v>CD</v>
          </cell>
          <cell r="E6635">
            <v>761.654</v>
          </cell>
          <cell r="F6635">
            <v>0</v>
          </cell>
        </row>
        <row r="6636">
          <cell r="A6636" t="str">
            <v>RLB-16V470MV2Z</v>
          </cell>
          <cell r="B6636" t="str">
            <v>8x11.5</v>
          </cell>
          <cell r="C6636" t="str">
            <v>EA</v>
          </cell>
          <cell r="D6636" t="str">
            <v>CD</v>
          </cell>
          <cell r="E6636">
            <v>739.78</v>
          </cell>
          <cell r="F6636">
            <v>2</v>
          </cell>
        </row>
        <row r="6637">
          <cell r="A6637" t="str">
            <v>RLB-16V470MV2Z-F</v>
          </cell>
          <cell r="B6637" t="str">
            <v>8x11.5</v>
          </cell>
          <cell r="C6637" t="str">
            <v>EA</v>
          </cell>
          <cell r="D6637" t="str">
            <v>CD</v>
          </cell>
          <cell r="E6637">
            <v>756.36300000000006</v>
          </cell>
          <cell r="F6637">
            <v>0</v>
          </cell>
        </row>
        <row r="6638">
          <cell r="A6638" t="str">
            <v>RLB-16V470MV2Z-T2</v>
          </cell>
          <cell r="B6638" t="str">
            <v>8x11.5</v>
          </cell>
          <cell r="C6638" t="str">
            <v>EA</v>
          </cell>
          <cell r="D6638" t="str">
            <v>CD</v>
          </cell>
          <cell r="E6638">
            <v>761.654</v>
          </cell>
          <cell r="F6638">
            <v>0</v>
          </cell>
        </row>
        <row r="6639">
          <cell r="A6639" t="str">
            <v>RLB-16V471MV2</v>
          </cell>
          <cell r="B6639" t="str">
            <v>12.5x20</v>
          </cell>
          <cell r="C6639" t="str">
            <v>GB</v>
          </cell>
          <cell r="D6639" t="str">
            <v>CD</v>
          </cell>
          <cell r="E6639">
            <v>2593.424</v>
          </cell>
          <cell r="F6639">
            <v>0</v>
          </cell>
        </row>
        <row r="6640">
          <cell r="A6640" t="str">
            <v>RLB-16V4R7Z</v>
          </cell>
          <cell r="B6640" t="str">
            <v>5x11</v>
          </cell>
          <cell r="C6640" t="str">
            <v>CA</v>
          </cell>
          <cell r="D6640" t="str">
            <v>CD</v>
          </cell>
          <cell r="E6640">
            <v>310.97899999999998</v>
          </cell>
          <cell r="F6640">
            <v>0</v>
          </cell>
        </row>
        <row r="6641">
          <cell r="A6641" t="str">
            <v>RLB-16V4R7Z-T2</v>
          </cell>
          <cell r="B6641" t="str">
            <v>5x11</v>
          </cell>
          <cell r="C6641" t="str">
            <v>CA</v>
          </cell>
          <cell r="D6641" t="str">
            <v>CD</v>
          </cell>
          <cell r="E6641">
            <v>327.52800000000002</v>
          </cell>
          <cell r="F6641">
            <v>0</v>
          </cell>
        </row>
        <row r="6642">
          <cell r="A6642" t="str">
            <v>RLB-25V100KGZ-T2</v>
          </cell>
          <cell r="B6642" t="str">
            <v>6.3x11</v>
          </cell>
          <cell r="C6642" t="str">
            <v>DA</v>
          </cell>
          <cell r="D6642" t="str">
            <v>CD</v>
          </cell>
          <cell r="E6642">
            <v>608.40899999999999</v>
          </cell>
          <cell r="F6642">
            <v>0</v>
          </cell>
        </row>
        <row r="6643">
          <cell r="A6643" t="str">
            <v>RLB-25V100KV2-T2</v>
          </cell>
          <cell r="B6643" t="str">
            <v>6.3x11</v>
          </cell>
          <cell r="C6643" t="str">
            <v>DA</v>
          </cell>
          <cell r="D6643" t="str">
            <v>CD</v>
          </cell>
          <cell r="E6643">
            <v>608.40899999999999</v>
          </cell>
          <cell r="F6643">
            <v>0</v>
          </cell>
        </row>
        <row r="6644">
          <cell r="A6644" t="str">
            <v>RLB-25V100MV2W2-T2</v>
          </cell>
          <cell r="B6644" t="str">
            <v>6.3x11</v>
          </cell>
          <cell r="C6644" t="str">
            <v>DA</v>
          </cell>
          <cell r="D6644" t="str">
            <v>CD</v>
          </cell>
          <cell r="E6644">
            <v>608.40899999999999</v>
          </cell>
          <cell r="F6644">
            <v>0</v>
          </cell>
        </row>
        <row r="6645">
          <cell r="A6645" t="str">
            <v>RLB-25V100MV2Z</v>
          </cell>
          <cell r="B6645" t="str">
            <v>6.3x11</v>
          </cell>
          <cell r="C6645" t="str">
            <v>DA</v>
          </cell>
          <cell r="D6645" t="str">
            <v>CD</v>
          </cell>
          <cell r="E6645">
            <v>591.69799999999998</v>
          </cell>
          <cell r="F6645">
            <v>0</v>
          </cell>
        </row>
        <row r="6646">
          <cell r="A6646" t="str">
            <v>RLB-25V100MV2Z-F1</v>
          </cell>
          <cell r="B6646" t="str">
            <v>6.3x11</v>
          </cell>
          <cell r="C6646" t="str">
            <v>DA</v>
          </cell>
          <cell r="D6646" t="str">
            <v>CD</v>
          </cell>
          <cell r="E6646">
            <v>605.83799999999997</v>
          </cell>
          <cell r="F6646">
            <v>0</v>
          </cell>
        </row>
        <row r="6647">
          <cell r="A6647" t="str">
            <v>RLB-25V100MV2Z-T2</v>
          </cell>
          <cell r="B6647" t="str">
            <v>6.3x11</v>
          </cell>
          <cell r="C6647" t="str">
            <v>DA</v>
          </cell>
          <cell r="D6647" t="str">
            <v>CD</v>
          </cell>
          <cell r="E6647">
            <v>608.40899999999999</v>
          </cell>
          <cell r="F6647">
            <v>0</v>
          </cell>
        </row>
        <row r="6648">
          <cell r="A6648" t="str">
            <v>RLB-25V100MV2Z-T58</v>
          </cell>
          <cell r="B6648" t="str">
            <v>6.3x11</v>
          </cell>
          <cell r="C6648" t="str">
            <v>DA</v>
          </cell>
          <cell r="D6648" t="str">
            <v>CD</v>
          </cell>
          <cell r="E6648">
            <v>608.40899999999999</v>
          </cell>
          <cell r="F6648">
            <v>0</v>
          </cell>
        </row>
        <row r="6649">
          <cell r="A6649" t="str">
            <v>RLB-25V101MV2Z</v>
          </cell>
          <cell r="B6649" t="str">
            <v>10x16</v>
          </cell>
          <cell r="C6649" t="str">
            <v>FC</v>
          </cell>
          <cell r="D6649" t="str">
            <v>CD</v>
          </cell>
          <cell r="E6649">
            <v>1363.51</v>
          </cell>
          <cell r="F6649">
            <v>0</v>
          </cell>
        </row>
        <row r="6650">
          <cell r="A6650" t="str">
            <v>RLB-25V101MV2Z-F</v>
          </cell>
          <cell r="B6650" t="str">
            <v>10x16</v>
          </cell>
          <cell r="C6650" t="str">
            <v>FC</v>
          </cell>
          <cell r="D6650" t="str">
            <v>CD</v>
          </cell>
          <cell r="E6650">
            <v>1425.3689999999999</v>
          </cell>
          <cell r="F6650">
            <v>0</v>
          </cell>
        </row>
        <row r="6651">
          <cell r="A6651" t="str">
            <v>RLB-25V150MV2Z</v>
          </cell>
          <cell r="B6651" t="str">
            <v>6.3x11</v>
          </cell>
          <cell r="C6651" t="str">
            <v>DA</v>
          </cell>
          <cell r="D6651" t="str">
            <v>CD</v>
          </cell>
          <cell r="E6651">
            <v>591.69799999999998</v>
          </cell>
          <cell r="F6651">
            <v>0</v>
          </cell>
        </row>
        <row r="6652">
          <cell r="A6652" t="str">
            <v>RLB-25V220MV2W2-T2</v>
          </cell>
          <cell r="B6652" t="str">
            <v>8x11.5</v>
          </cell>
          <cell r="C6652" t="str">
            <v>EA</v>
          </cell>
          <cell r="D6652" t="str">
            <v>CD</v>
          </cell>
          <cell r="E6652">
            <v>761.654</v>
          </cell>
          <cell r="F6652">
            <v>0</v>
          </cell>
        </row>
        <row r="6653">
          <cell r="A6653" t="str">
            <v>RLB-25V220MV2Z</v>
          </cell>
          <cell r="B6653" t="str">
            <v>8x11.5</v>
          </cell>
          <cell r="C6653" t="str">
            <v>EA</v>
          </cell>
          <cell r="D6653" t="str">
            <v>CD</v>
          </cell>
          <cell r="E6653">
            <v>739.78</v>
          </cell>
          <cell r="F6653">
            <v>1</v>
          </cell>
        </row>
        <row r="6654">
          <cell r="A6654" t="str">
            <v>RLB-25V220MV2Z-F</v>
          </cell>
          <cell r="B6654" t="str">
            <v>8x11.5</v>
          </cell>
          <cell r="C6654" t="str">
            <v>EA</v>
          </cell>
          <cell r="D6654" t="str">
            <v>CD</v>
          </cell>
          <cell r="E6654">
            <v>756.36300000000006</v>
          </cell>
          <cell r="F6654">
            <v>0</v>
          </cell>
        </row>
        <row r="6655">
          <cell r="A6655" t="str">
            <v>RLB-25V220MV2Z-F1</v>
          </cell>
          <cell r="B6655" t="str">
            <v>8x11.5</v>
          </cell>
          <cell r="C6655" t="str">
            <v>EA</v>
          </cell>
          <cell r="D6655" t="str">
            <v>CD</v>
          </cell>
          <cell r="E6655">
            <v>756.36300000000006</v>
          </cell>
          <cell r="F6655">
            <v>0</v>
          </cell>
        </row>
        <row r="6656">
          <cell r="A6656" t="str">
            <v>RLB-25V220MV2Z-T2</v>
          </cell>
          <cell r="B6656" t="str">
            <v>8x11.5</v>
          </cell>
          <cell r="C6656" t="str">
            <v>EA</v>
          </cell>
          <cell r="D6656" t="str">
            <v>CD</v>
          </cell>
          <cell r="E6656">
            <v>761.654</v>
          </cell>
          <cell r="F6656">
            <v>0</v>
          </cell>
        </row>
        <row r="6657">
          <cell r="A6657" t="str">
            <v>RLB-25V221MV2</v>
          </cell>
          <cell r="B6657" t="str">
            <v>12.5x20</v>
          </cell>
          <cell r="C6657" t="str">
            <v>GB</v>
          </cell>
          <cell r="D6657" t="str">
            <v>CD</v>
          </cell>
          <cell r="E6657">
            <v>2593.424</v>
          </cell>
          <cell r="F6657">
            <v>0</v>
          </cell>
        </row>
        <row r="6658">
          <cell r="A6658" t="str">
            <v>RLB-25V221MV2Z-F</v>
          </cell>
          <cell r="B6658" t="str">
            <v>12.5x20</v>
          </cell>
          <cell r="C6658" t="str">
            <v>GB</v>
          </cell>
          <cell r="D6658" t="str">
            <v>CD</v>
          </cell>
          <cell r="E6658">
            <v>2826.471</v>
          </cell>
          <cell r="F6658">
            <v>0</v>
          </cell>
        </row>
        <row r="6659">
          <cell r="A6659" t="str">
            <v>RLB-25V330MV2</v>
          </cell>
          <cell r="B6659" t="str">
            <v>8x11.5</v>
          </cell>
          <cell r="C6659" t="str">
            <v>EA</v>
          </cell>
          <cell r="D6659" t="str">
            <v>CD</v>
          </cell>
          <cell r="E6659">
            <v>739.78</v>
          </cell>
          <cell r="F6659">
            <v>0</v>
          </cell>
        </row>
        <row r="6660">
          <cell r="A6660" t="str">
            <v>RLB-25V330MV2W2-T2</v>
          </cell>
          <cell r="B6660" t="str">
            <v>8x11.5</v>
          </cell>
          <cell r="C6660" t="str">
            <v>EA</v>
          </cell>
          <cell r="D6660" t="str">
            <v>CD</v>
          </cell>
          <cell r="E6660">
            <v>761.654</v>
          </cell>
          <cell r="F6660">
            <v>0</v>
          </cell>
        </row>
        <row r="6661">
          <cell r="A6661" t="str">
            <v>RLB-25V330MV2Z-T2</v>
          </cell>
          <cell r="B6661" t="str">
            <v>8x11.5</v>
          </cell>
          <cell r="C6661" t="str">
            <v>EA</v>
          </cell>
          <cell r="D6661" t="str">
            <v>CD</v>
          </cell>
          <cell r="E6661">
            <v>761.654</v>
          </cell>
          <cell r="F6661">
            <v>0</v>
          </cell>
        </row>
        <row r="6662">
          <cell r="A6662" t="str">
            <v>RLB-25V470MV2Z</v>
          </cell>
          <cell r="B6662" t="str">
            <v>10x12.5</v>
          </cell>
          <cell r="C6662" t="str">
            <v>FA</v>
          </cell>
          <cell r="D6662" t="str">
            <v>CD</v>
          </cell>
          <cell r="E6662">
            <v>1363.51</v>
          </cell>
          <cell r="F6662">
            <v>0</v>
          </cell>
        </row>
        <row r="6663">
          <cell r="A6663" t="str">
            <v>RLB-25V4R7KGZ-T36</v>
          </cell>
          <cell r="B6663" t="str">
            <v>5x11</v>
          </cell>
          <cell r="C6663" t="str">
            <v>CA</v>
          </cell>
          <cell r="D6663" t="str">
            <v>CD</v>
          </cell>
          <cell r="E6663">
            <v>327.52800000000002</v>
          </cell>
          <cell r="F6663">
            <v>0</v>
          </cell>
        </row>
        <row r="6664">
          <cell r="A6664" t="str">
            <v>RLB-25V4R7M</v>
          </cell>
          <cell r="B6664" t="str">
            <v>5x11</v>
          </cell>
          <cell r="C6664" t="str">
            <v>CA</v>
          </cell>
          <cell r="D6664" t="str">
            <v>CD</v>
          </cell>
          <cell r="E6664">
            <v>310.97899999999998</v>
          </cell>
          <cell r="F6664">
            <v>0</v>
          </cell>
        </row>
        <row r="6665">
          <cell r="A6665" t="str">
            <v>RLB-25V4R7MAGZ</v>
          </cell>
          <cell r="B6665" t="str">
            <v>5x11</v>
          </cell>
          <cell r="C6665" t="str">
            <v>CA</v>
          </cell>
          <cell r="D6665" t="str">
            <v>CD</v>
          </cell>
          <cell r="E6665">
            <v>310.97899999999998</v>
          </cell>
          <cell r="F6665">
            <v>0</v>
          </cell>
        </row>
        <row r="6666">
          <cell r="A6666" t="str">
            <v>RLB-25V4R7MAGZ-T58</v>
          </cell>
          <cell r="B6666" t="str">
            <v>5x11</v>
          </cell>
          <cell r="C6666" t="str">
            <v>CA</v>
          </cell>
          <cell r="D6666" t="str">
            <v>CD</v>
          </cell>
          <cell r="E6666">
            <v>327.52800000000002</v>
          </cell>
          <cell r="F6666">
            <v>0</v>
          </cell>
        </row>
        <row r="6667">
          <cell r="A6667" t="str">
            <v>RLB-25V4R7MF2</v>
          </cell>
          <cell r="B6667" t="str">
            <v>5x11</v>
          </cell>
          <cell r="C6667" t="str">
            <v>CA</v>
          </cell>
          <cell r="D6667" t="str">
            <v>CD</v>
          </cell>
          <cell r="E6667">
            <v>310.97899999999998</v>
          </cell>
          <cell r="F6667">
            <v>0</v>
          </cell>
        </row>
        <row r="6668">
          <cell r="A6668" t="str">
            <v>RLB-25V4R7MF2-F</v>
          </cell>
          <cell r="B6668" t="str">
            <v>5x11</v>
          </cell>
          <cell r="C6668" t="str">
            <v>CA</v>
          </cell>
          <cell r="D6668" t="str">
            <v>CD</v>
          </cell>
          <cell r="E6668">
            <v>327.19299999999998</v>
          </cell>
          <cell r="F6668">
            <v>0</v>
          </cell>
        </row>
        <row r="6669">
          <cell r="A6669" t="str">
            <v>RLB-25V4R7Z</v>
          </cell>
          <cell r="B6669" t="str">
            <v>5x11</v>
          </cell>
          <cell r="C6669" t="str">
            <v>CA</v>
          </cell>
          <cell r="D6669" t="str">
            <v>CD</v>
          </cell>
          <cell r="E6669">
            <v>310.97899999999998</v>
          </cell>
          <cell r="F6669">
            <v>148</v>
          </cell>
        </row>
        <row r="6670">
          <cell r="A6670" t="str">
            <v>RLB-25V4R7Z-F</v>
          </cell>
          <cell r="B6670" t="str">
            <v>5x11</v>
          </cell>
          <cell r="C6670" t="str">
            <v>CA</v>
          </cell>
          <cell r="D6670" t="str">
            <v>CD</v>
          </cell>
          <cell r="E6670">
            <v>327.19299999999998</v>
          </cell>
          <cell r="F6670">
            <v>0</v>
          </cell>
        </row>
        <row r="6671">
          <cell r="A6671" t="str">
            <v>RLB-25V4R7Z-S1</v>
          </cell>
          <cell r="B6671" t="str">
            <v>5x11</v>
          </cell>
          <cell r="C6671" t="str">
            <v>CA</v>
          </cell>
          <cell r="D6671" t="str">
            <v>CD</v>
          </cell>
          <cell r="E6671">
            <v>327.19299999999998</v>
          </cell>
          <cell r="F6671">
            <v>0</v>
          </cell>
        </row>
        <row r="6672">
          <cell r="A6672" t="str">
            <v>RLB-25V4R7Z-T2</v>
          </cell>
          <cell r="B6672" t="str">
            <v>5x11</v>
          </cell>
          <cell r="C6672" t="str">
            <v>CA</v>
          </cell>
          <cell r="D6672" t="str">
            <v>CD</v>
          </cell>
          <cell r="E6672">
            <v>327.52800000000002</v>
          </cell>
          <cell r="F6672">
            <v>0</v>
          </cell>
        </row>
        <row r="6673">
          <cell r="A6673" t="str">
            <v>RLB-25V6R8MS</v>
          </cell>
          <cell r="B6673" t="str">
            <v>5x11</v>
          </cell>
          <cell r="C6673" t="str">
            <v>CA</v>
          </cell>
          <cell r="D6673" t="str">
            <v>CD</v>
          </cell>
          <cell r="E6673">
            <v>310.97899999999998</v>
          </cell>
          <cell r="F6673">
            <v>0</v>
          </cell>
        </row>
        <row r="6674">
          <cell r="A6674" t="str">
            <v>RLB-25V6R8MV2Z-F1</v>
          </cell>
          <cell r="B6674" t="str">
            <v>6.3x11</v>
          </cell>
          <cell r="C6674" t="str">
            <v>DA</v>
          </cell>
          <cell r="D6674" t="str">
            <v>CD</v>
          </cell>
          <cell r="E6674">
            <v>605.83799999999997</v>
          </cell>
          <cell r="F6674">
            <v>0</v>
          </cell>
        </row>
        <row r="6675">
          <cell r="A6675" t="str">
            <v>RLB-25V6R8MV2Z-T2</v>
          </cell>
          <cell r="B6675" t="str">
            <v>6.3x11</v>
          </cell>
          <cell r="C6675" t="str">
            <v>DA</v>
          </cell>
          <cell r="D6675" t="str">
            <v>CD</v>
          </cell>
          <cell r="E6675">
            <v>608.40899999999999</v>
          </cell>
          <cell r="F6675">
            <v>0</v>
          </cell>
        </row>
        <row r="6676">
          <cell r="A6676" t="str">
            <v>RLB-25V6R8Z</v>
          </cell>
          <cell r="B6676" t="str">
            <v>5x11</v>
          </cell>
          <cell r="C6676" t="str">
            <v>CA</v>
          </cell>
          <cell r="D6676" t="str">
            <v>CD</v>
          </cell>
          <cell r="E6676">
            <v>310.97899999999998</v>
          </cell>
          <cell r="F6676">
            <v>0</v>
          </cell>
        </row>
        <row r="6677">
          <cell r="A6677" t="str">
            <v>RLB-25V6R8Z-F</v>
          </cell>
          <cell r="B6677" t="str">
            <v>5x11</v>
          </cell>
          <cell r="C6677" t="str">
            <v>CA</v>
          </cell>
          <cell r="D6677" t="str">
            <v>CD</v>
          </cell>
          <cell r="E6677">
            <v>327.19299999999998</v>
          </cell>
          <cell r="F6677">
            <v>0</v>
          </cell>
        </row>
        <row r="6678">
          <cell r="A6678" t="str">
            <v>RLB-25V6R8Z-F1</v>
          </cell>
          <cell r="B6678" t="str">
            <v>5x11</v>
          </cell>
          <cell r="C6678" t="str">
            <v>CA</v>
          </cell>
          <cell r="D6678" t="str">
            <v>CD</v>
          </cell>
          <cell r="E6678">
            <v>327.19299999999998</v>
          </cell>
          <cell r="F6678">
            <v>0</v>
          </cell>
        </row>
        <row r="6679">
          <cell r="A6679" t="str">
            <v>RLB-35V100MS</v>
          </cell>
          <cell r="B6679" t="str">
            <v>5x11</v>
          </cell>
          <cell r="C6679" t="str">
            <v>CA</v>
          </cell>
          <cell r="D6679" t="str">
            <v>CD</v>
          </cell>
          <cell r="E6679">
            <v>310.97899999999998</v>
          </cell>
          <cell r="F6679">
            <v>56</v>
          </cell>
        </row>
        <row r="6680">
          <cell r="A6680" t="str">
            <v>RLB-35V100MV2W2-T2</v>
          </cell>
          <cell r="B6680" t="str">
            <v>6.3x11</v>
          </cell>
          <cell r="C6680" t="str">
            <v>DA</v>
          </cell>
          <cell r="D6680" t="str">
            <v>CD</v>
          </cell>
          <cell r="E6680">
            <v>608.40899999999999</v>
          </cell>
          <cell r="F6680">
            <v>0</v>
          </cell>
        </row>
        <row r="6681">
          <cell r="A6681" t="str">
            <v>RLB-35V100MV2Z</v>
          </cell>
          <cell r="B6681" t="str">
            <v>6.3x11</v>
          </cell>
          <cell r="C6681" t="str">
            <v>DA</v>
          </cell>
          <cell r="D6681" t="str">
            <v>CD</v>
          </cell>
          <cell r="E6681">
            <v>591.69799999999998</v>
          </cell>
          <cell r="F6681">
            <v>0</v>
          </cell>
        </row>
        <row r="6682">
          <cell r="A6682" t="str">
            <v>RLB-35V100MV2Z-F</v>
          </cell>
          <cell r="B6682" t="str">
            <v>6.3x11</v>
          </cell>
          <cell r="C6682" t="str">
            <v>DA</v>
          </cell>
          <cell r="D6682" t="str">
            <v>CD</v>
          </cell>
          <cell r="E6682">
            <v>605.83799999999997</v>
          </cell>
          <cell r="F6682">
            <v>0</v>
          </cell>
        </row>
        <row r="6683">
          <cell r="A6683" t="str">
            <v>RLB-35V100MV2Z-T2</v>
          </cell>
          <cell r="B6683" t="str">
            <v>6.3x11</v>
          </cell>
          <cell r="C6683" t="str">
            <v>DA</v>
          </cell>
          <cell r="D6683" t="str">
            <v>CD</v>
          </cell>
          <cell r="E6683">
            <v>608.40899999999999</v>
          </cell>
          <cell r="F6683">
            <v>0</v>
          </cell>
        </row>
        <row r="6684">
          <cell r="A6684" t="str">
            <v>RLB-35V100MV2Z-T58</v>
          </cell>
          <cell r="B6684" t="str">
            <v>6.3x11</v>
          </cell>
          <cell r="C6684" t="str">
            <v>DA</v>
          </cell>
          <cell r="D6684" t="str">
            <v>CD</v>
          </cell>
          <cell r="E6684">
            <v>608.40899999999999</v>
          </cell>
          <cell r="F6684">
            <v>0</v>
          </cell>
        </row>
        <row r="6685">
          <cell r="A6685" t="str">
            <v>RLB-35V101MV2Z</v>
          </cell>
          <cell r="B6685" t="str">
            <v>10x20</v>
          </cell>
          <cell r="C6685" t="str">
            <v>FD</v>
          </cell>
          <cell r="D6685" t="str">
            <v>CD</v>
          </cell>
          <cell r="E6685">
            <v>1363.51</v>
          </cell>
          <cell r="F6685">
            <v>0</v>
          </cell>
        </row>
        <row r="6686">
          <cell r="A6686" t="str">
            <v>RLB-35V220MAGZ</v>
          </cell>
          <cell r="B6686" t="str">
            <v>8x11.5</v>
          </cell>
          <cell r="C6686" t="str">
            <v>EA</v>
          </cell>
          <cell r="D6686" t="str">
            <v>CD</v>
          </cell>
          <cell r="E6686">
            <v>739.78</v>
          </cell>
          <cell r="F6686">
            <v>0</v>
          </cell>
        </row>
        <row r="6687">
          <cell r="A6687" t="str">
            <v>RLB-35V220MV2Z</v>
          </cell>
          <cell r="B6687" t="str">
            <v>8x11.5</v>
          </cell>
          <cell r="C6687" t="str">
            <v>EA</v>
          </cell>
          <cell r="D6687" t="str">
            <v>CD</v>
          </cell>
          <cell r="E6687">
            <v>739.78</v>
          </cell>
          <cell r="F6687">
            <v>1</v>
          </cell>
        </row>
        <row r="6688">
          <cell r="A6688" t="str">
            <v>RLB-35V220MV2Z-F</v>
          </cell>
          <cell r="B6688" t="str">
            <v>8x11.5</v>
          </cell>
          <cell r="C6688" t="str">
            <v>EA</v>
          </cell>
          <cell r="D6688" t="str">
            <v>CD</v>
          </cell>
          <cell r="E6688">
            <v>756.36300000000006</v>
          </cell>
          <cell r="F6688">
            <v>0</v>
          </cell>
        </row>
        <row r="6689">
          <cell r="A6689" t="str">
            <v>RLB-35V220MV2Z-T2</v>
          </cell>
          <cell r="B6689" t="str">
            <v>8x11.5</v>
          </cell>
          <cell r="C6689" t="str">
            <v>EA</v>
          </cell>
          <cell r="D6689" t="str">
            <v>CD</v>
          </cell>
          <cell r="E6689">
            <v>761.654</v>
          </cell>
          <cell r="F6689">
            <v>0</v>
          </cell>
        </row>
        <row r="6690">
          <cell r="A6690" t="str">
            <v>RLB-35V221MV2Z-T4</v>
          </cell>
          <cell r="B6690" t="str">
            <v>12.5x25</v>
          </cell>
          <cell r="C6690" t="str">
            <v>GC</v>
          </cell>
          <cell r="D6690" t="str">
            <v>CD</v>
          </cell>
          <cell r="E6690">
            <v>2783.9250000000002</v>
          </cell>
          <cell r="F6690">
            <v>0</v>
          </cell>
        </row>
        <row r="6691">
          <cell r="A6691" t="str">
            <v>RLB-35V330MV2Z</v>
          </cell>
          <cell r="B6691" t="str">
            <v>10x12.5</v>
          </cell>
          <cell r="C6691" t="str">
            <v>FA</v>
          </cell>
          <cell r="D6691" t="str">
            <v>CD</v>
          </cell>
          <cell r="E6691">
            <v>1363.51</v>
          </cell>
          <cell r="F6691">
            <v>0</v>
          </cell>
        </row>
        <row r="6692">
          <cell r="A6692" t="str">
            <v>RLB-35V470MV2Z</v>
          </cell>
          <cell r="B6692" t="str">
            <v>10x12.5</v>
          </cell>
          <cell r="C6692" t="str">
            <v>FA</v>
          </cell>
          <cell r="D6692" t="str">
            <v>CD</v>
          </cell>
          <cell r="E6692">
            <v>1363.51</v>
          </cell>
          <cell r="F6692">
            <v>0</v>
          </cell>
        </row>
        <row r="6693">
          <cell r="A6693" t="str">
            <v>RLB-35V470MV2Z-F</v>
          </cell>
          <cell r="B6693" t="str">
            <v>10x12.5</v>
          </cell>
          <cell r="C6693" t="str">
            <v>FA</v>
          </cell>
          <cell r="D6693" t="str">
            <v>CD</v>
          </cell>
          <cell r="E6693">
            <v>1425.3689999999999</v>
          </cell>
          <cell r="F6693">
            <v>0</v>
          </cell>
        </row>
        <row r="6694">
          <cell r="A6694" t="str">
            <v>RLB-35V4R7MAGZ-F</v>
          </cell>
          <cell r="B6694" t="str">
            <v>5x11</v>
          </cell>
          <cell r="C6694" t="str">
            <v>CA</v>
          </cell>
          <cell r="D6694" t="str">
            <v>CD</v>
          </cell>
          <cell r="E6694">
            <v>327.19299999999998</v>
          </cell>
          <cell r="F6694">
            <v>0</v>
          </cell>
        </row>
        <row r="6695">
          <cell r="A6695" t="str">
            <v>RLB-35V4R7Z</v>
          </cell>
          <cell r="B6695" t="str">
            <v>5x11</v>
          </cell>
          <cell r="C6695" t="str">
            <v>CA</v>
          </cell>
          <cell r="D6695" t="str">
            <v>CD</v>
          </cell>
          <cell r="E6695">
            <v>310.97899999999998</v>
          </cell>
          <cell r="F6695">
            <v>0</v>
          </cell>
        </row>
        <row r="6696">
          <cell r="A6696" t="str">
            <v>RLB-35V4R7Z-F</v>
          </cell>
          <cell r="B6696" t="str">
            <v>5x11</v>
          </cell>
          <cell r="C6696" t="str">
            <v>CA</v>
          </cell>
          <cell r="D6696" t="str">
            <v>CD</v>
          </cell>
          <cell r="E6696">
            <v>327.19299999999998</v>
          </cell>
          <cell r="F6696">
            <v>0</v>
          </cell>
        </row>
        <row r="6697">
          <cell r="A6697" t="str">
            <v>RLB-35V4R7Z-T2</v>
          </cell>
          <cell r="B6697" t="str">
            <v>5x11</v>
          </cell>
          <cell r="C6697" t="str">
            <v>CA</v>
          </cell>
          <cell r="D6697" t="str">
            <v>CD</v>
          </cell>
          <cell r="E6697">
            <v>327.52800000000002</v>
          </cell>
          <cell r="F6697">
            <v>0</v>
          </cell>
        </row>
        <row r="6698">
          <cell r="A6698" t="str">
            <v>RLB-35V6R8MV2Z</v>
          </cell>
          <cell r="B6698" t="str">
            <v>6.3x11</v>
          </cell>
          <cell r="C6698" t="str">
            <v>DA</v>
          </cell>
          <cell r="D6698" t="str">
            <v>CD</v>
          </cell>
          <cell r="E6698">
            <v>591.69799999999998</v>
          </cell>
          <cell r="F6698">
            <v>0</v>
          </cell>
        </row>
        <row r="6699">
          <cell r="A6699" t="str">
            <v>RLB-35V6R8MV2Z-F</v>
          </cell>
          <cell r="B6699" t="str">
            <v>6.3x11</v>
          </cell>
          <cell r="C6699" t="str">
            <v>DA</v>
          </cell>
          <cell r="D6699" t="str">
            <v>CD</v>
          </cell>
          <cell r="E6699">
            <v>605.83799999999997</v>
          </cell>
          <cell r="F6699">
            <v>0</v>
          </cell>
        </row>
        <row r="6700">
          <cell r="A6700" t="str">
            <v>RLB-50V010MAGZ</v>
          </cell>
          <cell r="B6700" t="str">
            <v>5x11</v>
          </cell>
          <cell r="C6700" t="str">
            <v>CA</v>
          </cell>
          <cell r="D6700" t="str">
            <v>CD</v>
          </cell>
          <cell r="E6700">
            <v>310.97899999999998</v>
          </cell>
          <cell r="F6700">
            <v>0</v>
          </cell>
        </row>
        <row r="6701">
          <cell r="A6701" t="str">
            <v>RLB-50V010MAGZ-T2</v>
          </cell>
          <cell r="B6701" t="str">
            <v>5x11</v>
          </cell>
          <cell r="C6701" t="str">
            <v>CA</v>
          </cell>
          <cell r="D6701" t="str">
            <v>CD</v>
          </cell>
          <cell r="E6701">
            <v>327.52800000000002</v>
          </cell>
          <cell r="F6701">
            <v>0.02</v>
          </cell>
        </row>
        <row r="6702">
          <cell r="A6702" t="str">
            <v>RLB-50V010MV2Z</v>
          </cell>
          <cell r="B6702" t="str">
            <v>5x11</v>
          </cell>
          <cell r="C6702" t="str">
            <v>CA</v>
          </cell>
          <cell r="D6702" t="str">
            <v>CD</v>
          </cell>
          <cell r="E6702">
            <v>310.97899999999998</v>
          </cell>
          <cell r="F6702">
            <v>0</v>
          </cell>
        </row>
        <row r="6703">
          <cell r="A6703" t="str">
            <v>RLB-50V010MV2Z-T2</v>
          </cell>
          <cell r="B6703" t="str">
            <v>5x11</v>
          </cell>
          <cell r="C6703" t="str">
            <v>CA</v>
          </cell>
          <cell r="D6703" t="str">
            <v>CD</v>
          </cell>
          <cell r="E6703">
            <v>327.52800000000002</v>
          </cell>
          <cell r="F6703">
            <v>2</v>
          </cell>
        </row>
        <row r="6704">
          <cell r="A6704" t="str">
            <v>RLB-50V010Z</v>
          </cell>
          <cell r="B6704" t="str">
            <v>5x11</v>
          </cell>
          <cell r="C6704" t="str">
            <v>CA</v>
          </cell>
          <cell r="D6704" t="str">
            <v>CD</v>
          </cell>
          <cell r="E6704">
            <v>310.97899999999998</v>
          </cell>
          <cell r="F6704">
            <v>0</v>
          </cell>
        </row>
        <row r="6705">
          <cell r="A6705" t="str">
            <v>RLB-50V010Z-F</v>
          </cell>
          <cell r="B6705" t="str">
            <v>5x11</v>
          </cell>
          <cell r="C6705" t="str">
            <v>CA</v>
          </cell>
          <cell r="D6705" t="str">
            <v>CD</v>
          </cell>
          <cell r="E6705">
            <v>327.19299999999998</v>
          </cell>
          <cell r="F6705">
            <v>0</v>
          </cell>
        </row>
        <row r="6706">
          <cell r="A6706" t="str">
            <v>RLB-50V010Z-F1</v>
          </cell>
          <cell r="B6706" t="str">
            <v>5x11</v>
          </cell>
          <cell r="C6706" t="str">
            <v>CA</v>
          </cell>
          <cell r="D6706" t="str">
            <v>CD</v>
          </cell>
          <cell r="E6706">
            <v>327.19299999999998</v>
          </cell>
          <cell r="F6706">
            <v>0</v>
          </cell>
        </row>
        <row r="6707">
          <cell r="A6707" t="str">
            <v>RLB-50V010Z-T2</v>
          </cell>
          <cell r="B6707" t="str">
            <v>5x11</v>
          </cell>
          <cell r="C6707" t="str">
            <v>CA</v>
          </cell>
          <cell r="D6707" t="str">
            <v>CD</v>
          </cell>
          <cell r="E6707">
            <v>327.52800000000002</v>
          </cell>
          <cell r="F6707">
            <v>4</v>
          </cell>
        </row>
        <row r="6708">
          <cell r="A6708" t="str">
            <v>RLB-50V100MV2W2</v>
          </cell>
          <cell r="B6708" t="str">
            <v>8x11.5</v>
          </cell>
          <cell r="C6708" t="str">
            <v>EA</v>
          </cell>
          <cell r="D6708" t="str">
            <v>CD</v>
          </cell>
          <cell r="E6708">
            <v>739.78</v>
          </cell>
          <cell r="F6708">
            <v>0</v>
          </cell>
        </row>
        <row r="6709">
          <cell r="A6709" t="str">
            <v>RLB-50V100MV2W2-T2</v>
          </cell>
          <cell r="B6709" t="str">
            <v>8x11.5</v>
          </cell>
          <cell r="C6709" t="str">
            <v>EA</v>
          </cell>
          <cell r="D6709" t="str">
            <v>CD</v>
          </cell>
          <cell r="E6709">
            <v>761.654</v>
          </cell>
          <cell r="F6709">
            <v>0</v>
          </cell>
        </row>
        <row r="6710">
          <cell r="A6710" t="str">
            <v>RLB-50V100MV2Z</v>
          </cell>
          <cell r="B6710" t="str">
            <v>8x11.5</v>
          </cell>
          <cell r="C6710" t="str">
            <v>EA</v>
          </cell>
          <cell r="D6710" t="str">
            <v>CD</v>
          </cell>
          <cell r="E6710">
            <v>739.78</v>
          </cell>
          <cell r="F6710">
            <v>4</v>
          </cell>
        </row>
        <row r="6711">
          <cell r="A6711" t="str">
            <v>RLB-50V100MV2Z-F</v>
          </cell>
          <cell r="B6711" t="str">
            <v>8x11.5</v>
          </cell>
          <cell r="C6711" t="str">
            <v>EA</v>
          </cell>
          <cell r="D6711" t="str">
            <v>CD</v>
          </cell>
          <cell r="E6711">
            <v>756.36300000000006</v>
          </cell>
          <cell r="F6711">
            <v>0</v>
          </cell>
        </row>
        <row r="6712">
          <cell r="A6712" t="str">
            <v>RLB-50V100MV2Z-F1</v>
          </cell>
          <cell r="B6712" t="str">
            <v>8x11.5</v>
          </cell>
          <cell r="C6712" t="str">
            <v>EA</v>
          </cell>
          <cell r="D6712" t="str">
            <v>CD</v>
          </cell>
          <cell r="E6712">
            <v>756.36300000000006</v>
          </cell>
          <cell r="F6712">
            <v>0</v>
          </cell>
        </row>
        <row r="6713">
          <cell r="A6713" t="str">
            <v>RLB-50V100MV2Z-F27</v>
          </cell>
          <cell r="B6713" t="str">
            <v>8x11.5</v>
          </cell>
          <cell r="C6713" t="str">
            <v>EA</v>
          </cell>
          <cell r="D6713" t="str">
            <v>CD</v>
          </cell>
          <cell r="E6713">
            <v>756.36300000000006</v>
          </cell>
          <cell r="F6713">
            <v>12</v>
          </cell>
        </row>
        <row r="6714">
          <cell r="A6714" t="str">
            <v>RLB-50V100MV2Z-T1</v>
          </cell>
          <cell r="B6714" t="str">
            <v>8x11.5</v>
          </cell>
          <cell r="C6714" t="str">
            <v>EA</v>
          </cell>
          <cell r="D6714" t="str">
            <v>CD</v>
          </cell>
          <cell r="E6714">
            <v>761.654</v>
          </cell>
          <cell r="F6714">
            <v>0</v>
          </cell>
        </row>
        <row r="6715">
          <cell r="A6715" t="str">
            <v>RLB-50V100MV2Z-T2</v>
          </cell>
          <cell r="B6715" t="str">
            <v>8x11.5</v>
          </cell>
          <cell r="C6715" t="str">
            <v>EA</v>
          </cell>
          <cell r="D6715" t="str">
            <v>CD</v>
          </cell>
          <cell r="E6715">
            <v>761.654</v>
          </cell>
          <cell r="F6715">
            <v>6</v>
          </cell>
        </row>
        <row r="6716">
          <cell r="A6716" t="str">
            <v>RLB-50V1R5Z</v>
          </cell>
          <cell r="B6716" t="str">
            <v>5x11</v>
          </cell>
          <cell r="C6716" t="str">
            <v>CA</v>
          </cell>
          <cell r="D6716" t="str">
            <v>CD</v>
          </cell>
          <cell r="E6716">
            <v>310.97899999999998</v>
          </cell>
          <cell r="F6716">
            <v>0</v>
          </cell>
        </row>
        <row r="6717">
          <cell r="A6717" t="str">
            <v>RLB-50V1R5Z-F</v>
          </cell>
          <cell r="B6717" t="str">
            <v>5x11</v>
          </cell>
          <cell r="C6717" t="str">
            <v>CA</v>
          </cell>
          <cell r="D6717" t="str">
            <v>CD</v>
          </cell>
          <cell r="E6717">
            <v>327.19299999999998</v>
          </cell>
          <cell r="F6717">
            <v>0</v>
          </cell>
        </row>
        <row r="6718">
          <cell r="A6718" t="str">
            <v>RLB-50V1R5Z-T2</v>
          </cell>
          <cell r="B6718" t="str">
            <v>5x11</v>
          </cell>
          <cell r="C6718" t="str">
            <v>CA</v>
          </cell>
          <cell r="D6718" t="str">
            <v>CD</v>
          </cell>
          <cell r="E6718">
            <v>327.52800000000002</v>
          </cell>
          <cell r="F6718">
            <v>0</v>
          </cell>
        </row>
        <row r="6719">
          <cell r="A6719" t="str">
            <v>RLB-50V220JV2-T2</v>
          </cell>
          <cell r="B6719" t="str">
            <v>10x12.5</v>
          </cell>
          <cell r="C6719" t="str">
            <v>FA</v>
          </cell>
          <cell r="D6719" t="str">
            <v>CD</v>
          </cell>
          <cell r="E6719">
            <v>1390.9369999999999</v>
          </cell>
          <cell r="F6719">
            <v>0</v>
          </cell>
        </row>
        <row r="6720">
          <cell r="A6720" t="str">
            <v>RLB-50V220MV2Z</v>
          </cell>
          <cell r="B6720" t="str">
            <v>10x12.5</v>
          </cell>
          <cell r="C6720" t="str">
            <v>FA</v>
          </cell>
          <cell r="D6720" t="str">
            <v>CD</v>
          </cell>
          <cell r="E6720">
            <v>1363.51</v>
          </cell>
          <cell r="F6720">
            <v>0</v>
          </cell>
        </row>
        <row r="6721">
          <cell r="A6721" t="str">
            <v>RLB-50V220MV2Z-T2</v>
          </cell>
          <cell r="B6721" t="str">
            <v>10x12.5</v>
          </cell>
          <cell r="C6721" t="str">
            <v>FA</v>
          </cell>
          <cell r="D6721" t="str">
            <v>CD</v>
          </cell>
          <cell r="E6721">
            <v>1390.9369999999999</v>
          </cell>
          <cell r="F6721">
            <v>0.02</v>
          </cell>
        </row>
        <row r="6722">
          <cell r="A6722" t="str">
            <v>RLB-50V2R2K</v>
          </cell>
          <cell r="B6722" t="str">
            <v>5x11</v>
          </cell>
          <cell r="C6722" t="str">
            <v>CA</v>
          </cell>
          <cell r="D6722" t="str">
            <v>CD</v>
          </cell>
          <cell r="E6722">
            <v>310.97899999999998</v>
          </cell>
          <cell r="F6722">
            <v>0</v>
          </cell>
        </row>
        <row r="6723">
          <cell r="A6723" t="str">
            <v>RLB-50V2R2K-F</v>
          </cell>
          <cell r="B6723" t="str">
            <v>5x11</v>
          </cell>
          <cell r="C6723" t="str">
            <v>CA</v>
          </cell>
          <cell r="D6723" t="str">
            <v>CD</v>
          </cell>
          <cell r="E6723">
            <v>327.19299999999998</v>
          </cell>
          <cell r="F6723">
            <v>0</v>
          </cell>
        </row>
        <row r="6724">
          <cell r="A6724" t="str">
            <v>RLB-50V2R2K-T2</v>
          </cell>
          <cell r="B6724" t="str">
            <v>5x11</v>
          </cell>
          <cell r="C6724" t="str">
            <v>CA</v>
          </cell>
          <cell r="D6724" t="str">
            <v>CD</v>
          </cell>
          <cell r="E6724">
            <v>327.52800000000002</v>
          </cell>
          <cell r="F6724">
            <v>0</v>
          </cell>
        </row>
        <row r="6725">
          <cell r="A6725" t="str">
            <v>RLB-50V2R2MAGZ</v>
          </cell>
          <cell r="B6725" t="str">
            <v>5x11</v>
          </cell>
          <cell r="C6725" t="str">
            <v>CA</v>
          </cell>
          <cell r="D6725" t="str">
            <v>CD</v>
          </cell>
          <cell r="E6725">
            <v>310.97899999999998</v>
          </cell>
          <cell r="F6725">
            <v>0</v>
          </cell>
        </row>
        <row r="6726">
          <cell r="A6726" t="str">
            <v>RLB-50V2R2MAGZ-T58</v>
          </cell>
          <cell r="B6726" t="str">
            <v>5x11</v>
          </cell>
          <cell r="C6726" t="str">
            <v>CA</v>
          </cell>
          <cell r="D6726" t="str">
            <v>CD</v>
          </cell>
          <cell r="E6726">
            <v>327.52800000000002</v>
          </cell>
          <cell r="F6726">
            <v>0</v>
          </cell>
        </row>
        <row r="6727">
          <cell r="A6727" t="str">
            <v>RLB-50V2R2Z</v>
          </cell>
          <cell r="B6727" t="str">
            <v>5x11</v>
          </cell>
          <cell r="C6727" t="str">
            <v>CA</v>
          </cell>
          <cell r="D6727" t="str">
            <v>CD</v>
          </cell>
          <cell r="E6727">
            <v>310.97899999999998</v>
          </cell>
          <cell r="F6727">
            <v>0</v>
          </cell>
        </row>
        <row r="6728">
          <cell r="A6728" t="str">
            <v>RLB-50V2R2Z-F</v>
          </cell>
          <cell r="B6728" t="str">
            <v>5x11</v>
          </cell>
          <cell r="C6728" t="str">
            <v>CA</v>
          </cell>
          <cell r="D6728" t="str">
            <v>CD</v>
          </cell>
          <cell r="E6728">
            <v>327.19299999999998</v>
          </cell>
          <cell r="F6728">
            <v>0</v>
          </cell>
        </row>
        <row r="6729">
          <cell r="A6729" t="str">
            <v>RLB-50V2R2Z-F1</v>
          </cell>
          <cell r="B6729" t="str">
            <v>5x11</v>
          </cell>
          <cell r="C6729" t="str">
            <v>CA</v>
          </cell>
          <cell r="D6729" t="str">
            <v>CD</v>
          </cell>
          <cell r="E6729">
            <v>327.19299999999998</v>
          </cell>
          <cell r="F6729">
            <v>0</v>
          </cell>
        </row>
        <row r="6730">
          <cell r="A6730" t="str">
            <v>RLB-50V2R2Z-T2</v>
          </cell>
          <cell r="B6730" t="str">
            <v>5x11</v>
          </cell>
          <cell r="C6730" t="str">
            <v>CA</v>
          </cell>
          <cell r="D6730" t="str">
            <v>CD</v>
          </cell>
          <cell r="E6730">
            <v>327.52800000000002</v>
          </cell>
          <cell r="F6730">
            <v>58</v>
          </cell>
        </row>
        <row r="6731">
          <cell r="A6731" t="str">
            <v>RLB-50V2R2Z-T32</v>
          </cell>
          <cell r="B6731" t="str">
            <v>5x11</v>
          </cell>
          <cell r="C6731" t="str">
            <v>CA</v>
          </cell>
          <cell r="D6731" t="str">
            <v>CD</v>
          </cell>
          <cell r="E6731">
            <v>327.52800000000002</v>
          </cell>
          <cell r="F6731">
            <v>0</v>
          </cell>
        </row>
        <row r="6732">
          <cell r="A6732" t="str">
            <v>RLB-50V2R2Z-T58</v>
          </cell>
          <cell r="B6732" t="str">
            <v>5x11</v>
          </cell>
          <cell r="C6732" t="str">
            <v>CA</v>
          </cell>
          <cell r="D6732" t="str">
            <v>CD</v>
          </cell>
          <cell r="E6732">
            <v>327.52800000000002</v>
          </cell>
          <cell r="F6732">
            <v>128</v>
          </cell>
        </row>
        <row r="6733">
          <cell r="A6733" t="str">
            <v>RLB-50V330MV2Z</v>
          </cell>
          <cell r="B6733" t="str">
            <v>10x16</v>
          </cell>
          <cell r="C6733" t="str">
            <v>FC</v>
          </cell>
          <cell r="D6733" t="str">
            <v>CD</v>
          </cell>
          <cell r="E6733">
            <v>1363.51</v>
          </cell>
          <cell r="F6733">
            <v>0</v>
          </cell>
        </row>
        <row r="6734">
          <cell r="A6734" t="str">
            <v>RLB-50V331MV2</v>
          </cell>
          <cell r="B6734" t="str">
            <v>16x31.5</v>
          </cell>
          <cell r="C6734" t="str">
            <v>HC</v>
          </cell>
          <cell r="D6734" t="str">
            <v>CD</v>
          </cell>
          <cell r="E6734">
            <v>5695.2629999999999</v>
          </cell>
          <cell r="F6734">
            <v>0</v>
          </cell>
        </row>
        <row r="6735">
          <cell r="A6735" t="str">
            <v>RLB-50V3R3K</v>
          </cell>
          <cell r="B6735" t="str">
            <v>5x11</v>
          </cell>
          <cell r="C6735" t="str">
            <v>CA</v>
          </cell>
          <cell r="D6735" t="str">
            <v>CD</v>
          </cell>
          <cell r="E6735">
            <v>310.97899999999998</v>
          </cell>
          <cell r="F6735">
            <v>0</v>
          </cell>
        </row>
        <row r="6736">
          <cell r="A6736" t="str">
            <v>RLB-50V3R3K-T2</v>
          </cell>
          <cell r="B6736" t="str">
            <v>5x11</v>
          </cell>
          <cell r="C6736" t="str">
            <v>CA</v>
          </cell>
          <cell r="D6736" t="str">
            <v>CD</v>
          </cell>
          <cell r="E6736">
            <v>327.52800000000002</v>
          </cell>
          <cell r="F6736">
            <v>0</v>
          </cell>
        </row>
        <row r="6737">
          <cell r="A6737" t="str">
            <v>RLB-50V3R3M</v>
          </cell>
          <cell r="B6737" t="str">
            <v>5x11</v>
          </cell>
          <cell r="C6737" t="str">
            <v>CA</v>
          </cell>
          <cell r="D6737" t="str">
            <v>CD</v>
          </cell>
          <cell r="E6737">
            <v>310.97899999999998</v>
          </cell>
          <cell r="F6737">
            <v>0</v>
          </cell>
        </row>
        <row r="6738">
          <cell r="A6738" t="str">
            <v>RLB-50V3R3MAGZ</v>
          </cell>
          <cell r="B6738" t="str">
            <v>5x11</v>
          </cell>
          <cell r="C6738" t="str">
            <v>CA</v>
          </cell>
          <cell r="D6738" t="str">
            <v>CD</v>
          </cell>
          <cell r="E6738">
            <v>310.97899999999998</v>
          </cell>
          <cell r="F6738">
            <v>0</v>
          </cell>
        </row>
        <row r="6739">
          <cell r="A6739" t="str">
            <v>RLB-50V3R3MAGZ-T2</v>
          </cell>
          <cell r="B6739" t="str">
            <v>5x11</v>
          </cell>
          <cell r="C6739" t="str">
            <v>CA</v>
          </cell>
          <cell r="D6739" t="str">
            <v>CD</v>
          </cell>
          <cell r="E6739">
            <v>327.52800000000002</v>
          </cell>
          <cell r="F6739">
            <v>0</v>
          </cell>
        </row>
        <row r="6740">
          <cell r="A6740" t="str">
            <v>RLB-50V3R3MAGZ-T58</v>
          </cell>
          <cell r="B6740" t="str">
            <v>5x11</v>
          </cell>
          <cell r="C6740" t="str">
            <v>CA</v>
          </cell>
          <cell r="D6740" t="str">
            <v>CD</v>
          </cell>
          <cell r="E6740">
            <v>327.52800000000002</v>
          </cell>
          <cell r="F6740">
            <v>2</v>
          </cell>
        </row>
        <row r="6741">
          <cell r="A6741" t="str">
            <v>RLB-50V3R3Z</v>
          </cell>
          <cell r="B6741" t="str">
            <v>5x11</v>
          </cell>
          <cell r="C6741" t="str">
            <v>CA</v>
          </cell>
          <cell r="D6741" t="str">
            <v>CD</v>
          </cell>
          <cell r="E6741">
            <v>310.97899999999998</v>
          </cell>
          <cell r="F6741">
            <v>0</v>
          </cell>
        </row>
        <row r="6742">
          <cell r="A6742" t="str">
            <v>RLB-50V3R3Z-T2</v>
          </cell>
          <cell r="B6742" t="str">
            <v>5x11</v>
          </cell>
          <cell r="C6742" t="str">
            <v>CA</v>
          </cell>
          <cell r="D6742" t="str">
            <v>CD</v>
          </cell>
          <cell r="E6742">
            <v>327.52800000000002</v>
          </cell>
          <cell r="F6742">
            <v>6</v>
          </cell>
        </row>
        <row r="6743">
          <cell r="A6743" t="str">
            <v>RLB-50V470JV2</v>
          </cell>
          <cell r="B6743" t="str">
            <v>10x16</v>
          </cell>
          <cell r="C6743" t="str">
            <v>FC</v>
          </cell>
          <cell r="D6743" t="str">
            <v>CD</v>
          </cell>
          <cell r="E6743">
            <v>1363.51</v>
          </cell>
          <cell r="F6743">
            <v>0</v>
          </cell>
        </row>
        <row r="6744">
          <cell r="A6744" t="str">
            <v>RLB-50V470JV2-T2</v>
          </cell>
          <cell r="B6744" t="str">
            <v>10x16</v>
          </cell>
          <cell r="C6744" t="str">
            <v>FC</v>
          </cell>
          <cell r="D6744" t="str">
            <v>CD</v>
          </cell>
          <cell r="E6744">
            <v>1390.9369999999999</v>
          </cell>
          <cell r="F6744">
            <v>0</v>
          </cell>
        </row>
        <row r="6745">
          <cell r="A6745" t="str">
            <v>RLB-50V470KV2</v>
          </cell>
          <cell r="B6745" t="str">
            <v>10x16</v>
          </cell>
          <cell r="C6745" t="str">
            <v>FC</v>
          </cell>
          <cell r="D6745" t="str">
            <v>CD</v>
          </cell>
          <cell r="E6745">
            <v>1363.51</v>
          </cell>
          <cell r="F6745">
            <v>0</v>
          </cell>
        </row>
        <row r="6746">
          <cell r="A6746" t="str">
            <v>RLB-50V470MV2Z</v>
          </cell>
          <cell r="B6746" t="str">
            <v>10x16</v>
          </cell>
          <cell r="C6746" t="str">
            <v>FC</v>
          </cell>
          <cell r="D6746" t="str">
            <v>CD</v>
          </cell>
          <cell r="E6746">
            <v>1363.51</v>
          </cell>
          <cell r="F6746">
            <v>0</v>
          </cell>
        </row>
        <row r="6747">
          <cell r="A6747" t="str">
            <v>RLB-50V4R7JV2</v>
          </cell>
          <cell r="B6747" t="str">
            <v>6.3x11</v>
          </cell>
          <cell r="C6747" t="str">
            <v>DA</v>
          </cell>
          <cell r="D6747" t="str">
            <v>CD</v>
          </cell>
          <cell r="E6747">
            <v>591.69799999999998</v>
          </cell>
          <cell r="F6747">
            <v>0</v>
          </cell>
        </row>
        <row r="6748">
          <cell r="A6748" t="str">
            <v>RLB-50V4R7JV2-T2</v>
          </cell>
          <cell r="B6748" t="str">
            <v>6.3x11</v>
          </cell>
          <cell r="C6748" t="str">
            <v>DA</v>
          </cell>
          <cell r="D6748" t="str">
            <v>CD</v>
          </cell>
          <cell r="E6748">
            <v>608.40899999999999</v>
          </cell>
          <cell r="F6748">
            <v>0</v>
          </cell>
        </row>
        <row r="6749">
          <cell r="A6749" t="str">
            <v>RLB-50V4R7MV2Z</v>
          </cell>
          <cell r="B6749" t="str">
            <v>6.3x11</v>
          </cell>
          <cell r="C6749" t="str">
            <v>DA</v>
          </cell>
          <cell r="D6749" t="str">
            <v>CD</v>
          </cell>
          <cell r="E6749">
            <v>591.69799999999998</v>
          </cell>
          <cell r="F6749">
            <v>0</v>
          </cell>
        </row>
        <row r="6750">
          <cell r="A6750" t="str">
            <v>RLB-50V4R7MV2Z-T2</v>
          </cell>
          <cell r="B6750" t="str">
            <v>6.3x11</v>
          </cell>
          <cell r="C6750" t="str">
            <v>DA</v>
          </cell>
          <cell r="D6750" t="str">
            <v>CD</v>
          </cell>
          <cell r="E6750">
            <v>608.40899999999999</v>
          </cell>
          <cell r="F6750">
            <v>0</v>
          </cell>
        </row>
        <row r="6751">
          <cell r="A6751" t="str">
            <v>RLB-50V4R7MV2Z-T36</v>
          </cell>
          <cell r="B6751" t="str">
            <v>6.3x11</v>
          </cell>
          <cell r="C6751" t="str">
            <v>DA</v>
          </cell>
          <cell r="D6751" t="str">
            <v>CD</v>
          </cell>
          <cell r="E6751">
            <v>608.40899999999999</v>
          </cell>
          <cell r="F6751">
            <v>0</v>
          </cell>
        </row>
        <row r="6752">
          <cell r="A6752" t="str">
            <v>RLB-50V4R7S-T2</v>
          </cell>
          <cell r="B6752" t="str">
            <v>5x11</v>
          </cell>
          <cell r="C6752" t="str">
            <v>CA</v>
          </cell>
          <cell r="D6752" t="str">
            <v>CD</v>
          </cell>
          <cell r="E6752">
            <v>327.52800000000002</v>
          </cell>
          <cell r="F6752">
            <v>0</v>
          </cell>
        </row>
        <row r="6753">
          <cell r="A6753" t="str">
            <v>RLB-50VR10K-T2</v>
          </cell>
          <cell r="B6753" t="str">
            <v>5x11</v>
          </cell>
          <cell r="C6753" t="str">
            <v>CA</v>
          </cell>
          <cell r="D6753" t="str">
            <v>CD</v>
          </cell>
          <cell r="E6753">
            <v>327.52800000000002</v>
          </cell>
          <cell r="F6753">
            <v>0</v>
          </cell>
        </row>
        <row r="6754">
          <cell r="A6754" t="str">
            <v>RLB-50VR10Z</v>
          </cell>
          <cell r="B6754" t="str">
            <v>5x11</v>
          </cell>
          <cell r="C6754" t="str">
            <v>CA</v>
          </cell>
          <cell r="D6754" t="str">
            <v>CD</v>
          </cell>
          <cell r="E6754">
            <v>310.97899999999998</v>
          </cell>
          <cell r="F6754">
            <v>0</v>
          </cell>
        </row>
        <row r="6755">
          <cell r="A6755" t="str">
            <v>RLB-50VR10Z-T2</v>
          </cell>
          <cell r="B6755" t="str">
            <v>5x11</v>
          </cell>
          <cell r="C6755" t="str">
            <v>CA</v>
          </cell>
          <cell r="D6755" t="str">
            <v>CD</v>
          </cell>
          <cell r="E6755">
            <v>327.52800000000002</v>
          </cell>
          <cell r="F6755">
            <v>0</v>
          </cell>
        </row>
        <row r="6756">
          <cell r="A6756" t="str">
            <v>RLB-50VR15M</v>
          </cell>
          <cell r="B6756" t="str">
            <v>5x11</v>
          </cell>
          <cell r="C6756" t="str">
            <v>CA</v>
          </cell>
          <cell r="D6756" t="str">
            <v>CD</v>
          </cell>
          <cell r="E6756">
            <v>310.97899999999998</v>
          </cell>
          <cell r="F6756">
            <v>0</v>
          </cell>
        </row>
        <row r="6757">
          <cell r="A6757" t="str">
            <v>RLB-50VR15Z</v>
          </cell>
          <cell r="B6757" t="str">
            <v>5x11</v>
          </cell>
          <cell r="C6757" t="str">
            <v>CA</v>
          </cell>
          <cell r="D6757" t="str">
            <v>CD</v>
          </cell>
          <cell r="E6757">
            <v>310.97899999999998</v>
          </cell>
          <cell r="F6757">
            <v>0</v>
          </cell>
        </row>
        <row r="6758">
          <cell r="A6758" t="str">
            <v>RLB-50VR15Z-T2</v>
          </cell>
          <cell r="B6758" t="str">
            <v>5x11</v>
          </cell>
          <cell r="C6758" t="str">
            <v>CA</v>
          </cell>
          <cell r="D6758" t="str">
            <v>CD</v>
          </cell>
          <cell r="E6758">
            <v>327.52800000000002</v>
          </cell>
          <cell r="F6758">
            <v>0</v>
          </cell>
        </row>
        <row r="6759">
          <cell r="A6759" t="str">
            <v>RLB-50VR22Z</v>
          </cell>
          <cell r="B6759" t="str">
            <v>5x11</v>
          </cell>
          <cell r="C6759" t="str">
            <v>CA</v>
          </cell>
          <cell r="D6759" t="str">
            <v>CD</v>
          </cell>
          <cell r="E6759">
            <v>310.97899999999998</v>
          </cell>
          <cell r="F6759">
            <v>0</v>
          </cell>
        </row>
        <row r="6760">
          <cell r="A6760" t="str">
            <v>RLB-50VR22Z-F</v>
          </cell>
          <cell r="B6760" t="str">
            <v>5x11</v>
          </cell>
          <cell r="C6760" t="str">
            <v>CA</v>
          </cell>
          <cell r="D6760" t="str">
            <v>CD</v>
          </cell>
          <cell r="E6760">
            <v>327.19299999999998</v>
          </cell>
          <cell r="F6760">
            <v>0</v>
          </cell>
        </row>
        <row r="6761">
          <cell r="A6761" t="str">
            <v>RLB-50VR22Z-T2</v>
          </cell>
          <cell r="B6761" t="str">
            <v>5x11</v>
          </cell>
          <cell r="C6761" t="str">
            <v>CA</v>
          </cell>
          <cell r="D6761" t="str">
            <v>CD</v>
          </cell>
          <cell r="E6761">
            <v>327.52800000000002</v>
          </cell>
          <cell r="F6761">
            <v>0</v>
          </cell>
        </row>
        <row r="6762">
          <cell r="A6762" t="str">
            <v>RLB-50VR33Z</v>
          </cell>
          <cell r="B6762" t="str">
            <v>5x11</v>
          </cell>
          <cell r="C6762" t="str">
            <v>CA</v>
          </cell>
          <cell r="D6762" t="str">
            <v>CD</v>
          </cell>
          <cell r="E6762">
            <v>310.97899999999998</v>
          </cell>
          <cell r="F6762">
            <v>0</v>
          </cell>
        </row>
        <row r="6763">
          <cell r="A6763" t="str">
            <v>RLB-50VR33Z-T2</v>
          </cell>
          <cell r="B6763" t="str">
            <v>5x11</v>
          </cell>
          <cell r="C6763" t="str">
            <v>CA</v>
          </cell>
          <cell r="D6763" t="str">
            <v>CD</v>
          </cell>
          <cell r="E6763">
            <v>327.52800000000002</v>
          </cell>
          <cell r="F6763">
            <v>0</v>
          </cell>
        </row>
        <row r="6764">
          <cell r="A6764" t="str">
            <v>RLB-50VR47Z</v>
          </cell>
          <cell r="B6764" t="str">
            <v>5x11</v>
          </cell>
          <cell r="C6764" t="str">
            <v>CA</v>
          </cell>
          <cell r="D6764" t="str">
            <v>CD</v>
          </cell>
          <cell r="E6764">
            <v>310.97899999999998</v>
          </cell>
          <cell r="F6764">
            <v>0</v>
          </cell>
        </row>
        <row r="6765">
          <cell r="A6765" t="str">
            <v>RLB-50VR47Z-F1</v>
          </cell>
          <cell r="B6765" t="str">
            <v>5x11</v>
          </cell>
          <cell r="C6765" t="str">
            <v>CA</v>
          </cell>
          <cell r="D6765" t="str">
            <v>CD</v>
          </cell>
          <cell r="E6765">
            <v>327.19299999999998</v>
          </cell>
          <cell r="F6765">
            <v>0</v>
          </cell>
        </row>
        <row r="6766">
          <cell r="A6766" t="str">
            <v>RLB-50VR47Z-T10</v>
          </cell>
          <cell r="B6766" t="str">
            <v>5x11</v>
          </cell>
          <cell r="C6766" t="str">
            <v>CA</v>
          </cell>
          <cell r="D6766" t="str">
            <v>CD</v>
          </cell>
          <cell r="E6766">
            <v>327.52800000000002</v>
          </cell>
          <cell r="F6766">
            <v>0</v>
          </cell>
        </row>
        <row r="6767">
          <cell r="A6767" t="str">
            <v>RLB-50VR47Z-T2</v>
          </cell>
          <cell r="B6767" t="str">
            <v>5x11</v>
          </cell>
          <cell r="C6767" t="str">
            <v>CA</v>
          </cell>
          <cell r="D6767" t="str">
            <v>CD</v>
          </cell>
          <cell r="E6767">
            <v>327.52800000000002</v>
          </cell>
          <cell r="F6767">
            <v>0</v>
          </cell>
        </row>
        <row r="6768">
          <cell r="A6768" t="str">
            <v>RLB-50VR68K</v>
          </cell>
          <cell r="B6768" t="str">
            <v>5x11</v>
          </cell>
          <cell r="C6768" t="str">
            <v>CA</v>
          </cell>
          <cell r="D6768" t="str">
            <v>CD</v>
          </cell>
          <cell r="E6768">
            <v>310.97899999999998</v>
          </cell>
          <cell r="F6768">
            <v>0</v>
          </cell>
        </row>
        <row r="6769">
          <cell r="A6769" t="str">
            <v>RLB-50VR68K-T2</v>
          </cell>
          <cell r="B6769" t="str">
            <v>5x11</v>
          </cell>
          <cell r="C6769" t="str">
            <v>CA</v>
          </cell>
          <cell r="D6769" t="str">
            <v>CD</v>
          </cell>
          <cell r="E6769">
            <v>327.52800000000002</v>
          </cell>
          <cell r="F6769">
            <v>0</v>
          </cell>
        </row>
        <row r="6770">
          <cell r="A6770" t="str">
            <v>RLB-50VR68Z</v>
          </cell>
          <cell r="B6770" t="str">
            <v>5x11</v>
          </cell>
          <cell r="C6770" t="str">
            <v>CA</v>
          </cell>
          <cell r="D6770" t="str">
            <v>CD</v>
          </cell>
          <cell r="E6770">
            <v>310.97899999999998</v>
          </cell>
          <cell r="F6770">
            <v>0</v>
          </cell>
        </row>
        <row r="6771">
          <cell r="A6771" t="str">
            <v>RLB-50VR68Z-T2</v>
          </cell>
          <cell r="B6771" t="str">
            <v>5x11</v>
          </cell>
          <cell r="C6771" t="str">
            <v>CA</v>
          </cell>
          <cell r="D6771" t="str">
            <v>CD</v>
          </cell>
          <cell r="E6771">
            <v>327.52800000000002</v>
          </cell>
          <cell r="F6771">
            <v>0</v>
          </cell>
        </row>
        <row r="6772">
          <cell r="A6772" t="str">
            <v>RLB-63VR47MAGZ</v>
          </cell>
          <cell r="B6772" t="str">
            <v>5x11</v>
          </cell>
          <cell r="C6772" t="str">
            <v>CA</v>
          </cell>
          <cell r="D6772" t="str">
            <v>CD</v>
          </cell>
          <cell r="E6772">
            <v>310.97899999999998</v>
          </cell>
          <cell r="F6772">
            <v>0</v>
          </cell>
        </row>
        <row r="6773">
          <cell r="A6773" t="str">
            <v>RLB-63VR47MAGZ-T58</v>
          </cell>
          <cell r="B6773" t="str">
            <v>5x11</v>
          </cell>
          <cell r="C6773" t="str">
            <v>CA</v>
          </cell>
          <cell r="D6773" t="str">
            <v>CD</v>
          </cell>
          <cell r="E6773">
            <v>327.52800000000002</v>
          </cell>
          <cell r="F6773">
            <v>0</v>
          </cell>
        </row>
        <row r="6774">
          <cell r="A6774" t="str">
            <v>RLB-63VR47Z</v>
          </cell>
          <cell r="B6774" t="str">
            <v>5x11</v>
          </cell>
          <cell r="C6774" t="str">
            <v>CA</v>
          </cell>
          <cell r="D6774" t="str">
            <v>CD</v>
          </cell>
          <cell r="E6774">
            <v>310.97899999999998</v>
          </cell>
          <cell r="F6774">
            <v>0</v>
          </cell>
        </row>
        <row r="6775">
          <cell r="A6775" t="str">
            <v>RLB-63VR47Z-T2</v>
          </cell>
          <cell r="B6775" t="str">
            <v>5x11</v>
          </cell>
          <cell r="C6775" t="str">
            <v>CA</v>
          </cell>
          <cell r="D6775" t="str">
            <v>CD</v>
          </cell>
          <cell r="E6775">
            <v>327.52800000000002</v>
          </cell>
          <cell r="F6775">
            <v>0</v>
          </cell>
        </row>
        <row r="6776">
          <cell r="A6776" t="str">
            <v>RLB-6V221KV2</v>
          </cell>
          <cell r="B6776" t="str">
            <v>10x12.5</v>
          </cell>
          <cell r="C6776" t="str">
            <v>FA</v>
          </cell>
          <cell r="D6776" t="str">
            <v>CD</v>
          </cell>
          <cell r="E6776">
            <v>1363.51</v>
          </cell>
          <cell r="F6776">
            <v>0</v>
          </cell>
        </row>
        <row r="6777">
          <cell r="A6777" t="str">
            <v>RLB-6V221MF2-F</v>
          </cell>
          <cell r="B6777" t="str">
            <v>10x12.5</v>
          </cell>
          <cell r="C6777" t="str">
            <v>FA</v>
          </cell>
          <cell r="D6777" t="str">
            <v>CD</v>
          </cell>
          <cell r="E6777">
            <v>1425.3689999999999</v>
          </cell>
          <cell r="F6777">
            <v>0</v>
          </cell>
        </row>
        <row r="6778">
          <cell r="A6778" t="str">
            <v>RLB-6V221MF2-T2</v>
          </cell>
          <cell r="B6778" t="str">
            <v>10x12.5</v>
          </cell>
          <cell r="C6778" t="str">
            <v>FA</v>
          </cell>
          <cell r="D6778" t="str">
            <v>CD</v>
          </cell>
          <cell r="E6778">
            <v>1390.9369999999999</v>
          </cell>
          <cell r="F6778">
            <v>0</v>
          </cell>
        </row>
        <row r="6779">
          <cell r="A6779" t="str">
            <v>RLB-6V221MV2Z</v>
          </cell>
          <cell r="B6779" t="str">
            <v>10x12.5</v>
          </cell>
          <cell r="C6779" t="str">
            <v>FA</v>
          </cell>
          <cell r="D6779" t="str">
            <v>CD</v>
          </cell>
          <cell r="E6779">
            <v>1363.51</v>
          </cell>
          <cell r="F6779">
            <v>0</v>
          </cell>
        </row>
        <row r="6780">
          <cell r="A6780" t="str">
            <v>RLB-6V221MV2Z-F</v>
          </cell>
          <cell r="B6780" t="str">
            <v>10x12.5</v>
          </cell>
          <cell r="C6780" t="str">
            <v>FA</v>
          </cell>
          <cell r="D6780" t="str">
            <v>CD</v>
          </cell>
          <cell r="E6780">
            <v>1425.3689999999999</v>
          </cell>
          <cell r="F6780">
            <v>0</v>
          </cell>
        </row>
        <row r="6781">
          <cell r="A6781" t="str">
            <v>RLB-6V221MV2Z-T2</v>
          </cell>
          <cell r="B6781" t="str">
            <v>10x12.5</v>
          </cell>
          <cell r="C6781" t="str">
            <v>FA</v>
          </cell>
          <cell r="D6781" t="str">
            <v>CD</v>
          </cell>
          <cell r="E6781">
            <v>1390.9369999999999</v>
          </cell>
          <cell r="F6781">
            <v>0</v>
          </cell>
        </row>
        <row r="6782">
          <cell r="A6782" t="str">
            <v>RLB-6V222MV2Z</v>
          </cell>
          <cell r="B6782" t="str">
            <v>16x25</v>
          </cell>
          <cell r="C6782" t="str">
            <v>HB</v>
          </cell>
          <cell r="D6782" t="str">
            <v>CD</v>
          </cell>
          <cell r="E6782">
            <v>4371.058</v>
          </cell>
          <cell r="F6782">
            <v>0</v>
          </cell>
        </row>
        <row r="6783">
          <cell r="A6783" t="str">
            <v>RLB-6V330MV2Z</v>
          </cell>
          <cell r="B6783" t="str">
            <v>6.3x11</v>
          </cell>
          <cell r="C6783" t="str">
            <v>DA</v>
          </cell>
          <cell r="D6783" t="str">
            <v>CD</v>
          </cell>
          <cell r="E6783">
            <v>591.69799999999998</v>
          </cell>
          <cell r="F6783">
            <v>0</v>
          </cell>
        </row>
        <row r="6784">
          <cell r="A6784" t="str">
            <v>RLB-6V330MV2Z-T2</v>
          </cell>
          <cell r="B6784" t="str">
            <v>6.3x11</v>
          </cell>
          <cell r="C6784" t="str">
            <v>DA</v>
          </cell>
          <cell r="D6784" t="str">
            <v>CD</v>
          </cell>
          <cell r="E6784">
            <v>608.40899999999999</v>
          </cell>
          <cell r="F6784">
            <v>0</v>
          </cell>
        </row>
        <row r="6785">
          <cell r="A6785" t="str">
            <v>RLB-6V331MV2Z</v>
          </cell>
          <cell r="B6785" t="str">
            <v>10x16</v>
          </cell>
          <cell r="C6785" t="str">
            <v>FC</v>
          </cell>
          <cell r="D6785" t="str">
            <v>CD</v>
          </cell>
          <cell r="E6785">
            <v>1363.51</v>
          </cell>
          <cell r="F6785">
            <v>0</v>
          </cell>
        </row>
        <row r="6786">
          <cell r="A6786" t="str">
            <v>RLB-6V471MV2Z</v>
          </cell>
          <cell r="B6786" t="str">
            <v>10x20</v>
          </cell>
          <cell r="C6786" t="str">
            <v>FD</v>
          </cell>
          <cell r="D6786" t="str">
            <v>CD</v>
          </cell>
          <cell r="E6786">
            <v>1363.51</v>
          </cell>
          <cell r="F6786">
            <v>0</v>
          </cell>
        </row>
        <row r="6787">
          <cell r="A6787" t="str">
            <v>RLB-6V471MV2Z-F5</v>
          </cell>
          <cell r="B6787" t="str">
            <v>10x20</v>
          </cell>
          <cell r="C6787" t="str">
            <v>FD</v>
          </cell>
          <cell r="D6787" t="str">
            <v>CD</v>
          </cell>
          <cell r="E6787">
            <v>1425.3689999999999</v>
          </cell>
          <cell r="F6787">
            <v>0</v>
          </cell>
        </row>
        <row r="6788">
          <cell r="A6788" t="str">
            <v>RLB-6V471MV2Z-T2</v>
          </cell>
          <cell r="B6788" t="str">
            <v>10x20</v>
          </cell>
          <cell r="C6788" t="str">
            <v>FD</v>
          </cell>
          <cell r="D6788" t="str">
            <v>CD</v>
          </cell>
          <cell r="E6788">
            <v>1390.9369999999999</v>
          </cell>
          <cell r="F6788">
            <v>0</v>
          </cell>
        </row>
        <row r="6789">
          <cell r="A6789" t="str">
            <v>RO-25V222MJ6P-S1</v>
          </cell>
          <cell r="B6789" t="str">
            <v>16x25</v>
          </cell>
          <cell r="C6789" t="str">
            <v>HB</v>
          </cell>
          <cell r="D6789" t="str">
            <v>CK</v>
          </cell>
          <cell r="E6789">
            <v>4661.848</v>
          </cell>
          <cell r="F6789">
            <v>0</v>
          </cell>
        </row>
        <row r="6790">
          <cell r="A6790" t="str">
            <v>ROA-16V100MP9-T2</v>
          </cell>
          <cell r="B6790" t="str">
            <v>5x11</v>
          </cell>
          <cell r="C6790" t="str">
            <v>CA</v>
          </cell>
          <cell r="D6790" t="str">
            <v>CQ</v>
          </cell>
          <cell r="E6790">
            <v>338.05900000000003</v>
          </cell>
          <cell r="F6790">
            <v>0</v>
          </cell>
        </row>
        <row r="6791">
          <cell r="A6791" t="str">
            <v>ROA-16V470MP9-T2</v>
          </cell>
          <cell r="B6791" t="str">
            <v>8x11.5</v>
          </cell>
          <cell r="C6791" t="str">
            <v>EA</v>
          </cell>
          <cell r="D6791" t="str">
            <v>CQ</v>
          </cell>
          <cell r="E6791">
            <v>856.90899999999999</v>
          </cell>
          <cell r="F6791">
            <v>60</v>
          </cell>
        </row>
        <row r="6792">
          <cell r="A6792" t="str">
            <v>ROA-25V101MP9-T2</v>
          </cell>
          <cell r="B6792" t="str">
            <v>10x16</v>
          </cell>
          <cell r="C6792" t="str">
            <v>FC</v>
          </cell>
          <cell r="D6792" t="str">
            <v>CQ</v>
          </cell>
          <cell r="E6792">
            <v>1657.9649999999999</v>
          </cell>
          <cell r="F6792">
            <v>0</v>
          </cell>
        </row>
        <row r="6793">
          <cell r="A6793" t="str">
            <v>ROA-50V2R2MP9-T2</v>
          </cell>
          <cell r="B6793" t="str">
            <v>5x11</v>
          </cell>
          <cell r="C6793" t="str">
            <v>CA</v>
          </cell>
          <cell r="D6793" t="str">
            <v>CQ</v>
          </cell>
          <cell r="E6793">
            <v>338.05900000000003</v>
          </cell>
          <cell r="F6793">
            <v>0</v>
          </cell>
        </row>
        <row r="6794">
          <cell r="A6794" t="str">
            <v>ROA-6V470MP9-T2</v>
          </cell>
          <cell r="B6794" t="str">
            <v>6.3x11</v>
          </cell>
          <cell r="C6794" t="str">
            <v>DA</v>
          </cell>
          <cell r="D6794" t="str">
            <v>CQ</v>
          </cell>
          <cell r="E6794">
            <v>693.86800000000005</v>
          </cell>
          <cell r="F6794">
            <v>0</v>
          </cell>
        </row>
        <row r="6795">
          <cell r="A6795" t="str">
            <v>ROS-16V220M-T2</v>
          </cell>
          <cell r="B6795" t="str">
            <v>6.3x11</v>
          </cell>
          <cell r="C6795" t="str">
            <v>DA</v>
          </cell>
          <cell r="D6795" t="str">
            <v>CJ</v>
          </cell>
          <cell r="E6795">
            <v>693.86800000000005</v>
          </cell>
          <cell r="F6795">
            <v>94</v>
          </cell>
        </row>
        <row r="6796">
          <cell r="A6796" t="str">
            <v>ROS-16V220M-T58</v>
          </cell>
          <cell r="B6796" t="str">
            <v>6.3x11</v>
          </cell>
          <cell r="C6796" t="str">
            <v>DA</v>
          </cell>
          <cell r="D6796" t="str">
            <v>CJ</v>
          </cell>
          <cell r="E6796">
            <v>693.86800000000005</v>
          </cell>
          <cell r="F6796">
            <v>0</v>
          </cell>
        </row>
        <row r="6797">
          <cell r="A6797" t="str">
            <v>ROS-16V330M-T2</v>
          </cell>
          <cell r="B6797" t="str">
            <v>6.3x11</v>
          </cell>
          <cell r="C6797" t="str">
            <v>DA</v>
          </cell>
          <cell r="D6797" t="str">
            <v>CJ</v>
          </cell>
          <cell r="E6797">
            <v>693.86800000000005</v>
          </cell>
          <cell r="F6797">
            <v>10</v>
          </cell>
        </row>
        <row r="6798">
          <cell r="A6798" t="str">
            <v>ROS-16V470M</v>
          </cell>
          <cell r="B6798" t="str">
            <v>8x11.5</v>
          </cell>
          <cell r="C6798" t="str">
            <v>EA</v>
          </cell>
          <cell r="D6798" t="str">
            <v>CJ</v>
          </cell>
          <cell r="E6798">
            <v>835.03499999999997</v>
          </cell>
          <cell r="F6798">
            <v>0</v>
          </cell>
        </row>
        <row r="6799">
          <cell r="A6799" t="str">
            <v>ROS-16V470M-S1</v>
          </cell>
          <cell r="B6799" t="str">
            <v>8x11.5</v>
          </cell>
          <cell r="C6799" t="str">
            <v>EA</v>
          </cell>
          <cell r="D6799" t="str">
            <v>CJ</v>
          </cell>
          <cell r="E6799">
            <v>851.61800000000005</v>
          </cell>
          <cell r="F6799">
            <v>0</v>
          </cell>
        </row>
        <row r="6800">
          <cell r="A6800" t="str">
            <v>ROS-16V470M-T2</v>
          </cell>
          <cell r="B6800" t="str">
            <v>8x11.5</v>
          </cell>
          <cell r="C6800" t="str">
            <v>EA</v>
          </cell>
          <cell r="D6800" t="str">
            <v>CJ</v>
          </cell>
          <cell r="E6800">
            <v>856.90899999999999</v>
          </cell>
          <cell r="F6800">
            <v>105</v>
          </cell>
        </row>
        <row r="6801">
          <cell r="A6801" t="str">
            <v>ROS-25V101M-T18</v>
          </cell>
          <cell r="B6801" t="str">
            <v>10x16</v>
          </cell>
          <cell r="C6801" t="str">
            <v>FC</v>
          </cell>
          <cell r="D6801" t="str">
            <v>CJ</v>
          </cell>
          <cell r="E6801">
            <v>1657.9649999999999</v>
          </cell>
          <cell r="F6801">
            <v>0</v>
          </cell>
        </row>
        <row r="6802">
          <cell r="A6802" t="str">
            <v>ROS-25V220M-T2</v>
          </cell>
          <cell r="B6802" t="str">
            <v>6.3x11</v>
          </cell>
          <cell r="C6802" t="str">
            <v>DA</v>
          </cell>
          <cell r="D6802" t="str">
            <v>CJ</v>
          </cell>
          <cell r="E6802">
            <v>693.86800000000005</v>
          </cell>
          <cell r="F6802">
            <v>4</v>
          </cell>
        </row>
        <row r="6803">
          <cell r="A6803" t="str">
            <v>ROS-25V470M-T2</v>
          </cell>
          <cell r="B6803" t="str">
            <v>8x11.5</v>
          </cell>
          <cell r="C6803" t="str">
            <v>EA</v>
          </cell>
          <cell r="D6803" t="str">
            <v>CJ</v>
          </cell>
          <cell r="E6803">
            <v>856.90899999999999</v>
          </cell>
          <cell r="F6803">
            <v>45</v>
          </cell>
        </row>
        <row r="6804">
          <cell r="A6804" t="str">
            <v>ROS-35V100M-T2</v>
          </cell>
          <cell r="B6804" t="str">
            <v>6.3x11</v>
          </cell>
          <cell r="C6804" t="str">
            <v>DA</v>
          </cell>
          <cell r="D6804" t="str">
            <v>CJ</v>
          </cell>
          <cell r="E6804">
            <v>693.86800000000005</v>
          </cell>
          <cell r="F6804">
            <v>268</v>
          </cell>
        </row>
        <row r="6805">
          <cell r="A6805" t="str">
            <v>ROS-35V220M-T2</v>
          </cell>
          <cell r="B6805" t="str">
            <v>8x11.5</v>
          </cell>
          <cell r="C6805" t="str">
            <v>EA</v>
          </cell>
          <cell r="D6805" t="str">
            <v>CJ</v>
          </cell>
          <cell r="E6805">
            <v>856.90899999999999</v>
          </cell>
          <cell r="F6805">
            <v>0</v>
          </cell>
        </row>
        <row r="6806">
          <cell r="A6806" t="str">
            <v>ROS-50V100M-F</v>
          </cell>
          <cell r="B6806" t="str">
            <v>8x11.5</v>
          </cell>
          <cell r="C6806" t="str">
            <v>EA</v>
          </cell>
          <cell r="D6806" t="str">
            <v>CJ</v>
          </cell>
          <cell r="E6806">
            <v>851.61800000000005</v>
          </cell>
          <cell r="F6806">
            <v>0</v>
          </cell>
        </row>
        <row r="6807">
          <cell r="A6807" t="str">
            <v>ROS-50V100M-T2</v>
          </cell>
          <cell r="B6807" t="str">
            <v>8x11.5</v>
          </cell>
          <cell r="C6807" t="str">
            <v>EA</v>
          </cell>
          <cell r="D6807" t="str">
            <v>CJ</v>
          </cell>
          <cell r="E6807">
            <v>856.90899999999999</v>
          </cell>
          <cell r="F6807">
            <v>0</v>
          </cell>
        </row>
        <row r="6808">
          <cell r="A6808" t="str">
            <v>ROS-50V4R7M-F</v>
          </cell>
          <cell r="B6808" t="str">
            <v>6.3x11</v>
          </cell>
          <cell r="C6808" t="str">
            <v>DA</v>
          </cell>
          <cell r="D6808" t="str">
            <v>CJ</v>
          </cell>
          <cell r="E6808">
            <v>691.29700000000003</v>
          </cell>
          <cell r="F6808">
            <v>0</v>
          </cell>
        </row>
        <row r="6809">
          <cell r="A6809" t="str">
            <v>ROS-50V4R7M-T2</v>
          </cell>
          <cell r="B6809" t="str">
            <v>6.3x11</v>
          </cell>
          <cell r="C6809" t="str">
            <v>DA</v>
          </cell>
          <cell r="D6809" t="str">
            <v>CJ</v>
          </cell>
          <cell r="E6809">
            <v>693.86800000000005</v>
          </cell>
          <cell r="F6809">
            <v>48</v>
          </cell>
        </row>
        <row r="6810">
          <cell r="A6810" t="str">
            <v>ROS-50V4R7M-T58</v>
          </cell>
          <cell r="B6810" t="str">
            <v>6.3x11</v>
          </cell>
          <cell r="C6810" t="str">
            <v>DA</v>
          </cell>
          <cell r="D6810" t="str">
            <v>CJ</v>
          </cell>
          <cell r="E6810">
            <v>693.86800000000005</v>
          </cell>
          <cell r="F6810">
            <v>0</v>
          </cell>
        </row>
        <row r="6811">
          <cell r="A6811" t="str">
            <v>ROS-63V100M-T2</v>
          </cell>
          <cell r="B6811" t="str">
            <v>8x11.5</v>
          </cell>
          <cell r="C6811" t="str">
            <v>EA</v>
          </cell>
          <cell r="D6811" t="str">
            <v>CJ</v>
          </cell>
          <cell r="E6811">
            <v>856.90899999999999</v>
          </cell>
          <cell r="F6811">
            <v>0</v>
          </cell>
        </row>
        <row r="6812">
          <cell r="A6812" t="str">
            <v>ROS-63V470MS</v>
          </cell>
          <cell r="B6812" t="str">
            <v>10x16</v>
          </cell>
          <cell r="C6812" t="str">
            <v>FC</v>
          </cell>
          <cell r="D6812" t="str">
            <v>CJ</v>
          </cell>
          <cell r="E6812">
            <v>1640.8409999999999</v>
          </cell>
          <cell r="F6812">
            <v>49</v>
          </cell>
        </row>
        <row r="6813">
          <cell r="A6813" t="str">
            <v>ROS-63V470MS-F</v>
          </cell>
          <cell r="B6813" t="str">
            <v>10x16</v>
          </cell>
          <cell r="C6813" t="str">
            <v>FC</v>
          </cell>
          <cell r="D6813" t="str">
            <v>CJ</v>
          </cell>
          <cell r="E6813">
            <v>1705.6669999999999</v>
          </cell>
          <cell r="F6813">
            <v>0</v>
          </cell>
        </row>
        <row r="6814">
          <cell r="A6814" t="str">
            <v>ROS-63V470MS-T18</v>
          </cell>
          <cell r="B6814" t="str">
            <v>10x16</v>
          </cell>
          <cell r="C6814" t="str">
            <v>FC</v>
          </cell>
          <cell r="D6814" t="str">
            <v>CJ</v>
          </cell>
          <cell r="E6814">
            <v>1657.9649999999999</v>
          </cell>
          <cell r="F6814">
            <v>0</v>
          </cell>
        </row>
        <row r="6815">
          <cell r="A6815" t="str">
            <v>ROS-63V4R7M-T2</v>
          </cell>
          <cell r="B6815" t="str">
            <v>6.3x11</v>
          </cell>
          <cell r="C6815" t="str">
            <v>DA</v>
          </cell>
          <cell r="D6815" t="str">
            <v>CJ</v>
          </cell>
          <cell r="E6815">
            <v>693.86800000000005</v>
          </cell>
          <cell r="F6815">
            <v>0</v>
          </cell>
        </row>
        <row r="6816">
          <cell r="A6816" t="str">
            <v>RW2-10V471MF3X</v>
          </cell>
          <cell r="B6816" t="str">
            <v>6.3x11</v>
          </cell>
          <cell r="C6816" t="str">
            <v>DA</v>
          </cell>
          <cell r="D6816" t="str">
            <v>CM</v>
          </cell>
          <cell r="E6816">
            <v>677.15700000000004</v>
          </cell>
          <cell r="F6816">
            <v>0</v>
          </cell>
        </row>
        <row r="6817">
          <cell r="A6817" t="str">
            <v>RW2-10V471MF3X-T36</v>
          </cell>
          <cell r="B6817" t="str">
            <v>6.3x11</v>
          </cell>
          <cell r="C6817" t="str">
            <v>DA</v>
          </cell>
          <cell r="D6817" t="str">
            <v>CM</v>
          </cell>
          <cell r="E6817">
            <v>693.86800000000005</v>
          </cell>
          <cell r="F6817">
            <v>0</v>
          </cell>
        </row>
        <row r="6818">
          <cell r="A6818" t="str">
            <v>RW2-16V101ME3X-T36</v>
          </cell>
          <cell r="B6818" t="str">
            <v>5x11</v>
          </cell>
          <cell r="C6818" t="str">
            <v>CA</v>
          </cell>
          <cell r="D6818" t="str">
            <v>CM</v>
          </cell>
          <cell r="E6818">
            <v>338.05900000000003</v>
          </cell>
          <cell r="F6818">
            <v>0</v>
          </cell>
        </row>
        <row r="6819">
          <cell r="A6819" t="str">
            <v>RW2-16V221MF3X-T36</v>
          </cell>
          <cell r="B6819" t="str">
            <v>6.3x11</v>
          </cell>
          <cell r="C6819" t="str">
            <v>DA</v>
          </cell>
          <cell r="D6819" t="str">
            <v>CM</v>
          </cell>
          <cell r="E6819">
            <v>693.86800000000005</v>
          </cell>
          <cell r="F6819">
            <v>0</v>
          </cell>
        </row>
        <row r="6820">
          <cell r="A6820" t="str">
            <v>RW2-16V222MH7P1</v>
          </cell>
          <cell r="B6820" t="str">
            <v>10x30</v>
          </cell>
          <cell r="C6820" t="str">
            <v>FF</v>
          </cell>
          <cell r="D6820" t="str">
            <v>CM</v>
          </cell>
          <cell r="E6820">
            <v>3914.7420000000002</v>
          </cell>
          <cell r="F6820">
            <v>13</v>
          </cell>
        </row>
        <row r="6821">
          <cell r="A6821" t="str">
            <v>RW2-16V222MH7P2</v>
          </cell>
          <cell r="B6821" t="str">
            <v>10x30</v>
          </cell>
          <cell r="C6821" t="str">
            <v>FF</v>
          </cell>
          <cell r="D6821" t="str">
            <v>CM</v>
          </cell>
          <cell r="E6821">
            <v>3914.7420000000002</v>
          </cell>
          <cell r="F6821">
            <v>66</v>
          </cell>
        </row>
        <row r="6822">
          <cell r="A6822" t="str">
            <v>RW2-16V222MH7P2-S1</v>
          </cell>
          <cell r="B6822" t="str">
            <v>10x30</v>
          </cell>
          <cell r="C6822" t="str">
            <v>FF</v>
          </cell>
          <cell r="D6822" t="str">
            <v>CM</v>
          </cell>
          <cell r="E6822">
            <v>4004.645</v>
          </cell>
          <cell r="F6822">
            <v>202</v>
          </cell>
        </row>
        <row r="6823">
          <cell r="A6823" t="str">
            <v>RW2-16V252MI5P1</v>
          </cell>
          <cell r="B6823" t="str">
            <v>12.5x20</v>
          </cell>
          <cell r="C6823" t="str">
            <v>GB</v>
          </cell>
          <cell r="D6823" t="str">
            <v>CM</v>
          </cell>
          <cell r="E6823">
            <v>2700.0059999999999</v>
          </cell>
          <cell r="F6823">
            <v>0</v>
          </cell>
        </row>
        <row r="6824">
          <cell r="A6824" t="str">
            <v>RW2-16V252MI5P2</v>
          </cell>
          <cell r="B6824" t="str">
            <v>12.5x20</v>
          </cell>
          <cell r="C6824" t="str">
            <v>GB</v>
          </cell>
          <cell r="D6824" t="str">
            <v>CM</v>
          </cell>
          <cell r="E6824">
            <v>2700.0059999999999</v>
          </cell>
          <cell r="F6824">
            <v>0</v>
          </cell>
        </row>
        <row r="6825">
          <cell r="A6825" t="str">
            <v>RW2-16V471MG3X</v>
          </cell>
          <cell r="B6825" t="str">
            <v>8x11.5</v>
          </cell>
          <cell r="C6825" t="str">
            <v>EA</v>
          </cell>
          <cell r="D6825" t="str">
            <v>CM</v>
          </cell>
          <cell r="E6825">
            <v>835.03499999999997</v>
          </cell>
          <cell r="F6825">
            <v>0</v>
          </cell>
        </row>
        <row r="6826">
          <cell r="A6826" t="str">
            <v>RW2-16V471MG3X-T2</v>
          </cell>
          <cell r="B6826" t="str">
            <v>8x11.5</v>
          </cell>
          <cell r="C6826" t="str">
            <v>EA</v>
          </cell>
          <cell r="D6826" t="str">
            <v>CM</v>
          </cell>
          <cell r="E6826">
            <v>856.90899999999999</v>
          </cell>
          <cell r="F6826">
            <v>4</v>
          </cell>
        </row>
        <row r="6827">
          <cell r="A6827" t="str">
            <v>RW2-25V221MG3X-T2</v>
          </cell>
          <cell r="B6827" t="str">
            <v>8x11.5</v>
          </cell>
          <cell r="C6827" t="str">
            <v>EA</v>
          </cell>
          <cell r="D6827" t="str">
            <v>CM</v>
          </cell>
          <cell r="E6827">
            <v>856.90899999999999</v>
          </cell>
          <cell r="F6827">
            <v>0</v>
          </cell>
        </row>
        <row r="6828">
          <cell r="A6828" t="str">
            <v>RW2-25V471MH3X-T2</v>
          </cell>
          <cell r="B6828" t="str">
            <v>10x12.5</v>
          </cell>
          <cell r="C6828" t="str">
            <v>FA</v>
          </cell>
          <cell r="D6828" t="str">
            <v>CM</v>
          </cell>
          <cell r="E6828">
            <v>1439.7529999999999</v>
          </cell>
          <cell r="F6828">
            <v>0</v>
          </cell>
        </row>
        <row r="6829">
          <cell r="A6829" t="str">
            <v>RW2-35V331MH3X</v>
          </cell>
          <cell r="B6829" t="str">
            <v>10x12.5</v>
          </cell>
          <cell r="C6829" t="str">
            <v>FA</v>
          </cell>
          <cell r="D6829" t="str">
            <v>CM</v>
          </cell>
          <cell r="E6829">
            <v>1412.325</v>
          </cell>
          <cell r="F6829">
            <v>0</v>
          </cell>
        </row>
        <row r="6830">
          <cell r="A6830" t="str">
            <v>RWO-16V472MJ6</v>
          </cell>
          <cell r="B6830" t="str">
            <v>16x25</v>
          </cell>
          <cell r="C6830" t="str">
            <v>HB</v>
          </cell>
          <cell r="D6830" t="str">
            <v>CP</v>
          </cell>
          <cell r="E6830">
            <v>4593.3860000000004</v>
          </cell>
          <cell r="F6830">
            <v>9.5</v>
          </cell>
        </row>
        <row r="6831">
          <cell r="A6831" t="str">
            <v>xxxx</v>
          </cell>
          <cell r="B6831"/>
          <cell r="C6831"/>
          <cell r="D6831"/>
          <cell r="E6831">
            <v>0</v>
          </cell>
          <cell r="F6831">
            <v>0</v>
          </cell>
        </row>
        <row r="6832">
          <cell r="A6832" t="str">
            <v>xxxxx</v>
          </cell>
          <cell r="B6832"/>
          <cell r="C6832"/>
          <cell r="D6832"/>
          <cell r="E6832">
            <v>0</v>
          </cell>
          <cell r="F6832">
            <v>0</v>
          </cell>
        </row>
        <row r="6833">
          <cell r="A6833" t="str">
            <v>REJ-50V470MF3#</v>
          </cell>
          <cell r="B6833" t="str">
            <v>6.3x11</v>
          </cell>
          <cell r="C6833" t="str">
            <v>DA</v>
          </cell>
          <cell r="D6833" t="str">
            <v>CC</v>
          </cell>
          <cell r="E6833">
            <v>677.15700000000004</v>
          </cell>
          <cell r="F6833">
            <v>18</v>
          </cell>
        </row>
        <row r="6834">
          <cell r="A6834" t="str">
            <v>RC2-50V220MF1#-T72</v>
          </cell>
          <cell r="B6834" t="str">
            <v>6.3x7</v>
          </cell>
          <cell r="C6834" t="str">
            <v>BC</v>
          </cell>
          <cell r="D6834" t="str">
            <v>BA</v>
          </cell>
          <cell r="E6834">
            <v>400.05399999999997</v>
          </cell>
          <cell r="F6834">
            <v>10</v>
          </cell>
        </row>
        <row r="6835">
          <cell r="A6835" t="str">
            <v>RJH-50V100ME3#</v>
          </cell>
          <cell r="B6835" t="str">
            <v>5x11.5</v>
          </cell>
          <cell r="C6835" t="str">
            <v>CC</v>
          </cell>
          <cell r="D6835" t="str">
            <v>FC</v>
          </cell>
          <cell r="E6835">
            <v>424.09199999999998</v>
          </cell>
          <cell r="F6835">
            <v>0</v>
          </cell>
        </row>
        <row r="6836">
          <cell r="A6836" t="str">
            <v>RJF-25V101MF3#-T2</v>
          </cell>
          <cell r="B6836" t="str">
            <v>6.3x11.5</v>
          </cell>
          <cell r="C6836" t="str">
            <v>DB</v>
          </cell>
          <cell r="D6836" t="str">
            <v>FE</v>
          </cell>
          <cell r="E6836">
            <v>711.41</v>
          </cell>
          <cell r="F6836">
            <v>330</v>
          </cell>
        </row>
        <row r="6837">
          <cell r="A6837" t="str">
            <v>R2S-50V010MD1#-T80</v>
          </cell>
          <cell r="B6837" t="str">
            <v>4x7</v>
          </cell>
          <cell r="C6837" t="str">
            <v>BA</v>
          </cell>
          <cell r="D6837" t="str">
            <v>BB</v>
          </cell>
          <cell r="E6837">
            <v>316.26799999999997</v>
          </cell>
          <cell r="F6837">
            <v>0</v>
          </cell>
        </row>
        <row r="6838">
          <cell r="A6838" t="str">
            <v>RA2-50V2R2ME3#-T2</v>
          </cell>
          <cell r="B6838" t="str">
            <v>5x11</v>
          </cell>
          <cell r="C6838" t="str">
            <v>CA</v>
          </cell>
          <cell r="D6838" t="str">
            <v>CB</v>
          </cell>
          <cell r="E6838">
            <v>338.05900000000003</v>
          </cell>
          <cell r="F6838">
            <v>0</v>
          </cell>
        </row>
        <row r="6839">
          <cell r="A6839" t="str">
            <v>ROS-16V221M-T2</v>
          </cell>
          <cell r="B6839" t="str">
            <v>10x20</v>
          </cell>
          <cell r="C6839" t="str">
            <v>FD</v>
          </cell>
          <cell r="D6839" t="str">
            <v>CJ</v>
          </cell>
          <cell r="E6839">
            <v>2034.0519999999999</v>
          </cell>
          <cell r="F6839">
            <v>0</v>
          </cell>
        </row>
        <row r="6840">
          <cell r="A6840" t="str">
            <v>RBD-50V3R3KE3</v>
          </cell>
          <cell r="B6840" t="str">
            <v>5x11</v>
          </cell>
          <cell r="C6840" t="str">
            <v>CA</v>
          </cell>
          <cell r="D6840" t="str">
            <v>EB</v>
          </cell>
          <cell r="E6840">
            <v>396.22399999999999</v>
          </cell>
          <cell r="F6840">
            <v>0</v>
          </cell>
        </row>
        <row r="6841">
          <cell r="A6841" t="str">
            <v>RE3-100V2R2ME3#-T72</v>
          </cell>
          <cell r="B6841" t="str">
            <v>5x11</v>
          </cell>
          <cell r="C6841" t="str">
            <v>CA</v>
          </cell>
          <cell r="D6841" t="str">
            <v>DA</v>
          </cell>
          <cell r="E6841">
            <v>373.86</v>
          </cell>
          <cell r="F6841">
            <v>0</v>
          </cell>
        </row>
        <row r="6842">
          <cell r="A6842" t="str">
            <v>RJF-10V221MF3#-T2</v>
          </cell>
          <cell r="B6842" t="str">
            <v>6.3x11.5</v>
          </cell>
          <cell r="C6842" t="str">
            <v>DB</v>
          </cell>
          <cell r="D6842" t="str">
            <v>FE</v>
          </cell>
          <cell r="E6842">
            <v>711.41</v>
          </cell>
          <cell r="F6842">
            <v>688</v>
          </cell>
        </row>
        <row r="6843">
          <cell r="A6843" t="str">
            <v>RJF-10V471MG3#-T2</v>
          </cell>
          <cell r="B6843" t="str">
            <v>8x12</v>
          </cell>
          <cell r="C6843" t="str">
            <v>EB</v>
          </cell>
          <cell r="D6843" t="str">
            <v>FE</v>
          </cell>
          <cell r="E6843">
            <v>987.35699999999997</v>
          </cell>
          <cell r="F6843">
            <v>137</v>
          </cell>
        </row>
        <row r="6844">
          <cell r="A6844" t="str">
            <v>RC2-10V330K</v>
          </cell>
          <cell r="B6844" t="str">
            <v>5x7</v>
          </cell>
          <cell r="C6844" t="str">
            <v>BB</v>
          </cell>
          <cell r="D6844" t="str">
            <v>BA</v>
          </cell>
          <cell r="E6844">
            <v>327.29199999999997</v>
          </cell>
          <cell r="F6844">
            <v>0</v>
          </cell>
        </row>
        <row r="6845">
          <cell r="A6845" t="str">
            <v>R2S-16V100MD1#-T80</v>
          </cell>
          <cell r="B6845" t="str">
            <v>4x7</v>
          </cell>
          <cell r="C6845" t="str">
            <v>BA</v>
          </cell>
          <cell r="D6845" t="str">
            <v>BB</v>
          </cell>
          <cell r="E6845">
            <v>316.26799999999997</v>
          </cell>
          <cell r="F6845">
            <v>0</v>
          </cell>
        </row>
        <row r="6846">
          <cell r="A6846" t="str">
            <v>ROA-25V221MP9-S1</v>
          </cell>
          <cell r="B6846" t="str">
            <v>10x20</v>
          </cell>
          <cell r="C6846" t="str">
            <v>FD</v>
          </cell>
          <cell r="D6846" t="str">
            <v>CQ</v>
          </cell>
          <cell r="E6846">
            <v>2073.2800000000002</v>
          </cell>
          <cell r="F6846">
            <v>0</v>
          </cell>
        </row>
        <row r="6847">
          <cell r="A6847" t="str">
            <v>ROA-10V101MP9-T2</v>
          </cell>
          <cell r="B6847" t="str">
            <v>8x11.5</v>
          </cell>
          <cell r="C6847" t="str">
            <v>EA</v>
          </cell>
          <cell r="D6847" t="str">
            <v>CQ</v>
          </cell>
          <cell r="E6847">
            <v>856.90899999999999</v>
          </cell>
          <cell r="F6847">
            <v>0</v>
          </cell>
        </row>
        <row r="6848">
          <cell r="A6848" t="str">
            <v>ROA-25V220MP9-T2</v>
          </cell>
          <cell r="B6848" t="str">
            <v>6.3x11</v>
          </cell>
          <cell r="C6848" t="str">
            <v>DA</v>
          </cell>
          <cell r="D6848" t="str">
            <v>CQ</v>
          </cell>
          <cell r="E6848">
            <v>693.86800000000005</v>
          </cell>
          <cell r="F6848">
            <v>0</v>
          </cell>
        </row>
        <row r="6849">
          <cell r="A6849" t="str">
            <v>ROA-16V221MP9-T2</v>
          </cell>
          <cell r="B6849" t="str">
            <v>10x16</v>
          </cell>
          <cell r="C6849" t="str">
            <v>FC</v>
          </cell>
          <cell r="D6849" t="str">
            <v>CQ</v>
          </cell>
          <cell r="E6849">
            <v>1657.9649999999999</v>
          </cell>
          <cell r="F6849">
            <v>10.5</v>
          </cell>
        </row>
        <row r="6850">
          <cell r="A6850" t="str">
            <v>R2B-16V101MG3#-T2</v>
          </cell>
          <cell r="B6850" t="str">
            <v>8x11.5</v>
          </cell>
          <cell r="C6850" t="str">
            <v>EA</v>
          </cell>
          <cell r="D6850" t="str">
            <v>EA</v>
          </cell>
          <cell r="E6850">
            <v>1014.807</v>
          </cell>
          <cell r="F6850">
            <v>0</v>
          </cell>
        </row>
        <row r="6851">
          <cell r="A6851" t="str">
            <v>RJH-100V560MH5</v>
          </cell>
          <cell r="B6851" t="str">
            <v>10x20</v>
          </cell>
          <cell r="C6851" t="str">
            <v>FD</v>
          </cell>
          <cell r="D6851" t="str">
            <v>FC</v>
          </cell>
          <cell r="E6851">
            <v>2456.12</v>
          </cell>
          <cell r="F6851">
            <v>0</v>
          </cell>
        </row>
        <row r="6852">
          <cell r="A6852" t="str">
            <v>RJH-16V471ME3</v>
          </cell>
          <cell r="B6852" t="str">
            <v>5x11</v>
          </cell>
          <cell r="C6852" t="str">
            <v>CA</v>
          </cell>
          <cell r="D6852" t="str">
            <v>FC</v>
          </cell>
          <cell r="E6852">
            <v>424.09199999999998</v>
          </cell>
          <cell r="F6852">
            <v>0</v>
          </cell>
        </row>
        <row r="6853">
          <cell r="A6853" t="str">
            <v>RJH-16V470ME3</v>
          </cell>
          <cell r="B6853" t="str">
            <v>5x11</v>
          </cell>
          <cell r="C6853" t="str">
            <v>CA</v>
          </cell>
          <cell r="D6853" t="str">
            <v>FC</v>
          </cell>
          <cell r="E6853">
            <v>424.09199999999998</v>
          </cell>
          <cell r="F6853">
            <v>0</v>
          </cell>
        </row>
        <row r="6854">
          <cell r="A6854" t="str">
            <v>RJH-35V222MJ7G</v>
          </cell>
          <cell r="B6854" t="str">
            <v>16x31.5</v>
          </cell>
          <cell r="C6854" t="str">
            <v>HC</v>
          </cell>
          <cell r="D6854" t="str">
            <v>FC</v>
          </cell>
          <cell r="E6854">
            <v>9828.7610000000004</v>
          </cell>
          <cell r="F6854">
            <v>0</v>
          </cell>
        </row>
        <row r="6855">
          <cell r="A6855" t="str">
            <v>RB2-50V3R3M</v>
          </cell>
          <cell r="B6855" t="str">
            <v>5x7</v>
          </cell>
          <cell r="C6855" t="str">
            <v>BB</v>
          </cell>
          <cell r="D6855" t="str">
            <v>BD</v>
          </cell>
          <cell r="E6855">
            <v>370.238</v>
          </cell>
          <cell r="F6855">
            <v>0</v>
          </cell>
        </row>
        <row r="6856">
          <cell r="A6856" t="str">
            <v>RE3-50VR22ME3#-T72</v>
          </cell>
          <cell r="B6856" t="str">
            <v>5x11</v>
          </cell>
          <cell r="C6856" t="str">
            <v>CA</v>
          </cell>
          <cell r="D6856" t="str">
            <v>DA</v>
          </cell>
          <cell r="E6856">
            <v>373.86</v>
          </cell>
          <cell r="F6856">
            <v>0</v>
          </cell>
        </row>
        <row r="6857">
          <cell r="A6857" t="str">
            <v>RJ4-35V562MK9PE-F48</v>
          </cell>
          <cell r="B6857" t="str">
            <v>18x40</v>
          </cell>
          <cell r="C6857" t="str">
            <v>IE</v>
          </cell>
          <cell r="D6857" t="str">
            <v>IA</v>
          </cell>
          <cell r="E6857">
            <v>17285.843000000001</v>
          </cell>
          <cell r="F6857">
            <v>1.6</v>
          </cell>
        </row>
        <row r="6858">
          <cell r="A6858" t="str">
            <v>R2A-16V100MD1P2#-T58</v>
          </cell>
          <cell r="B6858" t="str">
            <v>4x7</v>
          </cell>
          <cell r="C6858" t="str">
            <v>BA</v>
          </cell>
          <cell r="D6858" t="str">
            <v>BC</v>
          </cell>
          <cell r="E6858">
            <v>316.26799999999997</v>
          </cell>
          <cell r="F6858">
            <v>336</v>
          </cell>
        </row>
        <row r="6859">
          <cell r="A6859" t="str">
            <v>R2A-16V101MF1P2#-T58</v>
          </cell>
          <cell r="B6859" t="str">
            <v>6.3x7</v>
          </cell>
          <cell r="C6859" t="str">
            <v>BC</v>
          </cell>
          <cell r="D6859" t="str">
            <v>BC</v>
          </cell>
          <cell r="E6859">
            <v>400.05399999999997</v>
          </cell>
          <cell r="F6859">
            <v>4</v>
          </cell>
        </row>
        <row r="6860">
          <cell r="A6860" t="str">
            <v>R2A-16V470MF1P2#-T58</v>
          </cell>
          <cell r="B6860" t="str">
            <v>6.3x7</v>
          </cell>
          <cell r="C6860" t="str">
            <v>BC</v>
          </cell>
          <cell r="D6860" t="str">
            <v>BC</v>
          </cell>
          <cell r="E6860">
            <v>400.05399999999997</v>
          </cell>
          <cell r="F6860">
            <v>0</v>
          </cell>
        </row>
        <row r="6861">
          <cell r="A6861" t="str">
            <v>RB3-16V100ME0#-T58</v>
          </cell>
          <cell r="B6861" t="str">
            <v>5x5</v>
          </cell>
          <cell r="C6861" t="str">
            <v>AB</v>
          </cell>
          <cell r="D6861" t="str">
            <v>AC</v>
          </cell>
          <cell r="E6861">
            <v>382.64699999999999</v>
          </cell>
          <cell r="F6861">
            <v>82</v>
          </cell>
        </row>
        <row r="6862">
          <cell r="A6862" t="str">
            <v>RE3-6V221ME3#-T2</v>
          </cell>
          <cell r="B6862" t="str">
            <v>5x11</v>
          </cell>
          <cell r="C6862" t="str">
            <v>CA</v>
          </cell>
          <cell r="D6862" t="str">
            <v>DA</v>
          </cell>
          <cell r="E6862">
            <v>373.86</v>
          </cell>
          <cell r="F6862">
            <v>0</v>
          </cell>
        </row>
        <row r="6863">
          <cell r="A6863" t="str">
            <v>R3S-50V2R2MD0#-T2</v>
          </cell>
          <cell r="B6863" t="str">
            <v>4x5</v>
          </cell>
          <cell r="C6863" t="str">
            <v>AA</v>
          </cell>
          <cell r="D6863" t="str">
            <v>AD</v>
          </cell>
          <cell r="E6863">
            <v>316.548</v>
          </cell>
          <cell r="F6863">
            <v>0.1</v>
          </cell>
        </row>
        <row r="6864">
          <cell r="A6864" t="str">
            <v>R3S-16V470MF0#-T2</v>
          </cell>
          <cell r="B6864" t="str">
            <v>6.3x5</v>
          </cell>
          <cell r="C6864" t="str">
            <v>AC</v>
          </cell>
          <cell r="D6864" t="str">
            <v>AD</v>
          </cell>
          <cell r="E6864">
            <v>406.07499999999999</v>
          </cell>
          <cell r="F6864">
            <v>0.1</v>
          </cell>
        </row>
        <row r="6865">
          <cell r="A6865" t="str">
            <v>RB3-16V220MF0#-T58</v>
          </cell>
          <cell r="B6865" t="str">
            <v>6.3x5</v>
          </cell>
          <cell r="C6865" t="str">
            <v>AC</v>
          </cell>
          <cell r="D6865" t="str">
            <v>AC</v>
          </cell>
          <cell r="E6865">
            <v>425.512</v>
          </cell>
          <cell r="F6865">
            <v>112</v>
          </cell>
        </row>
        <row r="6866">
          <cell r="A6866" t="str">
            <v>RB3-16V4R7MD0#-T58</v>
          </cell>
          <cell r="B6866" t="str">
            <v>4x5</v>
          </cell>
          <cell r="C6866" t="str">
            <v>AA</v>
          </cell>
          <cell r="D6866" t="str">
            <v>AC</v>
          </cell>
          <cell r="E6866">
            <v>338.62799999999999</v>
          </cell>
          <cell r="F6866">
            <v>0</v>
          </cell>
        </row>
        <row r="6867">
          <cell r="A6867" t="str">
            <v>RB3-35V2R2MD0#-T58</v>
          </cell>
          <cell r="B6867" t="str">
            <v>4x5</v>
          </cell>
          <cell r="C6867" t="str">
            <v>AA</v>
          </cell>
          <cell r="D6867" t="str">
            <v>AC</v>
          </cell>
          <cell r="E6867">
            <v>338.62799999999999</v>
          </cell>
          <cell r="F6867">
            <v>68</v>
          </cell>
        </row>
        <row r="6868">
          <cell r="A6868" t="str">
            <v>RB3-50VR47MD0#-T58</v>
          </cell>
          <cell r="B6868" t="str">
            <v>4x5</v>
          </cell>
          <cell r="C6868" t="str">
            <v>AA</v>
          </cell>
          <cell r="D6868" t="str">
            <v>AC</v>
          </cell>
          <cell r="E6868">
            <v>338.62799999999999</v>
          </cell>
          <cell r="F6868">
            <v>42</v>
          </cell>
        </row>
        <row r="6869">
          <cell r="A6869" t="str">
            <v>RB3-50V2R2ME0#-T58</v>
          </cell>
          <cell r="B6869" t="str">
            <v>5x5</v>
          </cell>
          <cell r="C6869" t="str">
            <v>AB</v>
          </cell>
          <cell r="D6869" t="str">
            <v>AC</v>
          </cell>
          <cell r="E6869">
            <v>382.64699999999999</v>
          </cell>
          <cell r="F6869">
            <v>70</v>
          </cell>
        </row>
        <row r="6870">
          <cell r="A6870" t="str">
            <v>RB3-25V4R7ME0#-T58</v>
          </cell>
          <cell r="B6870" t="str">
            <v>5x5</v>
          </cell>
          <cell r="C6870" t="str">
            <v>AB</v>
          </cell>
          <cell r="D6870" t="str">
            <v>AC</v>
          </cell>
          <cell r="E6870">
            <v>382.64699999999999</v>
          </cell>
          <cell r="F6870">
            <v>0</v>
          </cell>
        </row>
        <row r="6871">
          <cell r="A6871" t="str">
            <v>RA2-35V4R7MC-T2</v>
          </cell>
          <cell r="B6871" t="str">
            <v>5x11</v>
          </cell>
          <cell r="C6871" t="str">
            <v>CA</v>
          </cell>
          <cell r="D6871" t="str">
            <v>CB</v>
          </cell>
          <cell r="E6871">
            <v>338.05900000000003</v>
          </cell>
          <cell r="F6871">
            <v>0</v>
          </cell>
        </row>
        <row r="6872">
          <cell r="A6872" t="str">
            <v>RE3-16V102MH3#-T2</v>
          </cell>
          <cell r="B6872" t="str">
            <v>10x12.5</v>
          </cell>
          <cell r="C6872" t="str">
            <v>FA</v>
          </cell>
          <cell r="D6872" t="str">
            <v>DA</v>
          </cell>
          <cell r="E6872">
            <v>1489.317</v>
          </cell>
          <cell r="F6872">
            <v>0</v>
          </cell>
        </row>
        <row r="6873">
          <cell r="A6873" t="str">
            <v>RA3-50V102MI6-S1</v>
          </cell>
          <cell r="B6873" t="str">
            <v>12.5x25</v>
          </cell>
          <cell r="C6873" t="str">
            <v>GC</v>
          </cell>
          <cell r="D6873" t="str">
            <v>CF</v>
          </cell>
          <cell r="E6873">
            <v>3890.7330000000002</v>
          </cell>
          <cell r="F6873">
            <v>0</v>
          </cell>
        </row>
        <row r="6874">
          <cell r="A6874" t="str">
            <v>RJH-63V181MH7</v>
          </cell>
          <cell r="B6874" t="str">
            <v>10x30</v>
          </cell>
          <cell r="C6874" t="str">
            <v>FF</v>
          </cell>
          <cell r="D6874" t="str">
            <v>FC</v>
          </cell>
          <cell r="E6874">
            <v>3466.7139999999999</v>
          </cell>
          <cell r="F6874">
            <v>0</v>
          </cell>
        </row>
        <row r="6875">
          <cell r="A6875" t="str">
            <v>RJ4-50V222MX-T50</v>
          </cell>
          <cell r="B6875" t="str">
            <v>16x35.5</v>
          </cell>
          <cell r="C6875" t="str">
            <v>HD</v>
          </cell>
          <cell r="D6875" t="str">
            <v>IA</v>
          </cell>
          <cell r="E6875">
            <v>10458.138000000001</v>
          </cell>
          <cell r="F6875">
            <v>0</v>
          </cell>
        </row>
        <row r="6876">
          <cell r="A6876" t="str">
            <v>RJ4-63V102MX-T50</v>
          </cell>
          <cell r="B6876" t="str">
            <v>16x25</v>
          </cell>
          <cell r="C6876" t="str">
            <v>HB</v>
          </cell>
          <cell r="D6876" t="str">
            <v>IA</v>
          </cell>
          <cell r="E6876">
            <v>7337.991</v>
          </cell>
          <cell r="F6876">
            <v>0</v>
          </cell>
        </row>
        <row r="6877">
          <cell r="A6877" t="str">
            <v>RJB-63V331MI5-T4</v>
          </cell>
          <cell r="B6877" t="str">
            <v>12.5x20</v>
          </cell>
          <cell r="C6877" t="str">
            <v>GB</v>
          </cell>
          <cell r="D6877" t="str">
            <v>FD</v>
          </cell>
          <cell r="E6877">
            <v>3520.027</v>
          </cell>
          <cell r="F6877">
            <v>0</v>
          </cell>
        </row>
        <row r="6878">
          <cell r="A6878" t="str">
            <v>RJ3-63V330MBX</v>
          </cell>
          <cell r="B6878" t="str">
            <v>6.3x11</v>
          </cell>
          <cell r="C6878" t="str">
            <v>DA</v>
          </cell>
          <cell r="D6878" t="str">
            <v>HA</v>
          </cell>
          <cell r="E6878">
            <v>701.09500000000003</v>
          </cell>
          <cell r="F6878">
            <v>0</v>
          </cell>
        </row>
        <row r="6879">
          <cell r="A6879" t="str">
            <v>R2S-6V101MF1#-T72</v>
          </cell>
          <cell r="B6879" t="str">
            <v>6.3x7</v>
          </cell>
          <cell r="C6879" t="str">
            <v>BC</v>
          </cell>
          <cell r="D6879" t="str">
            <v>BB</v>
          </cell>
          <cell r="E6879">
            <v>400.05399999999997</v>
          </cell>
          <cell r="F6879">
            <v>0</v>
          </cell>
        </row>
        <row r="6880">
          <cell r="A6880" t="str">
            <v>RLB-16V330MV2Z-T58</v>
          </cell>
          <cell r="B6880" t="str">
            <v>6.3x11</v>
          </cell>
          <cell r="C6880" t="str">
            <v>DA</v>
          </cell>
          <cell r="D6880" t="str">
            <v>CD</v>
          </cell>
          <cell r="E6880">
            <v>608.40899999999999</v>
          </cell>
          <cell r="F6880">
            <v>0</v>
          </cell>
        </row>
        <row r="6881">
          <cell r="A6881" t="str">
            <v>RJH-100V680MH6</v>
          </cell>
          <cell r="B6881" t="str">
            <v>10x25</v>
          </cell>
          <cell r="C6881" t="str">
            <v>FE</v>
          </cell>
          <cell r="D6881" t="str">
            <v>FC</v>
          </cell>
          <cell r="E6881">
            <v>2988.0859999999998</v>
          </cell>
          <cell r="F6881">
            <v>18</v>
          </cell>
        </row>
        <row r="6882">
          <cell r="A6882" t="str">
            <v>R2S-6V220MAX-T2</v>
          </cell>
          <cell r="B6882" t="str">
            <v>4x7</v>
          </cell>
          <cell r="C6882" t="str">
            <v>BA</v>
          </cell>
          <cell r="D6882" t="str">
            <v>BB</v>
          </cell>
          <cell r="E6882">
            <v>316.26799999999997</v>
          </cell>
          <cell r="F6882">
            <v>0</v>
          </cell>
        </row>
        <row r="6883">
          <cell r="A6883" t="str">
            <v>RC2-25V4R7MD1#-T80</v>
          </cell>
          <cell r="B6883" t="str">
            <v>4x7</v>
          </cell>
          <cell r="C6883" t="str">
            <v>BA</v>
          </cell>
          <cell r="D6883" t="str">
            <v>BA</v>
          </cell>
          <cell r="E6883">
            <v>316.26799999999997</v>
          </cell>
          <cell r="F6883">
            <v>0</v>
          </cell>
        </row>
        <row r="6884">
          <cell r="A6884" t="str">
            <v>RLB-50VR47MAGZ</v>
          </cell>
          <cell r="B6884" t="str">
            <v>5x11</v>
          </cell>
          <cell r="C6884" t="str">
            <v>CA</v>
          </cell>
          <cell r="D6884" t="str">
            <v>CD</v>
          </cell>
          <cell r="E6884">
            <v>310.97899999999998</v>
          </cell>
          <cell r="F6884">
            <v>0</v>
          </cell>
        </row>
        <row r="6885">
          <cell r="A6885" t="str">
            <v>RJH-6V471MG3</v>
          </cell>
          <cell r="B6885" t="str">
            <v>8x12</v>
          </cell>
          <cell r="C6885" t="str">
            <v>EB</v>
          </cell>
          <cell r="D6885" t="str">
            <v>FC</v>
          </cell>
          <cell r="E6885">
            <v>969.77599999999995</v>
          </cell>
          <cell r="F6885">
            <v>0</v>
          </cell>
        </row>
        <row r="6886">
          <cell r="A6886" t="str">
            <v>RJ3-16V100MCX-T2</v>
          </cell>
          <cell r="B6886" t="str">
            <v>5x11</v>
          </cell>
          <cell r="C6886" t="str">
            <v>CA</v>
          </cell>
          <cell r="D6886" t="str">
            <v>HA</v>
          </cell>
          <cell r="E6886">
            <v>442.017</v>
          </cell>
          <cell r="F6886">
            <v>0</v>
          </cell>
        </row>
        <row r="6887">
          <cell r="A6887" t="str">
            <v>RJ3-16V470MBX-T32</v>
          </cell>
          <cell r="B6887" t="str">
            <v>5x11</v>
          </cell>
          <cell r="C6887" t="str">
            <v>CA</v>
          </cell>
          <cell r="D6887" t="str">
            <v>HA</v>
          </cell>
          <cell r="E6887">
            <v>442.017</v>
          </cell>
          <cell r="F6887">
            <v>0</v>
          </cell>
        </row>
        <row r="6888">
          <cell r="A6888" t="str">
            <v>RJ3-25V220MBX-T32</v>
          </cell>
          <cell r="B6888" t="str">
            <v>5x11</v>
          </cell>
          <cell r="C6888" t="str">
            <v>CA</v>
          </cell>
          <cell r="D6888" t="str">
            <v>HA</v>
          </cell>
          <cell r="E6888">
            <v>442.017</v>
          </cell>
          <cell r="F6888">
            <v>0</v>
          </cell>
        </row>
        <row r="6889">
          <cell r="A6889" t="str">
            <v>RJ3-25V330MBX-T32</v>
          </cell>
          <cell r="B6889" t="str">
            <v>5x11</v>
          </cell>
          <cell r="C6889" t="str">
            <v>CA</v>
          </cell>
          <cell r="D6889" t="str">
            <v>HA</v>
          </cell>
          <cell r="E6889">
            <v>442.017</v>
          </cell>
          <cell r="F6889">
            <v>0</v>
          </cell>
        </row>
        <row r="6890">
          <cell r="A6890" t="str">
            <v>RJB-10V821MH4</v>
          </cell>
          <cell r="B6890" t="str">
            <v>10x16</v>
          </cell>
          <cell r="C6890" t="str">
            <v>FC</v>
          </cell>
          <cell r="D6890" t="str">
            <v>FD</v>
          </cell>
          <cell r="E6890">
            <v>2081.0569999999998</v>
          </cell>
          <cell r="F6890">
            <v>0</v>
          </cell>
        </row>
        <row r="6891">
          <cell r="A6891" t="str">
            <v>RJB-6V101ME3</v>
          </cell>
          <cell r="B6891" t="str">
            <v>5x11.5</v>
          </cell>
          <cell r="C6891" t="str">
            <v>CC</v>
          </cell>
          <cell r="D6891" t="str">
            <v>FD</v>
          </cell>
          <cell r="E6891">
            <v>424.09199999999998</v>
          </cell>
          <cell r="F6891">
            <v>0</v>
          </cell>
        </row>
        <row r="6892">
          <cell r="A6892" t="str">
            <v>RJB-16V470ME3</v>
          </cell>
          <cell r="B6892" t="str">
            <v>5x11.5</v>
          </cell>
          <cell r="C6892" t="str">
            <v>CC</v>
          </cell>
          <cell r="D6892" t="str">
            <v>FD</v>
          </cell>
          <cell r="E6892">
            <v>424.09199999999998</v>
          </cell>
          <cell r="F6892">
            <v>0</v>
          </cell>
        </row>
        <row r="6893">
          <cell r="A6893" t="str">
            <v>R2S-50V220MAX-T2</v>
          </cell>
          <cell r="B6893" t="str">
            <v>6.3x7</v>
          </cell>
          <cell r="C6893" t="str">
            <v>BC</v>
          </cell>
          <cell r="D6893" t="str">
            <v>BB</v>
          </cell>
          <cell r="E6893">
            <v>400.05399999999997</v>
          </cell>
          <cell r="F6893">
            <v>2</v>
          </cell>
        </row>
        <row r="6894">
          <cell r="A6894" t="str">
            <v>RJH-16V471MG5#-T2</v>
          </cell>
          <cell r="B6894" t="str">
            <v>8x20</v>
          </cell>
          <cell r="C6894" t="str">
            <v>ED</v>
          </cell>
          <cell r="D6894" t="str">
            <v>FC</v>
          </cell>
          <cell r="E6894">
            <v>1477.21</v>
          </cell>
          <cell r="F6894">
            <v>0</v>
          </cell>
        </row>
        <row r="6895">
          <cell r="A6895" t="str">
            <v>RJH-50V100ME3#-T58</v>
          </cell>
          <cell r="B6895" t="str">
            <v>5x11.5</v>
          </cell>
          <cell r="C6895" t="str">
            <v>CC</v>
          </cell>
          <cell r="D6895" t="str">
            <v>FC</v>
          </cell>
          <cell r="E6895">
            <v>472.54199999999997</v>
          </cell>
          <cell r="F6895">
            <v>0</v>
          </cell>
        </row>
        <row r="6896">
          <cell r="A6896" t="str">
            <v>RJH-6V101ME3#-T58</v>
          </cell>
          <cell r="B6896" t="str">
            <v>5x11.5</v>
          </cell>
          <cell r="C6896" t="str">
            <v>CC</v>
          </cell>
          <cell r="D6896" t="str">
            <v>FC</v>
          </cell>
          <cell r="E6896">
            <v>472.54199999999997</v>
          </cell>
          <cell r="F6896">
            <v>0</v>
          </cell>
        </row>
        <row r="6897">
          <cell r="A6897" t="str">
            <v>R2A-16V220ME1P2#-T58</v>
          </cell>
          <cell r="B6897" t="str">
            <v>5x7</v>
          </cell>
          <cell r="C6897" t="str">
            <v>BB</v>
          </cell>
          <cell r="D6897" t="str">
            <v>BC</v>
          </cell>
          <cell r="E6897">
            <v>336.35</v>
          </cell>
          <cell r="F6897">
            <v>132</v>
          </cell>
        </row>
        <row r="6898">
          <cell r="A6898" t="str">
            <v>R2A-35V4R7MD1P2#-T58</v>
          </cell>
          <cell r="B6898" t="str">
            <v>4x7</v>
          </cell>
          <cell r="C6898" t="str">
            <v>BA</v>
          </cell>
          <cell r="D6898" t="str">
            <v>BC</v>
          </cell>
          <cell r="E6898">
            <v>316.26799999999997</v>
          </cell>
          <cell r="F6898">
            <v>86</v>
          </cell>
        </row>
        <row r="6899">
          <cell r="A6899" t="str">
            <v>R2A-50V2R2MD1P2#-T58</v>
          </cell>
          <cell r="B6899" t="str">
            <v>4x7</v>
          </cell>
          <cell r="C6899" t="str">
            <v>BA</v>
          </cell>
          <cell r="D6899" t="str">
            <v>BC</v>
          </cell>
          <cell r="E6899">
            <v>316.26799999999997</v>
          </cell>
          <cell r="F6899">
            <v>0</v>
          </cell>
        </row>
        <row r="6900">
          <cell r="A6900" t="str">
            <v>R2A-50V3R3MD1P2#-T58</v>
          </cell>
          <cell r="B6900" t="str">
            <v>4x7</v>
          </cell>
          <cell r="C6900" t="str">
            <v>BA</v>
          </cell>
          <cell r="D6900" t="str">
            <v>BC</v>
          </cell>
          <cell r="E6900">
            <v>316.26799999999997</v>
          </cell>
          <cell r="F6900">
            <v>0</v>
          </cell>
        </row>
        <row r="6901">
          <cell r="A6901" t="str">
            <v>REJ-100VR47M-T58</v>
          </cell>
          <cell r="B6901" t="str">
            <v>5x11</v>
          </cell>
          <cell r="C6901" t="str">
            <v>CA</v>
          </cell>
          <cell r="D6901" t="str">
            <v>CC</v>
          </cell>
          <cell r="E6901">
            <v>338.05900000000003</v>
          </cell>
          <cell r="F6901">
            <v>10</v>
          </cell>
        </row>
        <row r="6902">
          <cell r="A6902" t="str">
            <v>RA2-50V2R2ME3E#-T2</v>
          </cell>
          <cell r="B6902" t="str">
            <v>5x11</v>
          </cell>
          <cell r="C6902" t="str">
            <v>CA</v>
          </cell>
          <cell r="D6902" t="str">
            <v>CB</v>
          </cell>
          <cell r="E6902">
            <v>338.05900000000003</v>
          </cell>
          <cell r="F6902">
            <v>0</v>
          </cell>
        </row>
        <row r="6903">
          <cell r="A6903" t="str">
            <v>RE3-16V221MF3#-T36</v>
          </cell>
          <cell r="B6903" t="str">
            <v>6.3x11</v>
          </cell>
          <cell r="C6903" t="str">
            <v>DA</v>
          </cell>
          <cell r="D6903" t="str">
            <v>DA</v>
          </cell>
          <cell r="E6903">
            <v>676.75199999999995</v>
          </cell>
          <cell r="F6903">
            <v>12</v>
          </cell>
        </row>
        <row r="6904">
          <cell r="A6904" t="str">
            <v>RW2-25V471MH3X#-T2</v>
          </cell>
          <cell r="B6904" t="str">
            <v>10x12.5</v>
          </cell>
          <cell r="C6904" t="str">
            <v>FA</v>
          </cell>
          <cell r="D6904" t="str">
            <v>CM</v>
          </cell>
          <cell r="E6904">
            <v>1439.7529999999999</v>
          </cell>
          <cell r="F6904">
            <v>22</v>
          </cell>
        </row>
        <row r="6905">
          <cell r="A6905" t="str">
            <v>RC2-16V221MG1#-T2</v>
          </cell>
          <cell r="B6905" t="str">
            <v>8x7</v>
          </cell>
          <cell r="C6905" t="str">
            <v>BD</v>
          </cell>
          <cell r="D6905" t="str">
            <v>BA</v>
          </cell>
          <cell r="E6905">
            <v>512.255</v>
          </cell>
          <cell r="F6905">
            <v>0</v>
          </cell>
        </row>
        <row r="6906">
          <cell r="A6906" t="str">
            <v>R3A-10V101MF0P2#-T36</v>
          </cell>
          <cell r="B6906" t="str">
            <v>6.3x5</v>
          </cell>
          <cell r="C6906" t="str">
            <v>AC</v>
          </cell>
          <cell r="D6906" t="str">
            <v>AB</v>
          </cell>
          <cell r="E6906">
            <v>406.07499999999999</v>
          </cell>
          <cell r="F6906">
            <v>54</v>
          </cell>
        </row>
        <row r="6907">
          <cell r="A6907" t="str">
            <v>R3A-10V221MG0P2#-T36</v>
          </cell>
          <cell r="B6907" t="str">
            <v>8x5</v>
          </cell>
          <cell r="C6907" t="str">
            <v>AD</v>
          </cell>
          <cell r="D6907" t="str">
            <v>AB</v>
          </cell>
          <cell r="E6907">
            <v>518.04300000000001</v>
          </cell>
          <cell r="F6907">
            <v>11</v>
          </cell>
        </row>
        <row r="6908">
          <cell r="A6908" t="str">
            <v>R3A-16V100MD0P2#-T36</v>
          </cell>
          <cell r="B6908" t="str">
            <v>4x5</v>
          </cell>
          <cell r="C6908" t="str">
            <v>AA</v>
          </cell>
          <cell r="D6908" t="str">
            <v>AB</v>
          </cell>
          <cell r="E6908">
            <v>316.548</v>
          </cell>
          <cell r="F6908">
            <v>932</v>
          </cell>
        </row>
        <row r="6909">
          <cell r="A6909" t="str">
            <v>R3A-16V220ME0P2#-T36</v>
          </cell>
          <cell r="B6909" t="str">
            <v>5x5</v>
          </cell>
          <cell r="C6909" t="str">
            <v>AB</v>
          </cell>
          <cell r="D6909" t="str">
            <v>AB</v>
          </cell>
          <cell r="E6909">
            <v>352.13600000000002</v>
          </cell>
          <cell r="F6909">
            <v>706</v>
          </cell>
        </row>
        <row r="6910">
          <cell r="A6910" t="str">
            <v>R3A-16V470MF0P2#-T36</v>
          </cell>
          <cell r="B6910" t="str">
            <v>6.3x5</v>
          </cell>
          <cell r="C6910" t="str">
            <v>AC</v>
          </cell>
          <cell r="D6910" t="str">
            <v>AB</v>
          </cell>
          <cell r="E6910">
            <v>406.07499999999999</v>
          </cell>
          <cell r="F6910">
            <v>46</v>
          </cell>
        </row>
        <row r="6911">
          <cell r="A6911" t="str">
            <v>R3A-16V101MG0P2#-T36</v>
          </cell>
          <cell r="B6911" t="str">
            <v>8x5</v>
          </cell>
          <cell r="C6911" t="str">
            <v>AD</v>
          </cell>
          <cell r="D6911" t="str">
            <v>AB</v>
          </cell>
          <cell r="E6911">
            <v>518.04300000000001</v>
          </cell>
          <cell r="F6911">
            <v>23</v>
          </cell>
        </row>
        <row r="6912">
          <cell r="A6912" t="str">
            <v>R3A-35V4R7MD0P2#-T36</v>
          </cell>
          <cell r="B6912" t="str">
            <v>4x5</v>
          </cell>
          <cell r="C6912" t="str">
            <v>AA</v>
          </cell>
          <cell r="D6912" t="str">
            <v>AB</v>
          </cell>
          <cell r="E6912">
            <v>316.548</v>
          </cell>
          <cell r="F6912">
            <v>100</v>
          </cell>
        </row>
        <row r="6913">
          <cell r="A6913" t="str">
            <v>R3A-25V101MG0P2#-T36</v>
          </cell>
          <cell r="B6913" t="str">
            <v>8x5</v>
          </cell>
          <cell r="C6913" t="str">
            <v>AD</v>
          </cell>
          <cell r="D6913" t="str">
            <v>AB</v>
          </cell>
          <cell r="E6913">
            <v>518.04300000000001</v>
          </cell>
          <cell r="F6913">
            <v>0</v>
          </cell>
        </row>
        <row r="6914">
          <cell r="A6914" t="str">
            <v>RE2-35V471MH5RQ#-G46</v>
          </cell>
          <cell r="B6914" t="str">
            <v>10x20</v>
          </cell>
          <cell r="C6914" t="str">
            <v>FD</v>
          </cell>
          <cell r="D6914" t="str">
            <v>CA</v>
          </cell>
          <cell r="E6914">
            <v>2073.2800000000002</v>
          </cell>
          <cell r="F6914">
            <v>49.5</v>
          </cell>
        </row>
        <row r="6915">
          <cell r="A6915" t="str">
            <v>R3A-16V330MF0P2#-T36</v>
          </cell>
          <cell r="B6915" t="str">
            <v>6.3x5</v>
          </cell>
          <cell r="C6915" t="str">
            <v>AC</v>
          </cell>
          <cell r="D6915" t="str">
            <v>AB</v>
          </cell>
          <cell r="E6915">
            <v>406.07499999999999</v>
          </cell>
          <cell r="F6915">
            <v>212</v>
          </cell>
        </row>
        <row r="6916">
          <cell r="A6916" t="str">
            <v>R3S-16V100MD0Z#-T72</v>
          </cell>
          <cell r="B6916" t="str">
            <v>4x5</v>
          </cell>
          <cell r="C6916" t="str">
            <v>AA</v>
          </cell>
          <cell r="D6916" t="str">
            <v>AD</v>
          </cell>
          <cell r="E6916">
            <v>316.548</v>
          </cell>
          <cell r="F6916">
            <v>0.2</v>
          </cell>
        </row>
        <row r="6917">
          <cell r="A6917" t="str">
            <v>RLB-25V4R7MV2Z</v>
          </cell>
          <cell r="B6917" t="str">
            <v>5x11</v>
          </cell>
          <cell r="C6917" t="str">
            <v>CA</v>
          </cell>
          <cell r="D6917" t="str">
            <v>CD</v>
          </cell>
          <cell r="E6917">
            <v>310.97899999999998</v>
          </cell>
          <cell r="F6917">
            <v>0</v>
          </cell>
        </row>
        <row r="6918">
          <cell r="A6918" t="str">
            <v>ROS-63V4R7M</v>
          </cell>
          <cell r="B6918" t="str">
            <v>6.3x11</v>
          </cell>
          <cell r="C6918" t="str">
            <v>DA</v>
          </cell>
          <cell r="D6918" t="str">
            <v>CJ</v>
          </cell>
          <cell r="E6918">
            <v>677.15700000000004</v>
          </cell>
          <cell r="F6918">
            <v>0</v>
          </cell>
        </row>
        <row r="6919">
          <cell r="A6919" t="str">
            <v>R3A-6V331MG0P2#-T36</v>
          </cell>
          <cell r="B6919" t="str">
            <v>8x5</v>
          </cell>
          <cell r="C6919" t="str">
            <v>AD</v>
          </cell>
          <cell r="D6919" t="str">
            <v>AB</v>
          </cell>
          <cell r="E6919">
            <v>518.04300000000001</v>
          </cell>
          <cell r="F6919">
            <v>13</v>
          </cell>
        </row>
        <row r="6920">
          <cell r="A6920" t="str">
            <v>R2S-50V2R2MD1#-T72</v>
          </cell>
          <cell r="B6920" t="str">
            <v>4x7</v>
          </cell>
          <cell r="C6920" t="str">
            <v>BA</v>
          </cell>
          <cell r="D6920" t="str">
            <v>BB</v>
          </cell>
          <cell r="E6920">
            <v>316.26799999999997</v>
          </cell>
          <cell r="F6920">
            <v>0</v>
          </cell>
        </row>
        <row r="6921">
          <cell r="A6921" t="str">
            <v>R2S-50V010MD1#-T72</v>
          </cell>
          <cell r="B6921" t="str">
            <v>4x7</v>
          </cell>
          <cell r="C6921" t="str">
            <v>BA</v>
          </cell>
          <cell r="D6921" t="str">
            <v>BB</v>
          </cell>
          <cell r="E6921">
            <v>316.26799999999997</v>
          </cell>
          <cell r="F6921">
            <v>0</v>
          </cell>
        </row>
        <row r="6922">
          <cell r="A6922" t="str">
            <v>RJ4-50V010ME3#-T72</v>
          </cell>
          <cell r="B6922" t="str">
            <v>5x11</v>
          </cell>
          <cell r="C6922" t="str">
            <v>CA</v>
          </cell>
          <cell r="D6922" t="str">
            <v>IA</v>
          </cell>
          <cell r="E6922">
            <v>477.041</v>
          </cell>
          <cell r="F6922">
            <v>0</v>
          </cell>
        </row>
        <row r="6923">
          <cell r="A6923" t="str">
            <v>RC3-50VR68MD0#-T80</v>
          </cell>
          <cell r="B6923" t="str">
            <v>4x5</v>
          </cell>
          <cell r="C6923" t="str">
            <v>AA</v>
          </cell>
          <cell r="D6923" t="str">
            <v>AA</v>
          </cell>
          <cell r="E6923">
            <v>316.548</v>
          </cell>
          <cell r="F6923">
            <v>0</v>
          </cell>
        </row>
        <row r="6924">
          <cell r="A6924" t="str">
            <v>RC2-25V100ME1#-T58</v>
          </cell>
          <cell r="B6924" t="str">
            <v>5x7</v>
          </cell>
          <cell r="C6924" t="str">
            <v>BB</v>
          </cell>
          <cell r="D6924" t="str">
            <v>BA</v>
          </cell>
          <cell r="E6924">
            <v>336.35</v>
          </cell>
          <cell r="F6924">
            <v>20</v>
          </cell>
        </row>
        <row r="6925">
          <cell r="A6925" t="str">
            <v>R3A-25V100ME0P2#-T36</v>
          </cell>
          <cell r="B6925" t="str">
            <v>5x5</v>
          </cell>
          <cell r="C6925" t="str">
            <v>AB</v>
          </cell>
          <cell r="D6925" t="str">
            <v>AB</v>
          </cell>
          <cell r="E6925">
            <v>352.13600000000002</v>
          </cell>
          <cell r="F6925">
            <v>110</v>
          </cell>
        </row>
        <row r="6926">
          <cell r="A6926" t="str">
            <v>R3A-25V330MF0P2#-T36</v>
          </cell>
          <cell r="B6926" t="str">
            <v>6.3x5</v>
          </cell>
          <cell r="C6926" t="str">
            <v>AC</v>
          </cell>
          <cell r="D6926" t="str">
            <v>AB</v>
          </cell>
          <cell r="E6926">
            <v>406.07499999999999</v>
          </cell>
          <cell r="F6926">
            <v>0</v>
          </cell>
        </row>
        <row r="6927">
          <cell r="A6927" t="str">
            <v>R3A-25V470MG0P2#-T36</v>
          </cell>
          <cell r="B6927" t="str">
            <v>8x5</v>
          </cell>
          <cell r="C6927" t="str">
            <v>AD</v>
          </cell>
          <cell r="D6927" t="str">
            <v>AB</v>
          </cell>
          <cell r="E6927">
            <v>518.04300000000001</v>
          </cell>
          <cell r="F6927">
            <v>0</v>
          </cell>
        </row>
        <row r="6928">
          <cell r="A6928" t="str">
            <v>R2A-16V330MF1P2#-T58</v>
          </cell>
          <cell r="B6928" t="str">
            <v>6.3x7</v>
          </cell>
          <cell r="C6928" t="str">
            <v>BC</v>
          </cell>
          <cell r="D6928" t="str">
            <v>BC</v>
          </cell>
          <cell r="E6928">
            <v>400.05399999999997</v>
          </cell>
          <cell r="F6928">
            <v>0</v>
          </cell>
        </row>
        <row r="6929">
          <cell r="A6929" t="str">
            <v>R2A-50VR10MD1P2#-T58</v>
          </cell>
          <cell r="B6929" t="str">
            <v>4x7</v>
          </cell>
          <cell r="C6929" t="str">
            <v>BA</v>
          </cell>
          <cell r="D6929" t="str">
            <v>BC</v>
          </cell>
          <cell r="E6929">
            <v>316.26799999999997</v>
          </cell>
          <cell r="F6929">
            <v>0</v>
          </cell>
        </row>
        <row r="6930">
          <cell r="A6930" t="str">
            <v>R2A-50VR33MD1P2#-T58</v>
          </cell>
          <cell r="B6930" t="str">
            <v>4x7</v>
          </cell>
          <cell r="C6930" t="str">
            <v>BA</v>
          </cell>
          <cell r="D6930" t="str">
            <v>BC</v>
          </cell>
          <cell r="E6930">
            <v>316.26799999999997</v>
          </cell>
          <cell r="F6930">
            <v>0</v>
          </cell>
        </row>
        <row r="6931">
          <cell r="A6931" t="str">
            <v>R2A-50VR47MD1P2#-T58</v>
          </cell>
          <cell r="B6931" t="str">
            <v>4x7</v>
          </cell>
          <cell r="C6931" t="str">
            <v>BA</v>
          </cell>
          <cell r="D6931" t="str">
            <v>BC</v>
          </cell>
          <cell r="E6931">
            <v>316.26799999999997</v>
          </cell>
          <cell r="F6931">
            <v>0</v>
          </cell>
        </row>
        <row r="6932">
          <cell r="A6932" t="str">
            <v>RW2-10V471MF3X#-T36</v>
          </cell>
          <cell r="B6932" t="str">
            <v>6.3x11</v>
          </cell>
          <cell r="C6932" t="str">
            <v>DA</v>
          </cell>
          <cell r="D6932" t="str">
            <v>CM</v>
          </cell>
          <cell r="E6932">
            <v>693.86800000000005</v>
          </cell>
          <cell r="F6932">
            <v>60</v>
          </cell>
        </row>
        <row r="6933">
          <cell r="A6933" t="str">
            <v>RW2-16V101ME3X#-T36</v>
          </cell>
          <cell r="B6933" t="str">
            <v>5x11</v>
          </cell>
          <cell r="C6933" t="str">
            <v>CA</v>
          </cell>
          <cell r="D6933" t="str">
            <v>CM</v>
          </cell>
          <cell r="E6933">
            <v>338.05900000000003</v>
          </cell>
          <cell r="F6933">
            <v>44</v>
          </cell>
        </row>
        <row r="6934">
          <cell r="A6934" t="str">
            <v>RW2-16V221MF3X#-T36</v>
          </cell>
          <cell r="B6934" t="str">
            <v>6.3x11</v>
          </cell>
          <cell r="C6934" t="str">
            <v>DA</v>
          </cell>
          <cell r="D6934" t="str">
            <v>CM</v>
          </cell>
          <cell r="E6934">
            <v>693.86800000000005</v>
          </cell>
          <cell r="F6934">
            <v>218</v>
          </cell>
        </row>
        <row r="6935">
          <cell r="A6935" t="str">
            <v>RW2-16V471MG3X#-T2</v>
          </cell>
          <cell r="B6935" t="str">
            <v>8x11.5</v>
          </cell>
          <cell r="C6935" t="str">
            <v>EA</v>
          </cell>
          <cell r="D6935" t="str">
            <v>CM</v>
          </cell>
          <cell r="E6935">
            <v>856.90899999999999</v>
          </cell>
          <cell r="F6935">
            <v>49</v>
          </cell>
        </row>
        <row r="6936">
          <cell r="A6936" t="str">
            <v>R2A-50VR68MD1P2#-T58</v>
          </cell>
          <cell r="B6936" t="str">
            <v>4x7</v>
          </cell>
          <cell r="C6936" t="str">
            <v>BA</v>
          </cell>
          <cell r="D6936" t="str">
            <v>BC</v>
          </cell>
          <cell r="E6936">
            <v>316.26799999999997</v>
          </cell>
          <cell r="F6936">
            <v>0</v>
          </cell>
        </row>
        <row r="6937">
          <cell r="A6937" t="str">
            <v>R2A-50V010MD1P2#-T58</v>
          </cell>
          <cell r="B6937" t="str">
            <v>4x7</v>
          </cell>
          <cell r="C6937" t="str">
            <v>BA</v>
          </cell>
          <cell r="D6937" t="str">
            <v>BC</v>
          </cell>
          <cell r="E6937">
            <v>316.26799999999997</v>
          </cell>
          <cell r="F6937">
            <v>0</v>
          </cell>
        </row>
        <row r="6938">
          <cell r="A6938" t="str">
            <v>RJH-25V331MG4Z1</v>
          </cell>
          <cell r="B6938" t="str">
            <v>8x15</v>
          </cell>
          <cell r="C6938" t="str">
            <v>EC</v>
          </cell>
          <cell r="D6938" t="str">
            <v>FC</v>
          </cell>
          <cell r="E6938">
            <v>1109.6969999999999</v>
          </cell>
          <cell r="F6938">
            <v>0</v>
          </cell>
        </row>
        <row r="6939">
          <cell r="A6939" t="str">
            <v>RE3-250V220MH5</v>
          </cell>
          <cell r="B6939" t="str">
            <v>10x20</v>
          </cell>
          <cell r="C6939" t="str">
            <v>FD</v>
          </cell>
          <cell r="D6939" t="str">
            <v>DA</v>
          </cell>
          <cell r="E6939">
            <v>2577.174</v>
          </cell>
          <cell r="F6939">
            <v>0</v>
          </cell>
        </row>
        <row r="6940">
          <cell r="A6940" t="str">
            <v>R2S-50VR10MD1#-T2</v>
          </cell>
          <cell r="B6940" t="str">
            <v>4x7</v>
          </cell>
          <cell r="C6940" t="str">
            <v>BA</v>
          </cell>
          <cell r="D6940" t="str">
            <v>BB</v>
          </cell>
          <cell r="E6940">
            <v>316.26799999999997</v>
          </cell>
          <cell r="F6940">
            <v>0</v>
          </cell>
        </row>
        <row r="6941">
          <cell r="A6941" t="str">
            <v>R2S-50VR47MD1#-T2</v>
          </cell>
          <cell r="B6941" t="str">
            <v>4x7</v>
          </cell>
          <cell r="C6941" t="str">
            <v>BA</v>
          </cell>
          <cell r="D6941" t="str">
            <v>BB</v>
          </cell>
          <cell r="E6941">
            <v>316.26799999999997</v>
          </cell>
          <cell r="F6941">
            <v>0</v>
          </cell>
        </row>
        <row r="6942">
          <cell r="A6942" t="str">
            <v>RE3-16V331MG3#</v>
          </cell>
          <cell r="B6942" t="str">
            <v>8x11.5</v>
          </cell>
          <cell r="C6942" t="str">
            <v>EA</v>
          </cell>
          <cell r="D6942" t="str">
            <v>DA</v>
          </cell>
          <cell r="E6942">
            <v>890.42899999999997</v>
          </cell>
          <cell r="F6942">
            <v>0.13</v>
          </cell>
        </row>
        <row r="6943">
          <cell r="A6943" t="str">
            <v>RE3-63V100MA-T2</v>
          </cell>
          <cell r="B6943" t="str">
            <v>5x11</v>
          </cell>
          <cell r="C6943" t="str">
            <v>CA</v>
          </cell>
          <cell r="D6943" t="str">
            <v>DA</v>
          </cell>
          <cell r="E6943">
            <v>373.86</v>
          </cell>
          <cell r="F6943">
            <v>0.01</v>
          </cell>
        </row>
        <row r="6944">
          <cell r="A6944" t="str">
            <v>RE3-100V010MA-T2</v>
          </cell>
          <cell r="B6944" t="str">
            <v>5x11</v>
          </cell>
          <cell r="C6944" t="str">
            <v>CA</v>
          </cell>
          <cell r="D6944" t="str">
            <v>DA</v>
          </cell>
          <cell r="E6944">
            <v>373.86</v>
          </cell>
          <cell r="F6944">
            <v>0</v>
          </cell>
        </row>
        <row r="6945">
          <cell r="A6945" t="str">
            <v>RB3-16V4R7MD0P2#-T80</v>
          </cell>
          <cell r="B6945" t="str">
            <v>4x5</v>
          </cell>
          <cell r="C6945" t="str">
            <v>AA</v>
          </cell>
          <cell r="D6945" t="str">
            <v>AC</v>
          </cell>
          <cell r="E6945">
            <v>338.62799999999999</v>
          </cell>
          <cell r="F6945">
            <v>0</v>
          </cell>
        </row>
        <row r="6946">
          <cell r="A6946" t="str">
            <v>RB3-16V4R7MD0P2#-T72</v>
          </cell>
          <cell r="B6946" t="str">
            <v>4x5</v>
          </cell>
          <cell r="C6946" t="str">
            <v>AA</v>
          </cell>
          <cell r="D6946" t="str">
            <v>AC</v>
          </cell>
          <cell r="E6946">
            <v>338.62799999999999</v>
          </cell>
          <cell r="F6946">
            <v>20</v>
          </cell>
        </row>
        <row r="6947">
          <cell r="A6947" t="str">
            <v>RB3-25V100M</v>
          </cell>
          <cell r="B6947" t="str">
            <v>6.3x5</v>
          </cell>
          <cell r="C6947" t="str">
            <v>AC</v>
          </cell>
          <cell r="D6947" t="str">
            <v>AC</v>
          </cell>
          <cell r="E6947">
            <v>408.98099999999999</v>
          </cell>
          <cell r="F6947">
            <v>0</v>
          </cell>
        </row>
        <row r="6948">
          <cell r="A6948" t="str">
            <v>R3A-50VR47MP2L#-T36</v>
          </cell>
          <cell r="B6948" t="str">
            <v>4x5</v>
          </cell>
          <cell r="C6948" t="str">
            <v>AA</v>
          </cell>
          <cell r="D6948" t="str">
            <v>AB</v>
          </cell>
          <cell r="E6948">
            <v>316.548</v>
          </cell>
          <cell r="F6948">
            <v>14</v>
          </cell>
        </row>
        <row r="6949">
          <cell r="A6949" t="str">
            <v>RA2-25V220MCGZ-T58</v>
          </cell>
          <cell r="B6949" t="str">
            <v>5x11</v>
          </cell>
          <cell r="C6949" t="str">
            <v>CA</v>
          </cell>
          <cell r="D6949" t="str">
            <v>CB</v>
          </cell>
          <cell r="E6949">
            <v>338.05900000000003</v>
          </cell>
          <cell r="F6949">
            <v>40</v>
          </cell>
        </row>
        <row r="6950">
          <cell r="A6950" t="str">
            <v>R3A-50V010MP2L#-T36</v>
          </cell>
          <cell r="B6950" t="str">
            <v>4x5</v>
          </cell>
          <cell r="C6950" t="str">
            <v>AA</v>
          </cell>
          <cell r="D6950" t="str">
            <v>AB</v>
          </cell>
          <cell r="E6950">
            <v>316.548</v>
          </cell>
          <cell r="F6950">
            <v>264</v>
          </cell>
        </row>
        <row r="6951">
          <cell r="A6951" t="str">
            <v>R3A-50V3R3MP2L#-T36</v>
          </cell>
          <cell r="B6951" t="str">
            <v>4x5</v>
          </cell>
          <cell r="C6951" t="str">
            <v>AA</v>
          </cell>
          <cell r="D6951" t="str">
            <v>AB</v>
          </cell>
          <cell r="E6951">
            <v>316.548</v>
          </cell>
          <cell r="F6951">
            <v>172</v>
          </cell>
        </row>
        <row r="6952">
          <cell r="A6952" t="str">
            <v>R2W-50VR47MD1#-T58</v>
          </cell>
          <cell r="B6952" t="str">
            <v>4x7</v>
          </cell>
          <cell r="C6952" t="str">
            <v>BA</v>
          </cell>
          <cell r="D6952" t="str">
            <v>BE</v>
          </cell>
          <cell r="E6952">
            <v>316.26799999999997</v>
          </cell>
          <cell r="F6952">
            <v>0</v>
          </cell>
        </row>
        <row r="6953">
          <cell r="A6953" t="str">
            <v>R2W-50V010MD1#-T58</v>
          </cell>
          <cell r="B6953" t="str">
            <v>4x7</v>
          </cell>
          <cell r="C6953" t="str">
            <v>BA</v>
          </cell>
          <cell r="D6953" t="str">
            <v>BE</v>
          </cell>
          <cell r="E6953">
            <v>316.26799999999997</v>
          </cell>
          <cell r="F6953">
            <v>60</v>
          </cell>
        </row>
        <row r="6954">
          <cell r="A6954" t="str">
            <v>R2W-50V2R2MD1#-T58</v>
          </cell>
          <cell r="B6954" t="str">
            <v>4x7</v>
          </cell>
          <cell r="C6954" t="str">
            <v>BA</v>
          </cell>
          <cell r="D6954" t="str">
            <v>BE</v>
          </cell>
          <cell r="E6954">
            <v>316.26799999999997</v>
          </cell>
          <cell r="F6954">
            <v>0</v>
          </cell>
        </row>
        <row r="6955">
          <cell r="A6955" t="str">
            <v>R2W-50V3R3MD1#-T58</v>
          </cell>
          <cell r="B6955" t="str">
            <v>4x7</v>
          </cell>
          <cell r="C6955" t="str">
            <v>BA</v>
          </cell>
          <cell r="D6955" t="str">
            <v>BE</v>
          </cell>
          <cell r="E6955">
            <v>316.26799999999997</v>
          </cell>
          <cell r="F6955">
            <v>152</v>
          </cell>
        </row>
        <row r="6956">
          <cell r="A6956" t="str">
            <v>R3A-50VR10MP2L#-T36</v>
          </cell>
          <cell r="B6956" t="str">
            <v>4x5</v>
          </cell>
          <cell r="C6956" t="str">
            <v>AA</v>
          </cell>
          <cell r="D6956" t="str">
            <v>AB</v>
          </cell>
          <cell r="E6956">
            <v>316.548</v>
          </cell>
          <cell r="F6956">
            <v>0</v>
          </cell>
        </row>
        <row r="6957">
          <cell r="A6957" t="str">
            <v>R3A-50VR22MP2L#-T36</v>
          </cell>
          <cell r="B6957" t="str">
            <v>4x5</v>
          </cell>
          <cell r="C6957" t="str">
            <v>AA</v>
          </cell>
          <cell r="D6957" t="str">
            <v>AB</v>
          </cell>
          <cell r="E6957">
            <v>316.548</v>
          </cell>
          <cell r="F6957">
            <v>0</v>
          </cell>
        </row>
        <row r="6958">
          <cell r="A6958" t="str">
            <v>R3A-50VR33MP2L#-T36</v>
          </cell>
          <cell r="B6958" t="str">
            <v>4x5</v>
          </cell>
          <cell r="C6958" t="str">
            <v>AA</v>
          </cell>
          <cell r="D6958" t="str">
            <v>AB</v>
          </cell>
          <cell r="E6958">
            <v>316.548</v>
          </cell>
          <cell r="F6958">
            <v>16</v>
          </cell>
        </row>
        <row r="6959">
          <cell r="A6959" t="str">
            <v>R3A-50VR68MP2L#-T36</v>
          </cell>
          <cell r="B6959" t="str">
            <v>4x5</v>
          </cell>
          <cell r="C6959" t="str">
            <v>AA</v>
          </cell>
          <cell r="D6959" t="str">
            <v>AB</v>
          </cell>
          <cell r="E6959">
            <v>316.548</v>
          </cell>
          <cell r="F6959">
            <v>50</v>
          </cell>
        </row>
        <row r="6960">
          <cell r="A6960" t="str">
            <v>R3A-50V2R2MP2L#-T36</v>
          </cell>
          <cell r="B6960" t="str">
            <v>4x5</v>
          </cell>
          <cell r="C6960" t="str">
            <v>AA</v>
          </cell>
          <cell r="D6960" t="str">
            <v>AB</v>
          </cell>
          <cell r="E6960">
            <v>316.548</v>
          </cell>
          <cell r="F6960">
            <v>46</v>
          </cell>
        </row>
        <row r="6961">
          <cell r="A6961" t="str">
            <v>R2W-16V100MD1#-T58</v>
          </cell>
          <cell r="B6961" t="str">
            <v>4x7</v>
          </cell>
          <cell r="C6961" t="str">
            <v>BA</v>
          </cell>
          <cell r="D6961" t="str">
            <v>BE</v>
          </cell>
          <cell r="E6961">
            <v>316.26799999999997</v>
          </cell>
          <cell r="F6961">
            <v>40</v>
          </cell>
        </row>
        <row r="6962">
          <cell r="A6962" t="str">
            <v>R2W-16V470MF1#-T58</v>
          </cell>
          <cell r="B6962" t="str">
            <v>6.3x7</v>
          </cell>
          <cell r="C6962" t="str">
            <v>BC</v>
          </cell>
          <cell r="D6962" t="str">
            <v>BE</v>
          </cell>
          <cell r="E6962">
            <v>400.05399999999997</v>
          </cell>
          <cell r="F6962">
            <v>0</v>
          </cell>
        </row>
        <row r="6963">
          <cell r="A6963" t="str">
            <v>R2W-25V330MF1#-T58</v>
          </cell>
          <cell r="B6963" t="str">
            <v>6.3x7</v>
          </cell>
          <cell r="C6963" t="str">
            <v>BC</v>
          </cell>
          <cell r="D6963" t="str">
            <v>BE</v>
          </cell>
          <cell r="E6963">
            <v>400.05399999999997</v>
          </cell>
          <cell r="F6963">
            <v>0</v>
          </cell>
        </row>
        <row r="6964">
          <cell r="A6964" t="str">
            <v>R2W-35V4R7MD1#-T58</v>
          </cell>
          <cell r="B6964" t="str">
            <v>4x7</v>
          </cell>
          <cell r="C6964" t="str">
            <v>BA</v>
          </cell>
          <cell r="D6964" t="str">
            <v>BE</v>
          </cell>
          <cell r="E6964">
            <v>316.26799999999997</v>
          </cell>
          <cell r="F6964">
            <v>20</v>
          </cell>
        </row>
        <row r="6965">
          <cell r="A6965" t="str">
            <v>R2W-50VR10MD1#-T58</v>
          </cell>
          <cell r="B6965" t="str">
            <v>4x7</v>
          </cell>
          <cell r="C6965" t="str">
            <v>BA</v>
          </cell>
          <cell r="D6965" t="str">
            <v>BE</v>
          </cell>
          <cell r="E6965">
            <v>316.26799999999997</v>
          </cell>
          <cell r="F6965">
            <v>14</v>
          </cell>
        </row>
        <row r="6966">
          <cell r="A6966" t="str">
            <v>RE3-10V471MF3#-T72</v>
          </cell>
          <cell r="B6966" t="str">
            <v>6.3x11</v>
          </cell>
          <cell r="C6966" t="str">
            <v>DA</v>
          </cell>
          <cell r="D6966" t="str">
            <v>DA</v>
          </cell>
          <cell r="E6966">
            <v>676.75199999999995</v>
          </cell>
          <cell r="F6966">
            <v>24</v>
          </cell>
        </row>
        <row r="6967">
          <cell r="A6967" t="str">
            <v>RJF-25V470ME3</v>
          </cell>
          <cell r="B6967" t="str">
            <v>5x11.5</v>
          </cell>
          <cell r="C6967" t="str">
            <v>CC</v>
          </cell>
          <cell r="D6967" t="str">
            <v>FE</v>
          </cell>
          <cell r="E6967">
            <v>423.23500000000001</v>
          </cell>
          <cell r="F6967">
            <v>0</v>
          </cell>
        </row>
        <row r="6968">
          <cell r="A6968" t="str">
            <v>RJ4-25V100MX</v>
          </cell>
          <cell r="B6968" t="str">
            <v>5x11</v>
          </cell>
          <cell r="C6968" t="str">
            <v>CA</v>
          </cell>
          <cell r="D6968" t="str">
            <v>IA</v>
          </cell>
          <cell r="E6968">
            <v>465.85199999999998</v>
          </cell>
          <cell r="F6968">
            <v>0.02</v>
          </cell>
        </row>
        <row r="6969">
          <cell r="A6969" t="str">
            <v>RE2-16V471MH3#9-T2</v>
          </cell>
          <cell r="B6969" t="str">
            <v>10x12.5</v>
          </cell>
          <cell r="C6969" t="str">
            <v>FA</v>
          </cell>
          <cell r="D6969" t="str">
            <v>CA</v>
          </cell>
          <cell r="E6969">
            <v>1439.7529999999999</v>
          </cell>
          <cell r="F6969">
            <v>0.5</v>
          </cell>
        </row>
        <row r="6970">
          <cell r="A6970" t="str">
            <v>RJH-63V102MJ9G-S1</v>
          </cell>
          <cell r="B6970" t="str">
            <v>16x40</v>
          </cell>
          <cell r="C6970" t="str">
            <v>HE</v>
          </cell>
          <cell r="D6970" t="str">
            <v>FC</v>
          </cell>
          <cell r="E6970">
            <v>12274.174999999999</v>
          </cell>
          <cell r="F6970">
            <v>0</v>
          </cell>
        </row>
        <row r="6971">
          <cell r="A6971" t="str">
            <v>RJF-25V470ME3#</v>
          </cell>
          <cell r="B6971" t="str">
            <v>5x11.5</v>
          </cell>
          <cell r="C6971" t="str">
            <v>CC</v>
          </cell>
          <cell r="D6971" t="str">
            <v>FE</v>
          </cell>
          <cell r="E6971">
            <v>423.23500000000001</v>
          </cell>
          <cell r="F6971">
            <v>0</v>
          </cell>
        </row>
        <row r="6972">
          <cell r="A6972" t="str">
            <v>RJ4-16V272MI5#-F</v>
          </cell>
          <cell r="B6972" t="str">
            <v>12.5x20</v>
          </cell>
          <cell r="C6972" t="str">
            <v>GB</v>
          </cell>
          <cell r="D6972" t="str">
            <v>IA</v>
          </cell>
          <cell r="E6972">
            <v>3999.4279999999999</v>
          </cell>
          <cell r="F6972">
            <v>10</v>
          </cell>
        </row>
        <row r="6973">
          <cell r="A6973" t="str">
            <v>RJH-25V152MJ5G-T50</v>
          </cell>
          <cell r="B6973" t="str">
            <v>16x20</v>
          </cell>
          <cell r="C6973" t="str">
            <v>HA</v>
          </cell>
          <cell r="D6973" t="str">
            <v>FC</v>
          </cell>
          <cell r="E6973">
            <v>5429.0709999999999</v>
          </cell>
          <cell r="F6973">
            <v>0.05</v>
          </cell>
        </row>
        <row r="6974">
          <cell r="A6974" t="str">
            <v>RJF-50V220ME3#</v>
          </cell>
          <cell r="B6974" t="str">
            <v>5x11.5</v>
          </cell>
          <cell r="C6974" t="str">
            <v>CC</v>
          </cell>
          <cell r="D6974" t="str">
            <v>FE</v>
          </cell>
          <cell r="E6974">
            <v>423.23500000000001</v>
          </cell>
          <cell r="F6974">
            <v>0</v>
          </cell>
        </row>
        <row r="6975">
          <cell r="A6975" t="str">
            <v>RJF-25V272MJ6#</v>
          </cell>
          <cell r="B6975" t="str">
            <v>16x25</v>
          </cell>
          <cell r="C6975" t="str">
            <v>HB</v>
          </cell>
          <cell r="D6975" t="str">
            <v>FE</v>
          </cell>
          <cell r="E6975">
            <v>7173.2269999999999</v>
          </cell>
          <cell r="F6975">
            <v>0.128</v>
          </cell>
        </row>
        <row r="6976">
          <cell r="A6976" t="str">
            <v>RJF-50V102MJ6#</v>
          </cell>
          <cell r="B6976" t="str">
            <v>16x25</v>
          </cell>
          <cell r="C6976" t="str">
            <v>HB</v>
          </cell>
          <cell r="D6976" t="str">
            <v>FE</v>
          </cell>
          <cell r="E6976">
            <v>7173.2269999999999</v>
          </cell>
          <cell r="F6976">
            <v>0.128</v>
          </cell>
        </row>
        <row r="6977">
          <cell r="A6977" t="str">
            <v>R2B-16V101MG3#-T72</v>
          </cell>
          <cell r="B6977" t="str">
            <v>8x11.5</v>
          </cell>
          <cell r="C6977" t="str">
            <v>EA</v>
          </cell>
          <cell r="D6977" t="str">
            <v>EA</v>
          </cell>
          <cell r="E6977">
            <v>1014.807</v>
          </cell>
          <cell r="F6977">
            <v>0</v>
          </cell>
        </row>
        <row r="6978">
          <cell r="A6978" t="str">
            <v>RC2-35V6R8MSGZ-T58</v>
          </cell>
          <cell r="B6978" t="str">
            <v>4x7</v>
          </cell>
          <cell r="C6978" t="str">
            <v>BA</v>
          </cell>
          <cell r="D6978" t="str">
            <v>BA</v>
          </cell>
          <cell r="E6978">
            <v>316.26799999999997</v>
          </cell>
          <cell r="F6978">
            <v>0</v>
          </cell>
        </row>
        <row r="6979">
          <cell r="A6979" t="str">
            <v>RJF-25V470ME3#-T2</v>
          </cell>
          <cell r="B6979" t="str">
            <v>5x11.5</v>
          </cell>
          <cell r="C6979" t="str">
            <v>CC</v>
          </cell>
          <cell r="D6979" t="str">
            <v>FE</v>
          </cell>
          <cell r="E6979">
            <v>471.68400000000003</v>
          </cell>
          <cell r="F6979">
            <v>40</v>
          </cell>
        </row>
        <row r="6980">
          <cell r="A6980" t="str">
            <v>RJF-50V560MF3#-T2</v>
          </cell>
          <cell r="B6980" t="str">
            <v>6.3x11.5</v>
          </cell>
          <cell r="C6980" t="str">
            <v>DB</v>
          </cell>
          <cell r="D6980" t="str">
            <v>FE</v>
          </cell>
          <cell r="E6980">
            <v>711.41</v>
          </cell>
          <cell r="F6980">
            <v>18</v>
          </cell>
        </row>
        <row r="6981">
          <cell r="A6981" t="str">
            <v>RJF-10V681MH3#-T2</v>
          </cell>
          <cell r="B6981" t="str">
            <v>10x12.5</v>
          </cell>
          <cell r="C6981" t="str">
            <v>FA</v>
          </cell>
          <cell r="D6981" t="str">
            <v>FE</v>
          </cell>
          <cell r="E6981">
            <v>1780.367</v>
          </cell>
          <cell r="F6981">
            <v>21.5</v>
          </cell>
        </row>
        <row r="6982">
          <cell r="A6982" t="str">
            <v>RA2-63V100MEC</v>
          </cell>
          <cell r="B6982" t="str">
            <v>5x11</v>
          </cell>
          <cell r="C6982" t="str">
            <v>CA</v>
          </cell>
          <cell r="D6982" t="str">
            <v>CB</v>
          </cell>
          <cell r="E6982">
            <v>321.51</v>
          </cell>
          <cell r="F6982">
            <v>0</v>
          </cell>
        </row>
        <row r="6983">
          <cell r="A6983" t="str">
            <v>RJB-35V222MJ7</v>
          </cell>
          <cell r="B6983" t="str">
            <v>16x31.5</v>
          </cell>
          <cell r="C6983" t="str">
            <v>HC</v>
          </cell>
          <cell r="D6983" t="str">
            <v>FD</v>
          </cell>
          <cell r="E6983">
            <v>9828.7610000000004</v>
          </cell>
          <cell r="F6983">
            <v>0</v>
          </cell>
        </row>
        <row r="6984">
          <cell r="A6984" t="str">
            <v>RJ4-50V470MF3#-T72</v>
          </cell>
          <cell r="B6984" t="str">
            <v>6.3x11</v>
          </cell>
          <cell r="C6984" t="str">
            <v>DA</v>
          </cell>
          <cell r="D6984" t="str">
            <v>IA</v>
          </cell>
          <cell r="E6984">
            <v>776.03599999999994</v>
          </cell>
          <cell r="F6984">
            <v>0</v>
          </cell>
        </row>
        <row r="6985">
          <cell r="A6985" t="str">
            <v>RJB-35V471MH5#Q</v>
          </cell>
          <cell r="B6985" t="str">
            <v>10x20</v>
          </cell>
          <cell r="C6985" t="str">
            <v>FD</v>
          </cell>
          <cell r="D6985" t="str">
            <v>FD</v>
          </cell>
          <cell r="E6985">
            <v>2456.12</v>
          </cell>
          <cell r="F6985">
            <v>0</v>
          </cell>
        </row>
        <row r="6986">
          <cell r="A6986" t="str">
            <v>RJ4-400V3R3M</v>
          </cell>
          <cell r="B6986" t="str">
            <v>10x12.5</v>
          </cell>
          <cell r="C6986" t="str">
            <v>FA</v>
          </cell>
          <cell r="D6986" t="str">
            <v>IA</v>
          </cell>
          <cell r="E6986">
            <v>1940.9259999999999</v>
          </cell>
          <cell r="F6986">
            <v>0.01</v>
          </cell>
        </row>
        <row r="6987">
          <cell r="A6987" t="str">
            <v>R2S-50V220MAX</v>
          </cell>
          <cell r="B6987" t="str">
            <v>6.3x7</v>
          </cell>
          <cell r="C6987" t="str">
            <v>BC</v>
          </cell>
          <cell r="D6987" t="str">
            <v>BB</v>
          </cell>
          <cell r="E6987">
            <v>384.17099999999999</v>
          </cell>
          <cell r="F6987">
            <v>0</v>
          </cell>
        </row>
        <row r="6988">
          <cell r="A6988" t="str">
            <v>RJ4-50V220ME3#-T2</v>
          </cell>
          <cell r="B6988" t="str">
            <v>5x11</v>
          </cell>
          <cell r="C6988" t="str">
            <v>CA</v>
          </cell>
          <cell r="D6988" t="str">
            <v>IA</v>
          </cell>
          <cell r="E6988">
            <v>477.041</v>
          </cell>
          <cell r="F6988">
            <v>0</v>
          </cell>
        </row>
        <row r="6989">
          <cell r="A6989" t="str">
            <v>RJ4-16V332MI5Z2</v>
          </cell>
          <cell r="B6989" t="str">
            <v>12.5x20</v>
          </cell>
          <cell r="C6989" t="str">
            <v>GB</v>
          </cell>
          <cell r="D6989" t="str">
            <v>IA</v>
          </cell>
          <cell r="E6989">
            <v>0</v>
          </cell>
          <cell r="F6989">
            <v>0</v>
          </cell>
        </row>
        <row r="6990">
          <cell r="A6990" t="str">
            <v>RJ4-16V332MJ4</v>
          </cell>
          <cell r="B6990" t="str">
            <v>16x16</v>
          </cell>
          <cell r="C6990" t="str">
            <v>HF</v>
          </cell>
          <cell r="D6990" t="str">
            <v>IA</v>
          </cell>
          <cell r="E6990">
            <v>0</v>
          </cell>
          <cell r="F6990">
            <v>0</v>
          </cell>
        </row>
        <row r="6991">
          <cell r="A6991" t="str">
            <v>RJ4-16V332MI5Z2-F49</v>
          </cell>
          <cell r="B6991" t="str">
            <v>12.5x20</v>
          </cell>
          <cell r="C6991" t="str">
            <v>GB</v>
          </cell>
          <cell r="D6991" t="str">
            <v>IA</v>
          </cell>
          <cell r="E6991">
            <v>3999.4279999999999</v>
          </cell>
          <cell r="F6991">
            <v>0</v>
          </cell>
        </row>
        <row r="6992">
          <cell r="A6992" t="str">
            <v>RJ4-16V332MJ4-F49</v>
          </cell>
          <cell r="B6992" t="str">
            <v>16x16</v>
          </cell>
          <cell r="C6992" t="str">
            <v>HF</v>
          </cell>
          <cell r="D6992" t="str">
            <v>IA</v>
          </cell>
          <cell r="E6992">
            <v>7397.6670000000004</v>
          </cell>
          <cell r="F6992">
            <v>0</v>
          </cell>
        </row>
        <row r="6993">
          <cell r="A6993" t="str">
            <v>RB2-16V100MD1#-T80</v>
          </cell>
          <cell r="B6993" t="str">
            <v>4x7</v>
          </cell>
          <cell r="C6993" t="str">
            <v>BA</v>
          </cell>
          <cell r="D6993" t="str">
            <v>BD</v>
          </cell>
          <cell r="E6993">
            <v>346.351</v>
          </cell>
          <cell r="F6993">
            <v>2</v>
          </cell>
        </row>
        <row r="6994">
          <cell r="A6994" t="str">
            <v>RJF-16V331MG3#-T2</v>
          </cell>
          <cell r="B6994" t="str">
            <v>8x12</v>
          </cell>
          <cell r="C6994" t="str">
            <v>EB</v>
          </cell>
          <cell r="D6994" t="str">
            <v>FE</v>
          </cell>
          <cell r="E6994">
            <v>987.35699999999997</v>
          </cell>
          <cell r="F6994">
            <v>9</v>
          </cell>
        </row>
        <row r="6995">
          <cell r="A6995" t="str">
            <v>RC3-6V331MGZ-T36</v>
          </cell>
          <cell r="B6995" t="str">
            <v>8x5</v>
          </cell>
          <cell r="C6995" t="str">
            <v>AD</v>
          </cell>
          <cell r="D6995" t="str">
            <v>AA</v>
          </cell>
          <cell r="E6995">
            <v>518.04300000000001</v>
          </cell>
          <cell r="F6995">
            <v>0</v>
          </cell>
        </row>
        <row r="6996">
          <cell r="A6996" t="str">
            <v>RJ4-450V220M</v>
          </cell>
          <cell r="B6996" t="str">
            <v>16x25</v>
          </cell>
          <cell r="C6996" t="str">
            <v>HB</v>
          </cell>
          <cell r="D6996" t="str">
            <v>IA</v>
          </cell>
          <cell r="E6996">
            <v>7936.9319999999998</v>
          </cell>
          <cell r="F6996">
            <v>0</v>
          </cell>
        </row>
        <row r="6997">
          <cell r="A6997" t="str">
            <v>RJJ-25V221MG4E-F</v>
          </cell>
          <cell r="B6997" t="str">
            <v>8x15</v>
          </cell>
          <cell r="C6997" t="str">
            <v>EC</v>
          </cell>
          <cell r="D6997" t="str">
            <v>FB</v>
          </cell>
          <cell r="E6997">
            <v>1126.5139999999999</v>
          </cell>
          <cell r="F6997">
            <v>38</v>
          </cell>
        </row>
        <row r="6998">
          <cell r="A6998" t="str">
            <v>RLB-16V220MAGZ-T2</v>
          </cell>
          <cell r="B6998" t="str">
            <v>6.3x11</v>
          </cell>
          <cell r="C6998" t="str">
            <v>DA</v>
          </cell>
          <cell r="D6998" t="str">
            <v>CD</v>
          </cell>
          <cell r="E6998">
            <v>608.40899999999999</v>
          </cell>
          <cell r="F6998">
            <v>0</v>
          </cell>
        </row>
        <row r="6999">
          <cell r="A6999" t="str">
            <v>RLB-10V220MAGZ-T2</v>
          </cell>
          <cell r="B6999" t="str">
            <v>5x11</v>
          </cell>
          <cell r="C6999" t="str">
            <v>CA</v>
          </cell>
          <cell r="D6999" t="str">
            <v>CD</v>
          </cell>
          <cell r="E6999">
            <v>327.52800000000002</v>
          </cell>
          <cell r="F6999">
            <v>0</v>
          </cell>
        </row>
        <row r="7000">
          <cell r="A7000" t="str">
            <v>RLB-16V470MAGZ-T2</v>
          </cell>
          <cell r="B7000" t="str">
            <v>8x11.5</v>
          </cell>
          <cell r="C7000" t="str">
            <v>EA</v>
          </cell>
          <cell r="D7000" t="str">
            <v>CD</v>
          </cell>
          <cell r="E7000">
            <v>761.654</v>
          </cell>
          <cell r="F7000">
            <v>0</v>
          </cell>
        </row>
        <row r="7001">
          <cell r="A7001" t="str">
            <v>RA2-25V330MCGZ-T2</v>
          </cell>
          <cell r="B7001" t="str">
            <v>5x11</v>
          </cell>
          <cell r="C7001" t="str">
            <v>CA</v>
          </cell>
          <cell r="D7001" t="str">
            <v>CB</v>
          </cell>
          <cell r="E7001">
            <v>338.05900000000003</v>
          </cell>
          <cell r="F7001">
            <v>0</v>
          </cell>
        </row>
        <row r="7002">
          <cell r="A7002" t="str">
            <v>R3A-16V220MP2#-T36</v>
          </cell>
          <cell r="B7002" t="str">
            <v>5x5</v>
          </cell>
          <cell r="C7002" t="str">
            <v>AB</v>
          </cell>
          <cell r="D7002"/>
          <cell r="E7002">
            <v>352.13600000000002</v>
          </cell>
          <cell r="F7002">
            <v>0</v>
          </cell>
        </row>
        <row r="7003">
          <cell r="A7003" t="str">
            <v>RJ4-10V221MF3#-T2</v>
          </cell>
          <cell r="B7003" t="str">
            <v>6.3x11</v>
          </cell>
          <cell r="C7003" t="str">
            <v>DA</v>
          </cell>
          <cell r="D7003"/>
          <cell r="E7003">
            <v>776.03599999999994</v>
          </cell>
          <cell r="F7003">
            <v>2</v>
          </cell>
        </row>
        <row r="7004">
          <cell r="A7004" t="str">
            <v>RJF-16V471MG4#-T2</v>
          </cell>
          <cell r="B7004" t="str">
            <v>8x15</v>
          </cell>
          <cell r="C7004" t="str">
            <v>EC</v>
          </cell>
          <cell r="D7004"/>
          <cell r="E7004">
            <v>1191.617</v>
          </cell>
          <cell r="F7004">
            <v>11</v>
          </cell>
        </row>
        <row r="7005">
          <cell r="A7005" t="str">
            <v>RE3-12V232MH6#</v>
          </cell>
          <cell r="B7005" t="str">
            <v>10x25</v>
          </cell>
          <cell r="C7005" t="str">
            <v>FE</v>
          </cell>
          <cell r="D7005" t="str">
            <v>DA</v>
          </cell>
          <cell r="E7005">
            <v>2778.2440000000001</v>
          </cell>
          <cell r="F7005">
            <v>124</v>
          </cell>
        </row>
        <row r="7006">
          <cell r="A7006" t="str">
            <v>ROS-35V220M</v>
          </cell>
          <cell r="B7006" t="str">
            <v>8x11.5</v>
          </cell>
          <cell r="C7006" t="str">
            <v>EA</v>
          </cell>
          <cell r="D7006"/>
          <cell r="E7006">
            <v>835.03499999999997</v>
          </cell>
          <cell r="F7006">
            <v>0.02</v>
          </cell>
        </row>
        <row r="7007">
          <cell r="A7007" t="str">
            <v>R3A-16V101MP2#-T36</v>
          </cell>
          <cell r="B7007" t="str">
            <v>8x5</v>
          </cell>
          <cell r="C7007" t="str">
            <v>AD</v>
          </cell>
          <cell r="D7007"/>
          <cell r="E7007">
            <v>518.04300000000001</v>
          </cell>
          <cell r="F7007">
            <v>0</v>
          </cell>
        </row>
        <row r="7008">
          <cell r="A7008" t="str">
            <v>RJ4-25V332MK5ZQ-F30</v>
          </cell>
          <cell r="B7008" t="str">
            <v>18x20</v>
          </cell>
          <cell r="C7008" t="str">
            <v>IA</v>
          </cell>
          <cell r="D7008"/>
          <cell r="E7008">
            <v>10319.73</v>
          </cell>
          <cell r="F7008">
            <v>1.8</v>
          </cell>
        </row>
        <row r="7009">
          <cell r="A7009" t="str">
            <v>RC2-50VR47MD1#</v>
          </cell>
          <cell r="B7009" t="str">
            <v>4x7</v>
          </cell>
          <cell r="C7009" t="str">
            <v>BA</v>
          </cell>
          <cell r="D7009"/>
          <cell r="E7009">
            <v>300.74700000000001</v>
          </cell>
          <cell r="F7009">
            <v>8</v>
          </cell>
        </row>
        <row r="7010">
          <cell r="A7010" t="str">
            <v>RE3-16V222MI5#-T4</v>
          </cell>
          <cell r="B7010" t="str">
            <v>12.5x20</v>
          </cell>
          <cell r="C7010" t="str">
            <v>GB</v>
          </cell>
          <cell r="D7010" t="str">
            <v>DA</v>
          </cell>
          <cell r="E7010">
            <v>2931.4560000000001</v>
          </cell>
          <cell r="F7010">
            <v>1</v>
          </cell>
        </row>
        <row r="7011">
          <cell r="A7011" t="str">
            <v>R3A-16V100MP2#-T36</v>
          </cell>
          <cell r="B7011" t="str">
            <v>4x5</v>
          </cell>
          <cell r="C7011" t="str">
            <v>AA</v>
          </cell>
          <cell r="D7011"/>
          <cell r="E7011">
            <v>316.548</v>
          </cell>
          <cell r="F7011">
            <v>0</v>
          </cell>
        </row>
        <row r="7012">
          <cell r="A7012" t="str">
            <v>R3A-50VR33MP2Z#-T36</v>
          </cell>
          <cell r="B7012" t="str">
            <v>4x5</v>
          </cell>
          <cell r="C7012" t="str">
            <v>AA</v>
          </cell>
          <cell r="D7012"/>
          <cell r="E7012">
            <v>316.548</v>
          </cell>
          <cell r="F7012">
            <v>0</v>
          </cell>
        </row>
        <row r="7013">
          <cell r="A7013" t="str">
            <v>RL2-50V4R7ME3#-T2</v>
          </cell>
          <cell r="B7013" t="str">
            <v>5x11</v>
          </cell>
          <cell r="C7013" t="str">
            <v>CA</v>
          </cell>
          <cell r="D7013" t="str">
            <v>CE</v>
          </cell>
          <cell r="E7013">
            <v>327.52800000000002</v>
          </cell>
          <cell r="F7013">
            <v>0</v>
          </cell>
        </row>
        <row r="7014">
          <cell r="A7014" t="str">
            <v>R3A-50VR47MP2Z#-T36</v>
          </cell>
          <cell r="B7014" t="str">
            <v>4x5</v>
          </cell>
          <cell r="C7014" t="str">
            <v>AA</v>
          </cell>
          <cell r="D7014"/>
          <cell r="E7014">
            <v>316.548</v>
          </cell>
          <cell r="F7014">
            <v>0</v>
          </cell>
        </row>
        <row r="7015">
          <cell r="A7015" t="str">
            <v>R3A-50V010MP2Z#-T36</v>
          </cell>
          <cell r="B7015" t="str">
            <v>4x5</v>
          </cell>
          <cell r="C7015" t="str">
            <v>AA</v>
          </cell>
          <cell r="D7015"/>
          <cell r="E7015">
            <v>316.548</v>
          </cell>
          <cell r="F7015">
            <v>0</v>
          </cell>
        </row>
        <row r="7016">
          <cell r="A7016" t="str">
            <v>RJH-10V472MK6G</v>
          </cell>
          <cell r="B7016" t="str">
            <v>18x25</v>
          </cell>
          <cell r="C7016" t="str">
            <v>IB</v>
          </cell>
          <cell r="D7016" t="str">
            <v>FC</v>
          </cell>
          <cell r="E7016">
            <v>9868.6309999999994</v>
          </cell>
          <cell r="F7016">
            <v>0.35</v>
          </cell>
        </row>
        <row r="7017">
          <cell r="A7017" t="str">
            <v>RJH-25V821MH7-T2</v>
          </cell>
          <cell r="B7017" t="str">
            <v>10x30</v>
          </cell>
          <cell r="C7017" t="str">
            <v>FF</v>
          </cell>
          <cell r="D7017" t="str">
            <v>FC</v>
          </cell>
          <cell r="E7017">
            <v>3498.837</v>
          </cell>
          <cell r="F7017">
            <v>0</v>
          </cell>
        </row>
        <row r="7018">
          <cell r="A7018" t="str">
            <v>RE3-35V101MF3#</v>
          </cell>
          <cell r="B7018" t="str">
            <v>6.3x11</v>
          </cell>
          <cell r="C7018" t="str">
            <v>DA</v>
          </cell>
          <cell r="D7018" t="str">
            <v>DA</v>
          </cell>
          <cell r="E7018">
            <v>645.78</v>
          </cell>
          <cell r="F7018">
            <v>26</v>
          </cell>
        </row>
        <row r="7019">
          <cell r="A7019" t="str">
            <v>RJH-35V102MI6#9-F38</v>
          </cell>
          <cell r="B7019" t="str">
            <v>12.5x25</v>
          </cell>
          <cell r="C7019" t="str">
            <v>GC</v>
          </cell>
          <cell r="D7019" t="str">
            <v>FC</v>
          </cell>
          <cell r="E7019">
            <v>4444.0860000000002</v>
          </cell>
          <cell r="F7019">
            <v>0</v>
          </cell>
        </row>
        <row r="7020">
          <cell r="A7020" t="str">
            <v>RJJ-16V560ME3</v>
          </cell>
          <cell r="B7020" t="str">
            <v>5x11.5</v>
          </cell>
          <cell r="C7020" t="str">
            <v>CC</v>
          </cell>
          <cell r="D7020" t="str">
            <v>FB</v>
          </cell>
          <cell r="E7020">
            <v>424.09199999999998</v>
          </cell>
          <cell r="F7020">
            <v>0</v>
          </cell>
        </row>
        <row r="7021">
          <cell r="A7021" t="str">
            <v>RB2-50VR22MGZ-T32</v>
          </cell>
          <cell r="B7021" t="str">
            <v>4x7</v>
          </cell>
          <cell r="C7021" t="str">
            <v>BA</v>
          </cell>
          <cell r="D7021" t="str">
            <v>BD</v>
          </cell>
          <cell r="E7021">
            <v>346.351</v>
          </cell>
          <cell r="F7021">
            <v>20</v>
          </cell>
        </row>
        <row r="7022">
          <cell r="A7022" t="str">
            <v>RB2-50VR47MGZ-T32</v>
          </cell>
          <cell r="B7022" t="str">
            <v>4x7</v>
          </cell>
          <cell r="C7022" t="str">
            <v>BA</v>
          </cell>
          <cell r="D7022" t="str">
            <v>BD</v>
          </cell>
          <cell r="E7022">
            <v>346.351</v>
          </cell>
          <cell r="F7022">
            <v>20</v>
          </cell>
        </row>
        <row r="7023">
          <cell r="A7023" t="str">
            <v>RJF-50V151MH3</v>
          </cell>
          <cell r="B7023" t="str">
            <v>10x12.5</v>
          </cell>
          <cell r="C7023" t="str">
            <v>FA</v>
          </cell>
          <cell r="D7023" t="str">
            <v>FE</v>
          </cell>
          <cell r="E7023">
            <v>1753.1859999999999</v>
          </cell>
          <cell r="F7023">
            <v>0</v>
          </cell>
        </row>
        <row r="7024">
          <cell r="A7024" t="str">
            <v>RJB-50V151MH3</v>
          </cell>
          <cell r="B7024" t="str">
            <v>10x12.5</v>
          </cell>
          <cell r="C7024" t="str">
            <v>FA</v>
          </cell>
          <cell r="D7024" t="str">
            <v>FD</v>
          </cell>
          <cell r="E7024">
            <v>1815.922</v>
          </cell>
          <cell r="F7024">
            <v>0</v>
          </cell>
        </row>
        <row r="7025">
          <cell r="A7025" t="str">
            <v>RLB-35V102MV2Z-F</v>
          </cell>
          <cell r="B7025" t="str">
            <v>18x35.5</v>
          </cell>
          <cell r="C7025" t="str">
            <v>ID</v>
          </cell>
          <cell r="D7025" t="str">
            <v>CD</v>
          </cell>
          <cell r="E7025">
            <v>8678.2060000000001</v>
          </cell>
          <cell r="F7025">
            <v>0</v>
          </cell>
        </row>
        <row r="7026">
          <cell r="A7026" t="str">
            <v>RLB-16V222MV2Z-F</v>
          </cell>
          <cell r="B7026" t="str">
            <v>18x35.5</v>
          </cell>
          <cell r="C7026" t="str">
            <v>ID</v>
          </cell>
          <cell r="D7026" t="str">
            <v>CD</v>
          </cell>
          <cell r="E7026">
            <v>8678.2060000000001</v>
          </cell>
          <cell r="F7026">
            <v>0</v>
          </cell>
        </row>
        <row r="7027">
          <cell r="A7027" t="str">
            <v>RLB-50VR47M-T2</v>
          </cell>
          <cell r="B7027" t="str">
            <v>5x11</v>
          </cell>
          <cell r="C7027" t="str">
            <v>CA</v>
          </cell>
          <cell r="D7027" t="str">
            <v>CD</v>
          </cell>
          <cell r="E7027">
            <v>327.52800000000002</v>
          </cell>
          <cell r="F7027">
            <v>0.02</v>
          </cell>
        </row>
        <row r="7028">
          <cell r="A7028" t="str">
            <v>RLB-50V330MV2Z-T2</v>
          </cell>
          <cell r="B7028" t="str">
            <v>10x16</v>
          </cell>
          <cell r="C7028" t="str">
            <v>FC</v>
          </cell>
          <cell r="D7028" t="str">
            <v>CD</v>
          </cell>
          <cell r="E7028">
            <v>1390.9369999999999</v>
          </cell>
          <cell r="F7028">
            <v>0</v>
          </cell>
        </row>
        <row r="7029">
          <cell r="A7029" t="str">
            <v>RJH-100V330MG4-F</v>
          </cell>
          <cell r="B7029" t="str">
            <v>8x15</v>
          </cell>
          <cell r="C7029" t="str">
            <v>EC</v>
          </cell>
          <cell r="D7029" t="str">
            <v>FC</v>
          </cell>
          <cell r="E7029">
            <v>1126.5139999999999</v>
          </cell>
          <cell r="F7029">
            <v>0</v>
          </cell>
        </row>
        <row r="7030">
          <cell r="A7030" t="str">
            <v>ROS-35V100M</v>
          </cell>
          <cell r="B7030" t="str">
            <v>6.3x11</v>
          </cell>
          <cell r="C7030" t="str">
            <v>DA</v>
          </cell>
          <cell r="D7030" t="str">
            <v>CJ</v>
          </cell>
          <cell r="E7030">
            <v>677.15700000000004</v>
          </cell>
          <cell r="F7030">
            <v>12</v>
          </cell>
        </row>
        <row r="7031">
          <cell r="A7031" t="str">
            <v>RJF-6V122MH4#-T2</v>
          </cell>
          <cell r="B7031" t="str">
            <v>10x16</v>
          </cell>
          <cell r="C7031" t="str">
            <v>FC</v>
          </cell>
          <cell r="D7031" t="str">
            <v>FE</v>
          </cell>
          <cell r="E7031">
            <v>2106.6759999999999</v>
          </cell>
          <cell r="F7031">
            <v>98</v>
          </cell>
        </row>
        <row r="7032">
          <cell r="A7032" t="str">
            <v>RJ3-200V010M-T2</v>
          </cell>
          <cell r="B7032" t="str">
            <v>6.3x11</v>
          </cell>
          <cell r="C7032" t="str">
            <v>DA</v>
          </cell>
          <cell r="D7032" t="str">
            <v>HA</v>
          </cell>
          <cell r="E7032">
            <v>650.93600000000004</v>
          </cell>
          <cell r="F7032">
            <v>0.1</v>
          </cell>
        </row>
        <row r="7033">
          <cell r="A7033" t="str">
            <v>R3S-16V100MD0Z#-T80</v>
          </cell>
          <cell r="B7033" t="str">
            <v>4x5</v>
          </cell>
          <cell r="C7033" t="str">
            <v>AA</v>
          </cell>
          <cell r="D7033" t="str">
            <v>AD</v>
          </cell>
          <cell r="E7033">
            <v>316.548</v>
          </cell>
          <cell r="F7033">
            <v>0</v>
          </cell>
        </row>
        <row r="7034">
          <cell r="A7034" t="str">
            <v>RJH-10V182MI5</v>
          </cell>
          <cell r="B7034" t="str">
            <v>12.5x20</v>
          </cell>
          <cell r="C7034" t="str">
            <v>GB</v>
          </cell>
          <cell r="D7034" t="str">
            <v>FC</v>
          </cell>
          <cell r="E7034">
            <v>3490.9630000000002</v>
          </cell>
          <cell r="F7034">
            <v>0</v>
          </cell>
        </row>
        <row r="7035">
          <cell r="A7035" t="str">
            <v>RJ3-100V3R3MAX</v>
          </cell>
          <cell r="B7035" t="str">
            <v>5x11</v>
          </cell>
          <cell r="C7035" t="str">
            <v>CA</v>
          </cell>
          <cell r="D7035" t="str">
            <v>HA</v>
          </cell>
          <cell r="E7035">
            <v>434.50799999999998</v>
          </cell>
          <cell r="F7035">
            <v>0.2</v>
          </cell>
        </row>
        <row r="7036">
          <cell r="A7036" t="str">
            <v>RJ3-160V2R2M</v>
          </cell>
          <cell r="B7036" t="str">
            <v>6.3x11</v>
          </cell>
          <cell r="C7036" t="str">
            <v>DA</v>
          </cell>
          <cell r="D7036" t="str">
            <v>HA</v>
          </cell>
          <cell r="E7036">
            <v>634.22400000000005</v>
          </cell>
          <cell r="F7036">
            <v>0</v>
          </cell>
        </row>
        <row r="7037">
          <cell r="A7037" t="str">
            <v>RJ3-160V3R3M</v>
          </cell>
          <cell r="B7037" t="str">
            <v>8x11.5</v>
          </cell>
          <cell r="C7037" t="str">
            <v>EA</v>
          </cell>
          <cell r="D7037" t="str">
            <v>HA</v>
          </cell>
          <cell r="E7037">
            <v>825.58199999999999</v>
          </cell>
          <cell r="F7037">
            <v>0.2</v>
          </cell>
        </row>
        <row r="7038">
          <cell r="A7038" t="str">
            <v>RJ3-250V010M</v>
          </cell>
          <cell r="B7038" t="str">
            <v>6.3x11</v>
          </cell>
          <cell r="C7038" t="str">
            <v>DA</v>
          </cell>
          <cell r="D7038" t="str">
            <v>HA</v>
          </cell>
          <cell r="E7038">
            <v>634.22400000000005</v>
          </cell>
          <cell r="F7038">
            <v>0</v>
          </cell>
        </row>
        <row r="7039">
          <cell r="A7039" t="str">
            <v>RJ3-250V3R3M</v>
          </cell>
          <cell r="B7039" t="str">
            <v>10x12.5</v>
          </cell>
          <cell r="C7039" t="str">
            <v>FA</v>
          </cell>
          <cell r="D7039" t="str">
            <v>HA</v>
          </cell>
          <cell r="E7039">
            <v>1681.9639999999999</v>
          </cell>
          <cell r="F7039">
            <v>0.2</v>
          </cell>
        </row>
        <row r="7040">
          <cell r="A7040" t="str">
            <v>R2B-35V4R7ME3#-T2</v>
          </cell>
          <cell r="B7040" t="str">
            <v>5x11</v>
          </cell>
          <cell r="C7040" t="str">
            <v>CA</v>
          </cell>
          <cell r="D7040" t="str">
            <v>EA</v>
          </cell>
          <cell r="E7040">
            <v>414.86399999999998</v>
          </cell>
          <cell r="F7040">
            <v>14</v>
          </cell>
        </row>
        <row r="7041">
          <cell r="A7041" t="str">
            <v>RE3-25V4R7ME3#-T2</v>
          </cell>
          <cell r="B7041" t="str">
            <v>5x11</v>
          </cell>
          <cell r="C7041" t="str">
            <v>CA</v>
          </cell>
          <cell r="D7041" t="str">
            <v>DA</v>
          </cell>
          <cell r="E7041">
            <v>373.86</v>
          </cell>
          <cell r="F7041">
            <v>26</v>
          </cell>
        </row>
        <row r="7042">
          <cell r="A7042" t="str">
            <v>RJ4-35V682MK9PE-F48</v>
          </cell>
          <cell r="B7042" t="str">
            <v>18x40</v>
          </cell>
          <cell r="C7042" t="str">
            <v>IE</v>
          </cell>
          <cell r="D7042" t="str">
            <v>IA</v>
          </cell>
          <cell r="E7042">
            <v>17285.843000000001</v>
          </cell>
          <cell r="F7042">
            <v>0</v>
          </cell>
        </row>
        <row r="7043">
          <cell r="A7043" t="str">
            <v>RJ4-35V332MK7PE-F48</v>
          </cell>
          <cell r="B7043" t="str">
            <v>18x31.5</v>
          </cell>
          <cell r="C7043" t="str">
            <v>IC</v>
          </cell>
          <cell r="D7043" t="str">
            <v>IA</v>
          </cell>
          <cell r="E7043">
            <v>13485.485000000001</v>
          </cell>
          <cell r="F7043">
            <v>0.2</v>
          </cell>
        </row>
        <row r="7044">
          <cell r="A7044" t="str">
            <v>RJ4-35V222MK5PE-F48</v>
          </cell>
          <cell r="B7044" t="str">
            <v>18x20</v>
          </cell>
          <cell r="C7044" t="str">
            <v>IA</v>
          </cell>
          <cell r="D7044" t="str">
            <v>IA</v>
          </cell>
          <cell r="E7044">
            <v>10319.73</v>
          </cell>
          <cell r="F7044">
            <v>0</v>
          </cell>
        </row>
        <row r="7045">
          <cell r="A7045" t="str">
            <v>RC3-10V470MZ2#</v>
          </cell>
          <cell r="B7045" t="str">
            <v>6.3x5</v>
          </cell>
          <cell r="C7045" t="str">
            <v>AC</v>
          </cell>
          <cell r="D7045" t="str">
            <v>AA</v>
          </cell>
          <cell r="E7045">
            <v>389.54300000000001</v>
          </cell>
          <cell r="F7045">
            <v>0</v>
          </cell>
        </row>
        <row r="7046">
          <cell r="A7046" t="str">
            <v>RBD-16V221M</v>
          </cell>
          <cell r="B7046" t="str">
            <v>10x12.5</v>
          </cell>
          <cell r="C7046" t="str">
            <v>FA</v>
          </cell>
          <cell r="D7046" t="str">
            <v>EB</v>
          </cell>
          <cell r="E7046">
            <v>1606.9680000000001</v>
          </cell>
          <cell r="F7046">
            <v>0</v>
          </cell>
        </row>
        <row r="7047">
          <cell r="A7047" t="str">
            <v>RBD-16V101M</v>
          </cell>
          <cell r="B7047" t="str">
            <v>8x11.5</v>
          </cell>
          <cell r="C7047" t="str">
            <v>EA</v>
          </cell>
          <cell r="D7047" t="str">
            <v>EB</v>
          </cell>
          <cell r="E7047">
            <v>993.17700000000002</v>
          </cell>
          <cell r="F7047">
            <v>0</v>
          </cell>
        </row>
        <row r="7048">
          <cell r="A7048" t="str">
            <v>RJJ-63V471MI8</v>
          </cell>
          <cell r="B7048" t="str">
            <v>12.5x35</v>
          </cell>
          <cell r="C7048" t="str">
            <v>GE</v>
          </cell>
          <cell r="D7048" t="str">
            <v>FB</v>
          </cell>
          <cell r="E7048">
            <v>6987.7479999999996</v>
          </cell>
          <cell r="F7048">
            <v>0.01</v>
          </cell>
        </row>
        <row r="7049">
          <cell r="A7049" t="str">
            <v>RJ3-100VR47MAX</v>
          </cell>
          <cell r="B7049" t="str">
            <v>5x11</v>
          </cell>
          <cell r="C7049" t="str">
            <v>CA</v>
          </cell>
          <cell r="D7049" t="str">
            <v>HA</v>
          </cell>
          <cell r="E7049">
            <v>434.50799999999998</v>
          </cell>
          <cell r="F7049">
            <v>0</v>
          </cell>
        </row>
        <row r="7050">
          <cell r="A7050" t="str">
            <v>RJH-50V820MH3-T2</v>
          </cell>
          <cell r="B7050" t="str">
            <v>10x12.5</v>
          </cell>
          <cell r="C7050" t="str">
            <v>FA</v>
          </cell>
          <cell r="D7050" t="str">
            <v>FC</v>
          </cell>
          <cell r="E7050">
            <v>1843.1030000000001</v>
          </cell>
          <cell r="F7050">
            <v>0</v>
          </cell>
        </row>
        <row r="7051">
          <cell r="A7051" t="str">
            <v>RJH-100V391MJ8G-S1</v>
          </cell>
          <cell r="B7051" t="str">
            <v>16x35.5</v>
          </cell>
          <cell r="C7051" t="str">
            <v>HD</v>
          </cell>
          <cell r="D7051" t="str">
            <v>FC</v>
          </cell>
          <cell r="E7051">
            <v>10320.072</v>
          </cell>
          <cell r="F7051">
            <v>0</v>
          </cell>
        </row>
        <row r="7052">
          <cell r="A7052" t="str">
            <v>RE3-315V4R7M</v>
          </cell>
          <cell r="B7052" t="str">
            <v>10x12.5</v>
          </cell>
          <cell r="C7052" t="str">
            <v>FA</v>
          </cell>
          <cell r="D7052" t="str">
            <v>DA</v>
          </cell>
          <cell r="E7052">
            <v>1940.9259999999999</v>
          </cell>
          <cell r="F7052">
            <v>0.4</v>
          </cell>
        </row>
        <row r="7053">
          <cell r="A7053" t="str">
            <v>RJ4-63V222MX</v>
          </cell>
          <cell r="B7053" t="str">
            <v>18x40</v>
          </cell>
          <cell r="C7053" t="str">
            <v>IE</v>
          </cell>
          <cell r="D7053" t="str">
            <v>IA</v>
          </cell>
          <cell r="E7053">
            <v>17191.405999999999</v>
          </cell>
          <cell r="F7053">
            <v>0.2</v>
          </cell>
        </row>
        <row r="7054">
          <cell r="A7054" t="str">
            <v>RJ4-25V101MF4-T58</v>
          </cell>
          <cell r="B7054" t="str">
            <v>6.3x15</v>
          </cell>
          <cell r="C7054" t="str">
            <v>DC</v>
          </cell>
          <cell r="D7054" t="str">
            <v>IA</v>
          </cell>
          <cell r="E7054">
            <v>735.04600000000005</v>
          </cell>
          <cell r="F7054">
            <v>0</v>
          </cell>
        </row>
        <row r="7055">
          <cell r="A7055" t="str">
            <v>RJH-25V101MF4-T2</v>
          </cell>
          <cell r="B7055" t="str">
            <v>6.3x15</v>
          </cell>
          <cell r="C7055" t="str">
            <v>DC</v>
          </cell>
          <cell r="D7055" t="str">
            <v>FC</v>
          </cell>
          <cell r="E7055">
            <v>861.34400000000005</v>
          </cell>
          <cell r="F7055">
            <v>34</v>
          </cell>
        </row>
        <row r="7056">
          <cell r="A7056" t="str">
            <v>RJH-25V101MF4-T58</v>
          </cell>
          <cell r="B7056" t="str">
            <v>6.3x15</v>
          </cell>
          <cell r="C7056" t="str">
            <v>DC</v>
          </cell>
          <cell r="D7056" t="str">
            <v>FC</v>
          </cell>
          <cell r="E7056">
            <v>861.34400000000005</v>
          </cell>
          <cell r="F7056">
            <v>2</v>
          </cell>
        </row>
        <row r="7057">
          <cell r="A7057" t="str">
            <v>RE3-35V470ME3#</v>
          </cell>
          <cell r="B7057" t="str">
            <v>5x11</v>
          </cell>
          <cell r="C7057" t="str">
            <v>CA</v>
          </cell>
          <cell r="D7057" t="str">
            <v>DA</v>
          </cell>
          <cell r="E7057">
            <v>353.404</v>
          </cell>
          <cell r="F7057">
            <v>14</v>
          </cell>
        </row>
        <row r="7058">
          <cell r="A7058" t="str">
            <v>RE3-100V470MH3#-T2</v>
          </cell>
          <cell r="B7058" t="str">
            <v>10x12.5</v>
          </cell>
          <cell r="C7058" t="str">
            <v>FA</v>
          </cell>
          <cell r="D7058" t="str">
            <v>DA</v>
          </cell>
          <cell r="E7058">
            <v>1489.317</v>
          </cell>
          <cell r="F7058">
            <v>0</v>
          </cell>
        </row>
        <row r="7059">
          <cell r="A7059" t="str">
            <v>RJH-10V471MG4#</v>
          </cell>
          <cell r="B7059" t="str">
            <v>8x15</v>
          </cell>
          <cell r="C7059" t="str">
            <v>EC</v>
          </cell>
          <cell r="D7059" t="str">
            <v>FC</v>
          </cell>
          <cell r="E7059">
            <v>1109.6969999999999</v>
          </cell>
          <cell r="F7059">
            <v>0</v>
          </cell>
        </row>
        <row r="7060">
          <cell r="A7060" t="str">
            <v>RC2-10V330MD1#</v>
          </cell>
          <cell r="B7060" t="str">
            <v>4x7</v>
          </cell>
          <cell r="C7060" t="str">
            <v>BA</v>
          </cell>
          <cell r="D7060" t="str">
            <v>BA</v>
          </cell>
          <cell r="E7060">
            <v>300.74700000000001</v>
          </cell>
          <cell r="F7060">
            <v>33</v>
          </cell>
        </row>
        <row r="7061">
          <cell r="A7061" t="str">
            <v>RC2-50V3R3MD1#</v>
          </cell>
          <cell r="B7061" t="str">
            <v>4x7</v>
          </cell>
          <cell r="C7061" t="str">
            <v>BA</v>
          </cell>
          <cell r="D7061" t="str">
            <v>BA</v>
          </cell>
          <cell r="E7061">
            <v>300.74700000000001</v>
          </cell>
          <cell r="F7061">
            <v>28</v>
          </cell>
        </row>
        <row r="7062">
          <cell r="A7062" t="str">
            <v>R2B-100V221M</v>
          </cell>
          <cell r="B7062" t="str">
            <v>18x35.5</v>
          </cell>
          <cell r="C7062" t="str">
            <v>ID</v>
          </cell>
          <cell r="D7062" t="str">
            <v>EA</v>
          </cell>
          <cell r="E7062">
            <v>10572.384</v>
          </cell>
          <cell r="F7062">
            <v>0</v>
          </cell>
        </row>
        <row r="7063">
          <cell r="A7063" t="str">
            <v>RC3-10V330ME0#-T2</v>
          </cell>
          <cell r="B7063" t="str">
            <v>5x5</v>
          </cell>
          <cell r="C7063" t="str">
            <v>AB</v>
          </cell>
          <cell r="D7063" t="str">
            <v>AA</v>
          </cell>
          <cell r="E7063">
            <v>352.13600000000002</v>
          </cell>
          <cell r="F7063">
            <v>38</v>
          </cell>
        </row>
        <row r="7064">
          <cell r="A7064" t="str">
            <v>RJ4-50V221MBX</v>
          </cell>
          <cell r="B7064" t="str">
            <v>10x12.5</v>
          </cell>
          <cell r="C7064" t="str">
            <v>FA</v>
          </cell>
          <cell r="D7064" t="str">
            <v>IA</v>
          </cell>
          <cell r="E7064">
            <v>1858.8889999999999</v>
          </cell>
          <cell r="F7064">
            <v>0</v>
          </cell>
        </row>
        <row r="7065">
          <cell r="A7065" t="str">
            <v>RC2-25V470MF1#-T2</v>
          </cell>
          <cell r="B7065" t="str">
            <v>6.3x7</v>
          </cell>
          <cell r="C7065" t="str">
            <v>BC</v>
          </cell>
          <cell r="D7065" t="str">
            <v>BA</v>
          </cell>
          <cell r="E7065">
            <v>400.05399999999997</v>
          </cell>
          <cell r="F7065">
            <v>0</v>
          </cell>
        </row>
        <row r="7066">
          <cell r="A7066" t="str">
            <v>RC2-50V4R7MD1#-T80</v>
          </cell>
          <cell r="B7066" t="str">
            <v>4x7</v>
          </cell>
          <cell r="C7066" t="str">
            <v>BA</v>
          </cell>
          <cell r="D7066" t="str">
            <v>BA</v>
          </cell>
          <cell r="E7066">
            <v>316.26799999999997</v>
          </cell>
          <cell r="F7066">
            <v>100</v>
          </cell>
        </row>
        <row r="7067">
          <cell r="A7067" t="str">
            <v>R2B-50VR47MMAGZ-T2</v>
          </cell>
          <cell r="B7067" t="str">
            <v>5x11</v>
          </cell>
          <cell r="C7067" t="str">
            <v>CA</v>
          </cell>
          <cell r="D7067"/>
          <cell r="E7067">
            <v>0</v>
          </cell>
          <cell r="F7067">
            <v>0</v>
          </cell>
        </row>
        <row r="7068">
          <cell r="A7068" t="str">
            <v>R2B-50VR47MAGZ-T2</v>
          </cell>
          <cell r="B7068" t="str">
            <v>5x11</v>
          </cell>
          <cell r="C7068" t="str">
            <v>CA</v>
          </cell>
          <cell r="D7068" t="str">
            <v>EA</v>
          </cell>
          <cell r="E7068">
            <v>414.86399999999998</v>
          </cell>
          <cell r="F7068">
            <v>0</v>
          </cell>
        </row>
        <row r="7069">
          <cell r="A7069" t="str">
            <v>ROS-50V4R7M</v>
          </cell>
          <cell r="B7069" t="str">
            <v>6.3x11</v>
          </cell>
          <cell r="C7069" t="str">
            <v>DA</v>
          </cell>
          <cell r="D7069" t="str">
            <v>CJ</v>
          </cell>
          <cell r="E7069">
            <v>677.15700000000004</v>
          </cell>
          <cell r="F7069">
            <v>0</v>
          </cell>
        </row>
        <row r="7070">
          <cell r="A7070" t="str">
            <v>RC3-10V101MF0#-T36</v>
          </cell>
          <cell r="B7070" t="str">
            <v>6.3x5</v>
          </cell>
          <cell r="C7070" t="str">
            <v>AC</v>
          </cell>
          <cell r="D7070" t="str">
            <v>AA</v>
          </cell>
          <cell r="E7070">
            <v>406.07499999999999</v>
          </cell>
          <cell r="F7070">
            <v>0</v>
          </cell>
        </row>
        <row r="7071">
          <cell r="A7071" t="str">
            <v>RC3-6V470ME0#-T36</v>
          </cell>
          <cell r="B7071" t="str">
            <v>5x5</v>
          </cell>
          <cell r="C7071" t="str">
            <v>AB</v>
          </cell>
          <cell r="D7071" t="str">
            <v>AA</v>
          </cell>
          <cell r="E7071">
            <v>352.13600000000002</v>
          </cell>
          <cell r="F7071">
            <v>126</v>
          </cell>
        </row>
        <row r="7072">
          <cell r="A7072" t="str">
            <v>RC2-16V101MF1#-T36</v>
          </cell>
          <cell r="B7072" t="str">
            <v>6.3x7</v>
          </cell>
          <cell r="C7072" t="str">
            <v>BC</v>
          </cell>
          <cell r="D7072" t="str">
            <v>BA</v>
          </cell>
          <cell r="E7072">
            <v>400.05399999999997</v>
          </cell>
          <cell r="F7072">
            <v>42</v>
          </cell>
        </row>
        <row r="7073">
          <cell r="A7073" t="str">
            <v>RC2-16V470ME1#-T36</v>
          </cell>
          <cell r="B7073" t="str">
            <v>5x7</v>
          </cell>
          <cell r="C7073" t="str">
            <v>BB</v>
          </cell>
          <cell r="D7073" t="str">
            <v>BA</v>
          </cell>
          <cell r="E7073">
            <v>336.35</v>
          </cell>
          <cell r="F7073">
            <v>234</v>
          </cell>
        </row>
        <row r="7074">
          <cell r="A7074" t="str">
            <v>RC2-50V470M-F1</v>
          </cell>
          <cell r="B7074" t="str">
            <v>8x7</v>
          </cell>
          <cell r="C7074" t="str">
            <v>BD</v>
          </cell>
          <cell r="D7074" t="str">
            <v>BA</v>
          </cell>
          <cell r="E7074">
            <v>522.09699999999998</v>
          </cell>
          <cell r="F7074">
            <v>0</v>
          </cell>
        </row>
        <row r="7075">
          <cell r="A7075" t="str">
            <v>RFS-16V101MH3S#-T98</v>
          </cell>
          <cell r="B7075" t="str">
            <v>10x12.5</v>
          </cell>
          <cell r="C7075" t="str">
            <v>FA</v>
          </cell>
          <cell r="D7075" t="str">
            <v>CR</v>
          </cell>
          <cell r="E7075">
            <v>1439.7529999999999</v>
          </cell>
          <cell r="F7075">
            <v>2</v>
          </cell>
        </row>
        <row r="7076">
          <cell r="A7076" t="str">
            <v>RLB-16V100MAGZ-T2</v>
          </cell>
          <cell r="B7076" t="str">
            <v>5x11</v>
          </cell>
          <cell r="C7076" t="str">
            <v>CA</v>
          </cell>
          <cell r="D7076" t="str">
            <v>CD</v>
          </cell>
          <cell r="E7076">
            <v>327.52800000000002</v>
          </cell>
          <cell r="F7076">
            <v>0.05</v>
          </cell>
        </row>
        <row r="7077">
          <cell r="A7077" t="str">
            <v>RE3-100VR22M-F</v>
          </cell>
          <cell r="B7077" t="str">
            <v>5x11</v>
          </cell>
          <cell r="C7077" t="str">
            <v>CA</v>
          </cell>
          <cell r="D7077" t="str">
            <v>DA</v>
          </cell>
          <cell r="E7077">
            <v>369.51499999999999</v>
          </cell>
          <cell r="F7077">
            <v>0.4</v>
          </cell>
        </row>
        <row r="7078">
          <cell r="A7078" t="str">
            <v>RJB-50V470MF3#-T58</v>
          </cell>
          <cell r="B7078" t="str">
            <v>6.3x11.5</v>
          </cell>
          <cell r="C7078" t="str">
            <v>DB</v>
          </cell>
          <cell r="D7078" t="str">
            <v>FD</v>
          </cell>
          <cell r="E7078">
            <v>721.26199999999994</v>
          </cell>
          <cell r="F7078">
            <v>60</v>
          </cell>
        </row>
        <row r="7079">
          <cell r="A7079" t="str">
            <v>RJF-10V471MG3#-T8</v>
          </cell>
          <cell r="B7079" t="str">
            <v>8x12</v>
          </cell>
          <cell r="C7079" t="str">
            <v>EB</v>
          </cell>
          <cell r="D7079" t="str">
            <v>FE</v>
          </cell>
          <cell r="E7079">
            <v>987.35699999999997</v>
          </cell>
          <cell r="F7079">
            <v>65</v>
          </cell>
        </row>
        <row r="7080">
          <cell r="A7080" t="str">
            <v>RC3-50VR33MD0#-T80</v>
          </cell>
          <cell r="B7080" t="str">
            <v>4x5</v>
          </cell>
          <cell r="C7080" t="str">
            <v>AA</v>
          </cell>
          <cell r="D7080" t="str">
            <v>AA</v>
          </cell>
          <cell r="E7080">
            <v>316.548</v>
          </cell>
          <cell r="F7080">
            <v>6</v>
          </cell>
        </row>
        <row r="7081">
          <cell r="A7081" t="str">
            <v>RC3-16V220ME0#-T36</v>
          </cell>
          <cell r="B7081" t="str">
            <v>5x5</v>
          </cell>
          <cell r="C7081" t="str">
            <v>AB</v>
          </cell>
          <cell r="D7081" t="str">
            <v>AA</v>
          </cell>
          <cell r="E7081">
            <v>352.13600000000002</v>
          </cell>
          <cell r="F7081">
            <v>10.025</v>
          </cell>
        </row>
        <row r="7082">
          <cell r="A7082" t="str">
            <v>RJJ-100V391MGJ8E</v>
          </cell>
          <cell r="B7082" t="str">
            <v>16x35.5</v>
          </cell>
          <cell r="C7082" t="str">
            <v>HD</v>
          </cell>
          <cell r="D7082" t="str">
            <v>FB</v>
          </cell>
          <cell r="E7082">
            <v>10249.629999999999</v>
          </cell>
          <cell r="F7082">
            <v>0</v>
          </cell>
        </row>
        <row r="7083">
          <cell r="A7083" t="str">
            <v>R2A-50VR22MD1P2#-T58</v>
          </cell>
          <cell r="B7083" t="str">
            <v>4x7</v>
          </cell>
          <cell r="C7083" t="str">
            <v>BA</v>
          </cell>
          <cell r="D7083" t="str">
            <v>BC</v>
          </cell>
          <cell r="E7083">
            <v>316.26799999999997</v>
          </cell>
          <cell r="F7083">
            <v>0</v>
          </cell>
        </row>
        <row r="7084">
          <cell r="A7084" t="str">
            <v>R2B-35V221M-T2</v>
          </cell>
          <cell r="B7084" t="str">
            <v>10x20</v>
          </cell>
          <cell r="C7084" t="str">
            <v>FD</v>
          </cell>
          <cell r="D7084" t="str">
            <v>EA</v>
          </cell>
          <cell r="E7084">
            <v>3383.5030000000002</v>
          </cell>
          <cell r="F7084">
            <v>1</v>
          </cell>
        </row>
        <row r="7085">
          <cell r="A7085" t="str">
            <v>RJ4-250V470M-T70</v>
          </cell>
          <cell r="B7085" t="str">
            <v>12.5x25</v>
          </cell>
          <cell r="C7085" t="str">
            <v>GC</v>
          </cell>
          <cell r="D7085" t="str">
            <v>IA</v>
          </cell>
          <cell r="E7085">
            <v>4641.1379999999999</v>
          </cell>
          <cell r="F7085">
            <v>0</v>
          </cell>
        </row>
        <row r="7086">
          <cell r="A7086" t="str">
            <v>RJ4-100V010MX</v>
          </cell>
          <cell r="B7086" t="str">
            <v>5x11</v>
          </cell>
          <cell r="C7086" t="str">
            <v>CA</v>
          </cell>
          <cell r="D7086" t="str">
            <v>IA</v>
          </cell>
          <cell r="E7086">
            <v>465.85199999999998</v>
          </cell>
          <cell r="F7086">
            <v>0</v>
          </cell>
        </row>
        <row r="7087">
          <cell r="A7087" t="str">
            <v>R3S-6V101MX</v>
          </cell>
          <cell r="B7087" t="str">
            <v>6.3x5</v>
          </cell>
          <cell r="C7087" t="str">
            <v>AC</v>
          </cell>
          <cell r="D7087" t="str">
            <v>AD</v>
          </cell>
          <cell r="E7087">
            <v>389.54300000000001</v>
          </cell>
          <cell r="F7087">
            <v>0</v>
          </cell>
        </row>
        <row r="7088">
          <cell r="A7088" t="str">
            <v>RJH-10V152MH7</v>
          </cell>
          <cell r="B7088" t="str">
            <v>10x30</v>
          </cell>
          <cell r="C7088" t="str">
            <v>FF</v>
          </cell>
          <cell r="D7088" t="str">
            <v>FC</v>
          </cell>
          <cell r="E7088">
            <v>3466.7139999999999</v>
          </cell>
          <cell r="F7088">
            <v>0</v>
          </cell>
        </row>
        <row r="7089">
          <cell r="A7089" t="str">
            <v>RJ4-6V331MX-T2</v>
          </cell>
          <cell r="B7089" t="str">
            <v>6.3x11</v>
          </cell>
          <cell r="C7089" t="str">
            <v>DA</v>
          </cell>
          <cell r="D7089" t="str">
            <v>IA</v>
          </cell>
          <cell r="E7089">
            <v>776.03599999999994</v>
          </cell>
          <cell r="F7089">
            <v>1.93</v>
          </cell>
        </row>
        <row r="7090">
          <cell r="A7090" t="str">
            <v>RE3-25V221MF3#-T58</v>
          </cell>
          <cell r="B7090" t="str">
            <v>6.3x11</v>
          </cell>
          <cell r="C7090" t="str">
            <v>DA</v>
          </cell>
          <cell r="D7090" t="str">
            <v>DA</v>
          </cell>
          <cell r="E7090">
            <v>676.75199999999995</v>
          </cell>
          <cell r="F7090">
            <v>0</v>
          </cell>
        </row>
        <row r="7091">
          <cell r="A7091" t="str">
            <v>R3S-16V100MX-T2</v>
          </cell>
          <cell r="B7091" t="str">
            <v>4x5</v>
          </cell>
          <cell r="C7091" t="str">
            <v>AA</v>
          </cell>
          <cell r="D7091" t="str">
            <v>AD</v>
          </cell>
          <cell r="E7091">
            <v>316.548</v>
          </cell>
          <cell r="F7091">
            <v>6</v>
          </cell>
        </row>
        <row r="7092">
          <cell r="A7092" t="str">
            <v>R3S-16V220MX-T36</v>
          </cell>
          <cell r="B7092" t="str">
            <v>5x5</v>
          </cell>
          <cell r="C7092" t="str">
            <v>AB</v>
          </cell>
          <cell r="D7092" t="str">
            <v>AD</v>
          </cell>
          <cell r="E7092">
            <v>352.13600000000002</v>
          </cell>
          <cell r="F7092">
            <v>4</v>
          </cell>
        </row>
        <row r="7093">
          <cell r="A7093" t="str">
            <v>RJB-25V101MF3#Q-T58</v>
          </cell>
          <cell r="B7093" t="str">
            <v>6.3x11.5</v>
          </cell>
          <cell r="C7093" t="str">
            <v>DB</v>
          </cell>
          <cell r="D7093" t="str">
            <v>FD</v>
          </cell>
          <cell r="E7093">
            <v>721.26199999999994</v>
          </cell>
          <cell r="F7093">
            <v>0</v>
          </cell>
        </row>
        <row r="7094">
          <cell r="A7094" t="str">
            <v>RJB-35V681MI5#Q-T4</v>
          </cell>
          <cell r="B7094" t="str">
            <v>12.5x20</v>
          </cell>
          <cell r="C7094" t="str">
            <v>GB</v>
          </cell>
          <cell r="D7094" t="str">
            <v>FD</v>
          </cell>
          <cell r="E7094">
            <v>3520.027</v>
          </cell>
          <cell r="F7094">
            <v>0</v>
          </cell>
        </row>
        <row r="7095">
          <cell r="A7095" t="str">
            <v>RJH-35V121MG4-T8</v>
          </cell>
          <cell r="B7095" t="str">
            <v>8x15</v>
          </cell>
          <cell r="C7095" t="str">
            <v>EC</v>
          </cell>
          <cell r="D7095" t="str">
            <v>FC</v>
          </cell>
          <cell r="E7095">
            <v>1133.068</v>
          </cell>
          <cell r="F7095">
            <v>0</v>
          </cell>
        </row>
        <row r="7096">
          <cell r="A7096" t="str">
            <v>RE3-16V332MI6#-F</v>
          </cell>
          <cell r="B7096" t="str">
            <v>12.5x25</v>
          </cell>
          <cell r="C7096" t="str">
            <v>GC</v>
          </cell>
          <cell r="D7096" t="str">
            <v>DA</v>
          </cell>
          <cell r="E7096">
            <v>3890.7330000000002</v>
          </cell>
          <cell r="F7096">
            <v>0.2</v>
          </cell>
        </row>
        <row r="7097">
          <cell r="A7097" t="str">
            <v>RE3-315V4R7M-T2</v>
          </cell>
          <cell r="B7097" t="str">
            <v>10x12.5</v>
          </cell>
          <cell r="C7097" t="str">
            <v>FA</v>
          </cell>
          <cell r="D7097" t="str">
            <v>DA</v>
          </cell>
          <cell r="E7097">
            <v>1968.3530000000001</v>
          </cell>
          <cell r="F7097">
            <v>0</v>
          </cell>
        </row>
        <row r="7098">
          <cell r="A7098" t="str">
            <v>R2B-50VR47M-F0</v>
          </cell>
          <cell r="B7098" t="str">
            <v>5x11</v>
          </cell>
          <cell r="C7098" t="str">
            <v>CA</v>
          </cell>
          <cell r="D7098" t="str">
            <v>EA</v>
          </cell>
          <cell r="E7098">
            <v>412.43799999999999</v>
          </cell>
          <cell r="F7098">
            <v>0</v>
          </cell>
        </row>
        <row r="7099">
          <cell r="A7099" t="str">
            <v>RJ4-160V4R7M-F</v>
          </cell>
          <cell r="B7099" t="str">
            <v>6.3x11</v>
          </cell>
          <cell r="C7099" t="str">
            <v>DA</v>
          </cell>
          <cell r="D7099" t="str">
            <v>IA</v>
          </cell>
          <cell r="E7099">
            <v>647.44299999999998</v>
          </cell>
          <cell r="F7099">
            <v>0.01</v>
          </cell>
        </row>
        <row r="7100">
          <cell r="A7100" t="str">
            <v>RJJ-100V101MH7E</v>
          </cell>
          <cell r="B7100" t="str">
            <v>10x30</v>
          </cell>
          <cell r="C7100" t="str">
            <v>FF</v>
          </cell>
          <cell r="D7100" t="str">
            <v>FB</v>
          </cell>
          <cell r="E7100">
            <v>3466.7139999999999</v>
          </cell>
          <cell r="F7100">
            <v>0</v>
          </cell>
        </row>
        <row r="7101">
          <cell r="A7101" t="str">
            <v>RC-6V102MS2</v>
          </cell>
          <cell r="B7101" t="str">
            <v>10x9</v>
          </cell>
          <cell r="C7101" t="str">
            <v>FG</v>
          </cell>
          <cell r="D7101" t="str">
            <v>DB</v>
          </cell>
          <cell r="E7101">
            <v>1336.769</v>
          </cell>
          <cell r="F7101">
            <v>0</v>
          </cell>
        </row>
        <row r="7102">
          <cell r="A7102" t="str">
            <v>RJ3-16V101MF3#-T2</v>
          </cell>
          <cell r="B7102" t="str">
            <v>6.3x11</v>
          </cell>
          <cell r="C7102" t="str">
            <v>DA</v>
          </cell>
          <cell r="D7102" t="str">
            <v>HA</v>
          </cell>
          <cell r="E7102">
            <v>732.31100000000004</v>
          </cell>
          <cell r="F7102">
            <v>0</v>
          </cell>
        </row>
        <row r="7103">
          <cell r="A7103" t="str">
            <v>RE3-35V221MH3#-T2</v>
          </cell>
          <cell r="B7103" t="str">
            <v>10x12.5</v>
          </cell>
          <cell r="C7103" t="str">
            <v>FA</v>
          </cell>
          <cell r="D7103" t="str">
            <v>DA</v>
          </cell>
          <cell r="E7103">
            <v>1489.317</v>
          </cell>
          <cell r="F7103">
            <v>0</v>
          </cell>
        </row>
        <row r="7104">
          <cell r="A7104" t="str">
            <v>RJB-35V221MH3#-T2</v>
          </cell>
          <cell r="B7104" t="str">
            <v>10x12.5</v>
          </cell>
          <cell r="C7104" t="str">
            <v>FA</v>
          </cell>
          <cell r="D7104" t="str">
            <v>FD</v>
          </cell>
          <cell r="E7104">
            <v>1843.1030000000001</v>
          </cell>
          <cell r="F7104">
            <v>0</v>
          </cell>
        </row>
        <row r="7105">
          <cell r="A7105" t="str">
            <v>RE3-6V101ME3#-T2</v>
          </cell>
          <cell r="B7105" t="str">
            <v>5x11</v>
          </cell>
          <cell r="C7105" t="str">
            <v>CA</v>
          </cell>
          <cell r="D7105" t="str">
            <v>DA</v>
          </cell>
          <cell r="E7105">
            <v>373.86</v>
          </cell>
          <cell r="F7105">
            <v>0</v>
          </cell>
        </row>
        <row r="7106">
          <cell r="A7106" t="str">
            <v>RL2-6V471MH3#-T2</v>
          </cell>
          <cell r="B7106" t="str">
            <v>10x12.5</v>
          </cell>
          <cell r="C7106" t="str">
            <v>FA</v>
          </cell>
          <cell r="D7106" t="str">
            <v>CE</v>
          </cell>
          <cell r="E7106">
            <v>1390.9369999999999</v>
          </cell>
          <cell r="F7106">
            <v>0</v>
          </cell>
        </row>
        <row r="7107">
          <cell r="A7107" t="str">
            <v>RE3-63V220ME3#-T2</v>
          </cell>
          <cell r="B7107" t="str">
            <v>5x11</v>
          </cell>
          <cell r="C7107" t="str">
            <v>CA</v>
          </cell>
          <cell r="D7107" t="str">
            <v>DA</v>
          </cell>
          <cell r="E7107">
            <v>373.86</v>
          </cell>
          <cell r="F7107">
            <v>0</v>
          </cell>
        </row>
        <row r="7108">
          <cell r="A7108" t="str">
            <v>XX</v>
          </cell>
          <cell r="B7108" t="str">
            <v>XX</v>
          </cell>
          <cell r="C7108"/>
          <cell r="D7108" t="str">
            <v>XX</v>
          </cell>
          <cell r="E7108">
            <v>0</v>
          </cell>
          <cell r="F7108">
            <v>0</v>
          </cell>
        </row>
        <row r="7109">
          <cell r="A7109" t="str">
            <v>RA2-50VR22MCGZ-T58</v>
          </cell>
          <cell r="B7109" t="str">
            <v>5x11</v>
          </cell>
          <cell r="C7109" t="str">
            <v>CA</v>
          </cell>
          <cell r="D7109" t="str">
            <v>CB</v>
          </cell>
          <cell r="E7109">
            <v>338.05900000000003</v>
          </cell>
          <cell r="F7109">
            <v>0</v>
          </cell>
        </row>
        <row r="7110">
          <cell r="A7110" t="str">
            <v>RJ4-100V331MX</v>
          </cell>
          <cell r="B7110" t="str">
            <v>12.5x25</v>
          </cell>
          <cell r="C7110" t="str">
            <v>GC</v>
          </cell>
          <cell r="D7110"/>
          <cell r="E7110">
            <v>0</v>
          </cell>
          <cell r="F7110">
            <v>0</v>
          </cell>
        </row>
        <row r="7111">
          <cell r="A7111" t="str">
            <v>RJJ-10V102MI4E-T4</v>
          </cell>
          <cell r="B7111" t="str">
            <v>12.5x15</v>
          </cell>
          <cell r="C7111" t="str">
            <v>GG</v>
          </cell>
          <cell r="D7111" t="str">
            <v>FB</v>
          </cell>
          <cell r="E7111">
            <v>3007.6869999999999</v>
          </cell>
          <cell r="F7111">
            <v>0</v>
          </cell>
        </row>
        <row r="7112">
          <cell r="A7112" t="str">
            <v>RJH-6V222MH7-F</v>
          </cell>
          <cell r="B7112" t="str">
            <v>10x30</v>
          </cell>
          <cell r="C7112" t="str">
            <v>FF</v>
          </cell>
          <cell r="D7112" t="str">
            <v>FC</v>
          </cell>
          <cell r="E7112">
            <v>3626.32</v>
          </cell>
          <cell r="F7112">
            <v>0</v>
          </cell>
        </row>
        <row r="7113">
          <cell r="A7113" t="str">
            <v>RE3-10V102MH3#-S1</v>
          </cell>
          <cell r="B7113" t="str">
            <v>10x12.5</v>
          </cell>
          <cell r="C7113" t="str">
            <v>FA</v>
          </cell>
          <cell r="D7113" t="str">
            <v>DA</v>
          </cell>
          <cell r="E7113">
            <v>1529.4449999999999</v>
          </cell>
          <cell r="F7113">
            <v>0</v>
          </cell>
        </row>
        <row r="7114">
          <cell r="A7114" t="str">
            <v>R3A-16V100MD0#-T72</v>
          </cell>
          <cell r="B7114" t="str">
            <v>4x5</v>
          </cell>
          <cell r="C7114" t="str">
            <v>AA</v>
          </cell>
          <cell r="D7114"/>
          <cell r="E7114">
            <v>0</v>
          </cell>
          <cell r="F7114">
            <v>0</v>
          </cell>
        </row>
        <row r="7115">
          <cell r="A7115" t="str">
            <v>R3A-16V100MD0#-T80</v>
          </cell>
          <cell r="B7115" t="str">
            <v>4x5</v>
          </cell>
          <cell r="C7115" t="str">
            <v>AA</v>
          </cell>
          <cell r="D7115"/>
          <cell r="E7115">
            <v>0</v>
          </cell>
          <cell r="F7115">
            <v>0</v>
          </cell>
        </row>
        <row r="7116">
          <cell r="A7116" t="str">
            <v>R3A-25V4R7MD0#-T72</v>
          </cell>
          <cell r="B7116" t="str">
            <v>4x5</v>
          </cell>
          <cell r="C7116" t="str">
            <v>AA</v>
          </cell>
          <cell r="D7116"/>
          <cell r="E7116">
            <v>0</v>
          </cell>
          <cell r="F7116">
            <v>0</v>
          </cell>
        </row>
        <row r="7117">
          <cell r="A7117" t="str">
            <v>R3A-50V010MD0#-T80</v>
          </cell>
          <cell r="B7117" t="str">
            <v>4x5</v>
          </cell>
          <cell r="C7117" t="str">
            <v>AA</v>
          </cell>
          <cell r="D7117"/>
          <cell r="E7117">
            <v>0</v>
          </cell>
          <cell r="F7117">
            <v>0</v>
          </cell>
        </row>
        <row r="7118">
          <cell r="A7118" t="str">
            <v>R3A-25V330MF0#-T72</v>
          </cell>
          <cell r="B7118" t="str">
            <v>6.3x5</v>
          </cell>
          <cell r="C7118" t="str">
            <v>AC</v>
          </cell>
          <cell r="D7118"/>
          <cell r="E7118">
            <v>0</v>
          </cell>
          <cell r="F7118">
            <v>0</v>
          </cell>
        </row>
        <row r="7119">
          <cell r="A7119" t="str">
            <v>R2S-6V470MAX-T2</v>
          </cell>
          <cell r="B7119" t="str">
            <v>5x7</v>
          </cell>
          <cell r="C7119" t="str">
            <v>BB</v>
          </cell>
          <cell r="D7119"/>
          <cell r="E7119">
            <v>0</v>
          </cell>
          <cell r="F7119">
            <v>0</v>
          </cell>
        </row>
        <row r="7120">
          <cell r="A7120" t="str">
            <v>RC3-35V220MF0#-T72</v>
          </cell>
          <cell r="B7120" t="str">
            <v>6.3x5</v>
          </cell>
          <cell r="C7120" t="str">
            <v>AC</v>
          </cell>
          <cell r="D7120" t="str">
            <v>AA</v>
          </cell>
          <cell r="E7120">
            <v>406.07499999999999</v>
          </cell>
          <cell r="F7120">
            <v>10</v>
          </cell>
        </row>
        <row r="7121">
          <cell r="A7121" t="str">
            <v>R3A-6V470ME0#-T72</v>
          </cell>
          <cell r="B7121" t="str">
            <v>5x5</v>
          </cell>
          <cell r="C7121" t="str">
            <v>AB</v>
          </cell>
          <cell r="D7121"/>
          <cell r="E7121">
            <v>0</v>
          </cell>
          <cell r="F7121">
            <v>0</v>
          </cell>
        </row>
        <row r="7122">
          <cell r="A7122" t="str">
            <v>R2S-50V2R2MD1#-T32</v>
          </cell>
          <cell r="B7122" t="str">
            <v>4x7</v>
          </cell>
          <cell r="C7122" t="str">
            <v>BA</v>
          </cell>
          <cell r="D7122" t="str">
            <v>BB</v>
          </cell>
          <cell r="E7122">
            <v>316.26799999999997</v>
          </cell>
          <cell r="F7122">
            <v>0</v>
          </cell>
        </row>
        <row r="7123">
          <cell r="A7123" t="str">
            <v>R2S-25V100MAX-T30</v>
          </cell>
          <cell r="B7123" t="str">
            <v>5x7</v>
          </cell>
          <cell r="C7123" t="str">
            <v>BB</v>
          </cell>
          <cell r="D7123"/>
          <cell r="E7123">
            <v>0</v>
          </cell>
          <cell r="F7123">
            <v>0</v>
          </cell>
        </row>
        <row r="7124">
          <cell r="A7124" t="str">
            <v>R3A-50V010MP2L#</v>
          </cell>
          <cell r="B7124" t="str">
            <v>4x5</v>
          </cell>
          <cell r="C7124" t="str">
            <v>AA</v>
          </cell>
          <cell r="D7124" t="str">
            <v>AB</v>
          </cell>
          <cell r="E7124">
            <v>314.911</v>
          </cell>
          <cell r="F7124">
            <v>0</v>
          </cell>
        </row>
        <row r="7125">
          <cell r="A7125" t="str">
            <v>RK-35V471QI5WY-T4</v>
          </cell>
          <cell r="B7125" t="str">
            <v>12.5x20</v>
          </cell>
          <cell r="C7125" t="str">
            <v>GB</v>
          </cell>
          <cell r="D7125" t="str">
            <v>CS</v>
          </cell>
          <cell r="E7125">
            <v>2732.5659999999998</v>
          </cell>
          <cell r="F7125">
            <v>0</v>
          </cell>
        </row>
        <row r="7126">
          <cell r="A7126" t="str">
            <v>R2S-35V330MAX-T58</v>
          </cell>
          <cell r="B7126" t="str">
            <v>6.3x7</v>
          </cell>
          <cell r="C7126" t="str">
            <v>BC</v>
          </cell>
          <cell r="D7126" t="str">
            <v>BB</v>
          </cell>
          <cell r="E7126">
            <v>400.05399999999997</v>
          </cell>
          <cell r="F7126">
            <v>0</v>
          </cell>
        </row>
        <row r="7127">
          <cell r="A7127" t="str">
            <v>RE3-10V101KE3-T2</v>
          </cell>
          <cell r="B7127" t="str">
            <v>5x11</v>
          </cell>
          <cell r="C7127" t="str">
            <v>CA</v>
          </cell>
          <cell r="D7127" t="str">
            <v>DA</v>
          </cell>
          <cell r="E7127">
            <v>373.86</v>
          </cell>
          <cell r="F7127">
            <v>0</v>
          </cell>
        </row>
        <row r="7128">
          <cell r="A7128" t="str">
            <v>RE3-25V101KF3-T2</v>
          </cell>
          <cell r="B7128" t="str">
            <v>6.3x11</v>
          </cell>
          <cell r="C7128" t="str">
            <v>DA</v>
          </cell>
          <cell r="D7128" t="str">
            <v>DA</v>
          </cell>
          <cell r="E7128">
            <v>676.75199999999995</v>
          </cell>
          <cell r="F7128">
            <v>0</v>
          </cell>
        </row>
        <row r="7129">
          <cell r="A7129" t="str">
            <v>RE3-16V471KG3-T2</v>
          </cell>
          <cell r="B7129" t="str">
            <v>8x11.5</v>
          </cell>
          <cell r="C7129" t="str">
            <v>EA</v>
          </cell>
          <cell r="D7129" t="str">
            <v>DA</v>
          </cell>
          <cell r="E7129">
            <v>920.82299999999998</v>
          </cell>
          <cell r="F7129">
            <v>0</v>
          </cell>
        </row>
        <row r="7130">
          <cell r="A7130" t="str">
            <v>RC2-35V470M</v>
          </cell>
          <cell r="B7130" t="str">
            <v>8x7</v>
          </cell>
          <cell r="C7130" t="str">
            <v>BD</v>
          </cell>
          <cell r="D7130" t="str">
            <v>BA</v>
          </cell>
          <cell r="E7130">
            <v>505.48899999999998</v>
          </cell>
          <cell r="F7130">
            <v>0</v>
          </cell>
        </row>
        <row r="7131">
          <cell r="A7131" t="str">
            <v>RE3-25V102MH5#-F30</v>
          </cell>
          <cell r="B7131" t="str">
            <v>10x20</v>
          </cell>
          <cell r="C7131" t="str">
            <v>FD</v>
          </cell>
          <cell r="D7131" t="str">
            <v>DA</v>
          </cell>
          <cell r="E7131">
            <v>2351.2220000000002</v>
          </cell>
          <cell r="F7131">
            <v>0</v>
          </cell>
        </row>
        <row r="7132">
          <cell r="A7132" t="str">
            <v>RB2-35V2R2MD1#-T72</v>
          </cell>
          <cell r="B7132" t="str">
            <v>4x7</v>
          </cell>
          <cell r="C7132" t="str">
            <v>BA</v>
          </cell>
          <cell r="D7132" t="str">
            <v>BD</v>
          </cell>
          <cell r="E7132">
            <v>346.351</v>
          </cell>
          <cell r="F7132">
            <v>0</v>
          </cell>
        </row>
        <row r="7133">
          <cell r="A7133" t="str">
            <v>RJ4-16V392MI7-F</v>
          </cell>
          <cell r="B7133" t="str">
            <v>12.5x30</v>
          </cell>
          <cell r="C7133" t="str">
            <v>GD</v>
          </cell>
          <cell r="D7133" t="str">
            <v>IA</v>
          </cell>
          <cell r="E7133">
            <v>5802.366</v>
          </cell>
          <cell r="F7133">
            <v>0</v>
          </cell>
        </row>
        <row r="7134">
          <cell r="A7134" t="str">
            <v>RJH-6V102MG5#-T2</v>
          </cell>
          <cell r="B7134" t="str">
            <v>8x20</v>
          </cell>
          <cell r="C7134" t="str">
            <v>ED</v>
          </cell>
          <cell r="D7134" t="str">
            <v>FC</v>
          </cell>
          <cell r="E7134">
            <v>1477.21</v>
          </cell>
          <cell r="F7134">
            <v>0</v>
          </cell>
        </row>
        <row r="7135">
          <cell r="A7135" t="str">
            <v>RJ3-35V470MCX-T32</v>
          </cell>
          <cell r="B7135" t="str">
            <v>6.3x11</v>
          </cell>
          <cell r="C7135" t="str">
            <v>DA</v>
          </cell>
          <cell r="D7135" t="str">
            <v>HA</v>
          </cell>
          <cell r="E7135">
            <v>732.31100000000004</v>
          </cell>
          <cell r="F7135">
            <v>0</v>
          </cell>
        </row>
        <row r="7136">
          <cell r="A7136" t="str">
            <v>RJ4-35V222MX-S1</v>
          </cell>
          <cell r="B7136" t="str">
            <v>16x25</v>
          </cell>
          <cell r="C7136" t="str">
            <v>HB</v>
          </cell>
          <cell r="D7136" t="str">
            <v>IA</v>
          </cell>
          <cell r="E7136">
            <v>7397.6670000000004</v>
          </cell>
          <cell r="F7136">
            <v>0</v>
          </cell>
        </row>
        <row r="7137">
          <cell r="A7137" t="str">
            <v>RC2-10V221MG1#-T94</v>
          </cell>
          <cell r="B7137" t="str">
            <v>8x7</v>
          </cell>
          <cell r="C7137" t="str">
            <v>BD</v>
          </cell>
          <cell r="D7137" t="str">
            <v>BA</v>
          </cell>
          <cell r="E7137">
            <v>512.255</v>
          </cell>
          <cell r="F7137">
            <v>0</v>
          </cell>
        </row>
        <row r="7138">
          <cell r="A7138" t="str">
            <v>RJH-63V820MG5</v>
          </cell>
          <cell r="B7138" t="str">
            <v>8x20</v>
          </cell>
          <cell r="C7138" t="str">
            <v>ED</v>
          </cell>
          <cell r="D7138" t="str">
            <v>FC</v>
          </cell>
          <cell r="E7138">
            <v>1440.277</v>
          </cell>
          <cell r="F7138">
            <v>0</v>
          </cell>
        </row>
        <row r="7139">
          <cell r="A7139" t="str">
            <v>RE3-16V220M-T58</v>
          </cell>
          <cell r="B7139" t="str">
            <v>5x11</v>
          </cell>
          <cell r="C7139" t="str">
            <v>CA</v>
          </cell>
          <cell r="D7139" t="str">
            <v>DA</v>
          </cell>
          <cell r="E7139">
            <v>373.86</v>
          </cell>
          <cell r="F7139">
            <v>25</v>
          </cell>
        </row>
        <row r="7140">
          <cell r="A7140" t="str">
            <v>ROA-6V471MP9</v>
          </cell>
          <cell r="B7140" t="str">
            <v>10x16</v>
          </cell>
          <cell r="C7140" t="str">
            <v>FC</v>
          </cell>
          <cell r="D7140" t="str">
            <v>CQ</v>
          </cell>
          <cell r="E7140">
            <v>1640.8409999999999</v>
          </cell>
          <cell r="F7140">
            <v>0</v>
          </cell>
        </row>
        <row r="7141">
          <cell r="A7141" t="str">
            <v>RJH-35V681MI5Z</v>
          </cell>
          <cell r="B7141" t="str">
            <v>12.5x20</v>
          </cell>
          <cell r="C7141" t="str">
            <v>GB</v>
          </cell>
          <cell r="D7141" t="str">
            <v>FC</v>
          </cell>
          <cell r="E7141">
            <v>3490.9630000000002</v>
          </cell>
          <cell r="F7141">
            <v>0</v>
          </cell>
        </row>
        <row r="7142">
          <cell r="A7142" t="str">
            <v>RJ4-200V221M</v>
          </cell>
          <cell r="B7142" t="str">
            <v>18x35.5</v>
          </cell>
          <cell r="C7142" t="str">
            <v>ID</v>
          </cell>
          <cell r="D7142" t="str">
            <v>IA</v>
          </cell>
          <cell r="E7142">
            <v>12133.642</v>
          </cell>
          <cell r="F7142">
            <v>0</v>
          </cell>
        </row>
        <row r="7143">
          <cell r="A7143" t="str">
            <v>RJ4-200V330M</v>
          </cell>
          <cell r="B7143" t="str">
            <v>12.5x20</v>
          </cell>
          <cell r="C7143" t="str">
            <v>GB</v>
          </cell>
          <cell r="D7143" t="str">
            <v>IA</v>
          </cell>
          <cell r="E7143">
            <v>3514.5680000000002</v>
          </cell>
          <cell r="F7143">
            <v>0</v>
          </cell>
        </row>
        <row r="7144">
          <cell r="A7144" t="str">
            <v>RJH-35V122MK5G</v>
          </cell>
          <cell r="B7144" t="str">
            <v>18x20</v>
          </cell>
          <cell r="C7144" t="str">
            <v>IA</v>
          </cell>
          <cell r="D7144" t="str">
            <v>FC</v>
          </cell>
          <cell r="E7144">
            <v>7734.4930000000004</v>
          </cell>
          <cell r="F7144">
            <v>0</v>
          </cell>
        </row>
        <row r="7145">
          <cell r="A7145" t="str">
            <v>RJH-50V820MG4</v>
          </cell>
          <cell r="B7145" t="str">
            <v>8x15</v>
          </cell>
          <cell r="C7145" t="str">
            <v>EC</v>
          </cell>
          <cell r="D7145" t="str">
            <v>FC</v>
          </cell>
          <cell r="E7145">
            <v>1109.6969999999999</v>
          </cell>
          <cell r="F7145">
            <v>0</v>
          </cell>
        </row>
        <row r="7146">
          <cell r="A7146" t="str">
            <v>RJH-50V560MF4</v>
          </cell>
          <cell r="B7146" t="str">
            <v>6.3x15</v>
          </cell>
          <cell r="C7146" t="str">
            <v>DC</v>
          </cell>
          <cell r="D7146" t="str">
            <v>FC</v>
          </cell>
          <cell r="E7146">
            <v>844.78399999999999</v>
          </cell>
          <cell r="F7146">
            <v>0</v>
          </cell>
        </row>
        <row r="7147">
          <cell r="A7147" t="str">
            <v>RJB-35V101MG3</v>
          </cell>
          <cell r="B7147" t="str">
            <v>8x12</v>
          </cell>
          <cell r="C7147" t="str">
            <v>EB</v>
          </cell>
          <cell r="D7147" t="str">
            <v>FD</v>
          </cell>
          <cell r="E7147">
            <v>969.77599999999995</v>
          </cell>
          <cell r="F7147">
            <v>0</v>
          </cell>
        </row>
        <row r="7148">
          <cell r="A7148" t="str">
            <v>RC3-16V470MF0#2</v>
          </cell>
          <cell r="B7148" t="str">
            <v>6.3x5</v>
          </cell>
          <cell r="C7148" t="str">
            <v>AC</v>
          </cell>
          <cell r="D7148" t="str">
            <v>AA</v>
          </cell>
          <cell r="E7148">
            <v>389.54300000000001</v>
          </cell>
          <cell r="F7148">
            <v>0</v>
          </cell>
        </row>
        <row r="7149">
          <cell r="A7149" t="str">
            <v>RC3-16V220ME0#2</v>
          </cell>
          <cell r="B7149" t="str">
            <v>5x5</v>
          </cell>
          <cell r="C7149" t="str">
            <v>AB</v>
          </cell>
          <cell r="D7149" t="str">
            <v>AA</v>
          </cell>
          <cell r="E7149">
            <v>335.59699999999998</v>
          </cell>
          <cell r="F7149">
            <v>0</v>
          </cell>
        </row>
        <row r="7150">
          <cell r="A7150" t="str">
            <v>RC3-16V100MD0#2</v>
          </cell>
          <cell r="B7150" t="str">
            <v>4x5</v>
          </cell>
          <cell r="C7150" t="str">
            <v>AA</v>
          </cell>
          <cell r="D7150" t="str">
            <v>AA</v>
          </cell>
          <cell r="E7150">
            <v>314.911</v>
          </cell>
          <cell r="F7150">
            <v>0</v>
          </cell>
        </row>
        <row r="7151">
          <cell r="A7151" t="str">
            <v>RJ3-35V102MBX-F</v>
          </cell>
          <cell r="B7151" t="str">
            <v>12.5x25</v>
          </cell>
          <cell r="C7151" t="str">
            <v>GC</v>
          </cell>
          <cell r="D7151" t="str">
            <v>HA</v>
          </cell>
          <cell r="E7151">
            <v>4531.3720000000003</v>
          </cell>
          <cell r="F7151">
            <v>6</v>
          </cell>
        </row>
        <row r="7152">
          <cell r="A7152" t="str">
            <v>RC2-50V3R3KD1#-T2</v>
          </cell>
          <cell r="B7152" t="str">
            <v>4x7</v>
          </cell>
          <cell r="C7152" t="str">
            <v>BA</v>
          </cell>
          <cell r="D7152" t="str">
            <v>BA</v>
          </cell>
          <cell r="E7152">
            <v>316.26799999999997</v>
          </cell>
          <cell r="F7152">
            <v>1</v>
          </cell>
        </row>
        <row r="7153">
          <cell r="A7153" t="str">
            <v>RC3-16V220ME0W#Q-T36</v>
          </cell>
          <cell r="B7153" t="str">
            <v>5x5</v>
          </cell>
          <cell r="C7153" t="str">
            <v>AB</v>
          </cell>
          <cell r="D7153" t="str">
            <v>AA</v>
          </cell>
          <cell r="E7153">
            <v>352.13600000000002</v>
          </cell>
          <cell r="F7153">
            <v>0</v>
          </cell>
        </row>
        <row r="7154">
          <cell r="A7154" t="str">
            <v>RJJ-63V681MGK6E</v>
          </cell>
          <cell r="B7154" t="str">
            <v>18x25</v>
          </cell>
          <cell r="C7154" t="str">
            <v>IB</v>
          </cell>
          <cell r="D7154" t="str">
            <v>FB</v>
          </cell>
          <cell r="E7154">
            <v>9868.6309999999994</v>
          </cell>
          <cell r="F7154">
            <v>0</v>
          </cell>
        </row>
        <row r="7155">
          <cell r="A7155" t="str">
            <v>RJJ-63V120ME3E</v>
          </cell>
          <cell r="B7155" t="str">
            <v>5x11.5</v>
          </cell>
          <cell r="C7155" t="str">
            <v>CC</v>
          </cell>
          <cell r="D7155" t="str">
            <v>FB</v>
          </cell>
          <cell r="E7155">
            <v>424.09199999999998</v>
          </cell>
          <cell r="F7155">
            <v>0</v>
          </cell>
        </row>
        <row r="7156">
          <cell r="A7156" t="str">
            <v>RJ4-25V222MJ4</v>
          </cell>
          <cell r="B7156" t="str">
            <v>16x16</v>
          </cell>
          <cell r="C7156" t="str">
            <v>HF</v>
          </cell>
          <cell r="D7156" t="str">
            <v>IA</v>
          </cell>
          <cell r="E7156">
            <v>7314.4110000000001</v>
          </cell>
          <cell r="F7156">
            <v>0</v>
          </cell>
        </row>
        <row r="7157">
          <cell r="A7157" t="str">
            <v>RC2-50V010MB-T58</v>
          </cell>
          <cell r="B7157" t="str">
            <v>4x7</v>
          </cell>
          <cell r="C7157" t="str">
            <v>BA</v>
          </cell>
          <cell r="D7157" t="str">
            <v>BA</v>
          </cell>
          <cell r="E7157">
            <v>316.26799999999997</v>
          </cell>
          <cell r="F7157">
            <v>0</v>
          </cell>
        </row>
        <row r="7158">
          <cell r="A7158" t="str">
            <v>RC2-10V220MS-T58</v>
          </cell>
          <cell r="B7158" t="str">
            <v>4x7</v>
          </cell>
          <cell r="C7158" t="str">
            <v>BA</v>
          </cell>
          <cell r="D7158" t="str">
            <v>BA</v>
          </cell>
          <cell r="E7158">
            <v>316.26799999999997</v>
          </cell>
          <cell r="F7158">
            <v>0</v>
          </cell>
        </row>
        <row r="7159">
          <cell r="A7159" t="str">
            <v>RC2-50V2R2MB-T58</v>
          </cell>
          <cell r="B7159" t="str">
            <v>4x7</v>
          </cell>
          <cell r="C7159" t="str">
            <v>BA</v>
          </cell>
          <cell r="D7159" t="str">
            <v>BA</v>
          </cell>
          <cell r="E7159">
            <v>316.26799999999997</v>
          </cell>
          <cell r="F7159">
            <v>0</v>
          </cell>
        </row>
        <row r="7160">
          <cell r="A7160" t="str">
            <v>RB3-35V100M</v>
          </cell>
          <cell r="B7160" t="str">
            <v>6.3x5</v>
          </cell>
          <cell r="C7160" t="str">
            <v>AC</v>
          </cell>
          <cell r="D7160" t="str">
            <v>AC</v>
          </cell>
          <cell r="E7160">
            <v>408.98099999999999</v>
          </cell>
          <cell r="F7160">
            <v>0</v>
          </cell>
        </row>
        <row r="7161">
          <cell r="A7161" t="str">
            <v>RB3-6V220M</v>
          </cell>
          <cell r="B7161" t="str">
            <v>4x5</v>
          </cell>
          <cell r="C7161" t="str">
            <v>AA</v>
          </cell>
          <cell r="D7161" t="str">
            <v>AC</v>
          </cell>
          <cell r="E7161">
            <v>336.99</v>
          </cell>
          <cell r="F7161">
            <v>0</v>
          </cell>
        </row>
        <row r="7162">
          <cell r="A7162" t="str">
            <v>RE2-35V220KGZ</v>
          </cell>
          <cell r="B7162" t="str">
            <v>5x11</v>
          </cell>
          <cell r="C7162" t="str">
            <v>CA</v>
          </cell>
          <cell r="D7162" t="str">
            <v>CA</v>
          </cell>
          <cell r="E7162">
            <v>321.51</v>
          </cell>
          <cell r="F7162">
            <v>0.2</v>
          </cell>
        </row>
        <row r="7163">
          <cell r="A7163" t="str">
            <v>RC2-16V221M-T8</v>
          </cell>
          <cell r="B7163" t="str">
            <v>8x7</v>
          </cell>
          <cell r="C7163" t="str">
            <v>BD</v>
          </cell>
          <cell r="D7163" t="str">
            <v>BA</v>
          </cell>
          <cell r="E7163">
            <v>512.255</v>
          </cell>
          <cell r="F7163">
            <v>0</v>
          </cell>
        </row>
        <row r="7164">
          <cell r="A7164" t="str">
            <v>RJH-25V471MI4-F</v>
          </cell>
          <cell r="B7164" t="str">
            <v>12.5x15</v>
          </cell>
          <cell r="C7164" t="str">
            <v>GG</v>
          </cell>
          <cell r="D7164" t="str">
            <v>FC</v>
          </cell>
          <cell r="E7164">
            <v>3065.5030000000002</v>
          </cell>
          <cell r="F7164">
            <v>0</v>
          </cell>
        </row>
        <row r="7165">
          <cell r="A7165" t="str">
            <v>RJJ-16V471MG5E-F</v>
          </cell>
          <cell r="B7165" t="str">
            <v>8x20</v>
          </cell>
          <cell r="C7165" t="str">
            <v>ED</v>
          </cell>
          <cell r="D7165" t="str">
            <v>FB</v>
          </cell>
          <cell r="E7165">
            <v>1457.0940000000001</v>
          </cell>
          <cell r="F7165">
            <v>0.01</v>
          </cell>
        </row>
        <row r="7166">
          <cell r="A7166" t="str">
            <v>RE3-50V470M-T36</v>
          </cell>
          <cell r="B7166" t="str">
            <v>6.3x11</v>
          </cell>
          <cell r="C7166" t="str">
            <v>DA</v>
          </cell>
          <cell r="D7166" t="str">
            <v>DA</v>
          </cell>
          <cell r="E7166">
            <v>676.75199999999995</v>
          </cell>
          <cell r="F7166">
            <v>0.05</v>
          </cell>
        </row>
        <row r="7167">
          <cell r="A7167" t="str">
            <v>RK-35V471QI5WY-T70</v>
          </cell>
          <cell r="B7167" t="str">
            <v>12.5x20</v>
          </cell>
          <cell r="C7167" t="str">
            <v>GB</v>
          </cell>
          <cell r="D7167" t="str">
            <v>CS</v>
          </cell>
          <cell r="E7167">
            <v>2732.5659999999998</v>
          </cell>
          <cell r="F7167">
            <v>0</v>
          </cell>
        </row>
        <row r="7168">
          <cell r="A7168" t="str">
            <v>RJ3-50V4R7MBX-T10</v>
          </cell>
          <cell r="B7168" t="str">
            <v>5x11</v>
          </cell>
          <cell r="C7168" t="str">
            <v>CA</v>
          </cell>
          <cell r="D7168" t="str">
            <v>HA</v>
          </cell>
          <cell r="E7168">
            <v>442.017</v>
          </cell>
          <cell r="F7168">
            <v>0</v>
          </cell>
        </row>
        <row r="7169">
          <cell r="A7169" t="str">
            <v>RE3-25V470ME3#-T2</v>
          </cell>
          <cell r="B7169" t="str">
            <v>5x11</v>
          </cell>
          <cell r="C7169" t="str">
            <v>CA</v>
          </cell>
          <cell r="D7169" t="str">
            <v>DA</v>
          </cell>
          <cell r="E7169">
            <v>373.86</v>
          </cell>
          <cell r="F7169">
            <v>0</v>
          </cell>
        </row>
        <row r="7170">
          <cell r="A7170" t="str">
            <v>RJB-100V220MG3-T2</v>
          </cell>
          <cell r="B7170" t="str">
            <v>8x12</v>
          </cell>
          <cell r="C7170" t="str">
            <v>EB</v>
          </cell>
          <cell r="D7170" t="str">
            <v>FD</v>
          </cell>
          <cell r="E7170">
            <v>991.79700000000003</v>
          </cell>
          <cell r="F7170">
            <v>0</v>
          </cell>
        </row>
        <row r="7171">
          <cell r="A7171" t="str">
            <v>RJB-10V222MI5-T4</v>
          </cell>
          <cell r="B7171" t="str">
            <v>12.5x20</v>
          </cell>
          <cell r="C7171" t="str">
            <v>GB</v>
          </cell>
          <cell r="D7171" t="str">
            <v>FD</v>
          </cell>
          <cell r="E7171">
            <v>3520.027</v>
          </cell>
          <cell r="F7171">
            <v>0</v>
          </cell>
        </row>
        <row r="7172">
          <cell r="A7172" t="str">
            <v>RJ3-400V330M-F</v>
          </cell>
          <cell r="B7172" t="str">
            <v>16x31.5</v>
          </cell>
          <cell r="C7172" t="str">
            <v>HC</v>
          </cell>
          <cell r="D7172" t="str">
            <v>HA</v>
          </cell>
          <cell r="E7172">
            <v>10051.303</v>
          </cell>
          <cell r="F7172">
            <v>0</v>
          </cell>
        </row>
        <row r="7173">
          <cell r="A7173" t="str">
            <v>RJB-35V681MI5-T4</v>
          </cell>
          <cell r="B7173" t="str">
            <v>12.5x20</v>
          </cell>
          <cell r="C7173" t="str">
            <v>GB</v>
          </cell>
          <cell r="D7173" t="str">
            <v>FD</v>
          </cell>
          <cell r="E7173">
            <v>3520.027</v>
          </cell>
          <cell r="F7173">
            <v>0</v>
          </cell>
        </row>
        <row r="7174">
          <cell r="A7174" t="str">
            <v>R3S-16V220MX-T2</v>
          </cell>
          <cell r="B7174" t="str">
            <v>5x5</v>
          </cell>
          <cell r="C7174" t="str">
            <v>AB</v>
          </cell>
          <cell r="D7174" t="str">
            <v>AD</v>
          </cell>
          <cell r="E7174">
            <v>352.13600000000002</v>
          </cell>
          <cell r="F7174">
            <v>0</v>
          </cell>
        </row>
        <row r="7175">
          <cell r="A7175" t="str">
            <v>RW2-25V221MG3X#-T2</v>
          </cell>
          <cell r="B7175" t="str">
            <v>8x11.5</v>
          </cell>
          <cell r="C7175" t="str">
            <v>EA</v>
          </cell>
          <cell r="D7175" t="str">
            <v>CM</v>
          </cell>
          <cell r="E7175">
            <v>856.90899999999999</v>
          </cell>
          <cell r="F7175">
            <v>0</v>
          </cell>
        </row>
        <row r="7176">
          <cell r="A7176" t="str">
            <v>RE3-25V330ME3#-T2</v>
          </cell>
          <cell r="B7176" t="str">
            <v>5x11</v>
          </cell>
          <cell r="C7176" t="str">
            <v>CA</v>
          </cell>
          <cell r="D7176" t="str">
            <v>DA</v>
          </cell>
          <cell r="E7176">
            <v>373.86</v>
          </cell>
          <cell r="F7176">
            <v>0</v>
          </cell>
        </row>
        <row r="7177">
          <cell r="A7177" t="str">
            <v>RJ4-16V101ME3#</v>
          </cell>
          <cell r="B7177" t="str">
            <v>5x11</v>
          </cell>
          <cell r="C7177" t="str">
            <v>CA</v>
          </cell>
          <cell r="D7177" t="str">
            <v>IA</v>
          </cell>
          <cell r="E7177">
            <v>465.85199999999998</v>
          </cell>
          <cell r="F7177">
            <v>0</v>
          </cell>
        </row>
        <row r="7178">
          <cell r="A7178" t="str">
            <v>RJ4-16V471MG3#</v>
          </cell>
          <cell r="B7178" t="str">
            <v>8x11.5</v>
          </cell>
          <cell r="C7178" t="str">
            <v>EA</v>
          </cell>
          <cell r="D7178" t="str">
            <v>IA</v>
          </cell>
          <cell r="E7178">
            <v>1065.741</v>
          </cell>
          <cell r="F7178">
            <v>0</v>
          </cell>
        </row>
        <row r="7179">
          <cell r="A7179" t="str">
            <v>R2B-16V101M-T8</v>
          </cell>
          <cell r="B7179" t="str">
            <v>8x11.5</v>
          </cell>
          <cell r="C7179" t="str">
            <v>EA</v>
          </cell>
          <cell r="D7179" t="str">
            <v>EA</v>
          </cell>
          <cell r="E7179">
            <v>1014.807</v>
          </cell>
          <cell r="F717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SAP COMPANY CODES"/>
      <sheetName val="SAP_COMPANY_CODES"/>
      <sheetName val="Sheet2"/>
      <sheetName val="036-VTR"/>
    </sheetNames>
    <sheetDataSet>
      <sheetData sheetId="0" refreshError="1"/>
      <sheetData sheetId="1">
        <row r="13">
          <cell r="C13" t="str">
            <v>AE01</v>
          </cell>
          <cell r="D13" t="str">
            <v>Yes</v>
          </cell>
          <cell r="E13">
            <v>446</v>
          </cell>
        </row>
        <row r="14">
          <cell r="C14" t="str">
            <v>AE02</v>
          </cell>
          <cell r="D14" t="str">
            <v>Yes</v>
          </cell>
          <cell r="E14">
            <v>444</v>
          </cell>
        </row>
        <row r="15">
          <cell r="C15" t="str">
            <v>AE03</v>
          </cell>
          <cell r="D15" t="str">
            <v>Yes</v>
          </cell>
          <cell r="E15">
            <v>445</v>
          </cell>
        </row>
        <row r="16">
          <cell r="C16" t="str">
            <v>AR01</v>
          </cell>
          <cell r="D16" t="str">
            <v>Yes</v>
          </cell>
          <cell r="E16">
            <v>473</v>
          </cell>
        </row>
        <row r="17">
          <cell r="C17" t="str">
            <v>AT01</v>
          </cell>
          <cell r="D17" t="str">
            <v>Yes</v>
          </cell>
          <cell r="E17">
            <v>201</v>
          </cell>
        </row>
        <row r="18">
          <cell r="C18" t="str">
            <v>AU01</v>
          </cell>
          <cell r="D18" t="str">
            <v>Yes</v>
          </cell>
          <cell r="E18">
            <v>323</v>
          </cell>
        </row>
        <row r="19">
          <cell r="C19" t="str">
            <v>AU03</v>
          </cell>
          <cell r="D19" t="str">
            <v>Yes</v>
          </cell>
          <cell r="E19">
            <v>301</v>
          </cell>
        </row>
        <row r="20">
          <cell r="C20" t="str">
            <v>AU04</v>
          </cell>
          <cell r="D20" t="str">
            <v>Yes</v>
          </cell>
          <cell r="E20" t="str">
            <v>-</v>
          </cell>
        </row>
        <row r="21">
          <cell r="C21" t="str">
            <v>BE01</v>
          </cell>
          <cell r="D21" t="str">
            <v>Yes</v>
          </cell>
          <cell r="E21">
            <v>235</v>
          </cell>
        </row>
        <row r="22">
          <cell r="C22" t="str">
            <v>BG01</v>
          </cell>
          <cell r="D22" t="str">
            <v>Yes</v>
          </cell>
          <cell r="E22">
            <v>202</v>
          </cell>
        </row>
        <row r="23">
          <cell r="C23" t="str">
            <v>BR02</v>
          </cell>
          <cell r="D23" t="str">
            <v>Yes</v>
          </cell>
          <cell r="E23">
            <v>474</v>
          </cell>
        </row>
        <row r="24">
          <cell r="C24" t="str">
            <v>BR03</v>
          </cell>
          <cell r="D24" t="str">
            <v>Yes</v>
          </cell>
          <cell r="E24">
            <v>475</v>
          </cell>
        </row>
        <row r="25">
          <cell r="C25" t="str">
            <v>CA01</v>
          </cell>
          <cell r="D25" t="str">
            <v>Yes</v>
          </cell>
          <cell r="E25">
            <v>193</v>
          </cell>
        </row>
        <row r="26">
          <cell r="C26" t="str">
            <v>CA02</v>
          </cell>
          <cell r="D26" t="str">
            <v>Yes</v>
          </cell>
          <cell r="E26" t="str">
            <v>-</v>
          </cell>
        </row>
        <row r="27">
          <cell r="C27" t="str">
            <v>CH01</v>
          </cell>
          <cell r="D27" t="str">
            <v>Yes</v>
          </cell>
          <cell r="E27">
            <v>230</v>
          </cell>
        </row>
        <row r="28">
          <cell r="C28" t="str">
            <v>CL01</v>
          </cell>
          <cell r="D28" t="str">
            <v>Yes</v>
          </cell>
          <cell r="E28">
            <v>476</v>
          </cell>
        </row>
        <row r="29">
          <cell r="C29" t="str">
            <v>CN01</v>
          </cell>
          <cell r="D29" t="str">
            <v>Yes</v>
          </cell>
          <cell r="E29">
            <v>308</v>
          </cell>
        </row>
        <row r="30">
          <cell r="C30" t="str">
            <v>CN02</v>
          </cell>
          <cell r="D30" t="str">
            <v>Yes</v>
          </cell>
          <cell r="E30">
            <v>307</v>
          </cell>
        </row>
        <row r="31">
          <cell r="C31" t="str">
            <v>CN03</v>
          </cell>
          <cell r="D31" t="str">
            <v>Yes</v>
          </cell>
          <cell r="E31">
            <v>306</v>
          </cell>
        </row>
        <row r="32">
          <cell r="C32" t="str">
            <v>CN04</v>
          </cell>
          <cell r="D32" t="str">
            <v>Yes</v>
          </cell>
          <cell r="E32">
            <v>302</v>
          </cell>
        </row>
        <row r="33">
          <cell r="C33" t="str">
            <v>CN05</v>
          </cell>
          <cell r="D33" t="str">
            <v>Yes</v>
          </cell>
          <cell r="E33">
            <v>303</v>
          </cell>
        </row>
        <row r="34">
          <cell r="C34" t="str">
            <v>CN06</v>
          </cell>
          <cell r="D34" t="str">
            <v>Yes</v>
          </cell>
          <cell r="E34" t="str">
            <v>-</v>
          </cell>
        </row>
        <row r="35">
          <cell r="C35" t="str">
            <v>CN07</v>
          </cell>
          <cell r="D35" t="str">
            <v>Yes</v>
          </cell>
          <cell r="E35">
            <v>309</v>
          </cell>
        </row>
        <row r="36">
          <cell r="C36" t="str">
            <v>CN08</v>
          </cell>
          <cell r="D36" t="str">
            <v>Yes</v>
          </cell>
          <cell r="E36">
            <v>309</v>
          </cell>
        </row>
        <row r="37">
          <cell r="C37" t="str">
            <v>CN09</v>
          </cell>
          <cell r="D37" t="str">
            <v>Yes</v>
          </cell>
          <cell r="E37">
            <v>309</v>
          </cell>
        </row>
        <row r="38">
          <cell r="C38" t="str">
            <v>CO01</v>
          </cell>
          <cell r="D38" t="str">
            <v>Yes</v>
          </cell>
          <cell r="E38">
            <v>477</v>
          </cell>
        </row>
        <row r="39">
          <cell r="C39" t="str">
            <v>CO02</v>
          </cell>
          <cell r="D39" t="str">
            <v>Yes</v>
          </cell>
          <cell r="E39" t="str">
            <v>-</v>
          </cell>
        </row>
        <row r="40">
          <cell r="C40" t="str">
            <v>CO03</v>
          </cell>
          <cell r="D40" t="str">
            <v>Yes</v>
          </cell>
          <cell r="E40" t="str">
            <v>-</v>
          </cell>
        </row>
        <row r="41">
          <cell r="C41" t="str">
            <v>CZ01</v>
          </cell>
          <cell r="D41" t="str">
            <v>Yes</v>
          </cell>
          <cell r="E41">
            <v>203</v>
          </cell>
        </row>
        <row r="42">
          <cell r="C42" t="str">
            <v>DE01</v>
          </cell>
          <cell r="D42" t="str">
            <v>Yes</v>
          </cell>
          <cell r="E42">
            <v>226</v>
          </cell>
        </row>
        <row r="43">
          <cell r="C43" t="str">
            <v>DE02</v>
          </cell>
          <cell r="D43" t="str">
            <v>Yes</v>
          </cell>
          <cell r="E43">
            <v>216</v>
          </cell>
        </row>
        <row r="44">
          <cell r="C44" t="str">
            <v>DE03</v>
          </cell>
          <cell r="D44" t="str">
            <v>Yes</v>
          </cell>
          <cell r="E44">
            <v>229</v>
          </cell>
        </row>
        <row r="45">
          <cell r="C45" t="str">
            <v>DE04</v>
          </cell>
          <cell r="D45" t="str">
            <v>Yes</v>
          </cell>
          <cell r="E45">
            <v>231</v>
          </cell>
        </row>
        <row r="46">
          <cell r="C46" t="str">
            <v>DE05</v>
          </cell>
          <cell r="D46" t="str">
            <v>Yes</v>
          </cell>
          <cell r="E46">
            <v>228</v>
          </cell>
        </row>
        <row r="47">
          <cell r="C47" t="str">
            <v>DE06</v>
          </cell>
          <cell r="D47" t="str">
            <v>Yes</v>
          </cell>
          <cell r="E47" t="str">
            <v>-</v>
          </cell>
        </row>
        <row r="48">
          <cell r="C48" t="str">
            <v>DK02</v>
          </cell>
          <cell r="D48" t="str">
            <v>Yes</v>
          </cell>
          <cell r="E48">
            <v>204</v>
          </cell>
        </row>
        <row r="49">
          <cell r="C49" t="str">
            <v>DK03</v>
          </cell>
          <cell r="D49" t="str">
            <v>Yes</v>
          </cell>
          <cell r="E49">
            <v>206</v>
          </cell>
        </row>
        <row r="50">
          <cell r="C50" t="str">
            <v>DK04</v>
          </cell>
          <cell r="D50" t="str">
            <v>Yes</v>
          </cell>
          <cell r="E50">
            <v>210</v>
          </cell>
        </row>
        <row r="51">
          <cell r="C51" t="str">
            <v>DK05</v>
          </cell>
          <cell r="D51" t="str">
            <v>Yes</v>
          </cell>
          <cell r="E51">
            <v>209</v>
          </cell>
        </row>
        <row r="52">
          <cell r="C52" t="str">
            <v>DK06</v>
          </cell>
          <cell r="D52" t="str">
            <v>Yes</v>
          </cell>
          <cell r="E52">
            <v>208</v>
          </cell>
        </row>
        <row r="53">
          <cell r="C53" t="str">
            <v>DK07</v>
          </cell>
          <cell r="D53" t="str">
            <v>Yes</v>
          </cell>
          <cell r="E53">
            <v>212</v>
          </cell>
        </row>
        <row r="54">
          <cell r="C54" t="str">
            <v>DK08</v>
          </cell>
          <cell r="D54" t="str">
            <v>Yes</v>
          </cell>
          <cell r="E54">
            <v>214</v>
          </cell>
        </row>
        <row r="55">
          <cell r="C55" t="str">
            <v>DK09</v>
          </cell>
          <cell r="D55" t="str">
            <v>Yes</v>
          </cell>
          <cell r="E55">
            <v>213</v>
          </cell>
        </row>
        <row r="56">
          <cell r="C56" t="str">
            <v>EC01</v>
          </cell>
          <cell r="D56" t="str">
            <v>Yes</v>
          </cell>
          <cell r="E56">
            <v>480</v>
          </cell>
        </row>
        <row r="57">
          <cell r="C57" t="str">
            <v>EE01</v>
          </cell>
          <cell r="D57" t="str">
            <v>Yes</v>
          </cell>
          <cell r="E57">
            <v>215</v>
          </cell>
        </row>
        <row r="58">
          <cell r="C58" t="str">
            <v>EG01</v>
          </cell>
          <cell r="D58" t="str">
            <v>Yes</v>
          </cell>
          <cell r="E58">
            <v>448</v>
          </cell>
        </row>
        <row r="59">
          <cell r="C59" t="str">
            <v>ES01</v>
          </cell>
          <cell r="D59" t="str">
            <v>Yes</v>
          </cell>
          <cell r="E59">
            <v>253</v>
          </cell>
        </row>
        <row r="60">
          <cell r="C60" t="str">
            <v>ES02</v>
          </cell>
          <cell r="D60" t="str">
            <v>Yes</v>
          </cell>
          <cell r="E60">
            <v>255</v>
          </cell>
        </row>
        <row r="61">
          <cell r="C61" t="str">
            <v>FI01</v>
          </cell>
          <cell r="D61" t="str">
            <v>Yes</v>
          </cell>
          <cell r="E61" t="str">
            <v>-</v>
          </cell>
        </row>
        <row r="62">
          <cell r="C62" t="str">
            <v>FI02</v>
          </cell>
          <cell r="D62" t="str">
            <v>Yes</v>
          </cell>
          <cell r="E62">
            <v>217</v>
          </cell>
        </row>
        <row r="63">
          <cell r="C63" t="str">
            <v>FR01</v>
          </cell>
          <cell r="D63" t="str">
            <v>Yes</v>
          </cell>
          <cell r="E63">
            <v>234</v>
          </cell>
        </row>
        <row r="64">
          <cell r="C64" t="str">
            <v>FR02</v>
          </cell>
          <cell r="D64" t="str">
            <v>Yes</v>
          </cell>
          <cell r="E64">
            <v>218</v>
          </cell>
        </row>
        <row r="65">
          <cell r="C65" t="str">
            <v>FR03</v>
          </cell>
          <cell r="D65" t="str">
            <v>Yes</v>
          </cell>
          <cell r="E65">
            <v>221</v>
          </cell>
        </row>
        <row r="66">
          <cell r="C66" t="str">
            <v>FR04</v>
          </cell>
          <cell r="D66" t="str">
            <v>Yes</v>
          </cell>
          <cell r="E66">
            <v>220</v>
          </cell>
        </row>
        <row r="67">
          <cell r="C67" t="str">
            <v>FR05</v>
          </cell>
          <cell r="D67" t="str">
            <v>Yes</v>
          </cell>
          <cell r="E67">
            <v>222</v>
          </cell>
        </row>
        <row r="68">
          <cell r="C68" t="str">
            <v>FR06</v>
          </cell>
          <cell r="D68" t="str">
            <v>Yes</v>
          </cell>
          <cell r="E68">
            <v>224</v>
          </cell>
        </row>
        <row r="69">
          <cell r="C69" t="str">
            <v>FR07</v>
          </cell>
          <cell r="D69" t="str">
            <v>Yes</v>
          </cell>
          <cell r="E69">
            <v>223</v>
          </cell>
        </row>
        <row r="70">
          <cell r="C70" t="str">
            <v>FR08</v>
          </cell>
          <cell r="D70" t="str">
            <v>Yes</v>
          </cell>
          <cell r="E70">
            <v>225</v>
          </cell>
        </row>
        <row r="71">
          <cell r="C71" t="str">
            <v>FR09</v>
          </cell>
          <cell r="D71" t="str">
            <v>Yes</v>
          </cell>
          <cell r="E71">
            <v>273</v>
          </cell>
        </row>
        <row r="72">
          <cell r="C72" t="str">
            <v>FR10</v>
          </cell>
          <cell r="D72" t="str">
            <v>Yes</v>
          </cell>
          <cell r="E72">
            <v>219</v>
          </cell>
        </row>
        <row r="73">
          <cell r="C73" t="str">
            <v>FO01</v>
          </cell>
          <cell r="D73" t="str">
            <v>Yes</v>
          </cell>
          <cell r="E73">
            <v>207</v>
          </cell>
        </row>
        <row r="74">
          <cell r="C74" t="str">
            <v>GB01</v>
          </cell>
          <cell r="D74" t="str">
            <v>Yes</v>
          </cell>
          <cell r="E74">
            <v>403</v>
          </cell>
        </row>
        <row r="75">
          <cell r="C75" t="str">
            <v>GB02</v>
          </cell>
          <cell r="D75" t="str">
            <v>Yes</v>
          </cell>
          <cell r="E75">
            <v>410</v>
          </cell>
        </row>
        <row r="76">
          <cell r="C76" t="str">
            <v>GB03</v>
          </cell>
          <cell r="D76" t="str">
            <v>Yes</v>
          </cell>
          <cell r="E76">
            <v>412</v>
          </cell>
        </row>
        <row r="77">
          <cell r="C77" t="str">
            <v>GB04</v>
          </cell>
          <cell r="D77" t="str">
            <v>Yes</v>
          </cell>
          <cell r="E77">
            <v>411</v>
          </cell>
        </row>
        <row r="78">
          <cell r="C78" t="str">
            <v>GB05</v>
          </cell>
          <cell r="D78" t="str">
            <v>Yes</v>
          </cell>
          <cell r="E78">
            <v>413</v>
          </cell>
        </row>
        <row r="79">
          <cell r="C79" t="str">
            <v>GB06</v>
          </cell>
          <cell r="D79" t="str">
            <v>Yes</v>
          </cell>
          <cell r="E79" t="str">
            <v>-</v>
          </cell>
        </row>
        <row r="80">
          <cell r="C80" t="str">
            <v>GB07</v>
          </cell>
          <cell r="D80" t="str">
            <v>Yes</v>
          </cell>
          <cell r="E80">
            <v>404</v>
          </cell>
        </row>
        <row r="81">
          <cell r="C81" t="str">
            <v>GB08</v>
          </cell>
          <cell r="D81" t="str">
            <v>Yes</v>
          </cell>
          <cell r="E81">
            <v>406</v>
          </cell>
        </row>
        <row r="82">
          <cell r="C82" t="str">
            <v>GB09</v>
          </cell>
          <cell r="D82" t="str">
            <v>Yes</v>
          </cell>
          <cell r="E82">
            <v>409</v>
          </cell>
        </row>
        <row r="83">
          <cell r="C83" t="str">
            <v>GB10</v>
          </cell>
          <cell r="D83" t="str">
            <v>Yes</v>
          </cell>
          <cell r="E83">
            <v>408</v>
          </cell>
        </row>
        <row r="84">
          <cell r="C84" t="str">
            <v>GB11</v>
          </cell>
          <cell r="D84" t="str">
            <v>Yes</v>
          </cell>
          <cell r="E84" t="str">
            <v>-</v>
          </cell>
        </row>
        <row r="85">
          <cell r="C85" t="str">
            <v>GB12</v>
          </cell>
          <cell r="D85" t="str">
            <v>Yes</v>
          </cell>
          <cell r="E85">
            <v>405</v>
          </cell>
        </row>
        <row r="86">
          <cell r="C86" t="str">
            <v>GB13</v>
          </cell>
          <cell r="D86" t="str">
            <v>Yes</v>
          </cell>
          <cell r="E86">
            <v>415</v>
          </cell>
        </row>
        <row r="87">
          <cell r="C87" t="str">
            <v>GB14</v>
          </cell>
          <cell r="D87" t="str">
            <v>Yes</v>
          </cell>
          <cell r="E87">
            <v>414</v>
          </cell>
        </row>
        <row r="88">
          <cell r="C88" t="str">
            <v>GB15</v>
          </cell>
          <cell r="D88" t="str">
            <v>Yes</v>
          </cell>
          <cell r="E88">
            <v>407</v>
          </cell>
        </row>
        <row r="89">
          <cell r="C89" t="str">
            <v>GB16</v>
          </cell>
          <cell r="D89" t="str">
            <v>Yes</v>
          </cell>
          <cell r="E89" t="str">
            <v>-</v>
          </cell>
        </row>
        <row r="90">
          <cell r="C90" t="str">
            <v>GR01</v>
          </cell>
          <cell r="D90" t="str">
            <v>Yes</v>
          </cell>
          <cell r="E90">
            <v>232</v>
          </cell>
        </row>
        <row r="91">
          <cell r="C91" t="str">
            <v>HK01</v>
          </cell>
          <cell r="D91" t="str">
            <v>Yes</v>
          </cell>
          <cell r="E91">
            <v>304</v>
          </cell>
        </row>
        <row r="92">
          <cell r="C92" t="str">
            <v>HU01</v>
          </cell>
          <cell r="D92" t="str">
            <v>Yes</v>
          </cell>
          <cell r="E92">
            <v>233</v>
          </cell>
        </row>
        <row r="93">
          <cell r="C93" t="str">
            <v>HU02</v>
          </cell>
          <cell r="D93" t="str">
            <v>Yes</v>
          </cell>
          <cell r="E93" t="str">
            <v>-</v>
          </cell>
        </row>
        <row r="94">
          <cell r="C94" t="str">
            <v>ID01</v>
          </cell>
          <cell r="D94" t="str">
            <v>Yes</v>
          </cell>
          <cell r="E94">
            <v>311</v>
          </cell>
        </row>
        <row r="95">
          <cell r="C95" t="str">
            <v>IE01</v>
          </cell>
          <cell r="D95" t="str">
            <v>Yes</v>
          </cell>
          <cell r="E95">
            <v>236</v>
          </cell>
        </row>
        <row r="96">
          <cell r="C96" t="str">
            <v>IN01</v>
          </cell>
          <cell r="D96" t="str">
            <v>Yes</v>
          </cell>
          <cell r="E96">
            <v>310</v>
          </cell>
        </row>
        <row r="97">
          <cell r="C97" t="str">
            <v>IT01</v>
          </cell>
          <cell r="D97" t="str">
            <v>Yes</v>
          </cell>
          <cell r="E97">
            <v>237</v>
          </cell>
        </row>
        <row r="98">
          <cell r="C98" t="str">
            <v>IT02</v>
          </cell>
          <cell r="D98" t="str">
            <v>Yes</v>
          </cell>
          <cell r="E98">
            <v>239</v>
          </cell>
        </row>
        <row r="99">
          <cell r="C99" t="str">
            <v>IT03</v>
          </cell>
          <cell r="D99" t="str">
            <v>Yes</v>
          </cell>
          <cell r="E99">
            <v>238</v>
          </cell>
        </row>
        <row r="100">
          <cell r="C100" t="str">
            <v>JP01</v>
          </cell>
          <cell r="D100" t="str">
            <v>Yes</v>
          </cell>
          <cell r="E100">
            <v>312</v>
          </cell>
        </row>
        <row r="101">
          <cell r="C101" t="str">
            <v>KR01</v>
          </cell>
          <cell r="D101" t="str">
            <v>Yes</v>
          </cell>
          <cell r="E101">
            <v>313</v>
          </cell>
        </row>
        <row r="102">
          <cell r="C102" t="str">
            <v>KY01</v>
          </cell>
          <cell r="D102" t="str">
            <v>Yes</v>
          </cell>
          <cell r="E102">
            <v>486</v>
          </cell>
        </row>
        <row r="103">
          <cell r="C103" t="str">
            <v>LB01</v>
          </cell>
          <cell r="D103" t="str">
            <v>Yes</v>
          </cell>
          <cell r="E103">
            <v>447</v>
          </cell>
        </row>
        <row r="104">
          <cell r="C104" t="str">
            <v>LV01</v>
          </cell>
          <cell r="D104" t="str">
            <v>Yes</v>
          </cell>
          <cell r="E104">
            <v>240</v>
          </cell>
        </row>
        <row r="105">
          <cell r="C105" t="str">
            <v>MX01</v>
          </cell>
          <cell r="D105" t="str">
            <v>Yes</v>
          </cell>
          <cell r="E105">
            <v>488</v>
          </cell>
        </row>
        <row r="106">
          <cell r="C106" t="str">
            <v>MX02</v>
          </cell>
          <cell r="D106" t="str">
            <v>Yes</v>
          </cell>
          <cell r="E106">
            <v>481</v>
          </cell>
        </row>
        <row r="107">
          <cell r="C107" t="str">
            <v>MX03</v>
          </cell>
          <cell r="D107" t="str">
            <v>Yes</v>
          </cell>
          <cell r="E107">
            <v>489</v>
          </cell>
        </row>
        <row r="108">
          <cell r="C108" t="str">
            <v>NL01</v>
          </cell>
          <cell r="D108" t="str">
            <v>Yes</v>
          </cell>
          <cell r="E108">
            <v>422</v>
          </cell>
        </row>
        <row r="109">
          <cell r="C109" t="str">
            <v>NL02</v>
          </cell>
          <cell r="D109" t="str">
            <v>Yes</v>
          </cell>
          <cell r="E109">
            <v>205</v>
          </cell>
        </row>
        <row r="110">
          <cell r="C110" t="str">
            <v>NL03</v>
          </cell>
          <cell r="D110" t="str">
            <v>Yes</v>
          </cell>
          <cell r="E110">
            <v>421</v>
          </cell>
        </row>
        <row r="111">
          <cell r="C111" t="str">
            <v>NO01</v>
          </cell>
          <cell r="D111" t="str">
            <v>Yes</v>
          </cell>
          <cell r="E111">
            <v>241</v>
          </cell>
        </row>
        <row r="112">
          <cell r="C112" t="str">
            <v>NO02</v>
          </cell>
          <cell r="D112" t="str">
            <v>Yes</v>
          </cell>
          <cell r="E112">
            <v>242</v>
          </cell>
        </row>
        <row r="113">
          <cell r="C113" t="str">
            <v>NZ01</v>
          </cell>
          <cell r="D113" t="str">
            <v>Yes</v>
          </cell>
          <cell r="E113">
            <v>314</v>
          </cell>
        </row>
        <row r="114">
          <cell r="C114" t="str">
            <v>NZ02</v>
          </cell>
          <cell r="D114" t="str">
            <v>Yes</v>
          </cell>
          <cell r="E114" t="str">
            <v>-</v>
          </cell>
        </row>
        <row r="115">
          <cell r="C115" t="str">
            <v xml:space="preserve">PE01 </v>
          </cell>
          <cell r="D115" t="str">
            <v>Yes</v>
          </cell>
          <cell r="E115">
            <v>482</v>
          </cell>
        </row>
        <row r="116">
          <cell r="C116" t="str">
            <v>PH01</v>
          </cell>
          <cell r="D116" t="str">
            <v>Yes</v>
          </cell>
          <cell r="E116">
            <v>316</v>
          </cell>
        </row>
        <row r="117">
          <cell r="C117" t="str">
            <v>PH02</v>
          </cell>
          <cell r="D117" t="str">
            <v>Yes</v>
          </cell>
          <cell r="E117">
            <v>317</v>
          </cell>
        </row>
        <row r="118">
          <cell r="C118" t="str">
            <v>PL01</v>
          </cell>
          <cell r="D118" t="str">
            <v>Yes</v>
          </cell>
          <cell r="E118">
            <v>243</v>
          </cell>
        </row>
        <row r="119">
          <cell r="C119" t="str">
            <v>PR01</v>
          </cell>
          <cell r="D119" t="str">
            <v>Yes</v>
          </cell>
          <cell r="E119">
            <v>487</v>
          </cell>
        </row>
        <row r="120">
          <cell r="C120" t="str">
            <v>PT01</v>
          </cell>
          <cell r="D120" t="str">
            <v>Yes</v>
          </cell>
          <cell r="E120">
            <v>263</v>
          </cell>
        </row>
        <row r="121">
          <cell r="C121" t="str">
            <v>QA01</v>
          </cell>
          <cell r="D121" t="str">
            <v>Yes</v>
          </cell>
          <cell r="E121">
            <v>449</v>
          </cell>
        </row>
        <row r="122">
          <cell r="C122" t="str">
            <v>RO01</v>
          </cell>
          <cell r="D122" t="str">
            <v>Yes</v>
          </cell>
          <cell r="E122">
            <v>244</v>
          </cell>
        </row>
        <row r="123">
          <cell r="C123" t="str">
            <v>RU01</v>
          </cell>
          <cell r="D123" t="str">
            <v>Yes</v>
          </cell>
          <cell r="E123">
            <v>245</v>
          </cell>
        </row>
        <row r="124">
          <cell r="C124" t="str">
            <v>SE01</v>
          </cell>
          <cell r="D124" t="str">
            <v>Yes</v>
          </cell>
          <cell r="E124">
            <v>295</v>
          </cell>
        </row>
        <row r="125">
          <cell r="C125" t="str">
            <v>SE02</v>
          </cell>
          <cell r="D125" t="str">
            <v>Yes</v>
          </cell>
          <cell r="E125">
            <v>281</v>
          </cell>
        </row>
        <row r="126">
          <cell r="C126" t="str">
            <v>SE03</v>
          </cell>
          <cell r="D126" t="str">
            <v>Yes</v>
          </cell>
          <cell r="E126">
            <v>299</v>
          </cell>
        </row>
        <row r="127">
          <cell r="C127" t="str">
            <v>SE04</v>
          </cell>
          <cell r="D127" t="str">
            <v>Yes</v>
          </cell>
          <cell r="E127" t="str">
            <v>-</v>
          </cell>
        </row>
        <row r="128">
          <cell r="C128" t="str">
            <v>SE05</v>
          </cell>
          <cell r="D128" t="str">
            <v>Yes</v>
          </cell>
          <cell r="E128">
            <v>298</v>
          </cell>
        </row>
        <row r="129">
          <cell r="C129" t="str">
            <v>SE06</v>
          </cell>
          <cell r="D129" t="str">
            <v>Yes</v>
          </cell>
          <cell r="E129">
            <v>401</v>
          </cell>
        </row>
        <row r="130">
          <cell r="C130" t="str">
            <v>SG01</v>
          </cell>
          <cell r="D130" t="str">
            <v>Yes</v>
          </cell>
          <cell r="E130">
            <v>318</v>
          </cell>
        </row>
        <row r="131">
          <cell r="C131" t="str">
            <v>SK01</v>
          </cell>
          <cell r="D131" t="str">
            <v>Yes</v>
          </cell>
          <cell r="E131">
            <v>246</v>
          </cell>
        </row>
        <row r="132">
          <cell r="C132" t="str">
            <v>TH01</v>
          </cell>
          <cell r="D132" t="str">
            <v>Yes</v>
          </cell>
          <cell r="E132" t="str">
            <v>-</v>
          </cell>
        </row>
        <row r="133">
          <cell r="C133" t="str">
            <v>TH02</v>
          </cell>
          <cell r="D133" t="str">
            <v>Yes</v>
          </cell>
          <cell r="E133" t="str">
            <v>-</v>
          </cell>
        </row>
        <row r="134">
          <cell r="C134" t="str">
            <v>TH03</v>
          </cell>
          <cell r="D134" t="str">
            <v>Yes</v>
          </cell>
          <cell r="E134">
            <v>322</v>
          </cell>
        </row>
        <row r="135">
          <cell r="C135" t="str">
            <v>TH04</v>
          </cell>
          <cell r="D135" t="str">
            <v>Yes</v>
          </cell>
          <cell r="E135">
            <v>320</v>
          </cell>
        </row>
        <row r="136">
          <cell r="C136" t="str">
            <v>TH05</v>
          </cell>
          <cell r="D136" t="str">
            <v>Yes</v>
          </cell>
          <cell r="E136">
            <v>305</v>
          </cell>
        </row>
        <row r="137">
          <cell r="C137" t="str">
            <v>TH06</v>
          </cell>
          <cell r="D137" t="str">
            <v>Yes</v>
          </cell>
          <cell r="E137">
            <v>321</v>
          </cell>
        </row>
        <row r="138">
          <cell r="C138" t="str">
            <v>TR01</v>
          </cell>
          <cell r="D138" t="str">
            <v>Yes</v>
          </cell>
          <cell r="E138">
            <v>416</v>
          </cell>
        </row>
        <row r="139">
          <cell r="C139" t="str">
            <v>TR02</v>
          </cell>
          <cell r="D139" t="str">
            <v>Yes</v>
          </cell>
          <cell r="E139">
            <v>417</v>
          </cell>
        </row>
        <row r="140">
          <cell r="C140" t="str">
            <v>TW01</v>
          </cell>
          <cell r="D140" t="str">
            <v>Yes</v>
          </cell>
          <cell r="E140">
            <v>319</v>
          </cell>
        </row>
        <row r="141">
          <cell r="C141" t="str">
            <v>UA01</v>
          </cell>
          <cell r="D141" t="str">
            <v>Yes</v>
          </cell>
          <cell r="E141">
            <v>402</v>
          </cell>
        </row>
        <row r="142">
          <cell r="C142" t="str">
            <v>US01</v>
          </cell>
          <cell r="D142" t="str">
            <v>Yes</v>
          </cell>
          <cell r="E142">
            <v>191</v>
          </cell>
        </row>
        <row r="143">
          <cell r="C143" t="str">
            <v>US02</v>
          </cell>
          <cell r="D143" t="str">
            <v>Yes</v>
          </cell>
          <cell r="E143">
            <v>119</v>
          </cell>
        </row>
        <row r="144">
          <cell r="C144" t="str">
            <v>US03</v>
          </cell>
          <cell r="D144" t="str">
            <v>Yes</v>
          </cell>
          <cell r="E144">
            <v>121</v>
          </cell>
        </row>
        <row r="145">
          <cell r="C145" t="str">
            <v>US04</v>
          </cell>
          <cell r="D145" t="str">
            <v>Yes</v>
          </cell>
          <cell r="E145">
            <v>122</v>
          </cell>
        </row>
        <row r="146">
          <cell r="C146" t="str">
            <v>US05</v>
          </cell>
          <cell r="D146" t="str">
            <v>Yes</v>
          </cell>
          <cell r="E146">
            <v>123</v>
          </cell>
        </row>
        <row r="147">
          <cell r="C147" t="str">
            <v>US06</v>
          </cell>
          <cell r="D147" t="str">
            <v>Yes</v>
          </cell>
          <cell r="E147">
            <v>124</v>
          </cell>
        </row>
        <row r="148">
          <cell r="C148" t="str">
            <v>US07</v>
          </cell>
          <cell r="D148" t="str">
            <v>Yes</v>
          </cell>
          <cell r="E148">
            <v>196</v>
          </cell>
        </row>
        <row r="149">
          <cell r="C149" t="str">
            <v>US08</v>
          </cell>
          <cell r="D149" t="str">
            <v>Yes</v>
          </cell>
          <cell r="E149">
            <v>197</v>
          </cell>
        </row>
        <row r="150">
          <cell r="C150" t="str">
            <v>US09</v>
          </cell>
          <cell r="D150" t="str">
            <v>Yes</v>
          </cell>
          <cell r="E150">
            <v>198</v>
          </cell>
        </row>
        <row r="151">
          <cell r="C151" t="str">
            <v>US10</v>
          </cell>
          <cell r="D151" t="str">
            <v>Yes</v>
          </cell>
          <cell r="E151">
            <v>194</v>
          </cell>
        </row>
        <row r="152">
          <cell r="C152" t="str">
            <v>US11</v>
          </cell>
          <cell r="D152" t="str">
            <v>Yes</v>
          </cell>
          <cell r="E152">
            <v>135</v>
          </cell>
        </row>
        <row r="153">
          <cell r="C153" t="str">
            <v>US12</v>
          </cell>
          <cell r="D153" t="str">
            <v>Yes</v>
          </cell>
          <cell r="E153">
            <v>126</v>
          </cell>
        </row>
        <row r="154">
          <cell r="C154" t="str">
            <v>US13</v>
          </cell>
          <cell r="D154" t="str">
            <v>Yes</v>
          </cell>
          <cell r="E154">
            <v>127</v>
          </cell>
        </row>
        <row r="155">
          <cell r="C155" t="str">
            <v>US14</v>
          </cell>
          <cell r="D155" t="str">
            <v>Yes</v>
          </cell>
          <cell r="E155">
            <v>128</v>
          </cell>
        </row>
        <row r="156">
          <cell r="C156" t="str">
            <v>US16</v>
          </cell>
          <cell r="D156" t="str">
            <v>Yes</v>
          </cell>
          <cell r="E156">
            <v>129</v>
          </cell>
        </row>
        <row r="157">
          <cell r="C157" t="str">
            <v>US17</v>
          </cell>
          <cell r="D157" t="str">
            <v>Yes</v>
          </cell>
          <cell r="E157">
            <v>199</v>
          </cell>
        </row>
        <row r="158">
          <cell r="C158" t="str">
            <v>US18</v>
          </cell>
          <cell r="D158" t="str">
            <v>Yes</v>
          </cell>
          <cell r="E158">
            <v>136</v>
          </cell>
        </row>
        <row r="159">
          <cell r="C159" t="str">
            <v>US19</v>
          </cell>
          <cell r="D159" t="str">
            <v>Yes</v>
          </cell>
          <cell r="E159">
            <v>133</v>
          </cell>
        </row>
        <row r="160">
          <cell r="C160" t="str">
            <v>US20</v>
          </cell>
          <cell r="D160" t="str">
            <v>Yes</v>
          </cell>
          <cell r="E160">
            <v>134</v>
          </cell>
        </row>
        <row r="161">
          <cell r="C161" t="str">
            <v>US21</v>
          </cell>
          <cell r="D161" t="str">
            <v>Yes</v>
          </cell>
          <cell r="E161">
            <v>137</v>
          </cell>
        </row>
        <row r="162">
          <cell r="C162" t="str">
            <v>US22</v>
          </cell>
          <cell r="D162" t="str">
            <v>Yes</v>
          </cell>
          <cell r="E162">
            <v>138</v>
          </cell>
        </row>
        <row r="163">
          <cell r="C163" t="str">
            <v>US24</v>
          </cell>
          <cell r="D163" t="str">
            <v>Yes</v>
          </cell>
          <cell r="E163">
            <v>139</v>
          </cell>
        </row>
        <row r="164">
          <cell r="C164" t="str">
            <v>US25</v>
          </cell>
          <cell r="D164" t="str">
            <v>Yes</v>
          </cell>
          <cell r="E164">
            <v>131</v>
          </cell>
        </row>
        <row r="165">
          <cell r="C165" t="str">
            <v>US26</v>
          </cell>
          <cell r="D165" t="str">
            <v>Yes</v>
          </cell>
          <cell r="E165">
            <v>132</v>
          </cell>
        </row>
        <row r="166">
          <cell r="C166" t="str">
            <v>UY01</v>
          </cell>
          <cell r="D166" t="str">
            <v>Yes</v>
          </cell>
          <cell r="E166" t="str">
            <v>-</v>
          </cell>
        </row>
        <row r="167">
          <cell r="C167" t="str">
            <v>UY02</v>
          </cell>
          <cell r="D167" t="str">
            <v>Yes</v>
          </cell>
          <cell r="E167">
            <v>484</v>
          </cell>
        </row>
        <row r="168">
          <cell r="C168" t="str">
            <v>VE01</v>
          </cell>
          <cell r="D168" t="str">
            <v>Yes</v>
          </cell>
          <cell r="E168">
            <v>485</v>
          </cell>
        </row>
        <row r="169">
          <cell r="C169" t="str">
            <v>ZA01</v>
          </cell>
          <cell r="D169" t="str">
            <v>Yes</v>
          </cell>
          <cell r="E169">
            <v>247</v>
          </cell>
        </row>
        <row r="170">
          <cell r="C170" t="str">
            <v>ZA02</v>
          </cell>
          <cell r="D170" t="str">
            <v>Yes</v>
          </cell>
          <cell r="E170">
            <v>419</v>
          </cell>
        </row>
        <row r="171">
          <cell r="C171" t="str">
            <v>ZA03</v>
          </cell>
          <cell r="D171" t="str">
            <v>Yes</v>
          </cell>
          <cell r="E171">
            <v>251</v>
          </cell>
        </row>
      </sheetData>
      <sheetData sheetId="2">
        <row r="13">
          <cell r="C13" t="str">
            <v>AE01</v>
          </cell>
        </row>
      </sheetData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SAP COMPANY CODES"/>
      <sheetName val="K-CUR"/>
      <sheetName val="Soi 08"/>
      <sheetName val="AGING LOCAL"/>
      <sheetName val="Variance"/>
      <sheetName val="DEP12"/>
      <sheetName val="Age311299TAS"/>
      <sheetName val="TASintDec00"/>
      <sheetName val="P4DDBFTAS"/>
      <sheetName val="Title"/>
      <sheetName val="ACFC"/>
      <sheetName val="Test cost oversea"/>
      <sheetName val="May-Apr 2009"/>
      <sheetName val="kai_Tprofile_Report"/>
      <sheetName val="SEA"/>
      <sheetName val="DATA"/>
      <sheetName val="CST1198"/>
      <sheetName val="Master List (ม.ค.-มี.ค)"/>
      <sheetName val="ทรัพย์ประจำระหว่างทำ"/>
      <sheetName val="อาคาร"/>
      <sheetName val="เครื่องตกแต่ง"/>
      <sheetName val="EW-FA-0900"/>
      <sheetName val="Purchase"/>
      <sheetName val="A"/>
      <sheetName val="ลูกหนี้(เก่า)"/>
      <sheetName val="M_Maincomp"/>
      <sheetName val="L to 20"/>
      <sheetName val="Köpfe"/>
      <sheetName val="index"/>
      <sheetName val="Trial Balance"/>
      <sheetName val="B1"/>
      <sheetName val="H-110"/>
      <sheetName val="H-120"/>
      <sheetName val="DataInput1"/>
      <sheetName val="10-1_Media"/>
      <sheetName val="Test_cost_oversea"/>
      <sheetName val="เงินกู้ธนชาติ"/>
      <sheetName val="เงินกู้ MGC"/>
      <sheetName val="Coding"/>
      <sheetName val="FX"/>
      <sheetName val="Bk2Form8(iii)"/>
      <sheetName val="EQ4NTV"/>
      <sheetName val="J3_-_Nong_Pra_Lai1"/>
      <sheetName val="J4_-_Cha_Cheng_Sao1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Present-Conso"/>
      <sheetName val="Tickmarks"/>
    </sheetNames>
    <sheetDataSet>
      <sheetData sheetId="0">
        <row r="2">
          <cell r="G2" t="str">
            <v>Priminary</v>
          </cell>
          <cell r="I2" t="str">
            <v>AJE</v>
          </cell>
          <cell r="J2" t="str">
            <v>Adjusted</v>
          </cell>
          <cell r="K2" t="str">
            <v>RJE</v>
          </cell>
          <cell r="L2">
            <v>39082</v>
          </cell>
        </row>
        <row r="3">
          <cell r="G3" t="str">
            <v>GL</v>
          </cell>
        </row>
        <row r="4">
          <cell r="G4">
            <v>513050</v>
          </cell>
          <cell r="I4">
            <v>0</v>
          </cell>
          <cell r="J4">
            <v>513050</v>
          </cell>
          <cell r="K4">
            <v>0</v>
          </cell>
          <cell r="L4">
            <v>513050</v>
          </cell>
        </row>
        <row r="5">
          <cell r="G5">
            <v>40000</v>
          </cell>
          <cell r="I5">
            <v>0</v>
          </cell>
          <cell r="J5">
            <v>40000</v>
          </cell>
          <cell r="K5">
            <v>0</v>
          </cell>
          <cell r="L5">
            <v>40000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</row>
        <row r="7">
          <cell r="G7">
            <v>10000</v>
          </cell>
          <cell r="I7">
            <v>0</v>
          </cell>
          <cell r="J7">
            <v>10000</v>
          </cell>
          <cell r="K7">
            <v>0</v>
          </cell>
          <cell r="L7">
            <v>10000</v>
          </cell>
        </row>
        <row r="8">
          <cell r="G8">
            <v>17261.580000000002</v>
          </cell>
          <cell r="I8">
            <v>0</v>
          </cell>
          <cell r="J8">
            <v>17261.580000000002</v>
          </cell>
          <cell r="K8">
            <v>0</v>
          </cell>
          <cell r="L8">
            <v>17261.580000000002</v>
          </cell>
        </row>
        <row r="9">
          <cell r="G9">
            <v>219498797.56</v>
          </cell>
          <cell r="I9">
            <v>0</v>
          </cell>
          <cell r="J9">
            <v>219498797.56</v>
          </cell>
          <cell r="K9">
            <v>0</v>
          </cell>
          <cell r="L9">
            <v>219498797.56</v>
          </cell>
        </row>
        <row r="10">
          <cell r="G10">
            <v>7024420.79</v>
          </cell>
          <cell r="I10">
            <v>0</v>
          </cell>
          <cell r="J10">
            <v>7024420.79</v>
          </cell>
          <cell r="K10">
            <v>0</v>
          </cell>
          <cell r="L10">
            <v>7024420.79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G12">
            <v>-3200</v>
          </cell>
          <cell r="I12">
            <v>0</v>
          </cell>
          <cell r="J12">
            <v>-3200</v>
          </cell>
          <cell r="K12">
            <v>0</v>
          </cell>
          <cell r="L12">
            <v>-3200</v>
          </cell>
        </row>
        <row r="13">
          <cell r="G13">
            <v>227100329.93000001</v>
          </cell>
          <cell r="I13">
            <v>0</v>
          </cell>
          <cell r="J13">
            <v>227100329.93000001</v>
          </cell>
          <cell r="K13">
            <v>0</v>
          </cell>
          <cell r="L13">
            <v>227100329.93000001</v>
          </cell>
        </row>
        <row r="14">
          <cell r="G14">
            <v>227100329.93000001</v>
          </cell>
          <cell r="I14">
            <v>0</v>
          </cell>
          <cell r="J14">
            <v>227100329.93000001</v>
          </cell>
          <cell r="K14">
            <v>0</v>
          </cell>
          <cell r="L14">
            <v>227100329.93000001</v>
          </cell>
        </row>
      </sheetData>
      <sheetData sheetId="1">
        <row r="1">
          <cell r="F1" t="str">
            <v>Priminary</v>
          </cell>
          <cell r="G1" t="str">
            <v>AJE</v>
          </cell>
          <cell r="H1" t="str">
            <v>Adjusted</v>
          </cell>
          <cell r="I1" t="str">
            <v>RJE</v>
          </cell>
          <cell r="J1">
            <v>39082</v>
          </cell>
        </row>
        <row r="3">
          <cell r="F3">
            <v>513050</v>
          </cell>
          <cell r="G3">
            <v>0</v>
          </cell>
          <cell r="H3">
            <v>513050</v>
          </cell>
          <cell r="I3">
            <v>0</v>
          </cell>
          <cell r="J3">
            <v>513050</v>
          </cell>
        </row>
        <row r="4">
          <cell r="F4">
            <v>40000</v>
          </cell>
          <cell r="G4">
            <v>0</v>
          </cell>
          <cell r="H4">
            <v>40000</v>
          </cell>
          <cell r="I4">
            <v>0</v>
          </cell>
          <cell r="J4">
            <v>40000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F6">
            <v>10000</v>
          </cell>
          <cell r="G6">
            <v>0</v>
          </cell>
          <cell r="H6">
            <v>10000</v>
          </cell>
          <cell r="I6">
            <v>0</v>
          </cell>
          <cell r="J6">
            <v>10000</v>
          </cell>
        </row>
        <row r="7">
          <cell r="F7">
            <v>17261.580000000002</v>
          </cell>
          <cell r="G7">
            <v>0</v>
          </cell>
          <cell r="H7">
            <v>17261.580000000002</v>
          </cell>
          <cell r="I7">
            <v>0</v>
          </cell>
          <cell r="J7">
            <v>17261.580000000002</v>
          </cell>
        </row>
        <row r="8">
          <cell r="F8">
            <v>219498797.56</v>
          </cell>
          <cell r="G8">
            <v>0</v>
          </cell>
          <cell r="H8">
            <v>219498797.56</v>
          </cell>
          <cell r="I8">
            <v>0</v>
          </cell>
          <cell r="J8">
            <v>219498797.56</v>
          </cell>
        </row>
        <row r="9">
          <cell r="F9">
            <v>7024420.79</v>
          </cell>
          <cell r="G9">
            <v>0</v>
          </cell>
          <cell r="H9">
            <v>7024420.79</v>
          </cell>
          <cell r="I9">
            <v>0</v>
          </cell>
          <cell r="J9">
            <v>7024420.79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F11">
            <v>-3200</v>
          </cell>
          <cell r="G11">
            <v>0</v>
          </cell>
          <cell r="H11">
            <v>-3200</v>
          </cell>
          <cell r="I11">
            <v>0</v>
          </cell>
          <cell r="J11">
            <v>-3200</v>
          </cell>
        </row>
        <row r="12">
          <cell r="F12">
            <v>227100329.93000001</v>
          </cell>
          <cell r="G12">
            <v>0</v>
          </cell>
          <cell r="H12">
            <v>227100329.93000001</v>
          </cell>
          <cell r="I12">
            <v>0</v>
          </cell>
          <cell r="J12">
            <v>227100329.93000001</v>
          </cell>
        </row>
        <row r="13">
          <cell r="F13">
            <v>227100329.93000001</v>
          </cell>
          <cell r="G13">
            <v>0</v>
          </cell>
          <cell r="H13">
            <v>227100329.93000001</v>
          </cell>
          <cell r="I13">
            <v>0</v>
          </cell>
          <cell r="J13">
            <v>227100329.93000001</v>
          </cell>
        </row>
      </sheetData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Financial Assumption"/>
      <sheetName val="Equity Assumption"/>
      <sheetName val="Coal Assumption"/>
      <sheetName val="Coal Indonesia Assumption"/>
      <sheetName val="Indocoal Assumption"/>
      <sheetName val="Power Assumption"/>
      <sheetName val="Shareholder"/>
      <sheetName val="Sensitivities &amp; Scenario"/>
      <sheetName val="Presentation"/>
      <sheetName val="Consolidate"/>
      <sheetName val="EBITDA"/>
      <sheetName val="Growth"/>
      <sheetName val="Xsummary"/>
      <sheetName val="INTER-ACCOUNT"/>
      <sheetName val="Buttom-up check"/>
      <sheetName val="Sum Statement"/>
      <sheetName val="BANPU"/>
      <sheetName val="BANPU Corp"/>
      <sheetName val="BANPU C&amp;M"/>
      <sheetName val="BANPU ENS"/>
      <sheetName val="Banpu Minerals Co"/>
      <sheetName val="Coal Growth"/>
      <sheetName val="Power Growth"/>
      <sheetName val="Banpu Minerals Singapore"/>
      <sheetName val="Jorong"/>
      <sheetName val="NTMS"/>
      <sheetName val="NTC"/>
      <sheetName val="Centralink"/>
      <sheetName val="Indotambangraya"/>
      <sheetName val="Indominco"/>
      <sheetName val="Kitadin"/>
      <sheetName val="Turbaindo"/>
      <sheetName val="Bansa"/>
      <sheetName val="CMMC"/>
      <sheetName val="Yenbai"/>
      <sheetName val="Silamani"/>
      <sheetName val="Silamani Marble"/>
      <sheetName val="Banpu Singapore"/>
      <sheetName val="Banpu Inter"/>
      <sheetName val="Edifice"/>
      <sheetName val="UNEX"/>
      <sheetName val="Promsin"/>
      <sheetName val="Banpu Terminal"/>
      <sheetName val="MRD-ECC"/>
      <sheetName val="MRD"/>
      <sheetName val="Banpu Power"/>
      <sheetName val="Banpu Gas Power"/>
      <sheetName val="Banpu Coal Power"/>
      <sheetName val="Banpu Power International"/>
      <sheetName val="Banpu Power Vietnum"/>
      <sheetName val="Banpu Rayong Power"/>
      <sheetName val="RECO"/>
      <sheetName val="RECO Project"/>
      <sheetName val="TECO Project"/>
      <sheetName val="1"/>
      <sheetName val="Year_To_Date"/>
    </sheetNames>
    <sheetDataSet>
      <sheetData sheetId="0"/>
      <sheetData sheetId="1">
        <row r="28">
          <cell r="J28">
            <v>0.1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300"/>
      <sheetName val="N400C"/>
      <sheetName val="M700"/>
      <sheetName val="E500"/>
      <sheetName val="Deskpro SSF"/>
      <sheetName val="DP SFF 1GHz"/>
      <sheetName val="Deskpro MT"/>
      <sheetName val="Deskpro MT 1GHz"/>
      <sheetName val="Deskpro Slim"/>
      <sheetName val="DP Slim 1GHz"/>
      <sheetName val="ML370 933 MHz"/>
      <sheetName val="ML370 1 GHz"/>
      <sheetName val="DL380 933 MHz"/>
      <sheetName val="DL380 1 GHz"/>
      <sheetName val="Base Prices &amp; HW Bundles"/>
      <sheetName val="Exchange Rates"/>
      <sheetName val="Landing Factors"/>
      <sheetName val="J2"/>
      <sheetName val="J1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A4" t="str">
            <v>Albania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</row>
        <row r="5">
          <cell r="A5" t="str">
            <v>Algeria (product dependent)</v>
          </cell>
          <cell r="B5">
            <v>0.05</v>
          </cell>
          <cell r="C5" t="str">
            <v>5.00% - 25.00%</v>
          </cell>
          <cell r="D5" t="str">
            <v>10.00% - 30.00%</v>
          </cell>
          <cell r="E5">
            <v>0.17</v>
          </cell>
        </row>
        <row r="6">
          <cell r="A6" t="str">
            <v>Angola</v>
          </cell>
          <cell r="B6">
            <v>0</v>
          </cell>
          <cell r="C6">
            <v>0.4</v>
          </cell>
          <cell r="D6">
            <v>0.4</v>
          </cell>
          <cell r="E6">
            <v>1.0999999999999999E-2</v>
          </cell>
        </row>
        <row r="7">
          <cell r="A7" t="str">
            <v>Anguilla (UK)</v>
          </cell>
          <cell r="B7">
            <v>0.05</v>
          </cell>
          <cell r="C7">
            <v>0.1575</v>
          </cell>
          <cell r="D7">
            <v>0.20749999999999999</v>
          </cell>
          <cell r="E7">
            <v>0.01</v>
          </cell>
        </row>
        <row r="8">
          <cell r="A8" t="str">
            <v>Antigua &amp; Barbuda</v>
          </cell>
          <cell r="B8">
            <v>0.05</v>
          </cell>
          <cell r="C8">
            <v>5.2499999999999998E-2</v>
          </cell>
          <cell r="D8">
            <v>0.10249999999999999</v>
          </cell>
          <cell r="E8">
            <v>0.15</v>
          </cell>
        </row>
        <row r="9">
          <cell r="A9" t="str">
            <v>Argentina</v>
          </cell>
          <cell r="B9">
            <v>0.1</v>
          </cell>
          <cell r="C9">
            <v>0.11</v>
          </cell>
          <cell r="D9">
            <v>0.21</v>
          </cell>
          <cell r="E9">
            <v>0.215</v>
          </cell>
        </row>
        <row r="10">
          <cell r="A10" t="str">
            <v>Armenia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Aruba</v>
          </cell>
          <cell r="B11">
            <v>0.05</v>
          </cell>
          <cell r="C11">
            <v>0</v>
          </cell>
          <cell r="D11">
            <v>0.05</v>
          </cell>
          <cell r="E11">
            <v>0</v>
          </cell>
        </row>
        <row r="12">
          <cell r="A12" t="str">
            <v>Australia</v>
          </cell>
          <cell r="B12">
            <v>0.06</v>
          </cell>
          <cell r="C12">
            <v>0.05</v>
          </cell>
          <cell r="D12">
            <v>0.11</v>
          </cell>
          <cell r="E12">
            <v>0.1</v>
          </cell>
        </row>
        <row r="13">
          <cell r="A13" t="str">
            <v>Austria  (EU)</v>
          </cell>
          <cell r="B13">
            <v>0</v>
          </cell>
          <cell r="C13">
            <v>0</v>
          </cell>
          <cell r="D13">
            <v>0</v>
          </cell>
          <cell r="E13">
            <v>0.2</v>
          </cell>
        </row>
        <row r="14">
          <cell r="A14" t="str">
            <v>Azerbaijan</v>
          </cell>
          <cell r="B14">
            <v>0</v>
          </cell>
          <cell r="C14">
            <v>0.05</v>
          </cell>
          <cell r="D14">
            <v>0.05</v>
          </cell>
          <cell r="E14">
            <v>0</v>
          </cell>
        </row>
        <row r="15">
          <cell r="A15" t="str">
            <v>Bahamas</v>
          </cell>
          <cell r="B15">
            <v>0.05</v>
          </cell>
          <cell r="C15">
            <v>0</v>
          </cell>
          <cell r="D15">
            <v>0.05</v>
          </cell>
          <cell r="E15">
            <v>7.0000000000000007E-2</v>
          </cell>
        </row>
        <row r="16">
          <cell r="A16" t="str">
            <v>Bahrain</v>
          </cell>
          <cell r="B16">
            <v>0.05</v>
          </cell>
          <cell r="C16">
            <v>0.08</v>
          </cell>
          <cell r="D16">
            <v>0.13</v>
          </cell>
          <cell r="E16">
            <v>0</v>
          </cell>
        </row>
        <row r="17">
          <cell r="A17" t="str">
            <v>Bangladesh</v>
          </cell>
          <cell r="B17">
            <v>0</v>
          </cell>
          <cell r="C17">
            <v>1</v>
          </cell>
          <cell r="D17">
            <v>1</v>
          </cell>
          <cell r="E17">
            <v>0</v>
          </cell>
        </row>
        <row r="18">
          <cell r="A18" t="str">
            <v>Barbados</v>
          </cell>
          <cell r="B18">
            <v>0.05</v>
          </cell>
          <cell r="C18">
            <v>5.2499999999999998E-2</v>
          </cell>
          <cell r="D18">
            <v>0.10249999999999999</v>
          </cell>
          <cell r="E18">
            <v>0.15</v>
          </cell>
        </row>
        <row r="19">
          <cell r="A19" t="str">
            <v>Belarus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Belgium  (EU)</v>
          </cell>
          <cell r="B20">
            <v>0</v>
          </cell>
          <cell r="C20">
            <v>0</v>
          </cell>
          <cell r="D20">
            <v>0</v>
          </cell>
          <cell r="E20">
            <v>0.21</v>
          </cell>
        </row>
        <row r="21">
          <cell r="A21" t="str">
            <v>Belize</v>
          </cell>
          <cell r="B21">
            <v>0.03</v>
          </cell>
          <cell r="C21">
            <v>5.1499999999999997E-2</v>
          </cell>
          <cell r="D21">
            <v>8.1500000000000003E-2</v>
          </cell>
          <cell r="E21">
            <v>0.15</v>
          </cell>
        </row>
        <row r="22">
          <cell r="A22" t="str">
            <v>Benin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A23" t="str">
            <v>Bermuda</v>
          </cell>
          <cell r="B23">
            <v>0.05</v>
          </cell>
          <cell r="C23">
            <v>0.23100000000000001</v>
          </cell>
          <cell r="D23">
            <v>0.28100000000000003</v>
          </cell>
          <cell r="E23">
            <v>0</v>
          </cell>
        </row>
        <row r="24">
          <cell r="A24" t="str">
            <v>Bolivia</v>
          </cell>
          <cell r="B24">
            <v>0.06</v>
          </cell>
          <cell r="C24">
            <v>5.2999999999999999E-2</v>
          </cell>
          <cell r="D24">
            <v>0.113</v>
          </cell>
          <cell r="E24">
            <v>0.13500000000000001</v>
          </cell>
        </row>
        <row r="25">
          <cell r="A25" t="str">
            <v>Bosnia-Herzegovina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</row>
        <row r="26">
          <cell r="A26" t="str">
            <v>Botswana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Brazil (Imported)</v>
          </cell>
          <cell r="B27">
            <v>3.5000000000000003E-2</v>
          </cell>
          <cell r="C27">
            <v>0.45500000000000002</v>
          </cell>
          <cell r="D27">
            <v>0.50590000000000002</v>
          </cell>
          <cell r="E27">
            <v>0</v>
          </cell>
        </row>
        <row r="28">
          <cell r="A28" t="str">
            <v>Brazil (National)</v>
          </cell>
          <cell r="B28">
            <v>1.4999999999999999E-2</v>
          </cell>
          <cell r="C28">
            <v>0.30959999999999999</v>
          </cell>
          <cell r="D28">
            <v>0.3246</v>
          </cell>
          <cell r="E28">
            <v>0</v>
          </cell>
        </row>
        <row r="29">
          <cell r="A29" t="str">
            <v>Brunei</v>
          </cell>
          <cell r="B29">
            <v>7.0000000000000007E-2</v>
          </cell>
          <cell r="C29">
            <v>0.2</v>
          </cell>
          <cell r="D29">
            <v>0.27</v>
          </cell>
          <cell r="E29">
            <v>0</v>
          </cell>
        </row>
        <row r="30">
          <cell r="A30" t="str">
            <v>Bulgaria</v>
          </cell>
          <cell r="B30" t="str">
            <v>2.69 NLG/kg</v>
          </cell>
          <cell r="C30">
            <v>0.05</v>
          </cell>
          <cell r="E30">
            <v>0.2</v>
          </cell>
        </row>
        <row r="31">
          <cell r="A31" t="str">
            <v>Burkina Faso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</row>
        <row r="32">
          <cell r="A32" t="str">
            <v>Burundi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</row>
        <row r="33">
          <cell r="A33" t="str">
            <v>Cameroon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Cap Verde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Cayman Islands</v>
          </cell>
          <cell r="B35">
            <v>0.01</v>
          </cell>
          <cell r="C35">
            <v>0.20200000000000001</v>
          </cell>
          <cell r="D35">
            <v>0.21199999999999999</v>
          </cell>
          <cell r="E35">
            <v>0</v>
          </cell>
        </row>
        <row r="36">
          <cell r="A36" t="str">
            <v>Central Africa Republic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Chad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Chile</v>
          </cell>
          <cell r="B38">
            <v>6</v>
          </cell>
          <cell r="C38">
            <v>1</v>
          </cell>
          <cell r="D38">
            <v>7</v>
          </cell>
          <cell r="E38">
            <v>18</v>
          </cell>
        </row>
        <row r="39">
          <cell r="A39" t="str">
            <v>China</v>
          </cell>
          <cell r="B39">
            <v>7.0000000000000007E-2</v>
          </cell>
          <cell r="C39">
            <v>0.15</v>
          </cell>
          <cell r="D39">
            <v>0.22</v>
          </cell>
          <cell r="E39">
            <v>0.17</v>
          </cell>
        </row>
        <row r="40">
          <cell r="A40" t="str">
            <v>Colombia</v>
          </cell>
          <cell r="B40">
            <v>7.0000000000000007E-2</v>
          </cell>
          <cell r="C40">
            <v>5.3499999999999999E-2</v>
          </cell>
          <cell r="D40">
            <v>0.1235</v>
          </cell>
          <cell r="E40">
            <v>0.15</v>
          </cell>
        </row>
        <row r="41">
          <cell r="A41" t="str">
            <v>Comores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</row>
        <row r="42">
          <cell r="A42" t="str">
            <v>Congo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</row>
        <row r="43">
          <cell r="A43" t="str">
            <v>Congo Dem.</v>
          </cell>
          <cell r="B43">
            <v>0.05</v>
          </cell>
          <cell r="C43">
            <v>0.15</v>
          </cell>
          <cell r="D43">
            <v>0.2</v>
          </cell>
          <cell r="E43">
            <v>0.03</v>
          </cell>
        </row>
        <row r="44">
          <cell r="A44" t="str">
            <v>Costa Rica</v>
          </cell>
          <cell r="B44">
            <v>0.03</v>
          </cell>
          <cell r="C44">
            <v>1.03E-2</v>
          </cell>
          <cell r="D44">
            <v>4.0300000000000002E-2</v>
          </cell>
          <cell r="E44">
            <v>0.14000000000000001</v>
          </cell>
        </row>
        <row r="45">
          <cell r="A45" t="str">
            <v>Cote d'Ivoire</v>
          </cell>
          <cell r="B45">
            <v>0.2</v>
          </cell>
          <cell r="C45">
            <v>0.2</v>
          </cell>
          <cell r="D45">
            <v>0.4</v>
          </cell>
          <cell r="E45">
            <v>0.19769999999999999</v>
          </cell>
        </row>
        <row r="46">
          <cell r="A46" t="str">
            <v>Croatia</v>
          </cell>
          <cell r="B46">
            <v>0.03</v>
          </cell>
          <cell r="C46">
            <v>1.4999999999999999E-2</v>
          </cell>
          <cell r="D46">
            <v>4.4999999999999998E-2</v>
          </cell>
          <cell r="E46">
            <v>0.22</v>
          </cell>
        </row>
        <row r="47">
          <cell r="A47" t="str">
            <v>Cyprus</v>
          </cell>
          <cell r="B47">
            <v>0.03</v>
          </cell>
          <cell r="C47">
            <v>0</v>
          </cell>
          <cell r="D47">
            <v>0.03</v>
          </cell>
          <cell r="E47">
            <v>0</v>
          </cell>
        </row>
        <row r="48">
          <cell r="A48" t="str">
            <v>Czech Rep.</v>
          </cell>
          <cell r="B48">
            <v>7.4000000000000003E-3</v>
          </cell>
          <cell r="C48">
            <v>5.0000000000000001E-3</v>
          </cell>
          <cell r="D48">
            <v>1.24E-2</v>
          </cell>
          <cell r="E48">
            <v>0.22</v>
          </cell>
        </row>
        <row r="49">
          <cell r="A49" t="str">
            <v>Denmark  (EU)</v>
          </cell>
          <cell r="B49">
            <v>0</v>
          </cell>
          <cell r="C49">
            <v>0</v>
          </cell>
          <cell r="D49">
            <v>0</v>
          </cell>
          <cell r="E49">
            <v>0.25</v>
          </cell>
        </row>
        <row r="50">
          <cell r="A50" t="str">
            <v>Djibouti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Dominican Rep.</v>
          </cell>
          <cell r="B51">
            <v>0.03</v>
          </cell>
          <cell r="C51">
            <v>1.55E-2</v>
          </cell>
          <cell r="D51">
            <v>4.5499999999999999E-2</v>
          </cell>
          <cell r="E51">
            <v>0.08</v>
          </cell>
        </row>
        <row r="52">
          <cell r="A52" t="str">
            <v>Ecuador</v>
          </cell>
          <cell r="B52">
            <v>0.03</v>
          </cell>
          <cell r="C52">
            <v>0.1236</v>
          </cell>
          <cell r="D52">
            <v>0.15359999999999999</v>
          </cell>
          <cell r="E52">
            <v>0.12</v>
          </cell>
        </row>
        <row r="53">
          <cell r="A53" t="str">
            <v>Egypt</v>
          </cell>
          <cell r="B53">
            <v>0.05</v>
          </cell>
          <cell r="C53">
            <v>0.22</v>
          </cell>
          <cell r="D53">
            <v>0.27</v>
          </cell>
          <cell r="E53">
            <v>0</v>
          </cell>
        </row>
        <row r="54">
          <cell r="A54" t="str">
            <v>El Salvador</v>
          </cell>
          <cell r="B54">
            <v>0.03</v>
          </cell>
          <cell r="C54">
            <v>0</v>
          </cell>
          <cell r="D54">
            <v>0.03</v>
          </cell>
          <cell r="E54">
            <v>0.1</v>
          </cell>
        </row>
        <row r="55">
          <cell r="A55" t="str">
            <v>Equatorial Guinea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Eritrea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</row>
        <row r="57">
          <cell r="A57" t="str">
            <v>Estonia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</row>
        <row r="58">
          <cell r="A58" t="str">
            <v>Ethiopia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Finland  (EU)</v>
          </cell>
          <cell r="B59">
            <v>0</v>
          </cell>
          <cell r="C59">
            <v>0</v>
          </cell>
          <cell r="D59">
            <v>0</v>
          </cell>
          <cell r="E59">
            <v>0.22</v>
          </cell>
        </row>
        <row r="60">
          <cell r="A60" t="str">
            <v>France  (EU)</v>
          </cell>
          <cell r="B60">
            <v>0</v>
          </cell>
          <cell r="C60">
            <v>0</v>
          </cell>
          <cell r="D60">
            <v>0</v>
          </cell>
          <cell r="E60">
            <v>0.19600000000000001</v>
          </cell>
        </row>
        <row r="61">
          <cell r="A61" t="str">
            <v>French Guiana (FR)</v>
          </cell>
          <cell r="B61">
            <v>0.05</v>
          </cell>
          <cell r="C61">
            <v>9.4999999999999998E-3</v>
          </cell>
          <cell r="D61">
            <v>5.9499999999999997E-2</v>
          </cell>
          <cell r="E61">
            <v>7.4999999999999997E-2</v>
          </cell>
        </row>
        <row r="62">
          <cell r="A62" t="str">
            <v>Gabon</v>
          </cell>
          <cell r="B62">
            <v>0.1</v>
          </cell>
          <cell r="C62">
            <v>0.1</v>
          </cell>
          <cell r="D62">
            <v>0.2</v>
          </cell>
          <cell r="E62">
            <v>0.05</v>
          </cell>
        </row>
        <row r="63">
          <cell r="A63" t="str">
            <v>Gambia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</row>
        <row r="64">
          <cell r="A64" t="str">
            <v>Georgia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</row>
        <row r="65">
          <cell r="A65" t="str">
            <v>Germany (EU)</v>
          </cell>
          <cell r="B65">
            <v>0</v>
          </cell>
          <cell r="C65">
            <v>0</v>
          </cell>
          <cell r="D65">
            <v>0</v>
          </cell>
          <cell r="E65">
            <v>0.16</v>
          </cell>
        </row>
        <row r="66">
          <cell r="A66" t="str">
            <v>Ghana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</row>
        <row r="67">
          <cell r="A67" t="str">
            <v>Ghinee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Ghinee Bissau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</row>
        <row r="69">
          <cell r="A69" t="str">
            <v>Gibraltar</v>
          </cell>
          <cell r="B69">
            <v>0</v>
          </cell>
          <cell r="C69">
            <v>0.12</v>
          </cell>
          <cell r="D69">
            <v>0.12</v>
          </cell>
          <cell r="E69">
            <v>0</v>
          </cell>
        </row>
        <row r="70">
          <cell r="A70" t="str">
            <v>Greece  (EU)</v>
          </cell>
          <cell r="B70">
            <v>0.03</v>
          </cell>
          <cell r="C70">
            <v>0</v>
          </cell>
          <cell r="D70">
            <v>0.03</v>
          </cell>
          <cell r="E70">
            <v>0.18</v>
          </cell>
        </row>
        <row r="71">
          <cell r="A71" t="str">
            <v>Grenada</v>
          </cell>
          <cell r="B71">
            <v>0.05</v>
          </cell>
          <cell r="C71">
            <v>5.2499999999999998E-2</v>
          </cell>
          <cell r="D71">
            <v>0.10249999999999999</v>
          </cell>
          <cell r="E71">
            <v>0.15</v>
          </cell>
        </row>
        <row r="72">
          <cell r="A72" t="str">
            <v>Guadeloupe (FR)</v>
          </cell>
          <cell r="B72">
            <v>0.05</v>
          </cell>
          <cell r="C72">
            <v>9.4999999999999998E-3</v>
          </cell>
          <cell r="D72">
            <v>5.9499999999999997E-2</v>
          </cell>
          <cell r="E72">
            <v>8.5000000000000006E-2</v>
          </cell>
        </row>
        <row r="73">
          <cell r="A73" t="str">
            <v>Guam</v>
          </cell>
          <cell r="B73">
            <v>0</v>
          </cell>
          <cell r="C73">
            <v>0</v>
          </cell>
          <cell r="D73">
            <v>0</v>
          </cell>
          <cell r="E73">
            <v>0.08</v>
          </cell>
        </row>
        <row r="74">
          <cell r="A74" t="str">
            <v>Guatemala</v>
          </cell>
          <cell r="B74">
            <v>0.03</v>
          </cell>
          <cell r="C74">
            <v>0</v>
          </cell>
          <cell r="D74">
            <v>0.03</v>
          </cell>
          <cell r="E74">
            <v>0.1</v>
          </cell>
        </row>
        <row r="75">
          <cell r="A75" t="str">
            <v>Guyana</v>
          </cell>
          <cell r="B75">
            <v>0.05</v>
          </cell>
          <cell r="C75">
            <v>5.2499999999999998E-2</v>
          </cell>
          <cell r="D75">
            <v>0.10249999999999999</v>
          </cell>
          <cell r="E75">
            <v>0.15</v>
          </cell>
        </row>
        <row r="76">
          <cell r="A76" t="str">
            <v>Haiti</v>
          </cell>
          <cell r="B76">
            <v>0.05</v>
          </cell>
          <cell r="C76">
            <v>5.2499999999999998E-2</v>
          </cell>
          <cell r="D76">
            <v>0.10249999999999999</v>
          </cell>
          <cell r="E76">
            <v>0.15</v>
          </cell>
        </row>
        <row r="77">
          <cell r="A77" t="str">
            <v>Honduras</v>
          </cell>
          <cell r="B77">
            <v>0.03</v>
          </cell>
          <cell r="C77">
            <v>5.1999999999999998E-3</v>
          </cell>
          <cell r="D77">
            <v>3.5200000000000002E-2</v>
          </cell>
          <cell r="E77">
            <v>0.125</v>
          </cell>
        </row>
        <row r="78">
          <cell r="A78" t="str">
            <v>Hong Kong</v>
          </cell>
          <cell r="B78">
            <v>0.03</v>
          </cell>
          <cell r="C78">
            <v>0</v>
          </cell>
          <cell r="D78">
            <v>0.03</v>
          </cell>
          <cell r="E78">
            <v>0</v>
          </cell>
        </row>
        <row r="79">
          <cell r="A79" t="str">
            <v>Hungary</v>
          </cell>
          <cell r="B79">
            <v>0.03</v>
          </cell>
          <cell r="C79">
            <v>0.05</v>
          </cell>
          <cell r="D79">
            <v>0.08</v>
          </cell>
          <cell r="E79">
            <v>0.25</v>
          </cell>
        </row>
        <row r="80">
          <cell r="A80" t="str">
            <v>India</v>
          </cell>
          <cell r="B80">
            <v>0.05</v>
          </cell>
          <cell r="C80">
            <v>0.41499999999999998</v>
          </cell>
          <cell r="D80">
            <v>0.46500000000000002</v>
          </cell>
          <cell r="E80">
            <v>0.02</v>
          </cell>
        </row>
        <row r="81">
          <cell r="A81" t="str">
            <v>Indonesia  (Desktop &amp; Options)</v>
          </cell>
          <cell r="B81" t="str">
            <v>US$ 50</v>
          </cell>
          <cell r="C81">
            <v>8.5000000000000006E-2</v>
          </cell>
          <cell r="D81" t="str">
            <v>N/A</v>
          </cell>
          <cell r="E81">
            <v>0.1</v>
          </cell>
        </row>
        <row r="82">
          <cell r="A82" t="str">
            <v>Indonesia  (Servers &amp; Tapes)</v>
          </cell>
          <cell r="B82" t="str">
            <v>US$ 100</v>
          </cell>
          <cell r="C82">
            <v>8.5000000000000006E-2</v>
          </cell>
          <cell r="D82" t="str">
            <v>N/A</v>
          </cell>
          <cell r="E82">
            <v>0.1</v>
          </cell>
        </row>
        <row r="83">
          <cell r="A83" t="str">
            <v>Iran</v>
          </cell>
        </row>
        <row r="84">
          <cell r="A84" t="str">
            <v>Iraq</v>
          </cell>
        </row>
        <row r="85">
          <cell r="A85" t="str">
            <v>Ireland  (EU)</v>
          </cell>
          <cell r="B85">
            <v>0</v>
          </cell>
          <cell r="C85">
            <v>0</v>
          </cell>
          <cell r="D85">
            <v>0</v>
          </cell>
          <cell r="E85">
            <v>0.21</v>
          </cell>
        </row>
        <row r="86">
          <cell r="A86" t="str">
            <v>Israel</v>
          </cell>
          <cell r="B86">
            <v>0</v>
          </cell>
          <cell r="C86">
            <v>0</v>
          </cell>
          <cell r="D86">
            <v>0</v>
          </cell>
          <cell r="E86">
            <v>0.17</v>
          </cell>
        </row>
        <row r="87">
          <cell r="A87" t="str">
            <v>Italy  (EU)</v>
          </cell>
          <cell r="B87">
            <v>0</v>
          </cell>
          <cell r="C87">
            <v>0</v>
          </cell>
          <cell r="D87">
            <v>0</v>
          </cell>
          <cell r="E87">
            <v>0.2</v>
          </cell>
        </row>
        <row r="88">
          <cell r="A88" t="str">
            <v>Ivory Coast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</row>
        <row r="89">
          <cell r="A89" t="str">
            <v>Jamaica</v>
          </cell>
          <cell r="B89">
            <v>0.03</v>
          </cell>
          <cell r="C89">
            <v>5.1499999999999997E-2</v>
          </cell>
          <cell r="D89">
            <v>8.1500000000000003E-2</v>
          </cell>
          <cell r="E89">
            <v>0.15</v>
          </cell>
        </row>
        <row r="90">
          <cell r="A90" t="str">
            <v>Japan</v>
          </cell>
          <cell r="B90">
            <v>5.8000000000000003E-2</v>
          </cell>
          <cell r="C90">
            <v>0.04</v>
          </cell>
          <cell r="D90">
            <v>9.8000000000000004E-2</v>
          </cell>
          <cell r="E90">
            <v>0.05</v>
          </cell>
        </row>
        <row r="91">
          <cell r="A91" t="str">
            <v>Jordan</v>
          </cell>
          <cell r="B91">
            <v>0.05</v>
          </cell>
          <cell r="C91">
            <v>0.15</v>
          </cell>
          <cell r="D91">
            <v>0.2</v>
          </cell>
          <cell r="E91">
            <v>0</v>
          </cell>
        </row>
        <row r="92">
          <cell r="A92" t="str">
            <v>Kazakhstan</v>
          </cell>
          <cell r="B92">
            <v>0.12</v>
          </cell>
          <cell r="C92">
            <v>0</v>
          </cell>
          <cell r="D92">
            <v>0.12</v>
          </cell>
          <cell r="E92">
            <v>0.2</v>
          </cell>
        </row>
        <row r="93">
          <cell r="A93" t="str">
            <v>Kenya</v>
          </cell>
          <cell r="B93">
            <v>0</v>
          </cell>
          <cell r="C93">
            <v>0.05</v>
          </cell>
          <cell r="D93">
            <v>0.05</v>
          </cell>
          <cell r="E93">
            <v>0.22</v>
          </cell>
        </row>
        <row r="94">
          <cell r="A94" t="str">
            <v>Kuwait</v>
          </cell>
          <cell r="B94">
            <v>0.05</v>
          </cell>
          <cell r="C94">
            <v>0.05</v>
          </cell>
          <cell r="D94">
            <v>0.1</v>
          </cell>
          <cell r="E94">
            <v>0</v>
          </cell>
        </row>
        <row r="95">
          <cell r="A95" t="str">
            <v>Kyrgystan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</row>
        <row r="96">
          <cell r="A96" t="str">
            <v>Latvia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Lebanon</v>
          </cell>
          <cell r="B97">
            <v>0.05</v>
          </cell>
          <cell r="C97">
            <v>0</v>
          </cell>
          <cell r="D97">
            <v>0.05</v>
          </cell>
          <cell r="E97">
            <v>0.04</v>
          </cell>
        </row>
        <row r="98">
          <cell r="A98" t="str">
            <v>Lesotho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</row>
        <row r="99">
          <cell r="A99" t="str">
            <v>Liberia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Lithuania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Lybia</v>
          </cell>
        </row>
        <row r="102">
          <cell r="A102" t="str">
            <v>Macedonia (FYROM)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</row>
        <row r="103">
          <cell r="A103" t="str">
            <v>Madagascar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</row>
        <row r="104">
          <cell r="A104" t="str">
            <v>Malawi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</row>
        <row r="105">
          <cell r="A105" t="str">
            <v>Malaysia (KL)</v>
          </cell>
          <cell r="B105">
            <v>0.02</v>
          </cell>
          <cell r="C105">
            <v>0.01</v>
          </cell>
          <cell r="D105">
            <v>0.03</v>
          </cell>
          <cell r="E105">
            <v>0</v>
          </cell>
        </row>
        <row r="106">
          <cell r="A106" t="str">
            <v>Mali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Malta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Martinique</v>
          </cell>
          <cell r="B108">
            <v>0.05</v>
          </cell>
          <cell r="C108">
            <v>9.4999999999999998E-3</v>
          </cell>
          <cell r="D108">
            <v>5.9499999999999997E-2</v>
          </cell>
          <cell r="E108">
            <v>8.5000000000000006E-2</v>
          </cell>
        </row>
        <row r="109">
          <cell r="A109" t="str">
            <v>Mauritania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</row>
        <row r="110">
          <cell r="A110" t="str">
            <v>Mauritus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</row>
        <row r="111">
          <cell r="A111" t="str">
            <v>Mexico (NAFTA)</v>
          </cell>
          <cell r="B111">
            <v>3.8300000000000001E-2</v>
          </cell>
          <cell r="C111">
            <v>0.16</v>
          </cell>
          <cell r="D111">
            <v>0.1983</v>
          </cell>
          <cell r="E111">
            <v>0.16</v>
          </cell>
        </row>
        <row r="112">
          <cell r="A112" t="str">
            <v>Mexico (non NAFTA)</v>
          </cell>
          <cell r="B112">
            <v>3.3000000000000002E-2</v>
          </cell>
          <cell r="C112">
            <v>0</v>
          </cell>
          <cell r="D112">
            <v>3.3000000000000002E-2</v>
          </cell>
          <cell r="E112">
            <v>0.16</v>
          </cell>
        </row>
        <row r="113">
          <cell r="A113" t="str">
            <v>Moldova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</row>
        <row r="114">
          <cell r="A114" t="str">
            <v>Monserrat (UK)</v>
          </cell>
          <cell r="B114">
            <v>0.04</v>
          </cell>
          <cell r="C114">
            <v>5.1999999999999998E-2</v>
          </cell>
          <cell r="D114">
            <v>9.1999999999999998E-2</v>
          </cell>
          <cell r="E114">
            <v>0.15</v>
          </cell>
        </row>
        <row r="115">
          <cell r="A115" t="str">
            <v>Morocco (prod dependent)</v>
          </cell>
          <cell r="B115">
            <v>0.05</v>
          </cell>
          <cell r="C115">
            <v>2.5000000000000001E-2</v>
          </cell>
          <cell r="D115">
            <v>7.4999999999999997E-2</v>
          </cell>
          <cell r="E115">
            <v>0.2</v>
          </cell>
        </row>
        <row r="116">
          <cell r="A116" t="str">
            <v>Mozambique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Namibia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  <row r="118">
          <cell r="A118" t="str">
            <v>Nepal</v>
          </cell>
          <cell r="B118">
            <v>0</v>
          </cell>
          <cell r="C118">
            <v>0.1</v>
          </cell>
          <cell r="D118">
            <v>0.1</v>
          </cell>
          <cell r="E118">
            <v>0</v>
          </cell>
        </row>
        <row r="119">
          <cell r="A119" t="str">
            <v>Neth. Antilles</v>
          </cell>
          <cell r="B119">
            <v>0.05</v>
          </cell>
          <cell r="C119">
            <v>0</v>
          </cell>
          <cell r="D119">
            <v>0.05</v>
          </cell>
          <cell r="E119">
            <v>0</v>
          </cell>
        </row>
        <row r="120">
          <cell r="A120" t="str">
            <v>Netherlands  (EU)</v>
          </cell>
          <cell r="B120">
            <v>0</v>
          </cell>
          <cell r="C120">
            <v>0</v>
          </cell>
          <cell r="D120">
            <v>0</v>
          </cell>
          <cell r="E120">
            <v>0.19</v>
          </cell>
        </row>
        <row r="121">
          <cell r="A121" t="str">
            <v>New Zealand</v>
          </cell>
          <cell r="B121">
            <v>0.1</v>
          </cell>
          <cell r="C121">
            <v>0.04</v>
          </cell>
          <cell r="D121">
            <v>0.14000000000000001</v>
          </cell>
          <cell r="E121">
            <v>0.13</v>
          </cell>
        </row>
        <row r="122">
          <cell r="A122" t="str">
            <v>Nicaragua</v>
          </cell>
          <cell r="B122">
            <v>0.03</v>
          </cell>
          <cell r="C122">
            <v>0.05</v>
          </cell>
          <cell r="D122">
            <v>0.08</v>
          </cell>
          <cell r="E122">
            <v>7.0000000000000007E-2</v>
          </cell>
        </row>
        <row r="123">
          <cell r="A123" t="str">
            <v>Niger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</row>
        <row r="124">
          <cell r="A124" t="str">
            <v>Nigeria</v>
          </cell>
          <cell r="B124">
            <v>0.15</v>
          </cell>
          <cell r="C124">
            <v>0.15</v>
          </cell>
          <cell r="D124">
            <v>0.3</v>
          </cell>
          <cell r="E124">
            <v>0.12</v>
          </cell>
        </row>
        <row r="125">
          <cell r="A125" t="str">
            <v>Norway</v>
          </cell>
          <cell r="B125">
            <v>2.5000000000000001E-2</v>
          </cell>
          <cell r="C125">
            <v>1.6E-2</v>
          </cell>
          <cell r="D125">
            <v>4.1000000000000002E-2</v>
          </cell>
          <cell r="E125">
            <v>0.23</v>
          </cell>
        </row>
        <row r="126">
          <cell r="A126" t="str">
            <v>Oman</v>
          </cell>
          <cell r="B126">
            <v>0.05</v>
          </cell>
          <cell r="C126">
            <v>0.05</v>
          </cell>
          <cell r="D126">
            <v>0.1</v>
          </cell>
          <cell r="E126">
            <v>0</v>
          </cell>
        </row>
        <row r="127">
          <cell r="A127" t="str">
            <v>Pakistan</v>
          </cell>
          <cell r="B127">
            <v>7.0000000000000007E-2</v>
          </cell>
          <cell r="C127">
            <v>0.21</v>
          </cell>
          <cell r="D127">
            <v>0.28000000000000003</v>
          </cell>
          <cell r="E127">
            <v>0.15</v>
          </cell>
        </row>
        <row r="128">
          <cell r="A128" t="str">
            <v>Palestine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</row>
        <row r="129">
          <cell r="A129" t="str">
            <v>Panama</v>
          </cell>
          <cell r="B129">
            <v>0.03</v>
          </cell>
          <cell r="C129">
            <v>1.03E-2</v>
          </cell>
          <cell r="D129">
            <v>4.0300000000000002E-2</v>
          </cell>
          <cell r="E129">
            <v>0.05</v>
          </cell>
        </row>
        <row r="130">
          <cell r="A130" t="str">
            <v>Paraguay (HOU)</v>
          </cell>
          <cell r="B130">
            <v>0.05</v>
          </cell>
          <cell r="C130">
            <v>0.16800000000000001</v>
          </cell>
          <cell r="D130">
            <v>0.218</v>
          </cell>
          <cell r="E130">
            <v>0.1</v>
          </cell>
        </row>
        <row r="131">
          <cell r="A131" t="str">
            <v>Peru</v>
          </cell>
          <cell r="B131">
            <v>0.06</v>
          </cell>
          <cell r="C131">
            <v>0.13780000000000001</v>
          </cell>
          <cell r="D131">
            <v>0.1978</v>
          </cell>
          <cell r="E131">
            <v>0.18</v>
          </cell>
        </row>
        <row r="132">
          <cell r="A132" t="str">
            <v>Philippines</v>
          </cell>
          <cell r="B132">
            <v>0.03</v>
          </cell>
          <cell r="C132">
            <v>0.16</v>
          </cell>
          <cell r="D132">
            <v>0.19</v>
          </cell>
          <cell r="E132">
            <v>0.1</v>
          </cell>
        </row>
        <row r="133">
          <cell r="A133" t="str">
            <v>Poland</v>
          </cell>
          <cell r="B133">
            <v>0.14000000000000001</v>
          </cell>
          <cell r="C133">
            <v>0.05</v>
          </cell>
          <cell r="D133">
            <v>0.19</v>
          </cell>
          <cell r="E133">
            <v>0.22</v>
          </cell>
        </row>
        <row r="134">
          <cell r="A134" t="str">
            <v>Portugal  (EU)</v>
          </cell>
          <cell r="B134">
            <v>0</v>
          </cell>
          <cell r="C134">
            <v>0</v>
          </cell>
          <cell r="D134">
            <v>0</v>
          </cell>
          <cell r="E134">
            <v>0.17</v>
          </cell>
        </row>
        <row r="135">
          <cell r="A135" t="str">
            <v>Puerto Rico</v>
          </cell>
          <cell r="B135">
            <v>0.02</v>
          </cell>
          <cell r="C135">
            <v>0</v>
          </cell>
          <cell r="D135">
            <v>0.02</v>
          </cell>
          <cell r="E135">
            <v>6.6000000000000003E-2</v>
          </cell>
        </row>
        <row r="136">
          <cell r="A136" t="str">
            <v>Qatar</v>
          </cell>
          <cell r="B136">
            <v>0.05</v>
          </cell>
          <cell r="C136">
            <v>0.05</v>
          </cell>
          <cell r="D136">
            <v>0.1</v>
          </cell>
          <cell r="E136">
            <v>0.2</v>
          </cell>
        </row>
        <row r="137">
          <cell r="A137" t="str">
            <v>Romania</v>
          </cell>
          <cell r="B137">
            <v>0.03</v>
          </cell>
          <cell r="C137">
            <v>0</v>
          </cell>
          <cell r="D137">
            <v>0.03</v>
          </cell>
          <cell r="E137">
            <v>0.19</v>
          </cell>
        </row>
        <row r="138">
          <cell r="A138" t="str">
            <v>Russian Fed.</v>
          </cell>
          <cell r="B138">
            <v>0.03</v>
          </cell>
          <cell r="C138">
            <v>0.1</v>
          </cell>
          <cell r="D138">
            <v>0.13</v>
          </cell>
          <cell r="E138">
            <v>0.2</v>
          </cell>
        </row>
        <row r="139">
          <cell r="A139" t="str">
            <v>Rwanda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</row>
        <row r="140">
          <cell r="A140" t="str">
            <v>Sao Tome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</row>
        <row r="141">
          <cell r="A141" t="str">
            <v>Saudi Arabia</v>
          </cell>
          <cell r="B141">
            <v>0.05</v>
          </cell>
          <cell r="C141">
            <v>0.13</v>
          </cell>
          <cell r="D141">
            <v>0.18</v>
          </cell>
          <cell r="E141">
            <v>0</v>
          </cell>
        </row>
        <row r="142">
          <cell r="A142" t="str">
            <v>Senegal</v>
          </cell>
          <cell r="B142">
            <v>0.2</v>
          </cell>
          <cell r="C142">
            <v>0.2</v>
          </cell>
          <cell r="D142">
            <v>0.4</v>
          </cell>
          <cell r="E142">
            <v>0.25</v>
          </cell>
        </row>
        <row r="143">
          <cell r="A143" t="str">
            <v>Serbia</v>
          </cell>
          <cell r="B143">
            <v>0.02</v>
          </cell>
          <cell r="C143">
            <v>0.06</v>
          </cell>
          <cell r="D143">
            <v>7.0000000000000007E-2</v>
          </cell>
          <cell r="E143">
            <v>0</v>
          </cell>
        </row>
        <row r="144">
          <cell r="A144" t="str">
            <v>Seychelles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</row>
        <row r="145">
          <cell r="A145" t="str">
            <v>Sierra Leone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Singapore</v>
          </cell>
          <cell r="B146">
            <v>0</v>
          </cell>
          <cell r="C146">
            <v>0</v>
          </cell>
          <cell r="D146">
            <v>0</v>
          </cell>
          <cell r="E146">
            <v>0.03</v>
          </cell>
        </row>
        <row r="147">
          <cell r="A147" t="str">
            <v>Slovakia</v>
          </cell>
          <cell r="B147">
            <v>0.03</v>
          </cell>
          <cell r="C147">
            <v>0</v>
          </cell>
          <cell r="D147">
            <v>0.03</v>
          </cell>
          <cell r="E147">
            <v>0.23</v>
          </cell>
        </row>
        <row r="148">
          <cell r="A148" t="str">
            <v>Slovenia</v>
          </cell>
          <cell r="B148">
            <v>0</v>
          </cell>
          <cell r="C148">
            <v>0.02</v>
          </cell>
          <cell r="D148">
            <v>0.02</v>
          </cell>
          <cell r="E148">
            <v>0.2</v>
          </cell>
        </row>
        <row r="149">
          <cell r="A149" t="str">
            <v>Somalia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</row>
        <row r="150">
          <cell r="A150" t="str">
            <v>South Africa</v>
          </cell>
          <cell r="B150">
            <v>0.14000000000000001</v>
          </cell>
          <cell r="C150">
            <v>0.14000000000000001</v>
          </cell>
          <cell r="D150">
            <v>0.14000000000000001</v>
          </cell>
          <cell r="E150">
            <v>0.14000000000000001</v>
          </cell>
        </row>
        <row r="151">
          <cell r="A151" t="str">
            <v>South Korea</v>
          </cell>
          <cell r="B151">
            <v>0.03</v>
          </cell>
          <cell r="C151">
            <v>0.13</v>
          </cell>
          <cell r="D151">
            <v>0.16</v>
          </cell>
          <cell r="E151">
            <v>0.1</v>
          </cell>
        </row>
        <row r="152">
          <cell r="A152" t="str">
            <v>Spain (EU)</v>
          </cell>
          <cell r="B152">
            <v>0</v>
          </cell>
          <cell r="C152">
            <v>0</v>
          </cell>
          <cell r="D152">
            <v>0</v>
          </cell>
          <cell r="E152">
            <v>0.16</v>
          </cell>
        </row>
        <row r="153">
          <cell r="A153" t="str">
            <v>Sri Lanka</v>
          </cell>
          <cell r="B153">
            <v>0.14000000000000001</v>
          </cell>
          <cell r="C153">
            <v>0</v>
          </cell>
          <cell r="D153">
            <v>0.14000000000000001</v>
          </cell>
          <cell r="E153">
            <v>0.125</v>
          </cell>
        </row>
        <row r="154">
          <cell r="A154" t="str">
            <v>St. Eustatious</v>
          </cell>
          <cell r="B154">
            <v>0.05</v>
          </cell>
          <cell r="C154">
            <v>0</v>
          </cell>
          <cell r="D154">
            <v>0.05</v>
          </cell>
          <cell r="E154">
            <v>0</v>
          </cell>
        </row>
        <row r="155">
          <cell r="A155" t="str">
            <v>St. Kitts &amp; Nevis</v>
          </cell>
          <cell r="B155">
            <v>0.05</v>
          </cell>
          <cell r="C155">
            <v>5.2499999999999998E-2</v>
          </cell>
          <cell r="D155">
            <v>0.10249999999999999</v>
          </cell>
          <cell r="E155">
            <v>0.15</v>
          </cell>
        </row>
        <row r="156">
          <cell r="A156" t="str">
            <v>St. Lucia</v>
          </cell>
          <cell r="B156">
            <v>0.05</v>
          </cell>
          <cell r="C156">
            <v>5.2499999999999998E-2</v>
          </cell>
          <cell r="D156">
            <v>0.10249999999999999</v>
          </cell>
          <cell r="E156">
            <v>0.15</v>
          </cell>
        </row>
        <row r="157">
          <cell r="A157" t="str">
            <v>St. Vincent &amp; Grenadines</v>
          </cell>
          <cell r="B157">
            <v>0.05</v>
          </cell>
          <cell r="C157">
            <v>5.2499999999999998E-2</v>
          </cell>
          <cell r="D157">
            <v>0.10249999999999999</v>
          </cell>
          <cell r="E157">
            <v>0.15</v>
          </cell>
        </row>
        <row r="158">
          <cell r="A158" t="str">
            <v>Sudan</v>
          </cell>
        </row>
        <row r="159">
          <cell r="A159" t="str">
            <v>Suriname</v>
          </cell>
          <cell r="B159">
            <v>0.05</v>
          </cell>
          <cell r="C159">
            <v>5.2499999999999998E-2</v>
          </cell>
          <cell r="D159">
            <v>0.10249999999999999</v>
          </cell>
          <cell r="E159">
            <v>0.15</v>
          </cell>
        </row>
        <row r="160">
          <cell r="A160" t="str">
            <v>Swaziland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</row>
        <row r="161">
          <cell r="A161" t="str">
            <v>Sweden (EU)</v>
          </cell>
          <cell r="B161">
            <v>0</v>
          </cell>
          <cell r="C161">
            <v>0</v>
          </cell>
          <cell r="D161">
            <v>0</v>
          </cell>
          <cell r="E161">
            <v>0.25</v>
          </cell>
        </row>
        <row r="162">
          <cell r="A162" t="str">
            <v>Switzerland</v>
          </cell>
          <cell r="B162">
            <v>0</v>
          </cell>
          <cell r="C162">
            <v>0</v>
          </cell>
          <cell r="D162">
            <v>0</v>
          </cell>
          <cell r="E162">
            <v>7.5999999999999998E-2</v>
          </cell>
        </row>
        <row r="163">
          <cell r="A163" t="str">
            <v>Syria (Trade Restriction)</v>
          </cell>
          <cell r="B163">
            <v>0.05</v>
          </cell>
          <cell r="C163">
            <v>0.27</v>
          </cell>
          <cell r="D163">
            <v>0.32</v>
          </cell>
          <cell r="E163">
            <v>0.12</v>
          </cell>
        </row>
        <row r="164">
          <cell r="A164" t="str">
            <v>Tadjikstan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</row>
        <row r="165">
          <cell r="A165" t="str">
            <v>Taiwan</v>
          </cell>
          <cell r="B165">
            <v>0.05</v>
          </cell>
          <cell r="C165">
            <v>0</v>
          </cell>
          <cell r="D165">
            <v>0.05</v>
          </cell>
          <cell r="E165">
            <v>0.05</v>
          </cell>
        </row>
        <row r="166">
          <cell r="A166" t="str">
            <v>Tanzania</v>
          </cell>
          <cell r="B166">
            <v>0</v>
          </cell>
          <cell r="C166">
            <v>0.12</v>
          </cell>
          <cell r="D166">
            <v>0.12</v>
          </cell>
          <cell r="E166">
            <v>0.23499999999999999</v>
          </cell>
        </row>
        <row r="167">
          <cell r="A167" t="str">
            <v>Thailand</v>
          </cell>
          <cell r="B167">
            <v>5.5E-2</v>
          </cell>
          <cell r="C167">
            <v>0.05</v>
          </cell>
          <cell r="D167">
            <v>0.105</v>
          </cell>
          <cell r="E167">
            <v>7.0000000000000007E-2</v>
          </cell>
        </row>
        <row r="168">
          <cell r="A168" t="str">
            <v>Togo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Trinidad/Tobago</v>
          </cell>
          <cell r="B169">
            <v>0.05</v>
          </cell>
          <cell r="C169">
            <v>5.2499999999999998E-2</v>
          </cell>
          <cell r="D169">
            <v>0.10249999999999999</v>
          </cell>
          <cell r="E169">
            <v>0.15</v>
          </cell>
        </row>
        <row r="170">
          <cell r="A170" t="str">
            <v>Tunisia</v>
          </cell>
          <cell r="B170">
            <v>0.1</v>
          </cell>
          <cell r="C170">
            <v>0.1</v>
          </cell>
          <cell r="D170">
            <v>0.2</v>
          </cell>
          <cell r="E170">
            <v>0.3</v>
          </cell>
        </row>
        <row r="171">
          <cell r="A171" t="str">
            <v>Turkey</v>
          </cell>
          <cell r="B171">
            <v>0.03</v>
          </cell>
          <cell r="C171">
            <v>0</v>
          </cell>
          <cell r="D171">
            <v>0.03</v>
          </cell>
          <cell r="E171">
            <v>0</v>
          </cell>
        </row>
        <row r="172">
          <cell r="A172" t="str">
            <v>Turkmenistan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</row>
        <row r="173">
          <cell r="A173" t="str">
            <v>Turks &amp; Caicos (UK)</v>
          </cell>
          <cell r="B173">
            <v>0.05</v>
          </cell>
          <cell r="C173">
            <v>0.1575</v>
          </cell>
          <cell r="D173">
            <v>0.20749999999999999</v>
          </cell>
          <cell r="E173">
            <v>0.01</v>
          </cell>
        </row>
        <row r="174">
          <cell r="A174" t="str">
            <v>Uganda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Ukraine</v>
          </cell>
          <cell r="B175">
            <v>0.04</v>
          </cell>
          <cell r="C175">
            <v>0.4</v>
          </cell>
          <cell r="D175">
            <v>0.44</v>
          </cell>
          <cell r="E175">
            <v>0.2</v>
          </cell>
        </row>
        <row r="176">
          <cell r="A176" t="str">
            <v>United Arab Emirates</v>
          </cell>
          <cell r="B176">
            <v>0.03</v>
          </cell>
          <cell r="C176">
            <v>0.05</v>
          </cell>
          <cell r="D176">
            <v>0.08</v>
          </cell>
          <cell r="E176">
            <v>0</v>
          </cell>
        </row>
        <row r="177">
          <cell r="A177" t="str">
            <v>United Kingdom</v>
          </cell>
          <cell r="B177">
            <v>0</v>
          </cell>
          <cell r="C177">
            <v>0</v>
          </cell>
          <cell r="D177">
            <v>0</v>
          </cell>
          <cell r="E177">
            <v>0.17499999999999999</v>
          </cell>
        </row>
        <row r="178">
          <cell r="A178" t="str">
            <v>Uruguay (HOU)</v>
          </cell>
          <cell r="B178">
            <v>0.06</v>
          </cell>
          <cell r="C178">
            <v>6.3600000000000004E-2</v>
          </cell>
          <cell r="D178">
            <v>0.1236</v>
          </cell>
          <cell r="E178">
            <v>0.28000000000000003</v>
          </cell>
        </row>
        <row r="179">
          <cell r="A179" t="str">
            <v>Uzbekistan</v>
          </cell>
          <cell r="B179">
            <v>0</v>
          </cell>
          <cell r="C179">
            <v>0</v>
          </cell>
          <cell r="D179">
            <v>0</v>
          </cell>
          <cell r="E179">
            <v>0</v>
          </cell>
        </row>
        <row r="180">
          <cell r="A180" t="str">
            <v>Venezuela</v>
          </cell>
          <cell r="B180">
            <v>0.05</v>
          </cell>
          <cell r="C180">
            <v>0.13</v>
          </cell>
          <cell r="D180">
            <v>0.18</v>
          </cell>
          <cell r="E180">
            <v>0.14499999999999999</v>
          </cell>
        </row>
        <row r="181">
          <cell r="A181" t="str">
            <v>Vietnam</v>
          </cell>
          <cell r="B181">
            <v>0.06</v>
          </cell>
          <cell r="C181">
            <v>0.1</v>
          </cell>
          <cell r="D181">
            <v>0.16</v>
          </cell>
          <cell r="E181">
            <v>0.1</v>
          </cell>
        </row>
        <row r="182">
          <cell r="A182" t="str">
            <v>Virgin Islands (Brit)</v>
          </cell>
          <cell r="B182">
            <v>3.7999999999999999E-2</v>
          </cell>
          <cell r="C182">
            <v>0.15</v>
          </cell>
          <cell r="D182">
            <v>0.188</v>
          </cell>
          <cell r="E182">
            <v>0.01</v>
          </cell>
        </row>
        <row r="183">
          <cell r="A183" t="str">
            <v>West Bank of Gaza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</row>
        <row r="184">
          <cell r="A184" t="str">
            <v>Western Sahara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</row>
        <row r="185">
          <cell r="A185" t="str">
            <v>Yemen</v>
          </cell>
          <cell r="B185">
            <v>0.05</v>
          </cell>
          <cell r="C185">
            <v>0.2</v>
          </cell>
          <cell r="D185">
            <v>0.25</v>
          </cell>
          <cell r="E185">
            <v>0</v>
          </cell>
        </row>
        <row r="186">
          <cell r="A186" t="str">
            <v>Yougoslavia</v>
          </cell>
          <cell r="B186">
            <v>0</v>
          </cell>
          <cell r="C186">
            <v>0</v>
          </cell>
          <cell r="D186">
            <v>0</v>
          </cell>
          <cell r="E186">
            <v>0</v>
          </cell>
        </row>
        <row r="187">
          <cell r="A187" t="str">
            <v>Zambia</v>
          </cell>
          <cell r="B187">
            <v>0.36</v>
          </cell>
          <cell r="C187">
            <v>0.3</v>
          </cell>
          <cell r="D187">
            <v>0.66</v>
          </cell>
          <cell r="E187">
            <v>0.1</v>
          </cell>
        </row>
        <row r="188">
          <cell r="A188" t="str">
            <v>Zimbabwe</v>
          </cell>
          <cell r="B188">
            <v>0.1</v>
          </cell>
          <cell r="C188">
            <v>0.15</v>
          </cell>
          <cell r="D188">
            <v>0.25</v>
          </cell>
          <cell r="E188">
            <v>0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realize"/>
      <sheetName val="G(L) from FX"/>
      <sheetName val="Outstanding  FWD"/>
      <sheetName val="Sheet2"/>
      <sheetName val="LT-ST template"/>
      <sheetName val="Long Term Loan from Bank"/>
      <sheetName val="Short Term Loan from Bank "/>
      <sheetName val="InterCoLoanUSD after re-structu"/>
      <sheetName val="FX rate"/>
      <sheetName val="Financial Assumption"/>
      <sheetName val="Loan Data"/>
    </sheetNames>
    <sheetDataSet>
      <sheetData sheetId="0">
        <row r="2">
          <cell r="J2">
            <v>41029</v>
          </cell>
          <cell r="K2">
            <v>41057</v>
          </cell>
          <cell r="L2">
            <v>40907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os(0+12)"/>
    </sheetNames>
    <sheetDataSet>
      <sheetData sheetId="0" refreshError="1">
        <row r="15">
          <cell r="H15">
            <v>0.35</v>
          </cell>
        </row>
        <row r="16">
          <cell r="H16">
            <v>0.65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Procedure"/>
      <sheetName val="Analytics Summary"/>
      <sheetName val="Overall Analytic"/>
      <sheetName val="Detail Analytic"/>
      <sheetName val="Reconcile Other benefit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>
        <row r="3">
          <cell r="G3" t="str">
            <v>Amair Limited 1211</v>
          </cell>
        </row>
      </sheetData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'11"/>
      <sheetName val="Aug'12"/>
      <sheetName val="21301.."/>
      <sheetName val="21301"/>
      <sheetName val="21303.31000014"/>
      <sheetName val="21303.31000020"/>
      <sheetName val="24502.10001107"/>
      <sheetName val="24502.10001108"/>
      <sheetName val="21796"/>
      <sheetName val="21401"/>
      <sheetName val="21401.31000002"/>
      <sheetName val="21720"/>
      <sheetName val="21713"/>
      <sheetName val="21721"/>
      <sheetName val="21722"/>
      <sheetName val="21725"/>
      <sheetName val="11301.99020403"/>
      <sheetName val="11301.99020402"/>
      <sheetName val="11401"/>
      <sheetName val="11501"/>
      <sheetName val="11504"/>
      <sheetName val="11699.10006401"/>
      <sheetName val="11699dd"/>
      <sheetName val="14101"/>
      <sheetName val="14301.50300048"/>
      <sheetName val="14301.503000103"/>
      <sheetName val="14301.503000117"/>
      <sheetName val="14301.503000119"/>
      <sheetName val="14401.50400106"/>
      <sheetName val="14401.50400104"/>
      <sheetName val="14401.50400131"/>
      <sheetName val="14401.50400132"/>
      <sheetName val="14401.50400134"/>
      <sheetName val="14401.50400109"/>
      <sheetName val="13203.14401.50400104"/>
      <sheetName val="69701.14401"/>
      <sheetName val="69701.14401.50400106"/>
      <sheetName val="14501"/>
      <sheetName val="14601.50600121"/>
      <sheetName val="69701.14601"/>
      <sheetName val="BPI reconcile"/>
    </sheetNames>
    <definedNames>
      <definedName name="Macro113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046"/>
      <sheetName val="047"/>
      <sheetName val="048"/>
      <sheetName val="049"/>
      <sheetName val="050"/>
      <sheetName val="Item Master28.3.07"/>
      <sheetName val="CustomerMaster"/>
    </sheetNames>
    <sheetDataSet>
      <sheetData sheetId="0">
        <row r="2">
          <cell r="A2">
            <v>43130701</v>
          </cell>
        </row>
        <row r="3">
          <cell r="A3">
            <v>43130902</v>
          </cell>
        </row>
        <row r="4">
          <cell r="A4">
            <v>43131001</v>
          </cell>
        </row>
        <row r="5">
          <cell r="A5">
            <v>43131301</v>
          </cell>
        </row>
        <row r="6">
          <cell r="A6">
            <v>43131601</v>
          </cell>
        </row>
        <row r="7">
          <cell r="A7">
            <v>43132501</v>
          </cell>
        </row>
        <row r="8">
          <cell r="A8">
            <v>43132502</v>
          </cell>
        </row>
        <row r="9">
          <cell r="A9">
            <v>43134901</v>
          </cell>
        </row>
        <row r="10">
          <cell r="A10">
            <v>43134902</v>
          </cell>
        </row>
        <row r="11">
          <cell r="A11">
            <v>43135001</v>
          </cell>
        </row>
        <row r="12">
          <cell r="A12">
            <v>43135101</v>
          </cell>
        </row>
        <row r="13">
          <cell r="A13">
            <v>43135201</v>
          </cell>
        </row>
        <row r="14">
          <cell r="A14">
            <v>43135202</v>
          </cell>
        </row>
        <row r="15">
          <cell r="A15">
            <v>43135301</v>
          </cell>
        </row>
        <row r="16">
          <cell r="A16">
            <v>43169201</v>
          </cell>
        </row>
        <row r="17">
          <cell r="A17">
            <v>43169301</v>
          </cell>
        </row>
        <row r="18">
          <cell r="A18">
            <v>43268101</v>
          </cell>
        </row>
        <row r="19">
          <cell r="A19">
            <v>43268102</v>
          </cell>
        </row>
        <row r="20">
          <cell r="A20">
            <v>43299402</v>
          </cell>
        </row>
        <row r="21">
          <cell r="A21">
            <v>43364501</v>
          </cell>
        </row>
        <row r="22">
          <cell r="A22">
            <v>43364503</v>
          </cell>
        </row>
        <row r="23">
          <cell r="A23">
            <v>43614901</v>
          </cell>
        </row>
        <row r="24">
          <cell r="A24">
            <v>43673401</v>
          </cell>
        </row>
        <row r="25">
          <cell r="A25">
            <v>43673402</v>
          </cell>
        </row>
        <row r="26">
          <cell r="A26" t="str">
            <v>00096102YA</v>
          </cell>
        </row>
        <row r="27">
          <cell r="A27" t="str">
            <v>00097401YA</v>
          </cell>
        </row>
        <row r="28">
          <cell r="A28" t="str">
            <v>00097404YA</v>
          </cell>
        </row>
        <row r="29">
          <cell r="A29" t="str">
            <v>00097405YA</v>
          </cell>
        </row>
        <row r="30">
          <cell r="A30" t="str">
            <v>00097406YA</v>
          </cell>
        </row>
        <row r="31">
          <cell r="A31" t="str">
            <v>00097408YA</v>
          </cell>
        </row>
        <row r="32">
          <cell r="A32" t="str">
            <v>00097409YA</v>
          </cell>
        </row>
        <row r="33">
          <cell r="A33" t="str">
            <v>1108690702K</v>
          </cell>
        </row>
        <row r="34">
          <cell r="A34" t="str">
            <v>1108690703K</v>
          </cell>
        </row>
        <row r="35">
          <cell r="A35" t="str">
            <v>1108790701K</v>
          </cell>
        </row>
        <row r="36">
          <cell r="A36" t="str">
            <v>1108790702K</v>
          </cell>
        </row>
        <row r="37">
          <cell r="A37" t="str">
            <v>1108844001K</v>
          </cell>
        </row>
        <row r="38">
          <cell r="A38" t="str">
            <v>1110281001K</v>
          </cell>
        </row>
        <row r="39">
          <cell r="A39" t="str">
            <v>1110281002K</v>
          </cell>
        </row>
        <row r="40">
          <cell r="A40" t="str">
            <v>1110281003K</v>
          </cell>
        </row>
        <row r="41">
          <cell r="A41" t="str">
            <v>1110291001K</v>
          </cell>
        </row>
        <row r="42">
          <cell r="A42" t="str">
            <v>1110291002K</v>
          </cell>
        </row>
        <row r="43">
          <cell r="A43" t="str">
            <v>1110291003K</v>
          </cell>
        </row>
        <row r="44">
          <cell r="A44" t="str">
            <v>40217701YA</v>
          </cell>
        </row>
        <row r="45">
          <cell r="A45" t="str">
            <v>40217701Z1</v>
          </cell>
        </row>
        <row r="46">
          <cell r="A46" t="str">
            <v>40217702RS</v>
          </cell>
        </row>
        <row r="47">
          <cell r="A47" t="str">
            <v>40217702YA</v>
          </cell>
        </row>
        <row r="48">
          <cell r="A48" t="str">
            <v>40217702Z1</v>
          </cell>
        </row>
        <row r="49">
          <cell r="A49" t="str">
            <v>40217703YA</v>
          </cell>
        </row>
        <row r="50">
          <cell r="A50" t="str">
            <v>40217703Z1</v>
          </cell>
        </row>
        <row r="51">
          <cell r="A51" t="str">
            <v>40217704YA</v>
          </cell>
        </row>
        <row r="52">
          <cell r="A52" t="str">
            <v>40217704Z1</v>
          </cell>
        </row>
        <row r="53">
          <cell r="A53" t="str">
            <v>40217705YA</v>
          </cell>
        </row>
        <row r="54">
          <cell r="A54" t="str">
            <v>40217705Z1</v>
          </cell>
        </row>
        <row r="55">
          <cell r="A55" t="str">
            <v>40368301PF</v>
          </cell>
        </row>
        <row r="56">
          <cell r="A56" t="str">
            <v>40368301RS</v>
          </cell>
        </row>
        <row r="57">
          <cell r="A57" t="str">
            <v>40368301T1</v>
          </cell>
        </row>
        <row r="58">
          <cell r="A58" t="str">
            <v>40368301YA</v>
          </cell>
        </row>
        <row r="59">
          <cell r="A59" t="str">
            <v>40368302RS</v>
          </cell>
        </row>
        <row r="60">
          <cell r="A60" t="str">
            <v>40368302T1</v>
          </cell>
        </row>
        <row r="61">
          <cell r="A61" t="str">
            <v>40368302YA</v>
          </cell>
        </row>
        <row r="62">
          <cell r="A62" t="str">
            <v>40368302Z1</v>
          </cell>
        </row>
        <row r="63">
          <cell r="A63" t="str">
            <v>40368304PF</v>
          </cell>
        </row>
        <row r="64">
          <cell r="A64" t="str">
            <v>40368304RS</v>
          </cell>
        </row>
        <row r="65">
          <cell r="A65" t="str">
            <v>40368304T1</v>
          </cell>
        </row>
        <row r="66">
          <cell r="A66" t="str">
            <v>40368304YA</v>
          </cell>
        </row>
        <row r="67">
          <cell r="A67" t="str">
            <v>40368304Z1</v>
          </cell>
        </row>
        <row r="68">
          <cell r="A68" t="str">
            <v>40387201YA</v>
          </cell>
        </row>
        <row r="69">
          <cell r="A69" t="str">
            <v>40387202YA</v>
          </cell>
        </row>
        <row r="70">
          <cell r="A70" t="str">
            <v>40387203YA</v>
          </cell>
        </row>
        <row r="71">
          <cell r="A71" t="str">
            <v>40387204YA</v>
          </cell>
        </row>
        <row r="72">
          <cell r="A72" t="str">
            <v>40387205YA</v>
          </cell>
        </row>
        <row r="73">
          <cell r="A73" t="str">
            <v>40387206YA</v>
          </cell>
        </row>
        <row r="74">
          <cell r="A74" t="str">
            <v>40497101003YA</v>
          </cell>
        </row>
        <row r="75">
          <cell r="A75" t="str">
            <v>40497101004YA</v>
          </cell>
        </row>
        <row r="76">
          <cell r="A76" t="str">
            <v>40535801YA</v>
          </cell>
        </row>
        <row r="77">
          <cell r="A77" t="str">
            <v>40535802YA</v>
          </cell>
        </row>
        <row r="78">
          <cell r="A78" t="str">
            <v>40551101YA</v>
          </cell>
        </row>
        <row r="79">
          <cell r="A79" t="str">
            <v>40551102YA</v>
          </cell>
        </row>
        <row r="80">
          <cell r="A80" t="str">
            <v>40605601PF</v>
          </cell>
        </row>
        <row r="81">
          <cell r="A81" t="str">
            <v>40605601RS</v>
          </cell>
        </row>
        <row r="82">
          <cell r="A82" t="str">
            <v>40605601T1</v>
          </cell>
        </row>
        <row r="83">
          <cell r="A83" t="str">
            <v>40605601YA</v>
          </cell>
        </row>
        <row r="84">
          <cell r="A84" t="str">
            <v>40605601Z1</v>
          </cell>
        </row>
        <row r="85">
          <cell r="A85" t="str">
            <v>40607401PF</v>
          </cell>
        </row>
        <row r="86">
          <cell r="A86" t="str">
            <v>40607401RS</v>
          </cell>
        </row>
        <row r="87">
          <cell r="A87" t="str">
            <v>40607401T1</v>
          </cell>
        </row>
        <row r="88">
          <cell r="A88" t="str">
            <v>40607401YA</v>
          </cell>
        </row>
        <row r="89">
          <cell r="A89" t="str">
            <v>40607402RS</v>
          </cell>
        </row>
        <row r="90">
          <cell r="A90" t="str">
            <v>40607402T1</v>
          </cell>
        </row>
        <row r="91">
          <cell r="A91" t="str">
            <v>40607402YA</v>
          </cell>
        </row>
        <row r="92">
          <cell r="A92" t="str">
            <v>40750001YA</v>
          </cell>
        </row>
        <row r="93">
          <cell r="A93" t="str">
            <v>40750002YA</v>
          </cell>
        </row>
        <row r="94">
          <cell r="A94" t="str">
            <v>40750003YA</v>
          </cell>
        </row>
        <row r="95">
          <cell r="A95" t="str">
            <v>40750004YA</v>
          </cell>
        </row>
        <row r="96">
          <cell r="A96" t="str">
            <v>40750005YA</v>
          </cell>
        </row>
        <row r="97">
          <cell r="A97" t="str">
            <v>40750007YA</v>
          </cell>
        </row>
        <row r="98">
          <cell r="A98" t="str">
            <v>40750008YA</v>
          </cell>
        </row>
        <row r="99">
          <cell r="A99" t="str">
            <v>40750009YA</v>
          </cell>
        </row>
        <row r="100">
          <cell r="A100" t="str">
            <v>40750010YA</v>
          </cell>
        </row>
        <row r="101">
          <cell r="A101" t="str">
            <v>40750011YA</v>
          </cell>
        </row>
        <row r="102">
          <cell r="A102" t="str">
            <v>40750012YA</v>
          </cell>
        </row>
        <row r="103">
          <cell r="A103" t="str">
            <v>40750013YA</v>
          </cell>
        </row>
        <row r="104">
          <cell r="A104" t="str">
            <v>40750014YA</v>
          </cell>
        </row>
        <row r="105">
          <cell r="A105" t="str">
            <v>40750015YA</v>
          </cell>
        </row>
        <row r="106">
          <cell r="A106" t="str">
            <v>40750016YA</v>
          </cell>
        </row>
        <row r="107">
          <cell r="A107" t="str">
            <v>40750017YA</v>
          </cell>
        </row>
        <row r="108">
          <cell r="A108" t="str">
            <v>40750018YA</v>
          </cell>
        </row>
        <row r="109">
          <cell r="A109" t="str">
            <v>40750020YA</v>
          </cell>
        </row>
        <row r="110">
          <cell r="A110" t="str">
            <v>40835001001YA</v>
          </cell>
        </row>
        <row r="111">
          <cell r="A111" t="str">
            <v>40905201YA</v>
          </cell>
        </row>
        <row r="112">
          <cell r="A112" t="str">
            <v>40905202YA</v>
          </cell>
        </row>
        <row r="113">
          <cell r="A113" t="str">
            <v>40938201YA</v>
          </cell>
        </row>
        <row r="114">
          <cell r="A114" t="str">
            <v>40938202YA</v>
          </cell>
        </row>
        <row r="115">
          <cell r="A115" t="str">
            <v>40959101YA</v>
          </cell>
        </row>
        <row r="116">
          <cell r="A116" t="str">
            <v>40959101Z1</v>
          </cell>
        </row>
        <row r="117">
          <cell r="A117" t="str">
            <v>40959102YA</v>
          </cell>
        </row>
        <row r="118">
          <cell r="A118" t="str">
            <v>40959102Z1</v>
          </cell>
        </row>
        <row r="119">
          <cell r="A119" t="str">
            <v>41222701PF</v>
          </cell>
        </row>
        <row r="120">
          <cell r="A120" t="str">
            <v>41222701RS</v>
          </cell>
        </row>
        <row r="121">
          <cell r="A121" t="str">
            <v>41222701YA</v>
          </cell>
        </row>
        <row r="122">
          <cell r="A122" t="str">
            <v>41222701Z1</v>
          </cell>
        </row>
        <row r="123">
          <cell r="A123" t="str">
            <v>41222702YA</v>
          </cell>
        </row>
        <row r="124">
          <cell r="A124" t="str">
            <v>41222702Z1</v>
          </cell>
        </row>
        <row r="125">
          <cell r="A125" t="str">
            <v>41222901PF</v>
          </cell>
        </row>
        <row r="126">
          <cell r="A126" t="str">
            <v>41222901YA</v>
          </cell>
        </row>
        <row r="127">
          <cell r="A127" t="str">
            <v>41222901Z1</v>
          </cell>
        </row>
        <row r="128">
          <cell r="A128" t="str">
            <v>41222902YA</v>
          </cell>
        </row>
        <row r="129">
          <cell r="A129" t="str">
            <v>41222902Z1</v>
          </cell>
        </row>
        <row r="130">
          <cell r="A130" t="str">
            <v>41222903YA</v>
          </cell>
        </row>
        <row r="131">
          <cell r="A131" t="str">
            <v>41222903Z1</v>
          </cell>
        </row>
        <row r="132">
          <cell r="A132" t="str">
            <v>41222905RS</v>
          </cell>
        </row>
        <row r="133">
          <cell r="A133" t="str">
            <v>41222905T1</v>
          </cell>
        </row>
        <row r="134">
          <cell r="A134" t="str">
            <v>41222905YA</v>
          </cell>
        </row>
        <row r="135">
          <cell r="A135" t="str">
            <v>41222905Z1</v>
          </cell>
        </row>
        <row r="136">
          <cell r="A136" t="str">
            <v>41222906YA</v>
          </cell>
        </row>
        <row r="137">
          <cell r="A137" t="str">
            <v>41222906Z1</v>
          </cell>
        </row>
        <row r="138">
          <cell r="A138" t="str">
            <v>41222907RS</v>
          </cell>
        </row>
        <row r="139">
          <cell r="A139" t="str">
            <v>41222907T1</v>
          </cell>
        </row>
        <row r="140">
          <cell r="A140" t="str">
            <v>41222907YA</v>
          </cell>
        </row>
        <row r="141">
          <cell r="A141" t="str">
            <v>41222907Z1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41222910YA</v>
          </cell>
        </row>
        <row r="145">
          <cell r="A145" t="str">
            <v>41222910Z1</v>
          </cell>
        </row>
        <row r="146">
          <cell r="A146" t="str">
            <v>41222916YA</v>
          </cell>
        </row>
        <row r="147">
          <cell r="A147" t="str">
            <v>41222917RS</v>
          </cell>
        </row>
        <row r="148">
          <cell r="A148" t="str">
            <v>41222917T1</v>
          </cell>
        </row>
        <row r="149">
          <cell r="A149" t="str">
            <v>41222917YA</v>
          </cell>
        </row>
        <row r="150">
          <cell r="A150" t="str">
            <v>41222917Z1</v>
          </cell>
        </row>
        <row r="151">
          <cell r="A151" t="str">
            <v>41222918YA</v>
          </cell>
        </row>
        <row r="152">
          <cell r="A152" t="str">
            <v>41222918Z1</v>
          </cell>
        </row>
        <row r="153">
          <cell r="A153" t="str">
            <v>41222919YA</v>
          </cell>
        </row>
        <row r="154">
          <cell r="A154" t="str">
            <v>41222919Z1</v>
          </cell>
        </row>
        <row r="155">
          <cell r="A155" t="str">
            <v>41222920YA</v>
          </cell>
        </row>
        <row r="156">
          <cell r="A156" t="str">
            <v>41222921YA</v>
          </cell>
        </row>
        <row r="157">
          <cell r="A157" t="str">
            <v>41222921Z1</v>
          </cell>
        </row>
        <row r="158">
          <cell r="A158" t="str">
            <v>41222922YA</v>
          </cell>
        </row>
        <row r="159">
          <cell r="A159" t="str">
            <v>41226501PF</v>
          </cell>
        </row>
        <row r="160">
          <cell r="A160" t="str">
            <v>41226501RS</v>
          </cell>
        </row>
        <row r="161">
          <cell r="A161" t="str">
            <v>41226501T1</v>
          </cell>
        </row>
        <row r="162">
          <cell r="A162" t="str">
            <v>41226501YA</v>
          </cell>
        </row>
        <row r="163">
          <cell r="A163" t="str">
            <v>41226501Z1</v>
          </cell>
        </row>
        <row r="164">
          <cell r="A164" t="str">
            <v>41228501YA</v>
          </cell>
        </row>
        <row r="165">
          <cell r="A165" t="str">
            <v>41228501Z1</v>
          </cell>
        </row>
        <row r="166">
          <cell r="A166" t="str">
            <v>41249201YA</v>
          </cell>
        </row>
        <row r="167">
          <cell r="A167" t="str">
            <v>41249201Z1</v>
          </cell>
        </row>
        <row r="168">
          <cell r="A168" t="str">
            <v>41249202YA</v>
          </cell>
        </row>
        <row r="169">
          <cell r="A169" t="str">
            <v>41249202Z1</v>
          </cell>
        </row>
        <row r="170">
          <cell r="A170" t="str">
            <v>41249203YA</v>
          </cell>
        </row>
        <row r="171">
          <cell r="A171" t="str">
            <v>41249203Z1</v>
          </cell>
        </row>
        <row r="172">
          <cell r="A172" t="str">
            <v>41249204YA</v>
          </cell>
        </row>
        <row r="173">
          <cell r="A173" t="str">
            <v>41249204Z1</v>
          </cell>
        </row>
        <row r="174">
          <cell r="A174" t="str">
            <v>41249205YA</v>
          </cell>
        </row>
        <row r="175">
          <cell r="A175" t="str">
            <v>41249205Z1</v>
          </cell>
        </row>
        <row r="176">
          <cell r="A176" t="str">
            <v>41249206YA</v>
          </cell>
        </row>
        <row r="177">
          <cell r="A177" t="str">
            <v>41249206Z1</v>
          </cell>
        </row>
        <row r="178">
          <cell r="A178" t="str">
            <v>41249207YA</v>
          </cell>
        </row>
        <row r="179">
          <cell r="A179" t="str">
            <v>41249207Z1</v>
          </cell>
        </row>
        <row r="180">
          <cell r="A180" t="str">
            <v>41249208YA</v>
          </cell>
        </row>
        <row r="181">
          <cell r="A181" t="str">
            <v>41249208Z1</v>
          </cell>
        </row>
        <row r="182">
          <cell r="A182" t="str">
            <v>41249209YA</v>
          </cell>
        </row>
        <row r="183">
          <cell r="A183" t="str">
            <v>41249209Z1</v>
          </cell>
        </row>
        <row r="184">
          <cell r="A184" t="str">
            <v>41249210YA</v>
          </cell>
        </row>
        <row r="185">
          <cell r="A185" t="str">
            <v>41249210Z1</v>
          </cell>
        </row>
        <row r="186">
          <cell r="A186" t="str">
            <v>41249211YA</v>
          </cell>
        </row>
        <row r="187">
          <cell r="A187" t="str">
            <v>41249211Z1</v>
          </cell>
        </row>
        <row r="188">
          <cell r="A188" t="str">
            <v>41249214YA</v>
          </cell>
        </row>
        <row r="189">
          <cell r="A189" t="str">
            <v>41249214Z1</v>
          </cell>
        </row>
        <row r="190">
          <cell r="A190" t="str">
            <v>41249215YA</v>
          </cell>
        </row>
        <row r="191">
          <cell r="A191" t="str">
            <v>41249215Z1</v>
          </cell>
        </row>
        <row r="192">
          <cell r="A192" t="str">
            <v>41249216YA</v>
          </cell>
        </row>
        <row r="193">
          <cell r="A193" t="str">
            <v>41249216Z1</v>
          </cell>
        </row>
        <row r="194">
          <cell r="A194" t="str">
            <v>41249217YA</v>
          </cell>
        </row>
        <row r="195">
          <cell r="A195" t="str">
            <v>41249217Z1</v>
          </cell>
        </row>
        <row r="196">
          <cell r="A196" t="str">
            <v>41249218YA</v>
          </cell>
        </row>
        <row r="197">
          <cell r="A197" t="str">
            <v>41249218Z1</v>
          </cell>
        </row>
        <row r="198">
          <cell r="A198" t="str">
            <v>41249220YA</v>
          </cell>
        </row>
        <row r="199">
          <cell r="A199" t="str">
            <v>41249220Z1</v>
          </cell>
        </row>
        <row r="200">
          <cell r="A200" t="str">
            <v>41249221YA</v>
          </cell>
        </row>
        <row r="201">
          <cell r="A201" t="str">
            <v>41249221Z1</v>
          </cell>
        </row>
        <row r="202">
          <cell r="A202" t="str">
            <v>41249224YA</v>
          </cell>
        </row>
        <row r="203">
          <cell r="A203" t="str">
            <v>41249224Z1</v>
          </cell>
        </row>
        <row r="204">
          <cell r="A204" t="str">
            <v>41249225YA</v>
          </cell>
        </row>
        <row r="205">
          <cell r="A205" t="str">
            <v>41249225Z1</v>
          </cell>
        </row>
        <row r="206">
          <cell r="A206" t="str">
            <v>41249227YA</v>
          </cell>
        </row>
        <row r="207">
          <cell r="A207" t="str">
            <v>41256201YA</v>
          </cell>
        </row>
        <row r="208">
          <cell r="A208" t="str">
            <v>41256202YA</v>
          </cell>
        </row>
        <row r="209">
          <cell r="A209" t="str">
            <v>41256203YA</v>
          </cell>
        </row>
        <row r="210">
          <cell r="A210" t="str">
            <v>41256204YA</v>
          </cell>
        </row>
        <row r="211">
          <cell r="A211" t="str">
            <v>41256205YA</v>
          </cell>
        </row>
        <row r="212">
          <cell r="A212" t="str">
            <v>41256206YA</v>
          </cell>
        </row>
        <row r="213">
          <cell r="A213" t="str">
            <v>41256207YA</v>
          </cell>
        </row>
        <row r="214">
          <cell r="A214" t="str">
            <v>41256209YA</v>
          </cell>
        </row>
        <row r="215">
          <cell r="A215" t="str">
            <v>41256210YA</v>
          </cell>
        </row>
        <row r="216">
          <cell r="A216" t="str">
            <v>41257901PF</v>
          </cell>
        </row>
        <row r="217">
          <cell r="A217" t="str">
            <v>41257901RS</v>
          </cell>
        </row>
        <row r="218">
          <cell r="A218" t="str">
            <v>41257901T1</v>
          </cell>
        </row>
        <row r="219">
          <cell r="A219" t="str">
            <v>41257901YA</v>
          </cell>
        </row>
        <row r="220">
          <cell r="A220" t="str">
            <v>41257901Z1</v>
          </cell>
        </row>
        <row r="221">
          <cell r="A221" t="str">
            <v>41257902YA</v>
          </cell>
        </row>
        <row r="222">
          <cell r="A222" t="str">
            <v>41257902Z1</v>
          </cell>
        </row>
        <row r="223">
          <cell r="A223" t="str">
            <v>41258001PF</v>
          </cell>
        </row>
        <row r="224">
          <cell r="A224" t="str">
            <v>41258001RS</v>
          </cell>
        </row>
        <row r="225">
          <cell r="A225" t="str">
            <v>41258001T1</v>
          </cell>
        </row>
        <row r="226">
          <cell r="A226" t="str">
            <v>41258001YA</v>
          </cell>
        </row>
        <row r="227">
          <cell r="A227" t="str">
            <v>41258001Z1</v>
          </cell>
        </row>
        <row r="228">
          <cell r="A228" t="str">
            <v>41258301PF</v>
          </cell>
        </row>
        <row r="229">
          <cell r="A229" t="str">
            <v>41258301RS</v>
          </cell>
        </row>
        <row r="230">
          <cell r="A230" t="str">
            <v>41258301T1</v>
          </cell>
        </row>
        <row r="231">
          <cell r="A231" t="str">
            <v>41258301YA</v>
          </cell>
        </row>
        <row r="232">
          <cell r="A232" t="str">
            <v>41258301Z1</v>
          </cell>
        </row>
        <row r="233">
          <cell r="A233" t="str">
            <v>41258401RS</v>
          </cell>
        </row>
        <row r="234">
          <cell r="A234" t="str">
            <v>41258401T1</v>
          </cell>
        </row>
        <row r="235">
          <cell r="A235" t="str">
            <v>41258401YA</v>
          </cell>
        </row>
        <row r="236">
          <cell r="A236" t="str">
            <v>41258401Z1</v>
          </cell>
        </row>
        <row r="237">
          <cell r="A237" t="str">
            <v>41258402PF</v>
          </cell>
        </row>
        <row r="238">
          <cell r="A238" t="str">
            <v>41258402RS</v>
          </cell>
        </row>
        <row r="239">
          <cell r="A239" t="str">
            <v>41258402T1</v>
          </cell>
        </row>
        <row r="240">
          <cell r="A240" t="str">
            <v>41258402YA</v>
          </cell>
        </row>
        <row r="241">
          <cell r="A241" t="str">
            <v>41258501PF</v>
          </cell>
        </row>
        <row r="242">
          <cell r="A242" t="str">
            <v>41258501RS</v>
          </cell>
        </row>
        <row r="243">
          <cell r="A243" t="str">
            <v>41258501T1</v>
          </cell>
        </row>
        <row r="244">
          <cell r="A244" t="str">
            <v>41258501YA</v>
          </cell>
        </row>
        <row r="245">
          <cell r="A245" t="str">
            <v>41258501Z1</v>
          </cell>
        </row>
        <row r="246">
          <cell r="A246" t="str">
            <v>41258502YA</v>
          </cell>
        </row>
        <row r="247">
          <cell r="A247" t="str">
            <v>41258502Z1</v>
          </cell>
        </row>
        <row r="248">
          <cell r="A248" t="str">
            <v>41258503YA</v>
          </cell>
        </row>
        <row r="249">
          <cell r="A249" t="str">
            <v>41258601PF</v>
          </cell>
        </row>
        <row r="250">
          <cell r="A250" t="str">
            <v>41258601RS</v>
          </cell>
        </row>
        <row r="251">
          <cell r="A251" t="str">
            <v>41258601T1</v>
          </cell>
        </row>
        <row r="252">
          <cell r="A252" t="str">
            <v>41258601YA</v>
          </cell>
        </row>
        <row r="253">
          <cell r="A253" t="str">
            <v>41258601Z1</v>
          </cell>
        </row>
        <row r="254">
          <cell r="A254" t="str">
            <v>41301001001YA</v>
          </cell>
        </row>
        <row r="255">
          <cell r="A255" t="str">
            <v>41301001002YA</v>
          </cell>
        </row>
        <row r="256">
          <cell r="A256" t="str">
            <v>41301001003YA</v>
          </cell>
        </row>
        <row r="257">
          <cell r="A257" t="str">
            <v>41301024001YA</v>
          </cell>
        </row>
        <row r="258">
          <cell r="A258" t="str">
            <v>41356019YA</v>
          </cell>
        </row>
        <row r="259">
          <cell r="A259" t="str">
            <v>41463001RS</v>
          </cell>
        </row>
        <row r="260">
          <cell r="A260" t="str">
            <v>41463001T1</v>
          </cell>
        </row>
        <row r="261">
          <cell r="A261" t="str">
            <v>41463001YA</v>
          </cell>
        </row>
        <row r="262">
          <cell r="A262" t="str">
            <v>41463001Z1</v>
          </cell>
        </row>
        <row r="263">
          <cell r="A263" t="str">
            <v>41463002YA</v>
          </cell>
        </row>
        <row r="264">
          <cell r="A264" t="str">
            <v>41463003YA</v>
          </cell>
        </row>
        <row r="265">
          <cell r="A265" t="str">
            <v>41463004YA</v>
          </cell>
        </row>
        <row r="266">
          <cell r="A266" t="str">
            <v>41463005PF</v>
          </cell>
        </row>
        <row r="267">
          <cell r="A267" t="str">
            <v>41463005RS</v>
          </cell>
        </row>
        <row r="268">
          <cell r="A268" t="str">
            <v>41463005T1</v>
          </cell>
        </row>
        <row r="269">
          <cell r="A269" t="str">
            <v>41463005YA</v>
          </cell>
        </row>
        <row r="270">
          <cell r="A270" t="str">
            <v>41463006RS</v>
          </cell>
        </row>
        <row r="271">
          <cell r="A271" t="str">
            <v>41463006T1</v>
          </cell>
        </row>
        <row r="272">
          <cell r="A272" t="str">
            <v>41463006YA</v>
          </cell>
        </row>
        <row r="273">
          <cell r="A273" t="str">
            <v>41463006Z1</v>
          </cell>
        </row>
        <row r="274">
          <cell r="A274" t="str">
            <v>41463007T1</v>
          </cell>
        </row>
        <row r="275">
          <cell r="A275" t="str">
            <v>41463007YA</v>
          </cell>
        </row>
        <row r="276">
          <cell r="A276" t="str">
            <v>41463007Z1</v>
          </cell>
        </row>
        <row r="277">
          <cell r="A277" t="str">
            <v>41469501YA</v>
          </cell>
        </row>
        <row r="278">
          <cell r="A278" t="str">
            <v>41469502YA</v>
          </cell>
        </row>
        <row r="279">
          <cell r="A279" t="str">
            <v>41469505YA</v>
          </cell>
        </row>
        <row r="280">
          <cell r="A280" t="str">
            <v>41469509YA</v>
          </cell>
        </row>
        <row r="281">
          <cell r="A281" t="str">
            <v>41469510YA</v>
          </cell>
        </row>
        <row r="282">
          <cell r="A282" t="str">
            <v>41469513YA</v>
          </cell>
        </row>
        <row r="283">
          <cell r="A283" t="str">
            <v>41469514YA</v>
          </cell>
        </row>
        <row r="284">
          <cell r="A284" t="str">
            <v>41469517YA</v>
          </cell>
        </row>
        <row r="285">
          <cell r="A285" t="str">
            <v>41469525YA</v>
          </cell>
        </row>
        <row r="286">
          <cell r="A286" t="str">
            <v>41469527YA</v>
          </cell>
        </row>
        <row r="287">
          <cell r="A287" t="str">
            <v>41469531YA</v>
          </cell>
        </row>
        <row r="288">
          <cell r="A288" t="str">
            <v>41469533PF</v>
          </cell>
        </row>
        <row r="289">
          <cell r="A289" t="str">
            <v>41469533RS</v>
          </cell>
        </row>
        <row r="290">
          <cell r="A290" t="str">
            <v>41469533YA</v>
          </cell>
        </row>
        <row r="291">
          <cell r="A291" t="str">
            <v>41469533Z1</v>
          </cell>
        </row>
        <row r="292">
          <cell r="A292" t="str">
            <v>41469535YA</v>
          </cell>
        </row>
        <row r="293">
          <cell r="A293" t="str">
            <v>41469536YA</v>
          </cell>
        </row>
        <row r="294">
          <cell r="A294" t="str">
            <v>41469541YA</v>
          </cell>
        </row>
        <row r="295">
          <cell r="A295" t="str">
            <v>41469542YA</v>
          </cell>
        </row>
        <row r="296">
          <cell r="A296" t="str">
            <v>41469545PF</v>
          </cell>
        </row>
        <row r="297">
          <cell r="A297" t="str">
            <v>41469545RS</v>
          </cell>
        </row>
        <row r="298">
          <cell r="A298" t="str">
            <v>41469545YA</v>
          </cell>
        </row>
        <row r="299">
          <cell r="A299" t="str">
            <v>41469545Z1</v>
          </cell>
        </row>
        <row r="300">
          <cell r="A300" t="str">
            <v>41469546PF</v>
          </cell>
        </row>
        <row r="301">
          <cell r="A301" t="str">
            <v>41469546RS</v>
          </cell>
        </row>
        <row r="302">
          <cell r="A302" t="str">
            <v>41469546YA</v>
          </cell>
        </row>
        <row r="303">
          <cell r="A303" t="str">
            <v>41469546Z1</v>
          </cell>
        </row>
        <row r="304">
          <cell r="A304" t="str">
            <v>41469547YA</v>
          </cell>
        </row>
        <row r="305">
          <cell r="A305" t="str">
            <v>41469548PF</v>
          </cell>
        </row>
        <row r="306">
          <cell r="A306" t="str">
            <v>41469548RS</v>
          </cell>
        </row>
        <row r="307">
          <cell r="A307" t="str">
            <v>41469548YA</v>
          </cell>
        </row>
        <row r="308">
          <cell r="A308" t="str">
            <v>41469548Z1</v>
          </cell>
        </row>
        <row r="309">
          <cell r="A309" t="str">
            <v>41469553YA</v>
          </cell>
        </row>
        <row r="310">
          <cell r="A310" t="str">
            <v>41469554YA</v>
          </cell>
        </row>
        <row r="311">
          <cell r="A311" t="str">
            <v>41469555YA</v>
          </cell>
        </row>
        <row r="312">
          <cell r="A312" t="str">
            <v>41469556PF</v>
          </cell>
        </row>
        <row r="313">
          <cell r="A313" t="str">
            <v>41469556RS</v>
          </cell>
        </row>
        <row r="314">
          <cell r="A314" t="str">
            <v>41469556T1</v>
          </cell>
        </row>
        <row r="315">
          <cell r="A315" t="str">
            <v>41469556YA</v>
          </cell>
        </row>
        <row r="316">
          <cell r="A316" t="str">
            <v>41469557YA</v>
          </cell>
        </row>
        <row r="317">
          <cell r="A317" t="str">
            <v>41469558PF</v>
          </cell>
        </row>
        <row r="318">
          <cell r="A318" t="str">
            <v>41469558RS</v>
          </cell>
        </row>
        <row r="319">
          <cell r="A319" t="str">
            <v>41469558YA</v>
          </cell>
        </row>
        <row r="320">
          <cell r="A320" t="str">
            <v>41469559YA</v>
          </cell>
        </row>
        <row r="321">
          <cell r="A321" t="str">
            <v>41469560YA</v>
          </cell>
        </row>
        <row r="322">
          <cell r="A322" t="str">
            <v>41469561PF</v>
          </cell>
        </row>
        <row r="323">
          <cell r="A323" t="str">
            <v>41469561T1</v>
          </cell>
        </row>
        <row r="324">
          <cell r="A324" t="str">
            <v>41478601YA</v>
          </cell>
        </row>
        <row r="325">
          <cell r="A325" t="str">
            <v>41478604YA</v>
          </cell>
        </row>
        <row r="326">
          <cell r="A326" t="str">
            <v>41478605YA</v>
          </cell>
        </row>
        <row r="327">
          <cell r="A327" t="str">
            <v>41478606YA</v>
          </cell>
        </row>
        <row r="328">
          <cell r="A328" t="str">
            <v>41478626YA</v>
          </cell>
        </row>
        <row r="329">
          <cell r="A329" t="str">
            <v>41515107YA</v>
          </cell>
        </row>
        <row r="330">
          <cell r="A330" t="str">
            <v>41515108YA</v>
          </cell>
        </row>
        <row r="331">
          <cell r="A331" t="str">
            <v>41515109YA</v>
          </cell>
        </row>
        <row r="332">
          <cell r="A332" t="str">
            <v>41515110YA</v>
          </cell>
        </row>
        <row r="333">
          <cell r="A333" t="str">
            <v>41515111YA</v>
          </cell>
        </row>
        <row r="334">
          <cell r="A334" t="str">
            <v>41515112YA</v>
          </cell>
        </row>
        <row r="335">
          <cell r="A335" t="str">
            <v>41515113YA</v>
          </cell>
        </row>
        <row r="336">
          <cell r="A336" t="str">
            <v>41515114YA</v>
          </cell>
        </row>
        <row r="337">
          <cell r="A337" t="str">
            <v>41515116YA</v>
          </cell>
        </row>
        <row r="338">
          <cell r="A338" t="str">
            <v>41515117YA</v>
          </cell>
        </row>
        <row r="339">
          <cell r="A339" t="str">
            <v>41515119YA</v>
          </cell>
        </row>
        <row r="340">
          <cell r="A340" t="str">
            <v>41515120YA</v>
          </cell>
        </row>
        <row r="341">
          <cell r="A341" t="str">
            <v>41515121YA</v>
          </cell>
        </row>
        <row r="342">
          <cell r="A342" t="str">
            <v>41515122YA</v>
          </cell>
        </row>
        <row r="343">
          <cell r="A343" t="str">
            <v>41515125YA</v>
          </cell>
        </row>
        <row r="344">
          <cell r="A344" t="str">
            <v>41515126YA</v>
          </cell>
        </row>
        <row r="345">
          <cell r="A345" t="str">
            <v>41515127YA</v>
          </cell>
        </row>
        <row r="346">
          <cell r="A346" t="str">
            <v>41515128YA</v>
          </cell>
        </row>
        <row r="347">
          <cell r="A347" t="str">
            <v>41515701PF</v>
          </cell>
        </row>
        <row r="348">
          <cell r="A348" t="str">
            <v>41515701RS</v>
          </cell>
        </row>
        <row r="349">
          <cell r="A349" t="str">
            <v>41515701T1</v>
          </cell>
        </row>
        <row r="350">
          <cell r="A350" t="str">
            <v>41515701YA</v>
          </cell>
        </row>
        <row r="351">
          <cell r="A351" t="str">
            <v>41515801PF</v>
          </cell>
        </row>
        <row r="352">
          <cell r="A352" t="str">
            <v>41515801RS</v>
          </cell>
        </row>
        <row r="353">
          <cell r="A353" t="str">
            <v>41515801T1</v>
          </cell>
        </row>
        <row r="354">
          <cell r="A354" t="str">
            <v>41515801YA</v>
          </cell>
        </row>
        <row r="355">
          <cell r="A355" t="str">
            <v>41515901PF</v>
          </cell>
        </row>
        <row r="356">
          <cell r="A356" t="str">
            <v>41515901RS</v>
          </cell>
        </row>
        <row r="357">
          <cell r="A357" t="str">
            <v>41515901T1</v>
          </cell>
        </row>
        <row r="358">
          <cell r="A358" t="str">
            <v>41515901YA</v>
          </cell>
        </row>
        <row r="359">
          <cell r="A359" t="str">
            <v>41716801YA</v>
          </cell>
        </row>
        <row r="360">
          <cell r="A360" t="str">
            <v>41716803YA</v>
          </cell>
        </row>
        <row r="361">
          <cell r="A361" t="str">
            <v>41716804YA</v>
          </cell>
        </row>
        <row r="362">
          <cell r="A362" t="str">
            <v>41716805YA</v>
          </cell>
        </row>
        <row r="363">
          <cell r="A363" t="str">
            <v>41716809YA</v>
          </cell>
        </row>
        <row r="364">
          <cell r="A364" t="str">
            <v>41716811YA</v>
          </cell>
        </row>
        <row r="365">
          <cell r="A365" t="str">
            <v>41716812YA</v>
          </cell>
        </row>
        <row r="366">
          <cell r="A366" t="str">
            <v>41716813YA</v>
          </cell>
        </row>
        <row r="367">
          <cell r="A367" t="str">
            <v>41716814YA</v>
          </cell>
        </row>
        <row r="368">
          <cell r="A368" t="str">
            <v>41716815YA</v>
          </cell>
        </row>
        <row r="369">
          <cell r="A369" t="str">
            <v>41716816YA</v>
          </cell>
        </row>
        <row r="370">
          <cell r="A370" t="str">
            <v>41716819YA</v>
          </cell>
        </row>
        <row r="371">
          <cell r="A371" t="str">
            <v>41716820YA</v>
          </cell>
        </row>
        <row r="372">
          <cell r="A372" t="str">
            <v>41716821YA</v>
          </cell>
        </row>
        <row r="373">
          <cell r="A373" t="str">
            <v>41716822YA</v>
          </cell>
        </row>
        <row r="374">
          <cell r="A374" t="str">
            <v>41716823YA</v>
          </cell>
        </row>
        <row r="375">
          <cell r="A375" t="str">
            <v>41716824YA</v>
          </cell>
        </row>
        <row r="376">
          <cell r="A376" t="str">
            <v>41716825YA</v>
          </cell>
        </row>
        <row r="377">
          <cell r="A377" t="str">
            <v>41716826YA</v>
          </cell>
        </row>
        <row r="378">
          <cell r="A378" t="str">
            <v>41716827YA</v>
          </cell>
        </row>
        <row r="379">
          <cell r="A379" t="str">
            <v>41716828YA</v>
          </cell>
        </row>
        <row r="380">
          <cell r="A380" t="str">
            <v>41716829YA</v>
          </cell>
        </row>
        <row r="381">
          <cell r="A381" t="str">
            <v>41716830YA</v>
          </cell>
        </row>
        <row r="382">
          <cell r="A382" t="str">
            <v>41716831YA</v>
          </cell>
        </row>
        <row r="383">
          <cell r="A383" t="str">
            <v>41780302YA</v>
          </cell>
        </row>
        <row r="384">
          <cell r="A384" t="str">
            <v>41780303PF</v>
          </cell>
        </row>
        <row r="385">
          <cell r="A385" t="str">
            <v>41780303YA</v>
          </cell>
        </row>
        <row r="386">
          <cell r="A386" t="str">
            <v>41780305RS</v>
          </cell>
        </row>
        <row r="387">
          <cell r="A387" t="str">
            <v>41780305T1</v>
          </cell>
        </row>
        <row r="388">
          <cell r="A388" t="str">
            <v>41780305YA</v>
          </cell>
        </row>
        <row r="389">
          <cell r="A389" t="str">
            <v>41780306PF</v>
          </cell>
        </row>
        <row r="390">
          <cell r="A390" t="str">
            <v>41780306RS</v>
          </cell>
        </row>
        <row r="391">
          <cell r="A391" t="str">
            <v>41780306T1</v>
          </cell>
        </row>
        <row r="392">
          <cell r="A392" t="str">
            <v>41780306YA</v>
          </cell>
        </row>
        <row r="393">
          <cell r="A393" t="str">
            <v>41780306Z1</v>
          </cell>
        </row>
        <row r="394">
          <cell r="A394" t="str">
            <v>41780307RS</v>
          </cell>
        </row>
        <row r="395">
          <cell r="A395" t="str">
            <v>41780307T1</v>
          </cell>
        </row>
        <row r="396">
          <cell r="A396" t="str">
            <v>41780307YA</v>
          </cell>
        </row>
        <row r="397">
          <cell r="A397" t="str">
            <v>41780308PF</v>
          </cell>
        </row>
        <row r="398">
          <cell r="A398" t="str">
            <v>41780308RS</v>
          </cell>
        </row>
        <row r="399">
          <cell r="A399" t="str">
            <v>41780308YA</v>
          </cell>
        </row>
        <row r="400">
          <cell r="A400" t="str">
            <v>41780308Z1</v>
          </cell>
        </row>
        <row r="401">
          <cell r="A401" t="str">
            <v>41780309PF</v>
          </cell>
        </row>
        <row r="402">
          <cell r="A402" t="str">
            <v>41780309RS</v>
          </cell>
        </row>
        <row r="403">
          <cell r="A403" t="str">
            <v>41780309YA</v>
          </cell>
        </row>
        <row r="404">
          <cell r="A404" t="str">
            <v>41780309Z1</v>
          </cell>
        </row>
        <row r="405">
          <cell r="A405" t="str">
            <v>41780310YA</v>
          </cell>
        </row>
        <row r="406">
          <cell r="A406" t="str">
            <v>41780311PF</v>
          </cell>
        </row>
        <row r="407">
          <cell r="A407" t="str">
            <v>41780311T1</v>
          </cell>
        </row>
        <row r="408">
          <cell r="A408" t="str">
            <v>41780311YA</v>
          </cell>
        </row>
        <row r="409">
          <cell r="A409" t="str">
            <v>41780312PF</v>
          </cell>
        </row>
        <row r="410">
          <cell r="A410" t="str">
            <v>41780312RS</v>
          </cell>
        </row>
        <row r="411">
          <cell r="A411" t="str">
            <v>41780312T1</v>
          </cell>
        </row>
        <row r="412">
          <cell r="A412" t="str">
            <v>41780312YA</v>
          </cell>
        </row>
        <row r="413">
          <cell r="A413" t="str">
            <v>41780313PF</v>
          </cell>
        </row>
        <row r="414">
          <cell r="A414" t="str">
            <v>41780313RS</v>
          </cell>
        </row>
        <row r="415">
          <cell r="A415" t="str">
            <v>41780313T1</v>
          </cell>
        </row>
        <row r="416">
          <cell r="A416" t="str">
            <v>41780313YA</v>
          </cell>
        </row>
        <row r="417">
          <cell r="A417" t="str">
            <v>41780314YA</v>
          </cell>
        </row>
        <row r="418">
          <cell r="A418" t="str">
            <v>41780315PF</v>
          </cell>
        </row>
        <row r="419">
          <cell r="A419" t="str">
            <v>41780315RS</v>
          </cell>
        </row>
        <row r="420">
          <cell r="A420" t="str">
            <v>41780315T1</v>
          </cell>
        </row>
        <row r="421">
          <cell r="A421" t="str">
            <v>41780315YA</v>
          </cell>
        </row>
        <row r="422">
          <cell r="A422" t="str">
            <v>41780316PF</v>
          </cell>
        </row>
        <row r="423">
          <cell r="A423" t="str">
            <v>41780316RS</v>
          </cell>
        </row>
        <row r="424">
          <cell r="A424" t="str">
            <v>41780316T1</v>
          </cell>
        </row>
        <row r="425">
          <cell r="A425" t="str">
            <v>41780316YA</v>
          </cell>
        </row>
        <row r="426">
          <cell r="A426" t="str">
            <v>41780317YA</v>
          </cell>
        </row>
        <row r="427">
          <cell r="A427" t="str">
            <v>41780318PF</v>
          </cell>
        </row>
        <row r="428">
          <cell r="A428" t="str">
            <v>41780318RS</v>
          </cell>
        </row>
        <row r="429">
          <cell r="A429" t="str">
            <v>41780318T1</v>
          </cell>
        </row>
        <row r="430">
          <cell r="A430" t="str">
            <v>41780318YA</v>
          </cell>
        </row>
        <row r="431">
          <cell r="A431" t="str">
            <v>41797701YA</v>
          </cell>
        </row>
        <row r="432">
          <cell r="A432" t="str">
            <v>41797702YA</v>
          </cell>
        </row>
        <row r="433">
          <cell r="A433" t="str">
            <v>41797703YA</v>
          </cell>
        </row>
        <row r="434">
          <cell r="A434" t="str">
            <v>41797704YA</v>
          </cell>
        </row>
        <row r="435">
          <cell r="A435" t="str">
            <v>41797705YA</v>
          </cell>
        </row>
        <row r="436">
          <cell r="A436" t="str">
            <v>41797706YA</v>
          </cell>
        </row>
        <row r="437">
          <cell r="A437" t="str">
            <v>41797707YA</v>
          </cell>
        </row>
        <row r="438">
          <cell r="A438" t="str">
            <v>41797708YA</v>
          </cell>
        </row>
        <row r="439">
          <cell r="A439" t="str">
            <v>41831301YA</v>
          </cell>
        </row>
        <row r="440">
          <cell r="A440" t="str">
            <v>41831303YA</v>
          </cell>
        </row>
        <row r="441">
          <cell r="A441" t="str">
            <v>41884019YA</v>
          </cell>
        </row>
        <row r="442">
          <cell r="A442" t="str">
            <v>41960401PF</v>
          </cell>
        </row>
        <row r="443">
          <cell r="A443" t="str">
            <v>41960401T1</v>
          </cell>
        </row>
        <row r="444">
          <cell r="A444" t="str">
            <v>41960401YA</v>
          </cell>
        </row>
        <row r="445">
          <cell r="A445" t="str">
            <v>41960402PF</v>
          </cell>
        </row>
        <row r="446">
          <cell r="A446" t="str">
            <v>41960402T1</v>
          </cell>
        </row>
        <row r="447">
          <cell r="A447" t="str">
            <v>41960402YA</v>
          </cell>
        </row>
        <row r="448">
          <cell r="A448" t="str">
            <v>41960403YA</v>
          </cell>
        </row>
        <row r="449">
          <cell r="A449" t="str">
            <v>41960404PF</v>
          </cell>
        </row>
        <row r="450">
          <cell r="A450" t="str">
            <v>41960404RS</v>
          </cell>
        </row>
        <row r="451">
          <cell r="A451" t="str">
            <v>41960404T1</v>
          </cell>
        </row>
        <row r="452">
          <cell r="A452" t="str">
            <v>41960404YA</v>
          </cell>
        </row>
        <row r="453">
          <cell r="A453" t="str">
            <v>41960404Z1</v>
          </cell>
        </row>
        <row r="454">
          <cell r="A454" t="str">
            <v>41960405RS</v>
          </cell>
        </row>
        <row r="455">
          <cell r="A455" t="str">
            <v>41960405T1</v>
          </cell>
        </row>
        <row r="456">
          <cell r="A456" t="str">
            <v>41960405YA</v>
          </cell>
        </row>
        <row r="457">
          <cell r="A457" t="str">
            <v>41960405Z1</v>
          </cell>
        </row>
        <row r="458">
          <cell r="A458" t="str">
            <v>41960406T1</v>
          </cell>
        </row>
        <row r="459">
          <cell r="A459" t="str">
            <v>41960406YA</v>
          </cell>
        </row>
        <row r="460">
          <cell r="A460" t="str">
            <v>41960409YA</v>
          </cell>
        </row>
        <row r="461">
          <cell r="A461" t="str">
            <v>41960409Z1</v>
          </cell>
        </row>
        <row r="462">
          <cell r="A462" t="str">
            <v>41960431PF</v>
          </cell>
        </row>
        <row r="463">
          <cell r="A463" t="str">
            <v>41960431RS</v>
          </cell>
        </row>
        <row r="464">
          <cell r="A464" t="str">
            <v>41960431T1</v>
          </cell>
        </row>
        <row r="465">
          <cell r="A465" t="str">
            <v>41960431YA</v>
          </cell>
        </row>
        <row r="466">
          <cell r="A466" t="str">
            <v>41960431Z1</v>
          </cell>
        </row>
        <row r="467">
          <cell r="A467" t="str">
            <v>41960432PF</v>
          </cell>
        </row>
        <row r="468">
          <cell r="A468" t="str">
            <v>41960432T1</v>
          </cell>
        </row>
        <row r="469">
          <cell r="A469" t="str">
            <v>41960432YA</v>
          </cell>
        </row>
        <row r="470">
          <cell r="A470" t="str">
            <v>41960432Z1</v>
          </cell>
        </row>
        <row r="471">
          <cell r="A471" t="str">
            <v>41960433YA</v>
          </cell>
        </row>
        <row r="472">
          <cell r="A472" t="str">
            <v>41960434PF</v>
          </cell>
        </row>
        <row r="473">
          <cell r="A473" t="str">
            <v>41960434RS</v>
          </cell>
        </row>
        <row r="474">
          <cell r="A474" t="str">
            <v>41960434YA</v>
          </cell>
        </row>
        <row r="475">
          <cell r="A475" t="str">
            <v>41960434Z1</v>
          </cell>
        </row>
        <row r="476">
          <cell r="A476" t="str">
            <v>41960435YA</v>
          </cell>
        </row>
        <row r="477">
          <cell r="A477" t="str">
            <v>41960436PF</v>
          </cell>
        </row>
        <row r="478">
          <cell r="A478" t="str">
            <v>41960436T1</v>
          </cell>
        </row>
        <row r="479">
          <cell r="A479" t="str">
            <v>41960436YA</v>
          </cell>
        </row>
        <row r="480">
          <cell r="A480" t="str">
            <v>41960436Z1</v>
          </cell>
        </row>
        <row r="481">
          <cell r="A481" t="str">
            <v>41960437YA</v>
          </cell>
        </row>
        <row r="482">
          <cell r="A482" t="str">
            <v>41960438YA</v>
          </cell>
        </row>
        <row r="483">
          <cell r="A483" t="str">
            <v>41960439RS</v>
          </cell>
        </row>
        <row r="484">
          <cell r="A484" t="str">
            <v>41960439T1</v>
          </cell>
        </row>
        <row r="485">
          <cell r="A485" t="str">
            <v>41960439YA</v>
          </cell>
        </row>
        <row r="486">
          <cell r="A486" t="str">
            <v>41960439Z1</v>
          </cell>
        </row>
        <row r="487">
          <cell r="A487" t="str">
            <v>41960440YA</v>
          </cell>
        </row>
        <row r="488">
          <cell r="A488" t="str">
            <v>41960441PF</v>
          </cell>
        </row>
        <row r="489">
          <cell r="A489" t="str">
            <v>41960441T1</v>
          </cell>
        </row>
        <row r="490">
          <cell r="A490" t="str">
            <v>41960441YA</v>
          </cell>
        </row>
        <row r="491">
          <cell r="A491" t="str">
            <v>41960441Z1</v>
          </cell>
        </row>
        <row r="492">
          <cell r="A492" t="str">
            <v>41960442YA</v>
          </cell>
        </row>
        <row r="493">
          <cell r="A493" t="str">
            <v>41960443YA</v>
          </cell>
        </row>
        <row r="494">
          <cell r="A494" t="str">
            <v>41960443Z1</v>
          </cell>
        </row>
        <row r="495">
          <cell r="A495" t="str">
            <v>41960901PF</v>
          </cell>
        </row>
        <row r="496">
          <cell r="A496" t="str">
            <v>41960901T1</v>
          </cell>
        </row>
        <row r="497">
          <cell r="A497" t="str">
            <v>41960901YA</v>
          </cell>
        </row>
        <row r="498">
          <cell r="A498" t="str">
            <v>41960902PF</v>
          </cell>
        </row>
        <row r="499">
          <cell r="A499" t="str">
            <v>41960902RS</v>
          </cell>
        </row>
        <row r="500">
          <cell r="A500" t="str">
            <v>41960902T1</v>
          </cell>
        </row>
        <row r="501">
          <cell r="A501" t="str">
            <v>41960902YA</v>
          </cell>
        </row>
        <row r="502">
          <cell r="A502" t="str">
            <v>41960902Z1</v>
          </cell>
        </row>
        <row r="503">
          <cell r="A503" t="str">
            <v>41960903PF</v>
          </cell>
        </row>
        <row r="504">
          <cell r="A504" t="str">
            <v>41960903RS</v>
          </cell>
        </row>
        <row r="505">
          <cell r="A505" t="str">
            <v>41960903T1</v>
          </cell>
        </row>
        <row r="506">
          <cell r="A506" t="str">
            <v>41960903YA</v>
          </cell>
        </row>
        <row r="507">
          <cell r="A507" t="str">
            <v>41960903Z1</v>
          </cell>
        </row>
        <row r="508">
          <cell r="A508" t="str">
            <v>41960904PF</v>
          </cell>
        </row>
        <row r="509">
          <cell r="A509" t="str">
            <v>41960904RS</v>
          </cell>
        </row>
        <row r="510">
          <cell r="A510" t="str">
            <v>41960904T1</v>
          </cell>
        </row>
        <row r="511">
          <cell r="A511" t="str">
            <v>41960904YA</v>
          </cell>
        </row>
        <row r="512">
          <cell r="A512" t="str">
            <v>41960904Z1</v>
          </cell>
        </row>
        <row r="513">
          <cell r="A513" t="str">
            <v>42010601RS</v>
          </cell>
        </row>
        <row r="514">
          <cell r="A514" t="str">
            <v>42010601T1</v>
          </cell>
        </row>
        <row r="515">
          <cell r="A515" t="str">
            <v>42010601YA</v>
          </cell>
        </row>
        <row r="516">
          <cell r="A516" t="str">
            <v>42010603PF</v>
          </cell>
        </row>
        <row r="517">
          <cell r="A517" t="str">
            <v>42010603RS</v>
          </cell>
        </row>
        <row r="518">
          <cell r="A518" t="str">
            <v>42010603YA</v>
          </cell>
        </row>
        <row r="519">
          <cell r="A519" t="str">
            <v>42010603Z1</v>
          </cell>
        </row>
        <row r="520">
          <cell r="A520" t="str">
            <v>42010604RS</v>
          </cell>
        </row>
        <row r="521">
          <cell r="A521" t="str">
            <v>42010604T1</v>
          </cell>
        </row>
        <row r="522">
          <cell r="A522" t="str">
            <v>42010604YA</v>
          </cell>
        </row>
        <row r="523">
          <cell r="A523" t="str">
            <v>42010605YA</v>
          </cell>
        </row>
        <row r="524">
          <cell r="A524" t="str">
            <v>42010607PF</v>
          </cell>
        </row>
        <row r="525">
          <cell r="A525" t="str">
            <v>42010607RS</v>
          </cell>
        </row>
        <row r="526">
          <cell r="A526" t="str">
            <v>42010607T1</v>
          </cell>
        </row>
        <row r="527">
          <cell r="A527" t="str">
            <v>42010607YA</v>
          </cell>
        </row>
        <row r="528">
          <cell r="A528" t="str">
            <v>42010607Z1</v>
          </cell>
        </row>
        <row r="529">
          <cell r="A529" t="str">
            <v>42010608T1</v>
          </cell>
        </row>
        <row r="530">
          <cell r="A530" t="str">
            <v>42010608YA</v>
          </cell>
        </row>
        <row r="531">
          <cell r="A531" t="str">
            <v>42010609PF</v>
          </cell>
        </row>
        <row r="532">
          <cell r="A532" t="str">
            <v>42010609RS</v>
          </cell>
        </row>
        <row r="533">
          <cell r="A533" t="str">
            <v>42010609T1</v>
          </cell>
        </row>
        <row r="534">
          <cell r="A534" t="str">
            <v>42010609YA</v>
          </cell>
        </row>
        <row r="535">
          <cell r="A535" t="str">
            <v>42010609Z1</v>
          </cell>
        </row>
        <row r="536">
          <cell r="A536" t="str">
            <v>42010611PF</v>
          </cell>
        </row>
        <row r="537">
          <cell r="A537" t="str">
            <v>42010611RS</v>
          </cell>
        </row>
        <row r="538">
          <cell r="A538" t="str">
            <v>42010611YA</v>
          </cell>
        </row>
        <row r="539">
          <cell r="A539" t="str">
            <v>42010613T1</v>
          </cell>
        </row>
        <row r="540">
          <cell r="A540" t="str">
            <v>42010613YA</v>
          </cell>
        </row>
        <row r="541">
          <cell r="A541" t="str">
            <v>42010613Z1</v>
          </cell>
        </row>
        <row r="542">
          <cell r="A542" t="str">
            <v>42010615YA</v>
          </cell>
        </row>
        <row r="543">
          <cell r="A543" t="str">
            <v>42010616YA</v>
          </cell>
        </row>
        <row r="544">
          <cell r="A544" t="str">
            <v>42010617RS</v>
          </cell>
        </row>
        <row r="545">
          <cell r="A545" t="str">
            <v>42010617T1</v>
          </cell>
        </row>
        <row r="546">
          <cell r="A546" t="str">
            <v>42010617YA</v>
          </cell>
        </row>
        <row r="547">
          <cell r="A547" t="str">
            <v>42010617Z1</v>
          </cell>
        </row>
        <row r="548">
          <cell r="A548" t="str">
            <v>42010618YA</v>
          </cell>
        </row>
        <row r="549">
          <cell r="A549" t="str">
            <v>42010619T1</v>
          </cell>
        </row>
        <row r="550">
          <cell r="A550" t="str">
            <v>42010619YA</v>
          </cell>
        </row>
        <row r="551">
          <cell r="A551" t="str">
            <v>42010620YA</v>
          </cell>
        </row>
        <row r="552">
          <cell r="A552" t="str">
            <v>42010621YA</v>
          </cell>
        </row>
        <row r="553">
          <cell r="A553" t="str">
            <v>42010622PF</v>
          </cell>
        </row>
        <row r="554">
          <cell r="A554" t="str">
            <v>42010622RS</v>
          </cell>
        </row>
        <row r="555">
          <cell r="A555" t="str">
            <v>42010622T1</v>
          </cell>
        </row>
        <row r="556">
          <cell r="A556" t="str">
            <v>42010622YA</v>
          </cell>
        </row>
        <row r="557">
          <cell r="A557" t="str">
            <v>42010622Z1</v>
          </cell>
        </row>
        <row r="558">
          <cell r="A558" t="str">
            <v>42010623YA</v>
          </cell>
        </row>
        <row r="559">
          <cell r="A559" t="str">
            <v>42010624PF</v>
          </cell>
        </row>
        <row r="560">
          <cell r="A560" t="str">
            <v>42010624RS</v>
          </cell>
        </row>
        <row r="561">
          <cell r="A561" t="str">
            <v>42010624YA</v>
          </cell>
        </row>
        <row r="562">
          <cell r="A562" t="str">
            <v>42010624Z1</v>
          </cell>
        </row>
        <row r="563">
          <cell r="A563" t="str">
            <v>42010625RS</v>
          </cell>
        </row>
        <row r="564">
          <cell r="A564" t="str">
            <v>42010625T1</v>
          </cell>
        </row>
        <row r="565">
          <cell r="A565" t="str">
            <v>42019801PF</v>
          </cell>
        </row>
        <row r="566">
          <cell r="A566" t="str">
            <v>42019801RS</v>
          </cell>
        </row>
        <row r="567">
          <cell r="A567" t="str">
            <v>42019801T1</v>
          </cell>
        </row>
        <row r="568">
          <cell r="A568" t="str">
            <v>42019801YA</v>
          </cell>
        </row>
        <row r="569">
          <cell r="A569" t="str">
            <v>42019801Z1</v>
          </cell>
        </row>
        <row r="570">
          <cell r="A570" t="str">
            <v>42019802RS</v>
          </cell>
        </row>
        <row r="571">
          <cell r="A571" t="str">
            <v>42019802T1</v>
          </cell>
        </row>
        <row r="572">
          <cell r="A572" t="str">
            <v>42019802YA</v>
          </cell>
        </row>
        <row r="573">
          <cell r="A573" t="str">
            <v>42019802Z1</v>
          </cell>
        </row>
        <row r="574">
          <cell r="A574" t="str">
            <v>42019803YA</v>
          </cell>
        </row>
        <row r="575">
          <cell r="A575" t="str">
            <v>42019803Z1</v>
          </cell>
        </row>
        <row r="576">
          <cell r="A576" t="str">
            <v>42019804YA</v>
          </cell>
        </row>
        <row r="577">
          <cell r="A577" t="str">
            <v>42019804Z1</v>
          </cell>
        </row>
        <row r="578">
          <cell r="A578" t="str">
            <v>42019901PF</v>
          </cell>
        </row>
        <row r="579">
          <cell r="A579" t="str">
            <v>42019901RS</v>
          </cell>
        </row>
        <row r="580">
          <cell r="A580" t="str">
            <v>42019901T1</v>
          </cell>
        </row>
        <row r="581">
          <cell r="A581" t="str">
            <v>42019901YA</v>
          </cell>
        </row>
        <row r="582">
          <cell r="A582" t="str">
            <v>42019901Z1</v>
          </cell>
        </row>
        <row r="583">
          <cell r="A583" t="str">
            <v>42037101PF</v>
          </cell>
        </row>
        <row r="584">
          <cell r="A584" t="str">
            <v>42037101RS</v>
          </cell>
        </row>
        <row r="585">
          <cell r="A585" t="str">
            <v>42037101T1</v>
          </cell>
        </row>
        <row r="586">
          <cell r="A586" t="str">
            <v>42037101YA</v>
          </cell>
        </row>
        <row r="587">
          <cell r="A587" t="str">
            <v>42037101Z1</v>
          </cell>
        </row>
        <row r="588">
          <cell r="A588" t="str">
            <v>42037201PF</v>
          </cell>
        </row>
        <row r="589">
          <cell r="A589" t="str">
            <v>42037201RS</v>
          </cell>
        </row>
        <row r="590">
          <cell r="A590" t="str">
            <v>42037201T1</v>
          </cell>
        </row>
        <row r="591">
          <cell r="A591" t="str">
            <v>42037201YA</v>
          </cell>
        </row>
        <row r="592">
          <cell r="A592" t="str">
            <v>42124801PF</v>
          </cell>
        </row>
        <row r="593">
          <cell r="A593" t="str">
            <v>42124801RS</v>
          </cell>
        </row>
        <row r="594">
          <cell r="A594" t="str">
            <v>42124801T1</v>
          </cell>
        </row>
        <row r="595">
          <cell r="A595" t="str">
            <v>42124801YA</v>
          </cell>
        </row>
        <row r="596">
          <cell r="A596" t="str">
            <v>42124801Z1</v>
          </cell>
        </row>
        <row r="597">
          <cell r="A597" t="str">
            <v>42124802RS</v>
          </cell>
        </row>
        <row r="598">
          <cell r="A598" t="str">
            <v>42124802T1</v>
          </cell>
        </row>
        <row r="599">
          <cell r="A599" t="str">
            <v>42124802YA</v>
          </cell>
        </row>
        <row r="600">
          <cell r="A600" t="str">
            <v>42124802Z1</v>
          </cell>
        </row>
        <row r="601">
          <cell r="A601" t="str">
            <v>42124803YA</v>
          </cell>
        </row>
        <row r="602">
          <cell r="A602" t="str">
            <v>42124803Z1</v>
          </cell>
        </row>
        <row r="603">
          <cell r="A603" t="str">
            <v>42135501PF</v>
          </cell>
        </row>
        <row r="604">
          <cell r="A604" t="str">
            <v>42135501RS</v>
          </cell>
        </row>
        <row r="605">
          <cell r="A605" t="str">
            <v>42135501YA</v>
          </cell>
        </row>
        <row r="606">
          <cell r="A606" t="str">
            <v>42135501Z1</v>
          </cell>
        </row>
        <row r="607">
          <cell r="A607" t="str">
            <v>42135502RS</v>
          </cell>
        </row>
        <row r="608">
          <cell r="A608" t="str">
            <v>42135502T1</v>
          </cell>
        </row>
        <row r="609">
          <cell r="A609" t="str">
            <v>42135502YA</v>
          </cell>
        </row>
        <row r="610">
          <cell r="A610" t="str">
            <v>42135502Z1</v>
          </cell>
        </row>
        <row r="611">
          <cell r="A611" t="str">
            <v>42135601RS</v>
          </cell>
        </row>
        <row r="612">
          <cell r="A612" t="str">
            <v>42135601YA</v>
          </cell>
        </row>
        <row r="613">
          <cell r="A613" t="str">
            <v>42135601Z1</v>
          </cell>
        </row>
        <row r="614">
          <cell r="A614" t="str">
            <v>42135701RS</v>
          </cell>
        </row>
        <row r="615">
          <cell r="A615" t="str">
            <v>42135701YA</v>
          </cell>
        </row>
        <row r="616">
          <cell r="A616" t="str">
            <v>42135701Z1</v>
          </cell>
        </row>
        <row r="617">
          <cell r="A617" t="str">
            <v>42135801PF</v>
          </cell>
        </row>
        <row r="618">
          <cell r="A618" t="str">
            <v>42135801RS</v>
          </cell>
        </row>
        <row r="619">
          <cell r="A619" t="str">
            <v>42135801YA</v>
          </cell>
        </row>
        <row r="620">
          <cell r="A620" t="str">
            <v>42135801Z1</v>
          </cell>
        </row>
        <row r="621">
          <cell r="A621" t="str">
            <v>42135802PF</v>
          </cell>
        </row>
        <row r="622">
          <cell r="A622" t="str">
            <v>42135802RS</v>
          </cell>
        </row>
        <row r="623">
          <cell r="A623" t="str">
            <v>42135802T1</v>
          </cell>
        </row>
        <row r="624">
          <cell r="A624" t="str">
            <v>42135802YA</v>
          </cell>
        </row>
        <row r="625">
          <cell r="A625" t="str">
            <v>42277501YA</v>
          </cell>
        </row>
        <row r="626">
          <cell r="A626" t="str">
            <v>42277503YA</v>
          </cell>
        </row>
        <row r="627">
          <cell r="A627" t="str">
            <v>42277503Z1</v>
          </cell>
        </row>
        <row r="628">
          <cell r="A628" t="str">
            <v>42277519YA</v>
          </cell>
        </row>
        <row r="629">
          <cell r="A629" t="str">
            <v>42277520YA</v>
          </cell>
        </row>
        <row r="630">
          <cell r="A630" t="str">
            <v>42277525YA</v>
          </cell>
        </row>
        <row r="631">
          <cell r="A631" t="str">
            <v>42277527YA</v>
          </cell>
        </row>
        <row r="632">
          <cell r="A632" t="str">
            <v>42277528YA</v>
          </cell>
        </row>
        <row r="633">
          <cell r="A633" t="str">
            <v>42277529YA</v>
          </cell>
        </row>
        <row r="634">
          <cell r="A634" t="str">
            <v>42277530YA</v>
          </cell>
        </row>
        <row r="635">
          <cell r="A635" t="str">
            <v>42277531YA</v>
          </cell>
        </row>
        <row r="636">
          <cell r="A636" t="str">
            <v>42277532YA</v>
          </cell>
        </row>
        <row r="637">
          <cell r="A637" t="str">
            <v>42277533T1</v>
          </cell>
        </row>
        <row r="638">
          <cell r="A638" t="str">
            <v>42277533YA</v>
          </cell>
        </row>
        <row r="639">
          <cell r="A639" t="str">
            <v>42277534YA</v>
          </cell>
        </row>
        <row r="640">
          <cell r="A640" t="str">
            <v>42277535PF</v>
          </cell>
        </row>
        <row r="641">
          <cell r="A641" t="str">
            <v>42277535RS</v>
          </cell>
        </row>
        <row r="642">
          <cell r="A642" t="str">
            <v>42277535T1</v>
          </cell>
        </row>
        <row r="643">
          <cell r="A643" t="str">
            <v>42277535YA</v>
          </cell>
        </row>
        <row r="644">
          <cell r="A644" t="str">
            <v>42290901RS</v>
          </cell>
        </row>
        <row r="645">
          <cell r="A645" t="str">
            <v>42290901YA</v>
          </cell>
        </row>
        <row r="646">
          <cell r="A646" t="str">
            <v>42290901Z1</v>
          </cell>
        </row>
        <row r="647">
          <cell r="A647" t="str">
            <v>42290902RS</v>
          </cell>
        </row>
        <row r="648">
          <cell r="A648" t="str">
            <v>42290902YA</v>
          </cell>
        </row>
        <row r="649">
          <cell r="A649" t="str">
            <v>42290902Z1</v>
          </cell>
        </row>
        <row r="650">
          <cell r="A650" t="str">
            <v>42433201PF</v>
          </cell>
        </row>
        <row r="651">
          <cell r="A651" t="str">
            <v>42433201RS</v>
          </cell>
        </row>
        <row r="652">
          <cell r="A652" t="str">
            <v>42433201T1</v>
          </cell>
        </row>
        <row r="653">
          <cell r="A653" t="str">
            <v>42433201YA</v>
          </cell>
        </row>
        <row r="654">
          <cell r="A654" t="str">
            <v>42433201Z1</v>
          </cell>
        </row>
        <row r="655">
          <cell r="A655" t="str">
            <v>42433203YA</v>
          </cell>
        </row>
        <row r="656">
          <cell r="A656" t="str">
            <v>42433204YA</v>
          </cell>
        </row>
        <row r="657">
          <cell r="A657" t="str">
            <v>42433205PF</v>
          </cell>
        </row>
        <row r="658">
          <cell r="A658" t="str">
            <v>42433205RS</v>
          </cell>
        </row>
        <row r="659">
          <cell r="A659" t="str">
            <v>42433205T1</v>
          </cell>
        </row>
        <row r="660">
          <cell r="A660" t="str">
            <v>42433205YA</v>
          </cell>
        </row>
        <row r="661">
          <cell r="A661" t="str">
            <v>42433205Z1</v>
          </cell>
        </row>
        <row r="662">
          <cell r="A662" t="str">
            <v>42433206PF</v>
          </cell>
        </row>
        <row r="663">
          <cell r="A663" t="str">
            <v>42433206RS</v>
          </cell>
        </row>
        <row r="664">
          <cell r="A664" t="str">
            <v>42433206T1</v>
          </cell>
        </row>
        <row r="665">
          <cell r="A665" t="str">
            <v>42433206YA</v>
          </cell>
        </row>
        <row r="666">
          <cell r="A666" t="str">
            <v>42433207YA</v>
          </cell>
        </row>
        <row r="667">
          <cell r="A667" t="str">
            <v>42433207Z1</v>
          </cell>
        </row>
        <row r="668">
          <cell r="A668" t="str">
            <v>42433208YA</v>
          </cell>
        </row>
        <row r="669">
          <cell r="A669" t="str">
            <v>42433208Z1</v>
          </cell>
        </row>
        <row r="670">
          <cell r="A670" t="str">
            <v>42538301YA</v>
          </cell>
        </row>
        <row r="671">
          <cell r="A671" t="str">
            <v>42550801PF</v>
          </cell>
        </row>
        <row r="672">
          <cell r="A672" t="str">
            <v>42550801Z1</v>
          </cell>
        </row>
        <row r="673">
          <cell r="A673" t="str">
            <v>42550803PF</v>
          </cell>
        </row>
        <row r="674">
          <cell r="A674" t="str">
            <v>42550803RS</v>
          </cell>
        </row>
        <row r="675">
          <cell r="A675" t="str">
            <v>42550803T1</v>
          </cell>
        </row>
        <row r="676">
          <cell r="A676" t="str">
            <v>42550804PF</v>
          </cell>
        </row>
        <row r="677">
          <cell r="A677" t="str">
            <v>42550804RS</v>
          </cell>
        </row>
        <row r="678">
          <cell r="A678" t="str">
            <v>42550804T1</v>
          </cell>
        </row>
        <row r="679">
          <cell r="A679" t="str">
            <v>42550804Z1</v>
          </cell>
        </row>
        <row r="680">
          <cell r="A680" t="str">
            <v>42550813YA</v>
          </cell>
        </row>
        <row r="681">
          <cell r="A681" t="str">
            <v>42550813Z1</v>
          </cell>
        </row>
        <row r="682">
          <cell r="A682" t="str">
            <v>42550814YA</v>
          </cell>
        </row>
        <row r="683">
          <cell r="A683" t="str">
            <v>42550814Z1</v>
          </cell>
        </row>
        <row r="684">
          <cell r="A684" t="str">
            <v>42561201YA</v>
          </cell>
        </row>
        <row r="685">
          <cell r="A685" t="str">
            <v>42567301YA</v>
          </cell>
        </row>
        <row r="686">
          <cell r="A686" t="str">
            <v>42567302RS</v>
          </cell>
        </row>
        <row r="687">
          <cell r="A687" t="str">
            <v>42567302T1</v>
          </cell>
        </row>
        <row r="688">
          <cell r="A688" t="str">
            <v>42567302YA</v>
          </cell>
        </row>
        <row r="689">
          <cell r="A689" t="str">
            <v>42567302Z1</v>
          </cell>
        </row>
        <row r="690">
          <cell r="A690" t="str">
            <v>42567303RS</v>
          </cell>
        </row>
        <row r="691">
          <cell r="A691" t="str">
            <v>42567303T1</v>
          </cell>
        </row>
        <row r="692">
          <cell r="A692" t="str">
            <v>42567303YA</v>
          </cell>
        </row>
        <row r="693">
          <cell r="A693" t="str">
            <v>42567311YA</v>
          </cell>
        </row>
        <row r="694">
          <cell r="A694" t="str">
            <v>42567312RS</v>
          </cell>
        </row>
        <row r="695">
          <cell r="A695" t="str">
            <v>42567312T1</v>
          </cell>
        </row>
        <row r="696">
          <cell r="A696" t="str">
            <v>42567312YA</v>
          </cell>
        </row>
        <row r="697">
          <cell r="A697" t="str">
            <v>42567312Z1</v>
          </cell>
        </row>
        <row r="698">
          <cell r="A698" t="str">
            <v>42567313RS</v>
          </cell>
        </row>
        <row r="699">
          <cell r="A699" t="str">
            <v>42567313T1</v>
          </cell>
        </row>
        <row r="700">
          <cell r="A700" t="str">
            <v>42567313YA</v>
          </cell>
        </row>
        <row r="701">
          <cell r="A701" t="str">
            <v>42567313Z1</v>
          </cell>
        </row>
        <row r="702">
          <cell r="A702" t="str">
            <v>42613301PF</v>
          </cell>
        </row>
        <row r="703">
          <cell r="A703" t="str">
            <v>42613301RS</v>
          </cell>
        </row>
        <row r="704">
          <cell r="A704" t="str">
            <v>42613301T1</v>
          </cell>
        </row>
        <row r="705">
          <cell r="A705" t="str">
            <v>42613301YA</v>
          </cell>
        </row>
        <row r="706">
          <cell r="A706" t="str">
            <v>42613301Z1</v>
          </cell>
        </row>
        <row r="707">
          <cell r="A707" t="str">
            <v>42613302PF</v>
          </cell>
        </row>
        <row r="708">
          <cell r="A708" t="str">
            <v>42613302RS</v>
          </cell>
        </row>
        <row r="709">
          <cell r="A709" t="str">
            <v>42613302T1</v>
          </cell>
        </row>
        <row r="710">
          <cell r="A710" t="str">
            <v>42613302YA</v>
          </cell>
        </row>
        <row r="711">
          <cell r="A711" t="str">
            <v>42613302Z1</v>
          </cell>
        </row>
        <row r="712">
          <cell r="A712" t="str">
            <v>42613303PF</v>
          </cell>
        </row>
        <row r="713">
          <cell r="A713" t="str">
            <v>42613303RS</v>
          </cell>
        </row>
        <row r="714">
          <cell r="A714" t="str">
            <v>42613303T1</v>
          </cell>
        </row>
        <row r="715">
          <cell r="A715" t="str">
            <v>42613303YA</v>
          </cell>
        </row>
        <row r="716">
          <cell r="A716" t="str">
            <v>42613303Z1</v>
          </cell>
        </row>
        <row r="717">
          <cell r="A717" t="str">
            <v>42613304PF</v>
          </cell>
        </row>
        <row r="718">
          <cell r="A718" t="str">
            <v>42613304RS</v>
          </cell>
        </row>
        <row r="719">
          <cell r="A719" t="str">
            <v>42613304T1</v>
          </cell>
        </row>
        <row r="720">
          <cell r="A720" t="str">
            <v>42613304YA</v>
          </cell>
        </row>
        <row r="721">
          <cell r="A721" t="str">
            <v>42613304Z1</v>
          </cell>
        </row>
        <row r="722">
          <cell r="A722" t="str">
            <v>42613305YA</v>
          </cell>
        </row>
        <row r="723">
          <cell r="A723" t="str">
            <v>42613305Z1</v>
          </cell>
        </row>
        <row r="724">
          <cell r="A724" t="str">
            <v>42613306YA</v>
          </cell>
        </row>
        <row r="725">
          <cell r="A725" t="str">
            <v>42613306Z1</v>
          </cell>
        </row>
        <row r="726">
          <cell r="A726" t="str">
            <v>42613307YA</v>
          </cell>
        </row>
        <row r="727">
          <cell r="A727" t="str">
            <v>42613307Z1</v>
          </cell>
        </row>
        <row r="728">
          <cell r="A728" t="str">
            <v>42613401PF</v>
          </cell>
        </row>
        <row r="729">
          <cell r="A729" t="str">
            <v>42613401RS</v>
          </cell>
        </row>
        <row r="730">
          <cell r="A730" t="str">
            <v>42613401T1</v>
          </cell>
        </row>
        <row r="731">
          <cell r="A731" t="str">
            <v>42613401YA</v>
          </cell>
        </row>
        <row r="732">
          <cell r="A732" t="str">
            <v>42613401Z1</v>
          </cell>
        </row>
        <row r="733">
          <cell r="A733" t="str">
            <v>42613601PF</v>
          </cell>
        </row>
        <row r="734">
          <cell r="A734" t="str">
            <v>42613601RS</v>
          </cell>
        </row>
        <row r="735">
          <cell r="A735" t="str">
            <v>42613601T1</v>
          </cell>
        </row>
        <row r="736">
          <cell r="A736" t="str">
            <v>42613601YA</v>
          </cell>
        </row>
        <row r="737">
          <cell r="A737" t="str">
            <v>42613701PF</v>
          </cell>
        </row>
        <row r="738">
          <cell r="A738" t="str">
            <v>42613701RS</v>
          </cell>
        </row>
        <row r="739">
          <cell r="A739" t="str">
            <v>42613701T1</v>
          </cell>
        </row>
        <row r="740">
          <cell r="A740" t="str">
            <v>42613701YA</v>
          </cell>
        </row>
        <row r="741">
          <cell r="A741" t="str">
            <v>42613701Z1</v>
          </cell>
        </row>
        <row r="742">
          <cell r="A742" t="str">
            <v>42613801PF</v>
          </cell>
        </row>
        <row r="743">
          <cell r="A743" t="str">
            <v>42613801RS</v>
          </cell>
        </row>
        <row r="744">
          <cell r="A744" t="str">
            <v>42613801T1</v>
          </cell>
        </row>
        <row r="745">
          <cell r="A745" t="str">
            <v>42613801YA</v>
          </cell>
        </row>
        <row r="746">
          <cell r="A746" t="str">
            <v>42613802PF</v>
          </cell>
        </row>
        <row r="747">
          <cell r="A747" t="str">
            <v>42613802RS</v>
          </cell>
        </row>
        <row r="748">
          <cell r="A748" t="str">
            <v>42613802T1</v>
          </cell>
        </row>
        <row r="749">
          <cell r="A749" t="str">
            <v>42613802YA</v>
          </cell>
        </row>
        <row r="750">
          <cell r="A750" t="str">
            <v>42613901PF</v>
          </cell>
        </row>
        <row r="751">
          <cell r="A751" t="str">
            <v>42613901RS</v>
          </cell>
        </row>
        <row r="752">
          <cell r="A752" t="str">
            <v>42613901T1</v>
          </cell>
        </row>
        <row r="753">
          <cell r="A753" t="str">
            <v>42613901YA</v>
          </cell>
        </row>
        <row r="754">
          <cell r="A754" t="str">
            <v>42613901Z1</v>
          </cell>
        </row>
        <row r="755">
          <cell r="A755" t="str">
            <v>42618601YA</v>
          </cell>
        </row>
        <row r="756">
          <cell r="A756" t="str">
            <v>42912001PF</v>
          </cell>
        </row>
        <row r="757">
          <cell r="A757" t="str">
            <v>42912001RS</v>
          </cell>
        </row>
        <row r="758">
          <cell r="A758" t="str">
            <v>42912001T1</v>
          </cell>
        </row>
        <row r="759">
          <cell r="A759" t="str">
            <v>42912001YA</v>
          </cell>
        </row>
        <row r="760">
          <cell r="A760" t="str">
            <v>42912001Z1</v>
          </cell>
        </row>
        <row r="761">
          <cell r="A761" t="str">
            <v>42962001YA</v>
          </cell>
        </row>
        <row r="762">
          <cell r="A762" t="str">
            <v>42962101YA</v>
          </cell>
        </row>
        <row r="763">
          <cell r="A763" t="str">
            <v>42962201YA</v>
          </cell>
        </row>
        <row r="764">
          <cell r="A764" t="str">
            <v>42962702PF</v>
          </cell>
        </row>
        <row r="765">
          <cell r="A765" t="str">
            <v>42962702RP</v>
          </cell>
        </row>
        <row r="766">
          <cell r="A766" t="str">
            <v>42962702RS</v>
          </cell>
        </row>
        <row r="767">
          <cell r="A767" t="str">
            <v>42962702T1</v>
          </cell>
        </row>
        <row r="768">
          <cell r="A768" t="str">
            <v>42962702Z1</v>
          </cell>
        </row>
        <row r="769">
          <cell r="A769" t="str">
            <v>42962703PF</v>
          </cell>
        </row>
        <row r="770">
          <cell r="A770" t="str">
            <v>42962703RS</v>
          </cell>
        </row>
        <row r="771">
          <cell r="A771" t="str">
            <v>42962703T1</v>
          </cell>
        </row>
        <row r="772">
          <cell r="A772" t="str">
            <v>42962704PF</v>
          </cell>
        </row>
        <row r="773">
          <cell r="A773" t="str">
            <v>42962704RS</v>
          </cell>
        </row>
        <row r="774">
          <cell r="A774" t="str">
            <v>42962704T1</v>
          </cell>
        </row>
        <row r="775">
          <cell r="A775" t="str">
            <v>42962704Z1</v>
          </cell>
        </row>
        <row r="776">
          <cell r="A776" t="str">
            <v>42962705PF</v>
          </cell>
        </row>
        <row r="777">
          <cell r="A777" t="str">
            <v>42962705RS</v>
          </cell>
        </row>
        <row r="778">
          <cell r="A778" t="str">
            <v>42962705T1</v>
          </cell>
        </row>
        <row r="779">
          <cell r="A779" t="str">
            <v>42962705Z1</v>
          </cell>
        </row>
        <row r="780">
          <cell r="A780" t="str">
            <v>42962706PF</v>
          </cell>
        </row>
        <row r="781">
          <cell r="A781" t="str">
            <v>42962706RS</v>
          </cell>
        </row>
        <row r="782">
          <cell r="A782" t="str">
            <v>42962706T1</v>
          </cell>
        </row>
        <row r="783">
          <cell r="A783" t="str">
            <v>42962706Z1</v>
          </cell>
        </row>
        <row r="784">
          <cell r="A784" t="str">
            <v>42962712RS</v>
          </cell>
        </row>
        <row r="785">
          <cell r="A785" t="str">
            <v>42962712YA</v>
          </cell>
        </row>
        <row r="786">
          <cell r="A786" t="str">
            <v>42962712Z1</v>
          </cell>
        </row>
        <row r="787">
          <cell r="A787" t="str">
            <v>42962713YA</v>
          </cell>
        </row>
        <row r="788">
          <cell r="A788" t="str">
            <v>42962713Z1</v>
          </cell>
        </row>
        <row r="789">
          <cell r="A789" t="str">
            <v>42962714YA</v>
          </cell>
        </row>
        <row r="790">
          <cell r="A790" t="str">
            <v>42962714Z1</v>
          </cell>
        </row>
        <row r="791">
          <cell r="A791" t="str">
            <v>42962715YA</v>
          </cell>
        </row>
        <row r="792">
          <cell r="A792" t="str">
            <v>42962715Z1</v>
          </cell>
        </row>
        <row r="793">
          <cell r="A793" t="str">
            <v>42962716YA</v>
          </cell>
        </row>
        <row r="794">
          <cell r="A794" t="str">
            <v>42962716Z1</v>
          </cell>
        </row>
        <row r="795">
          <cell r="A795" t="str">
            <v>43017001YA</v>
          </cell>
        </row>
        <row r="796">
          <cell r="A796" t="str">
            <v>43017101YA</v>
          </cell>
        </row>
        <row r="797">
          <cell r="A797" t="str">
            <v>43019502YA</v>
          </cell>
        </row>
        <row r="798">
          <cell r="A798" t="str">
            <v>43130701C1</v>
          </cell>
        </row>
        <row r="799">
          <cell r="A799" t="str">
            <v>43130701RP</v>
          </cell>
        </row>
        <row r="800">
          <cell r="A800" t="str">
            <v>43131001C1</v>
          </cell>
        </row>
        <row r="801">
          <cell r="A801" t="str">
            <v>43131001RP</v>
          </cell>
        </row>
        <row r="802">
          <cell r="A802" t="str">
            <v>43131301C1</v>
          </cell>
        </row>
        <row r="803">
          <cell r="A803" t="str">
            <v>43131301RP</v>
          </cell>
        </row>
        <row r="804">
          <cell r="A804" t="str">
            <v>43131601C1</v>
          </cell>
        </row>
        <row r="805">
          <cell r="A805" t="str">
            <v>43131601RP</v>
          </cell>
        </row>
        <row r="806">
          <cell r="A806" t="str">
            <v>43132501C1</v>
          </cell>
        </row>
        <row r="807">
          <cell r="A807" t="str">
            <v>43132501RP</v>
          </cell>
        </row>
        <row r="808">
          <cell r="A808" t="str">
            <v>43132502C1</v>
          </cell>
        </row>
        <row r="809">
          <cell r="A809" t="str">
            <v>43132502RP</v>
          </cell>
        </row>
        <row r="810">
          <cell r="A810" t="str">
            <v>43134901C1</v>
          </cell>
        </row>
        <row r="811">
          <cell r="A811" t="str">
            <v>43134901RP</v>
          </cell>
        </row>
        <row r="812">
          <cell r="A812" t="str">
            <v>43134902C1</v>
          </cell>
        </row>
        <row r="813">
          <cell r="A813" t="str">
            <v>43134902RP</v>
          </cell>
        </row>
        <row r="814">
          <cell r="A814" t="str">
            <v>43135001C1</v>
          </cell>
        </row>
        <row r="815">
          <cell r="A815" t="str">
            <v>43135001RP</v>
          </cell>
        </row>
        <row r="816">
          <cell r="A816" t="str">
            <v>43135101C1</v>
          </cell>
        </row>
        <row r="817">
          <cell r="A817" t="str">
            <v>43135101RP</v>
          </cell>
        </row>
        <row r="818">
          <cell r="A818" t="str">
            <v>43135201C1</v>
          </cell>
        </row>
        <row r="819">
          <cell r="A819" t="str">
            <v>43135201RP</v>
          </cell>
        </row>
        <row r="820">
          <cell r="A820" t="str">
            <v>43135202C1</v>
          </cell>
        </row>
        <row r="821">
          <cell r="A821" t="str">
            <v>43135202RP</v>
          </cell>
        </row>
        <row r="822">
          <cell r="A822" t="str">
            <v>43135301C1</v>
          </cell>
        </row>
        <row r="823">
          <cell r="A823" t="str">
            <v>43135301RP</v>
          </cell>
        </row>
        <row r="824">
          <cell r="A824" t="str">
            <v>43169201C1</v>
          </cell>
        </row>
        <row r="825">
          <cell r="A825" t="str">
            <v>43169201RP</v>
          </cell>
        </row>
        <row r="826">
          <cell r="A826" t="str">
            <v>43169301C1</v>
          </cell>
        </row>
        <row r="827">
          <cell r="A827" t="str">
            <v>43169301RP</v>
          </cell>
        </row>
        <row r="828">
          <cell r="A828" t="str">
            <v>43268101C1</v>
          </cell>
        </row>
        <row r="829">
          <cell r="A829" t="str">
            <v>43268101RP</v>
          </cell>
        </row>
        <row r="830">
          <cell r="A830" t="str">
            <v>43268102C1</v>
          </cell>
        </row>
        <row r="831">
          <cell r="A831" t="str">
            <v>43268102RP</v>
          </cell>
        </row>
        <row r="832">
          <cell r="A832" t="str">
            <v>43364501C1</v>
          </cell>
        </row>
        <row r="833">
          <cell r="A833" t="str">
            <v>43364501RP</v>
          </cell>
        </row>
        <row r="834">
          <cell r="A834" t="str">
            <v>43614901C1</v>
          </cell>
        </row>
        <row r="835">
          <cell r="A835" t="str">
            <v>43614901RP</v>
          </cell>
        </row>
        <row r="836">
          <cell r="A836">
            <v>43297703</v>
          </cell>
        </row>
        <row r="837">
          <cell r="A837">
            <v>43299403</v>
          </cell>
        </row>
        <row r="838">
          <cell r="A838" t="str">
            <v>VP4M5F-14B115-AK</v>
          </cell>
        </row>
        <row r="839">
          <cell r="A839" t="str">
            <v>VP4M5F-14B115-AL</v>
          </cell>
        </row>
        <row r="840">
          <cell r="A840" t="str">
            <v>VP4M5F-14B115-BK</v>
          </cell>
        </row>
        <row r="841">
          <cell r="A841" t="str">
            <v>VP4M5F-14B115-BL</v>
          </cell>
        </row>
        <row r="842">
          <cell r="A842" t="str">
            <v>VP5HNF-14B115-AC</v>
          </cell>
        </row>
        <row r="843">
          <cell r="A843" t="str">
            <v>VP5HNF-14B115-CC</v>
          </cell>
        </row>
        <row r="844">
          <cell r="A844" t="str">
            <v>VP5HNF-14B115-DC</v>
          </cell>
        </row>
        <row r="845">
          <cell r="A845" t="str">
            <v>VP5HNF-14B115-GC</v>
          </cell>
        </row>
        <row r="846">
          <cell r="A846" t="str">
            <v>VP5HNF-14B115-KC</v>
          </cell>
        </row>
        <row r="847">
          <cell r="A847" t="str">
            <v>VP5HNF-14B115-LC</v>
          </cell>
        </row>
        <row r="848">
          <cell r="A848" t="str">
            <v>VP5HNF-14B115-MC</v>
          </cell>
        </row>
        <row r="849">
          <cell r="A849" t="str">
            <v>VP5HNF-14B115-NC</v>
          </cell>
        </row>
        <row r="850">
          <cell r="A850" t="str">
            <v>VP5HNF-14B115-PB</v>
          </cell>
        </row>
        <row r="851">
          <cell r="A851" t="str">
            <v>VP5HNF-14B115-RB</v>
          </cell>
        </row>
        <row r="852">
          <cell r="A852" t="str">
            <v>VP6TAF-14B115-AF</v>
          </cell>
        </row>
        <row r="853">
          <cell r="A853" t="str">
            <v>VP6TAF-14B115-BF</v>
          </cell>
        </row>
        <row r="854">
          <cell r="A854" t="str">
            <v>VP6TAF-14B115-CE</v>
          </cell>
        </row>
        <row r="855">
          <cell r="A855" t="str">
            <v>VP6TAF-14B115-DE</v>
          </cell>
        </row>
        <row r="856">
          <cell r="A856" t="str">
            <v>VP6TAF-14B115-EF</v>
          </cell>
        </row>
        <row r="857">
          <cell r="A857" t="str">
            <v>VP6TAF-14B115-HE</v>
          </cell>
        </row>
        <row r="858">
          <cell r="A858" t="str">
            <v>VP6TAF-14B115-JE</v>
          </cell>
        </row>
        <row r="859">
          <cell r="A859" t="str">
            <v>VP6TAF-14B115-KF</v>
          </cell>
        </row>
        <row r="860">
          <cell r="A860" t="str">
            <v>VP6TAF-14B115-LE</v>
          </cell>
        </row>
        <row r="861">
          <cell r="A861" t="str">
            <v>VP6TAF-14B115-ME</v>
          </cell>
        </row>
        <row r="862">
          <cell r="A862" t="str">
            <v>VP6TAF-14B115-VE</v>
          </cell>
        </row>
        <row r="863">
          <cell r="A863" t="str">
            <v>YA40497101003Y</v>
          </cell>
        </row>
        <row r="864">
          <cell r="A864" t="str">
            <v>YA4049-7101G003Z1</v>
          </cell>
        </row>
        <row r="865">
          <cell r="A865" t="str">
            <v>YA40835001001Y</v>
          </cell>
        </row>
        <row r="866">
          <cell r="A866" t="str">
            <v>YA4083-5001G001Z1</v>
          </cell>
        </row>
        <row r="867">
          <cell r="A867" t="str">
            <v>YA41301001001Y</v>
          </cell>
        </row>
        <row r="868">
          <cell r="A868" t="str">
            <v>YA41301001003Y</v>
          </cell>
        </row>
        <row r="869">
          <cell r="A869" t="str">
            <v>YA4130-1001G001Z1</v>
          </cell>
        </row>
        <row r="870">
          <cell r="A870" t="str">
            <v>YA4130-1001G002Z1</v>
          </cell>
        </row>
        <row r="871">
          <cell r="A871" t="str">
            <v>YA4130-1001G003Z1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 FWD VS FWD Summary"/>
      <sheetName val="FX  Transaction "/>
      <sheetName val="Outstanding  FWD"/>
      <sheetName val="Summarize"/>
      <sheetName val="YTD"/>
      <sheetName val="Detail Exp."/>
    </sheetNames>
    <sheetDataSet>
      <sheetData sheetId="0"/>
      <sheetData sheetId="1"/>
      <sheetData sheetId="2">
        <row r="2">
          <cell r="B2">
            <v>0</v>
          </cell>
        </row>
      </sheetData>
      <sheetData sheetId="3">
        <row r="2">
          <cell r="R2">
            <v>0</v>
          </cell>
          <cell r="S2">
            <v>0</v>
          </cell>
          <cell r="T2" t="str">
            <v>px_mid</v>
          </cell>
          <cell r="U2">
            <v>0</v>
          </cell>
          <cell r="V2">
            <v>0</v>
          </cell>
          <cell r="W2" t="str">
            <v>px_bid</v>
          </cell>
          <cell r="X2" t="str">
            <v>px_ask</v>
          </cell>
        </row>
        <row r="3">
          <cell r="R3">
            <v>41031</v>
          </cell>
          <cell r="S3" t="str">
            <v>USD/THB 050212x042712 Curncy</v>
          </cell>
          <cell r="T3">
            <v>30.8</v>
          </cell>
          <cell r="U3">
            <v>0</v>
          </cell>
          <cell r="V3">
            <v>0</v>
          </cell>
          <cell r="W3">
            <v>30.79</v>
          </cell>
          <cell r="X3">
            <v>30.81</v>
          </cell>
        </row>
        <row r="4">
          <cell r="R4">
            <v>41043</v>
          </cell>
          <cell r="S4" t="str">
            <v>USD/THB 051412x042712 Curncy</v>
          </cell>
          <cell r="T4">
            <v>30.821149999999999</v>
          </cell>
          <cell r="U4">
            <v>1.8100000000000449E-2</v>
          </cell>
          <cell r="V4">
            <v>2.4200000000000443E-2</v>
          </cell>
          <cell r="W4">
            <v>30.8081</v>
          </cell>
          <cell r="X4">
            <v>30.834199999999999</v>
          </cell>
        </row>
        <row r="5">
          <cell r="R5">
            <v>41050</v>
          </cell>
          <cell r="S5" t="str">
            <v>USD/THB 052112x042712 Curncy</v>
          </cell>
          <cell r="T5">
            <v>30.832550000000001</v>
          </cell>
          <cell r="U5">
            <v>2.9099999999999682E-2</v>
          </cell>
          <cell r="V5">
            <v>3.6000000000001364E-2</v>
          </cell>
          <cell r="W5">
            <v>30.819099999999999</v>
          </cell>
          <cell r="X5">
            <v>30.846</v>
          </cell>
        </row>
        <row r="6">
          <cell r="R6">
            <v>41051</v>
          </cell>
          <cell r="S6" t="str">
            <v>USD/THB 052212x042712 Curncy</v>
          </cell>
          <cell r="T6">
            <v>30.834150000000001</v>
          </cell>
          <cell r="U6">
            <v>3.0599999999999739E-2</v>
          </cell>
          <cell r="V6">
            <v>3.7700000000000955E-2</v>
          </cell>
          <cell r="W6">
            <v>30.820599999999999</v>
          </cell>
          <cell r="X6">
            <v>30.8477</v>
          </cell>
        </row>
        <row r="7">
          <cell r="R7">
            <v>41054</v>
          </cell>
          <cell r="S7" t="str">
            <v>USD/THB 052512x042712 Curncy</v>
          </cell>
          <cell r="T7">
            <v>30.83905</v>
          </cell>
          <cell r="U7">
            <v>3.5299999999999443E-2</v>
          </cell>
          <cell r="V7">
            <v>4.2799999999999727E-2</v>
          </cell>
          <cell r="W7">
            <v>30.825299999999999</v>
          </cell>
          <cell r="X7">
            <v>30.852799999999998</v>
          </cell>
        </row>
        <row r="8">
          <cell r="R8">
            <v>41115</v>
          </cell>
          <cell r="S8" t="str">
            <v>USD/THB 072512x042712 Curncy</v>
          </cell>
          <cell r="T8">
            <v>30.950949999999999</v>
          </cell>
          <cell r="U8">
            <v>0.14120000000000132</v>
          </cell>
          <cell r="V8">
            <v>0.16070000000000206</v>
          </cell>
          <cell r="W8">
            <v>30.9312</v>
          </cell>
          <cell r="X8">
            <v>30.970700000000001</v>
          </cell>
        </row>
      </sheetData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-4"/>
      <sheetName val="5"/>
      <sheetName val="6"/>
      <sheetName val="8-9"/>
      <sheetName val="7"/>
      <sheetName val="Scoping"/>
      <sheetName val="Summary"/>
      <sheetName val="NTFS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S&amp;A"/>
    </sheetNames>
    <sheetDataSet>
      <sheetData sheetId="0">
        <row r="14">
          <cell r="K14" t="b">
            <v>0</v>
          </cell>
        </row>
        <row r="15">
          <cell r="K15" t="b">
            <v>0</v>
          </cell>
        </row>
        <row r="16">
          <cell r="K16" t="b">
            <v>0</v>
          </cell>
        </row>
        <row r="17">
          <cell r="K17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38">
          <cell r="K38" t="b">
            <v>0</v>
          </cell>
        </row>
        <row r="39">
          <cell r="K39" t="b">
            <v>0</v>
          </cell>
        </row>
        <row r="43">
          <cell r="K43" t="b">
            <v>0</v>
          </cell>
        </row>
        <row r="48">
          <cell r="K48" t="b">
            <v>0</v>
          </cell>
        </row>
        <row r="49">
          <cell r="K49" t="b">
            <v>0</v>
          </cell>
        </row>
        <row r="53">
          <cell r="K53" t="b">
            <v>0</v>
          </cell>
        </row>
        <row r="58">
          <cell r="K58" t="b">
            <v>0</v>
          </cell>
        </row>
        <row r="59">
          <cell r="K59" t="b">
            <v>0</v>
          </cell>
        </row>
        <row r="60">
          <cell r="K60" t="b">
            <v>0</v>
          </cell>
        </row>
        <row r="61">
          <cell r="K61" t="b">
            <v>0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82">
          <cell r="K82" t="b">
            <v>0</v>
          </cell>
        </row>
        <row r="92">
          <cell r="K92" t="b">
            <v>0</v>
          </cell>
        </row>
        <row r="93">
          <cell r="K93" t="b">
            <v>0</v>
          </cell>
        </row>
        <row r="103">
          <cell r="K103" t="b">
            <v>0</v>
          </cell>
        </row>
        <row r="104">
          <cell r="K104" t="b">
            <v>0</v>
          </cell>
        </row>
        <row r="115">
          <cell r="K115" t="b">
            <v>0</v>
          </cell>
        </row>
        <row r="128">
          <cell r="K128" t="b">
            <v>0</v>
          </cell>
        </row>
        <row r="129">
          <cell r="K129" t="b">
            <v>0</v>
          </cell>
        </row>
        <row r="140">
          <cell r="K140" t="b">
            <v>0</v>
          </cell>
        </row>
        <row r="152">
          <cell r="K152" t="b">
            <v>0</v>
          </cell>
        </row>
        <row r="153">
          <cell r="K153" t="b">
            <v>0</v>
          </cell>
        </row>
        <row r="163">
          <cell r="K163" t="b">
            <v>0</v>
          </cell>
        </row>
        <row r="164">
          <cell r="K164" t="b">
            <v>0</v>
          </cell>
        </row>
        <row r="178">
          <cell r="K178" t="b">
            <v>0</v>
          </cell>
        </row>
        <row r="179">
          <cell r="K179" t="b">
            <v>0</v>
          </cell>
        </row>
        <row r="187">
          <cell r="K187" t="b">
            <v>0</v>
          </cell>
        </row>
        <row r="188">
          <cell r="K188" t="b">
            <v>0</v>
          </cell>
        </row>
        <row r="202">
          <cell r="K202" t="b">
            <v>0</v>
          </cell>
        </row>
        <row r="203">
          <cell r="K20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heet6"/>
      <sheetName val="Sheet7"/>
      <sheetName val="Statement of Change in Equity"/>
      <sheetName val="Agree BS"/>
      <sheetName val="Agree PL"/>
      <sheetName val="Console Worksheet"/>
      <sheetName val="Eliminate Worksheet"/>
      <sheetName val="Separate Eliminate"/>
      <sheetName val="Consider FV of DHG"/>
      <sheetName val="Soil improvement"/>
      <sheetName val="DHG IP"/>
      <sheetName val="Remeasurement"/>
      <sheetName val="Additional Adjustment"/>
      <sheetName val="check 6.3.18"/>
      <sheetName val="TB DH YE'17 (Modified)"/>
      <sheetName val="TB DH YE'17 (Original)"/>
      <sheetName val="TB DHG YE'17 (Modified)"/>
      <sheetName val="TB DHG YE'17 (Original)"/>
      <sheetName val="Scoping"/>
    </sheetNames>
    <sheetDataSet>
      <sheetData sheetId="0">
        <row r="70">
          <cell r="L70" t="b">
            <v>0</v>
          </cell>
        </row>
        <row r="71">
          <cell r="L71" t="b">
            <v>0</v>
          </cell>
        </row>
        <row r="72">
          <cell r="L72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147">
          <cell r="L147" t="b">
            <v>0</v>
          </cell>
        </row>
        <row r="148">
          <cell r="L148" t="b">
            <v>0</v>
          </cell>
        </row>
        <row r="156">
          <cell r="L156" t="b">
            <v>0</v>
          </cell>
        </row>
        <row r="157">
          <cell r="L15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E1">
            <v>191893234.66</v>
          </cell>
        </row>
      </sheetData>
      <sheetData sheetId="14"/>
      <sheetData sheetId="15"/>
      <sheetData sheetId="16"/>
      <sheetData sheetId="17"/>
      <sheetData sheetId="18"/>
      <sheetData sheetId="19">
        <row r="1">
          <cell r="D1" t="str">
            <v>Account No.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TFS 5"/>
      <sheetName val="Lead after adj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Summary loans"/>
      <sheetName val="Movement schedule"/>
      <sheetName val="Intercompany balances"/>
      <sheetName val="Interest - CEN"/>
      <sheetName val="Interest - PRP"/>
      <sheetName val="Interest - SMS"/>
      <sheetName val="Interest - STS"/>
      <sheetName val="Details &gt;&gt;&gt;"/>
      <sheetName val="ลูกหนี้-CEN"/>
      <sheetName val="ลูกหนี้-PRE"/>
      <sheetName val="ลูกหนี้-กรรมการ"/>
      <sheetName val="ลูกหนี้-PRD"/>
      <sheetName val="ลูกหนี้-STS"/>
      <sheetName val="ลูกหนี้-SMS"/>
      <sheetName val="ลูกหนี้-PRP"/>
      <sheetName val="AR-CEN"/>
      <sheetName val="AR-PRE"/>
      <sheetName val="AR-PRD"/>
      <sheetName val="AR-STS"/>
      <sheetName val="AR-SMS"/>
      <sheetName val="AR-PRP"/>
    </sheetNames>
    <sheetDataSet>
      <sheetData sheetId="0">
        <row r="25">
          <cell r="K25" t="b">
            <v>0</v>
          </cell>
        </row>
        <row r="26">
          <cell r="K26" t="b">
            <v>0</v>
          </cell>
        </row>
        <row r="27">
          <cell r="K27" t="b">
            <v>0</v>
          </cell>
        </row>
        <row r="66">
          <cell r="K66" t="b">
            <v>0</v>
          </cell>
        </row>
        <row r="67">
          <cell r="K67" t="b">
            <v>0</v>
          </cell>
        </row>
        <row r="71">
          <cell r="K71" t="b">
            <v>1</v>
          </cell>
        </row>
        <row r="72">
          <cell r="K72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8">
          <cell r="F8">
            <v>30000000</v>
          </cell>
        </row>
      </sheetData>
      <sheetData sheetId="12">
        <row r="8">
          <cell r="F8">
            <v>2300000</v>
          </cell>
        </row>
      </sheetData>
      <sheetData sheetId="13">
        <row r="8">
          <cell r="F8">
            <v>43500000</v>
          </cell>
        </row>
      </sheetData>
      <sheetData sheetId="14">
        <row r="8">
          <cell r="F8">
            <v>400000</v>
          </cell>
        </row>
      </sheetData>
      <sheetData sheetId="15">
        <row r="8">
          <cell r="F8">
            <v>400000</v>
          </cell>
        </row>
      </sheetData>
      <sheetData sheetId="16">
        <row r="8">
          <cell r="F8">
            <v>23000000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liability of Reports"/>
      <sheetName val="Intercompany balances master"/>
      <sheetName val="Intercompany transactions mas"/>
      <sheetName val="Collectability master"/>
      <sheetName val="SL - Combined procedures - Inte"/>
    </sheetNames>
    <sheetDataSet>
      <sheetData sheetId="0">
        <row r="18">
          <cell r="K18" t="b">
            <v>0</v>
          </cell>
        </row>
        <row r="25">
          <cell r="K25" t="b">
            <v>0</v>
          </cell>
        </row>
        <row r="26">
          <cell r="K26" t="b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Agree FA register"/>
      <sheetName val="Movement schedule"/>
      <sheetName val="เครื่องใช้สำนักงาน"/>
    </sheetNames>
    <sheetDataSet>
      <sheetData sheetId="0">
        <row r="8">
          <cell r="K8" t="b">
            <v>1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</sheetData>
      <sheetData sheetId="1">
        <row r="12">
          <cell r="E12">
            <v>359130</v>
          </cell>
        </row>
      </sheetData>
      <sheetData sheetId="2" refreshError="1"/>
      <sheetData sheetId="3" refreshError="1"/>
      <sheetData sheetId="4">
        <row r="25">
          <cell r="J25">
            <v>359130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Balances and transactions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>
        <row r="7">
          <cell r="K7" t="b">
            <v>0</v>
          </cell>
        </row>
        <row r="68">
          <cell r="K68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</sheetNames>
    <sheetDataSet>
      <sheetData sheetId="0"/>
      <sheetData sheetId="1"/>
      <sheetData sheetId="2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gency Walker ID"/>
      <sheetName val="G&amp;A Walker ID"/>
      <sheetName val="run no."/>
      <sheetName val="Factor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0000001"/>
      <sheetName val="SP TRI"/>
      <sheetName val="SP DATA"/>
      <sheetName val="SP TRI_SYLINE"/>
      <sheetName val="SP BAL"/>
      <sheetName val="SP STATE"/>
      <sheetName val="KM TRIAL"/>
      <sheetName val="KM DATA"/>
      <sheetName val="STP TRI_SYLINE"/>
      <sheetName val="KM BAL"/>
      <sheetName val="KM STATE"/>
      <sheetName val="SP Subsidiary"/>
      <sheetName val="STP Subsidiary"/>
      <sheetName val="INVENCONSO"/>
      <sheetName val="SPKM TRIALM"/>
      <sheetName val="SPKM TRIAL"/>
      <sheetName val="INTERCO"/>
      <sheetName val="sp 4280"/>
      <sheetName val="CAL-INCOMETAX SP"/>
      <sheetName val="CAL INCOMETAX STP"/>
      <sheetName val="1311-1332"/>
      <sheetName val="SPKM CONSO"/>
      <sheetName val="SPKMBAL"/>
      <sheetName val="SPKMSTATE"/>
      <sheetName val="EXCOM"/>
      <sheetName val="BOD"/>
      <sheetName val="526_1250000"/>
      <sheetName val="526_2120000"/>
      <sheetName val="IND.ACCUM"/>
      <sheetName val="INDC."/>
      <sheetName val="INDC.'05 (2)"/>
      <sheetName val="Alcan"/>
      <sheetName val="Link"/>
      <sheetName val="Fill in for Alcan Form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B101">
            <v>3336770.0500000003</v>
          </cell>
          <cell r="C101">
            <v>2644698.7999999998</v>
          </cell>
          <cell r="E101">
            <v>36335702.280000001</v>
          </cell>
          <cell r="F101">
            <v>29151986.780000001</v>
          </cell>
        </row>
        <row r="102">
          <cell r="B102">
            <v>349847.94</v>
          </cell>
          <cell r="C102">
            <v>425174.89</v>
          </cell>
          <cell r="E102">
            <v>2929693.38</v>
          </cell>
          <cell r="F102">
            <v>3776959.3600000003</v>
          </cell>
        </row>
        <row r="103">
          <cell r="B103">
            <v>120094.17</v>
          </cell>
          <cell r="C103">
            <v>114135.92</v>
          </cell>
          <cell r="E103">
            <v>2176248.83</v>
          </cell>
          <cell r="F103">
            <v>2100231.88</v>
          </cell>
        </row>
        <row r="105">
          <cell r="B105">
            <v>2068499.290000001</v>
          </cell>
          <cell r="C105">
            <v>1676820.3099999998</v>
          </cell>
          <cell r="E105">
            <v>17396556.430000003</v>
          </cell>
          <cell r="F105">
            <v>10599635.630000001</v>
          </cell>
        </row>
        <row r="106">
          <cell r="B106">
            <v>58834</v>
          </cell>
          <cell r="C106">
            <v>0</v>
          </cell>
          <cell r="E106">
            <v>647174</v>
          </cell>
          <cell r="F106">
            <v>357903</v>
          </cell>
        </row>
        <row r="108">
          <cell r="B108">
            <v>456156.43999999994</v>
          </cell>
          <cell r="C108">
            <v>284691.76</v>
          </cell>
          <cell r="E108">
            <v>4642158.25</v>
          </cell>
          <cell r="F108">
            <v>1941260.5999999996</v>
          </cell>
        </row>
        <row r="132">
          <cell r="B132">
            <v>3292366.25</v>
          </cell>
          <cell r="C132">
            <v>1682752.7899999998</v>
          </cell>
          <cell r="E132">
            <v>35822253.32</v>
          </cell>
          <cell r="F132">
            <v>18183525.879999999</v>
          </cell>
        </row>
        <row r="133">
          <cell r="B133">
            <v>69893.26999999999</v>
          </cell>
          <cell r="C133">
            <v>32569.79</v>
          </cell>
          <cell r="E133">
            <v>561946.48</v>
          </cell>
          <cell r="F133">
            <v>350137.31</v>
          </cell>
        </row>
        <row r="134">
          <cell r="B134">
            <v>211450.21000000002</v>
          </cell>
          <cell r="C134">
            <v>180380.4</v>
          </cell>
          <cell r="E134">
            <v>3318680.17</v>
          </cell>
          <cell r="F134">
            <v>1983232.8599999999</v>
          </cell>
        </row>
        <row r="135">
          <cell r="B135">
            <v>173008.72999999998</v>
          </cell>
          <cell r="C135">
            <v>98260.74</v>
          </cell>
          <cell r="E135">
            <v>1616310.84</v>
          </cell>
          <cell r="F135">
            <v>980113.86</v>
          </cell>
        </row>
        <row r="136">
          <cell r="B136">
            <v>106006.94999999998</v>
          </cell>
          <cell r="C136">
            <v>34750.749999999993</v>
          </cell>
          <cell r="E136">
            <v>612363.12</v>
          </cell>
          <cell r="F136">
            <v>530349.19999999995</v>
          </cell>
        </row>
        <row r="137">
          <cell r="B137">
            <v>35424.089999999997</v>
          </cell>
          <cell r="C137">
            <v>5173</v>
          </cell>
          <cell r="E137">
            <v>808541.40999999992</v>
          </cell>
          <cell r="F137">
            <v>120851.99</v>
          </cell>
        </row>
        <row r="138">
          <cell r="B138">
            <v>0</v>
          </cell>
          <cell r="C138">
            <v>0</v>
          </cell>
          <cell r="E138">
            <v>100863.2</v>
          </cell>
          <cell r="F138">
            <v>53166.8</v>
          </cell>
        </row>
        <row r="139">
          <cell r="B139">
            <v>75000</v>
          </cell>
          <cell r="C139">
            <v>80000</v>
          </cell>
          <cell r="E139">
            <v>975000</v>
          </cell>
          <cell r="F139">
            <v>730000</v>
          </cell>
        </row>
        <row r="140">
          <cell r="B140">
            <v>84047.15</v>
          </cell>
          <cell r="C140">
            <v>35912.17</v>
          </cell>
          <cell r="E140">
            <v>1049889.8899999999</v>
          </cell>
          <cell r="F140">
            <v>545216.67000000004</v>
          </cell>
        </row>
        <row r="141">
          <cell r="B141">
            <v>30123.119999999995</v>
          </cell>
          <cell r="C141">
            <v>134193.88</v>
          </cell>
          <cell r="E141">
            <v>973639.09</v>
          </cell>
          <cell r="F141">
            <v>906611.16</v>
          </cell>
        </row>
        <row r="142">
          <cell r="B142">
            <v>3009207.64</v>
          </cell>
          <cell r="C142">
            <v>1178501.01</v>
          </cell>
          <cell r="E142">
            <v>26847589.649999999</v>
          </cell>
          <cell r="F142">
            <v>10987689.83</v>
          </cell>
        </row>
        <row r="143">
          <cell r="B143">
            <v>1509521.46</v>
          </cell>
          <cell r="C143">
            <v>990478.54</v>
          </cell>
          <cell r="E143">
            <v>25663114.699999996</v>
          </cell>
          <cell r="F143">
            <v>13095331.390000001</v>
          </cell>
        </row>
        <row r="144">
          <cell r="B144">
            <v>353681.9</v>
          </cell>
          <cell r="C144">
            <v>59309</v>
          </cell>
          <cell r="E144">
            <v>1997937.9</v>
          </cell>
          <cell r="F144">
            <v>716265.37</v>
          </cell>
        </row>
        <row r="147">
          <cell r="B147">
            <v>-349997.62</v>
          </cell>
          <cell r="C147">
            <v>40440.620000000003</v>
          </cell>
          <cell r="E147">
            <v>756661.97000000009</v>
          </cell>
          <cell r="F147">
            <v>608895.03</v>
          </cell>
        </row>
        <row r="149">
          <cell r="B149">
            <v>325463.95</v>
          </cell>
          <cell r="C149">
            <v>324254.84999999998</v>
          </cell>
          <cell r="E149">
            <v>4255774.3099999996</v>
          </cell>
          <cell r="F149">
            <v>2852534.16</v>
          </cell>
        </row>
        <row r="150">
          <cell r="B150">
            <v>35194</v>
          </cell>
          <cell r="C150">
            <v>24870</v>
          </cell>
          <cell r="E150">
            <v>1070210</v>
          </cell>
          <cell r="F150">
            <v>302147.36</v>
          </cell>
        </row>
        <row r="151">
          <cell r="B151">
            <v>108104.24</v>
          </cell>
          <cell r="C151">
            <v>100759.76</v>
          </cell>
          <cell r="E151">
            <v>806027.79</v>
          </cell>
          <cell r="F151">
            <v>365515.21</v>
          </cell>
        </row>
        <row r="152">
          <cell r="B152">
            <v>-734994.24</v>
          </cell>
          <cell r="C152">
            <v>81737.119999999995</v>
          </cell>
          <cell r="E152">
            <v>2716641.08</v>
          </cell>
          <cell r="F152">
            <v>2898473.75</v>
          </cell>
        </row>
        <row r="153">
          <cell r="B153">
            <v>0</v>
          </cell>
          <cell r="C153">
            <v>0</v>
          </cell>
          <cell r="E153">
            <v>0</v>
          </cell>
          <cell r="F153">
            <v>0</v>
          </cell>
        </row>
        <row r="155">
          <cell r="B155">
            <v>190815</v>
          </cell>
          <cell r="C155">
            <v>162346</v>
          </cell>
          <cell r="E155">
            <v>2115649</v>
          </cell>
          <cell r="F155">
            <v>1779346</v>
          </cell>
        </row>
        <row r="159">
          <cell r="B159">
            <v>705253.73</v>
          </cell>
          <cell r="C159">
            <v>162979.35</v>
          </cell>
          <cell r="E159">
            <v>6816757</v>
          </cell>
          <cell r="F159">
            <v>2307287.37</v>
          </cell>
        </row>
        <row r="160">
          <cell r="B160">
            <v>30983.82</v>
          </cell>
          <cell r="C160">
            <v>0.83000000000004093</v>
          </cell>
          <cell r="E160">
            <v>3899989.6999999997</v>
          </cell>
          <cell r="F160">
            <v>2083554.54</v>
          </cell>
        </row>
        <row r="161">
          <cell r="B161">
            <v>70991.039999999994</v>
          </cell>
          <cell r="C161">
            <v>44581.8</v>
          </cell>
          <cell r="E161">
            <v>755761.53</v>
          </cell>
          <cell r="F161">
            <v>405913.39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ldt"/>
      <sheetName val="Kijang"/>
      <sheetName val="Supp.List"/>
      <sheetName val="試作営見"/>
      <sheetName val="SPKM CONSO"/>
      <sheetName val="新新粗利"/>
      <sheetName val="PP_LETTER"/>
      <sheetName val="Sheet1"/>
      <sheetName val="Supp_List"/>
      <sheetName val="SPN_Status"/>
      <sheetName val="ﾍｯﾀﾞ"/>
      <sheetName val="149W"/>
      <sheetName val="SCB 1 - Current"/>
      <sheetName val="SCB 2 - Current"/>
      <sheetName val="166N Plist"/>
      <sheetName val="Stamping"/>
      <sheetName val="Summary_report"/>
      <sheetName val="JOB_FO"/>
      <sheetName val="Orig Study for PPAP"/>
      <sheetName val="attachment"/>
      <sheetName val="REQUEST_TABLE"/>
      <sheetName val=" total cost Press nov 47"/>
      <sheetName val="1410asa"/>
      <sheetName val="SQL"/>
      <sheetName val="T_入出庫F"/>
      <sheetName val="Sheet1 (3)"/>
      <sheetName val="CRITERIA2"/>
      <sheetName val="Supp_List1"/>
      <sheetName val="SCB_1_-_Current"/>
      <sheetName val="SCB_2_-_Current"/>
      <sheetName val="166N_Plist"/>
      <sheetName val="OPTIONS"/>
      <sheetName val="spm"/>
      <sheetName val="DIST "/>
      <sheetName val="paramètres"/>
      <sheetName val="EFC"/>
      <sheetName val="#ofclose .xl"/>
      <sheetName val="①評価項目_メーカー"/>
      <sheetName val="Sheet1 (4)"/>
      <sheetName val="master"/>
      <sheetName val="Attachment-4(2)"/>
      <sheetName val="RM Data"/>
    </sheetNames>
    <sheetDataSet>
      <sheetData sheetId="0">
        <row r="1">
          <cell r="A1" t="str">
            <v>065W Supplier List</v>
          </cell>
        </row>
      </sheetData>
      <sheetData sheetId="1" refreshError="1"/>
      <sheetData sheetId="2"/>
      <sheetData sheetId="3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>Cakung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>PT. NGK Busi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>Mr. Gunawan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PP_LETTER"/>
      <sheetName val="Supp_List"/>
      <sheetName val="PP Suppliers list"/>
      <sheetName val="Supplier List"/>
      <sheetName val="設計設定一覧"/>
      <sheetName val="新新粗利"/>
      <sheetName val="Target"/>
      <sheetName val="Orig Study for PPAP"/>
      <sheetName val="Summary_report"/>
      <sheetName val="Supp_List1"/>
      <sheetName val="166N_Plist"/>
      <sheetName val="PP_Suppliers_list"/>
      <sheetName val="Supplier_List"/>
      <sheetName val="1410asa"/>
      <sheetName val="Line layout"/>
      <sheetName val="AS720_7 Nissan"/>
      <sheetName val="DIST "/>
      <sheetName val="spm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/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/>
          <cell r="E9" t="str">
            <v>Jakarta 10130</v>
          </cell>
          <cell r="F9" t="str">
            <v>Mr. Steven Saputra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/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/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/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/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/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>PT. Federal Motor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/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/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>Cakung</v>
          </cell>
          <cell r="E51" t="str">
            <v>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>Mr. Roger Tjakradisurya,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/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>PT. NGK Busi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/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>Jakarta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/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/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/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"/>
      <sheetName val="XXXXXX0"/>
      <sheetName val="XXXXXX1"/>
      <sheetName val="XXXXXX2"/>
      <sheetName val="XXXXXX3"/>
      <sheetName val="CR"/>
      <sheetName val="TC"/>
      <sheetName val="1.CF"/>
      <sheetName val="2. BS 2"/>
      <sheetName val="3. BS"/>
      <sheetName val="4. Det BS"/>
      <sheetName val="4.1. TB"/>
      <sheetName val="5. IS"/>
      <sheetName val="6. Det IS"/>
      <sheetName val="9. AR-NTC"/>
      <sheetName val="8. Acc Int"/>
      <sheetName val="10. loan"/>
      <sheetName val="10a. APs."/>
      <sheetName val="Dept Exp"/>
      <sheetName val="30 ROE"/>
      <sheetName val="22 IC"/>
      <sheetName val="19 IC2"/>
      <sheetName val="19 AP inter com"/>
      <sheetName val="20 AR Inter com"/>
      <sheetName val="21 Inter com-BS"/>
      <sheetName val="4. Acc. Int."/>
      <sheetName val="c"/>
      <sheetName val="PLUS (2)"/>
      <sheetName val="coa"/>
      <sheetName val="4.1. TB (2)"/>
      <sheetName val="11"/>
      <sheetName val="PLU1"/>
      <sheetName val="Module1"/>
      <sheetName val="Module2"/>
      <sheetName val="FA Movement"/>
      <sheetName val="Drop Down"/>
      <sheetName val="TH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F6">
            <v>4.7525499999999995E-3</v>
          </cell>
        </row>
        <row r="7">
          <cell r="F7">
            <v>4.7588500000000002E-3</v>
          </cell>
          <cell r="M7">
            <v>8865</v>
          </cell>
        </row>
        <row r="8">
          <cell r="F8">
            <v>4.5849500000000008E-3</v>
          </cell>
          <cell r="M8">
            <v>9675</v>
          </cell>
        </row>
        <row r="9">
          <cell r="F9">
            <v>4.3236000000000004E-3</v>
          </cell>
          <cell r="M9">
            <v>10435</v>
          </cell>
        </row>
        <row r="10">
          <cell r="F10">
            <v>4.4035250000000001E-3</v>
          </cell>
          <cell r="M10">
            <v>10430</v>
          </cell>
        </row>
        <row r="11">
          <cell r="F11">
            <v>4.4269649999999997E-3</v>
          </cell>
          <cell r="M11">
            <v>10400</v>
          </cell>
        </row>
        <row r="18">
          <cell r="M18">
            <v>11440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>
            <v>10000</v>
          </cell>
          <cell r="B1" t="str">
            <v>CASH ON HAND</v>
          </cell>
          <cell r="C1" t="str">
            <v>B,M</v>
          </cell>
          <cell r="D1" t="str">
            <v>Detail</v>
          </cell>
          <cell r="E1" t="str">
            <v>No</v>
          </cell>
        </row>
        <row r="2">
          <cell r="A2">
            <v>11000</v>
          </cell>
          <cell r="B2" t="str">
            <v>CASH IN BANK BBL (RUPIAH)</v>
          </cell>
          <cell r="C2" t="str">
            <v>B,H</v>
          </cell>
          <cell r="D2" t="str">
            <v>Detail</v>
          </cell>
          <cell r="E2" t="str">
            <v>No</v>
          </cell>
        </row>
        <row r="3">
          <cell r="A3">
            <v>11010</v>
          </cell>
          <cell r="B3" t="str">
            <v>CASH IN BANK BBL (US DOLLAR)</v>
          </cell>
          <cell r="C3" t="str">
            <v>B,H</v>
          </cell>
          <cell r="D3" t="str">
            <v>Detail</v>
          </cell>
          <cell r="E3" t="str">
            <v>No</v>
          </cell>
        </row>
        <row r="4">
          <cell r="A4">
            <v>11011</v>
          </cell>
          <cell r="B4" t="str">
            <v>CASH IN BANK BBL (PMA $)</v>
          </cell>
          <cell r="C4" t="str">
            <v>B,H</v>
          </cell>
          <cell r="D4" t="str">
            <v>Detail</v>
          </cell>
          <cell r="E4" t="str">
            <v>No</v>
          </cell>
        </row>
        <row r="5">
          <cell r="A5">
            <v>11012</v>
          </cell>
          <cell r="B5" t="str">
            <v>CASH IN BANK BBL (EXPMA $)</v>
          </cell>
          <cell r="C5" t="str">
            <v>B,H</v>
          </cell>
          <cell r="D5" t="str">
            <v>Detail</v>
          </cell>
          <cell r="E5" t="str">
            <v>No</v>
          </cell>
        </row>
        <row r="6">
          <cell r="A6">
            <v>11013</v>
          </cell>
          <cell r="B6" t="str">
            <v>CASH IN BANK BBL (PMA Rp)</v>
          </cell>
          <cell r="C6" t="str">
            <v>B,H</v>
          </cell>
          <cell r="D6" t="str">
            <v>Detail</v>
          </cell>
          <cell r="E6" t="str">
            <v>No</v>
          </cell>
        </row>
        <row r="7">
          <cell r="A7">
            <v>11014</v>
          </cell>
          <cell r="B7" t="str">
            <v>CASH IN BANK BBL (EXPMA Rp)</v>
          </cell>
          <cell r="C7" t="str">
            <v>B,H</v>
          </cell>
          <cell r="D7" t="str">
            <v>Detail</v>
          </cell>
          <cell r="E7" t="str">
            <v>No</v>
          </cell>
        </row>
        <row r="8">
          <cell r="A8">
            <v>11015</v>
          </cell>
          <cell r="B8" t="str">
            <v>CASH IN BANK STD (RUPIAH)</v>
          </cell>
          <cell r="C8" t="str">
            <v>B,H</v>
          </cell>
          <cell r="D8" t="str">
            <v>Detail</v>
          </cell>
          <cell r="E8" t="str">
            <v>No</v>
          </cell>
        </row>
        <row r="9">
          <cell r="A9">
            <v>11016</v>
          </cell>
          <cell r="B9" t="str">
            <v>CASH IN BANK STD (US DOLLAR)</v>
          </cell>
          <cell r="C9" t="str">
            <v>B,H</v>
          </cell>
          <cell r="D9" t="str">
            <v>Detail</v>
          </cell>
          <cell r="E9" t="str">
            <v>No</v>
          </cell>
        </row>
        <row r="10">
          <cell r="A10">
            <v>31000</v>
          </cell>
          <cell r="B10" t="str">
            <v>A/R BPI - BANGKOK</v>
          </cell>
          <cell r="C10" t="str">
            <v>B,H</v>
          </cell>
          <cell r="D10" t="str">
            <v>Detail</v>
          </cell>
          <cell r="E10" t="str">
            <v>No</v>
          </cell>
        </row>
        <row r="11">
          <cell r="A11">
            <v>31001</v>
          </cell>
          <cell r="B11" t="str">
            <v>A/R BPS</v>
          </cell>
          <cell r="C11" t="str">
            <v>B,H</v>
          </cell>
          <cell r="D11" t="str">
            <v>Detail</v>
          </cell>
          <cell r="E11" t="str">
            <v>No</v>
          </cell>
        </row>
        <row r="12">
          <cell r="A12">
            <v>31002</v>
          </cell>
          <cell r="B12" t="str">
            <v>A/R NTC</v>
          </cell>
          <cell r="C12" t="str">
            <v>B,H</v>
          </cell>
          <cell r="D12" t="str">
            <v>Detail</v>
          </cell>
          <cell r="E12" t="str">
            <v>No</v>
          </cell>
        </row>
        <row r="13">
          <cell r="A13">
            <v>31003</v>
          </cell>
          <cell r="B13" t="str">
            <v>A/R JORONG</v>
          </cell>
          <cell r="C13" t="str">
            <v>B,H</v>
          </cell>
          <cell r="D13" t="str">
            <v>Detail</v>
          </cell>
          <cell r="E13" t="str">
            <v>No</v>
          </cell>
        </row>
        <row r="14">
          <cell r="A14">
            <v>31004</v>
          </cell>
          <cell r="B14" t="str">
            <v>A/R BANPU MINERAL SINGAPORE</v>
          </cell>
          <cell r="C14" t="str">
            <v>B,H</v>
          </cell>
          <cell r="D14" t="str">
            <v>Detail</v>
          </cell>
          <cell r="E14" t="str">
            <v>No</v>
          </cell>
        </row>
        <row r="15">
          <cell r="A15">
            <v>31005</v>
          </cell>
          <cell r="B15" t="str">
            <v>A/R PHILIPHINE</v>
          </cell>
          <cell r="C15" t="str">
            <v>B,H</v>
          </cell>
          <cell r="D15" t="str">
            <v>Detail</v>
          </cell>
          <cell r="E15" t="str">
            <v>No</v>
          </cell>
        </row>
        <row r="16">
          <cell r="A16">
            <v>31006</v>
          </cell>
          <cell r="B16" t="str">
            <v>A/R CENTRALINK</v>
          </cell>
          <cell r="C16" t="str">
            <v>B,H</v>
          </cell>
          <cell r="D16" t="str">
            <v>Detail</v>
          </cell>
          <cell r="E16" t="str">
            <v>No</v>
          </cell>
        </row>
        <row r="17">
          <cell r="A17">
            <v>31007</v>
          </cell>
          <cell r="B17" t="str">
            <v>A/R BMC</v>
          </cell>
          <cell r="C17" t="str">
            <v>B,H</v>
          </cell>
          <cell r="D17" t="str">
            <v>Detail</v>
          </cell>
          <cell r="E17" t="str">
            <v>No</v>
          </cell>
        </row>
        <row r="18">
          <cell r="A18">
            <v>31008</v>
          </cell>
          <cell r="B18" t="str">
            <v>A/R BPC</v>
          </cell>
          <cell r="C18" t="str">
            <v>B,H</v>
          </cell>
          <cell r="D18" t="str">
            <v>Detail</v>
          </cell>
          <cell r="E18" t="str">
            <v>No</v>
          </cell>
        </row>
        <row r="19">
          <cell r="A19">
            <v>31009</v>
          </cell>
          <cell r="B19" t="str">
            <v>A/R SCM (Silamani Corp)</v>
          </cell>
          <cell r="C19" t="str">
            <v>B,H</v>
          </cell>
          <cell r="D19" t="str">
            <v>Detail</v>
          </cell>
          <cell r="E19" t="str">
            <v>No</v>
          </cell>
        </row>
        <row r="20">
          <cell r="A20">
            <v>31010</v>
          </cell>
          <cell r="B20" t="str">
            <v>A/R BMS</v>
          </cell>
          <cell r="C20" t="str">
            <v>B,H</v>
          </cell>
          <cell r="D20" t="str">
            <v>Detail</v>
          </cell>
          <cell r="E20" t="str">
            <v>No</v>
          </cell>
        </row>
        <row r="21">
          <cell r="A21">
            <v>31011</v>
          </cell>
          <cell r="B21" t="str">
            <v>JASPARI</v>
          </cell>
          <cell r="C21" t="str">
            <v>B,H</v>
          </cell>
          <cell r="D21" t="str">
            <v>Detail</v>
          </cell>
          <cell r="E21" t="str">
            <v>No</v>
          </cell>
        </row>
        <row r="22">
          <cell r="A22">
            <v>31012</v>
          </cell>
          <cell r="B22" t="str">
            <v>SITTIRAT C.</v>
          </cell>
          <cell r="C22" t="str">
            <v>B,H</v>
          </cell>
          <cell r="D22" t="str">
            <v>Detail</v>
          </cell>
          <cell r="E22" t="str">
            <v>No</v>
          </cell>
        </row>
        <row r="23">
          <cell r="A23">
            <v>31013</v>
          </cell>
          <cell r="B23" t="str">
            <v>PRATYA PROMAKHOT</v>
          </cell>
          <cell r="C23" t="str">
            <v>B,H</v>
          </cell>
          <cell r="D23" t="str">
            <v>Detail</v>
          </cell>
          <cell r="E23" t="str">
            <v>No</v>
          </cell>
        </row>
        <row r="24">
          <cell r="A24">
            <v>31014</v>
          </cell>
          <cell r="B24" t="str">
            <v>CHIRASAK C.</v>
          </cell>
          <cell r="C24" t="str">
            <v>B,H</v>
          </cell>
          <cell r="D24" t="str">
            <v>Detail</v>
          </cell>
          <cell r="E24" t="str">
            <v>No</v>
          </cell>
        </row>
        <row r="25">
          <cell r="A25">
            <v>31015</v>
          </cell>
          <cell r="B25" t="str">
            <v>PONGSAK D.</v>
          </cell>
          <cell r="C25" t="str">
            <v>B,H</v>
          </cell>
          <cell r="D25" t="str">
            <v>Detail</v>
          </cell>
          <cell r="E25" t="str">
            <v>No</v>
          </cell>
        </row>
        <row r="26">
          <cell r="A26">
            <v>31016</v>
          </cell>
          <cell r="B26" t="str">
            <v>SIROJ ANGSUVAT</v>
          </cell>
          <cell r="C26" t="str">
            <v>B,H</v>
          </cell>
          <cell r="D26" t="str">
            <v>Detail</v>
          </cell>
          <cell r="E26" t="str">
            <v>No</v>
          </cell>
        </row>
        <row r="27">
          <cell r="A27">
            <v>31017</v>
          </cell>
          <cell r="B27" t="str">
            <v>SANTHAYA RUENYONG</v>
          </cell>
          <cell r="C27" t="str">
            <v>B,H</v>
          </cell>
          <cell r="D27" t="str">
            <v>Detail</v>
          </cell>
          <cell r="E27" t="str">
            <v>No</v>
          </cell>
        </row>
        <row r="28">
          <cell r="A28">
            <v>31018</v>
          </cell>
          <cell r="B28" t="str">
            <v>CHITCHAI KAISANGSUNG</v>
          </cell>
          <cell r="C28" t="str">
            <v>B,H</v>
          </cell>
          <cell r="D28" t="str">
            <v>Detail</v>
          </cell>
          <cell r="E28" t="str">
            <v>No</v>
          </cell>
        </row>
        <row r="29">
          <cell r="A29">
            <v>31019</v>
          </cell>
          <cell r="B29" t="str">
            <v>NUALJUN</v>
          </cell>
          <cell r="C29" t="str">
            <v>B,H</v>
          </cell>
          <cell r="D29" t="str">
            <v>Detail</v>
          </cell>
          <cell r="E29" t="str">
            <v>No</v>
          </cell>
        </row>
        <row r="30">
          <cell r="A30">
            <v>31020</v>
          </cell>
          <cell r="B30" t="str">
            <v>KANCHIT J.</v>
          </cell>
          <cell r="C30" t="str">
            <v>B,H</v>
          </cell>
          <cell r="D30" t="str">
            <v>Detail</v>
          </cell>
          <cell r="E30" t="str">
            <v>No</v>
          </cell>
        </row>
        <row r="31">
          <cell r="A31">
            <v>31021</v>
          </cell>
          <cell r="B31" t="str">
            <v>TANAPONG</v>
          </cell>
          <cell r="C31" t="str">
            <v>B,H</v>
          </cell>
          <cell r="D31" t="str">
            <v>Detail</v>
          </cell>
          <cell r="E31" t="str">
            <v>No</v>
          </cell>
        </row>
        <row r="32">
          <cell r="A32">
            <v>31022</v>
          </cell>
          <cell r="B32" t="str">
            <v>PANOMTHIEN</v>
          </cell>
          <cell r="C32" t="str">
            <v>B,H</v>
          </cell>
          <cell r="D32" t="str">
            <v>Detail</v>
          </cell>
          <cell r="E32" t="str">
            <v>No</v>
          </cell>
        </row>
        <row r="33">
          <cell r="A33">
            <v>31023</v>
          </cell>
          <cell r="B33" t="str">
            <v>WATANA P</v>
          </cell>
          <cell r="C33" t="str">
            <v>B,H</v>
          </cell>
          <cell r="D33" t="str">
            <v>Detail</v>
          </cell>
          <cell r="E33" t="str">
            <v>No</v>
          </cell>
        </row>
        <row r="34">
          <cell r="A34">
            <v>31024</v>
          </cell>
          <cell r="B34" t="str">
            <v>DANNY KUSUMAWARDANI</v>
          </cell>
          <cell r="C34" t="str">
            <v>B,H</v>
          </cell>
          <cell r="D34" t="str">
            <v>Detail</v>
          </cell>
          <cell r="E34" t="str">
            <v>No</v>
          </cell>
        </row>
        <row r="35">
          <cell r="A35">
            <v>31025</v>
          </cell>
          <cell r="B35" t="str">
            <v>VIRA</v>
          </cell>
          <cell r="C35" t="str">
            <v>B,H</v>
          </cell>
          <cell r="D35" t="str">
            <v>Detail</v>
          </cell>
          <cell r="E35" t="str">
            <v>No</v>
          </cell>
        </row>
        <row r="36">
          <cell r="A36">
            <v>31026</v>
          </cell>
          <cell r="B36" t="str">
            <v>BOY</v>
          </cell>
          <cell r="C36" t="str">
            <v>B,H</v>
          </cell>
          <cell r="D36" t="str">
            <v>Detail</v>
          </cell>
          <cell r="E36" t="str">
            <v>No</v>
          </cell>
        </row>
        <row r="37">
          <cell r="A37">
            <v>31027</v>
          </cell>
          <cell r="B37" t="str">
            <v>INSAN</v>
          </cell>
          <cell r="C37" t="str">
            <v>B,H</v>
          </cell>
          <cell r="D37" t="str">
            <v>Detail</v>
          </cell>
          <cell r="E37" t="str">
            <v>No</v>
          </cell>
        </row>
        <row r="38">
          <cell r="A38">
            <v>31028</v>
          </cell>
          <cell r="B38" t="str">
            <v>SOMKID</v>
          </cell>
          <cell r="C38" t="str">
            <v>B,H</v>
          </cell>
          <cell r="D38" t="str">
            <v>Detail</v>
          </cell>
          <cell r="E38" t="str">
            <v>No</v>
          </cell>
        </row>
        <row r="39">
          <cell r="A39">
            <v>31029</v>
          </cell>
          <cell r="B39" t="str">
            <v>SUKADI</v>
          </cell>
          <cell r="C39" t="str">
            <v>B,H</v>
          </cell>
          <cell r="D39" t="str">
            <v>Detail</v>
          </cell>
          <cell r="E39" t="str">
            <v>No</v>
          </cell>
        </row>
        <row r="40">
          <cell r="A40">
            <v>31030</v>
          </cell>
          <cell r="B40" t="str">
            <v>ISARA</v>
          </cell>
          <cell r="C40" t="str">
            <v>B,H</v>
          </cell>
          <cell r="D40" t="str">
            <v>Detail</v>
          </cell>
          <cell r="E40" t="str">
            <v>No</v>
          </cell>
        </row>
        <row r="41">
          <cell r="A41">
            <v>31031</v>
          </cell>
          <cell r="B41" t="str">
            <v>BERNARDINUS</v>
          </cell>
          <cell r="C41" t="str">
            <v>B,H</v>
          </cell>
          <cell r="D41" t="str">
            <v>Detail</v>
          </cell>
          <cell r="E41" t="str">
            <v>No</v>
          </cell>
        </row>
        <row r="42">
          <cell r="A42">
            <v>31032</v>
          </cell>
          <cell r="B42" t="str">
            <v>VERA</v>
          </cell>
          <cell r="C42" t="str">
            <v>B,H</v>
          </cell>
          <cell r="D42" t="str">
            <v>Detail</v>
          </cell>
          <cell r="E42" t="str">
            <v>No</v>
          </cell>
        </row>
        <row r="43">
          <cell r="A43">
            <v>31033</v>
          </cell>
          <cell r="B43" t="str">
            <v>ADRIANTO</v>
          </cell>
          <cell r="C43" t="str">
            <v>B,H</v>
          </cell>
          <cell r="D43" t="str">
            <v>Detail</v>
          </cell>
          <cell r="E43" t="str">
            <v>No</v>
          </cell>
        </row>
        <row r="44">
          <cell r="A44">
            <v>31034</v>
          </cell>
          <cell r="B44" t="str">
            <v>NAOMI.M</v>
          </cell>
          <cell r="C44" t="str">
            <v>B,H</v>
          </cell>
          <cell r="D44" t="str">
            <v>Detail</v>
          </cell>
          <cell r="E44" t="str">
            <v>No</v>
          </cell>
        </row>
        <row r="45">
          <cell r="A45">
            <v>31035</v>
          </cell>
          <cell r="B45" t="str">
            <v>PHUWANAI.W</v>
          </cell>
          <cell r="C45" t="str">
            <v>B,H</v>
          </cell>
          <cell r="D45" t="str">
            <v>Detail</v>
          </cell>
          <cell r="E45" t="str">
            <v>No</v>
          </cell>
        </row>
        <row r="46">
          <cell r="A46">
            <v>31036</v>
          </cell>
          <cell r="B46" t="str">
            <v>WAYAN.B</v>
          </cell>
          <cell r="C46" t="str">
            <v>B,H</v>
          </cell>
          <cell r="D46" t="str">
            <v>Detail</v>
          </cell>
          <cell r="E46" t="str">
            <v>No</v>
          </cell>
        </row>
        <row r="47">
          <cell r="A47">
            <v>31037</v>
          </cell>
          <cell r="B47" t="str">
            <v>SAWAT.C</v>
          </cell>
          <cell r="C47" t="str">
            <v>B,H</v>
          </cell>
          <cell r="D47" t="str">
            <v>Detail</v>
          </cell>
          <cell r="E47" t="str">
            <v>No</v>
          </cell>
        </row>
        <row r="48">
          <cell r="A48">
            <v>31038</v>
          </cell>
          <cell r="B48" t="str">
            <v>ETY</v>
          </cell>
          <cell r="C48" t="str">
            <v>B,H</v>
          </cell>
          <cell r="D48" t="str">
            <v>Detail</v>
          </cell>
          <cell r="E48" t="str">
            <v>No</v>
          </cell>
        </row>
        <row r="49">
          <cell r="A49">
            <v>31039</v>
          </cell>
          <cell r="B49" t="str">
            <v>GRAEME.S</v>
          </cell>
          <cell r="C49" t="str">
            <v>B,H</v>
          </cell>
          <cell r="D49" t="str">
            <v>Detail</v>
          </cell>
          <cell r="E49" t="str">
            <v>No</v>
          </cell>
        </row>
        <row r="50">
          <cell r="A50">
            <v>31040</v>
          </cell>
          <cell r="B50" t="str">
            <v>JENNER.S</v>
          </cell>
          <cell r="C50" t="str">
            <v>B,H</v>
          </cell>
          <cell r="D50" t="str">
            <v>Detail</v>
          </cell>
          <cell r="E50" t="str">
            <v>No</v>
          </cell>
        </row>
        <row r="51">
          <cell r="A51">
            <v>31041</v>
          </cell>
          <cell r="B51" t="str">
            <v>YAYUK DARLINAWATY</v>
          </cell>
          <cell r="C51" t="str">
            <v>B,H</v>
          </cell>
          <cell r="D51" t="str">
            <v>Detail</v>
          </cell>
          <cell r="E51" t="str">
            <v>No</v>
          </cell>
        </row>
        <row r="52">
          <cell r="A52">
            <v>31042</v>
          </cell>
          <cell r="B52" t="str">
            <v>RUSMINI</v>
          </cell>
          <cell r="C52" t="str">
            <v>B,H</v>
          </cell>
          <cell r="D52" t="str">
            <v>Detail</v>
          </cell>
          <cell r="E52" t="str">
            <v>Yes</v>
          </cell>
        </row>
        <row r="53">
          <cell r="A53">
            <v>31043</v>
          </cell>
          <cell r="B53" t="str">
            <v>MAIDS</v>
          </cell>
          <cell r="C53" t="str">
            <v>B,H</v>
          </cell>
          <cell r="D53" t="str">
            <v>Detail</v>
          </cell>
          <cell r="E53" t="str">
            <v>No</v>
          </cell>
        </row>
        <row r="54">
          <cell r="A54">
            <v>31044</v>
          </cell>
          <cell r="B54" t="str">
            <v>WORRANUCH.A</v>
          </cell>
          <cell r="C54" t="str">
            <v>B,H</v>
          </cell>
          <cell r="D54" t="str">
            <v>Detail</v>
          </cell>
          <cell r="E54" t="str">
            <v>No</v>
          </cell>
        </row>
        <row r="55">
          <cell r="A55">
            <v>31045</v>
          </cell>
          <cell r="B55" t="str">
            <v>SAIMAN</v>
          </cell>
          <cell r="C55" t="str">
            <v>B,H</v>
          </cell>
          <cell r="D55" t="str">
            <v>Detail</v>
          </cell>
          <cell r="E55" t="str">
            <v>No</v>
          </cell>
        </row>
        <row r="56">
          <cell r="A56">
            <v>31046</v>
          </cell>
          <cell r="B56" t="str">
            <v>PARMIN</v>
          </cell>
          <cell r="C56" t="str">
            <v>B,H</v>
          </cell>
          <cell r="D56" t="str">
            <v>Detail</v>
          </cell>
          <cell r="E56" t="str">
            <v>No</v>
          </cell>
        </row>
        <row r="57">
          <cell r="A57">
            <v>31047</v>
          </cell>
          <cell r="B57" t="str">
            <v>SHANTI</v>
          </cell>
          <cell r="C57" t="str">
            <v>B,H</v>
          </cell>
          <cell r="D57" t="str">
            <v>Detail</v>
          </cell>
          <cell r="E57" t="str">
            <v>No</v>
          </cell>
        </row>
        <row r="58">
          <cell r="A58">
            <v>31048</v>
          </cell>
          <cell r="B58" t="str">
            <v>RISMA.S</v>
          </cell>
          <cell r="C58" t="str">
            <v>B,H</v>
          </cell>
          <cell r="D58" t="str">
            <v>Detail</v>
          </cell>
          <cell r="E58" t="str">
            <v>No</v>
          </cell>
        </row>
        <row r="59">
          <cell r="A59">
            <v>31049</v>
          </cell>
          <cell r="B59" t="str">
            <v>LEKSONO</v>
          </cell>
          <cell r="C59" t="str">
            <v>B,H</v>
          </cell>
          <cell r="D59" t="str">
            <v>Detail</v>
          </cell>
          <cell r="E59" t="str">
            <v>No</v>
          </cell>
        </row>
        <row r="60">
          <cell r="A60">
            <v>31050</v>
          </cell>
          <cell r="B60" t="str">
            <v>MELA</v>
          </cell>
          <cell r="C60" t="str">
            <v>B,H</v>
          </cell>
          <cell r="D60" t="str">
            <v>Detail</v>
          </cell>
          <cell r="E60" t="str">
            <v>No</v>
          </cell>
        </row>
        <row r="61">
          <cell r="A61">
            <v>31051</v>
          </cell>
          <cell r="B61" t="str">
            <v>JAKKRIT A</v>
          </cell>
          <cell r="C61" t="str">
            <v>B,H</v>
          </cell>
          <cell r="D61" t="str">
            <v>Detail</v>
          </cell>
          <cell r="E61" t="str">
            <v>No</v>
          </cell>
        </row>
        <row r="62">
          <cell r="A62">
            <v>31052</v>
          </cell>
          <cell r="B62" t="str">
            <v>JUN CONICONDE</v>
          </cell>
          <cell r="C62" t="str">
            <v>B,H</v>
          </cell>
          <cell r="D62" t="str">
            <v>Detail</v>
          </cell>
          <cell r="E62" t="str">
            <v>No</v>
          </cell>
        </row>
        <row r="63">
          <cell r="A63">
            <v>31053</v>
          </cell>
          <cell r="B63" t="str">
            <v>RATTIYAPORN H</v>
          </cell>
          <cell r="C63" t="str">
            <v>B,H</v>
          </cell>
          <cell r="D63" t="str">
            <v>Detail</v>
          </cell>
          <cell r="E63" t="str">
            <v>No</v>
          </cell>
        </row>
        <row r="64">
          <cell r="A64">
            <v>31054</v>
          </cell>
          <cell r="B64" t="str">
            <v>PASIT.B</v>
          </cell>
          <cell r="C64" t="str">
            <v>B,H</v>
          </cell>
          <cell r="D64" t="str">
            <v>Detail</v>
          </cell>
          <cell r="E64" t="str">
            <v>No</v>
          </cell>
        </row>
        <row r="65">
          <cell r="A65">
            <v>31055</v>
          </cell>
          <cell r="B65" t="str">
            <v>SOMYOT R.</v>
          </cell>
          <cell r="C65" t="str">
            <v>B,H</v>
          </cell>
          <cell r="D65" t="str">
            <v>Detail</v>
          </cell>
          <cell r="E65" t="str">
            <v>No</v>
          </cell>
        </row>
        <row r="66">
          <cell r="A66">
            <v>31056</v>
          </cell>
          <cell r="B66" t="str">
            <v>NITA</v>
          </cell>
          <cell r="C66" t="str">
            <v>B,H</v>
          </cell>
          <cell r="D66" t="str">
            <v>Detail</v>
          </cell>
          <cell r="E66" t="str">
            <v>No</v>
          </cell>
        </row>
        <row r="67">
          <cell r="A67">
            <v>31057</v>
          </cell>
          <cell r="B67" t="str">
            <v>WIDYARMAN</v>
          </cell>
          <cell r="C67" t="str">
            <v>B,H</v>
          </cell>
          <cell r="D67" t="str">
            <v>Detail</v>
          </cell>
          <cell r="E67" t="str">
            <v>No</v>
          </cell>
        </row>
        <row r="68">
          <cell r="A68">
            <v>31058</v>
          </cell>
          <cell r="B68" t="str">
            <v>ATINA</v>
          </cell>
          <cell r="C68" t="str">
            <v>B,H</v>
          </cell>
          <cell r="D68" t="str">
            <v>Detail</v>
          </cell>
          <cell r="E68" t="str">
            <v>No</v>
          </cell>
        </row>
        <row r="69">
          <cell r="A69">
            <v>31059</v>
          </cell>
          <cell r="B69" t="str">
            <v>ERFIS</v>
          </cell>
          <cell r="C69" t="str">
            <v>B,H</v>
          </cell>
          <cell r="D69" t="str">
            <v>Detail</v>
          </cell>
          <cell r="E69" t="str">
            <v>No</v>
          </cell>
        </row>
        <row r="70">
          <cell r="A70">
            <v>31100</v>
          </cell>
          <cell r="B70" t="str">
            <v>ADVANCE TO NTC</v>
          </cell>
          <cell r="C70" t="str">
            <v>B,H</v>
          </cell>
          <cell r="D70" t="str">
            <v>Detail</v>
          </cell>
          <cell r="E70" t="str">
            <v>No</v>
          </cell>
        </row>
        <row r="71">
          <cell r="A71">
            <v>31601</v>
          </cell>
          <cell r="B71" t="str">
            <v>GEOSEVICES</v>
          </cell>
          <cell r="C71" t="str">
            <v>B,H</v>
          </cell>
          <cell r="D71" t="str">
            <v>Detail</v>
          </cell>
          <cell r="E71" t="str">
            <v>No</v>
          </cell>
        </row>
        <row r="72">
          <cell r="A72">
            <v>31602</v>
          </cell>
          <cell r="B72" t="str">
            <v>PRIMAQUIP NUSANTARA</v>
          </cell>
          <cell r="C72" t="str">
            <v>B,H</v>
          </cell>
          <cell r="D72" t="str">
            <v>Detail</v>
          </cell>
          <cell r="E72" t="str">
            <v>No</v>
          </cell>
        </row>
        <row r="73">
          <cell r="A73">
            <v>31603</v>
          </cell>
          <cell r="B73" t="str">
            <v>TELEKOMINDO SELULAR RAYA</v>
          </cell>
          <cell r="C73" t="str">
            <v>B,H</v>
          </cell>
          <cell r="D73" t="str">
            <v>Detail</v>
          </cell>
          <cell r="E73" t="str">
            <v>No</v>
          </cell>
        </row>
        <row r="74">
          <cell r="A74">
            <v>31604</v>
          </cell>
          <cell r="B74" t="str">
            <v>PT.GOLDER GEOTEK UTAMA</v>
          </cell>
          <cell r="C74" t="str">
            <v>B,H</v>
          </cell>
          <cell r="D74" t="str">
            <v>Detail</v>
          </cell>
          <cell r="E74" t="str">
            <v>No</v>
          </cell>
        </row>
        <row r="75">
          <cell r="A75">
            <v>31605</v>
          </cell>
          <cell r="B75" t="str">
            <v>PT.SIBERHEGINDO</v>
          </cell>
          <cell r="C75" t="str">
            <v>B,H</v>
          </cell>
          <cell r="D75" t="str">
            <v>Detail</v>
          </cell>
          <cell r="E75" t="str">
            <v>No</v>
          </cell>
        </row>
        <row r="76">
          <cell r="A76">
            <v>31606</v>
          </cell>
          <cell r="B76" t="str">
            <v>KEBUN AGUNG SEJATI</v>
          </cell>
          <cell r="C76" t="str">
            <v>B,H</v>
          </cell>
          <cell r="D76" t="str">
            <v>Detail</v>
          </cell>
          <cell r="E76" t="str">
            <v>No</v>
          </cell>
        </row>
        <row r="77">
          <cell r="A77">
            <v>31607</v>
          </cell>
          <cell r="B77" t="str">
            <v>INDOVISUAL RENTALINDO</v>
          </cell>
          <cell r="C77" t="str">
            <v>B,H</v>
          </cell>
          <cell r="D77" t="str">
            <v>Detail</v>
          </cell>
          <cell r="E77" t="str">
            <v>No</v>
          </cell>
        </row>
        <row r="78">
          <cell r="A78">
            <v>31701</v>
          </cell>
          <cell r="B78" t="str">
            <v>BANPU BPI (JKT)</v>
          </cell>
          <cell r="C78" t="str">
            <v>B,H</v>
          </cell>
          <cell r="D78" t="str">
            <v>Detail</v>
          </cell>
          <cell r="E78" t="str">
            <v>No</v>
          </cell>
        </row>
        <row r="79">
          <cell r="A79">
            <v>31702</v>
          </cell>
          <cell r="B79" t="str">
            <v>A/R LAW &amp; SOLICITORS LIMITED</v>
          </cell>
          <cell r="C79" t="str">
            <v>B,H</v>
          </cell>
          <cell r="D79" t="str">
            <v>Detail</v>
          </cell>
          <cell r="E79" t="str">
            <v>No</v>
          </cell>
        </row>
        <row r="80">
          <cell r="A80">
            <v>31900</v>
          </cell>
          <cell r="B80" t="str">
            <v>ADVANCE OTHER</v>
          </cell>
          <cell r="C80" t="str">
            <v>B,H</v>
          </cell>
          <cell r="D80" t="str">
            <v>Detail</v>
          </cell>
          <cell r="E80" t="str">
            <v>No</v>
          </cell>
        </row>
        <row r="81">
          <cell r="A81">
            <v>32000</v>
          </cell>
          <cell r="B81" t="str">
            <v>A/R EMPLOYEE</v>
          </cell>
          <cell r="C81" t="str">
            <v>B,H</v>
          </cell>
          <cell r="D81" t="str">
            <v>Detail</v>
          </cell>
          <cell r="E81" t="str">
            <v>No</v>
          </cell>
        </row>
        <row r="82">
          <cell r="A82">
            <v>33010</v>
          </cell>
          <cell r="B82" t="str">
            <v>A/R V A T</v>
          </cell>
          <cell r="C82" t="str">
            <v>B,H</v>
          </cell>
          <cell r="D82" t="str">
            <v>Detail</v>
          </cell>
          <cell r="E82" t="str">
            <v>No</v>
          </cell>
        </row>
        <row r="83">
          <cell r="A83">
            <v>34000</v>
          </cell>
          <cell r="B83" t="str">
            <v>Staff Loan - Parmin</v>
          </cell>
          <cell r="C83" t="str">
            <v>B,H</v>
          </cell>
          <cell r="D83" t="str">
            <v>Detail</v>
          </cell>
          <cell r="E83" t="str">
            <v>No</v>
          </cell>
        </row>
        <row r="84">
          <cell r="A84">
            <v>50002</v>
          </cell>
          <cell r="B84" t="str">
            <v>LOAN FROM BPC</v>
          </cell>
          <cell r="C84" t="str">
            <v>B,H</v>
          </cell>
          <cell r="D84" t="str">
            <v>Detail</v>
          </cell>
          <cell r="E84" t="str">
            <v>No</v>
          </cell>
        </row>
        <row r="85">
          <cell r="A85">
            <v>91200</v>
          </cell>
          <cell r="B85" t="str">
            <v>OFFICE RENT</v>
          </cell>
          <cell r="C85" t="str">
            <v>B,H</v>
          </cell>
          <cell r="D85" t="str">
            <v>Detail</v>
          </cell>
          <cell r="E85" t="str">
            <v>No</v>
          </cell>
        </row>
        <row r="86">
          <cell r="A86">
            <v>91201</v>
          </cell>
          <cell r="B86" t="str">
            <v>PREPAID RENT - APARTMENT</v>
          </cell>
          <cell r="C86" t="str">
            <v>B,H</v>
          </cell>
          <cell r="D86" t="str">
            <v>Detail</v>
          </cell>
          <cell r="E86" t="str">
            <v>No</v>
          </cell>
        </row>
        <row r="87">
          <cell r="A87">
            <v>91202</v>
          </cell>
          <cell r="B87" t="str">
            <v>PREPAYMENT HOUSE RENT</v>
          </cell>
          <cell r="C87" t="str">
            <v>B,H</v>
          </cell>
          <cell r="D87" t="str">
            <v>Detail</v>
          </cell>
          <cell r="E87" t="str">
            <v>No</v>
          </cell>
        </row>
        <row r="88">
          <cell r="A88">
            <v>91203</v>
          </cell>
          <cell r="B88" t="str">
            <v>PREPAYMENT PARKING</v>
          </cell>
          <cell r="C88" t="str">
            <v>B,H</v>
          </cell>
          <cell r="D88" t="str">
            <v>Detail</v>
          </cell>
          <cell r="E88" t="str">
            <v>No</v>
          </cell>
        </row>
        <row r="89">
          <cell r="A89">
            <v>91204</v>
          </cell>
          <cell r="B89" t="str">
            <v>PREPAYMENT - INSURANCE</v>
          </cell>
          <cell r="C89" t="str">
            <v>B,H</v>
          </cell>
          <cell r="D89" t="str">
            <v>Detail</v>
          </cell>
          <cell r="E89" t="str">
            <v>No</v>
          </cell>
        </row>
        <row r="90">
          <cell r="A90">
            <v>91205</v>
          </cell>
          <cell r="B90" t="str">
            <v>PREPAYMENT-DECODER</v>
          </cell>
          <cell r="C90" t="str">
            <v>B,H</v>
          </cell>
          <cell r="D90" t="str">
            <v>Detail</v>
          </cell>
          <cell r="E90" t="str">
            <v>No</v>
          </cell>
        </row>
        <row r="91">
          <cell r="A91">
            <v>91206</v>
          </cell>
          <cell r="B91" t="str">
            <v>PREPAYMENT - NEWSPAPER</v>
          </cell>
          <cell r="C91" t="str">
            <v>B,H</v>
          </cell>
          <cell r="D91" t="str">
            <v>Detail</v>
          </cell>
          <cell r="E91" t="str">
            <v>No</v>
          </cell>
        </row>
        <row r="92">
          <cell r="A92">
            <v>91207</v>
          </cell>
          <cell r="B92" t="str">
            <v>PREPAID VEHICLES RENT</v>
          </cell>
          <cell r="C92" t="str">
            <v>B,H</v>
          </cell>
          <cell r="D92" t="str">
            <v>Detail</v>
          </cell>
          <cell r="E92" t="str">
            <v>No</v>
          </cell>
        </row>
        <row r="93">
          <cell r="A93">
            <v>91210</v>
          </cell>
          <cell r="B93" t="str">
            <v>PREPAID TAX ART 23</v>
          </cell>
          <cell r="C93" t="str">
            <v>B,H</v>
          </cell>
          <cell r="D93" t="str">
            <v>Detail</v>
          </cell>
          <cell r="E93" t="str">
            <v>No</v>
          </cell>
        </row>
        <row r="94">
          <cell r="A94">
            <v>91211</v>
          </cell>
          <cell r="B94" t="str">
            <v>Prepaid leasing</v>
          </cell>
          <cell r="C94" t="str">
            <v>B,H</v>
          </cell>
          <cell r="D94" t="str">
            <v>Detail</v>
          </cell>
          <cell r="E94" t="str">
            <v>No</v>
          </cell>
        </row>
        <row r="95">
          <cell r="A95">
            <v>91510</v>
          </cell>
          <cell r="B95" t="str">
            <v>Prepaid tax</v>
          </cell>
          <cell r="C95" t="str">
            <v>B,H</v>
          </cell>
          <cell r="D95" t="str">
            <v>Detail</v>
          </cell>
          <cell r="E95" t="str">
            <v>No</v>
          </cell>
        </row>
        <row r="96">
          <cell r="A96">
            <v>186000</v>
          </cell>
          <cell r="B96" t="str">
            <v>DEPOSIT RATU PLAZA</v>
          </cell>
          <cell r="C96" t="str">
            <v>B,H</v>
          </cell>
          <cell r="D96" t="str">
            <v>Detail</v>
          </cell>
          <cell r="E96" t="str">
            <v>No</v>
          </cell>
        </row>
        <row r="97">
          <cell r="A97">
            <v>186001</v>
          </cell>
          <cell r="B97" t="str">
            <v>DEPOSIT SARILEMBAH HIJAU</v>
          </cell>
          <cell r="C97" t="str">
            <v>B,H</v>
          </cell>
          <cell r="D97" t="str">
            <v>Detail</v>
          </cell>
          <cell r="E97" t="str">
            <v>No</v>
          </cell>
        </row>
        <row r="98">
          <cell r="A98">
            <v>186002</v>
          </cell>
          <cell r="B98" t="str">
            <v>DEPOSIT CENTRIS PLAZA</v>
          </cell>
          <cell r="C98" t="str">
            <v>B,H</v>
          </cell>
          <cell r="D98" t="str">
            <v>Detail</v>
          </cell>
          <cell r="E98" t="str">
            <v>No</v>
          </cell>
        </row>
        <row r="99">
          <cell r="A99">
            <v>186003</v>
          </cell>
          <cell r="B99" t="str">
            <v>DEPOSIT L/C</v>
          </cell>
          <cell r="C99" t="str">
            <v>B,H</v>
          </cell>
          <cell r="D99" t="str">
            <v>Detail</v>
          </cell>
          <cell r="E99" t="str">
            <v>No</v>
          </cell>
        </row>
        <row r="100">
          <cell r="A100">
            <v>186004</v>
          </cell>
          <cell r="B100" t="str">
            <v>PT.MULTI SEJAHTERA PERKASA</v>
          </cell>
          <cell r="C100" t="str">
            <v>B,H</v>
          </cell>
          <cell r="D100" t="str">
            <v>Detail</v>
          </cell>
          <cell r="E100" t="str">
            <v>No</v>
          </cell>
        </row>
        <row r="101">
          <cell r="A101">
            <v>186005</v>
          </cell>
          <cell r="B101" t="str">
            <v>DEPOSIT PAVILION APARTMENT</v>
          </cell>
          <cell r="C101" t="str">
            <v>B,H</v>
          </cell>
          <cell r="D101" t="str">
            <v>Detail</v>
          </cell>
          <cell r="E101" t="str">
            <v>No</v>
          </cell>
        </row>
        <row r="102">
          <cell r="A102">
            <v>186006</v>
          </cell>
          <cell r="B102" t="str">
            <v>DEPOSIT TAMAN RASUNA KUNINGAN</v>
          </cell>
          <cell r="C102" t="str">
            <v>B,H</v>
          </cell>
          <cell r="D102" t="str">
            <v>Detail</v>
          </cell>
          <cell r="E102" t="str">
            <v>No</v>
          </cell>
        </row>
        <row r="103">
          <cell r="A103">
            <v>186007</v>
          </cell>
          <cell r="B103" t="str">
            <v>DEPOSIT TELKOMSEL ROAMING</v>
          </cell>
          <cell r="C103" t="str">
            <v>B,H</v>
          </cell>
          <cell r="D103" t="str">
            <v>Detail</v>
          </cell>
          <cell r="E103" t="str">
            <v>No</v>
          </cell>
        </row>
        <row r="104">
          <cell r="A104">
            <v>186008</v>
          </cell>
          <cell r="B104" t="str">
            <v>DEPOSIT HOLDIKO P, Re;INDOCOAL</v>
          </cell>
          <cell r="C104" t="str">
            <v>B,H</v>
          </cell>
          <cell r="D104" t="str">
            <v>Detail</v>
          </cell>
          <cell r="E104" t="str">
            <v>No</v>
          </cell>
        </row>
        <row r="105">
          <cell r="A105">
            <v>186009</v>
          </cell>
          <cell r="B105" t="str">
            <v>DEPOSIT VENTURA</v>
          </cell>
          <cell r="C105" t="str">
            <v>B,H</v>
          </cell>
          <cell r="D105" t="str">
            <v>Detail</v>
          </cell>
          <cell r="E105" t="str">
            <v>No</v>
          </cell>
        </row>
        <row r="106">
          <cell r="A106">
            <v>186010</v>
          </cell>
          <cell r="B106" t="str">
            <v>TELEPHONE DEPOSIT ARYAVENTURA</v>
          </cell>
          <cell r="C106" t="str">
            <v>B,H</v>
          </cell>
          <cell r="D106" t="str">
            <v>Detail</v>
          </cell>
          <cell r="E106" t="str">
            <v>No</v>
          </cell>
        </row>
        <row r="107">
          <cell r="A107">
            <v>186011</v>
          </cell>
          <cell r="B107" t="str">
            <v>DEPOSIT OTHER</v>
          </cell>
          <cell r="C107" t="str">
            <v>B,H</v>
          </cell>
          <cell r="D107" t="str">
            <v>Detail</v>
          </cell>
          <cell r="E107" t="str">
            <v>No</v>
          </cell>
        </row>
        <row r="108">
          <cell r="A108">
            <v>200001</v>
          </cell>
          <cell r="B108" t="str">
            <v>PROJECT KP-KKB (SUMATRA)</v>
          </cell>
          <cell r="C108" t="str">
            <v>B,H</v>
          </cell>
          <cell r="D108" t="str">
            <v>Detail</v>
          </cell>
          <cell r="E108" t="str">
            <v>No</v>
          </cell>
        </row>
        <row r="109">
          <cell r="A109">
            <v>200002</v>
          </cell>
          <cell r="B109" t="str">
            <v>PROJECT SKL 11</v>
          </cell>
          <cell r="C109" t="str">
            <v>B,H</v>
          </cell>
          <cell r="D109" t="str">
            <v>Detail</v>
          </cell>
          <cell r="E109" t="str">
            <v>No</v>
          </cell>
        </row>
        <row r="110">
          <cell r="A110">
            <v>200003</v>
          </cell>
          <cell r="B110" t="str">
            <v>PROJECT KP-KKB KALIMANTAN</v>
          </cell>
          <cell r="C110" t="str">
            <v>B,H</v>
          </cell>
          <cell r="D110" t="str">
            <v>Detail</v>
          </cell>
          <cell r="E110" t="str">
            <v>No</v>
          </cell>
        </row>
        <row r="111">
          <cell r="A111">
            <v>200004</v>
          </cell>
          <cell r="B111" t="str">
            <v>MINE PLANING SERVICES</v>
          </cell>
          <cell r="C111" t="str">
            <v>B,H</v>
          </cell>
          <cell r="D111" t="str">
            <v>Detail</v>
          </cell>
          <cell r="E111" t="str">
            <v>No</v>
          </cell>
        </row>
        <row r="112">
          <cell r="A112">
            <v>200005</v>
          </cell>
          <cell r="B112" t="str">
            <v>BERAU COAL PROJECT</v>
          </cell>
          <cell r="C112" t="str">
            <v>B,H</v>
          </cell>
          <cell r="D112" t="str">
            <v>Detail</v>
          </cell>
          <cell r="E112" t="str">
            <v>No</v>
          </cell>
        </row>
        <row r="113">
          <cell r="A113">
            <v>200006</v>
          </cell>
          <cell r="B113" t="str">
            <v>MIA PROJECT</v>
          </cell>
          <cell r="C113" t="str">
            <v>B,H</v>
          </cell>
          <cell r="D113" t="str">
            <v>Detail</v>
          </cell>
          <cell r="E113" t="str">
            <v>No</v>
          </cell>
        </row>
        <row r="114">
          <cell r="A114">
            <v>200007</v>
          </cell>
          <cell r="B114" t="str">
            <v>OTHER IND COAL PROJECT</v>
          </cell>
          <cell r="C114" t="str">
            <v>B,H</v>
          </cell>
          <cell r="D114" t="str">
            <v>Detail</v>
          </cell>
          <cell r="E114" t="str">
            <v>No</v>
          </cell>
        </row>
        <row r="115">
          <cell r="A115">
            <v>200008</v>
          </cell>
          <cell r="B115" t="str">
            <v>AMBOR PROJECT</v>
          </cell>
          <cell r="C115" t="str">
            <v>B,H</v>
          </cell>
          <cell r="D115" t="str">
            <v>Detail</v>
          </cell>
          <cell r="E115" t="str">
            <v>No</v>
          </cell>
        </row>
        <row r="116">
          <cell r="A116">
            <v>200009</v>
          </cell>
          <cell r="B116" t="str">
            <v>A/R OPAL Project</v>
          </cell>
          <cell r="C116" t="str">
            <v>B,H</v>
          </cell>
          <cell r="D116" t="str">
            <v>Detail</v>
          </cell>
          <cell r="E116" t="str">
            <v>No</v>
          </cell>
        </row>
        <row r="117">
          <cell r="A117">
            <v>201000</v>
          </cell>
          <cell r="B117" t="str">
            <v>INVESTMENT IN NTC</v>
          </cell>
          <cell r="C117" t="str">
            <v>B,H</v>
          </cell>
          <cell r="D117" t="str">
            <v>Detail</v>
          </cell>
          <cell r="E117" t="str">
            <v>No</v>
          </cell>
        </row>
        <row r="118">
          <cell r="A118">
            <v>211000</v>
          </cell>
          <cell r="B118" t="str">
            <v>BUILDING IMPROVEMENT</v>
          </cell>
          <cell r="C118" t="str">
            <v>B,H</v>
          </cell>
          <cell r="D118" t="str">
            <v>Detail</v>
          </cell>
          <cell r="E118" t="str">
            <v>No</v>
          </cell>
        </row>
        <row r="119">
          <cell r="A119">
            <v>211001</v>
          </cell>
          <cell r="B119" t="str">
            <v>FURNITURE AND FIXTURES</v>
          </cell>
          <cell r="C119" t="str">
            <v>B,H</v>
          </cell>
          <cell r="D119" t="str">
            <v>Detail</v>
          </cell>
          <cell r="E119" t="str">
            <v>No</v>
          </cell>
        </row>
        <row r="120">
          <cell r="A120">
            <v>211002</v>
          </cell>
          <cell r="B120" t="str">
            <v>TOOL AND EQUIP EQUIPMENT</v>
          </cell>
          <cell r="C120" t="str">
            <v>B,H</v>
          </cell>
          <cell r="D120" t="str">
            <v>Detail</v>
          </cell>
          <cell r="E120" t="str">
            <v>No</v>
          </cell>
        </row>
        <row r="121">
          <cell r="A121">
            <v>211010</v>
          </cell>
          <cell r="B121" t="str">
            <v>FIXED ASSETS IN PROGRESS</v>
          </cell>
          <cell r="C121" t="str">
            <v>B,H</v>
          </cell>
          <cell r="D121" t="str">
            <v>Detail</v>
          </cell>
          <cell r="E121" t="str">
            <v>No</v>
          </cell>
        </row>
        <row r="122">
          <cell r="A122">
            <v>212000</v>
          </cell>
          <cell r="B122" t="str">
            <v>BUILDING IMPROVEMENT</v>
          </cell>
          <cell r="C122" t="str">
            <v>B,H</v>
          </cell>
          <cell r="D122" t="str">
            <v>Detail</v>
          </cell>
          <cell r="E122" t="str">
            <v>No</v>
          </cell>
        </row>
        <row r="123">
          <cell r="A123">
            <v>212001</v>
          </cell>
          <cell r="B123" t="str">
            <v>FURNITURE AND FIXTURES</v>
          </cell>
          <cell r="C123" t="str">
            <v>B,H</v>
          </cell>
          <cell r="D123" t="str">
            <v>Detail</v>
          </cell>
          <cell r="E123" t="str">
            <v>No</v>
          </cell>
        </row>
        <row r="124">
          <cell r="A124">
            <v>212002</v>
          </cell>
          <cell r="B124" t="str">
            <v>TOOL AND EQUIP EQUIPMENT</v>
          </cell>
          <cell r="C124" t="str">
            <v>B,H</v>
          </cell>
          <cell r="D124" t="str">
            <v>Detail</v>
          </cell>
          <cell r="E124" t="str">
            <v>No</v>
          </cell>
        </row>
        <row r="125">
          <cell r="A125">
            <v>212003</v>
          </cell>
          <cell r="B125" t="str">
            <v>FIXED ASSETS IN PROGRESS</v>
          </cell>
          <cell r="C125" t="str">
            <v>B,H</v>
          </cell>
          <cell r="D125" t="str">
            <v>Detail</v>
          </cell>
          <cell r="E125" t="str">
            <v>No</v>
          </cell>
        </row>
        <row r="126">
          <cell r="A126">
            <v>362000</v>
          </cell>
          <cell r="B126" t="str">
            <v>ACCOUNTS PAYABLE</v>
          </cell>
          <cell r="C126" t="str">
            <v>B,H</v>
          </cell>
          <cell r="D126" t="str">
            <v>Detail</v>
          </cell>
          <cell r="E126" t="str">
            <v>No</v>
          </cell>
        </row>
        <row r="127">
          <cell r="A127">
            <v>362001</v>
          </cell>
          <cell r="B127" t="str">
            <v>ACCOUNT PAYABLE-NTC</v>
          </cell>
          <cell r="C127" t="str">
            <v>B,H</v>
          </cell>
          <cell r="D127" t="str">
            <v>Detail</v>
          </cell>
          <cell r="E127" t="str">
            <v>No</v>
          </cell>
        </row>
        <row r="128">
          <cell r="A128">
            <v>362002</v>
          </cell>
          <cell r="B128" t="str">
            <v>ACCOUNT PAYABLE - JORONG</v>
          </cell>
          <cell r="C128" t="str">
            <v>B,H</v>
          </cell>
          <cell r="D128" t="str">
            <v>Detail</v>
          </cell>
          <cell r="E128" t="str">
            <v>No</v>
          </cell>
        </row>
        <row r="129">
          <cell r="A129">
            <v>362010</v>
          </cell>
          <cell r="B129" t="str">
            <v>ACCOUNT PAYABLE MR.SIROJ</v>
          </cell>
          <cell r="C129" t="str">
            <v>B,H</v>
          </cell>
          <cell r="D129" t="str">
            <v>Detail</v>
          </cell>
          <cell r="E129" t="str">
            <v>No</v>
          </cell>
        </row>
        <row r="130">
          <cell r="A130">
            <v>362098</v>
          </cell>
          <cell r="B130" t="str">
            <v>ACCRUED TERMINATION BENEFIT</v>
          </cell>
          <cell r="C130" t="str">
            <v>B,H</v>
          </cell>
          <cell r="D130" t="str">
            <v>Detail</v>
          </cell>
          <cell r="E130" t="str">
            <v>No</v>
          </cell>
        </row>
        <row r="131">
          <cell r="A131">
            <v>362099</v>
          </cell>
          <cell r="B131" t="str">
            <v>OTHER PAYABLE</v>
          </cell>
          <cell r="C131" t="str">
            <v>B,H</v>
          </cell>
          <cell r="D131" t="str">
            <v>Detail</v>
          </cell>
          <cell r="E131" t="str">
            <v>No</v>
          </cell>
        </row>
        <row r="132">
          <cell r="A132">
            <v>363005</v>
          </cell>
          <cell r="B132" t="str">
            <v>INPUT VAT PAYABLE</v>
          </cell>
          <cell r="C132" t="str">
            <v>B,H</v>
          </cell>
          <cell r="D132" t="str">
            <v>Detail</v>
          </cell>
          <cell r="E132" t="str">
            <v>No</v>
          </cell>
        </row>
        <row r="133">
          <cell r="A133">
            <v>371000</v>
          </cell>
          <cell r="B133" t="str">
            <v>ACCRUEDEXPENSES</v>
          </cell>
          <cell r="C133" t="str">
            <v>B,H</v>
          </cell>
          <cell r="D133" t="str">
            <v>Detail</v>
          </cell>
          <cell r="E133" t="str">
            <v>No</v>
          </cell>
        </row>
        <row r="134">
          <cell r="A134">
            <v>371004</v>
          </cell>
          <cell r="B134" t="str">
            <v>ACCRUED ASTEK</v>
          </cell>
          <cell r="C134" t="str">
            <v>B,H</v>
          </cell>
          <cell r="D134" t="str">
            <v>Detail</v>
          </cell>
          <cell r="E134" t="str">
            <v>No</v>
          </cell>
        </row>
        <row r="135">
          <cell r="A135">
            <v>371005</v>
          </cell>
          <cell r="B135" t="str">
            <v>ACCRUED SALARY</v>
          </cell>
          <cell r="C135" t="str">
            <v>B,H</v>
          </cell>
          <cell r="D135" t="str">
            <v>Detail</v>
          </cell>
          <cell r="E135" t="str">
            <v>No</v>
          </cell>
        </row>
        <row r="136">
          <cell r="A136">
            <v>372000</v>
          </cell>
          <cell r="B136" t="str">
            <v>ACCRUED WITHHOLGING TAX ART 21</v>
          </cell>
          <cell r="C136" t="str">
            <v>B,H</v>
          </cell>
          <cell r="D136" t="str">
            <v>Detail</v>
          </cell>
          <cell r="E136" t="str">
            <v>No</v>
          </cell>
        </row>
        <row r="137">
          <cell r="A137">
            <v>372001</v>
          </cell>
          <cell r="B137" t="str">
            <v>ACCRUED WITHHOLGING TAX ART 23</v>
          </cell>
          <cell r="C137" t="str">
            <v>B,H</v>
          </cell>
          <cell r="D137" t="str">
            <v>Detail</v>
          </cell>
          <cell r="E137" t="str">
            <v>No</v>
          </cell>
        </row>
        <row r="138">
          <cell r="A138">
            <v>372002</v>
          </cell>
          <cell r="B138" t="str">
            <v>ACCRUED  CORPORATE INCOME TAX</v>
          </cell>
          <cell r="C138" t="str">
            <v>B,H</v>
          </cell>
          <cell r="D138" t="str">
            <v>Detail</v>
          </cell>
          <cell r="E138" t="str">
            <v>No</v>
          </cell>
        </row>
        <row r="139">
          <cell r="A139">
            <v>372003</v>
          </cell>
          <cell r="B139" t="str">
            <v>ACCRUED WITHHOLGING TAX ART 26</v>
          </cell>
          <cell r="C139" t="str">
            <v>B,H</v>
          </cell>
          <cell r="D139" t="str">
            <v>Detail</v>
          </cell>
          <cell r="E139" t="str">
            <v>No</v>
          </cell>
        </row>
        <row r="140">
          <cell r="A140">
            <v>372004</v>
          </cell>
          <cell r="B140" t="str">
            <v>ACCRUED WITHHOLDING VAT</v>
          </cell>
          <cell r="C140" t="str">
            <v>B,H</v>
          </cell>
          <cell r="D140" t="str">
            <v>Detail</v>
          </cell>
          <cell r="E140" t="str">
            <v>No</v>
          </cell>
        </row>
        <row r="141">
          <cell r="A141">
            <v>375001</v>
          </cell>
          <cell r="B141" t="str">
            <v>ACCRUED INTEREST EXPENSES</v>
          </cell>
          <cell r="C141" t="str">
            <v>B,H</v>
          </cell>
          <cell r="D141" t="str">
            <v>Detail</v>
          </cell>
          <cell r="E141" t="str">
            <v>No</v>
          </cell>
        </row>
        <row r="142">
          <cell r="A142">
            <v>541000</v>
          </cell>
          <cell r="B142" t="str">
            <v>INTER COMPANY - BANPU-BKK</v>
          </cell>
          <cell r="C142" t="str">
            <v>B,H</v>
          </cell>
          <cell r="D142" t="str">
            <v>Detail</v>
          </cell>
          <cell r="E142" t="str">
            <v>No</v>
          </cell>
        </row>
        <row r="143">
          <cell r="A143">
            <v>542000</v>
          </cell>
          <cell r="B143" t="str">
            <v>SHAREHOLDERS' LOAN</v>
          </cell>
          <cell r="C143" t="str">
            <v>B,H</v>
          </cell>
          <cell r="D143" t="str">
            <v>Detail</v>
          </cell>
          <cell r="E143" t="str">
            <v>No</v>
          </cell>
        </row>
        <row r="144">
          <cell r="A144">
            <v>542001</v>
          </cell>
          <cell r="B144" t="str">
            <v>SHARE HOLDER LOAN FR SINGAPORE</v>
          </cell>
          <cell r="C144" t="str">
            <v>B,H</v>
          </cell>
          <cell r="D144" t="str">
            <v>Detail</v>
          </cell>
          <cell r="E144" t="str">
            <v>No</v>
          </cell>
        </row>
        <row r="145">
          <cell r="A145">
            <v>542002</v>
          </cell>
          <cell r="B145" t="str">
            <v>LOAN FROM BPC</v>
          </cell>
          <cell r="C145" t="str">
            <v>B,H</v>
          </cell>
          <cell r="D145" t="str">
            <v>Detail</v>
          </cell>
          <cell r="E145" t="str">
            <v>No</v>
          </cell>
        </row>
        <row r="146">
          <cell r="A146">
            <v>611100</v>
          </cell>
          <cell r="B146" t="str">
            <v>PAID UP CAPITAL</v>
          </cell>
          <cell r="C146" t="str">
            <v>B,H</v>
          </cell>
          <cell r="D146" t="str">
            <v>Detail</v>
          </cell>
          <cell r="E146" t="str">
            <v>No</v>
          </cell>
        </row>
        <row r="147">
          <cell r="A147">
            <v>611105</v>
          </cell>
          <cell r="B147" t="str">
            <v>ADJUST.OF EXCHANGE CONVERSION</v>
          </cell>
          <cell r="C147" t="str">
            <v>B,H</v>
          </cell>
          <cell r="D147" t="str">
            <v>Detail</v>
          </cell>
          <cell r="E147" t="str">
            <v>No</v>
          </cell>
        </row>
        <row r="148">
          <cell r="A148">
            <v>613100</v>
          </cell>
          <cell r="B148" t="str">
            <v>RETAINED EARNINGS</v>
          </cell>
          <cell r="C148" t="str">
            <v>R,H</v>
          </cell>
          <cell r="D148" t="str">
            <v>Detail</v>
          </cell>
          <cell r="E148" t="str">
            <v>No</v>
          </cell>
        </row>
        <row r="149">
          <cell r="A149">
            <v>702010</v>
          </cell>
          <cell r="B149" t="str">
            <v>SERVICES REVENUE</v>
          </cell>
          <cell r="C149" t="str">
            <v>I,H</v>
          </cell>
          <cell r="D149" t="str">
            <v>Detail</v>
          </cell>
          <cell r="E149" t="str">
            <v>No</v>
          </cell>
        </row>
        <row r="150">
          <cell r="A150">
            <v>702050</v>
          </cell>
          <cell r="B150" t="str">
            <v>OTHER REVENUE</v>
          </cell>
          <cell r="C150" t="str">
            <v>I,H</v>
          </cell>
          <cell r="D150" t="str">
            <v>Detail</v>
          </cell>
          <cell r="E150" t="str">
            <v>No</v>
          </cell>
        </row>
        <row r="151">
          <cell r="A151">
            <v>702051</v>
          </cell>
          <cell r="B151" t="str">
            <v>COMMISSION REVENUE FROM JBG</v>
          </cell>
          <cell r="C151" t="str">
            <v>B,H</v>
          </cell>
          <cell r="D151" t="str">
            <v>Detail</v>
          </cell>
          <cell r="E151" t="str">
            <v>No</v>
          </cell>
        </row>
        <row r="152">
          <cell r="A152">
            <v>702052</v>
          </cell>
          <cell r="B152" t="str">
            <v>COMMISSION REVENUE FROM BPC</v>
          </cell>
          <cell r="C152" t="str">
            <v>B,H</v>
          </cell>
          <cell r="D152" t="str">
            <v>Detail</v>
          </cell>
          <cell r="E152" t="str">
            <v>No</v>
          </cell>
        </row>
        <row r="153">
          <cell r="A153">
            <v>702053</v>
          </cell>
          <cell r="B153" t="str">
            <v>COMMISSION REVENUE F/ SILAMANI</v>
          </cell>
          <cell r="C153" t="str">
            <v>B,H</v>
          </cell>
          <cell r="D153" t="str">
            <v>Detail</v>
          </cell>
          <cell r="E153" t="str">
            <v>No</v>
          </cell>
        </row>
        <row r="154">
          <cell r="A154">
            <v>859001</v>
          </cell>
          <cell r="B154" t="str">
            <v>COSTS PROJ KP-KKB (SUMATARA)</v>
          </cell>
          <cell r="C154" t="str">
            <v>I,H</v>
          </cell>
          <cell r="D154" t="str">
            <v>Detail</v>
          </cell>
          <cell r="E154" t="str">
            <v>No</v>
          </cell>
        </row>
        <row r="155">
          <cell r="A155">
            <v>859005</v>
          </cell>
          <cell r="B155" t="str">
            <v>COSTS PROJECT SKL 11</v>
          </cell>
          <cell r="C155" t="str">
            <v>I,H</v>
          </cell>
          <cell r="D155" t="str">
            <v>Detail</v>
          </cell>
          <cell r="E155" t="str">
            <v>No</v>
          </cell>
        </row>
        <row r="156">
          <cell r="A156">
            <v>859010</v>
          </cell>
          <cell r="B156" t="str">
            <v>COSTS PROJECT KP-KKB (KAL)</v>
          </cell>
          <cell r="C156" t="str">
            <v>I,H</v>
          </cell>
          <cell r="D156" t="str">
            <v>Detail</v>
          </cell>
          <cell r="E156" t="str">
            <v>No</v>
          </cell>
        </row>
        <row r="157">
          <cell r="A157">
            <v>859015</v>
          </cell>
          <cell r="B157" t="str">
            <v>COST MINE PLANING SERVICES</v>
          </cell>
          <cell r="C157" t="str">
            <v>I,H</v>
          </cell>
          <cell r="D157" t="str">
            <v>Detail</v>
          </cell>
          <cell r="E157" t="str">
            <v>No</v>
          </cell>
        </row>
        <row r="158">
          <cell r="A158">
            <v>859020</v>
          </cell>
          <cell r="B158" t="str">
            <v>COST PROJECT BERAU COAL</v>
          </cell>
          <cell r="C158" t="str">
            <v>I,H</v>
          </cell>
          <cell r="D158" t="str">
            <v>Detail</v>
          </cell>
          <cell r="E158" t="str">
            <v>No</v>
          </cell>
        </row>
        <row r="159">
          <cell r="A159">
            <v>859025</v>
          </cell>
          <cell r="B159" t="str">
            <v>COST MIA PROJECT</v>
          </cell>
          <cell r="C159" t="str">
            <v>I,H</v>
          </cell>
          <cell r="D159" t="str">
            <v>Detail</v>
          </cell>
          <cell r="E159" t="str">
            <v>No</v>
          </cell>
        </row>
        <row r="160">
          <cell r="A160">
            <v>859030</v>
          </cell>
          <cell r="B160" t="str">
            <v>COST PROJECT OTHER IND COAL</v>
          </cell>
          <cell r="C160" t="str">
            <v>I,H</v>
          </cell>
          <cell r="D160" t="str">
            <v>Detail</v>
          </cell>
          <cell r="E160" t="str">
            <v>No</v>
          </cell>
        </row>
        <row r="161">
          <cell r="A161">
            <v>859035</v>
          </cell>
          <cell r="B161" t="str">
            <v>COST AMBOR PROJECT</v>
          </cell>
          <cell r="C161" t="str">
            <v>I,H</v>
          </cell>
          <cell r="D161" t="str">
            <v>Detail</v>
          </cell>
          <cell r="E161" t="str">
            <v>No</v>
          </cell>
        </row>
        <row r="162">
          <cell r="A162">
            <v>859036</v>
          </cell>
          <cell r="B162" t="str">
            <v>COST OPAL PROJECT</v>
          </cell>
          <cell r="C162" t="str">
            <v>I,H</v>
          </cell>
          <cell r="D162" t="str">
            <v>Detail</v>
          </cell>
          <cell r="E162" t="str">
            <v>No</v>
          </cell>
        </row>
        <row r="163">
          <cell r="A163">
            <v>861010</v>
          </cell>
          <cell r="B163" t="str">
            <v>INTEREST INCOME</v>
          </cell>
          <cell r="C163" t="str">
            <v>I,H</v>
          </cell>
          <cell r="D163" t="str">
            <v>Detail</v>
          </cell>
          <cell r="E163" t="str">
            <v>No</v>
          </cell>
        </row>
        <row r="164">
          <cell r="A164">
            <v>871010</v>
          </cell>
          <cell r="B164" t="str">
            <v>CURENCY GAIN</v>
          </cell>
          <cell r="C164" t="str">
            <v>I,H</v>
          </cell>
          <cell r="D164" t="str">
            <v>Detail</v>
          </cell>
          <cell r="E164" t="str">
            <v>No</v>
          </cell>
        </row>
        <row r="165">
          <cell r="A165">
            <v>871020</v>
          </cell>
          <cell r="B165" t="str">
            <v>CURRENCY LOSS</v>
          </cell>
          <cell r="C165" t="str">
            <v>I,H</v>
          </cell>
          <cell r="D165" t="str">
            <v>Detail</v>
          </cell>
          <cell r="E165" t="str">
            <v>No</v>
          </cell>
        </row>
        <row r="166">
          <cell r="A166">
            <v>871021</v>
          </cell>
          <cell r="B166" t="str">
            <v>CURRENCY GAIN (LOSS) ON LOAN</v>
          </cell>
          <cell r="C166" t="str">
            <v>I,H</v>
          </cell>
          <cell r="D166" t="str">
            <v>Detail</v>
          </cell>
          <cell r="E166" t="str">
            <v>No</v>
          </cell>
        </row>
        <row r="167">
          <cell r="A167">
            <v>871022</v>
          </cell>
          <cell r="B167" t="str">
            <v>EXTRA ORDINARY LOSS</v>
          </cell>
          <cell r="C167" t="str">
            <v>I,H</v>
          </cell>
          <cell r="D167" t="str">
            <v>Detail</v>
          </cell>
          <cell r="E167" t="str">
            <v>No</v>
          </cell>
        </row>
        <row r="168">
          <cell r="A168">
            <v>871023</v>
          </cell>
          <cell r="B168" t="str">
            <v>CURRENCY GAIN(LOSS) ON INTERES</v>
          </cell>
          <cell r="C168" t="str">
            <v>I,H</v>
          </cell>
          <cell r="D168" t="str">
            <v>Detail</v>
          </cell>
          <cell r="E168" t="str">
            <v>No</v>
          </cell>
        </row>
        <row r="169">
          <cell r="A169">
            <v>871024</v>
          </cell>
          <cell r="B169" t="str">
            <v>CURRENCY GAIN (LOSS)ON OTHERS</v>
          </cell>
          <cell r="C169" t="str">
            <v>I,H</v>
          </cell>
          <cell r="D169" t="str">
            <v>Detail</v>
          </cell>
          <cell r="E169" t="str">
            <v>No</v>
          </cell>
        </row>
        <row r="170">
          <cell r="A170">
            <v>871031</v>
          </cell>
          <cell r="B170" t="str">
            <v>UNRELIZED GAIN (LOSS)ON LOAN</v>
          </cell>
          <cell r="C170" t="str">
            <v>I,H</v>
          </cell>
          <cell r="D170" t="str">
            <v>Detail</v>
          </cell>
          <cell r="E170" t="str">
            <v>No</v>
          </cell>
        </row>
        <row r="171">
          <cell r="A171">
            <v>871033</v>
          </cell>
          <cell r="B171" t="str">
            <v>UNRELIZED GAIN(LOSS)ON INTERES</v>
          </cell>
          <cell r="C171" t="str">
            <v>I,H</v>
          </cell>
          <cell r="D171" t="str">
            <v>Detail</v>
          </cell>
          <cell r="E171" t="str">
            <v>No</v>
          </cell>
        </row>
        <row r="172">
          <cell r="A172">
            <v>871034</v>
          </cell>
          <cell r="B172" t="str">
            <v>UNRELIZED GAIN (LOSS)ON OTHERS</v>
          </cell>
          <cell r="C172" t="str">
            <v>I,H</v>
          </cell>
          <cell r="D172" t="str">
            <v>Detail</v>
          </cell>
          <cell r="E172" t="str">
            <v>No</v>
          </cell>
        </row>
        <row r="173">
          <cell r="A173">
            <v>901010</v>
          </cell>
          <cell r="B173" t="str">
            <v>DEPRECIATION - FINANCE</v>
          </cell>
          <cell r="C173" t="str">
            <v>I,H</v>
          </cell>
          <cell r="D173" t="str">
            <v>Detail</v>
          </cell>
          <cell r="E173" t="str">
            <v>No</v>
          </cell>
        </row>
        <row r="174">
          <cell r="A174">
            <v>901011</v>
          </cell>
          <cell r="B174" t="str">
            <v>DEPRECIATION ADMINSTRATION</v>
          </cell>
          <cell r="C174" t="str">
            <v>I,H</v>
          </cell>
          <cell r="D174" t="str">
            <v>Detail</v>
          </cell>
          <cell r="E174" t="str">
            <v>No</v>
          </cell>
        </row>
        <row r="175">
          <cell r="A175">
            <v>912000</v>
          </cell>
          <cell r="B175" t="str">
            <v>PREPAYMENT OFFICE</v>
          </cell>
          <cell r="C175" t="str">
            <v>I,H</v>
          </cell>
          <cell r="D175" t="str">
            <v>Detail</v>
          </cell>
          <cell r="E175" t="str">
            <v>No</v>
          </cell>
        </row>
        <row r="176">
          <cell r="A176">
            <v>921010</v>
          </cell>
          <cell r="B176" t="str">
            <v>INTEREST EXPENSE</v>
          </cell>
          <cell r="C176" t="str">
            <v>I,H</v>
          </cell>
          <cell r="D176" t="str">
            <v>Detail</v>
          </cell>
          <cell r="E176" t="str">
            <v>No</v>
          </cell>
        </row>
        <row r="177">
          <cell r="A177">
            <v>922010</v>
          </cell>
          <cell r="B177" t="str">
            <v>Tax on Interset Paid</v>
          </cell>
          <cell r="C177" t="str">
            <v>I,H</v>
          </cell>
          <cell r="D177" t="str">
            <v>Detail</v>
          </cell>
          <cell r="E177" t="str">
            <v>No</v>
          </cell>
        </row>
        <row r="178">
          <cell r="A178" t="str">
            <v>830110    100</v>
          </cell>
          <cell r="B178" t="str">
            <v>SALARY</v>
          </cell>
          <cell r="C178" t="str">
            <v>I,H</v>
          </cell>
          <cell r="D178" t="str">
            <v>Detail</v>
          </cell>
          <cell r="E178" t="str">
            <v>No</v>
          </cell>
        </row>
        <row r="179">
          <cell r="A179" t="str">
            <v>830110    103</v>
          </cell>
          <cell r="B179" t="str">
            <v>SALARY</v>
          </cell>
          <cell r="C179" t="str">
            <v>I,H</v>
          </cell>
          <cell r="D179" t="str">
            <v>Detail</v>
          </cell>
          <cell r="E179" t="str">
            <v>No</v>
          </cell>
        </row>
        <row r="180">
          <cell r="A180" t="str">
            <v>830110    105</v>
          </cell>
          <cell r="B180" t="str">
            <v>SALARY</v>
          </cell>
          <cell r="C180" t="str">
            <v>I,H</v>
          </cell>
          <cell r="D180" t="str">
            <v>Detail</v>
          </cell>
          <cell r="E180" t="str">
            <v>No</v>
          </cell>
        </row>
        <row r="181">
          <cell r="A181" t="str">
            <v>830110    110</v>
          </cell>
          <cell r="B181" t="str">
            <v>SALARY</v>
          </cell>
          <cell r="C181" t="str">
            <v>I,H</v>
          </cell>
          <cell r="D181" t="str">
            <v>Detail</v>
          </cell>
          <cell r="E181" t="str">
            <v>No</v>
          </cell>
        </row>
        <row r="182">
          <cell r="A182" t="str">
            <v>830112    100</v>
          </cell>
          <cell r="B182" t="str">
            <v>OVERTIME</v>
          </cell>
          <cell r="C182" t="str">
            <v>I,H</v>
          </cell>
          <cell r="D182" t="str">
            <v>Detail</v>
          </cell>
          <cell r="E182" t="str">
            <v>No</v>
          </cell>
        </row>
        <row r="183">
          <cell r="A183" t="str">
            <v>830112    105</v>
          </cell>
          <cell r="B183" t="str">
            <v>OVERTIME</v>
          </cell>
          <cell r="C183" t="str">
            <v>I,H</v>
          </cell>
          <cell r="D183" t="str">
            <v>Detail</v>
          </cell>
          <cell r="E183" t="str">
            <v>No</v>
          </cell>
        </row>
        <row r="184">
          <cell r="A184" t="str">
            <v>830112    110</v>
          </cell>
          <cell r="B184" t="str">
            <v>OVERTIME</v>
          </cell>
          <cell r="C184" t="str">
            <v>I,H</v>
          </cell>
          <cell r="D184" t="str">
            <v>Detail</v>
          </cell>
          <cell r="E184" t="str">
            <v>No</v>
          </cell>
        </row>
        <row r="185">
          <cell r="A185" t="str">
            <v>830113    100</v>
          </cell>
          <cell r="B185" t="str">
            <v>WAGES</v>
          </cell>
          <cell r="C185" t="str">
            <v>I,H</v>
          </cell>
          <cell r="D185" t="str">
            <v>Detail</v>
          </cell>
          <cell r="E185" t="str">
            <v>No</v>
          </cell>
        </row>
        <row r="186">
          <cell r="A186" t="str">
            <v>830113    105</v>
          </cell>
          <cell r="B186" t="str">
            <v>WAGES</v>
          </cell>
          <cell r="C186" t="str">
            <v>I,H</v>
          </cell>
          <cell r="D186" t="str">
            <v>Detail</v>
          </cell>
          <cell r="E186" t="str">
            <v>No</v>
          </cell>
        </row>
        <row r="187">
          <cell r="A187" t="str">
            <v>830113    110</v>
          </cell>
          <cell r="B187" t="str">
            <v>WAGES</v>
          </cell>
          <cell r="C187" t="str">
            <v>I,H</v>
          </cell>
          <cell r="D187" t="str">
            <v>Detail</v>
          </cell>
          <cell r="E187" t="str">
            <v>No</v>
          </cell>
        </row>
        <row r="188">
          <cell r="A188" t="str">
            <v>830118    100</v>
          </cell>
          <cell r="B188" t="str">
            <v>BONUSES</v>
          </cell>
          <cell r="C188" t="str">
            <v>I,H</v>
          </cell>
          <cell r="D188" t="str">
            <v>Detail</v>
          </cell>
          <cell r="E188" t="str">
            <v>No</v>
          </cell>
        </row>
        <row r="189">
          <cell r="A189" t="str">
            <v>830118    105</v>
          </cell>
          <cell r="B189" t="str">
            <v>BONUSES</v>
          </cell>
          <cell r="C189" t="str">
            <v>I,H</v>
          </cell>
          <cell r="D189" t="str">
            <v>Detail</v>
          </cell>
          <cell r="E189" t="str">
            <v>No</v>
          </cell>
        </row>
        <row r="190">
          <cell r="A190" t="str">
            <v>830118    110</v>
          </cell>
          <cell r="B190" t="str">
            <v>BONUSES</v>
          </cell>
          <cell r="C190" t="str">
            <v>I,H</v>
          </cell>
          <cell r="D190" t="str">
            <v>Detail</v>
          </cell>
          <cell r="E190" t="str">
            <v>No</v>
          </cell>
        </row>
        <row r="191">
          <cell r="A191" t="str">
            <v>830131    100</v>
          </cell>
          <cell r="B191" t="str">
            <v>INSURANCE</v>
          </cell>
          <cell r="C191" t="str">
            <v>I,H</v>
          </cell>
          <cell r="D191" t="str">
            <v>Detail</v>
          </cell>
          <cell r="E191" t="str">
            <v>No</v>
          </cell>
        </row>
        <row r="192">
          <cell r="A192" t="str">
            <v>830131    105</v>
          </cell>
          <cell r="B192" t="str">
            <v>INSURANCE</v>
          </cell>
          <cell r="C192" t="str">
            <v>I,H</v>
          </cell>
          <cell r="D192" t="str">
            <v>Detail</v>
          </cell>
          <cell r="E192" t="str">
            <v>No</v>
          </cell>
        </row>
        <row r="193">
          <cell r="A193" t="str">
            <v>830131    110</v>
          </cell>
          <cell r="B193" t="str">
            <v>INSURANCE</v>
          </cell>
          <cell r="C193" t="str">
            <v>I,H</v>
          </cell>
          <cell r="D193" t="str">
            <v>Detail</v>
          </cell>
          <cell r="E193" t="str">
            <v>No</v>
          </cell>
        </row>
        <row r="194">
          <cell r="A194" t="str">
            <v>830132    100</v>
          </cell>
          <cell r="B194" t="str">
            <v>ASTEK PREMIUMS</v>
          </cell>
          <cell r="C194" t="str">
            <v>I,H</v>
          </cell>
          <cell r="D194" t="str">
            <v>Detail</v>
          </cell>
          <cell r="E194" t="str">
            <v>No</v>
          </cell>
        </row>
        <row r="195">
          <cell r="A195" t="str">
            <v>830132    105</v>
          </cell>
          <cell r="B195" t="str">
            <v>ASTEK PREMIUMS</v>
          </cell>
          <cell r="C195" t="str">
            <v>I,H</v>
          </cell>
          <cell r="D195" t="str">
            <v>Detail</v>
          </cell>
          <cell r="E195" t="str">
            <v>No</v>
          </cell>
        </row>
        <row r="196">
          <cell r="A196" t="str">
            <v>830132    110</v>
          </cell>
          <cell r="B196" t="str">
            <v>ASTEK PREMIUMS</v>
          </cell>
          <cell r="C196" t="str">
            <v>I,H</v>
          </cell>
          <cell r="D196" t="str">
            <v>Detail</v>
          </cell>
          <cell r="E196" t="str">
            <v>No</v>
          </cell>
        </row>
        <row r="197">
          <cell r="A197" t="str">
            <v>830133    100</v>
          </cell>
          <cell r="B197" t="str">
            <v>MEDICAL</v>
          </cell>
          <cell r="C197" t="str">
            <v>I,H</v>
          </cell>
          <cell r="D197" t="str">
            <v>Detail</v>
          </cell>
          <cell r="E197" t="str">
            <v>No</v>
          </cell>
        </row>
        <row r="198">
          <cell r="A198" t="str">
            <v>830133    105</v>
          </cell>
          <cell r="B198" t="str">
            <v>MEDICAL</v>
          </cell>
          <cell r="C198" t="str">
            <v>I,H</v>
          </cell>
          <cell r="D198" t="str">
            <v>Detail</v>
          </cell>
          <cell r="E198" t="str">
            <v>No</v>
          </cell>
        </row>
        <row r="199">
          <cell r="A199" t="str">
            <v>830133    110</v>
          </cell>
          <cell r="B199" t="str">
            <v>MEDICAL</v>
          </cell>
          <cell r="C199" t="str">
            <v>I,H</v>
          </cell>
          <cell r="D199" t="str">
            <v>Detail</v>
          </cell>
          <cell r="E199" t="str">
            <v>No</v>
          </cell>
        </row>
        <row r="200">
          <cell r="A200" t="str">
            <v>830134    100</v>
          </cell>
          <cell r="B200" t="str">
            <v>FORMALITIES</v>
          </cell>
          <cell r="C200" t="str">
            <v>I,H</v>
          </cell>
          <cell r="D200" t="str">
            <v>Detail</v>
          </cell>
          <cell r="E200" t="str">
            <v>No</v>
          </cell>
        </row>
        <row r="201">
          <cell r="A201" t="str">
            <v>830134    103</v>
          </cell>
          <cell r="B201" t="str">
            <v>FORMALITIES</v>
          </cell>
          <cell r="C201" t="str">
            <v>I,H</v>
          </cell>
          <cell r="D201" t="str">
            <v>Detail</v>
          </cell>
          <cell r="E201" t="str">
            <v>No</v>
          </cell>
        </row>
        <row r="202">
          <cell r="A202" t="str">
            <v>830134    105</v>
          </cell>
          <cell r="B202" t="str">
            <v>FORMALITIES</v>
          </cell>
          <cell r="C202" t="str">
            <v>I,H</v>
          </cell>
          <cell r="D202" t="str">
            <v>Detail</v>
          </cell>
          <cell r="E202" t="str">
            <v>No</v>
          </cell>
        </row>
        <row r="203">
          <cell r="A203" t="str">
            <v>830134    110</v>
          </cell>
          <cell r="B203" t="str">
            <v>FORMALITIES</v>
          </cell>
          <cell r="C203" t="str">
            <v>I,H</v>
          </cell>
          <cell r="D203" t="str">
            <v>Detail</v>
          </cell>
          <cell r="E203" t="str">
            <v>No</v>
          </cell>
        </row>
        <row r="204">
          <cell r="A204" t="str">
            <v>830135    100</v>
          </cell>
          <cell r="B204" t="str">
            <v>OTHER BENEFIT</v>
          </cell>
          <cell r="C204" t="str">
            <v>I,H</v>
          </cell>
          <cell r="D204" t="str">
            <v>Detail</v>
          </cell>
          <cell r="E204" t="str">
            <v>No</v>
          </cell>
        </row>
        <row r="205">
          <cell r="A205" t="str">
            <v>830135    105</v>
          </cell>
          <cell r="B205" t="str">
            <v>OTHER BENEFIT</v>
          </cell>
          <cell r="C205" t="str">
            <v>I,H</v>
          </cell>
          <cell r="D205" t="str">
            <v>Detail</v>
          </cell>
          <cell r="E205" t="str">
            <v>No</v>
          </cell>
        </row>
        <row r="206">
          <cell r="A206" t="str">
            <v>830135    110</v>
          </cell>
          <cell r="B206" t="str">
            <v>OTHER BENEFIT</v>
          </cell>
          <cell r="C206" t="str">
            <v>I,H</v>
          </cell>
          <cell r="D206" t="str">
            <v>Detail</v>
          </cell>
          <cell r="E206" t="str">
            <v>No</v>
          </cell>
        </row>
        <row r="207">
          <cell r="A207" t="str">
            <v>830139    100</v>
          </cell>
          <cell r="B207" t="str">
            <v>OTHRES</v>
          </cell>
          <cell r="C207" t="str">
            <v>I,H</v>
          </cell>
          <cell r="D207" t="str">
            <v>Detail</v>
          </cell>
          <cell r="E207" t="str">
            <v>No</v>
          </cell>
        </row>
        <row r="208">
          <cell r="A208" t="str">
            <v>830139    105</v>
          </cell>
          <cell r="B208" t="str">
            <v>OTHER</v>
          </cell>
          <cell r="C208" t="str">
            <v>I,H</v>
          </cell>
          <cell r="D208" t="str">
            <v>Detail</v>
          </cell>
          <cell r="E208" t="str">
            <v>No</v>
          </cell>
        </row>
        <row r="209">
          <cell r="A209" t="str">
            <v>830139    110</v>
          </cell>
          <cell r="B209" t="str">
            <v>OTHRES</v>
          </cell>
          <cell r="C209" t="str">
            <v>I,H</v>
          </cell>
          <cell r="D209" t="str">
            <v>Detail</v>
          </cell>
          <cell r="E209" t="str">
            <v>No</v>
          </cell>
        </row>
        <row r="210">
          <cell r="A210" t="str">
            <v>830151    100</v>
          </cell>
          <cell r="B210" t="str">
            <v>TRAVELLING EXPENSE - TICKETS</v>
          </cell>
          <cell r="C210" t="str">
            <v>I,H</v>
          </cell>
          <cell r="D210" t="str">
            <v>Detail</v>
          </cell>
          <cell r="E210" t="str">
            <v>No</v>
          </cell>
        </row>
        <row r="211">
          <cell r="A211" t="str">
            <v>830151    103</v>
          </cell>
          <cell r="B211" t="str">
            <v>TRAVELLING EXPENSE TICKET</v>
          </cell>
          <cell r="C211" t="str">
            <v>I,H</v>
          </cell>
          <cell r="D211" t="str">
            <v>Detail</v>
          </cell>
          <cell r="E211" t="str">
            <v>No</v>
          </cell>
        </row>
        <row r="212">
          <cell r="A212" t="str">
            <v>830151    105</v>
          </cell>
          <cell r="B212" t="str">
            <v>TRAVELLING EXPENSE - TICKET</v>
          </cell>
          <cell r="C212" t="str">
            <v>I,H</v>
          </cell>
          <cell r="D212" t="str">
            <v>Detail</v>
          </cell>
          <cell r="E212" t="str">
            <v>No</v>
          </cell>
        </row>
        <row r="213">
          <cell r="A213" t="str">
            <v>830151    110</v>
          </cell>
          <cell r="B213" t="str">
            <v>TRAVELLING EXPENSE - TICKETS</v>
          </cell>
          <cell r="C213" t="str">
            <v>I,H</v>
          </cell>
          <cell r="D213" t="str">
            <v>Detail</v>
          </cell>
          <cell r="E213" t="str">
            <v>No</v>
          </cell>
        </row>
        <row r="214">
          <cell r="A214" t="str">
            <v>830151    230</v>
          </cell>
          <cell r="B214" t="str">
            <v>TRAVELLING EXPENSES - TICKETS</v>
          </cell>
          <cell r="C214" t="str">
            <v>B,H</v>
          </cell>
          <cell r="D214" t="str">
            <v>Detail</v>
          </cell>
          <cell r="E214" t="str">
            <v>No</v>
          </cell>
        </row>
        <row r="215">
          <cell r="A215" t="str">
            <v>830152    100</v>
          </cell>
          <cell r="B215" t="str">
            <v>TRAVELLING EXPENSE - ACCOM</v>
          </cell>
          <cell r="C215" t="str">
            <v>I,H</v>
          </cell>
          <cell r="D215" t="str">
            <v>Detail</v>
          </cell>
          <cell r="E215" t="str">
            <v>No</v>
          </cell>
        </row>
        <row r="216">
          <cell r="A216" t="str">
            <v>830152    103</v>
          </cell>
          <cell r="B216" t="str">
            <v>TRAVELLING EXPENSE ACCOM</v>
          </cell>
          <cell r="C216" t="str">
            <v>I,H</v>
          </cell>
          <cell r="D216" t="str">
            <v>Detail</v>
          </cell>
          <cell r="E216" t="str">
            <v>No</v>
          </cell>
        </row>
        <row r="217">
          <cell r="A217" t="str">
            <v>830152    105</v>
          </cell>
          <cell r="B217" t="str">
            <v>TRAVELLING EXPENSE - ACCOM</v>
          </cell>
          <cell r="C217" t="str">
            <v>I,H</v>
          </cell>
          <cell r="D217" t="str">
            <v>Detail</v>
          </cell>
          <cell r="E217" t="str">
            <v>No</v>
          </cell>
        </row>
        <row r="218">
          <cell r="A218" t="str">
            <v>830152    110</v>
          </cell>
          <cell r="B218" t="str">
            <v>TRAVELLING EXPENSE - ACCOM</v>
          </cell>
          <cell r="C218" t="str">
            <v>I,H</v>
          </cell>
          <cell r="D218" t="str">
            <v>Detail</v>
          </cell>
          <cell r="E218" t="str">
            <v>No</v>
          </cell>
        </row>
        <row r="219">
          <cell r="A219" t="str">
            <v>830153    100</v>
          </cell>
          <cell r="B219" t="str">
            <v>MOVING EXPENSES</v>
          </cell>
          <cell r="C219" t="str">
            <v>I,H</v>
          </cell>
          <cell r="D219" t="str">
            <v>Detail</v>
          </cell>
          <cell r="E219" t="str">
            <v>No</v>
          </cell>
        </row>
        <row r="220">
          <cell r="A220" t="str">
            <v>830153    105</v>
          </cell>
          <cell r="B220" t="str">
            <v>MOVING EXPENSES</v>
          </cell>
          <cell r="C220" t="str">
            <v>I,H</v>
          </cell>
          <cell r="D220" t="str">
            <v>Detail</v>
          </cell>
          <cell r="E220" t="str">
            <v>No</v>
          </cell>
        </row>
        <row r="221">
          <cell r="A221" t="str">
            <v>830153    110</v>
          </cell>
          <cell r="B221" t="str">
            <v>MOVING EXPENSES</v>
          </cell>
          <cell r="C221" t="str">
            <v>I,H</v>
          </cell>
          <cell r="D221" t="str">
            <v>Detail</v>
          </cell>
          <cell r="E221" t="str">
            <v>No</v>
          </cell>
        </row>
        <row r="222">
          <cell r="A222" t="str">
            <v>830159    100</v>
          </cell>
          <cell r="B222" t="str">
            <v>TRAVEILLING EXPENSES - OTHERS</v>
          </cell>
          <cell r="C222" t="str">
            <v>I,H</v>
          </cell>
          <cell r="D222" t="str">
            <v>Detail</v>
          </cell>
          <cell r="E222" t="str">
            <v>No</v>
          </cell>
        </row>
        <row r="223">
          <cell r="A223" t="str">
            <v>830159    103</v>
          </cell>
          <cell r="B223" t="str">
            <v>TRAVELLING EXPENSE OTHER</v>
          </cell>
          <cell r="C223" t="str">
            <v>I,H</v>
          </cell>
          <cell r="D223" t="str">
            <v>Detail</v>
          </cell>
          <cell r="E223" t="str">
            <v>No</v>
          </cell>
        </row>
        <row r="224">
          <cell r="A224" t="str">
            <v>830159    105</v>
          </cell>
          <cell r="B224" t="str">
            <v>TRAVELLING EXPENSE OTHER</v>
          </cell>
          <cell r="C224" t="str">
            <v>I,H</v>
          </cell>
          <cell r="D224" t="str">
            <v>Detail</v>
          </cell>
          <cell r="E224" t="str">
            <v>No</v>
          </cell>
        </row>
        <row r="225">
          <cell r="A225" t="str">
            <v>830159    110</v>
          </cell>
          <cell r="B225" t="str">
            <v>TRAVEILLING EXPENSES - OTHERS</v>
          </cell>
          <cell r="C225" t="str">
            <v>I,H</v>
          </cell>
          <cell r="D225" t="str">
            <v>Detail</v>
          </cell>
          <cell r="E225" t="str">
            <v>No</v>
          </cell>
        </row>
        <row r="226">
          <cell r="A226" t="str">
            <v>830161    100</v>
          </cell>
          <cell r="B226" t="str">
            <v>ENTERTAINMENT</v>
          </cell>
          <cell r="C226" t="str">
            <v>I,H</v>
          </cell>
          <cell r="D226" t="str">
            <v>Detail</v>
          </cell>
          <cell r="E226" t="str">
            <v>No</v>
          </cell>
        </row>
        <row r="227">
          <cell r="A227" t="str">
            <v>830161    103</v>
          </cell>
          <cell r="B227" t="str">
            <v>ENTERTAINMENT</v>
          </cell>
          <cell r="C227" t="str">
            <v>I,H</v>
          </cell>
          <cell r="D227" t="str">
            <v>Detail</v>
          </cell>
          <cell r="E227" t="str">
            <v>No</v>
          </cell>
        </row>
        <row r="228">
          <cell r="A228" t="str">
            <v>830161    105</v>
          </cell>
          <cell r="B228" t="str">
            <v>ENTERTAINMENT</v>
          </cell>
          <cell r="C228" t="str">
            <v>I,H</v>
          </cell>
          <cell r="D228" t="str">
            <v>Detail</v>
          </cell>
          <cell r="E228" t="str">
            <v>No</v>
          </cell>
        </row>
        <row r="229">
          <cell r="A229" t="str">
            <v>830161    110</v>
          </cell>
          <cell r="B229" t="str">
            <v>ENTERTAINMENT</v>
          </cell>
          <cell r="C229" t="str">
            <v>I,H</v>
          </cell>
          <cell r="D229" t="str">
            <v>Detail</v>
          </cell>
          <cell r="E229" t="str">
            <v>No</v>
          </cell>
        </row>
        <row r="230">
          <cell r="A230" t="str">
            <v>830162    100</v>
          </cell>
          <cell r="B230" t="str">
            <v>PRESENTATION</v>
          </cell>
          <cell r="C230" t="str">
            <v>I,H</v>
          </cell>
          <cell r="D230" t="str">
            <v>Detail</v>
          </cell>
          <cell r="E230" t="str">
            <v>No</v>
          </cell>
        </row>
        <row r="231">
          <cell r="A231" t="str">
            <v>830162    105</v>
          </cell>
          <cell r="B231" t="str">
            <v>PRESENTATION</v>
          </cell>
          <cell r="C231" t="str">
            <v>I,H</v>
          </cell>
          <cell r="D231" t="str">
            <v>Detail</v>
          </cell>
          <cell r="E231" t="str">
            <v>No</v>
          </cell>
        </row>
        <row r="232">
          <cell r="A232" t="str">
            <v>830162    110</v>
          </cell>
          <cell r="B232" t="str">
            <v>PRESENTATION</v>
          </cell>
          <cell r="C232" t="str">
            <v>I,H</v>
          </cell>
          <cell r="D232" t="str">
            <v>Detail</v>
          </cell>
          <cell r="E232" t="str">
            <v>No</v>
          </cell>
        </row>
        <row r="233">
          <cell r="A233" t="str">
            <v>830171    100</v>
          </cell>
          <cell r="B233" t="str">
            <v>RECRUITMENT</v>
          </cell>
          <cell r="C233" t="str">
            <v>I,H</v>
          </cell>
          <cell r="D233" t="str">
            <v>Detail</v>
          </cell>
          <cell r="E233" t="str">
            <v>No</v>
          </cell>
        </row>
        <row r="234">
          <cell r="A234" t="str">
            <v>830171    105</v>
          </cell>
          <cell r="B234" t="str">
            <v>RECRUITMENT</v>
          </cell>
          <cell r="C234" t="str">
            <v>I,H</v>
          </cell>
          <cell r="D234" t="str">
            <v>Detail</v>
          </cell>
          <cell r="E234" t="str">
            <v>No</v>
          </cell>
        </row>
        <row r="235">
          <cell r="A235" t="str">
            <v>830171    110</v>
          </cell>
          <cell r="B235" t="str">
            <v>RECRUITMENT</v>
          </cell>
          <cell r="C235" t="str">
            <v>I,H</v>
          </cell>
          <cell r="D235" t="str">
            <v>Detail</v>
          </cell>
          <cell r="E235" t="str">
            <v>No</v>
          </cell>
        </row>
        <row r="236">
          <cell r="A236" t="str">
            <v>830172    100</v>
          </cell>
          <cell r="B236" t="str">
            <v>TRAINING</v>
          </cell>
          <cell r="C236" t="str">
            <v>I,H</v>
          </cell>
          <cell r="D236" t="str">
            <v>Detail</v>
          </cell>
          <cell r="E236" t="str">
            <v>No</v>
          </cell>
        </row>
        <row r="237">
          <cell r="A237" t="str">
            <v>830172    105</v>
          </cell>
          <cell r="B237" t="str">
            <v>TRAINING</v>
          </cell>
          <cell r="C237" t="str">
            <v>I,H</v>
          </cell>
          <cell r="D237" t="str">
            <v>Detail</v>
          </cell>
          <cell r="E237" t="str">
            <v>No</v>
          </cell>
        </row>
        <row r="238">
          <cell r="A238" t="str">
            <v>830172    110</v>
          </cell>
          <cell r="B238" t="str">
            <v>TRAINING</v>
          </cell>
          <cell r="C238" t="str">
            <v>I,H</v>
          </cell>
          <cell r="D238" t="str">
            <v>Detail</v>
          </cell>
          <cell r="E238" t="str">
            <v>No</v>
          </cell>
        </row>
        <row r="239">
          <cell r="A239" t="str">
            <v>830172    230</v>
          </cell>
          <cell r="B239" t="str">
            <v>TRAINING</v>
          </cell>
          <cell r="C239" t="str">
            <v>I,H</v>
          </cell>
          <cell r="D239" t="str">
            <v>Detail</v>
          </cell>
          <cell r="E239" t="str">
            <v>No</v>
          </cell>
        </row>
        <row r="240">
          <cell r="A240" t="str">
            <v>831081    100</v>
          </cell>
          <cell r="B240" t="str">
            <v>MANAGEMENT FEE</v>
          </cell>
          <cell r="C240" t="str">
            <v>I,H</v>
          </cell>
          <cell r="D240" t="str">
            <v>Detail</v>
          </cell>
          <cell r="E240" t="str">
            <v>No</v>
          </cell>
        </row>
        <row r="241">
          <cell r="A241" t="str">
            <v>831081    105</v>
          </cell>
          <cell r="B241" t="str">
            <v>MANAGEMENT FEE</v>
          </cell>
          <cell r="C241" t="str">
            <v>I,H</v>
          </cell>
          <cell r="D241" t="str">
            <v>Detail</v>
          </cell>
          <cell r="E241" t="str">
            <v>No</v>
          </cell>
        </row>
        <row r="242">
          <cell r="A242" t="str">
            <v>831081    110</v>
          </cell>
          <cell r="B242" t="str">
            <v>MANAGEMENT FEE</v>
          </cell>
          <cell r="C242" t="str">
            <v>I,H</v>
          </cell>
          <cell r="D242" t="str">
            <v>Detail</v>
          </cell>
          <cell r="E242" t="str">
            <v>No</v>
          </cell>
        </row>
        <row r="243">
          <cell r="A243" t="str">
            <v>831082    100</v>
          </cell>
          <cell r="B243" t="str">
            <v>AUDIT FEE</v>
          </cell>
          <cell r="C243" t="str">
            <v>I,H</v>
          </cell>
          <cell r="D243" t="str">
            <v>Detail</v>
          </cell>
          <cell r="E243" t="str">
            <v>No</v>
          </cell>
        </row>
        <row r="244">
          <cell r="A244" t="str">
            <v>831082    105</v>
          </cell>
          <cell r="B244" t="str">
            <v>AUDIT FEE</v>
          </cell>
          <cell r="C244" t="str">
            <v>I,H</v>
          </cell>
          <cell r="D244" t="str">
            <v>Detail</v>
          </cell>
          <cell r="E244" t="str">
            <v>No</v>
          </cell>
        </row>
        <row r="245">
          <cell r="A245" t="str">
            <v>831082    110</v>
          </cell>
          <cell r="B245" t="str">
            <v>AUDIT FEE</v>
          </cell>
          <cell r="C245" t="str">
            <v>I,H</v>
          </cell>
          <cell r="D245" t="str">
            <v>Detail</v>
          </cell>
          <cell r="E245" t="str">
            <v>No</v>
          </cell>
        </row>
        <row r="246">
          <cell r="A246" t="str">
            <v>831083    100</v>
          </cell>
          <cell r="B246" t="str">
            <v>LAYER FEE</v>
          </cell>
          <cell r="C246" t="str">
            <v>I,H</v>
          </cell>
          <cell r="D246" t="str">
            <v>Detail</v>
          </cell>
          <cell r="E246" t="str">
            <v>No</v>
          </cell>
        </row>
        <row r="247">
          <cell r="A247" t="str">
            <v>831083    105</v>
          </cell>
          <cell r="B247" t="str">
            <v>LAWYER FEE</v>
          </cell>
          <cell r="C247" t="str">
            <v>I,H</v>
          </cell>
          <cell r="D247" t="str">
            <v>Detail</v>
          </cell>
          <cell r="E247" t="str">
            <v>No</v>
          </cell>
        </row>
        <row r="248">
          <cell r="A248" t="str">
            <v>831083    110</v>
          </cell>
          <cell r="B248" t="str">
            <v>LAYER FEE</v>
          </cell>
          <cell r="C248" t="str">
            <v>I,H</v>
          </cell>
          <cell r="D248" t="str">
            <v>Detail</v>
          </cell>
          <cell r="E248" t="str">
            <v>No</v>
          </cell>
        </row>
        <row r="249">
          <cell r="A249" t="str">
            <v>831084    100</v>
          </cell>
          <cell r="B249" t="str">
            <v>TECHNICALL ASSISTANT FEE</v>
          </cell>
          <cell r="C249" t="str">
            <v>I,H</v>
          </cell>
          <cell r="D249" t="str">
            <v>Detail</v>
          </cell>
          <cell r="E249" t="str">
            <v>No</v>
          </cell>
        </row>
        <row r="250">
          <cell r="A250" t="str">
            <v>831084    105</v>
          </cell>
          <cell r="B250" t="str">
            <v>TECHNICALL ASSISTANT FEE</v>
          </cell>
          <cell r="C250" t="str">
            <v>I,H</v>
          </cell>
          <cell r="D250" t="str">
            <v>Detail</v>
          </cell>
          <cell r="E250" t="str">
            <v>No</v>
          </cell>
        </row>
        <row r="251">
          <cell r="A251" t="str">
            <v>831084    110</v>
          </cell>
          <cell r="B251" t="str">
            <v>TECHNICALL ASSISTANT FEE</v>
          </cell>
          <cell r="C251" t="str">
            <v>I,H</v>
          </cell>
          <cell r="D251" t="str">
            <v>Detail</v>
          </cell>
          <cell r="E251" t="str">
            <v>No</v>
          </cell>
        </row>
        <row r="252">
          <cell r="A252" t="str">
            <v>831085    100</v>
          </cell>
          <cell r="B252" t="str">
            <v>CONSULTANT FEE</v>
          </cell>
          <cell r="C252" t="str">
            <v>I,H</v>
          </cell>
          <cell r="D252" t="str">
            <v>Detail</v>
          </cell>
          <cell r="E252" t="str">
            <v>No</v>
          </cell>
        </row>
        <row r="253">
          <cell r="A253" t="str">
            <v>831085    105</v>
          </cell>
          <cell r="B253" t="str">
            <v>CONSULTANT FEE</v>
          </cell>
          <cell r="C253" t="str">
            <v>I,H</v>
          </cell>
          <cell r="D253" t="str">
            <v>Detail</v>
          </cell>
          <cell r="E253" t="str">
            <v>No</v>
          </cell>
        </row>
        <row r="254">
          <cell r="A254" t="str">
            <v>831085    110</v>
          </cell>
          <cell r="B254" t="str">
            <v>CONSULTANT FEE</v>
          </cell>
          <cell r="C254" t="str">
            <v>I,H</v>
          </cell>
          <cell r="D254" t="str">
            <v>Detail</v>
          </cell>
          <cell r="E254" t="str">
            <v>No</v>
          </cell>
        </row>
        <row r="255">
          <cell r="A255" t="str">
            <v>831086    100</v>
          </cell>
          <cell r="B255" t="str">
            <v>MINERAL ANALYSIS FEE</v>
          </cell>
          <cell r="C255" t="str">
            <v>I,H</v>
          </cell>
          <cell r="D255" t="str">
            <v>Detail</v>
          </cell>
          <cell r="E255" t="str">
            <v>No</v>
          </cell>
        </row>
        <row r="256">
          <cell r="A256" t="str">
            <v>831086    105</v>
          </cell>
          <cell r="B256" t="str">
            <v>MINERAL ANALYSIS FEE</v>
          </cell>
          <cell r="C256" t="str">
            <v>I,H</v>
          </cell>
          <cell r="D256" t="str">
            <v>Detail</v>
          </cell>
          <cell r="E256" t="str">
            <v>No</v>
          </cell>
        </row>
        <row r="257">
          <cell r="A257" t="str">
            <v>831086    110</v>
          </cell>
          <cell r="B257" t="str">
            <v>MINERAL ANALYSIS FEE</v>
          </cell>
          <cell r="C257" t="str">
            <v>I,H</v>
          </cell>
          <cell r="D257" t="str">
            <v>Detail</v>
          </cell>
          <cell r="E257" t="str">
            <v>No</v>
          </cell>
        </row>
        <row r="258">
          <cell r="A258" t="str">
            <v>831087    100</v>
          </cell>
          <cell r="B258" t="str">
            <v>DRILLING FEE</v>
          </cell>
          <cell r="C258" t="str">
            <v>I,H</v>
          </cell>
          <cell r="D258" t="str">
            <v>Detail</v>
          </cell>
          <cell r="E258" t="str">
            <v>No</v>
          </cell>
        </row>
        <row r="259">
          <cell r="A259" t="str">
            <v>831087    105</v>
          </cell>
          <cell r="B259" t="str">
            <v>DRILLING FEE</v>
          </cell>
          <cell r="C259" t="str">
            <v>I,H</v>
          </cell>
          <cell r="D259" t="str">
            <v>Detail</v>
          </cell>
          <cell r="E259" t="str">
            <v>No</v>
          </cell>
        </row>
        <row r="260">
          <cell r="A260" t="str">
            <v>831087    110</v>
          </cell>
          <cell r="B260" t="str">
            <v>DRILLING FEE</v>
          </cell>
          <cell r="C260" t="str">
            <v>I,H</v>
          </cell>
          <cell r="D260" t="str">
            <v>Detail</v>
          </cell>
          <cell r="E260" t="str">
            <v>No</v>
          </cell>
        </row>
        <row r="261">
          <cell r="A261" t="str">
            <v>831088    100</v>
          </cell>
          <cell r="B261" t="str">
            <v>SURVEYING FEE</v>
          </cell>
          <cell r="C261" t="str">
            <v>I,H</v>
          </cell>
          <cell r="D261" t="str">
            <v>Detail</v>
          </cell>
          <cell r="E261" t="str">
            <v>No</v>
          </cell>
        </row>
        <row r="262">
          <cell r="A262" t="str">
            <v>831088    105</v>
          </cell>
          <cell r="B262" t="str">
            <v>SURVEYING FEE</v>
          </cell>
          <cell r="C262" t="str">
            <v>I,H</v>
          </cell>
          <cell r="D262" t="str">
            <v>Detail</v>
          </cell>
          <cell r="E262" t="str">
            <v>No</v>
          </cell>
        </row>
        <row r="263">
          <cell r="A263" t="str">
            <v>831088    110</v>
          </cell>
          <cell r="B263" t="str">
            <v>SURVEYING FEE</v>
          </cell>
          <cell r="C263" t="str">
            <v>I,H</v>
          </cell>
          <cell r="D263" t="str">
            <v>Detail</v>
          </cell>
          <cell r="E263" t="str">
            <v>No</v>
          </cell>
        </row>
        <row r="264">
          <cell r="A264" t="str">
            <v>831089    100</v>
          </cell>
          <cell r="B264" t="str">
            <v>GEPHYSICAL LOGGING</v>
          </cell>
          <cell r="C264" t="str">
            <v>I,H</v>
          </cell>
          <cell r="D264" t="str">
            <v>Detail</v>
          </cell>
          <cell r="E264" t="str">
            <v>No</v>
          </cell>
        </row>
        <row r="265">
          <cell r="A265" t="str">
            <v>831089    105</v>
          </cell>
          <cell r="B265" t="str">
            <v>GEOPHISICAL LOGGING FEE</v>
          </cell>
          <cell r="C265" t="str">
            <v>I,H</v>
          </cell>
          <cell r="D265" t="str">
            <v>Detail</v>
          </cell>
          <cell r="E265" t="str">
            <v>No</v>
          </cell>
        </row>
        <row r="266">
          <cell r="A266" t="str">
            <v>831089    110</v>
          </cell>
          <cell r="B266" t="str">
            <v>GEPHYSICAL LOGGING</v>
          </cell>
          <cell r="C266" t="str">
            <v>I,H</v>
          </cell>
          <cell r="D266" t="str">
            <v>Detail</v>
          </cell>
          <cell r="E266" t="str">
            <v>No</v>
          </cell>
        </row>
        <row r="267">
          <cell r="A267" t="str">
            <v>831090    100</v>
          </cell>
          <cell r="B267" t="str">
            <v>OTHER PROFESSIONAL FEE</v>
          </cell>
          <cell r="C267" t="str">
            <v>I,H</v>
          </cell>
          <cell r="D267" t="str">
            <v>Detail</v>
          </cell>
          <cell r="E267" t="str">
            <v>No</v>
          </cell>
        </row>
        <row r="268">
          <cell r="A268" t="str">
            <v>831090    103</v>
          </cell>
          <cell r="B268" t="str">
            <v>OTHER PROFESSIONAL FEE</v>
          </cell>
          <cell r="C268" t="str">
            <v>I,H</v>
          </cell>
          <cell r="D268" t="str">
            <v>Detail</v>
          </cell>
          <cell r="E268" t="str">
            <v>No</v>
          </cell>
        </row>
        <row r="269">
          <cell r="A269" t="str">
            <v>831090    105</v>
          </cell>
          <cell r="B269" t="str">
            <v>OTHER PROFESSIONAL FEE</v>
          </cell>
          <cell r="C269" t="str">
            <v>I,H</v>
          </cell>
          <cell r="D269" t="str">
            <v>Detail</v>
          </cell>
          <cell r="E269" t="str">
            <v>No</v>
          </cell>
        </row>
        <row r="270">
          <cell r="A270" t="str">
            <v>831090    110</v>
          </cell>
          <cell r="B270" t="str">
            <v>OTHER PROFESSIONAL FEE</v>
          </cell>
          <cell r="C270" t="str">
            <v>I,H</v>
          </cell>
          <cell r="D270" t="str">
            <v>Detail</v>
          </cell>
          <cell r="E270" t="str">
            <v>No</v>
          </cell>
        </row>
        <row r="271">
          <cell r="A271" t="str">
            <v>831090    230</v>
          </cell>
          <cell r="B271" t="str">
            <v>OTHER PROFESSIONAL FEE</v>
          </cell>
          <cell r="C271" t="str">
            <v>I,H</v>
          </cell>
          <cell r="D271" t="str">
            <v>Detail</v>
          </cell>
          <cell r="E271" t="str">
            <v>No</v>
          </cell>
        </row>
        <row r="272">
          <cell r="A272" t="str">
            <v>831110    100</v>
          </cell>
          <cell r="B272" t="str">
            <v>STAMP DUTIES</v>
          </cell>
          <cell r="C272" t="str">
            <v>I,H</v>
          </cell>
          <cell r="D272" t="str">
            <v>Detail</v>
          </cell>
          <cell r="E272" t="str">
            <v>No</v>
          </cell>
        </row>
        <row r="273">
          <cell r="A273" t="str">
            <v>831110    105</v>
          </cell>
          <cell r="B273" t="str">
            <v>STAMP DUTIES</v>
          </cell>
          <cell r="C273" t="str">
            <v>I,H</v>
          </cell>
          <cell r="D273" t="str">
            <v>Detail</v>
          </cell>
          <cell r="E273" t="str">
            <v>No</v>
          </cell>
        </row>
        <row r="274">
          <cell r="A274" t="str">
            <v>831110    110</v>
          </cell>
          <cell r="B274" t="str">
            <v>STAMP DUTIES</v>
          </cell>
          <cell r="C274" t="str">
            <v>I,H</v>
          </cell>
          <cell r="D274" t="str">
            <v>Detail</v>
          </cell>
          <cell r="E274" t="str">
            <v>No</v>
          </cell>
        </row>
        <row r="275">
          <cell r="A275" t="str">
            <v>831111    100</v>
          </cell>
          <cell r="B275" t="str">
            <v>VEHICLE TAX REGISTRATION</v>
          </cell>
          <cell r="C275" t="str">
            <v>I,H</v>
          </cell>
          <cell r="D275" t="str">
            <v>Detail</v>
          </cell>
          <cell r="E275" t="str">
            <v>No</v>
          </cell>
        </row>
        <row r="276">
          <cell r="A276" t="str">
            <v>831111    105</v>
          </cell>
          <cell r="B276" t="str">
            <v>VEHICLE TAX REGISTRATION</v>
          </cell>
          <cell r="C276" t="str">
            <v>I,H</v>
          </cell>
          <cell r="D276" t="str">
            <v>Detail</v>
          </cell>
          <cell r="E276" t="str">
            <v>No</v>
          </cell>
        </row>
        <row r="277">
          <cell r="A277" t="str">
            <v>831111    110</v>
          </cell>
          <cell r="B277" t="str">
            <v>VEHICLE TAX REGISTRATION</v>
          </cell>
          <cell r="C277" t="str">
            <v>I,H</v>
          </cell>
          <cell r="D277" t="str">
            <v>Detail</v>
          </cell>
          <cell r="E277" t="str">
            <v>No</v>
          </cell>
        </row>
        <row r="278">
          <cell r="A278" t="str">
            <v>831112    100</v>
          </cell>
          <cell r="B278" t="str">
            <v>OTHERS</v>
          </cell>
          <cell r="C278" t="str">
            <v>I,H</v>
          </cell>
          <cell r="D278" t="str">
            <v>Detail</v>
          </cell>
          <cell r="E278" t="str">
            <v>No</v>
          </cell>
        </row>
        <row r="279">
          <cell r="A279" t="str">
            <v>831112    105</v>
          </cell>
          <cell r="B279" t="str">
            <v>OTHER</v>
          </cell>
          <cell r="C279" t="str">
            <v>I,H</v>
          </cell>
          <cell r="D279" t="str">
            <v>Detail</v>
          </cell>
          <cell r="E279" t="str">
            <v>No</v>
          </cell>
        </row>
        <row r="280">
          <cell r="A280" t="str">
            <v>831112    110</v>
          </cell>
          <cell r="B280" t="str">
            <v>OTHER</v>
          </cell>
          <cell r="C280" t="str">
            <v>I,H</v>
          </cell>
          <cell r="D280" t="str">
            <v>Detail</v>
          </cell>
          <cell r="E280" t="str">
            <v>No</v>
          </cell>
        </row>
        <row r="281">
          <cell r="A281" t="str">
            <v>831120    100</v>
          </cell>
          <cell r="B281" t="str">
            <v>BANK CHARGES</v>
          </cell>
          <cell r="C281" t="str">
            <v>I,H</v>
          </cell>
          <cell r="D281" t="str">
            <v>Detail</v>
          </cell>
          <cell r="E281" t="str">
            <v>No</v>
          </cell>
        </row>
        <row r="282">
          <cell r="A282" t="str">
            <v>831120    105</v>
          </cell>
          <cell r="B282" t="str">
            <v>BANK CHARGES</v>
          </cell>
          <cell r="C282" t="str">
            <v>I,H</v>
          </cell>
          <cell r="D282" t="str">
            <v>Detail</v>
          </cell>
          <cell r="E282" t="str">
            <v>No</v>
          </cell>
        </row>
        <row r="283">
          <cell r="A283" t="str">
            <v>831120    110</v>
          </cell>
          <cell r="B283" t="str">
            <v>BANK CHARGES</v>
          </cell>
          <cell r="C283" t="str">
            <v>I,H</v>
          </cell>
          <cell r="D283" t="str">
            <v>Detail</v>
          </cell>
          <cell r="E283" t="str">
            <v>No</v>
          </cell>
        </row>
        <row r="284">
          <cell r="A284" t="str">
            <v>831121    100</v>
          </cell>
          <cell r="B284" t="str">
            <v>CHEQUE BOOK</v>
          </cell>
          <cell r="C284" t="str">
            <v>I,H</v>
          </cell>
          <cell r="D284" t="str">
            <v>Detail</v>
          </cell>
          <cell r="E284" t="str">
            <v>No</v>
          </cell>
        </row>
        <row r="285">
          <cell r="A285" t="str">
            <v>831121    105</v>
          </cell>
          <cell r="B285" t="str">
            <v>CHEQUE BOOKS</v>
          </cell>
          <cell r="C285" t="str">
            <v>I,H</v>
          </cell>
          <cell r="D285" t="str">
            <v>Detail</v>
          </cell>
          <cell r="E285" t="str">
            <v>No</v>
          </cell>
        </row>
        <row r="286">
          <cell r="A286" t="str">
            <v>831121    110</v>
          </cell>
          <cell r="B286" t="str">
            <v>CHEQUE BOOK</v>
          </cell>
          <cell r="C286" t="str">
            <v>I,H</v>
          </cell>
          <cell r="D286" t="str">
            <v>Detail</v>
          </cell>
          <cell r="E286" t="str">
            <v>No</v>
          </cell>
        </row>
        <row r="287">
          <cell r="A287" t="str">
            <v>831130    100</v>
          </cell>
          <cell r="B287" t="str">
            <v>OFFICE RENT</v>
          </cell>
          <cell r="C287" t="str">
            <v>I,H</v>
          </cell>
          <cell r="D287" t="str">
            <v>Detail</v>
          </cell>
          <cell r="E287" t="str">
            <v>No</v>
          </cell>
        </row>
        <row r="288">
          <cell r="A288" t="str">
            <v>831130    105</v>
          </cell>
          <cell r="B288" t="str">
            <v>OFFICE RENT</v>
          </cell>
          <cell r="C288" t="str">
            <v>I,H</v>
          </cell>
          <cell r="D288" t="str">
            <v>Detail</v>
          </cell>
          <cell r="E288" t="str">
            <v>No</v>
          </cell>
        </row>
        <row r="289">
          <cell r="A289" t="str">
            <v>831130    110</v>
          </cell>
          <cell r="B289" t="str">
            <v>OFFICE RENT</v>
          </cell>
          <cell r="C289" t="str">
            <v>I,H</v>
          </cell>
          <cell r="D289" t="str">
            <v>Detail</v>
          </cell>
          <cell r="E289" t="str">
            <v>No</v>
          </cell>
        </row>
        <row r="290">
          <cell r="A290" t="str">
            <v>831131    100</v>
          </cell>
          <cell r="B290" t="str">
            <v>HOUSE RENT</v>
          </cell>
          <cell r="C290" t="str">
            <v>I,H</v>
          </cell>
          <cell r="D290" t="str">
            <v>Detail</v>
          </cell>
          <cell r="E290" t="str">
            <v>No</v>
          </cell>
        </row>
        <row r="291">
          <cell r="A291" t="str">
            <v>831131    105</v>
          </cell>
          <cell r="B291" t="str">
            <v>HOUSE RENT</v>
          </cell>
          <cell r="C291" t="str">
            <v>I,H</v>
          </cell>
          <cell r="D291" t="str">
            <v>Detail</v>
          </cell>
          <cell r="E291" t="str">
            <v>No</v>
          </cell>
        </row>
        <row r="292">
          <cell r="A292" t="str">
            <v>831131    110</v>
          </cell>
          <cell r="B292" t="str">
            <v>HOUSE RENT</v>
          </cell>
          <cell r="C292" t="str">
            <v>I,H</v>
          </cell>
          <cell r="D292" t="str">
            <v>Detail</v>
          </cell>
          <cell r="E292" t="str">
            <v>No</v>
          </cell>
        </row>
        <row r="293">
          <cell r="A293" t="str">
            <v>831131    230</v>
          </cell>
          <cell r="B293" t="str">
            <v>House Rents</v>
          </cell>
          <cell r="C293" t="str">
            <v>I,H</v>
          </cell>
          <cell r="D293" t="str">
            <v>Detail</v>
          </cell>
          <cell r="E293" t="str">
            <v>No</v>
          </cell>
        </row>
        <row r="294">
          <cell r="A294" t="str">
            <v>831132    100</v>
          </cell>
          <cell r="B294" t="str">
            <v>EQUIPMENT RENT</v>
          </cell>
          <cell r="C294" t="str">
            <v>I,H</v>
          </cell>
          <cell r="D294" t="str">
            <v>Detail</v>
          </cell>
          <cell r="E294" t="str">
            <v>No</v>
          </cell>
        </row>
        <row r="295">
          <cell r="A295" t="str">
            <v>831132    105</v>
          </cell>
          <cell r="B295" t="str">
            <v>EQUIPMENT RENT</v>
          </cell>
          <cell r="C295" t="str">
            <v>I,H</v>
          </cell>
          <cell r="D295" t="str">
            <v>Detail</v>
          </cell>
          <cell r="E295" t="str">
            <v>No</v>
          </cell>
        </row>
        <row r="296">
          <cell r="A296" t="str">
            <v>831132    110</v>
          </cell>
          <cell r="B296" t="str">
            <v>EQUIPMENT RENT</v>
          </cell>
          <cell r="C296" t="str">
            <v>I,H</v>
          </cell>
          <cell r="D296" t="str">
            <v>Detail</v>
          </cell>
          <cell r="E296" t="str">
            <v>No</v>
          </cell>
        </row>
        <row r="297">
          <cell r="A297" t="str">
            <v>831133    100</v>
          </cell>
          <cell r="B297" t="str">
            <v>OTHERS</v>
          </cell>
          <cell r="C297" t="str">
            <v>I,H</v>
          </cell>
          <cell r="D297" t="str">
            <v>Detail</v>
          </cell>
          <cell r="E297" t="str">
            <v>No</v>
          </cell>
        </row>
        <row r="298">
          <cell r="A298" t="str">
            <v>831133    103</v>
          </cell>
          <cell r="B298" t="str">
            <v>OTHER RENT</v>
          </cell>
          <cell r="C298" t="str">
            <v>I,H</v>
          </cell>
          <cell r="D298" t="str">
            <v>Detail</v>
          </cell>
          <cell r="E298" t="str">
            <v>No</v>
          </cell>
        </row>
        <row r="299">
          <cell r="A299" t="str">
            <v>831133    105</v>
          </cell>
          <cell r="B299" t="str">
            <v>OTHER RENT</v>
          </cell>
          <cell r="C299" t="str">
            <v>I,H</v>
          </cell>
          <cell r="D299" t="str">
            <v>Detail</v>
          </cell>
          <cell r="E299" t="str">
            <v>No</v>
          </cell>
        </row>
        <row r="300">
          <cell r="A300" t="str">
            <v>831133    110</v>
          </cell>
          <cell r="B300" t="str">
            <v>OTHERS</v>
          </cell>
          <cell r="C300" t="str">
            <v>I,H</v>
          </cell>
          <cell r="D300" t="str">
            <v>Detail</v>
          </cell>
          <cell r="E300" t="str">
            <v>No</v>
          </cell>
        </row>
        <row r="301">
          <cell r="A301" t="str">
            <v>831134    100</v>
          </cell>
          <cell r="B301" t="str">
            <v>LEASING</v>
          </cell>
          <cell r="C301" t="str">
            <v>I,H</v>
          </cell>
          <cell r="D301" t="str">
            <v>Detail</v>
          </cell>
          <cell r="E301" t="str">
            <v>No</v>
          </cell>
        </row>
        <row r="302">
          <cell r="A302" t="str">
            <v>831134    105</v>
          </cell>
          <cell r="B302" t="str">
            <v>LEASING</v>
          </cell>
          <cell r="C302" t="str">
            <v>I,H</v>
          </cell>
          <cell r="D302" t="str">
            <v>Detail</v>
          </cell>
          <cell r="E302" t="str">
            <v>No</v>
          </cell>
        </row>
        <row r="303">
          <cell r="A303" t="str">
            <v>831134    110</v>
          </cell>
          <cell r="B303" t="str">
            <v>LEASING</v>
          </cell>
          <cell r="C303" t="str">
            <v>I,H</v>
          </cell>
          <cell r="D303" t="str">
            <v>Detail</v>
          </cell>
          <cell r="E303" t="str">
            <v>No</v>
          </cell>
        </row>
        <row r="304">
          <cell r="A304" t="str">
            <v>831135    100</v>
          </cell>
          <cell r="B304" t="str">
            <v>VEHICLES</v>
          </cell>
          <cell r="C304" t="str">
            <v>I,H</v>
          </cell>
          <cell r="D304" t="str">
            <v>Detail</v>
          </cell>
          <cell r="E304" t="str">
            <v>No</v>
          </cell>
        </row>
        <row r="305">
          <cell r="A305" t="str">
            <v>831135    103</v>
          </cell>
          <cell r="B305" t="str">
            <v>VEHICLE RENT</v>
          </cell>
          <cell r="C305" t="str">
            <v>I,H</v>
          </cell>
          <cell r="D305" t="str">
            <v>Detail</v>
          </cell>
          <cell r="E305" t="str">
            <v>No</v>
          </cell>
        </row>
        <row r="306">
          <cell r="A306" t="str">
            <v>831135    105</v>
          </cell>
          <cell r="B306" t="str">
            <v>VEHICLES RENT</v>
          </cell>
          <cell r="C306" t="str">
            <v>I,H</v>
          </cell>
          <cell r="D306" t="str">
            <v>Detail</v>
          </cell>
          <cell r="E306" t="str">
            <v>No</v>
          </cell>
        </row>
        <row r="307">
          <cell r="A307" t="str">
            <v>831135    110</v>
          </cell>
          <cell r="B307" t="str">
            <v>VEHICLES</v>
          </cell>
          <cell r="C307" t="str">
            <v>I,H</v>
          </cell>
          <cell r="D307" t="str">
            <v>Detail</v>
          </cell>
          <cell r="E307" t="str">
            <v>No</v>
          </cell>
        </row>
        <row r="308">
          <cell r="A308" t="str">
            <v>831140    100</v>
          </cell>
          <cell r="B308" t="str">
            <v>WATER</v>
          </cell>
          <cell r="C308" t="str">
            <v>I,H</v>
          </cell>
          <cell r="D308" t="str">
            <v>Detail</v>
          </cell>
          <cell r="E308" t="str">
            <v>No</v>
          </cell>
        </row>
        <row r="309">
          <cell r="A309" t="str">
            <v>831140    103</v>
          </cell>
          <cell r="B309" t="str">
            <v>Water</v>
          </cell>
          <cell r="C309" t="str">
            <v>I,H</v>
          </cell>
          <cell r="D309" t="str">
            <v>Detail</v>
          </cell>
          <cell r="E309" t="str">
            <v>No</v>
          </cell>
        </row>
        <row r="310">
          <cell r="A310" t="str">
            <v>831140    105</v>
          </cell>
          <cell r="B310" t="str">
            <v>WATER</v>
          </cell>
          <cell r="C310" t="str">
            <v>I,H</v>
          </cell>
          <cell r="D310" t="str">
            <v>Detail</v>
          </cell>
          <cell r="E310" t="str">
            <v>No</v>
          </cell>
        </row>
        <row r="311">
          <cell r="A311" t="str">
            <v>831140    110</v>
          </cell>
          <cell r="B311" t="str">
            <v>WATER</v>
          </cell>
          <cell r="C311" t="str">
            <v>I,H</v>
          </cell>
          <cell r="D311" t="str">
            <v>Detail</v>
          </cell>
          <cell r="E311" t="str">
            <v>No</v>
          </cell>
        </row>
        <row r="312">
          <cell r="A312" t="str">
            <v>831141    100</v>
          </cell>
          <cell r="B312" t="str">
            <v>ELECTRICITY</v>
          </cell>
          <cell r="C312" t="str">
            <v>I,H</v>
          </cell>
          <cell r="D312" t="str">
            <v>Detail</v>
          </cell>
          <cell r="E312" t="str">
            <v>No</v>
          </cell>
        </row>
        <row r="313">
          <cell r="A313" t="str">
            <v>831141    105</v>
          </cell>
          <cell r="B313" t="str">
            <v>ELECTRICITY</v>
          </cell>
          <cell r="C313" t="str">
            <v>I,H</v>
          </cell>
          <cell r="D313" t="str">
            <v>Detail</v>
          </cell>
          <cell r="E313" t="str">
            <v>No</v>
          </cell>
        </row>
        <row r="314">
          <cell r="A314" t="str">
            <v>831141    110</v>
          </cell>
          <cell r="B314" t="str">
            <v>ELECTRICITY</v>
          </cell>
          <cell r="C314" t="str">
            <v>I,H</v>
          </cell>
          <cell r="D314" t="str">
            <v>Detail</v>
          </cell>
          <cell r="E314" t="str">
            <v>No</v>
          </cell>
        </row>
        <row r="315">
          <cell r="A315" t="str">
            <v>831150    100</v>
          </cell>
          <cell r="B315" t="str">
            <v>POSTAGE</v>
          </cell>
          <cell r="C315" t="str">
            <v>I,H</v>
          </cell>
          <cell r="D315" t="str">
            <v>Detail</v>
          </cell>
          <cell r="E315" t="str">
            <v>No</v>
          </cell>
        </row>
        <row r="316">
          <cell r="A316" t="str">
            <v>831150    105</v>
          </cell>
          <cell r="B316" t="str">
            <v>POSTAGE</v>
          </cell>
          <cell r="C316" t="str">
            <v>I,H</v>
          </cell>
          <cell r="D316" t="str">
            <v>Detail</v>
          </cell>
          <cell r="E316" t="str">
            <v>No</v>
          </cell>
        </row>
        <row r="317">
          <cell r="A317" t="str">
            <v>831150    110</v>
          </cell>
          <cell r="B317" t="str">
            <v>POSTAGE</v>
          </cell>
          <cell r="C317" t="str">
            <v>I,H</v>
          </cell>
          <cell r="D317" t="str">
            <v>Detail</v>
          </cell>
          <cell r="E317" t="str">
            <v>No</v>
          </cell>
        </row>
        <row r="318">
          <cell r="A318" t="str">
            <v>831151    100</v>
          </cell>
          <cell r="B318" t="str">
            <v>TELEPHONE</v>
          </cell>
          <cell r="C318" t="str">
            <v>I,H</v>
          </cell>
          <cell r="D318" t="str">
            <v>Detail</v>
          </cell>
          <cell r="E318" t="str">
            <v>No</v>
          </cell>
        </row>
        <row r="319">
          <cell r="A319" t="str">
            <v>831151    103</v>
          </cell>
          <cell r="B319" t="str">
            <v>TELEPHONE</v>
          </cell>
          <cell r="C319" t="str">
            <v>I,H</v>
          </cell>
          <cell r="D319" t="str">
            <v>Detail</v>
          </cell>
          <cell r="E319" t="str">
            <v>No</v>
          </cell>
        </row>
        <row r="320">
          <cell r="A320" t="str">
            <v>831151    105</v>
          </cell>
          <cell r="B320" t="str">
            <v>TELEPHONE</v>
          </cell>
          <cell r="C320" t="str">
            <v>I,H</v>
          </cell>
          <cell r="D320" t="str">
            <v>Detail</v>
          </cell>
          <cell r="E320" t="str">
            <v>No</v>
          </cell>
        </row>
        <row r="321">
          <cell r="A321" t="str">
            <v>831151    110</v>
          </cell>
          <cell r="B321" t="str">
            <v>TELEPHONE</v>
          </cell>
          <cell r="C321" t="str">
            <v>I,H</v>
          </cell>
          <cell r="D321" t="str">
            <v>Detail</v>
          </cell>
          <cell r="E321" t="str">
            <v>No</v>
          </cell>
        </row>
        <row r="322">
          <cell r="A322" t="str">
            <v>831152    100</v>
          </cell>
          <cell r="B322" t="str">
            <v>MAILING</v>
          </cell>
          <cell r="C322" t="str">
            <v>I,H</v>
          </cell>
          <cell r="D322" t="str">
            <v>Detail</v>
          </cell>
          <cell r="E322" t="str">
            <v>No</v>
          </cell>
        </row>
        <row r="323">
          <cell r="A323" t="str">
            <v>831152    103</v>
          </cell>
          <cell r="B323" t="str">
            <v>MAILING</v>
          </cell>
          <cell r="C323" t="str">
            <v>I,H</v>
          </cell>
          <cell r="D323" t="str">
            <v>Detail</v>
          </cell>
          <cell r="E323" t="str">
            <v>No</v>
          </cell>
        </row>
        <row r="324">
          <cell r="A324" t="str">
            <v>831152    105</v>
          </cell>
          <cell r="B324" t="str">
            <v>MAILING</v>
          </cell>
          <cell r="C324" t="str">
            <v>I,H</v>
          </cell>
          <cell r="D324" t="str">
            <v>Detail</v>
          </cell>
          <cell r="E324" t="str">
            <v>No</v>
          </cell>
        </row>
        <row r="325">
          <cell r="A325" t="str">
            <v>831152    110</v>
          </cell>
          <cell r="B325" t="str">
            <v>MAILING</v>
          </cell>
          <cell r="C325" t="str">
            <v>I,H</v>
          </cell>
          <cell r="D325" t="str">
            <v>Detail</v>
          </cell>
          <cell r="E325" t="str">
            <v>No</v>
          </cell>
        </row>
        <row r="326">
          <cell r="A326" t="str">
            <v>831152    230</v>
          </cell>
          <cell r="B326" t="str">
            <v>MAILING</v>
          </cell>
          <cell r="C326" t="str">
            <v>B,H</v>
          </cell>
          <cell r="D326" t="str">
            <v>Detail</v>
          </cell>
          <cell r="E326" t="str">
            <v>No</v>
          </cell>
        </row>
        <row r="327">
          <cell r="A327" t="str">
            <v>831153    100</v>
          </cell>
          <cell r="B327" t="str">
            <v>TAXI</v>
          </cell>
          <cell r="C327" t="str">
            <v>I,H</v>
          </cell>
          <cell r="D327" t="str">
            <v>Detail</v>
          </cell>
          <cell r="E327" t="str">
            <v>No</v>
          </cell>
        </row>
        <row r="328">
          <cell r="A328" t="str">
            <v>831153    103</v>
          </cell>
          <cell r="B328" t="str">
            <v>TAXI</v>
          </cell>
          <cell r="C328" t="str">
            <v>I,H</v>
          </cell>
          <cell r="D328" t="str">
            <v>Detail</v>
          </cell>
          <cell r="E328" t="str">
            <v>No</v>
          </cell>
        </row>
        <row r="329">
          <cell r="A329" t="str">
            <v>831153    105</v>
          </cell>
          <cell r="B329" t="str">
            <v>TAXI</v>
          </cell>
          <cell r="C329" t="str">
            <v>I,H</v>
          </cell>
          <cell r="D329" t="str">
            <v>Detail</v>
          </cell>
          <cell r="E329" t="str">
            <v>No</v>
          </cell>
        </row>
        <row r="330">
          <cell r="A330" t="str">
            <v>831153    110</v>
          </cell>
          <cell r="B330" t="str">
            <v>TAXI</v>
          </cell>
          <cell r="C330" t="str">
            <v>I,H</v>
          </cell>
          <cell r="D330" t="str">
            <v>Detail</v>
          </cell>
          <cell r="E330" t="str">
            <v>No</v>
          </cell>
        </row>
        <row r="331">
          <cell r="A331" t="str">
            <v>831160    100</v>
          </cell>
          <cell r="B331" t="str">
            <v>FIRE INSURANCE</v>
          </cell>
          <cell r="C331" t="str">
            <v>I,H</v>
          </cell>
          <cell r="D331" t="str">
            <v>Detail</v>
          </cell>
          <cell r="E331" t="str">
            <v>No</v>
          </cell>
        </row>
        <row r="332">
          <cell r="A332" t="str">
            <v>831160    105</v>
          </cell>
          <cell r="B332" t="str">
            <v>FIRE INSURANCE</v>
          </cell>
          <cell r="C332" t="str">
            <v>I,H</v>
          </cell>
          <cell r="D332" t="str">
            <v>Detail</v>
          </cell>
          <cell r="E332" t="str">
            <v>No</v>
          </cell>
        </row>
        <row r="333">
          <cell r="A333" t="str">
            <v>831160    110</v>
          </cell>
          <cell r="B333" t="str">
            <v>FIRE INSURANCE</v>
          </cell>
          <cell r="C333" t="str">
            <v>I,H</v>
          </cell>
          <cell r="D333" t="str">
            <v>Detail</v>
          </cell>
          <cell r="E333" t="str">
            <v>No</v>
          </cell>
        </row>
        <row r="334">
          <cell r="A334" t="str">
            <v>831161    100</v>
          </cell>
          <cell r="B334" t="str">
            <v>CAR INSURANCE</v>
          </cell>
          <cell r="C334" t="str">
            <v>I,H</v>
          </cell>
          <cell r="D334" t="str">
            <v>Detail</v>
          </cell>
          <cell r="E334" t="str">
            <v>No</v>
          </cell>
        </row>
        <row r="335">
          <cell r="A335" t="str">
            <v>831161    105</v>
          </cell>
          <cell r="B335" t="str">
            <v>CAR INSURANCE</v>
          </cell>
          <cell r="C335" t="str">
            <v>I,H</v>
          </cell>
          <cell r="D335" t="str">
            <v>Detail</v>
          </cell>
          <cell r="E335" t="str">
            <v>No</v>
          </cell>
        </row>
        <row r="336">
          <cell r="A336" t="str">
            <v>831161    110</v>
          </cell>
          <cell r="B336" t="str">
            <v>CAR INSURANCE</v>
          </cell>
          <cell r="C336" t="str">
            <v>I,H</v>
          </cell>
          <cell r="D336" t="str">
            <v>Detail</v>
          </cell>
          <cell r="E336" t="str">
            <v>No</v>
          </cell>
        </row>
        <row r="337">
          <cell r="A337" t="str">
            <v>831162    100</v>
          </cell>
          <cell r="B337" t="str">
            <v>OTHER INSURANCE</v>
          </cell>
          <cell r="C337" t="str">
            <v>I,H</v>
          </cell>
          <cell r="D337" t="str">
            <v>Detail</v>
          </cell>
          <cell r="E337" t="str">
            <v>No</v>
          </cell>
        </row>
        <row r="338">
          <cell r="A338" t="str">
            <v>831162    105</v>
          </cell>
          <cell r="B338" t="str">
            <v>OTHER INSURANCE</v>
          </cell>
          <cell r="C338" t="str">
            <v>I,H</v>
          </cell>
          <cell r="D338" t="str">
            <v>Detail</v>
          </cell>
          <cell r="E338" t="str">
            <v>No</v>
          </cell>
        </row>
        <row r="339">
          <cell r="A339" t="str">
            <v>831162    110</v>
          </cell>
          <cell r="B339" t="str">
            <v>OTHER INSURANCE</v>
          </cell>
          <cell r="C339" t="str">
            <v>I,H</v>
          </cell>
          <cell r="D339" t="str">
            <v>Detail</v>
          </cell>
          <cell r="E339" t="str">
            <v>No</v>
          </cell>
        </row>
        <row r="340">
          <cell r="A340" t="str">
            <v>831170    100</v>
          </cell>
          <cell r="B340" t="str">
            <v>GERAL SUPPLIES</v>
          </cell>
          <cell r="C340" t="str">
            <v>I,H</v>
          </cell>
          <cell r="D340" t="str">
            <v>Detail</v>
          </cell>
          <cell r="E340" t="str">
            <v>No</v>
          </cell>
        </row>
        <row r="341">
          <cell r="A341" t="str">
            <v>831170    105</v>
          </cell>
          <cell r="B341" t="str">
            <v>GENERAL SUPPLIES</v>
          </cell>
          <cell r="C341" t="str">
            <v>I,H</v>
          </cell>
          <cell r="D341" t="str">
            <v>Detail</v>
          </cell>
          <cell r="E341" t="str">
            <v>No</v>
          </cell>
        </row>
        <row r="342">
          <cell r="A342" t="str">
            <v>831170    110</v>
          </cell>
          <cell r="B342" t="str">
            <v>GERAL SUPPLIES</v>
          </cell>
          <cell r="C342" t="str">
            <v>I,H</v>
          </cell>
          <cell r="D342" t="str">
            <v>Detail</v>
          </cell>
          <cell r="E342" t="str">
            <v>No</v>
          </cell>
        </row>
        <row r="343">
          <cell r="A343" t="str">
            <v>831171    100</v>
          </cell>
          <cell r="B343" t="str">
            <v>TOOLS USAGE SUPPLIES</v>
          </cell>
          <cell r="C343" t="str">
            <v>I,H</v>
          </cell>
          <cell r="D343" t="str">
            <v>Detail</v>
          </cell>
          <cell r="E343" t="str">
            <v>No</v>
          </cell>
        </row>
        <row r="344">
          <cell r="A344" t="str">
            <v>831171    105</v>
          </cell>
          <cell r="B344" t="str">
            <v>TOOL USAGE SUPPLIES</v>
          </cell>
          <cell r="C344" t="str">
            <v>I,H</v>
          </cell>
          <cell r="D344" t="str">
            <v>Detail</v>
          </cell>
          <cell r="E344" t="str">
            <v>No</v>
          </cell>
        </row>
        <row r="345">
          <cell r="A345" t="str">
            <v>831171    110</v>
          </cell>
          <cell r="B345" t="str">
            <v>TOOLS USAGE SUPPLIES</v>
          </cell>
          <cell r="C345" t="str">
            <v>I,H</v>
          </cell>
          <cell r="D345" t="str">
            <v>Detail</v>
          </cell>
          <cell r="E345" t="str">
            <v>No</v>
          </cell>
        </row>
        <row r="346">
          <cell r="A346" t="str">
            <v>831172    100</v>
          </cell>
          <cell r="B346" t="str">
            <v>SPAREPARTS</v>
          </cell>
          <cell r="C346" t="str">
            <v>I,H</v>
          </cell>
          <cell r="D346" t="str">
            <v>Detail</v>
          </cell>
          <cell r="E346" t="str">
            <v>No</v>
          </cell>
        </row>
        <row r="347">
          <cell r="A347" t="str">
            <v>831172    105</v>
          </cell>
          <cell r="B347" t="str">
            <v>SPAREPARTS</v>
          </cell>
          <cell r="C347" t="str">
            <v>I,H</v>
          </cell>
          <cell r="D347" t="str">
            <v>Detail</v>
          </cell>
          <cell r="E347" t="str">
            <v>No</v>
          </cell>
        </row>
        <row r="348">
          <cell r="A348" t="str">
            <v>831172    110</v>
          </cell>
          <cell r="B348" t="str">
            <v>SPAREPARTS</v>
          </cell>
          <cell r="C348" t="str">
            <v>I,H</v>
          </cell>
          <cell r="D348" t="str">
            <v>Detail</v>
          </cell>
          <cell r="E348" t="str">
            <v>No</v>
          </cell>
        </row>
        <row r="349">
          <cell r="A349" t="str">
            <v>831179    100</v>
          </cell>
          <cell r="B349" t="str">
            <v>OTHER SUPPLIES</v>
          </cell>
          <cell r="C349" t="str">
            <v>I,H</v>
          </cell>
          <cell r="D349" t="str">
            <v>Detail</v>
          </cell>
          <cell r="E349" t="str">
            <v>No</v>
          </cell>
        </row>
        <row r="350">
          <cell r="A350" t="str">
            <v>831179    103</v>
          </cell>
          <cell r="B350" t="str">
            <v>OTHER SUPPLIES</v>
          </cell>
          <cell r="C350" t="str">
            <v>I,H</v>
          </cell>
          <cell r="D350" t="str">
            <v>Detail</v>
          </cell>
          <cell r="E350" t="str">
            <v>No</v>
          </cell>
        </row>
        <row r="351">
          <cell r="A351" t="str">
            <v>831179    105</v>
          </cell>
          <cell r="B351" t="str">
            <v>OTHER SUPPLIES</v>
          </cell>
          <cell r="C351" t="str">
            <v>I,H</v>
          </cell>
          <cell r="D351" t="str">
            <v>Detail</v>
          </cell>
          <cell r="E351" t="str">
            <v>No</v>
          </cell>
        </row>
        <row r="352">
          <cell r="A352" t="str">
            <v>831179    110</v>
          </cell>
          <cell r="B352" t="str">
            <v>OTHER SUPPLIES</v>
          </cell>
          <cell r="C352" t="str">
            <v>I,H</v>
          </cell>
          <cell r="D352" t="str">
            <v>Detail</v>
          </cell>
          <cell r="E352" t="str">
            <v>No</v>
          </cell>
        </row>
        <row r="353">
          <cell r="A353" t="str">
            <v>831179    230</v>
          </cell>
          <cell r="B353" t="str">
            <v>MAILING</v>
          </cell>
          <cell r="C353" t="str">
            <v>B,H</v>
          </cell>
          <cell r="D353" t="str">
            <v>Detail</v>
          </cell>
          <cell r="E353" t="str">
            <v>No</v>
          </cell>
        </row>
        <row r="354">
          <cell r="A354" t="str">
            <v>831180    100</v>
          </cell>
          <cell r="B354" t="str">
            <v>FORM MATERIALS</v>
          </cell>
          <cell r="C354" t="str">
            <v>I,H</v>
          </cell>
          <cell r="D354" t="str">
            <v>Detail</v>
          </cell>
          <cell r="E354" t="str">
            <v>No</v>
          </cell>
        </row>
        <row r="355">
          <cell r="A355" t="str">
            <v>831180    105</v>
          </cell>
          <cell r="B355" t="str">
            <v>FORM MATERIALS</v>
          </cell>
          <cell r="C355" t="str">
            <v>I,H</v>
          </cell>
          <cell r="D355" t="str">
            <v>Detail</v>
          </cell>
          <cell r="E355" t="str">
            <v>No</v>
          </cell>
        </row>
        <row r="356">
          <cell r="A356" t="str">
            <v>831180    110</v>
          </cell>
          <cell r="B356" t="str">
            <v>FORM MATERIALS</v>
          </cell>
          <cell r="C356" t="str">
            <v>I,H</v>
          </cell>
          <cell r="D356" t="str">
            <v>Detail</v>
          </cell>
          <cell r="E356" t="str">
            <v>No</v>
          </cell>
        </row>
        <row r="357">
          <cell r="A357" t="str">
            <v>831182    100</v>
          </cell>
          <cell r="B357" t="str">
            <v>GENERAL STATIONERIES</v>
          </cell>
          <cell r="C357" t="str">
            <v>I,H</v>
          </cell>
          <cell r="D357" t="str">
            <v>Detail</v>
          </cell>
          <cell r="E357" t="str">
            <v>No</v>
          </cell>
        </row>
        <row r="358">
          <cell r="A358" t="str">
            <v>831182    105</v>
          </cell>
          <cell r="B358" t="str">
            <v>GENERAL STATIONARIES</v>
          </cell>
          <cell r="C358" t="str">
            <v>I,H</v>
          </cell>
          <cell r="D358" t="str">
            <v>Detail</v>
          </cell>
          <cell r="E358" t="str">
            <v>No</v>
          </cell>
        </row>
        <row r="359">
          <cell r="A359" t="str">
            <v>831182    110</v>
          </cell>
          <cell r="B359" t="str">
            <v>GENERAL STATIONERIES</v>
          </cell>
          <cell r="C359" t="str">
            <v>I,H</v>
          </cell>
          <cell r="D359" t="str">
            <v>Detail</v>
          </cell>
          <cell r="E359" t="str">
            <v>No</v>
          </cell>
        </row>
        <row r="360">
          <cell r="A360" t="str">
            <v>831183    100</v>
          </cell>
          <cell r="B360" t="str">
            <v>PAPER AND FORM</v>
          </cell>
          <cell r="C360" t="str">
            <v>I,H</v>
          </cell>
          <cell r="D360" t="str">
            <v>Detail</v>
          </cell>
          <cell r="E360" t="str">
            <v>No</v>
          </cell>
        </row>
        <row r="361">
          <cell r="A361" t="str">
            <v>831183    105</v>
          </cell>
          <cell r="B361" t="str">
            <v>PAPER AND FORM</v>
          </cell>
          <cell r="C361" t="str">
            <v>I,H</v>
          </cell>
          <cell r="D361" t="str">
            <v>Detail</v>
          </cell>
          <cell r="E361" t="str">
            <v>No</v>
          </cell>
        </row>
        <row r="362">
          <cell r="A362" t="str">
            <v>831183    110</v>
          </cell>
          <cell r="B362" t="str">
            <v>PAPER AND FORM</v>
          </cell>
          <cell r="C362" t="str">
            <v>I,H</v>
          </cell>
          <cell r="D362" t="str">
            <v>Detail</v>
          </cell>
          <cell r="E362" t="str">
            <v>No</v>
          </cell>
        </row>
        <row r="363">
          <cell r="A363" t="str">
            <v>831189    100</v>
          </cell>
          <cell r="B363" t="str">
            <v>OTHER SUPPLIES</v>
          </cell>
          <cell r="C363" t="str">
            <v>I,H</v>
          </cell>
          <cell r="D363" t="str">
            <v>Detail</v>
          </cell>
          <cell r="E363" t="str">
            <v>No</v>
          </cell>
        </row>
        <row r="364">
          <cell r="A364" t="str">
            <v>831189    103</v>
          </cell>
          <cell r="B364" t="str">
            <v>OTHER SUPPLIES</v>
          </cell>
          <cell r="C364" t="str">
            <v>I,H</v>
          </cell>
          <cell r="D364" t="str">
            <v>Detail</v>
          </cell>
          <cell r="E364" t="str">
            <v>No</v>
          </cell>
        </row>
        <row r="365">
          <cell r="A365" t="str">
            <v>831189    105</v>
          </cell>
          <cell r="B365" t="str">
            <v>OTHER SUPPLIES</v>
          </cell>
          <cell r="C365" t="str">
            <v>I,H</v>
          </cell>
          <cell r="D365" t="str">
            <v>Detail</v>
          </cell>
          <cell r="E365" t="str">
            <v>No</v>
          </cell>
        </row>
        <row r="366">
          <cell r="A366" t="str">
            <v>831189    110</v>
          </cell>
          <cell r="B366" t="str">
            <v>OTHER SUPPLIES</v>
          </cell>
          <cell r="C366" t="str">
            <v>I,H</v>
          </cell>
          <cell r="D366" t="str">
            <v>Detail</v>
          </cell>
          <cell r="E366" t="str">
            <v>No</v>
          </cell>
        </row>
        <row r="367">
          <cell r="A367" t="str">
            <v>831190    100</v>
          </cell>
          <cell r="B367" t="str">
            <v>OFFICE MAINTENACE</v>
          </cell>
          <cell r="C367" t="str">
            <v>I,H</v>
          </cell>
          <cell r="D367" t="str">
            <v>Detail</v>
          </cell>
          <cell r="E367" t="str">
            <v>No</v>
          </cell>
        </row>
        <row r="368">
          <cell r="A368" t="str">
            <v>831190    105</v>
          </cell>
          <cell r="B368" t="str">
            <v>OFFICE MAINTENANCE</v>
          </cell>
          <cell r="C368" t="str">
            <v>I,H</v>
          </cell>
          <cell r="D368" t="str">
            <v>Detail</v>
          </cell>
          <cell r="E368" t="str">
            <v>No</v>
          </cell>
        </row>
        <row r="369">
          <cell r="A369" t="str">
            <v>831190    110</v>
          </cell>
          <cell r="B369" t="str">
            <v>OFFICE MAINTENACE</v>
          </cell>
          <cell r="C369" t="str">
            <v>I,H</v>
          </cell>
          <cell r="D369" t="str">
            <v>Detail</v>
          </cell>
          <cell r="E369" t="str">
            <v>No</v>
          </cell>
        </row>
        <row r="370">
          <cell r="A370" t="str">
            <v>831191    100</v>
          </cell>
          <cell r="B370" t="str">
            <v>MACHINARYMAINTENANCE</v>
          </cell>
          <cell r="C370" t="str">
            <v>I,H</v>
          </cell>
          <cell r="D370" t="str">
            <v>Detail</v>
          </cell>
          <cell r="E370" t="str">
            <v>No</v>
          </cell>
        </row>
        <row r="371">
          <cell r="A371" t="str">
            <v>831191    105</v>
          </cell>
          <cell r="B371" t="str">
            <v>MACHINARY MAINTENANCE</v>
          </cell>
          <cell r="C371" t="str">
            <v>I,H</v>
          </cell>
          <cell r="D371" t="str">
            <v>Detail</v>
          </cell>
          <cell r="E371" t="str">
            <v>No</v>
          </cell>
        </row>
        <row r="372">
          <cell r="A372" t="str">
            <v>831191    110</v>
          </cell>
          <cell r="B372" t="str">
            <v>MACHINARYMAINTENANCE</v>
          </cell>
          <cell r="C372" t="str">
            <v>I,H</v>
          </cell>
          <cell r="D372" t="str">
            <v>Detail</v>
          </cell>
          <cell r="E372" t="str">
            <v>No</v>
          </cell>
        </row>
        <row r="373">
          <cell r="A373" t="str">
            <v>831192    100</v>
          </cell>
          <cell r="B373" t="str">
            <v>VEHICLE REPAIRS/MAINTENANCE</v>
          </cell>
          <cell r="C373" t="str">
            <v>I,H</v>
          </cell>
          <cell r="D373" t="str">
            <v>Detail</v>
          </cell>
          <cell r="E373" t="str">
            <v>No</v>
          </cell>
        </row>
        <row r="374">
          <cell r="A374" t="str">
            <v>831192    105</v>
          </cell>
          <cell r="B374" t="str">
            <v>VEHICLE REPAIRS/MAINTENANCE</v>
          </cell>
          <cell r="C374" t="str">
            <v>I,H</v>
          </cell>
          <cell r="D374" t="str">
            <v>Detail</v>
          </cell>
          <cell r="E374" t="str">
            <v>No</v>
          </cell>
        </row>
        <row r="375">
          <cell r="A375" t="str">
            <v>831192    110</v>
          </cell>
          <cell r="B375" t="str">
            <v>VEHICLE REPAIRS/MAINTENANCE</v>
          </cell>
          <cell r="C375" t="str">
            <v>I,H</v>
          </cell>
          <cell r="D375" t="str">
            <v>Detail</v>
          </cell>
          <cell r="E375" t="str">
            <v>No</v>
          </cell>
        </row>
        <row r="376">
          <cell r="A376" t="str">
            <v>831199    100</v>
          </cell>
          <cell r="B376" t="str">
            <v>OTHERS REPAIRS/MAINTENANCE</v>
          </cell>
          <cell r="C376" t="str">
            <v>I,H</v>
          </cell>
          <cell r="D376" t="str">
            <v>Detail</v>
          </cell>
          <cell r="E376" t="str">
            <v>No</v>
          </cell>
        </row>
        <row r="377">
          <cell r="A377" t="str">
            <v>831199    105</v>
          </cell>
          <cell r="B377" t="str">
            <v>OTHER REPAIRS/MAINTENANCE</v>
          </cell>
          <cell r="C377" t="str">
            <v>I,H</v>
          </cell>
          <cell r="D377" t="str">
            <v>Detail</v>
          </cell>
          <cell r="E377" t="str">
            <v>No</v>
          </cell>
        </row>
        <row r="378">
          <cell r="A378" t="str">
            <v>831199    110</v>
          </cell>
          <cell r="B378" t="str">
            <v>OTHERS REPAIRS/MAINTENANCE</v>
          </cell>
          <cell r="C378" t="str">
            <v>I,H</v>
          </cell>
          <cell r="D378" t="str">
            <v>Detail</v>
          </cell>
          <cell r="E378" t="str">
            <v>No</v>
          </cell>
        </row>
        <row r="379">
          <cell r="A379" t="str">
            <v>831210    100</v>
          </cell>
          <cell r="B379" t="str">
            <v>DONATIONS</v>
          </cell>
          <cell r="C379" t="str">
            <v>I,H</v>
          </cell>
          <cell r="D379" t="str">
            <v>Detail</v>
          </cell>
          <cell r="E379" t="str">
            <v>No</v>
          </cell>
        </row>
        <row r="380">
          <cell r="A380" t="str">
            <v>831210    105</v>
          </cell>
          <cell r="B380" t="str">
            <v>DONATIONS</v>
          </cell>
          <cell r="C380" t="str">
            <v>I,H</v>
          </cell>
          <cell r="D380" t="str">
            <v>Detail</v>
          </cell>
          <cell r="E380" t="str">
            <v>No</v>
          </cell>
        </row>
        <row r="381">
          <cell r="A381" t="str">
            <v>831210    110</v>
          </cell>
          <cell r="B381" t="str">
            <v>DONATIONS</v>
          </cell>
          <cell r="C381" t="str">
            <v>I,H</v>
          </cell>
          <cell r="D381" t="str">
            <v>Detail</v>
          </cell>
          <cell r="E381" t="str">
            <v>No</v>
          </cell>
        </row>
        <row r="382">
          <cell r="A382" t="str">
            <v>831220    100</v>
          </cell>
          <cell r="B382" t="str">
            <v>MISCELLANEOUS EXPENSES</v>
          </cell>
          <cell r="C382" t="str">
            <v>I,H</v>
          </cell>
          <cell r="D382" t="str">
            <v>Detail</v>
          </cell>
          <cell r="E382" t="str">
            <v>No</v>
          </cell>
        </row>
        <row r="383">
          <cell r="A383" t="str">
            <v>831220    103</v>
          </cell>
          <cell r="B383" t="str">
            <v>MISCELLANEOUS EXPENSE</v>
          </cell>
          <cell r="C383" t="str">
            <v>I,H</v>
          </cell>
          <cell r="D383" t="str">
            <v>Detail</v>
          </cell>
          <cell r="E383" t="str">
            <v>No</v>
          </cell>
        </row>
        <row r="384">
          <cell r="A384" t="str">
            <v>831220    105</v>
          </cell>
          <cell r="B384" t="str">
            <v>MISCELLANEOUS EXPENSES</v>
          </cell>
          <cell r="C384" t="str">
            <v>I,H</v>
          </cell>
          <cell r="D384" t="str">
            <v>Detail</v>
          </cell>
          <cell r="E384" t="str">
            <v>No</v>
          </cell>
        </row>
        <row r="385">
          <cell r="A385" t="str">
            <v>831220    110</v>
          </cell>
          <cell r="B385" t="str">
            <v>MISCELLANEOUS EXPENSES</v>
          </cell>
          <cell r="C385" t="str">
            <v>I,H</v>
          </cell>
          <cell r="D385" t="str">
            <v>Detail</v>
          </cell>
          <cell r="E385" t="str">
            <v>No</v>
          </cell>
        </row>
        <row r="386">
          <cell r="A386" t="str">
            <v>831220    230</v>
          </cell>
          <cell r="B386" t="str">
            <v>MISCELLANEOUS EXPENSE</v>
          </cell>
          <cell r="C386" t="str">
            <v>I,H</v>
          </cell>
          <cell r="D386" t="str">
            <v>Detail</v>
          </cell>
          <cell r="E386" t="str">
            <v>No</v>
          </cell>
        </row>
        <row r="387">
          <cell r="A387" t="str">
            <v>831230    100</v>
          </cell>
          <cell r="B387" t="str">
            <v>SALES PROMOTION</v>
          </cell>
          <cell r="C387" t="str">
            <v>I,H</v>
          </cell>
          <cell r="D387" t="str">
            <v>Detail</v>
          </cell>
          <cell r="E387" t="str">
            <v>No</v>
          </cell>
        </row>
        <row r="388">
          <cell r="A388" t="str">
            <v>831230    105</v>
          </cell>
          <cell r="B388" t="str">
            <v>SALES PROMOTION</v>
          </cell>
          <cell r="C388" t="str">
            <v>I,H</v>
          </cell>
          <cell r="D388" t="str">
            <v>Detail</v>
          </cell>
          <cell r="E388" t="str">
            <v>No</v>
          </cell>
        </row>
        <row r="389">
          <cell r="A389" t="str">
            <v>831230    110</v>
          </cell>
          <cell r="B389" t="str">
            <v>SALES PROMOTION</v>
          </cell>
          <cell r="C389" t="str">
            <v>I,H</v>
          </cell>
          <cell r="D389" t="str">
            <v>Detail</v>
          </cell>
          <cell r="E389" t="str">
            <v>No</v>
          </cell>
        </row>
        <row r="390">
          <cell r="A390" t="str">
            <v>831240    100</v>
          </cell>
          <cell r="B390" t="str">
            <v>ADVERTISING</v>
          </cell>
          <cell r="C390" t="str">
            <v>I,H</v>
          </cell>
          <cell r="D390" t="str">
            <v>Detail</v>
          </cell>
          <cell r="E390" t="str">
            <v>No</v>
          </cell>
        </row>
        <row r="391">
          <cell r="A391" t="str">
            <v>831240    105</v>
          </cell>
          <cell r="B391" t="str">
            <v>ADVERTISING</v>
          </cell>
          <cell r="C391" t="str">
            <v>I,H</v>
          </cell>
          <cell r="D391" t="str">
            <v>Detail</v>
          </cell>
          <cell r="E391" t="str">
            <v>No</v>
          </cell>
        </row>
        <row r="392">
          <cell r="A392" t="str">
            <v>831240    110</v>
          </cell>
          <cell r="B392" t="str">
            <v>ADVERTISING</v>
          </cell>
          <cell r="C392" t="str">
            <v>I,H</v>
          </cell>
          <cell r="D392" t="str">
            <v>Detail</v>
          </cell>
          <cell r="E392" t="str">
            <v>No</v>
          </cell>
        </row>
        <row r="393">
          <cell r="A393" t="str">
            <v>831250    100</v>
          </cell>
          <cell r="B393" t="str">
            <v>GIFT</v>
          </cell>
          <cell r="C393" t="str">
            <v>I,H</v>
          </cell>
          <cell r="D393" t="str">
            <v>Detail</v>
          </cell>
          <cell r="E393" t="str">
            <v>No</v>
          </cell>
        </row>
        <row r="394">
          <cell r="A394" t="str">
            <v>831250    105</v>
          </cell>
          <cell r="B394" t="str">
            <v>GIFT</v>
          </cell>
          <cell r="C394" t="str">
            <v>I,H</v>
          </cell>
          <cell r="D394" t="str">
            <v>Detail</v>
          </cell>
          <cell r="E394" t="str">
            <v>No</v>
          </cell>
        </row>
        <row r="395">
          <cell r="A395" t="str">
            <v>831250    110</v>
          </cell>
          <cell r="B395" t="str">
            <v>GIFT</v>
          </cell>
          <cell r="C395" t="str">
            <v>I,H</v>
          </cell>
          <cell r="D395" t="str">
            <v>Detail</v>
          </cell>
          <cell r="E395" t="str">
            <v>No</v>
          </cell>
        </row>
        <row r="396">
          <cell r="A396" t="str">
            <v>831280    100</v>
          </cell>
          <cell r="B396" t="str">
            <v>OFFICE FURNITURE</v>
          </cell>
          <cell r="C396" t="str">
            <v>I,H</v>
          </cell>
          <cell r="D396" t="str">
            <v>Detail</v>
          </cell>
          <cell r="E396" t="str">
            <v>No</v>
          </cell>
        </row>
        <row r="397">
          <cell r="A397" t="str">
            <v>831280    105</v>
          </cell>
          <cell r="B397" t="str">
            <v>OFFICE FURNITURE</v>
          </cell>
          <cell r="C397" t="str">
            <v>I,H</v>
          </cell>
          <cell r="D397" t="str">
            <v>Detail</v>
          </cell>
          <cell r="E397" t="str">
            <v>No</v>
          </cell>
        </row>
        <row r="398">
          <cell r="A398" t="str">
            <v>831280    110</v>
          </cell>
          <cell r="B398" t="str">
            <v>OFFICE FURNITURE</v>
          </cell>
          <cell r="C398" t="str">
            <v>I,H</v>
          </cell>
          <cell r="D398" t="str">
            <v>Detail</v>
          </cell>
          <cell r="E398" t="str">
            <v>No</v>
          </cell>
        </row>
        <row r="399">
          <cell r="A399" t="str">
            <v>831283    100</v>
          </cell>
          <cell r="B399" t="str">
            <v>VEHICLES</v>
          </cell>
          <cell r="C399" t="str">
            <v>I,H</v>
          </cell>
          <cell r="D399" t="str">
            <v>Detail</v>
          </cell>
          <cell r="E399" t="str">
            <v>No</v>
          </cell>
        </row>
        <row r="400">
          <cell r="A400" t="str">
            <v>831283    105</v>
          </cell>
          <cell r="B400" t="str">
            <v>VEHICLES</v>
          </cell>
          <cell r="C400" t="str">
            <v>I,H</v>
          </cell>
          <cell r="D400" t="str">
            <v>Detail</v>
          </cell>
          <cell r="E400" t="str">
            <v>No</v>
          </cell>
        </row>
        <row r="401">
          <cell r="A401" t="str">
            <v>831283    110</v>
          </cell>
          <cell r="B401" t="str">
            <v>VEHICLES</v>
          </cell>
          <cell r="C401" t="str">
            <v>I,H</v>
          </cell>
          <cell r="D401" t="str">
            <v>Detail</v>
          </cell>
          <cell r="E401" t="str">
            <v>No</v>
          </cell>
        </row>
        <row r="402">
          <cell r="A402" t="str">
            <v>831285    100</v>
          </cell>
          <cell r="B402" t="str">
            <v>MACHINARY &amp; EQUIPMENT</v>
          </cell>
          <cell r="C402" t="str">
            <v>I,H</v>
          </cell>
          <cell r="D402" t="str">
            <v>Detail</v>
          </cell>
          <cell r="E402" t="str">
            <v>No</v>
          </cell>
        </row>
        <row r="403">
          <cell r="A403" t="str">
            <v>831285    105</v>
          </cell>
          <cell r="B403" t="str">
            <v>MACHINARY &amp; EQUIPMENT</v>
          </cell>
          <cell r="C403" t="str">
            <v>I,H</v>
          </cell>
          <cell r="D403" t="str">
            <v>Detail</v>
          </cell>
          <cell r="E403" t="str">
            <v>No</v>
          </cell>
        </row>
        <row r="404">
          <cell r="A404" t="str">
            <v>831285    110</v>
          </cell>
          <cell r="B404" t="str">
            <v>MACHINARY &amp; EQUIPMENT</v>
          </cell>
          <cell r="C404" t="str">
            <v>I,H</v>
          </cell>
          <cell r="D404" t="str">
            <v>Detail</v>
          </cell>
          <cell r="E404" t="str">
            <v>No</v>
          </cell>
        </row>
        <row r="405">
          <cell r="A405" t="str">
            <v>850110    200</v>
          </cell>
          <cell r="B405" t="str">
            <v>SALARY</v>
          </cell>
          <cell r="C405" t="str">
            <v>I,H</v>
          </cell>
          <cell r="D405" t="str">
            <v>Detail</v>
          </cell>
          <cell r="E405" t="str">
            <v>No</v>
          </cell>
        </row>
        <row r="406">
          <cell r="A406" t="str">
            <v>850110    210</v>
          </cell>
          <cell r="B406" t="str">
            <v>SALARY</v>
          </cell>
          <cell r="C406" t="str">
            <v>I,H</v>
          </cell>
          <cell r="D406" t="str">
            <v>Detail</v>
          </cell>
          <cell r="E406" t="str">
            <v>No</v>
          </cell>
        </row>
        <row r="407">
          <cell r="A407" t="str">
            <v>850110    211</v>
          </cell>
          <cell r="B407" t="str">
            <v>SALARY</v>
          </cell>
          <cell r="C407" t="str">
            <v>I,H</v>
          </cell>
          <cell r="D407" t="str">
            <v>Detail</v>
          </cell>
          <cell r="E407" t="str">
            <v>No</v>
          </cell>
        </row>
        <row r="408">
          <cell r="A408" t="str">
            <v>850110    220</v>
          </cell>
          <cell r="B408" t="str">
            <v>SALARY</v>
          </cell>
          <cell r="C408" t="str">
            <v>I,H</v>
          </cell>
          <cell r="D408" t="str">
            <v>Detail</v>
          </cell>
          <cell r="E408" t="str">
            <v>No</v>
          </cell>
        </row>
        <row r="409">
          <cell r="A409" t="str">
            <v>850110    221</v>
          </cell>
          <cell r="B409" t="str">
            <v>SALARY</v>
          </cell>
          <cell r="C409" t="str">
            <v>I,H</v>
          </cell>
          <cell r="D409" t="str">
            <v>Detail</v>
          </cell>
          <cell r="E409" t="str">
            <v>No</v>
          </cell>
        </row>
        <row r="410">
          <cell r="A410" t="str">
            <v>850110    222</v>
          </cell>
          <cell r="B410" t="str">
            <v>SALARY</v>
          </cell>
          <cell r="C410" t="str">
            <v>I,H</v>
          </cell>
          <cell r="D410" t="str">
            <v>Detail</v>
          </cell>
          <cell r="E410" t="str">
            <v>No</v>
          </cell>
        </row>
        <row r="411">
          <cell r="A411" t="str">
            <v>850110    223</v>
          </cell>
          <cell r="B411" t="str">
            <v>SALARY</v>
          </cell>
          <cell r="C411" t="str">
            <v>I,H</v>
          </cell>
          <cell r="D411" t="str">
            <v>Detail</v>
          </cell>
          <cell r="E411" t="str">
            <v>No</v>
          </cell>
        </row>
        <row r="412">
          <cell r="A412" t="str">
            <v>850110    224</v>
          </cell>
          <cell r="B412" t="str">
            <v>SALARY</v>
          </cell>
          <cell r="C412" t="str">
            <v>I,H</v>
          </cell>
          <cell r="D412" t="str">
            <v>Detail</v>
          </cell>
          <cell r="E412" t="str">
            <v>No</v>
          </cell>
        </row>
        <row r="413">
          <cell r="A413" t="str">
            <v>850110    225</v>
          </cell>
          <cell r="B413" t="str">
            <v>SALARY</v>
          </cell>
          <cell r="C413" t="str">
            <v>I,H</v>
          </cell>
          <cell r="D413" t="str">
            <v>Detail</v>
          </cell>
          <cell r="E413" t="str">
            <v>No</v>
          </cell>
        </row>
        <row r="414">
          <cell r="A414" t="str">
            <v>850112    200</v>
          </cell>
          <cell r="B414" t="str">
            <v>OVERTIME</v>
          </cell>
          <cell r="C414" t="str">
            <v>I,H</v>
          </cell>
          <cell r="D414" t="str">
            <v>Detail</v>
          </cell>
          <cell r="E414" t="str">
            <v>No</v>
          </cell>
        </row>
        <row r="415">
          <cell r="A415" t="str">
            <v>850112    210</v>
          </cell>
          <cell r="B415" t="str">
            <v>OVERTIME</v>
          </cell>
          <cell r="C415" t="str">
            <v>I,H</v>
          </cell>
          <cell r="D415" t="str">
            <v>Detail</v>
          </cell>
          <cell r="E415" t="str">
            <v>No</v>
          </cell>
        </row>
        <row r="416">
          <cell r="A416" t="str">
            <v>850112    211</v>
          </cell>
          <cell r="B416" t="str">
            <v>OVERTIME</v>
          </cell>
          <cell r="C416" t="str">
            <v>I,H</v>
          </cell>
          <cell r="D416" t="str">
            <v>Detail</v>
          </cell>
          <cell r="E416" t="str">
            <v>No</v>
          </cell>
        </row>
        <row r="417">
          <cell r="A417" t="str">
            <v>850112    220</v>
          </cell>
          <cell r="B417" t="str">
            <v>OVERTIME</v>
          </cell>
          <cell r="C417" t="str">
            <v>I,H</v>
          </cell>
          <cell r="D417" t="str">
            <v>Detail</v>
          </cell>
          <cell r="E417" t="str">
            <v>No</v>
          </cell>
        </row>
        <row r="418">
          <cell r="A418" t="str">
            <v>850112    221</v>
          </cell>
          <cell r="B418" t="str">
            <v>OVERTIME</v>
          </cell>
          <cell r="C418" t="str">
            <v>I,H</v>
          </cell>
          <cell r="D418" t="str">
            <v>Detail</v>
          </cell>
          <cell r="E418" t="str">
            <v>No</v>
          </cell>
        </row>
        <row r="419">
          <cell r="A419" t="str">
            <v>850112    222</v>
          </cell>
          <cell r="B419" t="str">
            <v>OVERTIME</v>
          </cell>
          <cell r="C419" t="str">
            <v>I,H</v>
          </cell>
          <cell r="D419" t="str">
            <v>Detail</v>
          </cell>
          <cell r="E419" t="str">
            <v>No</v>
          </cell>
        </row>
        <row r="420">
          <cell r="A420" t="str">
            <v>850112    223</v>
          </cell>
          <cell r="B420" t="str">
            <v>OVERTIME</v>
          </cell>
          <cell r="C420" t="str">
            <v>I,H</v>
          </cell>
          <cell r="D420" t="str">
            <v>Detail</v>
          </cell>
          <cell r="E420" t="str">
            <v>No</v>
          </cell>
        </row>
        <row r="421">
          <cell r="A421" t="str">
            <v>850112    224</v>
          </cell>
          <cell r="B421" t="str">
            <v>OVERTIME</v>
          </cell>
          <cell r="C421" t="str">
            <v>I,H</v>
          </cell>
          <cell r="D421" t="str">
            <v>Detail</v>
          </cell>
          <cell r="E421" t="str">
            <v>No</v>
          </cell>
        </row>
        <row r="422">
          <cell r="A422" t="str">
            <v>850112    225</v>
          </cell>
          <cell r="B422" t="str">
            <v>OVERTIME</v>
          </cell>
          <cell r="C422" t="str">
            <v>I,H</v>
          </cell>
          <cell r="D422" t="str">
            <v>Detail</v>
          </cell>
          <cell r="E422" t="str">
            <v>No</v>
          </cell>
        </row>
        <row r="423">
          <cell r="A423" t="str">
            <v>850113    200</v>
          </cell>
          <cell r="B423" t="str">
            <v>WAGES</v>
          </cell>
          <cell r="C423" t="str">
            <v>I,H</v>
          </cell>
          <cell r="D423" t="str">
            <v>Detail</v>
          </cell>
          <cell r="E423" t="str">
            <v>No</v>
          </cell>
        </row>
        <row r="424">
          <cell r="A424" t="str">
            <v>850113    210</v>
          </cell>
          <cell r="B424" t="str">
            <v>WAGES</v>
          </cell>
          <cell r="C424" t="str">
            <v>I,H</v>
          </cell>
          <cell r="D424" t="str">
            <v>Detail</v>
          </cell>
          <cell r="E424" t="str">
            <v>No</v>
          </cell>
        </row>
        <row r="425">
          <cell r="A425" t="str">
            <v>850113    211</v>
          </cell>
          <cell r="B425" t="str">
            <v>WAGES</v>
          </cell>
          <cell r="C425" t="str">
            <v>I,H</v>
          </cell>
          <cell r="D425" t="str">
            <v>Detail</v>
          </cell>
          <cell r="E425" t="str">
            <v>No</v>
          </cell>
        </row>
        <row r="426">
          <cell r="A426" t="str">
            <v>850113    220</v>
          </cell>
          <cell r="B426" t="str">
            <v>WAGES</v>
          </cell>
          <cell r="C426" t="str">
            <v>I,H</v>
          </cell>
          <cell r="D426" t="str">
            <v>Detail</v>
          </cell>
          <cell r="E426" t="str">
            <v>No</v>
          </cell>
        </row>
        <row r="427">
          <cell r="A427" t="str">
            <v>850113    221</v>
          </cell>
          <cell r="B427" t="str">
            <v>WAGES</v>
          </cell>
          <cell r="C427" t="str">
            <v>I,H</v>
          </cell>
          <cell r="D427" t="str">
            <v>Detail</v>
          </cell>
          <cell r="E427" t="str">
            <v>No</v>
          </cell>
        </row>
        <row r="428">
          <cell r="A428" t="str">
            <v>850113    222</v>
          </cell>
          <cell r="B428" t="str">
            <v>WAGES</v>
          </cell>
          <cell r="C428" t="str">
            <v>I,H</v>
          </cell>
          <cell r="D428" t="str">
            <v>Detail</v>
          </cell>
          <cell r="E428" t="str">
            <v>No</v>
          </cell>
        </row>
        <row r="429">
          <cell r="A429" t="str">
            <v>850113    223</v>
          </cell>
          <cell r="B429" t="str">
            <v>WAGES</v>
          </cell>
          <cell r="C429" t="str">
            <v>I,H</v>
          </cell>
          <cell r="D429" t="str">
            <v>Detail</v>
          </cell>
          <cell r="E429" t="str">
            <v>No</v>
          </cell>
        </row>
        <row r="430">
          <cell r="A430" t="str">
            <v>850113    224</v>
          </cell>
          <cell r="B430" t="str">
            <v>WAGES</v>
          </cell>
          <cell r="C430" t="str">
            <v>I,H</v>
          </cell>
          <cell r="D430" t="str">
            <v>Detail</v>
          </cell>
          <cell r="E430" t="str">
            <v>No</v>
          </cell>
        </row>
        <row r="431">
          <cell r="A431" t="str">
            <v>850113    225</v>
          </cell>
          <cell r="B431" t="str">
            <v>WAGES</v>
          </cell>
          <cell r="C431" t="str">
            <v>I,H</v>
          </cell>
          <cell r="D431" t="str">
            <v>Detail</v>
          </cell>
          <cell r="E431" t="str">
            <v>No</v>
          </cell>
        </row>
        <row r="432">
          <cell r="A432" t="str">
            <v>850118    200</v>
          </cell>
          <cell r="B432" t="str">
            <v>BONUSES</v>
          </cell>
          <cell r="C432" t="str">
            <v>I,H</v>
          </cell>
          <cell r="D432" t="str">
            <v>Detail</v>
          </cell>
          <cell r="E432" t="str">
            <v>No</v>
          </cell>
        </row>
        <row r="433">
          <cell r="A433" t="str">
            <v>850118    210</v>
          </cell>
          <cell r="B433" t="str">
            <v>BONUSES</v>
          </cell>
          <cell r="C433" t="str">
            <v>I,H</v>
          </cell>
          <cell r="D433" t="str">
            <v>Detail</v>
          </cell>
          <cell r="E433" t="str">
            <v>No</v>
          </cell>
        </row>
        <row r="434">
          <cell r="A434" t="str">
            <v>850118    211</v>
          </cell>
          <cell r="B434" t="str">
            <v>BONUSES</v>
          </cell>
          <cell r="C434" t="str">
            <v>I,H</v>
          </cell>
          <cell r="D434" t="str">
            <v>Detail</v>
          </cell>
          <cell r="E434" t="str">
            <v>No</v>
          </cell>
        </row>
        <row r="435">
          <cell r="A435" t="str">
            <v>850118    220</v>
          </cell>
          <cell r="B435" t="str">
            <v>BONUSES</v>
          </cell>
          <cell r="C435" t="str">
            <v>I,H</v>
          </cell>
          <cell r="D435" t="str">
            <v>Detail</v>
          </cell>
          <cell r="E435" t="str">
            <v>No</v>
          </cell>
        </row>
        <row r="436">
          <cell r="A436" t="str">
            <v>850118    221</v>
          </cell>
          <cell r="B436" t="str">
            <v>BONUSES</v>
          </cell>
          <cell r="C436" t="str">
            <v>I,H</v>
          </cell>
          <cell r="D436" t="str">
            <v>Detail</v>
          </cell>
          <cell r="E436" t="str">
            <v>No</v>
          </cell>
        </row>
        <row r="437">
          <cell r="A437" t="str">
            <v>850118    222</v>
          </cell>
          <cell r="B437" t="str">
            <v>BONUSES</v>
          </cell>
          <cell r="C437" t="str">
            <v>I,H</v>
          </cell>
          <cell r="D437" t="str">
            <v>Detail</v>
          </cell>
          <cell r="E437" t="str">
            <v>No</v>
          </cell>
        </row>
        <row r="438">
          <cell r="A438" t="str">
            <v>850118    223</v>
          </cell>
          <cell r="B438" t="str">
            <v>BONUSES</v>
          </cell>
          <cell r="C438" t="str">
            <v>I,H</v>
          </cell>
          <cell r="D438" t="str">
            <v>Detail</v>
          </cell>
          <cell r="E438" t="str">
            <v>No</v>
          </cell>
        </row>
        <row r="439">
          <cell r="A439" t="str">
            <v>850118    224</v>
          </cell>
          <cell r="B439" t="str">
            <v>BONUSES</v>
          </cell>
          <cell r="C439" t="str">
            <v>I,H</v>
          </cell>
          <cell r="D439" t="str">
            <v>Detail</v>
          </cell>
          <cell r="E439" t="str">
            <v>No</v>
          </cell>
        </row>
        <row r="440">
          <cell r="A440" t="str">
            <v>850118    225</v>
          </cell>
          <cell r="B440" t="str">
            <v>BONUSES</v>
          </cell>
          <cell r="C440" t="str">
            <v>I,H</v>
          </cell>
          <cell r="D440" t="str">
            <v>Detail</v>
          </cell>
          <cell r="E440" t="str">
            <v>No</v>
          </cell>
        </row>
        <row r="441">
          <cell r="A441" t="str">
            <v>850131    200</v>
          </cell>
          <cell r="B441" t="str">
            <v>INSURANCE</v>
          </cell>
          <cell r="C441" t="str">
            <v>I,H</v>
          </cell>
          <cell r="D441" t="str">
            <v>Detail</v>
          </cell>
          <cell r="E441" t="str">
            <v>No</v>
          </cell>
        </row>
        <row r="442">
          <cell r="A442" t="str">
            <v>850131    210</v>
          </cell>
          <cell r="B442" t="str">
            <v>INSURANCE</v>
          </cell>
          <cell r="C442" t="str">
            <v>I,H</v>
          </cell>
          <cell r="D442" t="str">
            <v>Detail</v>
          </cell>
          <cell r="E442" t="str">
            <v>No</v>
          </cell>
        </row>
        <row r="443">
          <cell r="A443" t="str">
            <v>850131    211</v>
          </cell>
          <cell r="B443" t="str">
            <v>INSURANCE</v>
          </cell>
          <cell r="C443" t="str">
            <v>I,H</v>
          </cell>
          <cell r="D443" t="str">
            <v>Detail</v>
          </cell>
          <cell r="E443" t="str">
            <v>No</v>
          </cell>
        </row>
        <row r="444">
          <cell r="A444" t="str">
            <v>850131    220</v>
          </cell>
          <cell r="B444" t="str">
            <v>INSURANCE</v>
          </cell>
          <cell r="C444" t="str">
            <v>I,H</v>
          </cell>
          <cell r="D444" t="str">
            <v>Detail</v>
          </cell>
          <cell r="E444" t="str">
            <v>No</v>
          </cell>
        </row>
        <row r="445">
          <cell r="A445" t="str">
            <v>850131    221</v>
          </cell>
          <cell r="B445" t="str">
            <v>INSURANCE</v>
          </cell>
          <cell r="C445" t="str">
            <v>I,H</v>
          </cell>
          <cell r="D445" t="str">
            <v>Detail</v>
          </cell>
          <cell r="E445" t="str">
            <v>No</v>
          </cell>
        </row>
        <row r="446">
          <cell r="A446" t="str">
            <v>850131    222</v>
          </cell>
          <cell r="B446" t="str">
            <v>INSURANCE</v>
          </cell>
          <cell r="C446" t="str">
            <v>I,H</v>
          </cell>
          <cell r="D446" t="str">
            <v>Detail</v>
          </cell>
          <cell r="E446" t="str">
            <v>No</v>
          </cell>
        </row>
        <row r="447">
          <cell r="A447" t="str">
            <v>850131    223</v>
          </cell>
          <cell r="B447" t="str">
            <v>INSURANCE</v>
          </cell>
          <cell r="C447" t="str">
            <v>I,H</v>
          </cell>
          <cell r="D447" t="str">
            <v>Detail</v>
          </cell>
          <cell r="E447" t="str">
            <v>No</v>
          </cell>
        </row>
        <row r="448">
          <cell r="A448" t="str">
            <v>850131    224</v>
          </cell>
          <cell r="B448" t="str">
            <v>INSURANCE</v>
          </cell>
          <cell r="C448" t="str">
            <v>I,H</v>
          </cell>
          <cell r="D448" t="str">
            <v>Detail</v>
          </cell>
          <cell r="E448" t="str">
            <v>No</v>
          </cell>
        </row>
        <row r="449">
          <cell r="A449" t="str">
            <v>850131    225</v>
          </cell>
          <cell r="B449" t="str">
            <v>INSURANCE</v>
          </cell>
          <cell r="C449" t="str">
            <v>I,H</v>
          </cell>
          <cell r="D449" t="str">
            <v>Detail</v>
          </cell>
          <cell r="E449" t="str">
            <v>No</v>
          </cell>
        </row>
        <row r="450">
          <cell r="A450" t="str">
            <v>850132    200</v>
          </cell>
          <cell r="B450" t="str">
            <v>ASTEK PREMIUMS</v>
          </cell>
          <cell r="C450" t="str">
            <v>I,H</v>
          </cell>
          <cell r="D450" t="str">
            <v>Detail</v>
          </cell>
          <cell r="E450" t="str">
            <v>No</v>
          </cell>
        </row>
        <row r="451">
          <cell r="A451" t="str">
            <v>850132    210</v>
          </cell>
          <cell r="B451" t="str">
            <v>ASTEK PREMIUMS</v>
          </cell>
          <cell r="C451" t="str">
            <v>I,H</v>
          </cell>
          <cell r="D451" t="str">
            <v>Detail</v>
          </cell>
          <cell r="E451" t="str">
            <v>No</v>
          </cell>
        </row>
        <row r="452">
          <cell r="A452" t="str">
            <v>850132    211</v>
          </cell>
          <cell r="B452" t="str">
            <v>ASTEK PREMIUMS</v>
          </cell>
          <cell r="C452" t="str">
            <v>I,H</v>
          </cell>
          <cell r="D452" t="str">
            <v>Detail</v>
          </cell>
          <cell r="E452" t="str">
            <v>No</v>
          </cell>
        </row>
        <row r="453">
          <cell r="A453" t="str">
            <v>850132    220</v>
          </cell>
          <cell r="B453" t="str">
            <v>ASTEK PREMIUMS</v>
          </cell>
          <cell r="C453" t="str">
            <v>I,H</v>
          </cell>
          <cell r="D453" t="str">
            <v>Detail</v>
          </cell>
          <cell r="E453" t="str">
            <v>No</v>
          </cell>
        </row>
        <row r="454">
          <cell r="A454" t="str">
            <v>850132    221</v>
          </cell>
          <cell r="B454" t="str">
            <v>ASTEK PREMIUMS</v>
          </cell>
          <cell r="C454" t="str">
            <v>I,H</v>
          </cell>
          <cell r="D454" t="str">
            <v>Detail</v>
          </cell>
          <cell r="E454" t="str">
            <v>No</v>
          </cell>
        </row>
        <row r="455">
          <cell r="A455" t="str">
            <v>850132    222</v>
          </cell>
          <cell r="B455" t="str">
            <v>ASTEK PREMIUM</v>
          </cell>
          <cell r="C455" t="str">
            <v>I,H</v>
          </cell>
          <cell r="D455" t="str">
            <v>Detail</v>
          </cell>
          <cell r="E455" t="str">
            <v>No</v>
          </cell>
        </row>
        <row r="456">
          <cell r="A456" t="str">
            <v>850132    223</v>
          </cell>
          <cell r="B456" t="str">
            <v>ASTEK PREMIUM</v>
          </cell>
          <cell r="C456" t="str">
            <v>I,H</v>
          </cell>
          <cell r="D456" t="str">
            <v>Detail</v>
          </cell>
          <cell r="E456" t="str">
            <v>No</v>
          </cell>
        </row>
        <row r="457">
          <cell r="A457" t="str">
            <v>850132    224</v>
          </cell>
          <cell r="B457" t="str">
            <v>ASTEK PREMIUMS</v>
          </cell>
          <cell r="C457" t="str">
            <v>I,H</v>
          </cell>
          <cell r="D457" t="str">
            <v>Detail</v>
          </cell>
          <cell r="E457" t="str">
            <v>No</v>
          </cell>
        </row>
        <row r="458">
          <cell r="A458" t="str">
            <v>850132    225</v>
          </cell>
          <cell r="B458" t="str">
            <v>ASTEK PREMIUMS</v>
          </cell>
          <cell r="C458" t="str">
            <v>I,H</v>
          </cell>
          <cell r="D458" t="str">
            <v>Detail</v>
          </cell>
          <cell r="E458" t="str">
            <v>No</v>
          </cell>
        </row>
        <row r="459">
          <cell r="A459" t="str">
            <v>850133    200</v>
          </cell>
          <cell r="B459" t="str">
            <v>MEDICAL</v>
          </cell>
          <cell r="C459" t="str">
            <v>I,H</v>
          </cell>
          <cell r="D459" t="str">
            <v>Detail</v>
          </cell>
          <cell r="E459" t="str">
            <v>No</v>
          </cell>
        </row>
        <row r="460">
          <cell r="A460" t="str">
            <v>850133    210</v>
          </cell>
          <cell r="B460" t="str">
            <v>MEDICAL</v>
          </cell>
          <cell r="C460" t="str">
            <v>I,H</v>
          </cell>
          <cell r="D460" t="str">
            <v>Detail</v>
          </cell>
          <cell r="E460" t="str">
            <v>No</v>
          </cell>
        </row>
        <row r="461">
          <cell r="A461" t="str">
            <v>850133    211</v>
          </cell>
          <cell r="B461" t="str">
            <v>MEDICAL</v>
          </cell>
          <cell r="C461" t="str">
            <v>I,H</v>
          </cell>
          <cell r="D461" t="str">
            <v>Detail</v>
          </cell>
          <cell r="E461" t="str">
            <v>No</v>
          </cell>
        </row>
        <row r="462">
          <cell r="A462" t="str">
            <v>850133    220</v>
          </cell>
          <cell r="B462" t="str">
            <v>MEDICAL</v>
          </cell>
          <cell r="C462" t="str">
            <v>I,H</v>
          </cell>
          <cell r="D462" t="str">
            <v>Detail</v>
          </cell>
          <cell r="E462" t="str">
            <v>No</v>
          </cell>
        </row>
        <row r="463">
          <cell r="A463" t="str">
            <v>850133    221</v>
          </cell>
          <cell r="B463" t="str">
            <v>MEDICAL</v>
          </cell>
          <cell r="C463" t="str">
            <v>I,H</v>
          </cell>
          <cell r="D463" t="str">
            <v>Detail</v>
          </cell>
          <cell r="E463" t="str">
            <v>No</v>
          </cell>
        </row>
        <row r="464">
          <cell r="A464" t="str">
            <v>850133    222</v>
          </cell>
          <cell r="B464" t="str">
            <v>MEDICAL</v>
          </cell>
          <cell r="C464" t="str">
            <v>I,H</v>
          </cell>
          <cell r="D464" t="str">
            <v>Detail</v>
          </cell>
          <cell r="E464" t="str">
            <v>No</v>
          </cell>
        </row>
        <row r="465">
          <cell r="A465" t="str">
            <v>850133    223</v>
          </cell>
          <cell r="B465" t="str">
            <v>MEDICAL</v>
          </cell>
          <cell r="C465" t="str">
            <v>I,H</v>
          </cell>
          <cell r="D465" t="str">
            <v>Detail</v>
          </cell>
          <cell r="E465" t="str">
            <v>No</v>
          </cell>
        </row>
        <row r="466">
          <cell r="A466" t="str">
            <v>850133    224</v>
          </cell>
          <cell r="B466" t="str">
            <v>MEDICAL</v>
          </cell>
          <cell r="C466" t="str">
            <v>I,H</v>
          </cell>
          <cell r="D466" t="str">
            <v>Detail</v>
          </cell>
          <cell r="E466" t="str">
            <v>No</v>
          </cell>
        </row>
        <row r="467">
          <cell r="A467" t="str">
            <v>850133    225</v>
          </cell>
          <cell r="B467" t="str">
            <v>MEDICAL</v>
          </cell>
          <cell r="C467" t="str">
            <v>I,H</v>
          </cell>
          <cell r="D467" t="str">
            <v>Detail</v>
          </cell>
          <cell r="E467" t="str">
            <v>No</v>
          </cell>
        </row>
        <row r="468">
          <cell r="A468" t="str">
            <v>850134    200</v>
          </cell>
          <cell r="B468" t="str">
            <v>FORMALITIES</v>
          </cell>
          <cell r="C468" t="str">
            <v>I,H</v>
          </cell>
          <cell r="D468" t="str">
            <v>Detail</v>
          </cell>
          <cell r="E468" t="str">
            <v>No</v>
          </cell>
        </row>
        <row r="469">
          <cell r="A469" t="str">
            <v>850134    210</v>
          </cell>
          <cell r="B469" t="str">
            <v>FORMALITIES</v>
          </cell>
          <cell r="C469" t="str">
            <v>I,H</v>
          </cell>
          <cell r="D469" t="str">
            <v>Detail</v>
          </cell>
          <cell r="E469" t="str">
            <v>No</v>
          </cell>
        </row>
        <row r="470">
          <cell r="A470" t="str">
            <v>850134    211</v>
          </cell>
          <cell r="B470" t="str">
            <v>FORMALITIES</v>
          </cell>
          <cell r="C470" t="str">
            <v>I,H</v>
          </cell>
          <cell r="D470" t="str">
            <v>Detail</v>
          </cell>
          <cell r="E470" t="str">
            <v>No</v>
          </cell>
        </row>
        <row r="471">
          <cell r="A471" t="str">
            <v>850134    220</v>
          </cell>
          <cell r="B471" t="str">
            <v>FORMALITIES</v>
          </cell>
          <cell r="C471" t="str">
            <v>I,H</v>
          </cell>
          <cell r="D471" t="str">
            <v>Detail</v>
          </cell>
          <cell r="E471" t="str">
            <v>No</v>
          </cell>
        </row>
        <row r="472">
          <cell r="A472" t="str">
            <v>850134    221</v>
          </cell>
          <cell r="B472" t="str">
            <v>FORMALITIES</v>
          </cell>
          <cell r="C472" t="str">
            <v>I,H</v>
          </cell>
          <cell r="D472" t="str">
            <v>Detail</v>
          </cell>
          <cell r="E472" t="str">
            <v>No</v>
          </cell>
        </row>
        <row r="473">
          <cell r="A473" t="str">
            <v>850134    222</v>
          </cell>
          <cell r="B473" t="str">
            <v>FORMALITIES</v>
          </cell>
          <cell r="C473" t="str">
            <v>I,H</v>
          </cell>
          <cell r="D473" t="str">
            <v>Detail</v>
          </cell>
          <cell r="E473" t="str">
            <v>No</v>
          </cell>
        </row>
        <row r="474">
          <cell r="A474" t="str">
            <v>850134    223</v>
          </cell>
          <cell r="B474" t="str">
            <v>FORMALITIES</v>
          </cell>
          <cell r="C474" t="str">
            <v>I,H</v>
          </cell>
          <cell r="D474" t="str">
            <v>Detail</v>
          </cell>
          <cell r="E474" t="str">
            <v>No</v>
          </cell>
        </row>
        <row r="475">
          <cell r="A475" t="str">
            <v>850134    224</v>
          </cell>
          <cell r="B475" t="str">
            <v>FORMALITIES</v>
          </cell>
          <cell r="C475" t="str">
            <v>I,H</v>
          </cell>
          <cell r="D475" t="str">
            <v>Detail</v>
          </cell>
          <cell r="E475" t="str">
            <v>No</v>
          </cell>
        </row>
        <row r="476">
          <cell r="A476" t="str">
            <v>850134    225</v>
          </cell>
          <cell r="B476" t="str">
            <v>FORMALITIES</v>
          </cell>
          <cell r="C476" t="str">
            <v>I,H</v>
          </cell>
          <cell r="D476" t="str">
            <v>Detail</v>
          </cell>
          <cell r="E476" t="str">
            <v>No</v>
          </cell>
        </row>
        <row r="477">
          <cell r="A477" t="str">
            <v>850139    200</v>
          </cell>
          <cell r="B477" t="str">
            <v>OTHRES</v>
          </cell>
          <cell r="C477" t="str">
            <v>I,H</v>
          </cell>
          <cell r="D477" t="str">
            <v>Detail</v>
          </cell>
          <cell r="E477" t="str">
            <v>No</v>
          </cell>
        </row>
        <row r="478">
          <cell r="A478" t="str">
            <v>850139    210</v>
          </cell>
          <cell r="B478" t="str">
            <v>OTHRES</v>
          </cell>
          <cell r="C478" t="str">
            <v>I,H</v>
          </cell>
          <cell r="D478" t="str">
            <v>Detail</v>
          </cell>
          <cell r="E478" t="str">
            <v>No</v>
          </cell>
        </row>
        <row r="479">
          <cell r="A479" t="str">
            <v>850139    211</v>
          </cell>
          <cell r="B479" t="str">
            <v>OTHRES</v>
          </cell>
          <cell r="C479" t="str">
            <v>I,H</v>
          </cell>
          <cell r="D479" t="str">
            <v>Detail</v>
          </cell>
          <cell r="E479" t="str">
            <v>No</v>
          </cell>
        </row>
        <row r="480">
          <cell r="A480" t="str">
            <v>850139    220</v>
          </cell>
          <cell r="B480" t="str">
            <v>OTHRES</v>
          </cell>
          <cell r="C480" t="str">
            <v>I,H</v>
          </cell>
          <cell r="D480" t="str">
            <v>Detail</v>
          </cell>
          <cell r="E480" t="str">
            <v>No</v>
          </cell>
        </row>
        <row r="481">
          <cell r="A481" t="str">
            <v>850139    221</v>
          </cell>
          <cell r="B481" t="str">
            <v>OTHRES</v>
          </cell>
          <cell r="C481" t="str">
            <v>I,H</v>
          </cell>
          <cell r="D481" t="str">
            <v>Detail</v>
          </cell>
          <cell r="E481" t="str">
            <v>No</v>
          </cell>
        </row>
        <row r="482">
          <cell r="A482" t="str">
            <v>850139    222</v>
          </cell>
          <cell r="B482" t="str">
            <v>OTHERS</v>
          </cell>
          <cell r="C482" t="str">
            <v>I,H</v>
          </cell>
          <cell r="D482" t="str">
            <v>Detail</v>
          </cell>
          <cell r="E482" t="str">
            <v>No</v>
          </cell>
        </row>
        <row r="483">
          <cell r="A483" t="str">
            <v>850139    223</v>
          </cell>
          <cell r="B483" t="str">
            <v>OTHERS</v>
          </cell>
          <cell r="C483" t="str">
            <v>I,H</v>
          </cell>
          <cell r="D483" t="str">
            <v>Detail</v>
          </cell>
          <cell r="E483" t="str">
            <v>No</v>
          </cell>
        </row>
        <row r="484">
          <cell r="A484" t="str">
            <v>850139    224</v>
          </cell>
          <cell r="B484" t="str">
            <v>OTHERS</v>
          </cell>
          <cell r="C484" t="str">
            <v>I,H</v>
          </cell>
          <cell r="D484" t="str">
            <v>Detail</v>
          </cell>
          <cell r="E484" t="str">
            <v>No</v>
          </cell>
        </row>
        <row r="485">
          <cell r="A485" t="str">
            <v>850139    225</v>
          </cell>
          <cell r="B485" t="str">
            <v>OTHERS</v>
          </cell>
          <cell r="C485" t="str">
            <v>I,H</v>
          </cell>
          <cell r="D485" t="str">
            <v>Detail</v>
          </cell>
          <cell r="E485" t="str">
            <v>No</v>
          </cell>
        </row>
        <row r="486">
          <cell r="A486" t="str">
            <v>850151    200</v>
          </cell>
          <cell r="B486" t="str">
            <v>TRAVELLING EXPENSE - TICKETS</v>
          </cell>
          <cell r="C486" t="str">
            <v>I,H</v>
          </cell>
          <cell r="D486" t="str">
            <v>Detail</v>
          </cell>
          <cell r="E486" t="str">
            <v>No</v>
          </cell>
        </row>
        <row r="487">
          <cell r="A487" t="str">
            <v>850151    210</v>
          </cell>
          <cell r="B487" t="str">
            <v>TRAVELLING EXPENSE - TICKETS</v>
          </cell>
          <cell r="C487" t="str">
            <v>I,H</v>
          </cell>
          <cell r="D487" t="str">
            <v>Detail</v>
          </cell>
          <cell r="E487" t="str">
            <v>No</v>
          </cell>
        </row>
        <row r="488">
          <cell r="A488" t="str">
            <v>850151    211</v>
          </cell>
          <cell r="B488" t="str">
            <v>TRAVELLING EXPENSE - TICKETS</v>
          </cell>
          <cell r="C488" t="str">
            <v>I,H</v>
          </cell>
          <cell r="D488" t="str">
            <v>Detail</v>
          </cell>
          <cell r="E488" t="str">
            <v>No</v>
          </cell>
        </row>
        <row r="489">
          <cell r="A489" t="str">
            <v>850151    220</v>
          </cell>
          <cell r="B489" t="str">
            <v>TRAVELLING EXPENSE - TICKETS</v>
          </cell>
          <cell r="C489" t="str">
            <v>I,H</v>
          </cell>
          <cell r="D489" t="str">
            <v>Detail</v>
          </cell>
          <cell r="E489" t="str">
            <v>No</v>
          </cell>
        </row>
        <row r="490">
          <cell r="A490" t="str">
            <v>850151    221</v>
          </cell>
          <cell r="B490" t="str">
            <v>TRAVELLING EXPENSE - TICKETS</v>
          </cell>
          <cell r="C490" t="str">
            <v>I,H</v>
          </cell>
          <cell r="D490" t="str">
            <v>Detail</v>
          </cell>
          <cell r="E490" t="str">
            <v>No</v>
          </cell>
        </row>
        <row r="491">
          <cell r="A491" t="str">
            <v>850151    222</v>
          </cell>
          <cell r="B491" t="str">
            <v>TRAVELLING EXPENSE - TICKETS</v>
          </cell>
          <cell r="C491" t="str">
            <v>I,H</v>
          </cell>
          <cell r="D491" t="str">
            <v>Detail</v>
          </cell>
          <cell r="E491" t="str">
            <v>No</v>
          </cell>
        </row>
        <row r="492">
          <cell r="A492" t="str">
            <v>850151    223</v>
          </cell>
          <cell r="B492" t="str">
            <v>TRAVELLING EXPENSE - TICKETS</v>
          </cell>
          <cell r="C492" t="str">
            <v>I,H</v>
          </cell>
          <cell r="D492" t="str">
            <v>Detail</v>
          </cell>
          <cell r="E492" t="str">
            <v>No</v>
          </cell>
        </row>
        <row r="493">
          <cell r="A493" t="str">
            <v>850151    224</v>
          </cell>
          <cell r="B493" t="str">
            <v>TRAVELLING EXPENSE - TICKETS</v>
          </cell>
          <cell r="C493" t="str">
            <v>I,H</v>
          </cell>
          <cell r="D493" t="str">
            <v>Detail</v>
          </cell>
          <cell r="E493" t="str">
            <v>No</v>
          </cell>
        </row>
        <row r="494">
          <cell r="A494" t="str">
            <v>850151    225</v>
          </cell>
          <cell r="B494" t="str">
            <v>TRAVELLING EXPENSE TICKET</v>
          </cell>
          <cell r="C494" t="str">
            <v>I,H</v>
          </cell>
          <cell r="D494" t="str">
            <v>Detail</v>
          </cell>
          <cell r="E494" t="str">
            <v>No</v>
          </cell>
        </row>
        <row r="495">
          <cell r="A495" t="str">
            <v>850151    230</v>
          </cell>
          <cell r="B495" t="str">
            <v>TRAVELLING EXPENSE - TICKET</v>
          </cell>
          <cell r="C495" t="str">
            <v>I,H</v>
          </cell>
          <cell r="D495" t="str">
            <v>Detail</v>
          </cell>
          <cell r="E495" t="str">
            <v>No</v>
          </cell>
        </row>
        <row r="496">
          <cell r="A496" t="str">
            <v>850152    200</v>
          </cell>
          <cell r="B496" t="str">
            <v>TRAVELLING EXPENSE - ACCOM</v>
          </cell>
          <cell r="C496" t="str">
            <v>I,H</v>
          </cell>
          <cell r="D496" t="str">
            <v>Detail</v>
          </cell>
          <cell r="E496" t="str">
            <v>No</v>
          </cell>
        </row>
        <row r="497">
          <cell r="A497" t="str">
            <v>850152    210</v>
          </cell>
          <cell r="B497" t="str">
            <v>TRAVELLING EXPENSE - ACCOM</v>
          </cell>
          <cell r="C497" t="str">
            <v>I,H</v>
          </cell>
          <cell r="D497" t="str">
            <v>Detail</v>
          </cell>
          <cell r="E497" t="str">
            <v>No</v>
          </cell>
        </row>
        <row r="498">
          <cell r="A498" t="str">
            <v>850152    211</v>
          </cell>
          <cell r="B498" t="str">
            <v>TRAVELLING EXPENSE - ACCOM</v>
          </cell>
          <cell r="C498" t="str">
            <v>I,H</v>
          </cell>
          <cell r="D498" t="str">
            <v>Detail</v>
          </cell>
          <cell r="E498" t="str">
            <v>No</v>
          </cell>
        </row>
        <row r="499">
          <cell r="A499" t="str">
            <v>850152    220</v>
          </cell>
          <cell r="B499" t="str">
            <v>TRAVELLING EXPENSE - ACCOM</v>
          </cell>
          <cell r="C499" t="str">
            <v>I,H</v>
          </cell>
          <cell r="D499" t="str">
            <v>Detail</v>
          </cell>
          <cell r="E499" t="str">
            <v>No</v>
          </cell>
        </row>
        <row r="500">
          <cell r="A500" t="str">
            <v>850152    221</v>
          </cell>
          <cell r="B500" t="str">
            <v>TRAVELLING EXPENSE - ACCOM</v>
          </cell>
          <cell r="C500" t="str">
            <v>I,H</v>
          </cell>
          <cell r="D500" t="str">
            <v>Detail</v>
          </cell>
          <cell r="E500" t="str">
            <v>No</v>
          </cell>
        </row>
        <row r="501">
          <cell r="A501" t="str">
            <v>850152    222</v>
          </cell>
          <cell r="B501" t="str">
            <v>TRAVELLING EXPENSE - ACCOMS</v>
          </cell>
          <cell r="C501" t="str">
            <v>I,H</v>
          </cell>
          <cell r="D501" t="str">
            <v>Detail</v>
          </cell>
          <cell r="E501" t="str">
            <v>No</v>
          </cell>
        </row>
        <row r="502">
          <cell r="A502" t="str">
            <v>850152    223</v>
          </cell>
          <cell r="B502" t="str">
            <v>TRAVELLING EXPENSE - ACCOMS</v>
          </cell>
          <cell r="C502" t="str">
            <v>I,H</v>
          </cell>
          <cell r="D502" t="str">
            <v>Detail</v>
          </cell>
          <cell r="E502" t="str">
            <v>No</v>
          </cell>
        </row>
        <row r="503">
          <cell r="A503" t="str">
            <v>850152    224</v>
          </cell>
          <cell r="B503" t="str">
            <v>TRAVELLING EXPENSE - ACCOMS</v>
          </cell>
          <cell r="C503" t="str">
            <v>I,H</v>
          </cell>
          <cell r="D503" t="str">
            <v>Detail</v>
          </cell>
          <cell r="E503" t="str">
            <v>No</v>
          </cell>
        </row>
        <row r="504">
          <cell r="A504" t="str">
            <v>850152    225</v>
          </cell>
          <cell r="B504" t="str">
            <v>TRAVELLING EXPENSE - ACCOM</v>
          </cell>
          <cell r="C504" t="str">
            <v>I,H</v>
          </cell>
          <cell r="D504" t="str">
            <v>Detail</v>
          </cell>
          <cell r="E504" t="str">
            <v>No</v>
          </cell>
        </row>
        <row r="505">
          <cell r="A505" t="str">
            <v>850152    230</v>
          </cell>
          <cell r="B505" t="str">
            <v>TRAVELLING EXPENSE - ACCOM</v>
          </cell>
          <cell r="C505" t="str">
            <v>I,H</v>
          </cell>
          <cell r="D505" t="str">
            <v>Detail</v>
          </cell>
          <cell r="E505" t="str">
            <v>No</v>
          </cell>
        </row>
        <row r="506">
          <cell r="A506" t="str">
            <v>850153    100</v>
          </cell>
          <cell r="B506" t="str">
            <v>MOVING EXPENSE</v>
          </cell>
          <cell r="C506" t="str">
            <v>I,H</v>
          </cell>
          <cell r="D506" t="str">
            <v>Detail</v>
          </cell>
          <cell r="E506" t="str">
            <v>No</v>
          </cell>
        </row>
        <row r="507">
          <cell r="A507" t="str">
            <v>850153    200</v>
          </cell>
          <cell r="B507" t="str">
            <v>MOVING EXPENSES</v>
          </cell>
          <cell r="C507" t="str">
            <v>I,H</v>
          </cell>
          <cell r="D507" t="str">
            <v>Detail</v>
          </cell>
          <cell r="E507" t="str">
            <v>No</v>
          </cell>
        </row>
        <row r="508">
          <cell r="A508" t="str">
            <v>850153    210</v>
          </cell>
          <cell r="B508" t="str">
            <v>MOVING EXPENSES</v>
          </cell>
          <cell r="C508" t="str">
            <v>I,H</v>
          </cell>
          <cell r="D508" t="str">
            <v>Detail</v>
          </cell>
          <cell r="E508" t="str">
            <v>No</v>
          </cell>
        </row>
        <row r="509">
          <cell r="A509" t="str">
            <v>850153    211</v>
          </cell>
          <cell r="B509" t="str">
            <v>MOVING EXPENSES</v>
          </cell>
          <cell r="C509" t="str">
            <v>I,H</v>
          </cell>
          <cell r="D509" t="str">
            <v>Detail</v>
          </cell>
          <cell r="E509" t="str">
            <v>No</v>
          </cell>
        </row>
        <row r="510">
          <cell r="A510" t="str">
            <v>850153    220</v>
          </cell>
          <cell r="B510" t="str">
            <v>MOVING EXPENSES</v>
          </cell>
          <cell r="C510" t="str">
            <v>I,H</v>
          </cell>
          <cell r="D510" t="str">
            <v>Detail</v>
          </cell>
          <cell r="E510" t="str">
            <v>No</v>
          </cell>
        </row>
        <row r="511">
          <cell r="A511" t="str">
            <v>850153    221</v>
          </cell>
          <cell r="B511" t="str">
            <v>MOVING EXPENSES</v>
          </cell>
          <cell r="C511" t="str">
            <v>I,H</v>
          </cell>
          <cell r="D511" t="str">
            <v>Detail</v>
          </cell>
          <cell r="E511" t="str">
            <v>No</v>
          </cell>
        </row>
        <row r="512">
          <cell r="A512" t="str">
            <v>850153    223</v>
          </cell>
          <cell r="B512" t="str">
            <v>MOVING EXPENSE</v>
          </cell>
          <cell r="C512" t="str">
            <v>I,H</v>
          </cell>
          <cell r="D512" t="str">
            <v>Detail</v>
          </cell>
          <cell r="E512" t="str">
            <v>No</v>
          </cell>
        </row>
        <row r="513">
          <cell r="A513" t="str">
            <v>850153    224</v>
          </cell>
          <cell r="B513" t="str">
            <v>MOVING EXPENSES</v>
          </cell>
          <cell r="C513" t="str">
            <v>I,H</v>
          </cell>
          <cell r="D513" t="str">
            <v>Detail</v>
          </cell>
          <cell r="E513" t="str">
            <v>No</v>
          </cell>
        </row>
        <row r="514">
          <cell r="A514" t="str">
            <v>850153    225</v>
          </cell>
          <cell r="B514" t="str">
            <v>MOVING EXPENSE</v>
          </cell>
          <cell r="C514" t="str">
            <v>I,H</v>
          </cell>
          <cell r="D514" t="str">
            <v>Detail</v>
          </cell>
          <cell r="E514" t="str">
            <v>No</v>
          </cell>
        </row>
        <row r="515">
          <cell r="A515" t="str">
            <v>850159    200</v>
          </cell>
          <cell r="B515" t="str">
            <v>TRAVEILLING EXPENSES - OTHERS</v>
          </cell>
          <cell r="C515" t="str">
            <v>I,H</v>
          </cell>
          <cell r="D515" t="str">
            <v>Detail</v>
          </cell>
          <cell r="E515" t="str">
            <v>No</v>
          </cell>
        </row>
        <row r="516">
          <cell r="A516" t="str">
            <v>850159    210</v>
          </cell>
          <cell r="B516" t="str">
            <v>TRAVEILLING EXPENSES - OTHERS</v>
          </cell>
          <cell r="C516" t="str">
            <v>I,H</v>
          </cell>
          <cell r="D516" t="str">
            <v>Detail</v>
          </cell>
          <cell r="E516" t="str">
            <v>No</v>
          </cell>
        </row>
        <row r="517">
          <cell r="A517" t="str">
            <v>850159    211</v>
          </cell>
          <cell r="B517" t="str">
            <v>TRAVELLING EXPENSES - OTHERS</v>
          </cell>
          <cell r="C517" t="str">
            <v>I,H</v>
          </cell>
          <cell r="D517" t="str">
            <v>Detail</v>
          </cell>
          <cell r="E517" t="str">
            <v>No</v>
          </cell>
        </row>
        <row r="518">
          <cell r="A518" t="str">
            <v>850159    220</v>
          </cell>
          <cell r="B518" t="str">
            <v>TRAVEILLING EXPENSES - OTHERS</v>
          </cell>
          <cell r="C518" t="str">
            <v>I,H</v>
          </cell>
          <cell r="D518" t="str">
            <v>Detail</v>
          </cell>
          <cell r="E518" t="str">
            <v>No</v>
          </cell>
        </row>
        <row r="519">
          <cell r="A519" t="str">
            <v>850159    221</v>
          </cell>
          <cell r="B519" t="str">
            <v>TRAVEILLING EXPENSES - OTHERS</v>
          </cell>
          <cell r="C519" t="str">
            <v>I,H</v>
          </cell>
          <cell r="D519" t="str">
            <v>Detail</v>
          </cell>
          <cell r="E519" t="str">
            <v>No</v>
          </cell>
        </row>
        <row r="520">
          <cell r="A520" t="str">
            <v>850159    222</v>
          </cell>
          <cell r="B520" t="str">
            <v>TRAVELLING EXPENSES - OTHERS</v>
          </cell>
          <cell r="C520" t="str">
            <v>I,H</v>
          </cell>
          <cell r="D520" t="str">
            <v>Detail</v>
          </cell>
          <cell r="E520" t="str">
            <v>No</v>
          </cell>
        </row>
        <row r="521">
          <cell r="A521" t="str">
            <v>850159    223</v>
          </cell>
          <cell r="B521" t="str">
            <v>TRAVELLING EXPENSES - OTHERS</v>
          </cell>
          <cell r="C521" t="str">
            <v>I,H</v>
          </cell>
          <cell r="D521" t="str">
            <v>Detail</v>
          </cell>
          <cell r="E521" t="str">
            <v>No</v>
          </cell>
        </row>
        <row r="522">
          <cell r="A522" t="str">
            <v>850159    224</v>
          </cell>
          <cell r="B522" t="str">
            <v>TRAVELLING EXPENSES - OTHERS</v>
          </cell>
          <cell r="C522" t="str">
            <v>I,H</v>
          </cell>
          <cell r="D522" t="str">
            <v>Detail</v>
          </cell>
          <cell r="E522" t="str">
            <v>No</v>
          </cell>
        </row>
        <row r="523">
          <cell r="A523" t="str">
            <v>850159    225</v>
          </cell>
          <cell r="B523" t="str">
            <v>TRAVELLING EXPENSE OTHER</v>
          </cell>
          <cell r="C523" t="str">
            <v>I,H</v>
          </cell>
          <cell r="D523" t="str">
            <v>Detail</v>
          </cell>
          <cell r="E523" t="str">
            <v>No</v>
          </cell>
        </row>
        <row r="524">
          <cell r="A524" t="str">
            <v>850161    200</v>
          </cell>
          <cell r="B524" t="str">
            <v>ENTERTAINMENT</v>
          </cell>
          <cell r="C524" t="str">
            <v>I,H</v>
          </cell>
          <cell r="D524" t="str">
            <v>Detail</v>
          </cell>
          <cell r="E524" t="str">
            <v>No</v>
          </cell>
        </row>
        <row r="525">
          <cell r="A525" t="str">
            <v>850161    210</v>
          </cell>
          <cell r="B525" t="str">
            <v>ENTERTAINMENT</v>
          </cell>
          <cell r="C525" t="str">
            <v>I,H</v>
          </cell>
          <cell r="D525" t="str">
            <v>Detail</v>
          </cell>
          <cell r="E525" t="str">
            <v>No</v>
          </cell>
        </row>
        <row r="526">
          <cell r="A526" t="str">
            <v>850161    211</v>
          </cell>
          <cell r="B526" t="str">
            <v>ENTERTAINMENT</v>
          </cell>
          <cell r="C526" t="str">
            <v>I,H</v>
          </cell>
          <cell r="D526" t="str">
            <v>Detail</v>
          </cell>
          <cell r="E526" t="str">
            <v>No</v>
          </cell>
        </row>
        <row r="527">
          <cell r="A527" t="str">
            <v>850161    220</v>
          </cell>
          <cell r="B527" t="str">
            <v>ENTERTAINMENT</v>
          </cell>
          <cell r="C527" t="str">
            <v>I,H</v>
          </cell>
          <cell r="D527" t="str">
            <v>Detail</v>
          </cell>
          <cell r="E527" t="str">
            <v>No</v>
          </cell>
        </row>
        <row r="528">
          <cell r="A528" t="str">
            <v>850161    221</v>
          </cell>
          <cell r="B528" t="str">
            <v>ENTERTAINMENT</v>
          </cell>
          <cell r="C528" t="str">
            <v>I,H</v>
          </cell>
          <cell r="D528" t="str">
            <v>Detail</v>
          </cell>
          <cell r="E528" t="str">
            <v>No</v>
          </cell>
        </row>
        <row r="529">
          <cell r="A529" t="str">
            <v>850161    222</v>
          </cell>
          <cell r="B529" t="str">
            <v>ENTERTAINMENT</v>
          </cell>
          <cell r="C529" t="str">
            <v>I,H</v>
          </cell>
          <cell r="D529" t="str">
            <v>Detail</v>
          </cell>
          <cell r="E529" t="str">
            <v>No</v>
          </cell>
        </row>
        <row r="530">
          <cell r="A530" t="str">
            <v>850161    223</v>
          </cell>
          <cell r="B530" t="str">
            <v>ENTERTAINMENT</v>
          </cell>
          <cell r="C530" t="str">
            <v>I,H</v>
          </cell>
          <cell r="D530" t="str">
            <v>Detail</v>
          </cell>
          <cell r="E530" t="str">
            <v>No</v>
          </cell>
        </row>
        <row r="531">
          <cell r="A531" t="str">
            <v>850161    224</v>
          </cell>
          <cell r="B531" t="str">
            <v>ENTERTAINMENT</v>
          </cell>
          <cell r="C531" t="str">
            <v>I,H</v>
          </cell>
          <cell r="D531" t="str">
            <v>Detail</v>
          </cell>
          <cell r="E531" t="str">
            <v>No</v>
          </cell>
        </row>
        <row r="532">
          <cell r="A532" t="str">
            <v>850161    225</v>
          </cell>
          <cell r="B532" t="str">
            <v>ENTERTAINMENT</v>
          </cell>
          <cell r="C532" t="str">
            <v>I,H</v>
          </cell>
          <cell r="D532" t="str">
            <v>Detail</v>
          </cell>
          <cell r="E532" t="str">
            <v>No</v>
          </cell>
        </row>
        <row r="533">
          <cell r="A533" t="str">
            <v>850162    200</v>
          </cell>
          <cell r="B533" t="str">
            <v>PRESENTATION</v>
          </cell>
          <cell r="C533" t="str">
            <v>I,H</v>
          </cell>
          <cell r="D533" t="str">
            <v>Detail</v>
          </cell>
          <cell r="E533" t="str">
            <v>No</v>
          </cell>
        </row>
        <row r="534">
          <cell r="A534" t="str">
            <v>850162    210</v>
          </cell>
          <cell r="B534" t="str">
            <v>PRESENTATION</v>
          </cell>
          <cell r="C534" t="str">
            <v>I,H</v>
          </cell>
          <cell r="D534" t="str">
            <v>Detail</v>
          </cell>
          <cell r="E534" t="str">
            <v>No</v>
          </cell>
        </row>
        <row r="535">
          <cell r="A535" t="str">
            <v>850162    211</v>
          </cell>
          <cell r="B535" t="str">
            <v>PRESENTATION</v>
          </cell>
          <cell r="C535" t="str">
            <v>I,H</v>
          </cell>
          <cell r="D535" t="str">
            <v>Detail</v>
          </cell>
          <cell r="E535" t="str">
            <v>No</v>
          </cell>
        </row>
        <row r="536">
          <cell r="A536" t="str">
            <v>850162    220</v>
          </cell>
          <cell r="B536" t="str">
            <v>PRESENTATION</v>
          </cell>
          <cell r="C536" t="str">
            <v>I,H</v>
          </cell>
          <cell r="D536" t="str">
            <v>Detail</v>
          </cell>
          <cell r="E536" t="str">
            <v>No</v>
          </cell>
        </row>
        <row r="537">
          <cell r="A537" t="str">
            <v>850162    221</v>
          </cell>
          <cell r="B537" t="str">
            <v>PRESENTATION</v>
          </cell>
          <cell r="C537" t="str">
            <v>I,H</v>
          </cell>
          <cell r="D537" t="str">
            <v>Detail</v>
          </cell>
          <cell r="E537" t="str">
            <v>No</v>
          </cell>
        </row>
        <row r="538">
          <cell r="A538" t="str">
            <v>850162    222</v>
          </cell>
          <cell r="B538" t="str">
            <v>PRESENTATION</v>
          </cell>
          <cell r="C538" t="str">
            <v>I,H</v>
          </cell>
          <cell r="D538" t="str">
            <v>Detail</v>
          </cell>
          <cell r="E538" t="str">
            <v>No</v>
          </cell>
        </row>
        <row r="539">
          <cell r="A539" t="str">
            <v>850162    223</v>
          </cell>
          <cell r="B539" t="str">
            <v>PRESENTATION</v>
          </cell>
          <cell r="C539" t="str">
            <v>I,H</v>
          </cell>
          <cell r="D539" t="str">
            <v>Detail</v>
          </cell>
          <cell r="E539" t="str">
            <v>No</v>
          </cell>
        </row>
        <row r="540">
          <cell r="A540" t="str">
            <v>850162    224</v>
          </cell>
          <cell r="B540" t="str">
            <v>PRESENTATION</v>
          </cell>
          <cell r="C540" t="str">
            <v>I,H</v>
          </cell>
          <cell r="D540" t="str">
            <v>Detail</v>
          </cell>
          <cell r="E540" t="str">
            <v>No</v>
          </cell>
        </row>
        <row r="541">
          <cell r="A541" t="str">
            <v>850171    200</v>
          </cell>
          <cell r="B541" t="str">
            <v>RECRUITMENT</v>
          </cell>
          <cell r="C541" t="str">
            <v>I,H</v>
          </cell>
          <cell r="D541" t="str">
            <v>Detail</v>
          </cell>
          <cell r="E541" t="str">
            <v>No</v>
          </cell>
        </row>
        <row r="542">
          <cell r="A542" t="str">
            <v>850171    210</v>
          </cell>
          <cell r="B542" t="str">
            <v>RECRUITMENT</v>
          </cell>
          <cell r="C542" t="str">
            <v>I,H</v>
          </cell>
          <cell r="D542" t="str">
            <v>Detail</v>
          </cell>
          <cell r="E542" t="str">
            <v>No</v>
          </cell>
        </row>
        <row r="543">
          <cell r="A543" t="str">
            <v>850171    211</v>
          </cell>
          <cell r="B543" t="str">
            <v>RECRUITMENT</v>
          </cell>
          <cell r="C543" t="str">
            <v>I,H</v>
          </cell>
          <cell r="D543" t="str">
            <v>Detail</v>
          </cell>
          <cell r="E543" t="str">
            <v>No</v>
          </cell>
        </row>
        <row r="544">
          <cell r="A544" t="str">
            <v>850171    220</v>
          </cell>
          <cell r="B544" t="str">
            <v>RECRUITMENT</v>
          </cell>
          <cell r="C544" t="str">
            <v>I,H</v>
          </cell>
          <cell r="D544" t="str">
            <v>Detail</v>
          </cell>
          <cell r="E544" t="str">
            <v>No</v>
          </cell>
        </row>
        <row r="545">
          <cell r="A545" t="str">
            <v>850171    221</v>
          </cell>
          <cell r="B545" t="str">
            <v>RECRUITMENT</v>
          </cell>
          <cell r="C545" t="str">
            <v>I,H</v>
          </cell>
          <cell r="D545" t="str">
            <v>Detail</v>
          </cell>
          <cell r="E545" t="str">
            <v>No</v>
          </cell>
        </row>
        <row r="546">
          <cell r="A546" t="str">
            <v>850171    222</v>
          </cell>
          <cell r="B546" t="str">
            <v>RECRUITMENT</v>
          </cell>
          <cell r="C546" t="str">
            <v>I,H</v>
          </cell>
          <cell r="D546" t="str">
            <v>Detail</v>
          </cell>
          <cell r="E546" t="str">
            <v>No</v>
          </cell>
        </row>
        <row r="547">
          <cell r="A547" t="str">
            <v>850171    223</v>
          </cell>
          <cell r="B547" t="str">
            <v>RECRUITMENT</v>
          </cell>
          <cell r="C547" t="str">
            <v>I,H</v>
          </cell>
          <cell r="D547" t="str">
            <v>Detail</v>
          </cell>
          <cell r="E547" t="str">
            <v>No</v>
          </cell>
        </row>
        <row r="548">
          <cell r="A548" t="str">
            <v>850171    224</v>
          </cell>
          <cell r="B548" t="str">
            <v>RECRUITMENT</v>
          </cell>
          <cell r="C548" t="str">
            <v>I,H</v>
          </cell>
          <cell r="D548" t="str">
            <v>Detail</v>
          </cell>
          <cell r="E548" t="str">
            <v>No</v>
          </cell>
        </row>
        <row r="549">
          <cell r="A549" t="str">
            <v>850172    200</v>
          </cell>
          <cell r="B549" t="str">
            <v>TRAINING</v>
          </cell>
          <cell r="C549" t="str">
            <v>I,H</v>
          </cell>
          <cell r="D549" t="str">
            <v>Detail</v>
          </cell>
          <cell r="E549" t="str">
            <v>No</v>
          </cell>
        </row>
        <row r="550">
          <cell r="A550" t="str">
            <v>850172    210</v>
          </cell>
          <cell r="B550" t="str">
            <v>TRAINING</v>
          </cell>
          <cell r="C550" t="str">
            <v>I,H</v>
          </cell>
          <cell r="D550" t="str">
            <v>Detail</v>
          </cell>
          <cell r="E550" t="str">
            <v>No</v>
          </cell>
        </row>
        <row r="551">
          <cell r="A551" t="str">
            <v>850172    211</v>
          </cell>
          <cell r="B551" t="str">
            <v>TRAINING</v>
          </cell>
          <cell r="C551" t="str">
            <v>I,H</v>
          </cell>
          <cell r="D551" t="str">
            <v>Detail</v>
          </cell>
          <cell r="E551" t="str">
            <v>No</v>
          </cell>
        </row>
        <row r="552">
          <cell r="A552" t="str">
            <v>850172    220</v>
          </cell>
          <cell r="B552" t="str">
            <v>TRAINING</v>
          </cell>
          <cell r="C552" t="str">
            <v>I,H</v>
          </cell>
          <cell r="D552" t="str">
            <v>Detail</v>
          </cell>
          <cell r="E552" t="str">
            <v>No</v>
          </cell>
        </row>
        <row r="553">
          <cell r="A553" t="str">
            <v>850172    221</v>
          </cell>
          <cell r="B553" t="str">
            <v>TRAINING</v>
          </cell>
          <cell r="C553" t="str">
            <v>I,H</v>
          </cell>
          <cell r="D553" t="str">
            <v>Detail</v>
          </cell>
          <cell r="E553" t="str">
            <v>No</v>
          </cell>
        </row>
        <row r="554">
          <cell r="A554" t="str">
            <v>850172    222</v>
          </cell>
          <cell r="B554" t="str">
            <v>TRAINING</v>
          </cell>
          <cell r="C554" t="str">
            <v>I,H</v>
          </cell>
          <cell r="D554" t="str">
            <v>Detail</v>
          </cell>
          <cell r="E554" t="str">
            <v>No</v>
          </cell>
        </row>
        <row r="555">
          <cell r="A555" t="str">
            <v>850172    223</v>
          </cell>
          <cell r="B555" t="str">
            <v>TRAINING</v>
          </cell>
          <cell r="C555" t="str">
            <v>I,H</v>
          </cell>
          <cell r="D555" t="str">
            <v>Detail</v>
          </cell>
          <cell r="E555" t="str">
            <v>No</v>
          </cell>
        </row>
        <row r="556">
          <cell r="A556" t="str">
            <v>850172    224</v>
          </cell>
          <cell r="B556" t="str">
            <v>TRAINING</v>
          </cell>
          <cell r="C556" t="str">
            <v>I,H</v>
          </cell>
          <cell r="D556" t="str">
            <v>Detail</v>
          </cell>
          <cell r="E556" t="str">
            <v>No</v>
          </cell>
        </row>
        <row r="557">
          <cell r="A557" t="str">
            <v>850172    225</v>
          </cell>
          <cell r="B557" t="str">
            <v>TRAINING</v>
          </cell>
          <cell r="C557" t="str">
            <v>I,H</v>
          </cell>
          <cell r="D557" t="str">
            <v>Detail</v>
          </cell>
          <cell r="E557" t="str">
            <v>No</v>
          </cell>
        </row>
        <row r="558">
          <cell r="A558" t="str">
            <v>851081    200</v>
          </cell>
          <cell r="B558" t="str">
            <v>MANAGEMENT FEE</v>
          </cell>
          <cell r="C558" t="str">
            <v>I,H</v>
          </cell>
          <cell r="D558" t="str">
            <v>Detail</v>
          </cell>
          <cell r="E558" t="str">
            <v>No</v>
          </cell>
        </row>
        <row r="559">
          <cell r="A559" t="str">
            <v>851081    210</v>
          </cell>
          <cell r="B559" t="str">
            <v>MANAGEMENT FEE</v>
          </cell>
          <cell r="C559" t="str">
            <v>I,H</v>
          </cell>
          <cell r="D559" t="str">
            <v>Detail</v>
          </cell>
          <cell r="E559" t="str">
            <v>No</v>
          </cell>
        </row>
        <row r="560">
          <cell r="A560" t="str">
            <v>851081    211</v>
          </cell>
          <cell r="B560" t="str">
            <v>MANAGEMENT FEE</v>
          </cell>
          <cell r="C560" t="str">
            <v>I,H</v>
          </cell>
          <cell r="D560" t="str">
            <v>Detail</v>
          </cell>
          <cell r="E560" t="str">
            <v>No</v>
          </cell>
        </row>
        <row r="561">
          <cell r="A561" t="str">
            <v>851081    220</v>
          </cell>
          <cell r="B561" t="str">
            <v>MANAGEMENT FEE</v>
          </cell>
          <cell r="C561" t="str">
            <v>I,H</v>
          </cell>
          <cell r="D561" t="str">
            <v>Detail</v>
          </cell>
          <cell r="E561" t="str">
            <v>No</v>
          </cell>
        </row>
        <row r="562">
          <cell r="A562" t="str">
            <v>851081    221</v>
          </cell>
          <cell r="B562" t="str">
            <v>MANAGEMENT FEE</v>
          </cell>
          <cell r="C562" t="str">
            <v>I,H</v>
          </cell>
          <cell r="D562" t="str">
            <v>Detail</v>
          </cell>
          <cell r="E562" t="str">
            <v>No</v>
          </cell>
        </row>
        <row r="563">
          <cell r="A563" t="str">
            <v>851081    222</v>
          </cell>
          <cell r="B563" t="str">
            <v>MANAGEMENT FEE</v>
          </cell>
          <cell r="C563" t="str">
            <v>I,H</v>
          </cell>
          <cell r="D563" t="str">
            <v>Detail</v>
          </cell>
          <cell r="E563" t="str">
            <v>No</v>
          </cell>
        </row>
        <row r="564">
          <cell r="A564" t="str">
            <v>851081    223</v>
          </cell>
          <cell r="B564" t="str">
            <v>MANAGEMENT FEE</v>
          </cell>
          <cell r="C564" t="str">
            <v>I,H</v>
          </cell>
          <cell r="D564" t="str">
            <v>Detail</v>
          </cell>
          <cell r="E564" t="str">
            <v>No</v>
          </cell>
        </row>
        <row r="565">
          <cell r="A565" t="str">
            <v>851081    224</v>
          </cell>
          <cell r="B565" t="str">
            <v>MANAGEMENT FEE</v>
          </cell>
          <cell r="C565" t="str">
            <v>I,H</v>
          </cell>
          <cell r="D565" t="str">
            <v>Detail</v>
          </cell>
          <cell r="E565" t="str">
            <v>No</v>
          </cell>
        </row>
        <row r="566">
          <cell r="A566" t="str">
            <v>851081    225</v>
          </cell>
          <cell r="B566" t="str">
            <v>MANAGEMENT FEE</v>
          </cell>
          <cell r="C566" t="str">
            <v>I,H</v>
          </cell>
          <cell r="D566" t="str">
            <v>Detail</v>
          </cell>
          <cell r="E566" t="str">
            <v>No</v>
          </cell>
        </row>
        <row r="567">
          <cell r="A567" t="str">
            <v>851082    200</v>
          </cell>
          <cell r="B567" t="str">
            <v>AUDIT FEE</v>
          </cell>
          <cell r="C567" t="str">
            <v>I,H</v>
          </cell>
          <cell r="D567" t="str">
            <v>Detail</v>
          </cell>
          <cell r="E567" t="str">
            <v>No</v>
          </cell>
        </row>
        <row r="568">
          <cell r="A568" t="str">
            <v>851082    210</v>
          </cell>
          <cell r="B568" t="str">
            <v>AUDIT FEE</v>
          </cell>
          <cell r="C568" t="str">
            <v>I,H</v>
          </cell>
          <cell r="D568" t="str">
            <v>Detail</v>
          </cell>
          <cell r="E568" t="str">
            <v>No</v>
          </cell>
        </row>
        <row r="569">
          <cell r="A569" t="str">
            <v>851082    211</v>
          </cell>
          <cell r="B569" t="str">
            <v>AUDIT FEE</v>
          </cell>
          <cell r="C569" t="str">
            <v>I,H</v>
          </cell>
          <cell r="D569" t="str">
            <v>Detail</v>
          </cell>
          <cell r="E569" t="str">
            <v>No</v>
          </cell>
        </row>
        <row r="570">
          <cell r="A570" t="str">
            <v>851082    220</v>
          </cell>
          <cell r="B570" t="str">
            <v>AUDIT FEE</v>
          </cell>
          <cell r="C570" t="str">
            <v>I,H</v>
          </cell>
          <cell r="D570" t="str">
            <v>Detail</v>
          </cell>
          <cell r="E570" t="str">
            <v>No</v>
          </cell>
        </row>
        <row r="571">
          <cell r="A571" t="str">
            <v>851082    221</v>
          </cell>
          <cell r="B571" t="str">
            <v>AUDIT FEE</v>
          </cell>
          <cell r="C571" t="str">
            <v>I,H</v>
          </cell>
          <cell r="D571" t="str">
            <v>Detail</v>
          </cell>
          <cell r="E571" t="str">
            <v>No</v>
          </cell>
        </row>
        <row r="572">
          <cell r="A572" t="str">
            <v>851082    222</v>
          </cell>
          <cell r="B572" t="str">
            <v>AUDIT FEE</v>
          </cell>
          <cell r="C572" t="str">
            <v>I,H</v>
          </cell>
          <cell r="D572" t="str">
            <v>Detail</v>
          </cell>
          <cell r="E572" t="str">
            <v>No</v>
          </cell>
        </row>
        <row r="573">
          <cell r="A573" t="str">
            <v>851082    223</v>
          </cell>
          <cell r="B573" t="str">
            <v>AUDIT FEE</v>
          </cell>
          <cell r="C573" t="str">
            <v>I,H</v>
          </cell>
          <cell r="D573" t="str">
            <v>Detail</v>
          </cell>
          <cell r="E573" t="str">
            <v>No</v>
          </cell>
        </row>
        <row r="574">
          <cell r="A574" t="str">
            <v>851082    224</v>
          </cell>
          <cell r="B574" t="str">
            <v>AUDIT FEE</v>
          </cell>
          <cell r="C574" t="str">
            <v>I,H</v>
          </cell>
          <cell r="D574" t="str">
            <v>Detail</v>
          </cell>
          <cell r="E574" t="str">
            <v>No</v>
          </cell>
        </row>
        <row r="575">
          <cell r="A575" t="str">
            <v>851082    225</v>
          </cell>
          <cell r="B575" t="str">
            <v>AUDIT FEE</v>
          </cell>
          <cell r="C575" t="str">
            <v>I,H</v>
          </cell>
          <cell r="D575" t="str">
            <v>Detail</v>
          </cell>
          <cell r="E575" t="str">
            <v>No</v>
          </cell>
        </row>
        <row r="576">
          <cell r="A576" t="str">
            <v>851083    200</v>
          </cell>
          <cell r="B576" t="str">
            <v>LAYER FEE</v>
          </cell>
          <cell r="C576" t="str">
            <v>I,H</v>
          </cell>
          <cell r="D576" t="str">
            <v>Detail</v>
          </cell>
          <cell r="E576" t="str">
            <v>No</v>
          </cell>
        </row>
        <row r="577">
          <cell r="A577" t="str">
            <v>851083    210</v>
          </cell>
          <cell r="B577" t="str">
            <v>LAYER FEE</v>
          </cell>
          <cell r="C577" t="str">
            <v>I,H</v>
          </cell>
          <cell r="D577" t="str">
            <v>Detail</v>
          </cell>
          <cell r="E577" t="str">
            <v>No</v>
          </cell>
        </row>
        <row r="578">
          <cell r="A578" t="str">
            <v>851083    211</v>
          </cell>
          <cell r="B578" t="str">
            <v>LAYER FEE</v>
          </cell>
          <cell r="C578" t="str">
            <v>I,H</v>
          </cell>
          <cell r="D578" t="str">
            <v>Detail</v>
          </cell>
          <cell r="E578" t="str">
            <v>No</v>
          </cell>
        </row>
        <row r="579">
          <cell r="A579" t="str">
            <v>851083    220</v>
          </cell>
          <cell r="B579" t="str">
            <v>LAYER FEE</v>
          </cell>
          <cell r="C579" t="str">
            <v>I,H</v>
          </cell>
          <cell r="D579" t="str">
            <v>Detail</v>
          </cell>
          <cell r="E579" t="str">
            <v>No</v>
          </cell>
        </row>
        <row r="580">
          <cell r="A580" t="str">
            <v>851083    221</v>
          </cell>
          <cell r="B580" t="str">
            <v>LAYER FEE</v>
          </cell>
          <cell r="C580" t="str">
            <v>I,H</v>
          </cell>
          <cell r="D580" t="str">
            <v>Detail</v>
          </cell>
          <cell r="E580" t="str">
            <v>No</v>
          </cell>
        </row>
        <row r="581">
          <cell r="A581" t="str">
            <v>851083    222</v>
          </cell>
          <cell r="B581" t="str">
            <v>LAWYER FEE</v>
          </cell>
          <cell r="C581" t="str">
            <v>I,H</v>
          </cell>
          <cell r="D581" t="str">
            <v>Detail</v>
          </cell>
          <cell r="E581" t="str">
            <v>No</v>
          </cell>
        </row>
        <row r="582">
          <cell r="A582" t="str">
            <v>851083    223</v>
          </cell>
          <cell r="B582" t="str">
            <v>LAWYER FEE</v>
          </cell>
          <cell r="C582" t="str">
            <v>I,H</v>
          </cell>
          <cell r="D582" t="str">
            <v>Detail</v>
          </cell>
          <cell r="E582" t="str">
            <v>No</v>
          </cell>
        </row>
        <row r="583">
          <cell r="A583" t="str">
            <v>851083    224</v>
          </cell>
          <cell r="B583" t="str">
            <v>LAWYER FEE</v>
          </cell>
          <cell r="C583" t="str">
            <v>I,H</v>
          </cell>
          <cell r="D583" t="str">
            <v>Detail</v>
          </cell>
          <cell r="E583" t="str">
            <v>No</v>
          </cell>
        </row>
        <row r="584">
          <cell r="A584" t="str">
            <v>851083    225</v>
          </cell>
          <cell r="B584" t="str">
            <v>LAWYER FEE</v>
          </cell>
          <cell r="C584" t="str">
            <v>I,H</v>
          </cell>
          <cell r="D584" t="str">
            <v>Detail</v>
          </cell>
          <cell r="E584" t="str">
            <v>No</v>
          </cell>
        </row>
        <row r="585">
          <cell r="A585" t="str">
            <v>851084    200</v>
          </cell>
          <cell r="B585" t="str">
            <v>TECHNICALL ASSISTANT FEE</v>
          </cell>
          <cell r="C585" t="str">
            <v>I,H</v>
          </cell>
          <cell r="D585" t="str">
            <v>Detail</v>
          </cell>
          <cell r="E585" t="str">
            <v>No</v>
          </cell>
        </row>
        <row r="586">
          <cell r="A586" t="str">
            <v>851084    210</v>
          </cell>
          <cell r="B586" t="str">
            <v>TECHNICALL ASSISTANT FEE</v>
          </cell>
          <cell r="C586" t="str">
            <v>I,H</v>
          </cell>
          <cell r="D586" t="str">
            <v>Detail</v>
          </cell>
          <cell r="E586" t="str">
            <v>No</v>
          </cell>
        </row>
        <row r="587">
          <cell r="A587" t="str">
            <v>851084    211</v>
          </cell>
          <cell r="B587" t="str">
            <v>TECHNICALL ASSISTANT FEE</v>
          </cell>
          <cell r="C587" t="str">
            <v>I,H</v>
          </cell>
          <cell r="D587" t="str">
            <v>Detail</v>
          </cell>
          <cell r="E587" t="str">
            <v>No</v>
          </cell>
        </row>
        <row r="588">
          <cell r="A588" t="str">
            <v>851084    220</v>
          </cell>
          <cell r="B588" t="str">
            <v>TECHNICALL ASSISTANT FEE</v>
          </cell>
          <cell r="C588" t="str">
            <v>I,H</v>
          </cell>
          <cell r="D588" t="str">
            <v>Detail</v>
          </cell>
          <cell r="E588" t="str">
            <v>No</v>
          </cell>
        </row>
        <row r="589">
          <cell r="A589" t="str">
            <v>851084    221</v>
          </cell>
          <cell r="B589" t="str">
            <v>TECHNICALL ASSISTANT FEE</v>
          </cell>
          <cell r="C589" t="str">
            <v>I,H</v>
          </cell>
          <cell r="D589" t="str">
            <v>Detail</v>
          </cell>
          <cell r="E589" t="str">
            <v>No</v>
          </cell>
        </row>
        <row r="590">
          <cell r="A590" t="str">
            <v>851084    222</v>
          </cell>
          <cell r="B590" t="str">
            <v>TECHNICAL ASSISTANT FEE</v>
          </cell>
          <cell r="C590" t="str">
            <v>I,H</v>
          </cell>
          <cell r="D590" t="str">
            <v>Detail</v>
          </cell>
          <cell r="E590" t="str">
            <v>No</v>
          </cell>
        </row>
        <row r="591">
          <cell r="A591" t="str">
            <v>851084    223</v>
          </cell>
          <cell r="B591" t="str">
            <v>TECHNICAL ASSISTANT FEE</v>
          </cell>
          <cell r="C591" t="str">
            <v>I,H</v>
          </cell>
          <cell r="D591" t="str">
            <v>Detail</v>
          </cell>
          <cell r="E591" t="str">
            <v>No</v>
          </cell>
        </row>
        <row r="592">
          <cell r="A592" t="str">
            <v>851084    224</v>
          </cell>
          <cell r="B592" t="str">
            <v>TECHNICAL ASSISTANT FEE</v>
          </cell>
          <cell r="C592" t="str">
            <v>I,H</v>
          </cell>
          <cell r="D592" t="str">
            <v>Detail</v>
          </cell>
          <cell r="E592" t="str">
            <v>No</v>
          </cell>
        </row>
        <row r="593">
          <cell r="A593" t="str">
            <v>851085    200</v>
          </cell>
          <cell r="B593" t="str">
            <v>CONSULTANT FEE</v>
          </cell>
          <cell r="C593" t="str">
            <v>I,H</v>
          </cell>
          <cell r="D593" t="str">
            <v>Detail</v>
          </cell>
          <cell r="E593" t="str">
            <v>No</v>
          </cell>
        </row>
        <row r="594">
          <cell r="A594" t="str">
            <v>851085    210</v>
          </cell>
          <cell r="B594" t="str">
            <v>CONSULTANT FEE</v>
          </cell>
          <cell r="C594" t="str">
            <v>I,H</v>
          </cell>
          <cell r="D594" t="str">
            <v>Detail</v>
          </cell>
          <cell r="E594" t="str">
            <v>No</v>
          </cell>
        </row>
        <row r="595">
          <cell r="A595" t="str">
            <v>851085    211</v>
          </cell>
          <cell r="B595" t="str">
            <v>CONSULTANT FEE</v>
          </cell>
          <cell r="C595" t="str">
            <v>I,H</v>
          </cell>
          <cell r="D595" t="str">
            <v>Detail</v>
          </cell>
          <cell r="E595" t="str">
            <v>No</v>
          </cell>
        </row>
        <row r="596">
          <cell r="A596" t="str">
            <v>851085    220</v>
          </cell>
          <cell r="B596" t="str">
            <v>CONSULTANT FEE</v>
          </cell>
          <cell r="C596" t="str">
            <v>I,H</v>
          </cell>
          <cell r="D596" t="str">
            <v>Detail</v>
          </cell>
          <cell r="E596" t="str">
            <v>No</v>
          </cell>
        </row>
        <row r="597">
          <cell r="A597" t="str">
            <v>851085    221</v>
          </cell>
          <cell r="B597" t="str">
            <v>CONSULTANT FEE</v>
          </cell>
          <cell r="C597" t="str">
            <v>I,H</v>
          </cell>
          <cell r="D597" t="str">
            <v>Detail</v>
          </cell>
          <cell r="E597" t="str">
            <v>No</v>
          </cell>
        </row>
        <row r="598">
          <cell r="A598" t="str">
            <v>851085    222</v>
          </cell>
          <cell r="B598" t="str">
            <v>CONSULTANT FEE</v>
          </cell>
          <cell r="C598" t="str">
            <v>I,H</v>
          </cell>
          <cell r="D598" t="str">
            <v>Detail</v>
          </cell>
          <cell r="E598" t="str">
            <v>No</v>
          </cell>
        </row>
        <row r="599">
          <cell r="A599" t="str">
            <v>851085    223</v>
          </cell>
          <cell r="B599" t="str">
            <v>CONSULTANT FEE</v>
          </cell>
          <cell r="C599" t="str">
            <v>I,H</v>
          </cell>
          <cell r="D599" t="str">
            <v>Detail</v>
          </cell>
          <cell r="E599" t="str">
            <v>No</v>
          </cell>
        </row>
        <row r="600">
          <cell r="A600" t="str">
            <v>851085    224</v>
          </cell>
          <cell r="B600" t="str">
            <v>CONSULTANT FEE</v>
          </cell>
          <cell r="C600" t="str">
            <v>I,H</v>
          </cell>
          <cell r="D600" t="str">
            <v>Detail</v>
          </cell>
          <cell r="E600" t="str">
            <v>No</v>
          </cell>
        </row>
        <row r="601">
          <cell r="A601" t="str">
            <v>851085    225</v>
          </cell>
          <cell r="B601" t="str">
            <v>CONSULTANT FEE</v>
          </cell>
          <cell r="C601" t="str">
            <v>I,H</v>
          </cell>
          <cell r="D601" t="str">
            <v>Detail</v>
          </cell>
          <cell r="E601" t="str">
            <v>No</v>
          </cell>
        </row>
        <row r="602">
          <cell r="A602" t="str">
            <v>851086    200</v>
          </cell>
          <cell r="B602" t="str">
            <v>MINERAL ANALYSIS FEE</v>
          </cell>
          <cell r="C602" t="str">
            <v>I,H</v>
          </cell>
          <cell r="D602" t="str">
            <v>Detail</v>
          </cell>
          <cell r="E602" t="str">
            <v>No</v>
          </cell>
        </row>
        <row r="603">
          <cell r="A603" t="str">
            <v>851086    210</v>
          </cell>
          <cell r="B603" t="str">
            <v>MINERAL ANALYSIS FEE</v>
          </cell>
          <cell r="C603" t="str">
            <v>I,H</v>
          </cell>
          <cell r="D603" t="str">
            <v>Detail</v>
          </cell>
          <cell r="E603" t="str">
            <v>No</v>
          </cell>
        </row>
        <row r="604">
          <cell r="A604" t="str">
            <v>851086    211</v>
          </cell>
          <cell r="B604" t="str">
            <v>MINERAL ANALYSIS FEE</v>
          </cell>
          <cell r="C604" t="str">
            <v>I,H</v>
          </cell>
          <cell r="D604" t="str">
            <v>Detail</v>
          </cell>
          <cell r="E604" t="str">
            <v>No</v>
          </cell>
        </row>
        <row r="605">
          <cell r="A605" t="str">
            <v>851086    220</v>
          </cell>
          <cell r="B605" t="str">
            <v>MINERAL ANALYSIS FEE</v>
          </cell>
          <cell r="C605" t="str">
            <v>I,H</v>
          </cell>
          <cell r="D605" t="str">
            <v>Detail</v>
          </cell>
          <cell r="E605" t="str">
            <v>No</v>
          </cell>
        </row>
        <row r="606">
          <cell r="A606" t="str">
            <v>851086    221</v>
          </cell>
          <cell r="B606" t="str">
            <v>MINERAL ANALYSIS FEE</v>
          </cell>
          <cell r="C606" t="str">
            <v>I,H</v>
          </cell>
          <cell r="D606" t="str">
            <v>Detail</v>
          </cell>
          <cell r="E606" t="str">
            <v>No</v>
          </cell>
        </row>
        <row r="607">
          <cell r="A607" t="str">
            <v>851086    222</v>
          </cell>
          <cell r="B607" t="str">
            <v>MINERAL ANALYSIS FEE</v>
          </cell>
          <cell r="C607" t="str">
            <v>I,H</v>
          </cell>
          <cell r="D607" t="str">
            <v>Detail</v>
          </cell>
          <cell r="E607" t="str">
            <v>No</v>
          </cell>
        </row>
        <row r="608">
          <cell r="A608" t="str">
            <v>851086    223</v>
          </cell>
          <cell r="B608" t="str">
            <v>MINERAL ANALISYS FEE</v>
          </cell>
          <cell r="C608" t="str">
            <v>I,H</v>
          </cell>
          <cell r="D608" t="str">
            <v>Detail</v>
          </cell>
          <cell r="E608" t="str">
            <v>No</v>
          </cell>
        </row>
        <row r="609">
          <cell r="A609" t="str">
            <v>851086    224</v>
          </cell>
          <cell r="B609" t="str">
            <v>MINERAL ANALISYS FEE</v>
          </cell>
          <cell r="C609" t="str">
            <v>I,H</v>
          </cell>
          <cell r="D609" t="str">
            <v>Detail</v>
          </cell>
          <cell r="E609" t="str">
            <v>No</v>
          </cell>
        </row>
        <row r="610">
          <cell r="A610" t="str">
            <v>851086    225</v>
          </cell>
          <cell r="B610" t="str">
            <v>MINERAL ANALYSIS FEE</v>
          </cell>
          <cell r="C610" t="str">
            <v>I,H</v>
          </cell>
          <cell r="D610" t="str">
            <v>Detail</v>
          </cell>
          <cell r="E610" t="str">
            <v>No</v>
          </cell>
        </row>
        <row r="611">
          <cell r="A611" t="str">
            <v>851087    200</v>
          </cell>
          <cell r="B611" t="str">
            <v>DRILLING FEE</v>
          </cell>
          <cell r="C611" t="str">
            <v>I,H</v>
          </cell>
          <cell r="D611" t="str">
            <v>Detail</v>
          </cell>
          <cell r="E611" t="str">
            <v>No</v>
          </cell>
        </row>
        <row r="612">
          <cell r="A612" t="str">
            <v>851087    210</v>
          </cell>
          <cell r="B612" t="str">
            <v>DRILLING FEE</v>
          </cell>
          <cell r="C612" t="str">
            <v>I,H</v>
          </cell>
          <cell r="D612" t="str">
            <v>Detail</v>
          </cell>
          <cell r="E612" t="str">
            <v>No</v>
          </cell>
        </row>
        <row r="613">
          <cell r="A613" t="str">
            <v>851087    211</v>
          </cell>
          <cell r="B613" t="str">
            <v>DRILLING FEE</v>
          </cell>
          <cell r="C613" t="str">
            <v>I,H</v>
          </cell>
          <cell r="D613" t="str">
            <v>Detail</v>
          </cell>
          <cell r="E613" t="str">
            <v>No</v>
          </cell>
        </row>
        <row r="614">
          <cell r="A614" t="str">
            <v>851087    220</v>
          </cell>
          <cell r="B614" t="str">
            <v>DRILLING FEE</v>
          </cell>
          <cell r="C614" t="str">
            <v>I,H</v>
          </cell>
          <cell r="D614" t="str">
            <v>Detail</v>
          </cell>
          <cell r="E614" t="str">
            <v>No</v>
          </cell>
        </row>
        <row r="615">
          <cell r="A615" t="str">
            <v>851087    221</v>
          </cell>
          <cell r="B615" t="str">
            <v>DRILLING FEE</v>
          </cell>
          <cell r="C615" t="str">
            <v>I,H</v>
          </cell>
          <cell r="D615" t="str">
            <v>Detail</v>
          </cell>
          <cell r="E615" t="str">
            <v>No</v>
          </cell>
        </row>
        <row r="616">
          <cell r="A616" t="str">
            <v>851087    222</v>
          </cell>
          <cell r="B616" t="str">
            <v>DRILLING FEE</v>
          </cell>
          <cell r="C616" t="str">
            <v>I,H</v>
          </cell>
          <cell r="D616" t="str">
            <v>Detail</v>
          </cell>
          <cell r="E616" t="str">
            <v>No</v>
          </cell>
        </row>
        <row r="617">
          <cell r="A617" t="str">
            <v>851087    223</v>
          </cell>
          <cell r="B617" t="str">
            <v>DRILLING FEE</v>
          </cell>
          <cell r="C617" t="str">
            <v>I,H</v>
          </cell>
          <cell r="D617" t="str">
            <v>Detail</v>
          </cell>
          <cell r="E617" t="str">
            <v>No</v>
          </cell>
        </row>
        <row r="618">
          <cell r="A618" t="str">
            <v>851087    224</v>
          </cell>
          <cell r="B618" t="str">
            <v>DRILLING FEE</v>
          </cell>
          <cell r="C618" t="str">
            <v>I,H</v>
          </cell>
          <cell r="D618" t="str">
            <v>Detail</v>
          </cell>
          <cell r="E618" t="str">
            <v>No</v>
          </cell>
        </row>
        <row r="619">
          <cell r="A619" t="str">
            <v>851087    225</v>
          </cell>
          <cell r="B619" t="str">
            <v>DRILLING FEE</v>
          </cell>
          <cell r="C619" t="str">
            <v>I,H</v>
          </cell>
          <cell r="D619" t="str">
            <v>Detail</v>
          </cell>
          <cell r="E619" t="str">
            <v>No</v>
          </cell>
        </row>
        <row r="620">
          <cell r="A620" t="str">
            <v>851088    200</v>
          </cell>
          <cell r="B620" t="str">
            <v>SURVEYING FEE</v>
          </cell>
          <cell r="C620" t="str">
            <v>I,H</v>
          </cell>
          <cell r="D620" t="str">
            <v>Detail</v>
          </cell>
          <cell r="E620" t="str">
            <v>No</v>
          </cell>
        </row>
        <row r="621">
          <cell r="A621" t="str">
            <v>851088    210</v>
          </cell>
          <cell r="B621" t="str">
            <v>SURVEYING FEE</v>
          </cell>
          <cell r="C621" t="str">
            <v>I,H</v>
          </cell>
          <cell r="D621" t="str">
            <v>Detail</v>
          </cell>
          <cell r="E621" t="str">
            <v>No</v>
          </cell>
        </row>
        <row r="622">
          <cell r="A622" t="str">
            <v>851088    211</v>
          </cell>
          <cell r="B622" t="str">
            <v>SURVEYING FEE</v>
          </cell>
          <cell r="C622" t="str">
            <v>I,H</v>
          </cell>
          <cell r="D622" t="str">
            <v>Detail</v>
          </cell>
          <cell r="E622" t="str">
            <v>No</v>
          </cell>
        </row>
        <row r="623">
          <cell r="A623" t="str">
            <v>851088    220</v>
          </cell>
          <cell r="B623" t="str">
            <v>SURVEYING FEE</v>
          </cell>
          <cell r="C623" t="str">
            <v>I,H</v>
          </cell>
          <cell r="D623" t="str">
            <v>Detail</v>
          </cell>
          <cell r="E623" t="str">
            <v>No</v>
          </cell>
        </row>
        <row r="624">
          <cell r="A624" t="str">
            <v>851088    221</v>
          </cell>
          <cell r="B624" t="str">
            <v>SURVEYING FEE</v>
          </cell>
          <cell r="C624" t="str">
            <v>I,H</v>
          </cell>
          <cell r="D624" t="str">
            <v>Detail</v>
          </cell>
          <cell r="E624" t="str">
            <v>No</v>
          </cell>
        </row>
        <row r="625">
          <cell r="A625" t="str">
            <v>851088    222</v>
          </cell>
          <cell r="B625" t="str">
            <v>SURVEYING FEE</v>
          </cell>
          <cell r="C625" t="str">
            <v>I,H</v>
          </cell>
          <cell r="D625" t="str">
            <v>Detail</v>
          </cell>
          <cell r="E625" t="str">
            <v>No</v>
          </cell>
        </row>
        <row r="626">
          <cell r="A626" t="str">
            <v>851088    223</v>
          </cell>
          <cell r="B626" t="str">
            <v>SURVEYING FEE</v>
          </cell>
          <cell r="C626" t="str">
            <v>I,H</v>
          </cell>
          <cell r="D626" t="str">
            <v>Detail</v>
          </cell>
          <cell r="E626" t="str">
            <v>No</v>
          </cell>
        </row>
        <row r="627">
          <cell r="A627" t="str">
            <v>851088    224</v>
          </cell>
          <cell r="B627" t="str">
            <v>SURVEYING FEE</v>
          </cell>
          <cell r="C627" t="str">
            <v>I,H</v>
          </cell>
          <cell r="D627" t="str">
            <v>Detail</v>
          </cell>
          <cell r="E627" t="str">
            <v>No</v>
          </cell>
        </row>
        <row r="628">
          <cell r="A628" t="str">
            <v>851088    225</v>
          </cell>
          <cell r="B628" t="str">
            <v>SURVEYING FEE</v>
          </cell>
          <cell r="C628" t="str">
            <v>I,H</v>
          </cell>
          <cell r="D628" t="str">
            <v>Detail</v>
          </cell>
          <cell r="E628" t="str">
            <v>No</v>
          </cell>
        </row>
        <row r="629">
          <cell r="A629" t="str">
            <v>851089    200</v>
          </cell>
          <cell r="B629" t="str">
            <v>GEPHYSICAL LOGGING</v>
          </cell>
          <cell r="C629" t="str">
            <v>I,H</v>
          </cell>
          <cell r="D629" t="str">
            <v>Detail</v>
          </cell>
          <cell r="E629" t="str">
            <v>No</v>
          </cell>
        </row>
        <row r="630">
          <cell r="A630" t="str">
            <v>851089    210</v>
          </cell>
          <cell r="B630" t="str">
            <v>GEPHYSICAL LOGGING</v>
          </cell>
          <cell r="C630" t="str">
            <v>I,H</v>
          </cell>
          <cell r="D630" t="str">
            <v>Detail</v>
          </cell>
          <cell r="E630" t="str">
            <v>No</v>
          </cell>
        </row>
        <row r="631">
          <cell r="A631" t="str">
            <v>851089    211</v>
          </cell>
          <cell r="B631" t="str">
            <v>GEPHYSICAL LOGGING</v>
          </cell>
          <cell r="C631" t="str">
            <v>I,H</v>
          </cell>
          <cell r="D631" t="str">
            <v>Detail</v>
          </cell>
          <cell r="E631" t="str">
            <v>No</v>
          </cell>
        </row>
        <row r="632">
          <cell r="A632" t="str">
            <v>851089    220</v>
          </cell>
          <cell r="B632" t="str">
            <v>GEPHYSICAL LOGGING</v>
          </cell>
          <cell r="C632" t="str">
            <v>I,H</v>
          </cell>
          <cell r="D632" t="str">
            <v>Detail</v>
          </cell>
          <cell r="E632" t="str">
            <v>No</v>
          </cell>
        </row>
        <row r="633">
          <cell r="A633" t="str">
            <v>851089    221</v>
          </cell>
          <cell r="B633" t="str">
            <v>GEPHYSICAL LOGGING</v>
          </cell>
          <cell r="C633" t="str">
            <v>I,H</v>
          </cell>
          <cell r="D633" t="str">
            <v>Detail</v>
          </cell>
          <cell r="E633" t="str">
            <v>No</v>
          </cell>
        </row>
        <row r="634">
          <cell r="A634" t="str">
            <v>851089    222</v>
          </cell>
          <cell r="B634" t="str">
            <v>GEOPHYSICAL LOGGING</v>
          </cell>
          <cell r="C634" t="str">
            <v>I,H</v>
          </cell>
          <cell r="D634" t="str">
            <v>Detail</v>
          </cell>
          <cell r="E634" t="str">
            <v>No</v>
          </cell>
        </row>
        <row r="635">
          <cell r="A635" t="str">
            <v>851089    223</v>
          </cell>
          <cell r="B635" t="str">
            <v>GEOPHYSICAL LOGGING</v>
          </cell>
          <cell r="C635" t="str">
            <v>I,H</v>
          </cell>
          <cell r="D635" t="str">
            <v>Detail</v>
          </cell>
          <cell r="E635" t="str">
            <v>No</v>
          </cell>
        </row>
        <row r="636">
          <cell r="A636" t="str">
            <v>851089    224</v>
          </cell>
          <cell r="B636" t="str">
            <v>GEOPHYSICAL LOGGING</v>
          </cell>
          <cell r="C636" t="str">
            <v>I,H</v>
          </cell>
          <cell r="D636" t="str">
            <v>Detail</v>
          </cell>
          <cell r="E636" t="str">
            <v>No</v>
          </cell>
        </row>
        <row r="637">
          <cell r="A637" t="str">
            <v>851090    200</v>
          </cell>
          <cell r="B637" t="str">
            <v>OTHER PROFESSIONAL FEE</v>
          </cell>
          <cell r="C637" t="str">
            <v>I,H</v>
          </cell>
          <cell r="D637" t="str">
            <v>Detail</v>
          </cell>
          <cell r="E637" t="str">
            <v>No</v>
          </cell>
        </row>
        <row r="638">
          <cell r="A638" t="str">
            <v>851090    210</v>
          </cell>
          <cell r="B638" t="str">
            <v>OTHER PROFESSIONAL FEE</v>
          </cell>
          <cell r="C638" t="str">
            <v>I,H</v>
          </cell>
          <cell r="D638" t="str">
            <v>Detail</v>
          </cell>
          <cell r="E638" t="str">
            <v>No</v>
          </cell>
        </row>
        <row r="639">
          <cell r="A639" t="str">
            <v>851090    211</v>
          </cell>
          <cell r="B639" t="str">
            <v>OTHER PROFESSIONAL FEE</v>
          </cell>
          <cell r="C639" t="str">
            <v>I,H</v>
          </cell>
          <cell r="D639" t="str">
            <v>Detail</v>
          </cell>
          <cell r="E639" t="str">
            <v>No</v>
          </cell>
        </row>
        <row r="640">
          <cell r="A640" t="str">
            <v>851090    220</v>
          </cell>
          <cell r="B640" t="str">
            <v>OTHER PROFESSIONAL FEE</v>
          </cell>
          <cell r="C640" t="str">
            <v>I,H</v>
          </cell>
          <cell r="D640" t="str">
            <v>Detail</v>
          </cell>
          <cell r="E640" t="str">
            <v>No</v>
          </cell>
        </row>
        <row r="641">
          <cell r="A641" t="str">
            <v>851090    221</v>
          </cell>
          <cell r="B641" t="str">
            <v>OTHER PROFESSIONAL FEE</v>
          </cell>
          <cell r="C641" t="str">
            <v>I,H</v>
          </cell>
          <cell r="D641" t="str">
            <v>Detail</v>
          </cell>
          <cell r="E641" t="str">
            <v>No</v>
          </cell>
        </row>
        <row r="642">
          <cell r="A642" t="str">
            <v>851090    222</v>
          </cell>
          <cell r="B642" t="str">
            <v>OTHER PROFESSIONAL FEE</v>
          </cell>
          <cell r="C642" t="str">
            <v>I,H</v>
          </cell>
          <cell r="D642" t="str">
            <v>Detail</v>
          </cell>
          <cell r="E642" t="str">
            <v>No</v>
          </cell>
        </row>
        <row r="643">
          <cell r="A643" t="str">
            <v>851090    223</v>
          </cell>
          <cell r="B643" t="str">
            <v>OTHER PROFESSIONAL FEE</v>
          </cell>
          <cell r="C643" t="str">
            <v>I,H</v>
          </cell>
          <cell r="D643" t="str">
            <v>Detail</v>
          </cell>
          <cell r="E643" t="str">
            <v>No</v>
          </cell>
        </row>
        <row r="644">
          <cell r="A644" t="str">
            <v>851090    224</v>
          </cell>
          <cell r="B644" t="str">
            <v>OTHER PROFESSIONAL FEE</v>
          </cell>
          <cell r="C644" t="str">
            <v>I,H</v>
          </cell>
          <cell r="D644" t="str">
            <v>Detail</v>
          </cell>
          <cell r="E644" t="str">
            <v>No</v>
          </cell>
        </row>
        <row r="645">
          <cell r="A645" t="str">
            <v>851090    225</v>
          </cell>
          <cell r="B645" t="str">
            <v>OTHER PROFESSIONAL FEE</v>
          </cell>
          <cell r="C645" t="str">
            <v>I,H</v>
          </cell>
          <cell r="D645" t="str">
            <v>Detail</v>
          </cell>
          <cell r="E645" t="str">
            <v>No</v>
          </cell>
        </row>
        <row r="646">
          <cell r="A646" t="str">
            <v>851110    200</v>
          </cell>
          <cell r="B646" t="str">
            <v>STAMP DUTIES</v>
          </cell>
          <cell r="C646" t="str">
            <v>I,H</v>
          </cell>
          <cell r="D646" t="str">
            <v>Detail</v>
          </cell>
          <cell r="E646" t="str">
            <v>No</v>
          </cell>
        </row>
        <row r="647">
          <cell r="A647" t="str">
            <v>851110    210</v>
          </cell>
          <cell r="B647" t="str">
            <v>STAMP DUTIES</v>
          </cell>
          <cell r="C647" t="str">
            <v>I,H</v>
          </cell>
          <cell r="D647" t="str">
            <v>Detail</v>
          </cell>
          <cell r="E647" t="str">
            <v>No</v>
          </cell>
        </row>
        <row r="648">
          <cell r="A648" t="str">
            <v>851110    211</v>
          </cell>
          <cell r="B648" t="str">
            <v>STAMP DUTIES</v>
          </cell>
          <cell r="C648" t="str">
            <v>I,H</v>
          </cell>
          <cell r="D648" t="str">
            <v>Detail</v>
          </cell>
          <cell r="E648" t="str">
            <v>No</v>
          </cell>
        </row>
        <row r="649">
          <cell r="A649" t="str">
            <v>851110    220</v>
          </cell>
          <cell r="B649" t="str">
            <v>STAMP DUTIES</v>
          </cell>
          <cell r="C649" t="str">
            <v>I,H</v>
          </cell>
          <cell r="D649" t="str">
            <v>Detail</v>
          </cell>
          <cell r="E649" t="str">
            <v>No</v>
          </cell>
        </row>
        <row r="650">
          <cell r="A650" t="str">
            <v>851110    221</v>
          </cell>
          <cell r="B650" t="str">
            <v>STAMP DUTIES</v>
          </cell>
          <cell r="C650" t="str">
            <v>I,H</v>
          </cell>
          <cell r="D650" t="str">
            <v>Detail</v>
          </cell>
          <cell r="E650" t="str">
            <v>No</v>
          </cell>
        </row>
        <row r="651">
          <cell r="A651" t="str">
            <v>851110    222</v>
          </cell>
          <cell r="B651" t="str">
            <v>STAMP DUTIES</v>
          </cell>
          <cell r="C651" t="str">
            <v>I,H</v>
          </cell>
          <cell r="D651" t="str">
            <v>Detail</v>
          </cell>
          <cell r="E651" t="str">
            <v>No</v>
          </cell>
        </row>
        <row r="652">
          <cell r="A652" t="str">
            <v>851110    223</v>
          </cell>
          <cell r="B652" t="str">
            <v>STAMP DUTIES</v>
          </cell>
          <cell r="C652" t="str">
            <v>I,H</v>
          </cell>
          <cell r="D652" t="str">
            <v>Detail</v>
          </cell>
          <cell r="E652" t="str">
            <v>No</v>
          </cell>
        </row>
        <row r="653">
          <cell r="A653" t="str">
            <v>851110    224</v>
          </cell>
          <cell r="B653" t="str">
            <v>STAMP DUTIES</v>
          </cell>
          <cell r="C653" t="str">
            <v>I,H</v>
          </cell>
          <cell r="D653" t="str">
            <v>Detail</v>
          </cell>
          <cell r="E653" t="str">
            <v>No</v>
          </cell>
        </row>
        <row r="654">
          <cell r="A654" t="str">
            <v>851110    225</v>
          </cell>
          <cell r="B654" t="str">
            <v>STAMP DUTIES</v>
          </cell>
          <cell r="C654" t="str">
            <v>I,H</v>
          </cell>
          <cell r="D654" t="str">
            <v>Detail</v>
          </cell>
          <cell r="E654" t="str">
            <v>No</v>
          </cell>
        </row>
        <row r="655">
          <cell r="A655" t="str">
            <v>851111    200</v>
          </cell>
          <cell r="B655" t="str">
            <v>VEHICLE TAX REGISTRATION</v>
          </cell>
          <cell r="C655" t="str">
            <v>I,H</v>
          </cell>
          <cell r="D655" t="str">
            <v>Detail</v>
          </cell>
          <cell r="E655" t="str">
            <v>No</v>
          </cell>
        </row>
        <row r="656">
          <cell r="A656" t="str">
            <v>851111    210</v>
          </cell>
          <cell r="B656" t="str">
            <v>VEHICLE TAX REGISTRATION</v>
          </cell>
          <cell r="C656" t="str">
            <v>I,H</v>
          </cell>
          <cell r="D656" t="str">
            <v>Detail</v>
          </cell>
          <cell r="E656" t="str">
            <v>No</v>
          </cell>
        </row>
        <row r="657">
          <cell r="A657" t="str">
            <v>851111    211</v>
          </cell>
          <cell r="B657" t="str">
            <v>VEHICLE TAX REGISTRATION</v>
          </cell>
          <cell r="C657" t="str">
            <v>I,H</v>
          </cell>
          <cell r="D657" t="str">
            <v>Detail</v>
          </cell>
          <cell r="E657" t="str">
            <v>No</v>
          </cell>
        </row>
        <row r="658">
          <cell r="A658" t="str">
            <v>851111    220</v>
          </cell>
          <cell r="B658" t="str">
            <v>VEHICLE TAX REGISTRATION</v>
          </cell>
          <cell r="C658" t="str">
            <v>I,H</v>
          </cell>
          <cell r="D658" t="str">
            <v>Detail</v>
          </cell>
          <cell r="E658" t="str">
            <v>No</v>
          </cell>
        </row>
        <row r="659">
          <cell r="A659" t="str">
            <v>851111    221</v>
          </cell>
          <cell r="B659" t="str">
            <v>VEHICLE TAX REGISTRATION</v>
          </cell>
          <cell r="C659" t="str">
            <v>I,H</v>
          </cell>
          <cell r="D659" t="str">
            <v>Detail</v>
          </cell>
          <cell r="E659" t="str">
            <v>No</v>
          </cell>
        </row>
        <row r="660">
          <cell r="A660" t="str">
            <v>851111    222</v>
          </cell>
          <cell r="B660" t="str">
            <v>VEHICLE TAX REGISTRATION</v>
          </cell>
          <cell r="C660" t="str">
            <v>I,H</v>
          </cell>
          <cell r="D660" t="str">
            <v>Detail</v>
          </cell>
          <cell r="E660" t="str">
            <v>No</v>
          </cell>
        </row>
        <row r="661">
          <cell r="A661" t="str">
            <v>851111    223</v>
          </cell>
          <cell r="B661" t="str">
            <v>VEHICLE TAX REGISTRATION</v>
          </cell>
          <cell r="C661" t="str">
            <v>I,H</v>
          </cell>
          <cell r="D661" t="str">
            <v>Detail</v>
          </cell>
          <cell r="E661" t="str">
            <v>No</v>
          </cell>
        </row>
        <row r="662">
          <cell r="A662" t="str">
            <v>851111    224</v>
          </cell>
          <cell r="B662" t="str">
            <v>VEHICLE TAX REGISTRATION</v>
          </cell>
          <cell r="C662" t="str">
            <v>I,H</v>
          </cell>
          <cell r="D662" t="str">
            <v>Detail</v>
          </cell>
          <cell r="E662" t="str">
            <v>No</v>
          </cell>
        </row>
        <row r="663">
          <cell r="A663" t="str">
            <v>851112    200</v>
          </cell>
          <cell r="B663" t="str">
            <v>LAND COMPENSATION</v>
          </cell>
          <cell r="C663" t="str">
            <v>I,H</v>
          </cell>
          <cell r="D663" t="str">
            <v>Detail</v>
          </cell>
          <cell r="E663" t="str">
            <v>No</v>
          </cell>
        </row>
        <row r="664">
          <cell r="A664" t="str">
            <v>851112    210</v>
          </cell>
          <cell r="B664" t="str">
            <v>LAND COMPENSATION</v>
          </cell>
          <cell r="C664" t="str">
            <v>I,H</v>
          </cell>
          <cell r="D664" t="str">
            <v>Detail</v>
          </cell>
          <cell r="E664" t="str">
            <v>No</v>
          </cell>
        </row>
        <row r="665">
          <cell r="A665" t="str">
            <v>851112    211</v>
          </cell>
          <cell r="B665" t="str">
            <v>LAND COMPENSATION</v>
          </cell>
          <cell r="C665" t="str">
            <v>I,H</v>
          </cell>
          <cell r="D665" t="str">
            <v>Detail</v>
          </cell>
          <cell r="E665" t="str">
            <v>No</v>
          </cell>
        </row>
        <row r="666">
          <cell r="A666" t="str">
            <v>851112    220</v>
          </cell>
          <cell r="B666" t="str">
            <v>LAND COMPENSATION</v>
          </cell>
          <cell r="C666" t="str">
            <v>I,H</v>
          </cell>
          <cell r="D666" t="str">
            <v>Detail</v>
          </cell>
          <cell r="E666" t="str">
            <v>No</v>
          </cell>
        </row>
        <row r="667">
          <cell r="A667" t="str">
            <v>851112    221</v>
          </cell>
          <cell r="B667" t="str">
            <v>LAND COMPENSATION</v>
          </cell>
          <cell r="C667" t="str">
            <v>I,H</v>
          </cell>
          <cell r="D667" t="str">
            <v>Detail</v>
          </cell>
          <cell r="E667" t="str">
            <v>No</v>
          </cell>
        </row>
        <row r="668">
          <cell r="A668" t="str">
            <v>851112    222</v>
          </cell>
          <cell r="B668" t="str">
            <v>LAND COMPENSATION</v>
          </cell>
          <cell r="C668" t="str">
            <v>I,H</v>
          </cell>
          <cell r="D668" t="str">
            <v>Detail</v>
          </cell>
          <cell r="E668" t="str">
            <v>No</v>
          </cell>
        </row>
        <row r="669">
          <cell r="A669" t="str">
            <v>851112    223</v>
          </cell>
          <cell r="B669" t="str">
            <v>LAND COMPENSATION</v>
          </cell>
          <cell r="C669" t="str">
            <v>I,H</v>
          </cell>
          <cell r="D669" t="str">
            <v>Detail</v>
          </cell>
          <cell r="E669" t="str">
            <v>No</v>
          </cell>
        </row>
        <row r="670">
          <cell r="A670" t="str">
            <v>851112    224</v>
          </cell>
          <cell r="B670" t="str">
            <v>LAND COMPENSATION</v>
          </cell>
          <cell r="C670" t="str">
            <v>I,H</v>
          </cell>
          <cell r="D670" t="str">
            <v>Detail</v>
          </cell>
          <cell r="E670" t="str">
            <v>No</v>
          </cell>
        </row>
        <row r="671">
          <cell r="A671" t="str">
            <v>851120    200</v>
          </cell>
          <cell r="B671" t="str">
            <v>BANK CHARGES</v>
          </cell>
          <cell r="C671" t="str">
            <v>I,H</v>
          </cell>
          <cell r="D671" t="str">
            <v>Detail</v>
          </cell>
          <cell r="E671" t="str">
            <v>No</v>
          </cell>
        </row>
        <row r="672">
          <cell r="A672" t="str">
            <v>851120    210</v>
          </cell>
          <cell r="B672" t="str">
            <v>BANK CHARGES</v>
          </cell>
          <cell r="C672" t="str">
            <v>I,H</v>
          </cell>
          <cell r="D672" t="str">
            <v>Detail</v>
          </cell>
          <cell r="E672" t="str">
            <v>No</v>
          </cell>
        </row>
        <row r="673">
          <cell r="A673" t="str">
            <v>851120    211</v>
          </cell>
          <cell r="B673" t="str">
            <v>BANK CHARGES</v>
          </cell>
          <cell r="C673" t="str">
            <v>I,H</v>
          </cell>
          <cell r="D673" t="str">
            <v>Detail</v>
          </cell>
          <cell r="E673" t="str">
            <v>No</v>
          </cell>
        </row>
        <row r="674">
          <cell r="A674" t="str">
            <v>851120    220</v>
          </cell>
          <cell r="B674" t="str">
            <v>BANK CHARGES</v>
          </cell>
          <cell r="C674" t="str">
            <v>I,H</v>
          </cell>
          <cell r="D674" t="str">
            <v>Detail</v>
          </cell>
          <cell r="E674" t="str">
            <v>No</v>
          </cell>
        </row>
        <row r="675">
          <cell r="A675" t="str">
            <v>851120    221</v>
          </cell>
          <cell r="B675" t="str">
            <v>BANK CHARGES</v>
          </cell>
          <cell r="C675" t="str">
            <v>I,H</v>
          </cell>
          <cell r="D675" t="str">
            <v>Detail</v>
          </cell>
          <cell r="E675" t="str">
            <v>No</v>
          </cell>
        </row>
        <row r="676">
          <cell r="A676" t="str">
            <v>851120    222</v>
          </cell>
          <cell r="B676" t="str">
            <v>BANK CHARGES</v>
          </cell>
          <cell r="C676" t="str">
            <v>I,H</v>
          </cell>
          <cell r="D676" t="str">
            <v>Detail</v>
          </cell>
          <cell r="E676" t="str">
            <v>No</v>
          </cell>
        </row>
        <row r="677">
          <cell r="A677" t="str">
            <v>851120    223</v>
          </cell>
          <cell r="B677" t="str">
            <v>BANK CHARGES</v>
          </cell>
          <cell r="C677" t="str">
            <v>I,H</v>
          </cell>
          <cell r="D677" t="str">
            <v>Detail</v>
          </cell>
          <cell r="E677" t="str">
            <v>No</v>
          </cell>
        </row>
        <row r="678">
          <cell r="A678" t="str">
            <v>851120    225</v>
          </cell>
          <cell r="B678" t="str">
            <v>BANK CHARGES</v>
          </cell>
          <cell r="C678" t="str">
            <v>I,H</v>
          </cell>
          <cell r="D678" t="str">
            <v>Detail</v>
          </cell>
          <cell r="E678" t="str">
            <v>No</v>
          </cell>
        </row>
        <row r="679">
          <cell r="A679" t="str">
            <v>851121    200</v>
          </cell>
          <cell r="B679" t="str">
            <v>CHEQUE BOOK</v>
          </cell>
          <cell r="C679" t="str">
            <v>I,H</v>
          </cell>
          <cell r="D679" t="str">
            <v>Detail</v>
          </cell>
          <cell r="E679" t="str">
            <v>No</v>
          </cell>
        </row>
        <row r="680">
          <cell r="A680" t="str">
            <v>851121    210</v>
          </cell>
          <cell r="B680" t="str">
            <v>CHEQUE BOOK</v>
          </cell>
          <cell r="C680" t="str">
            <v>I,H</v>
          </cell>
          <cell r="D680" t="str">
            <v>Detail</v>
          </cell>
          <cell r="E680" t="str">
            <v>No</v>
          </cell>
        </row>
        <row r="681">
          <cell r="A681" t="str">
            <v>851121    211</v>
          </cell>
          <cell r="B681" t="str">
            <v>CHEQUE BOOK</v>
          </cell>
          <cell r="C681" t="str">
            <v>I,H</v>
          </cell>
          <cell r="D681" t="str">
            <v>Detail</v>
          </cell>
          <cell r="E681" t="str">
            <v>No</v>
          </cell>
        </row>
        <row r="682">
          <cell r="A682" t="str">
            <v>851121    220</v>
          </cell>
          <cell r="B682" t="str">
            <v>CHEQUE BOOK</v>
          </cell>
          <cell r="C682" t="str">
            <v>I,H</v>
          </cell>
          <cell r="D682" t="str">
            <v>Detail</v>
          </cell>
          <cell r="E682" t="str">
            <v>No</v>
          </cell>
        </row>
        <row r="683">
          <cell r="A683" t="str">
            <v>851121    221</v>
          </cell>
          <cell r="B683" t="str">
            <v>CHEQUE BOOK</v>
          </cell>
          <cell r="C683" t="str">
            <v>I,H</v>
          </cell>
          <cell r="D683" t="str">
            <v>Detail</v>
          </cell>
          <cell r="E683" t="str">
            <v>No</v>
          </cell>
        </row>
        <row r="684">
          <cell r="A684" t="str">
            <v>851121    222</v>
          </cell>
          <cell r="B684" t="str">
            <v>CHEQUE BOOK</v>
          </cell>
          <cell r="C684" t="str">
            <v>I,H</v>
          </cell>
          <cell r="D684" t="str">
            <v>Detail</v>
          </cell>
          <cell r="E684" t="str">
            <v>No</v>
          </cell>
        </row>
        <row r="685">
          <cell r="A685" t="str">
            <v>851121    223</v>
          </cell>
          <cell r="B685" t="str">
            <v>CHEQUE BOOK</v>
          </cell>
          <cell r="C685" t="str">
            <v>I,H</v>
          </cell>
          <cell r="D685" t="str">
            <v>Detail</v>
          </cell>
          <cell r="E685" t="str">
            <v>No</v>
          </cell>
        </row>
        <row r="686">
          <cell r="A686" t="str">
            <v>851121    224</v>
          </cell>
          <cell r="B686" t="str">
            <v>CHEQUE BOOK</v>
          </cell>
          <cell r="C686" t="str">
            <v>I,H</v>
          </cell>
          <cell r="D686" t="str">
            <v>Detail</v>
          </cell>
          <cell r="E686" t="str">
            <v>No</v>
          </cell>
        </row>
        <row r="687">
          <cell r="A687" t="str">
            <v>851121    225</v>
          </cell>
          <cell r="B687" t="str">
            <v>CHEQUE BOOK</v>
          </cell>
          <cell r="C687" t="str">
            <v>I,H</v>
          </cell>
          <cell r="D687" t="str">
            <v>Detail</v>
          </cell>
          <cell r="E687" t="str">
            <v>No</v>
          </cell>
        </row>
        <row r="688">
          <cell r="A688" t="str">
            <v>851130    200</v>
          </cell>
          <cell r="B688" t="str">
            <v>OFFICE RENT</v>
          </cell>
          <cell r="C688" t="str">
            <v>I,H</v>
          </cell>
          <cell r="D688" t="str">
            <v>Detail</v>
          </cell>
          <cell r="E688" t="str">
            <v>No</v>
          </cell>
        </row>
        <row r="689">
          <cell r="A689" t="str">
            <v>851130    210</v>
          </cell>
          <cell r="B689" t="str">
            <v>OFFICE RENT</v>
          </cell>
          <cell r="C689" t="str">
            <v>I,H</v>
          </cell>
          <cell r="D689" t="str">
            <v>Detail</v>
          </cell>
          <cell r="E689" t="str">
            <v>No</v>
          </cell>
        </row>
        <row r="690">
          <cell r="A690" t="str">
            <v>851130    211</v>
          </cell>
          <cell r="B690" t="str">
            <v>OFFICE RENT</v>
          </cell>
          <cell r="C690" t="str">
            <v>I,H</v>
          </cell>
          <cell r="D690" t="str">
            <v>Detail</v>
          </cell>
          <cell r="E690" t="str">
            <v>No</v>
          </cell>
        </row>
        <row r="691">
          <cell r="A691" t="str">
            <v>851130    220</v>
          </cell>
          <cell r="B691" t="str">
            <v>OFFICE RENT</v>
          </cell>
          <cell r="C691" t="str">
            <v>I,H</v>
          </cell>
          <cell r="D691" t="str">
            <v>Detail</v>
          </cell>
          <cell r="E691" t="str">
            <v>No</v>
          </cell>
        </row>
        <row r="692">
          <cell r="A692" t="str">
            <v>851130    221</v>
          </cell>
          <cell r="B692" t="str">
            <v>OFFICE RENT</v>
          </cell>
          <cell r="C692" t="str">
            <v>I,H</v>
          </cell>
          <cell r="D692" t="str">
            <v>Detail</v>
          </cell>
          <cell r="E692" t="str">
            <v>No</v>
          </cell>
        </row>
        <row r="693">
          <cell r="A693" t="str">
            <v>851130    222</v>
          </cell>
          <cell r="B693" t="str">
            <v>OFFICE RENT</v>
          </cell>
          <cell r="C693" t="str">
            <v>I,H</v>
          </cell>
          <cell r="D693" t="str">
            <v>Detail</v>
          </cell>
          <cell r="E693" t="str">
            <v>No</v>
          </cell>
        </row>
        <row r="694">
          <cell r="A694" t="str">
            <v>851130    223</v>
          </cell>
          <cell r="B694" t="str">
            <v>OFFICE RENT</v>
          </cell>
          <cell r="C694" t="str">
            <v>I,H</v>
          </cell>
          <cell r="D694" t="str">
            <v>Detail</v>
          </cell>
          <cell r="E694" t="str">
            <v>No</v>
          </cell>
        </row>
        <row r="695">
          <cell r="A695" t="str">
            <v>851130    225</v>
          </cell>
          <cell r="B695" t="str">
            <v>OFFICE RENT</v>
          </cell>
          <cell r="C695" t="str">
            <v>I,H</v>
          </cell>
          <cell r="D695" t="str">
            <v>Detail</v>
          </cell>
          <cell r="E695" t="str">
            <v>No</v>
          </cell>
        </row>
        <row r="696">
          <cell r="A696" t="str">
            <v>851131    200</v>
          </cell>
          <cell r="B696" t="str">
            <v>HOUSE RENT</v>
          </cell>
          <cell r="C696" t="str">
            <v>I,H</v>
          </cell>
          <cell r="D696" t="str">
            <v>Detail</v>
          </cell>
          <cell r="E696" t="str">
            <v>No</v>
          </cell>
        </row>
        <row r="697">
          <cell r="A697" t="str">
            <v>851131    210</v>
          </cell>
          <cell r="B697" t="str">
            <v>HOUSE RENT</v>
          </cell>
          <cell r="C697" t="str">
            <v>I,H</v>
          </cell>
          <cell r="D697" t="str">
            <v>Detail</v>
          </cell>
          <cell r="E697" t="str">
            <v>No</v>
          </cell>
        </row>
        <row r="698">
          <cell r="A698" t="str">
            <v>851131    211</v>
          </cell>
          <cell r="B698" t="str">
            <v>HOUSE RENT</v>
          </cell>
          <cell r="C698" t="str">
            <v>I,H</v>
          </cell>
          <cell r="D698" t="str">
            <v>Detail</v>
          </cell>
          <cell r="E698" t="str">
            <v>No</v>
          </cell>
        </row>
        <row r="699">
          <cell r="A699" t="str">
            <v>851131    220</v>
          </cell>
          <cell r="B699" t="str">
            <v>HOUSE RENT</v>
          </cell>
          <cell r="C699" t="str">
            <v>I,H</v>
          </cell>
          <cell r="D699" t="str">
            <v>Detail</v>
          </cell>
          <cell r="E699" t="str">
            <v>No</v>
          </cell>
        </row>
        <row r="700">
          <cell r="A700" t="str">
            <v>851131    221</v>
          </cell>
          <cell r="B700" t="str">
            <v>HOUSE RENT</v>
          </cell>
          <cell r="C700" t="str">
            <v>I,H</v>
          </cell>
          <cell r="D700" t="str">
            <v>Detail</v>
          </cell>
          <cell r="E700" t="str">
            <v>No</v>
          </cell>
        </row>
        <row r="701">
          <cell r="A701" t="str">
            <v>851131    222</v>
          </cell>
          <cell r="B701" t="str">
            <v>HOUSE RENT</v>
          </cell>
          <cell r="C701" t="str">
            <v>I,H</v>
          </cell>
          <cell r="D701" t="str">
            <v>Detail</v>
          </cell>
          <cell r="E701" t="str">
            <v>No</v>
          </cell>
        </row>
        <row r="702">
          <cell r="A702" t="str">
            <v>851131    223</v>
          </cell>
          <cell r="B702" t="str">
            <v>HOUSE RENT</v>
          </cell>
          <cell r="C702" t="str">
            <v>I,H</v>
          </cell>
          <cell r="D702" t="str">
            <v>Detail</v>
          </cell>
          <cell r="E702" t="str">
            <v>No</v>
          </cell>
        </row>
        <row r="703">
          <cell r="A703" t="str">
            <v>851131    224</v>
          </cell>
          <cell r="B703" t="str">
            <v>HOUSE RENT</v>
          </cell>
          <cell r="C703" t="str">
            <v>I,H</v>
          </cell>
          <cell r="D703" t="str">
            <v>Detail</v>
          </cell>
          <cell r="E703" t="str">
            <v>No</v>
          </cell>
        </row>
        <row r="704">
          <cell r="A704" t="str">
            <v>851131    225</v>
          </cell>
          <cell r="B704" t="str">
            <v>HOUSE RENT</v>
          </cell>
          <cell r="C704" t="str">
            <v>I,H</v>
          </cell>
          <cell r="D704" t="str">
            <v>Detail</v>
          </cell>
          <cell r="E704" t="str">
            <v>No</v>
          </cell>
        </row>
        <row r="705">
          <cell r="A705" t="str">
            <v>851131    230</v>
          </cell>
          <cell r="B705" t="str">
            <v>HOUSE RENT</v>
          </cell>
          <cell r="C705" t="str">
            <v>B,H</v>
          </cell>
          <cell r="D705" t="str">
            <v>Detail</v>
          </cell>
          <cell r="E705" t="str">
            <v>No</v>
          </cell>
        </row>
        <row r="706">
          <cell r="A706" t="str">
            <v>851132    200</v>
          </cell>
          <cell r="B706" t="str">
            <v>EQUIPMENT RENT</v>
          </cell>
          <cell r="C706" t="str">
            <v>I,H</v>
          </cell>
          <cell r="D706" t="str">
            <v>Detail</v>
          </cell>
          <cell r="E706" t="str">
            <v>No</v>
          </cell>
        </row>
        <row r="707">
          <cell r="A707" t="str">
            <v>851132    210</v>
          </cell>
          <cell r="B707" t="str">
            <v>EQUIPMENT RENT</v>
          </cell>
          <cell r="C707" t="str">
            <v>I,H</v>
          </cell>
          <cell r="D707" t="str">
            <v>Detail</v>
          </cell>
          <cell r="E707" t="str">
            <v>No</v>
          </cell>
        </row>
        <row r="708">
          <cell r="A708" t="str">
            <v>851132    211</v>
          </cell>
          <cell r="B708" t="str">
            <v>EQUIPMENT RENT</v>
          </cell>
          <cell r="C708" t="str">
            <v>I,H</v>
          </cell>
          <cell r="D708" t="str">
            <v>Detail</v>
          </cell>
          <cell r="E708" t="str">
            <v>No</v>
          </cell>
        </row>
        <row r="709">
          <cell r="A709" t="str">
            <v>851132    220</v>
          </cell>
          <cell r="B709" t="str">
            <v>EQUIPMENT RENT</v>
          </cell>
          <cell r="C709" t="str">
            <v>I,H</v>
          </cell>
          <cell r="D709" t="str">
            <v>Detail</v>
          </cell>
          <cell r="E709" t="str">
            <v>No</v>
          </cell>
        </row>
        <row r="710">
          <cell r="A710" t="str">
            <v>851132    221</v>
          </cell>
          <cell r="B710" t="str">
            <v>EQUIPMENT RENT</v>
          </cell>
          <cell r="C710" t="str">
            <v>I,H</v>
          </cell>
          <cell r="D710" t="str">
            <v>Detail</v>
          </cell>
          <cell r="E710" t="str">
            <v>No</v>
          </cell>
        </row>
        <row r="711">
          <cell r="A711" t="str">
            <v>851132    222</v>
          </cell>
          <cell r="B711" t="str">
            <v>EQUIPMENT RENT</v>
          </cell>
          <cell r="C711" t="str">
            <v>I,H</v>
          </cell>
          <cell r="D711" t="str">
            <v>Detail</v>
          </cell>
          <cell r="E711" t="str">
            <v>No</v>
          </cell>
        </row>
        <row r="712">
          <cell r="A712" t="str">
            <v>851132    223</v>
          </cell>
          <cell r="B712" t="str">
            <v>EQUIPMENT RENT</v>
          </cell>
          <cell r="C712" t="str">
            <v>I,H</v>
          </cell>
          <cell r="D712" t="str">
            <v>Detail</v>
          </cell>
          <cell r="E712" t="str">
            <v>No</v>
          </cell>
        </row>
        <row r="713">
          <cell r="A713" t="str">
            <v>851132    225</v>
          </cell>
          <cell r="B713" t="str">
            <v>EQUIPMENT RENT</v>
          </cell>
          <cell r="C713" t="str">
            <v>I,H</v>
          </cell>
          <cell r="D713" t="str">
            <v>Detail</v>
          </cell>
          <cell r="E713" t="str">
            <v>No</v>
          </cell>
        </row>
        <row r="714">
          <cell r="A714" t="str">
            <v>851133    200</v>
          </cell>
          <cell r="B714" t="str">
            <v>OTHERS</v>
          </cell>
          <cell r="C714" t="str">
            <v>I,H</v>
          </cell>
          <cell r="D714" t="str">
            <v>Detail</v>
          </cell>
          <cell r="E714" t="str">
            <v>No</v>
          </cell>
        </row>
        <row r="715">
          <cell r="A715" t="str">
            <v>851133    210</v>
          </cell>
          <cell r="B715" t="str">
            <v>OTHERS</v>
          </cell>
          <cell r="C715" t="str">
            <v>I,H</v>
          </cell>
          <cell r="D715" t="str">
            <v>Detail</v>
          </cell>
          <cell r="E715" t="str">
            <v>No</v>
          </cell>
        </row>
        <row r="716">
          <cell r="A716" t="str">
            <v>851133    211</v>
          </cell>
          <cell r="B716" t="str">
            <v>OTHERS</v>
          </cell>
          <cell r="C716" t="str">
            <v>I,H</v>
          </cell>
          <cell r="D716" t="str">
            <v>Detail</v>
          </cell>
          <cell r="E716" t="str">
            <v>No</v>
          </cell>
        </row>
        <row r="717">
          <cell r="A717" t="str">
            <v>851133    220</v>
          </cell>
          <cell r="B717" t="str">
            <v>OTHERS</v>
          </cell>
          <cell r="C717" t="str">
            <v>I,H</v>
          </cell>
          <cell r="D717" t="str">
            <v>Detail</v>
          </cell>
          <cell r="E717" t="str">
            <v>No</v>
          </cell>
        </row>
        <row r="718">
          <cell r="A718" t="str">
            <v>851133    221</v>
          </cell>
          <cell r="B718" t="str">
            <v>OTHERS</v>
          </cell>
          <cell r="C718" t="str">
            <v>I,H</v>
          </cell>
          <cell r="D718" t="str">
            <v>Detail</v>
          </cell>
          <cell r="E718" t="str">
            <v>No</v>
          </cell>
        </row>
        <row r="719">
          <cell r="A719" t="str">
            <v>851133    222</v>
          </cell>
          <cell r="B719" t="str">
            <v>OTHERS</v>
          </cell>
          <cell r="C719" t="str">
            <v>I,H</v>
          </cell>
          <cell r="D719" t="str">
            <v>Detail</v>
          </cell>
          <cell r="E719" t="str">
            <v>No</v>
          </cell>
        </row>
        <row r="720">
          <cell r="A720" t="str">
            <v>851133    223</v>
          </cell>
          <cell r="B720" t="str">
            <v>OTHERS</v>
          </cell>
          <cell r="C720" t="str">
            <v>I,H</v>
          </cell>
          <cell r="D720" t="str">
            <v>Detail</v>
          </cell>
          <cell r="E720" t="str">
            <v>No</v>
          </cell>
        </row>
        <row r="721">
          <cell r="A721" t="str">
            <v>851133    224</v>
          </cell>
          <cell r="B721" t="str">
            <v>OTHERS</v>
          </cell>
          <cell r="C721" t="str">
            <v>I,H</v>
          </cell>
          <cell r="D721" t="str">
            <v>Detail</v>
          </cell>
          <cell r="E721" t="str">
            <v>No</v>
          </cell>
        </row>
        <row r="722">
          <cell r="A722" t="str">
            <v>851133    225</v>
          </cell>
          <cell r="B722" t="str">
            <v>OTHERS</v>
          </cell>
          <cell r="C722" t="str">
            <v>I,H</v>
          </cell>
          <cell r="D722" t="str">
            <v>Detail</v>
          </cell>
          <cell r="E722" t="str">
            <v>No</v>
          </cell>
        </row>
        <row r="723">
          <cell r="A723" t="str">
            <v>851134    200</v>
          </cell>
          <cell r="B723" t="str">
            <v>VEHICLE RENT</v>
          </cell>
          <cell r="C723" t="str">
            <v>I,H</v>
          </cell>
          <cell r="D723" t="str">
            <v>Detail</v>
          </cell>
          <cell r="E723" t="str">
            <v>No</v>
          </cell>
        </row>
        <row r="724">
          <cell r="A724" t="str">
            <v>851134    210</v>
          </cell>
          <cell r="B724" t="str">
            <v>VEHICLE RENT</v>
          </cell>
          <cell r="C724" t="str">
            <v>I,H</v>
          </cell>
          <cell r="D724" t="str">
            <v>Detail</v>
          </cell>
          <cell r="E724" t="str">
            <v>No</v>
          </cell>
        </row>
        <row r="725">
          <cell r="A725" t="str">
            <v>851134    211</v>
          </cell>
          <cell r="B725" t="str">
            <v>VEHICLE RENT</v>
          </cell>
          <cell r="C725" t="str">
            <v>I,H</v>
          </cell>
          <cell r="D725" t="str">
            <v>Detail</v>
          </cell>
          <cell r="E725" t="str">
            <v>No</v>
          </cell>
        </row>
        <row r="726">
          <cell r="A726" t="str">
            <v>851134    220</v>
          </cell>
          <cell r="B726" t="str">
            <v>VEHICLE RENT</v>
          </cell>
          <cell r="C726" t="str">
            <v>I,H</v>
          </cell>
          <cell r="D726" t="str">
            <v>Detail</v>
          </cell>
          <cell r="E726" t="str">
            <v>No</v>
          </cell>
        </row>
        <row r="727">
          <cell r="A727" t="str">
            <v>851134    221</v>
          </cell>
          <cell r="B727" t="str">
            <v>VEHICLE RENT</v>
          </cell>
          <cell r="C727" t="str">
            <v>I,H</v>
          </cell>
          <cell r="D727" t="str">
            <v>Detail</v>
          </cell>
          <cell r="E727" t="str">
            <v>No</v>
          </cell>
        </row>
        <row r="728">
          <cell r="A728" t="str">
            <v>851134    222</v>
          </cell>
          <cell r="B728" t="str">
            <v>VEHICLE RENT</v>
          </cell>
          <cell r="C728" t="str">
            <v>I,H</v>
          </cell>
          <cell r="D728" t="str">
            <v>Detail</v>
          </cell>
          <cell r="E728" t="str">
            <v>No</v>
          </cell>
        </row>
        <row r="729">
          <cell r="A729" t="str">
            <v>851134    223</v>
          </cell>
          <cell r="B729" t="str">
            <v>VEHICLE RENT</v>
          </cell>
          <cell r="C729" t="str">
            <v>I,H</v>
          </cell>
          <cell r="D729" t="str">
            <v>Detail</v>
          </cell>
          <cell r="E729" t="str">
            <v>No</v>
          </cell>
        </row>
        <row r="730">
          <cell r="A730" t="str">
            <v>851134    224</v>
          </cell>
          <cell r="B730" t="str">
            <v>VEHICLE RENT</v>
          </cell>
          <cell r="C730" t="str">
            <v>I,H</v>
          </cell>
          <cell r="D730" t="str">
            <v>Detail</v>
          </cell>
          <cell r="E730" t="str">
            <v>No</v>
          </cell>
        </row>
        <row r="731">
          <cell r="A731" t="str">
            <v>851134    225</v>
          </cell>
          <cell r="B731" t="str">
            <v>VEHICLE RENT</v>
          </cell>
          <cell r="C731" t="str">
            <v>I,H</v>
          </cell>
          <cell r="D731" t="str">
            <v>Detail</v>
          </cell>
          <cell r="E731" t="str">
            <v>No</v>
          </cell>
        </row>
        <row r="732">
          <cell r="A732" t="str">
            <v>851134    230</v>
          </cell>
          <cell r="B732" t="str">
            <v>VEHICLE RENT</v>
          </cell>
          <cell r="C732" t="str">
            <v>B,H</v>
          </cell>
          <cell r="D732" t="str">
            <v>Detail</v>
          </cell>
          <cell r="E732" t="str">
            <v>No</v>
          </cell>
        </row>
        <row r="733">
          <cell r="A733" t="str">
            <v>851140    200</v>
          </cell>
          <cell r="B733" t="str">
            <v>WATER</v>
          </cell>
          <cell r="C733" t="str">
            <v>I,H</v>
          </cell>
          <cell r="D733" t="str">
            <v>Detail</v>
          </cell>
          <cell r="E733" t="str">
            <v>No</v>
          </cell>
        </row>
        <row r="734">
          <cell r="A734" t="str">
            <v>851140    210</v>
          </cell>
          <cell r="B734" t="str">
            <v>WATER</v>
          </cell>
          <cell r="C734" t="str">
            <v>I,H</v>
          </cell>
          <cell r="D734" t="str">
            <v>Detail</v>
          </cell>
          <cell r="E734" t="str">
            <v>No</v>
          </cell>
        </row>
        <row r="735">
          <cell r="A735" t="str">
            <v>851140    211</v>
          </cell>
          <cell r="B735" t="str">
            <v>WATER</v>
          </cell>
          <cell r="C735" t="str">
            <v>I,H</v>
          </cell>
          <cell r="D735" t="str">
            <v>Detail</v>
          </cell>
          <cell r="E735" t="str">
            <v>No</v>
          </cell>
        </row>
        <row r="736">
          <cell r="A736" t="str">
            <v>851140    220</v>
          </cell>
          <cell r="B736" t="str">
            <v>WATER</v>
          </cell>
          <cell r="C736" t="str">
            <v>I,H</v>
          </cell>
          <cell r="D736" t="str">
            <v>Detail</v>
          </cell>
          <cell r="E736" t="str">
            <v>No</v>
          </cell>
        </row>
        <row r="737">
          <cell r="A737" t="str">
            <v>851140    221</v>
          </cell>
          <cell r="B737" t="str">
            <v>WATER</v>
          </cell>
          <cell r="C737" t="str">
            <v>I,H</v>
          </cell>
          <cell r="D737" t="str">
            <v>Detail</v>
          </cell>
          <cell r="E737" t="str">
            <v>No</v>
          </cell>
        </row>
        <row r="738">
          <cell r="A738" t="str">
            <v>851140    222</v>
          </cell>
          <cell r="B738" t="str">
            <v>WATER</v>
          </cell>
          <cell r="C738" t="str">
            <v>I,H</v>
          </cell>
          <cell r="D738" t="str">
            <v>Detail</v>
          </cell>
          <cell r="E738" t="str">
            <v>No</v>
          </cell>
        </row>
        <row r="739">
          <cell r="A739" t="str">
            <v>851140    223</v>
          </cell>
          <cell r="B739" t="str">
            <v>WATER</v>
          </cell>
          <cell r="C739" t="str">
            <v>I,H</v>
          </cell>
          <cell r="D739" t="str">
            <v>Detail</v>
          </cell>
          <cell r="E739" t="str">
            <v>No</v>
          </cell>
        </row>
        <row r="740">
          <cell r="A740" t="str">
            <v>851140    224</v>
          </cell>
          <cell r="B740" t="str">
            <v>WATER</v>
          </cell>
          <cell r="C740" t="str">
            <v>I,H</v>
          </cell>
          <cell r="D740" t="str">
            <v>Detail</v>
          </cell>
          <cell r="E740" t="str">
            <v>No</v>
          </cell>
        </row>
        <row r="741">
          <cell r="A741" t="str">
            <v>851140    225</v>
          </cell>
          <cell r="B741" t="str">
            <v>WATER</v>
          </cell>
          <cell r="C741" t="str">
            <v>I,H</v>
          </cell>
          <cell r="D741" t="str">
            <v>Detail</v>
          </cell>
          <cell r="E741" t="str">
            <v>No</v>
          </cell>
        </row>
        <row r="742">
          <cell r="A742" t="str">
            <v>851141    200</v>
          </cell>
          <cell r="B742" t="str">
            <v>ELECTRICITY</v>
          </cell>
          <cell r="C742" t="str">
            <v>I,H</v>
          </cell>
          <cell r="D742" t="str">
            <v>Detail</v>
          </cell>
          <cell r="E742" t="str">
            <v>No</v>
          </cell>
        </row>
        <row r="743">
          <cell r="A743" t="str">
            <v>851141    210</v>
          </cell>
          <cell r="B743" t="str">
            <v>ELECTRICITY</v>
          </cell>
          <cell r="C743" t="str">
            <v>I,H</v>
          </cell>
          <cell r="D743" t="str">
            <v>Detail</v>
          </cell>
          <cell r="E743" t="str">
            <v>No</v>
          </cell>
        </row>
        <row r="744">
          <cell r="A744" t="str">
            <v>851141    211</v>
          </cell>
          <cell r="B744" t="str">
            <v>ELECTRICITY</v>
          </cell>
          <cell r="C744" t="str">
            <v>I,H</v>
          </cell>
          <cell r="D744" t="str">
            <v>Detail</v>
          </cell>
          <cell r="E744" t="str">
            <v>No</v>
          </cell>
        </row>
        <row r="745">
          <cell r="A745" t="str">
            <v>851141    220</v>
          </cell>
          <cell r="B745" t="str">
            <v>ELECTRICITY</v>
          </cell>
          <cell r="C745" t="str">
            <v>I,H</v>
          </cell>
          <cell r="D745" t="str">
            <v>Detail</v>
          </cell>
          <cell r="E745" t="str">
            <v>No</v>
          </cell>
        </row>
        <row r="746">
          <cell r="A746" t="str">
            <v>851141    221</v>
          </cell>
          <cell r="B746" t="str">
            <v>ELECTRICITY</v>
          </cell>
          <cell r="C746" t="str">
            <v>I,H</v>
          </cell>
          <cell r="D746" t="str">
            <v>Detail</v>
          </cell>
          <cell r="E746" t="str">
            <v>No</v>
          </cell>
        </row>
        <row r="747">
          <cell r="A747" t="str">
            <v>851141    222</v>
          </cell>
          <cell r="B747" t="str">
            <v>ELECTRICITY</v>
          </cell>
          <cell r="C747" t="str">
            <v>I,H</v>
          </cell>
          <cell r="D747" t="str">
            <v>Detail</v>
          </cell>
          <cell r="E747" t="str">
            <v>No</v>
          </cell>
        </row>
        <row r="748">
          <cell r="A748" t="str">
            <v>851141    223</v>
          </cell>
          <cell r="B748" t="str">
            <v>ELETRICITY</v>
          </cell>
          <cell r="C748" t="str">
            <v>I,H</v>
          </cell>
          <cell r="D748" t="str">
            <v>Detail</v>
          </cell>
          <cell r="E748" t="str">
            <v>No</v>
          </cell>
        </row>
        <row r="749">
          <cell r="A749" t="str">
            <v>851141    224</v>
          </cell>
          <cell r="B749" t="str">
            <v>ELETRICITY</v>
          </cell>
          <cell r="C749" t="str">
            <v>I,H</v>
          </cell>
          <cell r="D749" t="str">
            <v>Detail</v>
          </cell>
          <cell r="E749" t="str">
            <v>No</v>
          </cell>
        </row>
        <row r="750">
          <cell r="A750" t="str">
            <v>851141    225</v>
          </cell>
          <cell r="B750" t="str">
            <v>ELECTRICITY</v>
          </cell>
          <cell r="C750" t="str">
            <v>I,H</v>
          </cell>
          <cell r="D750" t="str">
            <v>Detail</v>
          </cell>
          <cell r="E750" t="str">
            <v>No</v>
          </cell>
        </row>
        <row r="751">
          <cell r="A751" t="str">
            <v>851150    200</v>
          </cell>
          <cell r="B751" t="str">
            <v>POSTAGE</v>
          </cell>
          <cell r="C751" t="str">
            <v>I,H</v>
          </cell>
          <cell r="D751" t="str">
            <v>Detail</v>
          </cell>
          <cell r="E751" t="str">
            <v>No</v>
          </cell>
        </row>
        <row r="752">
          <cell r="A752" t="str">
            <v>851150    210</v>
          </cell>
          <cell r="B752" t="str">
            <v>POSTAGE</v>
          </cell>
          <cell r="C752" t="str">
            <v>I,H</v>
          </cell>
          <cell r="D752" t="str">
            <v>Detail</v>
          </cell>
          <cell r="E752" t="str">
            <v>No</v>
          </cell>
        </row>
        <row r="753">
          <cell r="A753" t="str">
            <v>851150    211</v>
          </cell>
          <cell r="B753" t="str">
            <v>POSTAGE</v>
          </cell>
          <cell r="C753" t="str">
            <v>I,H</v>
          </cell>
          <cell r="D753" t="str">
            <v>Detail</v>
          </cell>
          <cell r="E753" t="str">
            <v>No</v>
          </cell>
        </row>
        <row r="754">
          <cell r="A754" t="str">
            <v>851150    220</v>
          </cell>
          <cell r="B754" t="str">
            <v>POSTAGE</v>
          </cell>
          <cell r="C754" t="str">
            <v>I,H</v>
          </cell>
          <cell r="D754" t="str">
            <v>Detail</v>
          </cell>
          <cell r="E754" t="str">
            <v>No</v>
          </cell>
        </row>
        <row r="755">
          <cell r="A755" t="str">
            <v>851150    221</v>
          </cell>
          <cell r="B755" t="str">
            <v>POSTAGE</v>
          </cell>
          <cell r="C755" t="str">
            <v>I,H</v>
          </cell>
          <cell r="D755" t="str">
            <v>Detail</v>
          </cell>
          <cell r="E755" t="str">
            <v>No</v>
          </cell>
        </row>
        <row r="756">
          <cell r="A756" t="str">
            <v>851150    222</v>
          </cell>
          <cell r="B756" t="str">
            <v>POSTAGE</v>
          </cell>
          <cell r="C756" t="str">
            <v>I,H</v>
          </cell>
          <cell r="D756" t="str">
            <v>Detail</v>
          </cell>
          <cell r="E756" t="str">
            <v>No</v>
          </cell>
        </row>
        <row r="757">
          <cell r="A757" t="str">
            <v>851150    223</v>
          </cell>
          <cell r="B757" t="str">
            <v>POSTAGE</v>
          </cell>
          <cell r="C757" t="str">
            <v>I,H</v>
          </cell>
          <cell r="D757" t="str">
            <v>Detail</v>
          </cell>
          <cell r="E757" t="str">
            <v>No</v>
          </cell>
        </row>
        <row r="758">
          <cell r="A758" t="str">
            <v>851150    224</v>
          </cell>
          <cell r="B758" t="str">
            <v>POSTAGE</v>
          </cell>
          <cell r="C758" t="str">
            <v>I,H</v>
          </cell>
          <cell r="D758" t="str">
            <v>Detail</v>
          </cell>
          <cell r="E758" t="str">
            <v>No</v>
          </cell>
        </row>
        <row r="759">
          <cell r="A759" t="str">
            <v>851151    200</v>
          </cell>
          <cell r="B759" t="str">
            <v>TELEPHONE</v>
          </cell>
          <cell r="C759" t="str">
            <v>I,H</v>
          </cell>
          <cell r="D759" t="str">
            <v>Detail</v>
          </cell>
          <cell r="E759" t="str">
            <v>No</v>
          </cell>
        </row>
        <row r="760">
          <cell r="A760" t="str">
            <v>851151    210</v>
          </cell>
          <cell r="B760" t="str">
            <v>TELEPHONE</v>
          </cell>
          <cell r="C760" t="str">
            <v>I,H</v>
          </cell>
          <cell r="D760" t="str">
            <v>Detail</v>
          </cell>
          <cell r="E760" t="str">
            <v>No</v>
          </cell>
        </row>
        <row r="761">
          <cell r="A761" t="str">
            <v>851151    211</v>
          </cell>
          <cell r="B761" t="str">
            <v>TELEPHONE</v>
          </cell>
          <cell r="C761" t="str">
            <v>I,H</v>
          </cell>
          <cell r="D761" t="str">
            <v>Detail</v>
          </cell>
          <cell r="E761" t="str">
            <v>No</v>
          </cell>
        </row>
        <row r="762">
          <cell r="A762" t="str">
            <v>851151    220</v>
          </cell>
          <cell r="B762" t="str">
            <v>TELEPHONE</v>
          </cell>
          <cell r="C762" t="str">
            <v>I,H</v>
          </cell>
          <cell r="D762" t="str">
            <v>Detail</v>
          </cell>
          <cell r="E762" t="str">
            <v>No</v>
          </cell>
        </row>
        <row r="763">
          <cell r="A763" t="str">
            <v>851151    221</v>
          </cell>
          <cell r="B763" t="str">
            <v>TELEPHONE</v>
          </cell>
          <cell r="C763" t="str">
            <v>I,H</v>
          </cell>
          <cell r="D763" t="str">
            <v>Detail</v>
          </cell>
          <cell r="E763" t="str">
            <v>No</v>
          </cell>
        </row>
        <row r="764">
          <cell r="A764" t="str">
            <v>851151    222</v>
          </cell>
          <cell r="B764" t="str">
            <v>TELEPHONE</v>
          </cell>
          <cell r="C764" t="str">
            <v>I,H</v>
          </cell>
          <cell r="D764" t="str">
            <v>Detail</v>
          </cell>
          <cell r="E764" t="str">
            <v>No</v>
          </cell>
        </row>
        <row r="765">
          <cell r="A765" t="str">
            <v>851151    223</v>
          </cell>
          <cell r="B765" t="str">
            <v>TELEPHONE</v>
          </cell>
          <cell r="C765" t="str">
            <v>I,H</v>
          </cell>
          <cell r="D765" t="str">
            <v>Detail</v>
          </cell>
          <cell r="E765" t="str">
            <v>No</v>
          </cell>
        </row>
        <row r="766">
          <cell r="A766" t="str">
            <v>851151    224</v>
          </cell>
          <cell r="B766" t="str">
            <v>TELEPHONE</v>
          </cell>
          <cell r="C766" t="str">
            <v>I,H</v>
          </cell>
          <cell r="D766" t="str">
            <v>Detail</v>
          </cell>
          <cell r="E766" t="str">
            <v>No</v>
          </cell>
        </row>
        <row r="767">
          <cell r="A767" t="str">
            <v>851151    225</v>
          </cell>
          <cell r="B767" t="str">
            <v>TELEPHONE</v>
          </cell>
          <cell r="C767" t="str">
            <v>I,H</v>
          </cell>
          <cell r="D767" t="str">
            <v>Detail</v>
          </cell>
          <cell r="E767" t="str">
            <v>No</v>
          </cell>
        </row>
        <row r="768">
          <cell r="A768" t="str">
            <v>851151    230</v>
          </cell>
          <cell r="B768" t="str">
            <v>TELEPHONE</v>
          </cell>
          <cell r="C768" t="str">
            <v>I,H</v>
          </cell>
          <cell r="D768" t="str">
            <v>Detail</v>
          </cell>
          <cell r="E768" t="str">
            <v>No</v>
          </cell>
        </row>
        <row r="769">
          <cell r="A769" t="str">
            <v>851152    200</v>
          </cell>
          <cell r="B769" t="str">
            <v>MAILING</v>
          </cell>
          <cell r="C769" t="str">
            <v>I,H</v>
          </cell>
          <cell r="D769" t="str">
            <v>Detail</v>
          </cell>
          <cell r="E769" t="str">
            <v>No</v>
          </cell>
        </row>
        <row r="770">
          <cell r="A770" t="str">
            <v>851152    210</v>
          </cell>
          <cell r="B770" t="str">
            <v>MAILING</v>
          </cell>
          <cell r="C770" t="str">
            <v>I,H</v>
          </cell>
          <cell r="D770" t="str">
            <v>Detail</v>
          </cell>
          <cell r="E770" t="str">
            <v>No</v>
          </cell>
        </row>
        <row r="771">
          <cell r="A771" t="str">
            <v>851152    211</v>
          </cell>
          <cell r="B771" t="str">
            <v>MAILING</v>
          </cell>
          <cell r="C771" t="str">
            <v>I,H</v>
          </cell>
          <cell r="D771" t="str">
            <v>Detail</v>
          </cell>
          <cell r="E771" t="str">
            <v>No</v>
          </cell>
        </row>
        <row r="772">
          <cell r="A772" t="str">
            <v>851152    220</v>
          </cell>
          <cell r="B772" t="str">
            <v>MAILING</v>
          </cell>
          <cell r="C772" t="str">
            <v>I,H</v>
          </cell>
          <cell r="D772" t="str">
            <v>Detail</v>
          </cell>
          <cell r="E772" t="str">
            <v>No</v>
          </cell>
        </row>
        <row r="773">
          <cell r="A773" t="str">
            <v>851152    221</v>
          </cell>
          <cell r="B773" t="str">
            <v>MAILING</v>
          </cell>
          <cell r="C773" t="str">
            <v>I,H</v>
          </cell>
          <cell r="D773" t="str">
            <v>Detail</v>
          </cell>
          <cell r="E773" t="str">
            <v>No</v>
          </cell>
        </row>
        <row r="774">
          <cell r="A774" t="str">
            <v>851152    222</v>
          </cell>
          <cell r="B774" t="str">
            <v>MAILING</v>
          </cell>
          <cell r="C774" t="str">
            <v>I,H</v>
          </cell>
          <cell r="D774" t="str">
            <v>Detail</v>
          </cell>
          <cell r="E774" t="str">
            <v>No</v>
          </cell>
        </row>
        <row r="775">
          <cell r="A775" t="str">
            <v>851152    223</v>
          </cell>
          <cell r="B775" t="str">
            <v>MAILING</v>
          </cell>
          <cell r="C775" t="str">
            <v>I,H</v>
          </cell>
          <cell r="D775" t="str">
            <v>Detail</v>
          </cell>
          <cell r="E775" t="str">
            <v>No</v>
          </cell>
        </row>
        <row r="776">
          <cell r="A776" t="str">
            <v>851152    224</v>
          </cell>
          <cell r="B776" t="str">
            <v>MAILING</v>
          </cell>
          <cell r="C776" t="str">
            <v>I,H</v>
          </cell>
          <cell r="D776" t="str">
            <v>Detail</v>
          </cell>
          <cell r="E776" t="str">
            <v>No</v>
          </cell>
        </row>
        <row r="777">
          <cell r="A777" t="str">
            <v>851152    225</v>
          </cell>
          <cell r="B777" t="str">
            <v>MAILING</v>
          </cell>
          <cell r="C777" t="str">
            <v>I,H</v>
          </cell>
          <cell r="D777" t="str">
            <v>Detail</v>
          </cell>
          <cell r="E777" t="str">
            <v>No</v>
          </cell>
        </row>
        <row r="778">
          <cell r="A778" t="str">
            <v>851153    200</v>
          </cell>
          <cell r="B778" t="str">
            <v>TAXI</v>
          </cell>
          <cell r="C778" t="str">
            <v>I,H</v>
          </cell>
          <cell r="D778" t="str">
            <v>Detail</v>
          </cell>
          <cell r="E778" t="str">
            <v>No</v>
          </cell>
        </row>
        <row r="779">
          <cell r="A779" t="str">
            <v>851153    210</v>
          </cell>
          <cell r="B779" t="str">
            <v>TAXI</v>
          </cell>
          <cell r="C779" t="str">
            <v>I,H</v>
          </cell>
          <cell r="D779" t="str">
            <v>Detail</v>
          </cell>
          <cell r="E779" t="str">
            <v>No</v>
          </cell>
        </row>
        <row r="780">
          <cell r="A780" t="str">
            <v>851153    211</v>
          </cell>
          <cell r="B780" t="str">
            <v>TAXI</v>
          </cell>
          <cell r="C780" t="str">
            <v>I,H</v>
          </cell>
          <cell r="D780" t="str">
            <v>Detail</v>
          </cell>
          <cell r="E780" t="str">
            <v>No</v>
          </cell>
        </row>
        <row r="781">
          <cell r="A781" t="str">
            <v>851153    220</v>
          </cell>
          <cell r="B781" t="str">
            <v>TAXI</v>
          </cell>
          <cell r="C781" t="str">
            <v>I,H</v>
          </cell>
          <cell r="D781" t="str">
            <v>Detail</v>
          </cell>
          <cell r="E781" t="str">
            <v>No</v>
          </cell>
        </row>
        <row r="782">
          <cell r="A782" t="str">
            <v>851153    221</v>
          </cell>
          <cell r="B782" t="str">
            <v>TAXI</v>
          </cell>
          <cell r="C782" t="str">
            <v>I,H</v>
          </cell>
          <cell r="D782" t="str">
            <v>Detail</v>
          </cell>
          <cell r="E782" t="str">
            <v>No</v>
          </cell>
        </row>
        <row r="783">
          <cell r="A783" t="str">
            <v>851153    222</v>
          </cell>
          <cell r="B783" t="str">
            <v>TAXI</v>
          </cell>
          <cell r="C783" t="str">
            <v>I,H</v>
          </cell>
          <cell r="D783" t="str">
            <v>Detail</v>
          </cell>
          <cell r="E783" t="str">
            <v>No</v>
          </cell>
        </row>
        <row r="784">
          <cell r="A784" t="str">
            <v>851153    223</v>
          </cell>
          <cell r="B784" t="str">
            <v>TAXI</v>
          </cell>
          <cell r="C784" t="str">
            <v>I,H</v>
          </cell>
          <cell r="D784" t="str">
            <v>Detail</v>
          </cell>
          <cell r="E784" t="str">
            <v>No</v>
          </cell>
        </row>
        <row r="785">
          <cell r="A785" t="str">
            <v>851153    224</v>
          </cell>
          <cell r="B785" t="str">
            <v>TAXI</v>
          </cell>
          <cell r="C785" t="str">
            <v>I,H</v>
          </cell>
          <cell r="D785" t="str">
            <v>Detail</v>
          </cell>
          <cell r="E785" t="str">
            <v>No</v>
          </cell>
        </row>
        <row r="786">
          <cell r="A786" t="str">
            <v>851153    225</v>
          </cell>
          <cell r="B786" t="str">
            <v>TAXI</v>
          </cell>
          <cell r="C786" t="str">
            <v>I,H</v>
          </cell>
          <cell r="D786" t="str">
            <v>Detail</v>
          </cell>
          <cell r="E786" t="str">
            <v>No</v>
          </cell>
        </row>
        <row r="787">
          <cell r="A787" t="str">
            <v>851160    200</v>
          </cell>
          <cell r="B787" t="str">
            <v>FIRE INSURANCE</v>
          </cell>
          <cell r="C787" t="str">
            <v>I,H</v>
          </cell>
          <cell r="D787" t="str">
            <v>Detail</v>
          </cell>
          <cell r="E787" t="str">
            <v>No</v>
          </cell>
        </row>
        <row r="788">
          <cell r="A788" t="str">
            <v>851160    210</v>
          </cell>
          <cell r="B788" t="str">
            <v>FIRE INSURANCE</v>
          </cell>
          <cell r="C788" t="str">
            <v>I,H</v>
          </cell>
          <cell r="D788" t="str">
            <v>Detail</v>
          </cell>
          <cell r="E788" t="str">
            <v>No</v>
          </cell>
        </row>
        <row r="789">
          <cell r="A789" t="str">
            <v>851160    211</v>
          </cell>
          <cell r="B789" t="str">
            <v>FIRE INSURANCE</v>
          </cell>
          <cell r="C789" t="str">
            <v>I,H</v>
          </cell>
          <cell r="D789" t="str">
            <v>Detail</v>
          </cell>
          <cell r="E789" t="str">
            <v>No</v>
          </cell>
        </row>
        <row r="790">
          <cell r="A790" t="str">
            <v>851160    220</v>
          </cell>
          <cell r="B790" t="str">
            <v>FIRE INSURANCE</v>
          </cell>
          <cell r="C790" t="str">
            <v>I,H</v>
          </cell>
          <cell r="D790" t="str">
            <v>Detail</v>
          </cell>
          <cell r="E790" t="str">
            <v>No</v>
          </cell>
        </row>
        <row r="791">
          <cell r="A791" t="str">
            <v>851160    221</v>
          </cell>
          <cell r="B791" t="str">
            <v>FIRE INSURANCE</v>
          </cell>
          <cell r="C791" t="str">
            <v>I,H</v>
          </cell>
          <cell r="D791" t="str">
            <v>Detail</v>
          </cell>
          <cell r="E791" t="str">
            <v>No</v>
          </cell>
        </row>
        <row r="792">
          <cell r="A792" t="str">
            <v>851160    222</v>
          </cell>
          <cell r="B792" t="str">
            <v>FIRE INSURANCE</v>
          </cell>
          <cell r="C792" t="str">
            <v>I,H</v>
          </cell>
          <cell r="D792" t="str">
            <v>Detail</v>
          </cell>
          <cell r="E792" t="str">
            <v>No</v>
          </cell>
        </row>
        <row r="793">
          <cell r="A793" t="str">
            <v>851160    223</v>
          </cell>
          <cell r="B793" t="str">
            <v>FIRE INSURANCE</v>
          </cell>
          <cell r="C793" t="str">
            <v>I,H</v>
          </cell>
          <cell r="D793" t="str">
            <v>Detail</v>
          </cell>
          <cell r="E793" t="str">
            <v>No</v>
          </cell>
        </row>
        <row r="794">
          <cell r="A794" t="str">
            <v>851160    224</v>
          </cell>
          <cell r="B794" t="str">
            <v>FIRE INSURANCE</v>
          </cell>
          <cell r="C794" t="str">
            <v>I,H</v>
          </cell>
          <cell r="D794" t="str">
            <v>Detail</v>
          </cell>
          <cell r="E794" t="str">
            <v>No</v>
          </cell>
        </row>
        <row r="795">
          <cell r="A795" t="str">
            <v>851161    200</v>
          </cell>
          <cell r="B795" t="str">
            <v>CAR INSURANCE</v>
          </cell>
          <cell r="C795" t="str">
            <v>I,H</v>
          </cell>
          <cell r="D795" t="str">
            <v>Detail</v>
          </cell>
          <cell r="E795" t="str">
            <v>No</v>
          </cell>
        </row>
        <row r="796">
          <cell r="A796" t="str">
            <v>851161    210</v>
          </cell>
          <cell r="B796" t="str">
            <v>CAR INSURANCE</v>
          </cell>
          <cell r="C796" t="str">
            <v>I,H</v>
          </cell>
          <cell r="D796" t="str">
            <v>Detail</v>
          </cell>
          <cell r="E796" t="str">
            <v>No</v>
          </cell>
        </row>
        <row r="797">
          <cell r="A797" t="str">
            <v>851161    211</v>
          </cell>
          <cell r="B797" t="str">
            <v>CAR INSURANCE</v>
          </cell>
          <cell r="C797" t="str">
            <v>I,H</v>
          </cell>
          <cell r="D797" t="str">
            <v>Detail</v>
          </cell>
          <cell r="E797" t="str">
            <v>No</v>
          </cell>
        </row>
        <row r="798">
          <cell r="A798" t="str">
            <v>851161    220</v>
          </cell>
          <cell r="B798" t="str">
            <v>CAR INSURANCE</v>
          </cell>
          <cell r="C798" t="str">
            <v>I,H</v>
          </cell>
          <cell r="D798" t="str">
            <v>Detail</v>
          </cell>
          <cell r="E798" t="str">
            <v>No</v>
          </cell>
        </row>
        <row r="799">
          <cell r="A799" t="str">
            <v>851161    221</v>
          </cell>
          <cell r="B799" t="str">
            <v>CAR INSURANCE</v>
          </cell>
          <cell r="C799" t="str">
            <v>I,H</v>
          </cell>
          <cell r="D799" t="str">
            <v>Detail</v>
          </cell>
          <cell r="E799" t="str">
            <v>No</v>
          </cell>
        </row>
        <row r="800">
          <cell r="A800" t="str">
            <v>851161    222</v>
          </cell>
          <cell r="B800" t="str">
            <v>CAR INSURANCE</v>
          </cell>
          <cell r="C800" t="str">
            <v>I,H</v>
          </cell>
          <cell r="D800" t="str">
            <v>Detail</v>
          </cell>
          <cell r="E800" t="str">
            <v>No</v>
          </cell>
        </row>
        <row r="801">
          <cell r="A801" t="str">
            <v>851161    223</v>
          </cell>
          <cell r="B801" t="str">
            <v>CAR INSURANCE</v>
          </cell>
          <cell r="C801" t="str">
            <v>I,H</v>
          </cell>
          <cell r="D801" t="str">
            <v>Detail</v>
          </cell>
          <cell r="E801" t="str">
            <v>No</v>
          </cell>
        </row>
        <row r="802">
          <cell r="A802" t="str">
            <v>851161    224</v>
          </cell>
          <cell r="B802" t="str">
            <v>CAR INSURANCE</v>
          </cell>
          <cell r="C802" t="str">
            <v>I,H</v>
          </cell>
          <cell r="D802" t="str">
            <v>Detail</v>
          </cell>
          <cell r="E802" t="str">
            <v>No</v>
          </cell>
        </row>
        <row r="803">
          <cell r="A803" t="str">
            <v>851162    200</v>
          </cell>
          <cell r="B803" t="str">
            <v>OTHER INSURANCE</v>
          </cell>
          <cell r="C803" t="str">
            <v>I,H</v>
          </cell>
          <cell r="D803" t="str">
            <v>Detail</v>
          </cell>
          <cell r="E803" t="str">
            <v>No</v>
          </cell>
        </row>
        <row r="804">
          <cell r="A804" t="str">
            <v>851162    210</v>
          </cell>
          <cell r="B804" t="str">
            <v>OTHER INSURANCE</v>
          </cell>
          <cell r="C804" t="str">
            <v>I,H</v>
          </cell>
          <cell r="D804" t="str">
            <v>Detail</v>
          </cell>
          <cell r="E804" t="str">
            <v>No</v>
          </cell>
        </row>
        <row r="805">
          <cell r="A805" t="str">
            <v>851162    211</v>
          </cell>
          <cell r="B805" t="str">
            <v>OTHER INSURANCE</v>
          </cell>
          <cell r="C805" t="str">
            <v>I,H</v>
          </cell>
          <cell r="D805" t="str">
            <v>Detail</v>
          </cell>
          <cell r="E805" t="str">
            <v>No</v>
          </cell>
        </row>
        <row r="806">
          <cell r="A806" t="str">
            <v>851162    220</v>
          </cell>
          <cell r="B806" t="str">
            <v>OTHER INSURANCE</v>
          </cell>
          <cell r="C806" t="str">
            <v>I,H</v>
          </cell>
          <cell r="D806" t="str">
            <v>Detail</v>
          </cell>
          <cell r="E806" t="str">
            <v>No</v>
          </cell>
        </row>
        <row r="807">
          <cell r="A807" t="str">
            <v>851162    221</v>
          </cell>
          <cell r="B807" t="str">
            <v>OTHER INSURANCE</v>
          </cell>
          <cell r="C807" t="str">
            <v>I,H</v>
          </cell>
          <cell r="D807" t="str">
            <v>Detail</v>
          </cell>
          <cell r="E807" t="str">
            <v>No</v>
          </cell>
        </row>
        <row r="808">
          <cell r="A808" t="str">
            <v>851162    222</v>
          </cell>
          <cell r="B808" t="str">
            <v>OTHER INSURANCE</v>
          </cell>
          <cell r="C808" t="str">
            <v>I,H</v>
          </cell>
          <cell r="D808" t="str">
            <v>Detail</v>
          </cell>
          <cell r="E808" t="str">
            <v>No</v>
          </cell>
        </row>
        <row r="809">
          <cell r="A809" t="str">
            <v>851162    223</v>
          </cell>
          <cell r="B809" t="str">
            <v>OTHER INSURANCE</v>
          </cell>
          <cell r="C809" t="str">
            <v>I,H</v>
          </cell>
          <cell r="D809" t="str">
            <v>Detail</v>
          </cell>
          <cell r="E809" t="str">
            <v>No</v>
          </cell>
        </row>
        <row r="810">
          <cell r="A810" t="str">
            <v>851162    224</v>
          </cell>
          <cell r="B810" t="str">
            <v>OTHER INSURANCE</v>
          </cell>
          <cell r="C810" t="str">
            <v>I,H</v>
          </cell>
          <cell r="D810" t="str">
            <v>Detail</v>
          </cell>
          <cell r="E810" t="str">
            <v>No</v>
          </cell>
        </row>
        <row r="811">
          <cell r="A811" t="str">
            <v>851170    200</v>
          </cell>
          <cell r="B811" t="str">
            <v>GERAL SUPPLIES</v>
          </cell>
          <cell r="C811" t="str">
            <v>I,H</v>
          </cell>
          <cell r="D811" t="str">
            <v>Detail</v>
          </cell>
          <cell r="E811" t="str">
            <v>No</v>
          </cell>
        </row>
        <row r="812">
          <cell r="A812" t="str">
            <v>851170    210</v>
          </cell>
          <cell r="B812" t="str">
            <v>GERAL SUPPLIES</v>
          </cell>
          <cell r="C812" t="str">
            <v>I,H</v>
          </cell>
          <cell r="D812" t="str">
            <v>Detail</v>
          </cell>
          <cell r="E812" t="str">
            <v>No</v>
          </cell>
        </row>
        <row r="813">
          <cell r="A813" t="str">
            <v>851170    211</v>
          </cell>
          <cell r="B813" t="str">
            <v>GERAL SUPPLIES</v>
          </cell>
          <cell r="C813" t="str">
            <v>I,H</v>
          </cell>
          <cell r="D813" t="str">
            <v>Detail</v>
          </cell>
          <cell r="E813" t="str">
            <v>No</v>
          </cell>
        </row>
        <row r="814">
          <cell r="A814" t="str">
            <v>851170    220</v>
          </cell>
          <cell r="B814" t="str">
            <v>GERAL SUPPLIES</v>
          </cell>
          <cell r="C814" t="str">
            <v>I,H</v>
          </cell>
          <cell r="D814" t="str">
            <v>Detail</v>
          </cell>
          <cell r="E814" t="str">
            <v>No</v>
          </cell>
        </row>
        <row r="815">
          <cell r="A815" t="str">
            <v>851170    221</v>
          </cell>
          <cell r="B815" t="str">
            <v>GERAL SUPPLIES</v>
          </cell>
          <cell r="C815" t="str">
            <v>I,H</v>
          </cell>
          <cell r="D815" t="str">
            <v>Detail</v>
          </cell>
          <cell r="E815" t="str">
            <v>No</v>
          </cell>
        </row>
        <row r="816">
          <cell r="A816" t="str">
            <v>851170    222</v>
          </cell>
          <cell r="B816" t="str">
            <v>GENERAL SUPPLIES</v>
          </cell>
          <cell r="C816" t="str">
            <v>I,H</v>
          </cell>
          <cell r="D816" t="str">
            <v>Detail</v>
          </cell>
          <cell r="E816" t="str">
            <v>No</v>
          </cell>
        </row>
        <row r="817">
          <cell r="A817" t="str">
            <v>851170    223</v>
          </cell>
          <cell r="B817" t="str">
            <v>GENERAL SUPPLIES</v>
          </cell>
          <cell r="C817" t="str">
            <v>I,H</v>
          </cell>
          <cell r="D817" t="str">
            <v>Detail</v>
          </cell>
          <cell r="E817" t="str">
            <v>No</v>
          </cell>
        </row>
        <row r="818">
          <cell r="A818" t="str">
            <v>851170    224</v>
          </cell>
          <cell r="B818" t="str">
            <v>GENERAL SUPPLIES</v>
          </cell>
          <cell r="C818" t="str">
            <v>I,H</v>
          </cell>
          <cell r="D818" t="str">
            <v>Detail</v>
          </cell>
          <cell r="E818" t="str">
            <v>No</v>
          </cell>
        </row>
        <row r="819">
          <cell r="A819" t="str">
            <v>851170    225</v>
          </cell>
          <cell r="B819" t="str">
            <v>GENERAL SUPPLIES</v>
          </cell>
          <cell r="C819" t="str">
            <v>I,H</v>
          </cell>
          <cell r="D819" t="str">
            <v>Detail</v>
          </cell>
          <cell r="E819" t="str">
            <v>No</v>
          </cell>
        </row>
        <row r="820">
          <cell r="A820" t="str">
            <v>851171    200</v>
          </cell>
          <cell r="B820" t="str">
            <v>TOOLS USAGE SUPPLIES</v>
          </cell>
          <cell r="C820" t="str">
            <v>I,H</v>
          </cell>
          <cell r="D820" t="str">
            <v>Detail</v>
          </cell>
          <cell r="E820" t="str">
            <v>No</v>
          </cell>
        </row>
        <row r="821">
          <cell r="A821" t="str">
            <v>851171    210</v>
          </cell>
          <cell r="B821" t="str">
            <v>TOOLS USAGE SUPPLIES</v>
          </cell>
          <cell r="C821" t="str">
            <v>I,H</v>
          </cell>
          <cell r="D821" t="str">
            <v>Detail</v>
          </cell>
          <cell r="E821" t="str">
            <v>No</v>
          </cell>
        </row>
        <row r="822">
          <cell r="A822" t="str">
            <v>851171    211</v>
          </cell>
          <cell r="B822" t="str">
            <v>TOOLS USAGE SUPPLIES</v>
          </cell>
          <cell r="C822" t="str">
            <v>I,H</v>
          </cell>
          <cell r="D822" t="str">
            <v>Detail</v>
          </cell>
          <cell r="E822" t="str">
            <v>No</v>
          </cell>
        </row>
        <row r="823">
          <cell r="A823" t="str">
            <v>851171    220</v>
          </cell>
          <cell r="B823" t="str">
            <v>TOOLS USAGE SUPPLIES</v>
          </cell>
          <cell r="C823" t="str">
            <v>I,H</v>
          </cell>
          <cell r="D823" t="str">
            <v>Detail</v>
          </cell>
          <cell r="E823" t="str">
            <v>No</v>
          </cell>
        </row>
        <row r="824">
          <cell r="A824" t="str">
            <v>851171    221</v>
          </cell>
          <cell r="B824" t="str">
            <v>TOOLS USAGE SUPPLIES</v>
          </cell>
          <cell r="C824" t="str">
            <v>I,H</v>
          </cell>
          <cell r="D824" t="str">
            <v>Detail</v>
          </cell>
          <cell r="E824" t="str">
            <v>No</v>
          </cell>
        </row>
        <row r="825">
          <cell r="A825" t="str">
            <v>851171    222</v>
          </cell>
          <cell r="B825" t="str">
            <v>TOOLS USAGE SUPPLIES</v>
          </cell>
          <cell r="C825" t="str">
            <v>I,H</v>
          </cell>
          <cell r="D825" t="str">
            <v>Detail</v>
          </cell>
          <cell r="E825" t="str">
            <v>No</v>
          </cell>
        </row>
        <row r="826">
          <cell r="A826" t="str">
            <v>851171    223</v>
          </cell>
          <cell r="B826" t="str">
            <v>TOOLS USAGE SUPPLIES</v>
          </cell>
          <cell r="C826" t="str">
            <v>I,H</v>
          </cell>
          <cell r="D826" t="str">
            <v>Detail</v>
          </cell>
          <cell r="E826" t="str">
            <v>No</v>
          </cell>
        </row>
        <row r="827">
          <cell r="A827" t="str">
            <v>851171    224</v>
          </cell>
          <cell r="B827" t="str">
            <v>TOOLS USAGE SUPPLIES</v>
          </cell>
          <cell r="C827" t="str">
            <v>I,H</v>
          </cell>
          <cell r="D827" t="str">
            <v>Detail</v>
          </cell>
          <cell r="E827" t="str">
            <v>No</v>
          </cell>
        </row>
        <row r="828">
          <cell r="A828" t="str">
            <v>851171    225</v>
          </cell>
          <cell r="B828" t="str">
            <v>TOOLS USAGE SUPPLIES</v>
          </cell>
          <cell r="C828" t="str">
            <v>I,H</v>
          </cell>
          <cell r="D828" t="str">
            <v>Detail</v>
          </cell>
          <cell r="E828" t="str">
            <v>No</v>
          </cell>
        </row>
        <row r="829">
          <cell r="A829" t="str">
            <v>851172    200</v>
          </cell>
          <cell r="B829" t="str">
            <v>SPAREPARTS</v>
          </cell>
          <cell r="C829" t="str">
            <v>I,H</v>
          </cell>
          <cell r="D829" t="str">
            <v>Detail</v>
          </cell>
          <cell r="E829" t="str">
            <v>No</v>
          </cell>
        </row>
        <row r="830">
          <cell r="A830" t="str">
            <v>851172    210</v>
          </cell>
          <cell r="B830" t="str">
            <v>SPAREPARTS</v>
          </cell>
          <cell r="C830" t="str">
            <v>I,H</v>
          </cell>
          <cell r="D830" t="str">
            <v>Detail</v>
          </cell>
          <cell r="E830" t="str">
            <v>No</v>
          </cell>
        </row>
        <row r="831">
          <cell r="A831" t="str">
            <v>851172    211</v>
          </cell>
          <cell r="B831" t="str">
            <v>SPAREPARTS</v>
          </cell>
          <cell r="C831" t="str">
            <v>I,H</v>
          </cell>
          <cell r="D831" t="str">
            <v>Detail</v>
          </cell>
          <cell r="E831" t="str">
            <v>No</v>
          </cell>
        </row>
        <row r="832">
          <cell r="A832" t="str">
            <v>851172    220</v>
          </cell>
          <cell r="B832" t="str">
            <v>SPAREPARTS</v>
          </cell>
          <cell r="C832" t="str">
            <v>I,H</v>
          </cell>
          <cell r="D832" t="str">
            <v>Detail</v>
          </cell>
          <cell r="E832" t="str">
            <v>No</v>
          </cell>
        </row>
        <row r="833">
          <cell r="A833" t="str">
            <v>851172    221</v>
          </cell>
          <cell r="B833" t="str">
            <v>SPAREPARTS</v>
          </cell>
          <cell r="C833" t="str">
            <v>I,H</v>
          </cell>
          <cell r="D833" t="str">
            <v>Detail</v>
          </cell>
          <cell r="E833" t="str">
            <v>No</v>
          </cell>
        </row>
        <row r="834">
          <cell r="A834" t="str">
            <v>851172    222</v>
          </cell>
          <cell r="B834" t="str">
            <v>SPAREPARTS</v>
          </cell>
          <cell r="C834" t="str">
            <v>I,H</v>
          </cell>
          <cell r="D834" t="str">
            <v>Detail</v>
          </cell>
          <cell r="E834" t="str">
            <v>No</v>
          </cell>
        </row>
        <row r="835">
          <cell r="A835" t="str">
            <v>851172    223</v>
          </cell>
          <cell r="B835" t="str">
            <v>SPAREPART</v>
          </cell>
          <cell r="C835" t="str">
            <v>I,H</v>
          </cell>
          <cell r="D835" t="str">
            <v>Detail</v>
          </cell>
          <cell r="E835" t="str">
            <v>No</v>
          </cell>
        </row>
        <row r="836">
          <cell r="A836" t="str">
            <v>851172    224</v>
          </cell>
          <cell r="B836" t="str">
            <v>SPAREPART</v>
          </cell>
          <cell r="C836" t="str">
            <v>I,H</v>
          </cell>
          <cell r="D836" t="str">
            <v>Detail</v>
          </cell>
          <cell r="E836" t="str">
            <v>No</v>
          </cell>
        </row>
        <row r="837">
          <cell r="A837" t="str">
            <v>851172    225</v>
          </cell>
          <cell r="B837" t="str">
            <v>SPAREPARTS</v>
          </cell>
          <cell r="C837" t="str">
            <v>I,H</v>
          </cell>
          <cell r="D837" t="str">
            <v>Detail</v>
          </cell>
          <cell r="E837" t="str">
            <v>No</v>
          </cell>
        </row>
        <row r="838">
          <cell r="A838" t="str">
            <v>851179    200</v>
          </cell>
          <cell r="B838" t="str">
            <v>OTHER SUPPLIES</v>
          </cell>
          <cell r="C838" t="str">
            <v>I,H</v>
          </cell>
          <cell r="D838" t="str">
            <v>Detail</v>
          </cell>
          <cell r="E838" t="str">
            <v>No</v>
          </cell>
        </row>
        <row r="839">
          <cell r="A839" t="str">
            <v>851179    210</v>
          </cell>
          <cell r="B839" t="str">
            <v>OTHER SUPPLIES</v>
          </cell>
          <cell r="C839" t="str">
            <v>I,H</v>
          </cell>
          <cell r="D839" t="str">
            <v>Detail</v>
          </cell>
          <cell r="E839" t="str">
            <v>No</v>
          </cell>
        </row>
        <row r="840">
          <cell r="A840" t="str">
            <v>851179    211</v>
          </cell>
          <cell r="B840" t="str">
            <v>OTHER SUPPLIES</v>
          </cell>
          <cell r="C840" t="str">
            <v>I,H</v>
          </cell>
          <cell r="D840" t="str">
            <v>Detail</v>
          </cell>
          <cell r="E840" t="str">
            <v>No</v>
          </cell>
        </row>
        <row r="841">
          <cell r="A841" t="str">
            <v>851179    220</v>
          </cell>
          <cell r="B841" t="str">
            <v>OTHER SUPPLIES</v>
          </cell>
          <cell r="C841" t="str">
            <v>I,H</v>
          </cell>
          <cell r="D841" t="str">
            <v>Detail</v>
          </cell>
          <cell r="E841" t="str">
            <v>No</v>
          </cell>
        </row>
        <row r="842">
          <cell r="A842" t="str">
            <v>851179    221</v>
          </cell>
          <cell r="B842" t="str">
            <v>OTHER SUPPLIES</v>
          </cell>
          <cell r="C842" t="str">
            <v>I,H</v>
          </cell>
          <cell r="D842" t="str">
            <v>Detail</v>
          </cell>
          <cell r="E842" t="str">
            <v>No</v>
          </cell>
        </row>
        <row r="843">
          <cell r="A843" t="str">
            <v>851179    222</v>
          </cell>
          <cell r="B843" t="str">
            <v>OTHER SUPPLIES</v>
          </cell>
          <cell r="C843" t="str">
            <v>I,H</v>
          </cell>
          <cell r="D843" t="str">
            <v>Detail</v>
          </cell>
          <cell r="E843" t="str">
            <v>No</v>
          </cell>
        </row>
        <row r="844">
          <cell r="A844" t="str">
            <v>851179    223</v>
          </cell>
          <cell r="B844" t="str">
            <v>OTHERS SUPPLIES</v>
          </cell>
          <cell r="C844" t="str">
            <v>I,H</v>
          </cell>
          <cell r="D844" t="str">
            <v>Detail</v>
          </cell>
          <cell r="E844" t="str">
            <v>No</v>
          </cell>
        </row>
        <row r="845">
          <cell r="A845" t="str">
            <v>851179    224</v>
          </cell>
          <cell r="B845" t="str">
            <v>OTHERS SUPPLIES</v>
          </cell>
          <cell r="C845" t="str">
            <v>I,H</v>
          </cell>
          <cell r="D845" t="str">
            <v>Detail</v>
          </cell>
          <cell r="E845" t="str">
            <v>No</v>
          </cell>
        </row>
        <row r="846">
          <cell r="A846" t="str">
            <v>851179    225</v>
          </cell>
          <cell r="B846" t="str">
            <v>OTHER SUPPLIES</v>
          </cell>
          <cell r="C846" t="str">
            <v>I,H</v>
          </cell>
          <cell r="D846" t="str">
            <v>Detail</v>
          </cell>
          <cell r="E846" t="str">
            <v>No</v>
          </cell>
        </row>
        <row r="847">
          <cell r="A847" t="str">
            <v>851180    200</v>
          </cell>
          <cell r="B847" t="str">
            <v>FORM MATERIALS</v>
          </cell>
          <cell r="C847" t="str">
            <v>I,H</v>
          </cell>
          <cell r="D847" t="str">
            <v>Detail</v>
          </cell>
          <cell r="E847" t="str">
            <v>No</v>
          </cell>
        </row>
        <row r="848">
          <cell r="A848" t="str">
            <v>851180    210</v>
          </cell>
          <cell r="B848" t="str">
            <v>FORM MATERIALS</v>
          </cell>
          <cell r="C848" t="str">
            <v>I,H</v>
          </cell>
          <cell r="D848" t="str">
            <v>Detail</v>
          </cell>
          <cell r="E848" t="str">
            <v>No</v>
          </cell>
        </row>
        <row r="849">
          <cell r="A849" t="str">
            <v>851180    211</v>
          </cell>
          <cell r="B849" t="str">
            <v>FORM MATERIALS</v>
          </cell>
          <cell r="C849" t="str">
            <v>I,H</v>
          </cell>
          <cell r="D849" t="str">
            <v>Detail</v>
          </cell>
          <cell r="E849" t="str">
            <v>No</v>
          </cell>
        </row>
        <row r="850">
          <cell r="A850" t="str">
            <v>851180    220</v>
          </cell>
          <cell r="B850" t="str">
            <v>FORM MATERIALS</v>
          </cell>
          <cell r="C850" t="str">
            <v>I,H</v>
          </cell>
          <cell r="D850" t="str">
            <v>Detail</v>
          </cell>
          <cell r="E850" t="str">
            <v>No</v>
          </cell>
        </row>
        <row r="851">
          <cell r="A851" t="str">
            <v>851180    221</v>
          </cell>
          <cell r="B851" t="str">
            <v>FORM MATERIALS</v>
          </cell>
          <cell r="C851" t="str">
            <v>I,H</v>
          </cell>
          <cell r="D851" t="str">
            <v>Detail</v>
          </cell>
          <cell r="E851" t="str">
            <v>No</v>
          </cell>
        </row>
        <row r="852">
          <cell r="A852" t="str">
            <v>851180    222</v>
          </cell>
          <cell r="B852" t="str">
            <v>FORM MATERIALS</v>
          </cell>
          <cell r="C852" t="str">
            <v>I,H</v>
          </cell>
          <cell r="D852" t="str">
            <v>Detail</v>
          </cell>
          <cell r="E852" t="str">
            <v>No</v>
          </cell>
        </row>
        <row r="853">
          <cell r="A853" t="str">
            <v>851180    223</v>
          </cell>
          <cell r="B853" t="str">
            <v>FORM MATERIALS</v>
          </cell>
          <cell r="C853" t="str">
            <v>I,H</v>
          </cell>
          <cell r="D853" t="str">
            <v>Detail</v>
          </cell>
          <cell r="E853" t="str">
            <v>No</v>
          </cell>
        </row>
        <row r="854">
          <cell r="A854" t="str">
            <v>851180    224</v>
          </cell>
          <cell r="B854" t="str">
            <v>FORM MATERIALS</v>
          </cell>
          <cell r="C854" t="str">
            <v>I,H</v>
          </cell>
          <cell r="D854" t="str">
            <v>Detail</v>
          </cell>
          <cell r="E854" t="str">
            <v>No</v>
          </cell>
        </row>
        <row r="855">
          <cell r="A855" t="str">
            <v>851180    225</v>
          </cell>
          <cell r="B855" t="str">
            <v>FORM MATERIALS</v>
          </cell>
          <cell r="C855" t="str">
            <v>I,H</v>
          </cell>
          <cell r="D855" t="str">
            <v>Detail</v>
          </cell>
          <cell r="E855" t="str">
            <v>No</v>
          </cell>
        </row>
        <row r="856">
          <cell r="A856" t="str">
            <v>851182    200</v>
          </cell>
          <cell r="B856" t="str">
            <v>GENERAL STATIONERIES</v>
          </cell>
          <cell r="C856" t="str">
            <v>I,H</v>
          </cell>
          <cell r="D856" t="str">
            <v>Detail</v>
          </cell>
          <cell r="E856" t="str">
            <v>No</v>
          </cell>
        </row>
        <row r="857">
          <cell r="A857" t="str">
            <v>851182    210</v>
          </cell>
          <cell r="B857" t="str">
            <v>GENERAL STATIONERIES</v>
          </cell>
          <cell r="C857" t="str">
            <v>I,H</v>
          </cell>
          <cell r="D857" t="str">
            <v>Detail</v>
          </cell>
          <cell r="E857" t="str">
            <v>No</v>
          </cell>
        </row>
        <row r="858">
          <cell r="A858" t="str">
            <v>851182    211</v>
          </cell>
          <cell r="B858" t="str">
            <v>GENERAL STATIONERIES</v>
          </cell>
          <cell r="C858" t="str">
            <v>I,H</v>
          </cell>
          <cell r="D858" t="str">
            <v>Detail</v>
          </cell>
          <cell r="E858" t="str">
            <v>No</v>
          </cell>
        </row>
        <row r="859">
          <cell r="A859" t="str">
            <v>851182    220</v>
          </cell>
          <cell r="B859" t="str">
            <v>GENERAL STATIONERIES</v>
          </cell>
          <cell r="C859" t="str">
            <v>I,H</v>
          </cell>
          <cell r="D859" t="str">
            <v>Detail</v>
          </cell>
          <cell r="E859" t="str">
            <v>No</v>
          </cell>
        </row>
        <row r="860">
          <cell r="A860" t="str">
            <v>851182    221</v>
          </cell>
          <cell r="B860" t="str">
            <v>GENERAL STATIONERIES</v>
          </cell>
          <cell r="C860" t="str">
            <v>I,H</v>
          </cell>
          <cell r="D860" t="str">
            <v>Detail</v>
          </cell>
          <cell r="E860" t="str">
            <v>No</v>
          </cell>
        </row>
        <row r="861">
          <cell r="A861" t="str">
            <v>851182    222</v>
          </cell>
          <cell r="B861" t="str">
            <v>GENERAL STATIONARIES</v>
          </cell>
          <cell r="C861" t="str">
            <v>I,H</v>
          </cell>
          <cell r="D861" t="str">
            <v>Detail</v>
          </cell>
          <cell r="E861" t="str">
            <v>No</v>
          </cell>
        </row>
        <row r="862">
          <cell r="A862" t="str">
            <v>851182    223</v>
          </cell>
          <cell r="B862" t="str">
            <v>GENERAL STATIONARIES</v>
          </cell>
          <cell r="C862" t="str">
            <v>I,H</v>
          </cell>
          <cell r="D862" t="str">
            <v>Detail</v>
          </cell>
          <cell r="E862" t="str">
            <v>No</v>
          </cell>
        </row>
        <row r="863">
          <cell r="A863" t="str">
            <v>851182    224</v>
          </cell>
          <cell r="B863" t="str">
            <v>GENERAL STATIONARIES</v>
          </cell>
          <cell r="C863" t="str">
            <v>I,H</v>
          </cell>
          <cell r="D863" t="str">
            <v>Detail</v>
          </cell>
          <cell r="E863" t="str">
            <v>No</v>
          </cell>
        </row>
        <row r="864">
          <cell r="A864" t="str">
            <v>851182    225</v>
          </cell>
          <cell r="B864" t="str">
            <v>GENERAL STATIONARIES</v>
          </cell>
          <cell r="C864" t="str">
            <v>I,H</v>
          </cell>
          <cell r="D864" t="str">
            <v>Detail</v>
          </cell>
          <cell r="E864" t="str">
            <v>No</v>
          </cell>
        </row>
        <row r="865">
          <cell r="A865" t="str">
            <v>851183    200</v>
          </cell>
          <cell r="B865" t="str">
            <v>PAPER AND FORM</v>
          </cell>
          <cell r="C865" t="str">
            <v>I,H</v>
          </cell>
          <cell r="D865" t="str">
            <v>Detail</v>
          </cell>
          <cell r="E865" t="str">
            <v>No</v>
          </cell>
        </row>
        <row r="866">
          <cell r="A866" t="str">
            <v>851183    210</v>
          </cell>
          <cell r="B866" t="str">
            <v>PAPER AND FORM</v>
          </cell>
          <cell r="C866" t="str">
            <v>I,H</v>
          </cell>
          <cell r="D866" t="str">
            <v>Detail</v>
          </cell>
          <cell r="E866" t="str">
            <v>No</v>
          </cell>
        </row>
        <row r="867">
          <cell r="A867" t="str">
            <v>851183    211</v>
          </cell>
          <cell r="B867" t="str">
            <v>PAPER AND FORM</v>
          </cell>
          <cell r="C867" t="str">
            <v>I,H</v>
          </cell>
          <cell r="D867" t="str">
            <v>Detail</v>
          </cell>
          <cell r="E867" t="str">
            <v>No</v>
          </cell>
        </row>
        <row r="868">
          <cell r="A868" t="str">
            <v>851183    220</v>
          </cell>
          <cell r="B868" t="str">
            <v>PAPER AND FORM</v>
          </cell>
          <cell r="C868" t="str">
            <v>I,H</v>
          </cell>
          <cell r="D868" t="str">
            <v>Detail</v>
          </cell>
          <cell r="E868" t="str">
            <v>No</v>
          </cell>
        </row>
        <row r="869">
          <cell r="A869" t="str">
            <v>851183    221</v>
          </cell>
          <cell r="B869" t="str">
            <v>PAPER AND FORM</v>
          </cell>
          <cell r="C869" t="str">
            <v>I,H</v>
          </cell>
          <cell r="D869" t="str">
            <v>Detail</v>
          </cell>
          <cell r="E869" t="str">
            <v>No</v>
          </cell>
        </row>
        <row r="870">
          <cell r="A870" t="str">
            <v>851183    222</v>
          </cell>
          <cell r="B870" t="str">
            <v>PAPER AND FORM</v>
          </cell>
          <cell r="C870" t="str">
            <v>I,H</v>
          </cell>
          <cell r="D870" t="str">
            <v>Detail</v>
          </cell>
          <cell r="E870" t="str">
            <v>No</v>
          </cell>
        </row>
        <row r="871">
          <cell r="A871" t="str">
            <v>851183    223</v>
          </cell>
          <cell r="B871" t="str">
            <v>PAPER AND FORM</v>
          </cell>
          <cell r="C871" t="str">
            <v>I,H</v>
          </cell>
          <cell r="D871" t="str">
            <v>Detail</v>
          </cell>
          <cell r="E871" t="str">
            <v>No</v>
          </cell>
        </row>
        <row r="872">
          <cell r="A872" t="str">
            <v>851183    224</v>
          </cell>
          <cell r="B872" t="str">
            <v>PAPER AND FORM</v>
          </cell>
          <cell r="C872" t="str">
            <v>I,H</v>
          </cell>
          <cell r="D872" t="str">
            <v>Detail</v>
          </cell>
          <cell r="E872" t="str">
            <v>No</v>
          </cell>
        </row>
        <row r="873">
          <cell r="A873" t="str">
            <v>851183    225</v>
          </cell>
          <cell r="B873" t="str">
            <v>PAPER AND FORM</v>
          </cell>
          <cell r="C873" t="str">
            <v>I,H</v>
          </cell>
          <cell r="D873" t="str">
            <v>Detail</v>
          </cell>
          <cell r="E873" t="str">
            <v>No</v>
          </cell>
        </row>
        <row r="874">
          <cell r="A874" t="str">
            <v>851189    200</v>
          </cell>
          <cell r="B874" t="str">
            <v>OTHER SUPPLIES</v>
          </cell>
          <cell r="C874" t="str">
            <v>I,H</v>
          </cell>
          <cell r="D874" t="str">
            <v>Detail</v>
          </cell>
          <cell r="E874" t="str">
            <v>No</v>
          </cell>
        </row>
        <row r="875">
          <cell r="A875" t="str">
            <v>851189    210</v>
          </cell>
          <cell r="B875" t="str">
            <v>OTHER SUPPLIES</v>
          </cell>
          <cell r="C875" t="str">
            <v>I,H</v>
          </cell>
          <cell r="D875" t="str">
            <v>Detail</v>
          </cell>
          <cell r="E875" t="str">
            <v>No</v>
          </cell>
        </row>
        <row r="876">
          <cell r="A876" t="str">
            <v>851189    211</v>
          </cell>
          <cell r="B876" t="str">
            <v>OTHER SUPPLIES</v>
          </cell>
          <cell r="C876" t="str">
            <v>I,H</v>
          </cell>
          <cell r="D876" t="str">
            <v>Detail</v>
          </cell>
          <cell r="E876" t="str">
            <v>No</v>
          </cell>
        </row>
        <row r="877">
          <cell r="A877" t="str">
            <v>851189    220</v>
          </cell>
          <cell r="B877" t="str">
            <v>OTHER SUPPLIES</v>
          </cell>
          <cell r="C877" t="str">
            <v>I,H</v>
          </cell>
          <cell r="D877" t="str">
            <v>Detail</v>
          </cell>
          <cell r="E877" t="str">
            <v>No</v>
          </cell>
        </row>
        <row r="878">
          <cell r="A878" t="str">
            <v>851189    221</v>
          </cell>
          <cell r="B878" t="str">
            <v>OTHER SUPPLIES</v>
          </cell>
          <cell r="C878" t="str">
            <v>I,H</v>
          </cell>
          <cell r="D878" t="str">
            <v>Detail</v>
          </cell>
          <cell r="E878" t="str">
            <v>No</v>
          </cell>
        </row>
        <row r="879">
          <cell r="A879" t="str">
            <v>851189    222</v>
          </cell>
          <cell r="B879" t="str">
            <v>OTHER SUPPLIES</v>
          </cell>
          <cell r="C879" t="str">
            <v>I,H</v>
          </cell>
          <cell r="D879" t="str">
            <v>Detail</v>
          </cell>
          <cell r="E879" t="str">
            <v>No</v>
          </cell>
        </row>
        <row r="880">
          <cell r="A880" t="str">
            <v>851189    223</v>
          </cell>
          <cell r="B880" t="str">
            <v>OTHER SUPPLIES</v>
          </cell>
          <cell r="C880" t="str">
            <v>I,H</v>
          </cell>
          <cell r="D880" t="str">
            <v>Detail</v>
          </cell>
          <cell r="E880" t="str">
            <v>No</v>
          </cell>
        </row>
        <row r="881">
          <cell r="A881" t="str">
            <v>851189    225</v>
          </cell>
          <cell r="B881" t="str">
            <v>OTHER SUPPLIES</v>
          </cell>
          <cell r="C881" t="str">
            <v>I,H</v>
          </cell>
          <cell r="D881" t="str">
            <v>Detail</v>
          </cell>
          <cell r="E881" t="str">
            <v>No</v>
          </cell>
        </row>
        <row r="882">
          <cell r="A882" t="str">
            <v>851190    200</v>
          </cell>
          <cell r="B882" t="str">
            <v>OFFICE MAINTENACE</v>
          </cell>
          <cell r="C882" t="str">
            <v>I,H</v>
          </cell>
          <cell r="D882" t="str">
            <v>Detail</v>
          </cell>
          <cell r="E882" t="str">
            <v>No</v>
          </cell>
        </row>
        <row r="883">
          <cell r="A883" t="str">
            <v>851190    210</v>
          </cell>
          <cell r="B883" t="str">
            <v>OFFICE MAINTENACE</v>
          </cell>
          <cell r="C883" t="str">
            <v>I,H</v>
          </cell>
          <cell r="D883" t="str">
            <v>Detail</v>
          </cell>
          <cell r="E883" t="str">
            <v>No</v>
          </cell>
        </row>
        <row r="884">
          <cell r="A884" t="str">
            <v>851190    211</v>
          </cell>
          <cell r="B884" t="str">
            <v>OFFICE MAINTENACE</v>
          </cell>
          <cell r="C884" t="str">
            <v>I,H</v>
          </cell>
          <cell r="D884" t="str">
            <v>Detail</v>
          </cell>
          <cell r="E884" t="str">
            <v>No</v>
          </cell>
        </row>
        <row r="885">
          <cell r="A885" t="str">
            <v>851190    220</v>
          </cell>
          <cell r="B885" t="str">
            <v>OFFICE MAINTENACE</v>
          </cell>
          <cell r="C885" t="str">
            <v>I,H</v>
          </cell>
          <cell r="D885" t="str">
            <v>Detail</v>
          </cell>
          <cell r="E885" t="str">
            <v>No</v>
          </cell>
        </row>
        <row r="886">
          <cell r="A886" t="str">
            <v>851190    221</v>
          </cell>
          <cell r="B886" t="str">
            <v>OFFICE MAINTENACE</v>
          </cell>
          <cell r="C886" t="str">
            <v>I,H</v>
          </cell>
          <cell r="D886" t="str">
            <v>Detail</v>
          </cell>
          <cell r="E886" t="str">
            <v>No</v>
          </cell>
        </row>
        <row r="887">
          <cell r="A887" t="str">
            <v>851190    222</v>
          </cell>
          <cell r="B887" t="str">
            <v>OFFICE MAINTENANCE</v>
          </cell>
          <cell r="C887" t="str">
            <v>I,H</v>
          </cell>
          <cell r="D887" t="str">
            <v>Detail</v>
          </cell>
          <cell r="E887" t="str">
            <v>No</v>
          </cell>
        </row>
        <row r="888">
          <cell r="A888" t="str">
            <v>851190    223</v>
          </cell>
          <cell r="B888" t="str">
            <v>OFFICE MAINTENANCE</v>
          </cell>
          <cell r="C888" t="str">
            <v>I,H</v>
          </cell>
          <cell r="D888" t="str">
            <v>Detail</v>
          </cell>
          <cell r="E888" t="str">
            <v>No</v>
          </cell>
        </row>
        <row r="889">
          <cell r="A889" t="str">
            <v>851190    224</v>
          </cell>
          <cell r="B889" t="str">
            <v>OFFICE MAINTENANCE</v>
          </cell>
          <cell r="C889" t="str">
            <v>I,H</v>
          </cell>
          <cell r="D889" t="str">
            <v>Detail</v>
          </cell>
          <cell r="E889" t="str">
            <v>No</v>
          </cell>
        </row>
        <row r="890">
          <cell r="A890" t="str">
            <v>851191    200</v>
          </cell>
          <cell r="B890" t="str">
            <v>MACHINARYMAINTENANCE</v>
          </cell>
          <cell r="C890" t="str">
            <v>I,H</v>
          </cell>
          <cell r="D890" t="str">
            <v>Detail</v>
          </cell>
          <cell r="E890" t="str">
            <v>No</v>
          </cell>
        </row>
        <row r="891">
          <cell r="A891" t="str">
            <v>851191    210</v>
          </cell>
          <cell r="B891" t="str">
            <v>MACHINARYMAINTENANCE</v>
          </cell>
          <cell r="C891" t="str">
            <v>I,H</v>
          </cell>
          <cell r="D891" t="str">
            <v>Detail</v>
          </cell>
          <cell r="E891" t="str">
            <v>No</v>
          </cell>
        </row>
        <row r="892">
          <cell r="A892" t="str">
            <v>851191    211</v>
          </cell>
          <cell r="B892" t="str">
            <v>MACHINARYMAINTENANCE</v>
          </cell>
          <cell r="C892" t="str">
            <v>I,H</v>
          </cell>
          <cell r="D892" t="str">
            <v>Detail</v>
          </cell>
          <cell r="E892" t="str">
            <v>No</v>
          </cell>
        </row>
        <row r="893">
          <cell r="A893" t="str">
            <v>851191    220</v>
          </cell>
          <cell r="B893" t="str">
            <v>MACHINARYMAINTENANCE</v>
          </cell>
          <cell r="C893" t="str">
            <v>I,H</v>
          </cell>
          <cell r="D893" t="str">
            <v>Detail</v>
          </cell>
          <cell r="E893" t="str">
            <v>No</v>
          </cell>
        </row>
        <row r="894">
          <cell r="A894" t="str">
            <v>851191    221</v>
          </cell>
          <cell r="B894" t="str">
            <v>MACHINARYMAINTENANCE</v>
          </cell>
          <cell r="C894" t="str">
            <v>I,H</v>
          </cell>
          <cell r="D894" t="str">
            <v>Detail</v>
          </cell>
          <cell r="E894" t="str">
            <v>No</v>
          </cell>
        </row>
        <row r="895">
          <cell r="A895" t="str">
            <v>851191    222</v>
          </cell>
          <cell r="B895" t="str">
            <v>MACHINARY MAINTENANCE</v>
          </cell>
          <cell r="C895" t="str">
            <v>I,H</v>
          </cell>
          <cell r="D895" t="str">
            <v>Detail</v>
          </cell>
          <cell r="E895" t="str">
            <v>No</v>
          </cell>
        </row>
        <row r="896">
          <cell r="A896" t="str">
            <v>851191    223</v>
          </cell>
          <cell r="B896" t="str">
            <v>MACHINARY MAINTENANCE</v>
          </cell>
          <cell r="C896" t="str">
            <v>I,H</v>
          </cell>
          <cell r="D896" t="str">
            <v>Detail</v>
          </cell>
          <cell r="E896" t="str">
            <v>No</v>
          </cell>
        </row>
        <row r="897">
          <cell r="A897" t="str">
            <v>851191    224</v>
          </cell>
          <cell r="B897" t="str">
            <v>MACHINARY MAINTENANCE</v>
          </cell>
          <cell r="C897" t="str">
            <v>I,H</v>
          </cell>
          <cell r="D897" t="str">
            <v>Detail</v>
          </cell>
          <cell r="E897" t="str">
            <v>No</v>
          </cell>
        </row>
        <row r="898">
          <cell r="A898" t="str">
            <v>851191    225</v>
          </cell>
          <cell r="B898" t="str">
            <v>MACHINARY MAINTENANCE</v>
          </cell>
          <cell r="C898" t="str">
            <v>I,H</v>
          </cell>
          <cell r="D898" t="str">
            <v>Detail</v>
          </cell>
          <cell r="E898" t="str">
            <v>No</v>
          </cell>
        </row>
        <row r="899">
          <cell r="A899" t="str">
            <v>851192    200</v>
          </cell>
          <cell r="B899" t="str">
            <v>VEHICLE REPAIRS/MAINTENANCE</v>
          </cell>
          <cell r="C899" t="str">
            <v>I,H</v>
          </cell>
          <cell r="D899" t="str">
            <v>Detail</v>
          </cell>
          <cell r="E899" t="str">
            <v>No</v>
          </cell>
        </row>
        <row r="900">
          <cell r="A900" t="str">
            <v>851192    210</v>
          </cell>
          <cell r="B900" t="str">
            <v>VEHICLE REPAIRS/MAINTENANCE</v>
          </cell>
          <cell r="C900" t="str">
            <v>I,H</v>
          </cell>
          <cell r="D900" t="str">
            <v>Detail</v>
          </cell>
          <cell r="E900" t="str">
            <v>No</v>
          </cell>
        </row>
        <row r="901">
          <cell r="A901" t="str">
            <v>851192    211</v>
          </cell>
          <cell r="B901" t="str">
            <v>VEHICLE REPAIRS/MAINTENANCE</v>
          </cell>
          <cell r="C901" t="str">
            <v>I,H</v>
          </cell>
          <cell r="D901" t="str">
            <v>Detail</v>
          </cell>
          <cell r="E901" t="str">
            <v>No</v>
          </cell>
        </row>
        <row r="902">
          <cell r="A902" t="str">
            <v>851192    220</v>
          </cell>
          <cell r="B902" t="str">
            <v>VEHICLE REPAIRS/MAINTENANCE</v>
          </cell>
          <cell r="C902" t="str">
            <v>I,H</v>
          </cell>
          <cell r="D902" t="str">
            <v>Detail</v>
          </cell>
          <cell r="E902" t="str">
            <v>No</v>
          </cell>
        </row>
        <row r="903">
          <cell r="A903" t="str">
            <v>851192    221</v>
          </cell>
          <cell r="B903" t="str">
            <v>VEHICLE REPAIRS/MAINTENANCE</v>
          </cell>
          <cell r="C903" t="str">
            <v>I,H</v>
          </cell>
          <cell r="D903" t="str">
            <v>Detail</v>
          </cell>
          <cell r="E903" t="str">
            <v>No</v>
          </cell>
        </row>
        <row r="904">
          <cell r="A904" t="str">
            <v>851192    222</v>
          </cell>
          <cell r="B904" t="str">
            <v>VEHICLE REPAIRED/MAINTENANCE</v>
          </cell>
          <cell r="C904" t="str">
            <v>I,H</v>
          </cell>
          <cell r="D904" t="str">
            <v>Detail</v>
          </cell>
          <cell r="E904" t="str">
            <v>No</v>
          </cell>
        </row>
        <row r="905">
          <cell r="A905" t="str">
            <v>851192    223</v>
          </cell>
          <cell r="B905" t="str">
            <v>VEHICLE REPAIRED/MAINTENANCE</v>
          </cell>
          <cell r="C905" t="str">
            <v>I,H</v>
          </cell>
          <cell r="D905" t="str">
            <v>Detail</v>
          </cell>
          <cell r="E905" t="str">
            <v>No</v>
          </cell>
        </row>
        <row r="906">
          <cell r="A906" t="str">
            <v>851192    224</v>
          </cell>
          <cell r="B906" t="str">
            <v>VEHICLE REPAIRED/MAINTENANCE</v>
          </cell>
          <cell r="C906" t="str">
            <v>I,H</v>
          </cell>
          <cell r="D906" t="str">
            <v>Detail</v>
          </cell>
          <cell r="E906" t="str">
            <v>No</v>
          </cell>
        </row>
        <row r="907">
          <cell r="A907" t="str">
            <v>851192    225</v>
          </cell>
          <cell r="B907" t="str">
            <v>VEHICLE REPAIRS/MAINTENANCE</v>
          </cell>
          <cell r="C907" t="str">
            <v>I,H</v>
          </cell>
          <cell r="D907" t="str">
            <v>Detail</v>
          </cell>
          <cell r="E907" t="str">
            <v>No</v>
          </cell>
        </row>
        <row r="908">
          <cell r="A908" t="str">
            <v>851199    200</v>
          </cell>
          <cell r="B908" t="str">
            <v>OTHERS REPAIRS</v>
          </cell>
          <cell r="C908" t="str">
            <v>I,H</v>
          </cell>
          <cell r="D908" t="str">
            <v>Detail</v>
          </cell>
          <cell r="E908" t="str">
            <v>No</v>
          </cell>
        </row>
        <row r="909">
          <cell r="A909" t="str">
            <v>851199    210</v>
          </cell>
          <cell r="B909" t="str">
            <v>OTHERS REPAIRS</v>
          </cell>
          <cell r="C909" t="str">
            <v>I,H</v>
          </cell>
          <cell r="D909" t="str">
            <v>Detail</v>
          </cell>
          <cell r="E909" t="str">
            <v>No</v>
          </cell>
        </row>
        <row r="910">
          <cell r="A910" t="str">
            <v>851199    211</v>
          </cell>
          <cell r="B910" t="str">
            <v>OTHERS REPAIRS</v>
          </cell>
          <cell r="C910" t="str">
            <v>I,H</v>
          </cell>
          <cell r="D910" t="str">
            <v>Detail</v>
          </cell>
          <cell r="E910" t="str">
            <v>No</v>
          </cell>
        </row>
        <row r="911">
          <cell r="A911" t="str">
            <v>851199    220</v>
          </cell>
          <cell r="B911" t="str">
            <v>OTHERS REPAIRS</v>
          </cell>
          <cell r="C911" t="str">
            <v>I,H</v>
          </cell>
          <cell r="D911" t="str">
            <v>Detail</v>
          </cell>
          <cell r="E911" t="str">
            <v>No</v>
          </cell>
        </row>
        <row r="912">
          <cell r="A912" t="str">
            <v>851199    221</v>
          </cell>
          <cell r="B912" t="str">
            <v>OTHERS REPAIRS</v>
          </cell>
          <cell r="C912" t="str">
            <v>I,H</v>
          </cell>
          <cell r="D912" t="str">
            <v>Detail</v>
          </cell>
          <cell r="E912" t="str">
            <v>No</v>
          </cell>
        </row>
        <row r="913">
          <cell r="A913" t="str">
            <v>851199    222</v>
          </cell>
          <cell r="B913" t="str">
            <v>OTHERS REPAIRS</v>
          </cell>
          <cell r="C913" t="str">
            <v>I,H</v>
          </cell>
          <cell r="D913" t="str">
            <v>Detail</v>
          </cell>
          <cell r="E913" t="str">
            <v>No</v>
          </cell>
        </row>
        <row r="914">
          <cell r="A914" t="str">
            <v>851199    223</v>
          </cell>
          <cell r="B914" t="str">
            <v>OTHERS REPAIRS</v>
          </cell>
          <cell r="C914" t="str">
            <v>I,H</v>
          </cell>
          <cell r="D914" t="str">
            <v>Detail</v>
          </cell>
          <cell r="E914" t="str">
            <v>No</v>
          </cell>
        </row>
        <row r="915">
          <cell r="A915" t="str">
            <v>851199    224</v>
          </cell>
          <cell r="B915" t="str">
            <v>OTHERS REPAIRS</v>
          </cell>
          <cell r="C915" t="str">
            <v>I,H</v>
          </cell>
          <cell r="D915" t="str">
            <v>Detail</v>
          </cell>
          <cell r="E915" t="str">
            <v>No</v>
          </cell>
        </row>
        <row r="916">
          <cell r="A916" t="str">
            <v>851199    225</v>
          </cell>
          <cell r="B916" t="str">
            <v>OTHERS REPAIRS</v>
          </cell>
          <cell r="C916" t="str">
            <v>I,H</v>
          </cell>
          <cell r="D916" t="str">
            <v>Detail</v>
          </cell>
          <cell r="E916" t="str">
            <v>No</v>
          </cell>
        </row>
        <row r="917">
          <cell r="A917" t="str">
            <v>851210    200</v>
          </cell>
          <cell r="B917" t="str">
            <v>DONATIONS</v>
          </cell>
          <cell r="C917" t="str">
            <v>I,H</v>
          </cell>
          <cell r="D917" t="str">
            <v>Detail</v>
          </cell>
          <cell r="E917" t="str">
            <v>No</v>
          </cell>
        </row>
        <row r="918">
          <cell r="A918" t="str">
            <v>851210    210</v>
          </cell>
          <cell r="B918" t="str">
            <v>DONATIONS</v>
          </cell>
          <cell r="C918" t="str">
            <v>I,H</v>
          </cell>
          <cell r="D918" t="str">
            <v>Detail</v>
          </cell>
          <cell r="E918" t="str">
            <v>No</v>
          </cell>
        </row>
        <row r="919">
          <cell r="A919" t="str">
            <v>851210    211</v>
          </cell>
          <cell r="B919" t="str">
            <v>DONATIONS</v>
          </cell>
          <cell r="C919" t="str">
            <v>I,H</v>
          </cell>
          <cell r="D919" t="str">
            <v>Detail</v>
          </cell>
          <cell r="E919" t="str">
            <v>No</v>
          </cell>
        </row>
        <row r="920">
          <cell r="A920" t="str">
            <v>851210    220</v>
          </cell>
          <cell r="B920" t="str">
            <v>DONATIONS</v>
          </cell>
          <cell r="C920" t="str">
            <v>I,H</v>
          </cell>
          <cell r="D920" t="str">
            <v>Detail</v>
          </cell>
          <cell r="E920" t="str">
            <v>No</v>
          </cell>
        </row>
        <row r="921">
          <cell r="A921" t="str">
            <v>851210    221</v>
          </cell>
          <cell r="B921" t="str">
            <v>DONATIONS</v>
          </cell>
          <cell r="C921" t="str">
            <v>I,H</v>
          </cell>
          <cell r="D921" t="str">
            <v>Detail</v>
          </cell>
          <cell r="E921" t="str">
            <v>No</v>
          </cell>
        </row>
        <row r="922">
          <cell r="A922" t="str">
            <v>851210    222</v>
          </cell>
          <cell r="B922" t="str">
            <v>DONATIONS</v>
          </cell>
          <cell r="C922" t="str">
            <v>I,H</v>
          </cell>
          <cell r="D922" t="str">
            <v>Detail</v>
          </cell>
          <cell r="E922" t="str">
            <v>No</v>
          </cell>
        </row>
        <row r="923">
          <cell r="A923" t="str">
            <v>851210    223</v>
          </cell>
          <cell r="B923" t="str">
            <v>DONATIONS</v>
          </cell>
          <cell r="C923" t="str">
            <v>I,H</v>
          </cell>
          <cell r="D923" t="str">
            <v>Detail</v>
          </cell>
          <cell r="E923" t="str">
            <v>No</v>
          </cell>
        </row>
        <row r="924">
          <cell r="A924" t="str">
            <v>851210    224</v>
          </cell>
          <cell r="B924" t="str">
            <v>DONATIONS</v>
          </cell>
          <cell r="C924" t="str">
            <v>I,H</v>
          </cell>
          <cell r="D924" t="str">
            <v>Detail</v>
          </cell>
          <cell r="E924" t="str">
            <v>No</v>
          </cell>
        </row>
        <row r="925">
          <cell r="A925" t="str">
            <v>851210    225</v>
          </cell>
          <cell r="B925" t="str">
            <v>DONATIONS</v>
          </cell>
          <cell r="C925" t="str">
            <v>I,H</v>
          </cell>
          <cell r="D925" t="str">
            <v>Detail</v>
          </cell>
          <cell r="E925" t="str">
            <v>No</v>
          </cell>
        </row>
        <row r="926">
          <cell r="A926" t="str">
            <v>851220    200</v>
          </cell>
          <cell r="B926" t="str">
            <v>MISCELLANEOUS EXPENSES</v>
          </cell>
          <cell r="C926" t="str">
            <v>I,H</v>
          </cell>
          <cell r="D926" t="str">
            <v>Detail</v>
          </cell>
          <cell r="E926" t="str">
            <v>No</v>
          </cell>
        </row>
        <row r="927">
          <cell r="A927" t="str">
            <v>851220    210</v>
          </cell>
          <cell r="B927" t="str">
            <v>MISCELLANEOUS EXPENSES</v>
          </cell>
          <cell r="C927" t="str">
            <v>I,H</v>
          </cell>
          <cell r="D927" t="str">
            <v>Detail</v>
          </cell>
          <cell r="E927" t="str">
            <v>No</v>
          </cell>
        </row>
        <row r="928">
          <cell r="A928" t="str">
            <v>851220    211</v>
          </cell>
          <cell r="B928" t="str">
            <v>MISCELLANEOUS EXPENSES</v>
          </cell>
          <cell r="C928" t="str">
            <v>I,H</v>
          </cell>
          <cell r="D928" t="str">
            <v>Detail</v>
          </cell>
          <cell r="E928" t="str">
            <v>No</v>
          </cell>
        </row>
        <row r="929">
          <cell r="A929" t="str">
            <v>851220    220</v>
          </cell>
          <cell r="B929" t="str">
            <v>MISCELLANEOUS EXPENSES</v>
          </cell>
          <cell r="C929" t="str">
            <v>I,H</v>
          </cell>
          <cell r="D929" t="str">
            <v>Detail</v>
          </cell>
          <cell r="E929" t="str">
            <v>No</v>
          </cell>
        </row>
        <row r="930">
          <cell r="A930" t="str">
            <v>851220    221</v>
          </cell>
          <cell r="B930" t="str">
            <v>MISCELLANEOUS EXPENSES</v>
          </cell>
          <cell r="C930" t="str">
            <v>I,H</v>
          </cell>
          <cell r="D930" t="str">
            <v>Detail</v>
          </cell>
          <cell r="E930" t="str">
            <v>No</v>
          </cell>
        </row>
        <row r="931">
          <cell r="A931" t="str">
            <v>851220    222</v>
          </cell>
          <cell r="B931" t="str">
            <v>MISCELLANEOUS EXPENSES</v>
          </cell>
          <cell r="C931" t="str">
            <v>I,H</v>
          </cell>
          <cell r="D931" t="str">
            <v>Detail</v>
          </cell>
          <cell r="E931" t="str">
            <v>No</v>
          </cell>
        </row>
        <row r="932">
          <cell r="A932" t="str">
            <v>851220    223</v>
          </cell>
          <cell r="B932" t="str">
            <v>MISCELLANEOUS EXPENSES</v>
          </cell>
          <cell r="C932" t="str">
            <v>I,H</v>
          </cell>
          <cell r="D932" t="str">
            <v>Detail</v>
          </cell>
          <cell r="E932" t="str">
            <v>No</v>
          </cell>
        </row>
        <row r="933">
          <cell r="A933" t="str">
            <v>851220    224</v>
          </cell>
          <cell r="B933" t="str">
            <v>MISCELLANOUS EXPENSE</v>
          </cell>
          <cell r="C933" t="str">
            <v>I,H</v>
          </cell>
          <cell r="D933" t="str">
            <v>Detail</v>
          </cell>
          <cell r="E933" t="str">
            <v>No</v>
          </cell>
        </row>
        <row r="934">
          <cell r="A934" t="str">
            <v>851220    225</v>
          </cell>
          <cell r="B934" t="str">
            <v>MISCELLANEOUS EXPENSE</v>
          </cell>
          <cell r="C934" t="str">
            <v>I,H</v>
          </cell>
          <cell r="D934" t="str">
            <v>Detail</v>
          </cell>
          <cell r="E934" t="str">
            <v>No</v>
          </cell>
        </row>
        <row r="935">
          <cell r="A935" t="str">
            <v>851230    200</v>
          </cell>
          <cell r="B935" t="str">
            <v>SALES PROMOTION</v>
          </cell>
          <cell r="C935" t="str">
            <v>I,H</v>
          </cell>
          <cell r="D935" t="str">
            <v>Detail</v>
          </cell>
          <cell r="E935" t="str">
            <v>No</v>
          </cell>
        </row>
        <row r="936">
          <cell r="A936" t="str">
            <v>851230    210</v>
          </cell>
          <cell r="B936" t="str">
            <v>SALES PROMOTION</v>
          </cell>
          <cell r="C936" t="str">
            <v>I,H</v>
          </cell>
          <cell r="D936" t="str">
            <v>Detail</v>
          </cell>
          <cell r="E936" t="str">
            <v>No</v>
          </cell>
        </row>
        <row r="937">
          <cell r="A937" t="str">
            <v>851230    211</v>
          </cell>
          <cell r="B937" t="str">
            <v>SALES PROMOTION</v>
          </cell>
          <cell r="C937" t="str">
            <v>I,H</v>
          </cell>
          <cell r="D937" t="str">
            <v>Detail</v>
          </cell>
          <cell r="E937" t="str">
            <v>No</v>
          </cell>
        </row>
        <row r="938">
          <cell r="A938" t="str">
            <v>851230    220</v>
          </cell>
          <cell r="B938" t="str">
            <v>SALES PROMOTION</v>
          </cell>
          <cell r="C938" t="str">
            <v>I,H</v>
          </cell>
          <cell r="D938" t="str">
            <v>Detail</v>
          </cell>
          <cell r="E938" t="str">
            <v>No</v>
          </cell>
        </row>
        <row r="939">
          <cell r="A939" t="str">
            <v>851230    221</v>
          </cell>
          <cell r="B939" t="str">
            <v>SALES PROMOTION</v>
          </cell>
          <cell r="C939" t="str">
            <v>I,H</v>
          </cell>
          <cell r="D939" t="str">
            <v>Detail</v>
          </cell>
          <cell r="E939" t="str">
            <v>No</v>
          </cell>
        </row>
        <row r="940">
          <cell r="A940" t="str">
            <v>851230    222</v>
          </cell>
          <cell r="B940" t="str">
            <v>SALES PROMOTION</v>
          </cell>
          <cell r="C940" t="str">
            <v>I,H</v>
          </cell>
          <cell r="D940" t="str">
            <v>Detail</v>
          </cell>
          <cell r="E940" t="str">
            <v>No</v>
          </cell>
        </row>
        <row r="941">
          <cell r="A941" t="str">
            <v>851230    223</v>
          </cell>
          <cell r="B941" t="str">
            <v>SALES PROMOTION</v>
          </cell>
          <cell r="C941" t="str">
            <v>I,H</v>
          </cell>
          <cell r="D941" t="str">
            <v>Detail</v>
          </cell>
          <cell r="E941" t="str">
            <v>No</v>
          </cell>
        </row>
        <row r="942">
          <cell r="A942" t="str">
            <v>851230    224</v>
          </cell>
          <cell r="B942" t="str">
            <v>SALES PROMOTION</v>
          </cell>
          <cell r="C942" t="str">
            <v>I,H</v>
          </cell>
          <cell r="D942" t="str">
            <v>Detail</v>
          </cell>
          <cell r="E942" t="str">
            <v>No</v>
          </cell>
        </row>
        <row r="943">
          <cell r="A943" t="str">
            <v>851240    200</v>
          </cell>
          <cell r="B943" t="str">
            <v>ADVERTISING</v>
          </cell>
          <cell r="C943" t="str">
            <v>I,H</v>
          </cell>
          <cell r="D943" t="str">
            <v>Detail</v>
          </cell>
          <cell r="E943" t="str">
            <v>No</v>
          </cell>
        </row>
        <row r="944">
          <cell r="A944" t="str">
            <v>851240    210</v>
          </cell>
          <cell r="B944" t="str">
            <v>ADVERTISING</v>
          </cell>
          <cell r="C944" t="str">
            <v>I,H</v>
          </cell>
          <cell r="D944" t="str">
            <v>Detail</v>
          </cell>
          <cell r="E944" t="str">
            <v>No</v>
          </cell>
        </row>
        <row r="945">
          <cell r="A945" t="str">
            <v>851240    211</v>
          </cell>
          <cell r="B945" t="str">
            <v>ADVERTISING</v>
          </cell>
          <cell r="C945" t="str">
            <v>I,H</v>
          </cell>
          <cell r="D945" t="str">
            <v>Detail</v>
          </cell>
          <cell r="E945" t="str">
            <v>No</v>
          </cell>
        </row>
        <row r="946">
          <cell r="A946" t="str">
            <v>851240    220</v>
          </cell>
          <cell r="B946" t="str">
            <v>ADVERTISING</v>
          </cell>
          <cell r="C946" t="str">
            <v>I,H</v>
          </cell>
          <cell r="D946" t="str">
            <v>Detail</v>
          </cell>
          <cell r="E946" t="str">
            <v>No</v>
          </cell>
        </row>
        <row r="947">
          <cell r="A947" t="str">
            <v>851240    221</v>
          </cell>
          <cell r="B947" t="str">
            <v>ADVERTISING</v>
          </cell>
          <cell r="C947" t="str">
            <v>I,H</v>
          </cell>
          <cell r="D947" t="str">
            <v>Detail</v>
          </cell>
          <cell r="E947" t="str">
            <v>No</v>
          </cell>
        </row>
        <row r="948">
          <cell r="A948" t="str">
            <v>851240    222</v>
          </cell>
          <cell r="B948" t="str">
            <v>ADVERTISING</v>
          </cell>
          <cell r="C948" t="str">
            <v>I,H</v>
          </cell>
          <cell r="D948" t="str">
            <v>Detail</v>
          </cell>
          <cell r="E948" t="str">
            <v>No</v>
          </cell>
        </row>
        <row r="949">
          <cell r="A949" t="str">
            <v>851240    223</v>
          </cell>
          <cell r="B949" t="str">
            <v>ADVERTISING</v>
          </cell>
          <cell r="C949" t="str">
            <v>I,H</v>
          </cell>
          <cell r="D949" t="str">
            <v>Detail</v>
          </cell>
          <cell r="E949" t="str">
            <v>No</v>
          </cell>
        </row>
        <row r="950">
          <cell r="A950" t="str">
            <v>851240    225</v>
          </cell>
          <cell r="B950" t="str">
            <v>ADVERTISING</v>
          </cell>
          <cell r="C950" t="str">
            <v>I,H</v>
          </cell>
          <cell r="D950" t="str">
            <v>Detail</v>
          </cell>
          <cell r="E950" t="str">
            <v>No</v>
          </cell>
        </row>
        <row r="951">
          <cell r="A951" t="str">
            <v>851250    200</v>
          </cell>
          <cell r="B951" t="str">
            <v>GIFT</v>
          </cell>
          <cell r="C951" t="str">
            <v>I,H</v>
          </cell>
          <cell r="D951" t="str">
            <v>Detail</v>
          </cell>
          <cell r="E951" t="str">
            <v>No</v>
          </cell>
        </row>
        <row r="952">
          <cell r="A952" t="str">
            <v>851250    210</v>
          </cell>
          <cell r="B952" t="str">
            <v>GIFT</v>
          </cell>
          <cell r="C952" t="str">
            <v>I,H</v>
          </cell>
          <cell r="D952" t="str">
            <v>Detail</v>
          </cell>
          <cell r="E952" t="str">
            <v>No</v>
          </cell>
        </row>
        <row r="953">
          <cell r="A953" t="str">
            <v>851250    211</v>
          </cell>
          <cell r="B953" t="str">
            <v>GIFT</v>
          </cell>
          <cell r="C953" t="str">
            <v>I,H</v>
          </cell>
          <cell r="D953" t="str">
            <v>Detail</v>
          </cell>
          <cell r="E953" t="str">
            <v>No</v>
          </cell>
        </row>
        <row r="954">
          <cell r="A954" t="str">
            <v>851250    220</v>
          </cell>
          <cell r="B954" t="str">
            <v>GIFT</v>
          </cell>
          <cell r="C954" t="str">
            <v>I,H</v>
          </cell>
          <cell r="D954" t="str">
            <v>Detail</v>
          </cell>
          <cell r="E954" t="str">
            <v>No</v>
          </cell>
        </row>
        <row r="955">
          <cell r="A955" t="str">
            <v>851250    221</v>
          </cell>
          <cell r="B955" t="str">
            <v>GIFT</v>
          </cell>
          <cell r="C955" t="str">
            <v>I,H</v>
          </cell>
          <cell r="D955" t="str">
            <v>Detail</v>
          </cell>
          <cell r="E955" t="str">
            <v>No</v>
          </cell>
        </row>
        <row r="956">
          <cell r="A956" t="str">
            <v>851250    222</v>
          </cell>
          <cell r="B956" t="str">
            <v>GIFT</v>
          </cell>
          <cell r="C956" t="str">
            <v>I,H</v>
          </cell>
          <cell r="D956" t="str">
            <v>Detail</v>
          </cell>
          <cell r="E956" t="str">
            <v>No</v>
          </cell>
        </row>
        <row r="957">
          <cell r="A957" t="str">
            <v>851250    223</v>
          </cell>
          <cell r="B957" t="str">
            <v>GIFT</v>
          </cell>
          <cell r="C957" t="str">
            <v>I,H</v>
          </cell>
          <cell r="D957" t="str">
            <v>Detail</v>
          </cell>
          <cell r="E957" t="str">
            <v>No</v>
          </cell>
        </row>
        <row r="958">
          <cell r="A958" t="str">
            <v>851250    224</v>
          </cell>
          <cell r="B958" t="str">
            <v>GIFT</v>
          </cell>
          <cell r="C958" t="str">
            <v>I,H</v>
          </cell>
          <cell r="D958" t="str">
            <v>Detail</v>
          </cell>
          <cell r="E958" t="str">
            <v>No</v>
          </cell>
        </row>
        <row r="959">
          <cell r="A959" t="str">
            <v>851250    225</v>
          </cell>
          <cell r="B959" t="str">
            <v>GIFT</v>
          </cell>
          <cell r="C959" t="str">
            <v>I,H</v>
          </cell>
          <cell r="D959" t="str">
            <v>Detail</v>
          </cell>
          <cell r="E959" t="str">
            <v>No</v>
          </cell>
        </row>
        <row r="960">
          <cell r="A960" t="str">
            <v>851280    200</v>
          </cell>
          <cell r="B960" t="str">
            <v>OFFICE FURNITURE</v>
          </cell>
          <cell r="C960" t="str">
            <v>I,H</v>
          </cell>
          <cell r="D960" t="str">
            <v>Detail</v>
          </cell>
          <cell r="E960" t="str">
            <v>No</v>
          </cell>
        </row>
        <row r="961">
          <cell r="A961" t="str">
            <v>851280    210</v>
          </cell>
          <cell r="B961" t="str">
            <v>OFFICE FURNITURE</v>
          </cell>
          <cell r="C961" t="str">
            <v>I,H</v>
          </cell>
          <cell r="D961" t="str">
            <v>Detail</v>
          </cell>
          <cell r="E961" t="str">
            <v>No</v>
          </cell>
        </row>
        <row r="962">
          <cell r="A962" t="str">
            <v>851280    211</v>
          </cell>
          <cell r="B962" t="str">
            <v>OFFICE FURNITURE</v>
          </cell>
          <cell r="C962" t="str">
            <v>I,H</v>
          </cell>
          <cell r="D962" t="str">
            <v>Detail</v>
          </cell>
          <cell r="E962" t="str">
            <v>No</v>
          </cell>
        </row>
        <row r="963">
          <cell r="A963" t="str">
            <v>851280    220</v>
          </cell>
          <cell r="B963" t="str">
            <v>OFFICE FURNITURE</v>
          </cell>
          <cell r="C963" t="str">
            <v>I,H</v>
          </cell>
          <cell r="D963" t="str">
            <v>Detail</v>
          </cell>
          <cell r="E963" t="str">
            <v>No</v>
          </cell>
        </row>
        <row r="964">
          <cell r="A964" t="str">
            <v>851280    221</v>
          </cell>
          <cell r="B964" t="str">
            <v>OFFICE FURNITURE</v>
          </cell>
          <cell r="C964" t="str">
            <v>I,H</v>
          </cell>
          <cell r="D964" t="str">
            <v>Detail</v>
          </cell>
          <cell r="E964" t="str">
            <v>No</v>
          </cell>
        </row>
        <row r="965">
          <cell r="A965" t="str">
            <v>851280    222</v>
          </cell>
          <cell r="B965" t="str">
            <v>OFFICE FURNITURE</v>
          </cell>
          <cell r="C965" t="str">
            <v>I,H</v>
          </cell>
          <cell r="D965" t="str">
            <v>Detail</v>
          </cell>
          <cell r="E965" t="str">
            <v>No</v>
          </cell>
        </row>
        <row r="966">
          <cell r="A966" t="str">
            <v>851280    223</v>
          </cell>
          <cell r="B966" t="str">
            <v>OFFICE FURNITURE</v>
          </cell>
          <cell r="C966" t="str">
            <v>I,H</v>
          </cell>
          <cell r="D966" t="str">
            <v>Detail</v>
          </cell>
          <cell r="E966" t="str">
            <v>No</v>
          </cell>
        </row>
        <row r="967">
          <cell r="A967" t="str">
            <v>851280    224</v>
          </cell>
          <cell r="B967" t="str">
            <v>OFFICE FURNITURE</v>
          </cell>
          <cell r="C967" t="str">
            <v>I,H</v>
          </cell>
          <cell r="D967" t="str">
            <v>Detail</v>
          </cell>
          <cell r="E967" t="str">
            <v>No</v>
          </cell>
        </row>
        <row r="968">
          <cell r="A968" t="str">
            <v>851283    200</v>
          </cell>
          <cell r="B968" t="str">
            <v>VEHICLES</v>
          </cell>
          <cell r="C968" t="str">
            <v>I,H</v>
          </cell>
          <cell r="D968" t="str">
            <v>Detail</v>
          </cell>
          <cell r="E968" t="str">
            <v>No</v>
          </cell>
        </row>
        <row r="969">
          <cell r="A969" t="str">
            <v>851283    210</v>
          </cell>
          <cell r="B969" t="str">
            <v>VEHICLES</v>
          </cell>
          <cell r="C969" t="str">
            <v>I,H</v>
          </cell>
          <cell r="D969" t="str">
            <v>Detail</v>
          </cell>
          <cell r="E969" t="str">
            <v>No</v>
          </cell>
        </row>
        <row r="970">
          <cell r="A970" t="str">
            <v>851283    211</v>
          </cell>
          <cell r="B970" t="str">
            <v>VEHICLES</v>
          </cell>
          <cell r="C970" t="str">
            <v>I,H</v>
          </cell>
          <cell r="D970" t="str">
            <v>Detail</v>
          </cell>
          <cell r="E970" t="str">
            <v>No</v>
          </cell>
        </row>
        <row r="971">
          <cell r="A971" t="str">
            <v>851283    220</v>
          </cell>
          <cell r="B971" t="str">
            <v>VEHICLES</v>
          </cell>
          <cell r="C971" t="str">
            <v>I,H</v>
          </cell>
          <cell r="D971" t="str">
            <v>Detail</v>
          </cell>
          <cell r="E971" t="str">
            <v>No</v>
          </cell>
        </row>
        <row r="972">
          <cell r="A972" t="str">
            <v>851283    221</v>
          </cell>
          <cell r="B972" t="str">
            <v>VEHICLES</v>
          </cell>
          <cell r="C972" t="str">
            <v>I,H</v>
          </cell>
          <cell r="D972" t="str">
            <v>Detail</v>
          </cell>
          <cell r="E972" t="str">
            <v>No</v>
          </cell>
        </row>
        <row r="973">
          <cell r="A973" t="str">
            <v>851283    222</v>
          </cell>
          <cell r="B973" t="str">
            <v>VEHICLES</v>
          </cell>
          <cell r="C973" t="str">
            <v>I,H</v>
          </cell>
          <cell r="D973" t="str">
            <v>Detail</v>
          </cell>
          <cell r="E973" t="str">
            <v>No</v>
          </cell>
        </row>
        <row r="974">
          <cell r="A974" t="str">
            <v>851283    223</v>
          </cell>
          <cell r="B974" t="str">
            <v>VEHICLES</v>
          </cell>
          <cell r="C974" t="str">
            <v>I,H</v>
          </cell>
          <cell r="D974" t="str">
            <v>Detail</v>
          </cell>
          <cell r="E974" t="str">
            <v>No</v>
          </cell>
        </row>
        <row r="975">
          <cell r="A975" t="str">
            <v>851283    224</v>
          </cell>
          <cell r="B975" t="str">
            <v>VEHICLES</v>
          </cell>
          <cell r="C975" t="str">
            <v>I,H</v>
          </cell>
          <cell r="D975" t="str">
            <v>Detail</v>
          </cell>
          <cell r="E975" t="str">
            <v>No</v>
          </cell>
        </row>
        <row r="976">
          <cell r="A976" t="str">
            <v>851285    200</v>
          </cell>
          <cell r="B976" t="str">
            <v>MACHINARY &amp; EQUIPMENT</v>
          </cell>
          <cell r="C976" t="str">
            <v>I,H</v>
          </cell>
          <cell r="D976" t="str">
            <v>Detail</v>
          </cell>
          <cell r="E976" t="str">
            <v>No</v>
          </cell>
        </row>
        <row r="977">
          <cell r="A977" t="str">
            <v>851285    210</v>
          </cell>
          <cell r="B977" t="str">
            <v>MACHINARY &amp; EQUIPMENT</v>
          </cell>
          <cell r="C977" t="str">
            <v>I,H</v>
          </cell>
          <cell r="D977" t="str">
            <v>Detail</v>
          </cell>
          <cell r="E977" t="str">
            <v>No</v>
          </cell>
        </row>
        <row r="978">
          <cell r="A978" t="str">
            <v>851285    211</v>
          </cell>
          <cell r="B978" t="str">
            <v>MACHINARY &amp; EQUIPMENT</v>
          </cell>
          <cell r="C978" t="str">
            <v>I,H</v>
          </cell>
          <cell r="D978" t="str">
            <v>Detail</v>
          </cell>
          <cell r="E978" t="str">
            <v>No</v>
          </cell>
        </row>
        <row r="979">
          <cell r="A979" t="str">
            <v>851285    220</v>
          </cell>
          <cell r="B979" t="str">
            <v>MACHINARY &amp; EQUIPMENT</v>
          </cell>
          <cell r="C979" t="str">
            <v>I,H</v>
          </cell>
          <cell r="D979" t="str">
            <v>Detail</v>
          </cell>
          <cell r="E979" t="str">
            <v>No</v>
          </cell>
        </row>
        <row r="980">
          <cell r="A980" t="str">
            <v>851285    221</v>
          </cell>
          <cell r="B980" t="str">
            <v>MACHINARY &amp; EQUIPMENT</v>
          </cell>
          <cell r="C980" t="str">
            <v>I,H</v>
          </cell>
          <cell r="D980" t="str">
            <v>Detail</v>
          </cell>
          <cell r="E980" t="str">
            <v>No</v>
          </cell>
        </row>
        <row r="981">
          <cell r="A981" t="str">
            <v>851285    222</v>
          </cell>
          <cell r="B981" t="str">
            <v>MACHINERY &amp; EQUIPMENT</v>
          </cell>
          <cell r="C981" t="str">
            <v>I,H</v>
          </cell>
          <cell r="D981" t="str">
            <v>Detail</v>
          </cell>
          <cell r="E981" t="str">
            <v>No</v>
          </cell>
        </row>
        <row r="982">
          <cell r="A982" t="str">
            <v>851285    223</v>
          </cell>
          <cell r="B982" t="str">
            <v>MACHINARY &amp; EQUIPMENT</v>
          </cell>
          <cell r="C982" t="str">
            <v>I,H</v>
          </cell>
          <cell r="D982" t="str">
            <v>Detail</v>
          </cell>
          <cell r="E982" t="str">
            <v>No</v>
          </cell>
        </row>
        <row r="983">
          <cell r="A983" t="str">
            <v>851285    224</v>
          </cell>
          <cell r="B983" t="str">
            <v>MACHINARY &amp; EQUIPMENT</v>
          </cell>
          <cell r="C983" t="str">
            <v>I,H</v>
          </cell>
          <cell r="D983" t="str">
            <v>Detail</v>
          </cell>
          <cell r="E983" t="str">
            <v>No</v>
          </cell>
        </row>
        <row r="984">
          <cell r="A984" t="str">
            <v>859001    200</v>
          </cell>
          <cell r="B984" t="str">
            <v>COST PROJECT KP-KKB (SUMAT)</v>
          </cell>
          <cell r="C984" t="str">
            <v>I,H</v>
          </cell>
          <cell r="D984" t="str">
            <v>Detail</v>
          </cell>
          <cell r="E984" t="str">
            <v>No</v>
          </cell>
        </row>
        <row r="985">
          <cell r="A985" t="str">
            <v>859005    210</v>
          </cell>
          <cell r="B985" t="str">
            <v>COST PROJECT SKL-11</v>
          </cell>
          <cell r="C985" t="str">
            <v>I,H</v>
          </cell>
          <cell r="D985" t="str">
            <v>Detail</v>
          </cell>
          <cell r="E985" t="str">
            <v>No</v>
          </cell>
        </row>
        <row r="986">
          <cell r="A986" t="str">
            <v>859010    211</v>
          </cell>
          <cell r="B986" t="str">
            <v>COST PROJECT KP-KKB (KALIM)</v>
          </cell>
          <cell r="C986" t="str">
            <v>I,H</v>
          </cell>
          <cell r="D986" t="str">
            <v>Detail</v>
          </cell>
          <cell r="E986" t="str">
            <v>No</v>
          </cell>
        </row>
        <row r="987">
          <cell r="A987" t="str">
            <v>859015    220</v>
          </cell>
          <cell r="B987" t="str">
            <v>COST PROJECT MINE PLANING</v>
          </cell>
          <cell r="C987" t="str">
            <v>I,H</v>
          </cell>
          <cell r="D987" t="str">
            <v>Detail</v>
          </cell>
          <cell r="E987" t="str">
            <v>No</v>
          </cell>
        </row>
        <row r="988">
          <cell r="A988" t="str">
            <v>859020    222</v>
          </cell>
          <cell r="B988" t="str">
            <v>COST PROJECT BERAU COAL</v>
          </cell>
          <cell r="C988" t="str">
            <v>I,H</v>
          </cell>
          <cell r="D988" t="str">
            <v>Detail</v>
          </cell>
          <cell r="E988" t="str">
            <v>No</v>
          </cell>
        </row>
        <row r="989">
          <cell r="A989" t="str">
            <v>859025    223</v>
          </cell>
          <cell r="B989" t="str">
            <v>COST MIA PROJECT</v>
          </cell>
          <cell r="C989" t="str">
            <v>I,H</v>
          </cell>
          <cell r="D989" t="str">
            <v>Detail</v>
          </cell>
          <cell r="E989" t="str">
            <v>No</v>
          </cell>
        </row>
        <row r="990">
          <cell r="A990" t="str">
            <v>859030    224</v>
          </cell>
          <cell r="B990" t="str">
            <v>COST PROJECT OTHER IND COAL</v>
          </cell>
          <cell r="C990" t="str">
            <v>I,H</v>
          </cell>
          <cell r="D990" t="str">
            <v>Detail</v>
          </cell>
          <cell r="E990" t="str">
            <v>No</v>
          </cell>
        </row>
        <row r="991">
          <cell r="A991" t="str">
            <v>859035    225</v>
          </cell>
          <cell r="B991" t="str">
            <v>COST AMBOR PROJECT</v>
          </cell>
          <cell r="C991" t="str">
            <v>I,H</v>
          </cell>
          <cell r="D991" t="str">
            <v>Detail</v>
          </cell>
          <cell r="E991" t="str">
            <v>No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list"/>
      <sheetName val="TAG"/>
      <sheetName val="Empty"/>
      <sheetName val="Check"/>
      <sheetName val="Sheet1"/>
    </sheetNames>
    <sheetDataSet>
      <sheetData sheetId="0" refreshError="1">
        <row r="1">
          <cell r="A1">
            <v>1</v>
          </cell>
          <cell r="B1">
            <v>2</v>
          </cell>
          <cell r="C1">
            <v>3</v>
          </cell>
          <cell r="D1">
            <v>4</v>
          </cell>
          <cell r="E1">
            <v>5</v>
          </cell>
          <cell r="F1">
            <v>6</v>
          </cell>
          <cell r="G1">
            <v>7</v>
          </cell>
          <cell r="H1">
            <v>8</v>
          </cell>
          <cell r="I1">
            <v>9</v>
          </cell>
          <cell r="J1">
            <v>10</v>
          </cell>
          <cell r="K1">
            <v>11</v>
          </cell>
          <cell r="L1">
            <v>12</v>
          </cell>
          <cell r="M1">
            <v>13</v>
          </cell>
        </row>
        <row r="2">
          <cell r="B2" t="str">
            <v>Material Master List as of MAY'08</v>
          </cell>
        </row>
        <row r="3">
          <cell r="J3" t="str">
            <v>Count Date : 30-JUN-08</v>
          </cell>
        </row>
        <row r="5">
          <cell r="A5" t="str">
            <v>Tag No.</v>
          </cell>
          <cell r="B5" t="str">
            <v>No.</v>
          </cell>
          <cell r="C5" t="str">
            <v>line</v>
          </cell>
          <cell r="D5" t="str">
            <v>Bl no.</v>
          </cell>
          <cell r="E5" t="str">
            <v>Bl name</v>
          </cell>
          <cell r="F5" t="str">
            <v>Status</v>
          </cell>
          <cell r="G5" t="str">
            <v>Part number</v>
          </cell>
          <cell r="H5" t="str">
            <v>Part name</v>
          </cell>
          <cell r="I5" t="str">
            <v>After</v>
          </cell>
          <cell r="J5" t="str">
            <v>Before</v>
          </cell>
          <cell r="K5" t="str">
            <v>TBg no.</v>
          </cell>
          <cell r="M5" t="str">
            <v xml:space="preserve">Q'ty </v>
          </cell>
        </row>
        <row r="6">
          <cell r="A6" t="str">
            <v>H08001</v>
          </cell>
          <cell r="B6">
            <v>1</v>
          </cell>
          <cell r="C6" t="str">
            <v>TRQ</v>
          </cell>
          <cell r="D6">
            <v>310</v>
          </cell>
          <cell r="E6" t="str">
            <v>STATOR</v>
          </cell>
          <cell r="F6" t="str">
            <v>WIP</v>
          </cell>
          <cell r="G6" t="str">
            <v>26320-RB0-T000-UG</v>
          </cell>
          <cell r="H6" t="str">
            <v>STATOR COMP, TC</v>
          </cell>
          <cell r="I6" t="str">
            <v>STATOR</v>
          </cell>
          <cell r="J6" t="str">
            <v>ASSY</v>
          </cell>
          <cell r="K6" t="str">
            <v>H08</v>
          </cell>
          <cell r="L6" t="str">
            <v>001</v>
          </cell>
        </row>
        <row r="7">
          <cell r="A7" t="str">
            <v>H08002</v>
          </cell>
          <cell r="B7">
            <v>2</v>
          </cell>
          <cell r="C7" t="str">
            <v>TRQ</v>
          </cell>
          <cell r="D7">
            <v>310</v>
          </cell>
          <cell r="E7" t="str">
            <v>STATOR</v>
          </cell>
          <cell r="F7" t="str">
            <v>WIP</v>
          </cell>
          <cell r="G7" t="str">
            <v>26320-RWK- T000-UG</v>
          </cell>
          <cell r="H7" t="str">
            <v>STATOR COMP, TC</v>
          </cell>
          <cell r="I7" t="str">
            <v>STATOR</v>
          </cell>
          <cell r="J7" t="str">
            <v>ASSY</v>
          </cell>
          <cell r="K7" t="str">
            <v>H08</v>
          </cell>
          <cell r="L7" t="str">
            <v>002</v>
          </cell>
        </row>
        <row r="8">
          <cell r="A8" t="str">
            <v>H08003</v>
          </cell>
          <cell r="B8">
            <v>3</v>
          </cell>
          <cell r="C8" t="str">
            <v>TRQ</v>
          </cell>
          <cell r="D8">
            <v>310</v>
          </cell>
          <cell r="E8" t="str">
            <v>STATOR</v>
          </cell>
          <cell r="F8" t="str">
            <v>WIP</v>
          </cell>
          <cell r="G8" t="str">
            <v>26320-RZA- T000-UG</v>
          </cell>
          <cell r="H8" t="str">
            <v>STATOR COMP, TC</v>
          </cell>
          <cell r="I8" t="str">
            <v>STATOR</v>
          </cell>
          <cell r="J8" t="str">
            <v>ASSY</v>
          </cell>
          <cell r="K8" t="str">
            <v>H08</v>
          </cell>
          <cell r="L8" t="str">
            <v>003</v>
          </cell>
        </row>
        <row r="9">
          <cell r="A9" t="str">
            <v>H08004</v>
          </cell>
          <cell r="B9">
            <v>4</v>
          </cell>
          <cell r="C9" t="str">
            <v>TRQ</v>
          </cell>
          <cell r="D9">
            <v>311</v>
          </cell>
          <cell r="E9" t="str">
            <v>PUMP</v>
          </cell>
          <cell r="F9" t="str">
            <v>WIP</v>
          </cell>
          <cell r="G9" t="str">
            <v>26100-R40-T000-UG</v>
          </cell>
          <cell r="H9" t="str">
            <v>PUMP COMP,TC</v>
          </cell>
          <cell r="I9" t="str">
            <v>PUMP</v>
          </cell>
          <cell r="J9" t="str">
            <v>ASSY</v>
          </cell>
          <cell r="K9" t="str">
            <v>H08</v>
          </cell>
          <cell r="L9" t="str">
            <v>004</v>
          </cell>
        </row>
        <row r="10">
          <cell r="A10" t="str">
            <v>H08005</v>
          </cell>
          <cell r="B10">
            <v>5</v>
          </cell>
          <cell r="C10" t="str">
            <v>TRQ</v>
          </cell>
          <cell r="D10">
            <v>311</v>
          </cell>
          <cell r="E10" t="str">
            <v>PUMP</v>
          </cell>
          <cell r="F10" t="str">
            <v>WIP</v>
          </cell>
          <cell r="G10" t="str">
            <v>26100-R60-T000-UG</v>
          </cell>
          <cell r="H10" t="str">
            <v>PUMP COMP,TC</v>
          </cell>
          <cell r="I10" t="str">
            <v>PUMP</v>
          </cell>
          <cell r="J10" t="str">
            <v>ASSY</v>
          </cell>
          <cell r="K10" t="str">
            <v>H08</v>
          </cell>
          <cell r="L10" t="str">
            <v>005</v>
          </cell>
        </row>
        <row r="11">
          <cell r="A11" t="str">
            <v>H08006</v>
          </cell>
          <cell r="B11">
            <v>6</v>
          </cell>
          <cell r="C11" t="str">
            <v>TRQ</v>
          </cell>
          <cell r="D11">
            <v>311</v>
          </cell>
          <cell r="E11" t="str">
            <v>PUMP</v>
          </cell>
          <cell r="F11" t="str">
            <v>WIP</v>
          </cell>
          <cell r="G11" t="str">
            <v>26100-RAA-T000-UG</v>
          </cell>
          <cell r="H11" t="str">
            <v>PUMP COMP,TC</v>
          </cell>
          <cell r="I11" t="str">
            <v>PUMP</v>
          </cell>
          <cell r="J11" t="str">
            <v>ASSY</v>
          </cell>
          <cell r="K11" t="str">
            <v>H08</v>
          </cell>
          <cell r="L11" t="str">
            <v>006</v>
          </cell>
        </row>
        <row r="12">
          <cell r="A12" t="str">
            <v>E08007</v>
          </cell>
          <cell r="B12">
            <v>7</v>
          </cell>
          <cell r="C12" t="str">
            <v>TRQ</v>
          </cell>
          <cell r="D12">
            <v>311</v>
          </cell>
          <cell r="E12" t="str">
            <v>PUMP</v>
          </cell>
          <cell r="F12" t="str">
            <v>WIP</v>
          </cell>
          <cell r="G12" t="str">
            <v>26100-RB0-T000-UG</v>
          </cell>
          <cell r="H12" t="str">
            <v>PUMP COMP,TC</v>
          </cell>
          <cell r="I12" t="str">
            <v>PUMP</v>
          </cell>
          <cell r="J12" t="str">
            <v>ASSY</v>
          </cell>
          <cell r="K12" t="str">
            <v>E08</v>
          </cell>
          <cell r="L12" t="str">
            <v>007</v>
          </cell>
        </row>
        <row r="13">
          <cell r="A13" t="str">
            <v>E08008</v>
          </cell>
          <cell r="B13">
            <v>8</v>
          </cell>
          <cell r="C13" t="str">
            <v>TRQ</v>
          </cell>
          <cell r="D13">
            <v>311</v>
          </cell>
          <cell r="E13" t="str">
            <v>PUMP</v>
          </cell>
          <cell r="F13" t="str">
            <v>WIP</v>
          </cell>
          <cell r="G13" t="str">
            <v>26100-RNA-J001-UG</v>
          </cell>
          <cell r="H13" t="str">
            <v>PUMP COMP,TC</v>
          </cell>
          <cell r="I13" t="str">
            <v>PUMP</v>
          </cell>
          <cell r="J13" t="str">
            <v>ASSY</v>
          </cell>
          <cell r="K13" t="str">
            <v>E08</v>
          </cell>
          <cell r="L13" t="str">
            <v>008</v>
          </cell>
        </row>
        <row r="14">
          <cell r="A14" t="str">
            <v>E08009</v>
          </cell>
          <cell r="B14">
            <v>9</v>
          </cell>
          <cell r="C14" t="str">
            <v>TRQ</v>
          </cell>
          <cell r="D14">
            <v>311</v>
          </cell>
          <cell r="E14" t="str">
            <v>PUMP</v>
          </cell>
          <cell r="F14" t="str">
            <v>WIP</v>
          </cell>
          <cell r="G14" t="str">
            <v>26100-RWK-T000-UG</v>
          </cell>
          <cell r="H14" t="str">
            <v>PUMP COMP,TC</v>
          </cell>
          <cell r="I14" t="str">
            <v>PUMP</v>
          </cell>
          <cell r="J14" t="str">
            <v>ASSY</v>
          </cell>
          <cell r="K14" t="str">
            <v>E08</v>
          </cell>
          <cell r="L14" t="str">
            <v>009</v>
          </cell>
        </row>
        <row r="15">
          <cell r="A15" t="str">
            <v>E08010</v>
          </cell>
          <cell r="B15">
            <v>10</v>
          </cell>
          <cell r="C15" t="str">
            <v>TRQ</v>
          </cell>
          <cell r="D15">
            <v>311</v>
          </cell>
          <cell r="E15" t="str">
            <v>TURBINE</v>
          </cell>
          <cell r="F15" t="str">
            <v>WIP</v>
          </cell>
          <cell r="G15" t="str">
            <v>26220-R40-T000-UG</v>
          </cell>
          <cell r="H15" t="str">
            <v>TURBINE COMP,TC</v>
          </cell>
          <cell r="I15" t="str">
            <v>TURBINE</v>
          </cell>
          <cell r="J15" t="str">
            <v>ASSY</v>
          </cell>
          <cell r="K15" t="str">
            <v>E08</v>
          </cell>
          <cell r="L15" t="str">
            <v>010</v>
          </cell>
        </row>
        <row r="16">
          <cell r="A16" t="str">
            <v>E08011</v>
          </cell>
          <cell r="B16">
            <v>11</v>
          </cell>
          <cell r="C16" t="str">
            <v>TRQ</v>
          </cell>
          <cell r="D16">
            <v>311</v>
          </cell>
          <cell r="E16" t="str">
            <v>TURBINE</v>
          </cell>
          <cell r="F16" t="str">
            <v>WIP</v>
          </cell>
          <cell r="G16" t="str">
            <v>26220-R60-T000-UG</v>
          </cell>
          <cell r="H16" t="str">
            <v>TURBINE COMP,TC</v>
          </cell>
          <cell r="I16" t="str">
            <v>TURBINE</v>
          </cell>
          <cell r="J16" t="str">
            <v>ASSY</v>
          </cell>
          <cell r="K16" t="str">
            <v>E08</v>
          </cell>
          <cell r="L16" t="str">
            <v>011</v>
          </cell>
        </row>
        <row r="17">
          <cell r="A17" t="str">
            <v>E08012</v>
          </cell>
          <cell r="B17">
            <v>12</v>
          </cell>
          <cell r="C17" t="str">
            <v>TRQ</v>
          </cell>
          <cell r="D17">
            <v>311</v>
          </cell>
          <cell r="E17" t="str">
            <v>TURBINE</v>
          </cell>
          <cell r="F17" t="str">
            <v>WIP</v>
          </cell>
          <cell r="G17" t="str">
            <v>26220-RB0-T000-UG</v>
          </cell>
          <cell r="H17" t="str">
            <v>TURBINE COMP,TC</v>
          </cell>
          <cell r="I17" t="str">
            <v>TURBINE</v>
          </cell>
          <cell r="J17" t="str">
            <v>ASSY</v>
          </cell>
          <cell r="K17" t="str">
            <v>E08</v>
          </cell>
          <cell r="L17" t="str">
            <v>012</v>
          </cell>
        </row>
        <row r="18">
          <cell r="A18" t="str">
            <v>E08013</v>
          </cell>
          <cell r="B18">
            <v>13</v>
          </cell>
          <cell r="C18" t="str">
            <v>TRQ</v>
          </cell>
          <cell r="D18">
            <v>311</v>
          </cell>
          <cell r="E18" t="str">
            <v>TURBINE</v>
          </cell>
          <cell r="F18" t="str">
            <v>WIP</v>
          </cell>
          <cell r="G18" t="str">
            <v>26220-RWK-T000-UG</v>
          </cell>
          <cell r="H18" t="str">
            <v>TURBINE COMP,TC</v>
          </cell>
          <cell r="I18" t="str">
            <v>TURBINE</v>
          </cell>
          <cell r="J18" t="str">
            <v>ASSY</v>
          </cell>
          <cell r="K18" t="str">
            <v>E08</v>
          </cell>
          <cell r="L18" t="str">
            <v>013</v>
          </cell>
        </row>
        <row r="19">
          <cell r="A19" t="str">
            <v>E08014</v>
          </cell>
          <cell r="B19">
            <v>14</v>
          </cell>
          <cell r="C19" t="str">
            <v>TRQ</v>
          </cell>
          <cell r="D19">
            <v>311</v>
          </cell>
          <cell r="E19" t="str">
            <v>TURBINE</v>
          </cell>
          <cell r="F19" t="str">
            <v>WIP</v>
          </cell>
          <cell r="G19" t="str">
            <v>26220-RZA-T000-UG</v>
          </cell>
          <cell r="H19" t="str">
            <v>TURBINE COMP,TC</v>
          </cell>
          <cell r="I19" t="str">
            <v>TURBINE</v>
          </cell>
          <cell r="J19" t="str">
            <v>ASSY</v>
          </cell>
          <cell r="K19" t="str">
            <v>E08</v>
          </cell>
          <cell r="L19" t="str">
            <v>014</v>
          </cell>
        </row>
        <row r="20">
          <cell r="A20" t="str">
            <v>E08015</v>
          </cell>
          <cell r="B20">
            <v>15</v>
          </cell>
          <cell r="C20" t="str">
            <v>TRQ</v>
          </cell>
          <cell r="D20">
            <v>312</v>
          </cell>
          <cell r="E20" t="str">
            <v>COVER</v>
          </cell>
          <cell r="F20" t="str">
            <v>WIP</v>
          </cell>
          <cell r="G20" t="str">
            <v>26400-R40-T000-UG</v>
          </cell>
          <cell r="H20" t="str">
            <v>COVER COMP,TC</v>
          </cell>
          <cell r="I20" t="str">
            <v>COVER</v>
          </cell>
          <cell r="J20" t="str">
            <v>ASSY</v>
          </cell>
          <cell r="K20" t="str">
            <v>E08</v>
          </cell>
          <cell r="L20" t="str">
            <v>015</v>
          </cell>
        </row>
        <row r="21">
          <cell r="A21" t="str">
            <v>E08016</v>
          </cell>
          <cell r="B21">
            <v>16</v>
          </cell>
          <cell r="C21" t="str">
            <v>TRQ</v>
          </cell>
          <cell r="D21">
            <v>312</v>
          </cell>
          <cell r="E21" t="str">
            <v>COVER</v>
          </cell>
          <cell r="F21" t="str">
            <v>WIP</v>
          </cell>
          <cell r="G21" t="str">
            <v>26400-RAA-T000-UG</v>
          </cell>
          <cell r="H21" t="str">
            <v>COVER COMP,TC</v>
          </cell>
          <cell r="I21" t="str">
            <v>COVER</v>
          </cell>
          <cell r="J21" t="str">
            <v>ASSY</v>
          </cell>
          <cell r="K21" t="str">
            <v>E08</v>
          </cell>
          <cell r="L21" t="str">
            <v>016</v>
          </cell>
        </row>
        <row r="22">
          <cell r="A22" t="str">
            <v>E08017</v>
          </cell>
          <cell r="B22">
            <v>17</v>
          </cell>
          <cell r="C22" t="str">
            <v>TRQ</v>
          </cell>
          <cell r="D22">
            <v>312</v>
          </cell>
          <cell r="E22" t="str">
            <v>COVER</v>
          </cell>
          <cell r="F22" t="str">
            <v>WIP</v>
          </cell>
          <cell r="G22" t="str">
            <v>26400-RNA-J000-UG</v>
          </cell>
          <cell r="H22" t="str">
            <v>COVER COMP,TC</v>
          </cell>
          <cell r="I22" t="str">
            <v>COVER</v>
          </cell>
          <cell r="J22" t="str">
            <v>ASSY</v>
          </cell>
          <cell r="K22" t="str">
            <v>E08</v>
          </cell>
          <cell r="L22" t="str">
            <v>017</v>
          </cell>
        </row>
        <row r="23">
          <cell r="A23" t="str">
            <v>E08018</v>
          </cell>
          <cell r="B23">
            <v>18</v>
          </cell>
          <cell r="C23" t="str">
            <v>TRQ</v>
          </cell>
          <cell r="D23">
            <v>312</v>
          </cell>
          <cell r="E23" t="str">
            <v>COVER</v>
          </cell>
          <cell r="F23" t="str">
            <v>WIP</v>
          </cell>
          <cell r="G23" t="str">
            <v>26400-RWK-T000-UG</v>
          </cell>
          <cell r="H23" t="str">
            <v>COVER COMP,TC</v>
          </cell>
          <cell r="I23" t="str">
            <v>COVER</v>
          </cell>
          <cell r="J23" t="str">
            <v>ASSY</v>
          </cell>
          <cell r="K23" t="str">
            <v>E08</v>
          </cell>
          <cell r="L23" t="str">
            <v>018</v>
          </cell>
        </row>
        <row r="24">
          <cell r="A24" t="str">
            <v>E08019</v>
          </cell>
          <cell r="B24">
            <v>19</v>
          </cell>
          <cell r="C24" t="str">
            <v>TRQ</v>
          </cell>
          <cell r="D24">
            <v>312</v>
          </cell>
          <cell r="E24" t="str">
            <v>COVER</v>
          </cell>
          <cell r="F24" t="str">
            <v>WIP</v>
          </cell>
          <cell r="G24" t="str">
            <v>26400-RZA-T000-UG</v>
          </cell>
          <cell r="H24" t="str">
            <v>COVER COMP,TC</v>
          </cell>
          <cell r="I24" t="str">
            <v>COVER</v>
          </cell>
          <cell r="J24" t="str">
            <v>ASSY</v>
          </cell>
          <cell r="K24" t="str">
            <v>E08</v>
          </cell>
          <cell r="L24" t="str">
            <v>019</v>
          </cell>
        </row>
        <row r="25">
          <cell r="A25" t="str">
            <v>E08020</v>
          </cell>
          <cell r="B25">
            <v>20</v>
          </cell>
          <cell r="C25" t="str">
            <v>TRQ</v>
          </cell>
          <cell r="D25">
            <v>312</v>
          </cell>
          <cell r="E25" t="str">
            <v>COVER</v>
          </cell>
          <cell r="F25" t="str">
            <v>WIP</v>
          </cell>
          <cell r="G25" t="str">
            <v>26400-R60-T000-UG</v>
          </cell>
          <cell r="H25" t="str">
            <v>COVER COMP,TC</v>
          </cell>
          <cell r="I25" t="str">
            <v>COVER</v>
          </cell>
          <cell r="J25" t="str">
            <v>ASSY</v>
          </cell>
          <cell r="K25" t="str">
            <v>E08</v>
          </cell>
          <cell r="L25" t="str">
            <v>020</v>
          </cell>
        </row>
        <row r="26">
          <cell r="A26" t="str">
            <v>E08021</v>
          </cell>
          <cell r="B26">
            <v>21</v>
          </cell>
          <cell r="C26" t="str">
            <v>TRQ</v>
          </cell>
          <cell r="D26">
            <v>312</v>
          </cell>
          <cell r="E26" t="str">
            <v>COVER</v>
          </cell>
          <cell r="F26" t="str">
            <v>WIP</v>
          </cell>
          <cell r="G26" t="str">
            <v>26400-RB0-T000-UG</v>
          </cell>
          <cell r="H26" t="str">
            <v>COVER COMP,TC</v>
          </cell>
          <cell r="I26" t="str">
            <v>COVER</v>
          </cell>
          <cell r="J26" t="str">
            <v>ASSY</v>
          </cell>
          <cell r="K26" t="str">
            <v>E08</v>
          </cell>
          <cell r="L26" t="str">
            <v>021</v>
          </cell>
        </row>
        <row r="27">
          <cell r="A27" t="str">
            <v>E08022</v>
          </cell>
          <cell r="B27">
            <v>22</v>
          </cell>
          <cell r="C27" t="str">
            <v>TRQ</v>
          </cell>
          <cell r="D27">
            <v>313</v>
          </cell>
          <cell r="E27" t="str">
            <v>ASSY</v>
          </cell>
          <cell r="F27" t="str">
            <v>FG</v>
          </cell>
          <cell r="G27" t="str">
            <v>26000-R40-0031</v>
          </cell>
          <cell r="H27" t="str">
            <v>TRQ/CONV ASSY</v>
          </cell>
          <cell r="I27" t="str">
            <v>ASSY</v>
          </cell>
          <cell r="J27" t="str">
            <v>STORE</v>
          </cell>
          <cell r="K27" t="str">
            <v>E08</v>
          </cell>
          <cell r="L27" t="str">
            <v>022</v>
          </cell>
        </row>
        <row r="28">
          <cell r="A28" t="str">
            <v>E08023</v>
          </cell>
          <cell r="B28">
            <v>23</v>
          </cell>
          <cell r="C28" t="str">
            <v>TRQ</v>
          </cell>
          <cell r="D28">
            <v>313</v>
          </cell>
          <cell r="E28" t="str">
            <v>ASSY</v>
          </cell>
          <cell r="F28" t="str">
            <v>FG</v>
          </cell>
          <cell r="G28" t="str">
            <v>26000-R60-0030</v>
          </cell>
          <cell r="H28" t="str">
            <v>TRQ/CONV ASSY</v>
          </cell>
          <cell r="I28" t="str">
            <v>ASSY</v>
          </cell>
          <cell r="J28" t="str">
            <v>STORE</v>
          </cell>
          <cell r="K28" t="str">
            <v>E08</v>
          </cell>
          <cell r="L28" t="str">
            <v>023</v>
          </cell>
        </row>
        <row r="29">
          <cell r="A29" t="str">
            <v>E08024</v>
          </cell>
          <cell r="B29">
            <v>24</v>
          </cell>
          <cell r="C29" t="str">
            <v>TRQ</v>
          </cell>
          <cell r="D29">
            <v>313</v>
          </cell>
          <cell r="E29" t="str">
            <v>ASSY</v>
          </cell>
          <cell r="F29" t="str">
            <v>FG</v>
          </cell>
          <cell r="G29" t="str">
            <v>26000-RB0-0030</v>
          </cell>
          <cell r="H29" t="str">
            <v>TRQ/CONV ASSY</v>
          </cell>
          <cell r="I29" t="str">
            <v>ASSY</v>
          </cell>
          <cell r="J29" t="str">
            <v>STORE</v>
          </cell>
          <cell r="K29" t="str">
            <v>E08</v>
          </cell>
          <cell r="L29" t="str">
            <v>024</v>
          </cell>
        </row>
        <row r="30">
          <cell r="A30" t="str">
            <v>E08025</v>
          </cell>
          <cell r="B30">
            <v>25</v>
          </cell>
          <cell r="C30" t="str">
            <v>TRQ</v>
          </cell>
          <cell r="D30">
            <v>313</v>
          </cell>
          <cell r="E30" t="str">
            <v>ASSY</v>
          </cell>
          <cell r="F30" t="str">
            <v>FG</v>
          </cell>
          <cell r="G30" t="str">
            <v>2600A-PNC-0030-KD</v>
          </cell>
          <cell r="H30" t="str">
            <v>TRQ/CONV ASSY</v>
          </cell>
          <cell r="I30" t="str">
            <v>ASSY</v>
          </cell>
          <cell r="J30" t="str">
            <v>STORE</v>
          </cell>
          <cell r="K30" t="str">
            <v>E08</v>
          </cell>
          <cell r="L30" t="str">
            <v>025</v>
          </cell>
        </row>
        <row r="31">
          <cell r="A31" t="str">
            <v>E08026</v>
          </cell>
          <cell r="B31">
            <v>26</v>
          </cell>
          <cell r="C31" t="str">
            <v>TRQ</v>
          </cell>
          <cell r="D31">
            <v>313</v>
          </cell>
          <cell r="E31" t="str">
            <v>ASSY</v>
          </cell>
          <cell r="F31" t="str">
            <v>FG</v>
          </cell>
          <cell r="G31" t="str">
            <v>2600A-RNA-0000</v>
          </cell>
          <cell r="H31" t="str">
            <v xml:space="preserve">TRQ/CONV ASSY </v>
          </cell>
          <cell r="I31" t="str">
            <v>ASSY</v>
          </cell>
          <cell r="J31" t="str">
            <v>STORE</v>
          </cell>
          <cell r="K31" t="str">
            <v>E08</v>
          </cell>
          <cell r="L31" t="str">
            <v>026</v>
          </cell>
        </row>
        <row r="32">
          <cell r="A32" t="str">
            <v>E08027</v>
          </cell>
          <cell r="B32">
            <v>27</v>
          </cell>
          <cell r="C32" t="str">
            <v>TRQ</v>
          </cell>
          <cell r="D32">
            <v>313</v>
          </cell>
          <cell r="E32" t="str">
            <v>ASSY</v>
          </cell>
          <cell r="F32" t="str">
            <v>FG</v>
          </cell>
          <cell r="G32" t="str">
            <v>2600A-RWK-0030-TH</v>
          </cell>
          <cell r="H32" t="str">
            <v>TRQ/CONV ASSY</v>
          </cell>
          <cell r="I32" t="str">
            <v>ASSY</v>
          </cell>
          <cell r="J32" t="str">
            <v>STORE</v>
          </cell>
          <cell r="K32" t="str">
            <v>E08</v>
          </cell>
          <cell r="L32" t="str">
            <v>027</v>
          </cell>
        </row>
        <row r="33">
          <cell r="A33" t="str">
            <v>E08028</v>
          </cell>
          <cell r="B33">
            <v>28</v>
          </cell>
          <cell r="C33" t="str">
            <v>TRQ</v>
          </cell>
          <cell r="D33">
            <v>313</v>
          </cell>
          <cell r="E33" t="str">
            <v>ASSY</v>
          </cell>
          <cell r="F33" t="str">
            <v>FG</v>
          </cell>
          <cell r="G33" t="str">
            <v>2600A-RZA-0030-TH</v>
          </cell>
          <cell r="H33" t="str">
            <v>TRQ/CONV ASSY</v>
          </cell>
          <cell r="I33" t="str">
            <v>ASSY</v>
          </cell>
          <cell r="J33" t="str">
            <v>STORE</v>
          </cell>
          <cell r="K33" t="str">
            <v>E08</v>
          </cell>
          <cell r="L33" t="str">
            <v>028</v>
          </cell>
        </row>
        <row r="34">
          <cell r="A34" t="str">
            <v>E08029</v>
          </cell>
          <cell r="B34">
            <v>29</v>
          </cell>
          <cell r="C34" t="str">
            <v>TRQ</v>
          </cell>
          <cell r="D34">
            <v>313</v>
          </cell>
          <cell r="E34" t="str">
            <v>ASSY</v>
          </cell>
          <cell r="F34" t="str">
            <v>FG</v>
          </cell>
          <cell r="G34" t="str">
            <v>2600B-RAA-J000-TH</v>
          </cell>
          <cell r="H34" t="str">
            <v>TRQ/CONV ASSY</v>
          </cell>
          <cell r="I34" t="str">
            <v>ASSY</v>
          </cell>
          <cell r="J34" t="str">
            <v>STORE</v>
          </cell>
          <cell r="K34" t="str">
            <v>E08</v>
          </cell>
          <cell r="L34" t="str">
            <v>029</v>
          </cell>
        </row>
        <row r="35">
          <cell r="A35" t="str">
            <v>E08030</v>
          </cell>
          <cell r="B35">
            <v>30</v>
          </cell>
          <cell r="C35" t="str">
            <v>TRQ</v>
          </cell>
          <cell r="D35">
            <v>313</v>
          </cell>
          <cell r="E35" t="str">
            <v>ASSY</v>
          </cell>
          <cell r="F35" t="str">
            <v>FG</v>
          </cell>
          <cell r="G35" t="str">
            <v>2600C-RAA-9000-TH</v>
          </cell>
          <cell r="H35" t="str">
            <v>TRQ/CONV ASSY</v>
          </cell>
          <cell r="I35" t="str">
            <v>ASSY</v>
          </cell>
          <cell r="J35" t="str">
            <v>STORE</v>
          </cell>
          <cell r="K35" t="str">
            <v>E08</v>
          </cell>
          <cell r="L35" t="str">
            <v>030</v>
          </cell>
        </row>
        <row r="36">
          <cell r="A36" t="str">
            <v>E08031</v>
          </cell>
          <cell r="B36">
            <v>31</v>
          </cell>
          <cell r="C36" t="str">
            <v>TRQ</v>
          </cell>
          <cell r="D36">
            <v>313</v>
          </cell>
          <cell r="E36" t="str">
            <v>ASSY</v>
          </cell>
          <cell r="F36" t="str">
            <v>RM</v>
          </cell>
          <cell r="G36" t="str">
            <v>26320-RNA-J000-UG</v>
          </cell>
          <cell r="H36" t="str">
            <v xml:space="preserve">STATOR  TC  </v>
          </cell>
          <cell r="I36" t="str">
            <v>ASSY</v>
          </cell>
          <cell r="J36" t="str">
            <v>STORE</v>
          </cell>
          <cell r="K36" t="str">
            <v>E08</v>
          </cell>
          <cell r="L36" t="str">
            <v>031</v>
          </cell>
        </row>
        <row r="37">
          <cell r="A37" t="str">
            <v>E08032</v>
          </cell>
          <cell r="B37">
            <v>32</v>
          </cell>
          <cell r="C37" t="str">
            <v>TRQ</v>
          </cell>
          <cell r="D37">
            <v>313</v>
          </cell>
          <cell r="E37" t="str">
            <v>ASSY</v>
          </cell>
          <cell r="F37" t="str">
            <v>RM</v>
          </cell>
          <cell r="G37" t="str">
            <v>26320-RB0-00XX</v>
          </cell>
          <cell r="H37" t="str">
            <v>STATOR</v>
          </cell>
          <cell r="I37" t="str">
            <v>ASSY</v>
          </cell>
          <cell r="J37" t="str">
            <v>STORE</v>
          </cell>
          <cell r="K37" t="str">
            <v>E08</v>
          </cell>
          <cell r="L37" t="str">
            <v>032</v>
          </cell>
        </row>
        <row r="38">
          <cell r="A38" t="str">
            <v>E08033</v>
          </cell>
          <cell r="B38">
            <v>33</v>
          </cell>
          <cell r="C38" t="str">
            <v>TRQ</v>
          </cell>
          <cell r="D38">
            <v>313</v>
          </cell>
          <cell r="E38" t="str">
            <v>ASSY</v>
          </cell>
          <cell r="F38" t="str">
            <v>RM</v>
          </cell>
          <cell r="G38" t="str">
            <v>26320-RZA-T0XX</v>
          </cell>
          <cell r="H38" t="str">
            <v>STATOR</v>
          </cell>
          <cell r="I38" t="str">
            <v>ASSY</v>
          </cell>
          <cell r="J38" t="str">
            <v>STORE</v>
          </cell>
          <cell r="K38" t="str">
            <v>E08</v>
          </cell>
          <cell r="L38" t="str">
            <v>033</v>
          </cell>
        </row>
        <row r="39">
          <cell r="A39" t="str">
            <v>E08034</v>
          </cell>
          <cell r="B39">
            <v>34</v>
          </cell>
          <cell r="C39" t="str">
            <v>TRQ</v>
          </cell>
          <cell r="D39">
            <v>313</v>
          </cell>
          <cell r="E39" t="str">
            <v>ASSY</v>
          </cell>
          <cell r="F39" t="str">
            <v>RM</v>
          </cell>
          <cell r="G39" t="str">
            <v>26320-RWK-T0XX</v>
          </cell>
          <cell r="H39" t="str">
            <v>STATOR</v>
          </cell>
          <cell r="I39" t="str">
            <v>ASSY</v>
          </cell>
          <cell r="J39" t="str">
            <v>STORE</v>
          </cell>
          <cell r="K39" t="str">
            <v>E08</v>
          </cell>
          <cell r="L39" t="str">
            <v>034</v>
          </cell>
        </row>
        <row r="40">
          <cell r="A40" t="str">
            <v>E08035</v>
          </cell>
          <cell r="B40">
            <v>35</v>
          </cell>
          <cell r="C40" t="str">
            <v>TRQ</v>
          </cell>
          <cell r="D40">
            <v>313</v>
          </cell>
          <cell r="E40" t="str">
            <v>ASSY</v>
          </cell>
          <cell r="F40" t="str">
            <v>RM</v>
          </cell>
          <cell r="G40" t="str">
            <v xml:space="preserve">26333-PNA-0000-UG </v>
          </cell>
          <cell r="H40" t="str">
            <v xml:space="preserve">INNER  RING   </v>
          </cell>
          <cell r="I40" t="str">
            <v>ASSY</v>
          </cell>
          <cell r="J40" t="str">
            <v>STORE</v>
          </cell>
          <cell r="K40" t="str">
            <v>E08</v>
          </cell>
          <cell r="L40" t="str">
            <v>035</v>
          </cell>
        </row>
        <row r="41">
          <cell r="A41" t="str">
            <v>E08036</v>
          </cell>
          <cell r="B41">
            <v>36</v>
          </cell>
          <cell r="C41" t="str">
            <v>TRQ</v>
          </cell>
          <cell r="D41">
            <v>313</v>
          </cell>
          <cell r="E41" t="str">
            <v>ASSY</v>
          </cell>
          <cell r="F41" t="str">
            <v>RM</v>
          </cell>
          <cell r="G41" t="str">
            <v>26333-RB0-0000-UG</v>
          </cell>
          <cell r="H41" t="str">
            <v xml:space="preserve">INNER  RING   </v>
          </cell>
          <cell r="I41" t="str">
            <v>ASSY</v>
          </cell>
          <cell r="J41" t="str">
            <v>STORE</v>
          </cell>
          <cell r="K41" t="str">
            <v>E08</v>
          </cell>
          <cell r="L41" t="str">
            <v>036</v>
          </cell>
        </row>
        <row r="42">
          <cell r="A42" t="str">
            <v>E08037</v>
          </cell>
          <cell r="B42">
            <v>37</v>
          </cell>
          <cell r="C42" t="str">
            <v>TRQ</v>
          </cell>
          <cell r="D42">
            <v>313</v>
          </cell>
          <cell r="E42" t="str">
            <v>ASSY</v>
          </cell>
          <cell r="F42" t="str">
            <v>RM</v>
          </cell>
          <cell r="G42" t="str">
            <v>26333-RNA-0000-UG</v>
          </cell>
          <cell r="H42" t="str">
            <v>INNER RING</v>
          </cell>
          <cell r="I42" t="str">
            <v>ASSY</v>
          </cell>
          <cell r="J42" t="str">
            <v>STORE</v>
          </cell>
          <cell r="K42" t="str">
            <v>E08</v>
          </cell>
          <cell r="L42" t="str">
            <v>037</v>
          </cell>
        </row>
        <row r="43">
          <cell r="A43" t="str">
            <v>E08038</v>
          </cell>
          <cell r="B43">
            <v>38</v>
          </cell>
          <cell r="C43" t="str">
            <v>TRQ</v>
          </cell>
          <cell r="D43">
            <v>313</v>
          </cell>
          <cell r="E43" t="str">
            <v>ASSY</v>
          </cell>
          <cell r="F43" t="str">
            <v>RM</v>
          </cell>
          <cell r="G43" t="str">
            <v>26340-RNA-0000-UG</v>
          </cell>
          <cell r="H43" t="str">
            <v>CLUTCH  1  WAY  STATOR</v>
          </cell>
          <cell r="I43" t="str">
            <v>ASSY</v>
          </cell>
          <cell r="J43" t="str">
            <v>STORE</v>
          </cell>
          <cell r="K43" t="str">
            <v>E08</v>
          </cell>
          <cell r="L43" t="str">
            <v>038</v>
          </cell>
        </row>
        <row r="44">
          <cell r="A44" t="str">
            <v>E08039</v>
          </cell>
          <cell r="B44">
            <v>39</v>
          </cell>
          <cell r="C44" t="str">
            <v>TRQ</v>
          </cell>
          <cell r="D44">
            <v>313</v>
          </cell>
          <cell r="E44" t="str">
            <v>ASSY</v>
          </cell>
          <cell r="F44" t="str">
            <v>RM</v>
          </cell>
          <cell r="G44" t="str">
            <v>26340-PNA-0000-UG</v>
          </cell>
          <cell r="H44" t="str">
            <v>CLUTCH  1  WAY  STATOR</v>
          </cell>
          <cell r="I44" t="str">
            <v>ASSY</v>
          </cell>
          <cell r="J44" t="str">
            <v>STORE</v>
          </cell>
          <cell r="K44" t="str">
            <v>E08</v>
          </cell>
          <cell r="L44" t="str">
            <v>039</v>
          </cell>
        </row>
        <row r="45">
          <cell r="A45" t="str">
            <v>E08040</v>
          </cell>
          <cell r="B45">
            <v>40</v>
          </cell>
          <cell r="C45" t="str">
            <v>TRQ</v>
          </cell>
          <cell r="D45">
            <v>313</v>
          </cell>
          <cell r="E45" t="str">
            <v>ASSY</v>
          </cell>
          <cell r="F45" t="str">
            <v>RM</v>
          </cell>
          <cell r="G45" t="str">
            <v>26334-RNA-0000-UG</v>
          </cell>
          <cell r="H45" t="str">
            <v>PLATE  STATOR SIDE</v>
          </cell>
          <cell r="I45" t="str">
            <v>ASSY</v>
          </cell>
          <cell r="J45" t="str">
            <v>STORE</v>
          </cell>
          <cell r="K45" t="str">
            <v>E08</v>
          </cell>
          <cell r="L45" t="str">
            <v>040</v>
          </cell>
        </row>
        <row r="46">
          <cell r="A46" t="str">
            <v>E08041</v>
          </cell>
          <cell r="B46">
            <v>41</v>
          </cell>
          <cell r="C46" t="str">
            <v>TRQ</v>
          </cell>
          <cell r="D46">
            <v>313</v>
          </cell>
          <cell r="E46" t="str">
            <v>ASSY</v>
          </cell>
          <cell r="F46" t="str">
            <v>RM</v>
          </cell>
          <cell r="G46" t="str">
            <v>26335-RNA-0000-UG</v>
          </cell>
          <cell r="H46" t="str">
            <v>PLATE  STATOR BRG</v>
          </cell>
          <cell r="I46" t="str">
            <v>ASSY</v>
          </cell>
          <cell r="J46" t="str">
            <v>STORE</v>
          </cell>
          <cell r="K46" t="str">
            <v>E08</v>
          </cell>
          <cell r="L46" t="str">
            <v>041</v>
          </cell>
        </row>
        <row r="47">
          <cell r="A47" t="str">
            <v>E08042</v>
          </cell>
          <cell r="B47">
            <v>42</v>
          </cell>
          <cell r="C47" t="str">
            <v>TRQ</v>
          </cell>
          <cell r="D47">
            <v>313</v>
          </cell>
          <cell r="E47" t="str">
            <v>ASSY</v>
          </cell>
          <cell r="F47" t="str">
            <v>RM</v>
          </cell>
          <cell r="G47" t="str">
            <v>26334-RWK-T000-UG</v>
          </cell>
          <cell r="H47" t="str">
            <v>PLATE  STATOR  SIDE</v>
          </cell>
          <cell r="I47" t="str">
            <v>ASSY</v>
          </cell>
          <cell r="J47" t="str">
            <v>STORE</v>
          </cell>
          <cell r="K47" t="str">
            <v>E08</v>
          </cell>
          <cell r="L47" t="str">
            <v>042</v>
          </cell>
        </row>
        <row r="48">
          <cell r="A48" t="str">
            <v>E08043</v>
          </cell>
          <cell r="B48">
            <v>43</v>
          </cell>
          <cell r="C48" t="str">
            <v>TRQ</v>
          </cell>
          <cell r="D48">
            <v>313</v>
          </cell>
          <cell r="E48" t="str">
            <v>ASSY</v>
          </cell>
          <cell r="F48" t="str">
            <v>RM</v>
          </cell>
          <cell r="G48" t="str">
            <v>26333-P8E-0000-UG (NSK)</v>
          </cell>
          <cell r="H48" t="str">
            <v>PLATE  STATOR  BRG</v>
          </cell>
          <cell r="I48" t="str">
            <v>ASSY</v>
          </cell>
          <cell r="J48" t="str">
            <v>STORE</v>
          </cell>
          <cell r="K48" t="str">
            <v>E08</v>
          </cell>
          <cell r="L48" t="str">
            <v>043</v>
          </cell>
        </row>
        <row r="49">
          <cell r="A49" t="str">
            <v>E08044</v>
          </cell>
          <cell r="B49">
            <v>44</v>
          </cell>
          <cell r="C49" t="str">
            <v>TRQ</v>
          </cell>
          <cell r="D49">
            <v>313</v>
          </cell>
          <cell r="E49" t="str">
            <v>ASSY</v>
          </cell>
          <cell r="F49" t="str">
            <v>RM</v>
          </cell>
          <cell r="G49" t="str">
            <v>90623-RNA-0000-UG</v>
          </cell>
          <cell r="H49" t="str">
            <v>SNAP  RING  80.6 MM</v>
          </cell>
          <cell r="I49" t="str">
            <v>ASSY</v>
          </cell>
          <cell r="J49" t="str">
            <v>STORE</v>
          </cell>
          <cell r="K49" t="str">
            <v>E08</v>
          </cell>
          <cell r="L49" t="str">
            <v>044</v>
          </cell>
        </row>
        <row r="50">
          <cell r="A50" t="str">
            <v>E08045</v>
          </cell>
          <cell r="B50">
            <v>45</v>
          </cell>
          <cell r="C50" t="str">
            <v>TRQ</v>
          </cell>
          <cell r="D50">
            <v>313</v>
          </cell>
          <cell r="E50" t="str">
            <v>ASSY</v>
          </cell>
          <cell r="F50" t="str">
            <v>RM</v>
          </cell>
          <cell r="G50" t="str">
            <v>90623-PAA-0000-UG</v>
          </cell>
          <cell r="H50" t="str">
            <v>SNAP  RING  83.6 MM</v>
          </cell>
          <cell r="I50" t="str">
            <v>ASSY</v>
          </cell>
          <cell r="J50" t="str">
            <v>STORE</v>
          </cell>
          <cell r="K50" t="str">
            <v>E08</v>
          </cell>
          <cell r="L50" t="str">
            <v>045</v>
          </cell>
        </row>
        <row r="51">
          <cell r="A51" t="str">
            <v>E08046</v>
          </cell>
          <cell r="B51">
            <v>46</v>
          </cell>
          <cell r="C51" t="str">
            <v>STAMP</v>
          </cell>
          <cell r="D51">
            <v>360</v>
          </cell>
          <cell r="E51" t="str">
            <v>PRESS</v>
          </cell>
          <cell r="F51" t="str">
            <v>WIP</v>
          </cell>
          <cell r="G51" t="str">
            <v>K-26411-RAA-T000-UG</v>
          </cell>
          <cell r="H51" t="str">
            <v>COVER TC</v>
          </cell>
          <cell r="I51" t="str">
            <v>PRESS- 600T(1)</v>
          </cell>
          <cell r="J51" t="str">
            <v>PRESS- 600T(2)</v>
          </cell>
          <cell r="K51" t="str">
            <v>E08</v>
          </cell>
          <cell r="L51" t="str">
            <v>046</v>
          </cell>
        </row>
        <row r="52">
          <cell r="A52" t="str">
            <v>E08047</v>
          </cell>
          <cell r="B52">
            <v>47</v>
          </cell>
          <cell r="C52" t="str">
            <v>STAMP</v>
          </cell>
          <cell r="D52">
            <v>360</v>
          </cell>
          <cell r="E52" t="str">
            <v>PRESS</v>
          </cell>
          <cell r="F52" t="str">
            <v>WIP</v>
          </cell>
          <cell r="G52" t="str">
            <v>K-26411-RWK-T000-UG</v>
          </cell>
          <cell r="H52" t="str">
            <v>COVER TC</v>
          </cell>
          <cell r="I52" t="str">
            <v>PRESS- 600T(1)</v>
          </cell>
          <cell r="J52" t="str">
            <v>PRESS- 600T(2)</v>
          </cell>
          <cell r="K52" t="str">
            <v>E08</v>
          </cell>
          <cell r="L52" t="str">
            <v>047</v>
          </cell>
        </row>
        <row r="53">
          <cell r="A53" t="str">
            <v>E08048</v>
          </cell>
          <cell r="B53">
            <v>48</v>
          </cell>
          <cell r="C53" t="str">
            <v>STAMP</v>
          </cell>
          <cell r="D53">
            <v>360</v>
          </cell>
          <cell r="E53" t="str">
            <v>PRESS</v>
          </cell>
          <cell r="F53" t="str">
            <v>WIP</v>
          </cell>
          <cell r="G53" t="str">
            <v>26411-RBO-T000-UG</v>
          </cell>
          <cell r="H53" t="str">
            <v>COVER TC</v>
          </cell>
          <cell r="I53" t="str">
            <v>PRESS- 600T(1)</v>
          </cell>
          <cell r="J53" t="str">
            <v>PRESS- 600T(2)</v>
          </cell>
          <cell r="K53" t="str">
            <v>E08</v>
          </cell>
          <cell r="L53" t="str">
            <v>048</v>
          </cell>
        </row>
        <row r="54">
          <cell r="A54" t="str">
            <v>E08049</v>
          </cell>
          <cell r="B54">
            <v>49</v>
          </cell>
          <cell r="C54" t="str">
            <v>STAMP</v>
          </cell>
          <cell r="D54">
            <v>360</v>
          </cell>
          <cell r="E54" t="str">
            <v>PRESS</v>
          </cell>
          <cell r="F54" t="str">
            <v>WIP</v>
          </cell>
          <cell r="G54" t="str">
            <v>K-26111-RWK-T000-UG</v>
          </cell>
          <cell r="H54" t="str">
            <v>SHELL,TC PUMP</v>
          </cell>
          <cell r="I54" t="str">
            <v>PRESS- 600T(1)</v>
          </cell>
          <cell r="J54" t="str">
            <v>SPOT</v>
          </cell>
          <cell r="K54" t="str">
            <v>E08</v>
          </cell>
          <cell r="L54" t="str">
            <v>049</v>
          </cell>
        </row>
        <row r="55">
          <cell r="A55" t="str">
            <v>E08050</v>
          </cell>
          <cell r="B55">
            <v>50</v>
          </cell>
          <cell r="C55" t="str">
            <v>STAMP</v>
          </cell>
          <cell r="D55">
            <v>360</v>
          </cell>
          <cell r="E55" t="str">
            <v>PRESS</v>
          </cell>
          <cell r="F55" t="str">
            <v>WIP</v>
          </cell>
          <cell r="G55" t="str">
            <v>K-26111-RAA-T000-UG</v>
          </cell>
          <cell r="H55" t="str">
            <v>SHELL,TC PUMP</v>
          </cell>
          <cell r="I55" t="str">
            <v>PRESS- 600T(1)</v>
          </cell>
          <cell r="J55" t="str">
            <v>SPOT</v>
          </cell>
          <cell r="K55" t="str">
            <v>E08</v>
          </cell>
          <cell r="L55" t="str">
            <v>050</v>
          </cell>
        </row>
        <row r="56">
          <cell r="A56" t="str">
            <v>E08051</v>
          </cell>
          <cell r="B56">
            <v>51</v>
          </cell>
          <cell r="C56" t="str">
            <v>STAMP</v>
          </cell>
          <cell r="D56">
            <v>360</v>
          </cell>
          <cell r="E56" t="str">
            <v>PRESS</v>
          </cell>
          <cell r="F56" t="str">
            <v>WIP</v>
          </cell>
          <cell r="G56" t="str">
            <v>K-26111-R60-T000-UG</v>
          </cell>
          <cell r="H56" t="str">
            <v>SHELL,TC PUMP</v>
          </cell>
          <cell r="I56" t="str">
            <v>PRESS- 600T(1)</v>
          </cell>
          <cell r="J56" t="str">
            <v>SPOT</v>
          </cell>
          <cell r="K56" t="str">
            <v>E08</v>
          </cell>
          <cell r="L56" t="str">
            <v>051</v>
          </cell>
        </row>
        <row r="57">
          <cell r="A57" t="str">
            <v>E08052</v>
          </cell>
          <cell r="B57">
            <v>52</v>
          </cell>
          <cell r="C57" t="str">
            <v>STAMP</v>
          </cell>
          <cell r="D57">
            <v>360</v>
          </cell>
          <cell r="E57" t="str">
            <v>PRESS</v>
          </cell>
          <cell r="F57" t="str">
            <v>WIP</v>
          </cell>
          <cell r="G57" t="str">
            <v>K-26111-R40A-T000-UG</v>
          </cell>
          <cell r="H57" t="str">
            <v>SHELL,TC PUMP</v>
          </cell>
          <cell r="I57" t="str">
            <v>PRESS- 600T(1)</v>
          </cell>
          <cell r="J57" t="str">
            <v>SPOT</v>
          </cell>
          <cell r="K57" t="str">
            <v>E08</v>
          </cell>
          <cell r="L57" t="str">
            <v>052</v>
          </cell>
        </row>
        <row r="58">
          <cell r="A58" t="str">
            <v>E08053</v>
          </cell>
          <cell r="B58">
            <v>53</v>
          </cell>
          <cell r="C58" t="str">
            <v>STAMP</v>
          </cell>
          <cell r="D58">
            <v>360</v>
          </cell>
          <cell r="E58" t="str">
            <v>PRESS</v>
          </cell>
          <cell r="F58" t="str">
            <v>WIP</v>
          </cell>
          <cell r="G58" t="str">
            <v>26111-RB0-T000-UG</v>
          </cell>
          <cell r="H58" t="str">
            <v>SHELL,TC PUMP</v>
          </cell>
          <cell r="I58" t="str">
            <v>PRESS- 600T(1)</v>
          </cell>
          <cell r="J58" t="str">
            <v>SPOT</v>
          </cell>
          <cell r="K58" t="str">
            <v>E08</v>
          </cell>
          <cell r="L58" t="str">
            <v>053</v>
          </cell>
        </row>
        <row r="59">
          <cell r="A59" t="str">
            <v>E08054</v>
          </cell>
          <cell r="B59">
            <v>54</v>
          </cell>
          <cell r="C59" t="str">
            <v>STAMP</v>
          </cell>
          <cell r="D59">
            <v>360</v>
          </cell>
          <cell r="E59" t="str">
            <v>PRESS</v>
          </cell>
          <cell r="F59" t="str">
            <v>WIP</v>
          </cell>
          <cell r="G59" t="str">
            <v>K-26211-RWK-T000-UG</v>
          </cell>
          <cell r="H59" t="str">
            <v>SHELL,TC TURBINE</v>
          </cell>
          <cell r="I59" t="str">
            <v>PRESS- 600T(1)</v>
          </cell>
          <cell r="J59" t="str">
            <v>SPOT</v>
          </cell>
          <cell r="K59" t="str">
            <v>E08</v>
          </cell>
          <cell r="L59" t="str">
            <v>054</v>
          </cell>
        </row>
        <row r="60">
          <cell r="A60" t="str">
            <v>E08055</v>
          </cell>
          <cell r="B60">
            <v>55</v>
          </cell>
          <cell r="C60" t="str">
            <v>STAMP</v>
          </cell>
          <cell r="D60">
            <v>360</v>
          </cell>
          <cell r="E60" t="str">
            <v>PRESS</v>
          </cell>
          <cell r="F60" t="str">
            <v>WIP</v>
          </cell>
          <cell r="G60" t="str">
            <v>K-26211-R40A-T000-UG</v>
          </cell>
          <cell r="H60" t="str">
            <v>SHELL,TC TURBINE</v>
          </cell>
          <cell r="I60" t="str">
            <v>PRESS- 600T(1)</v>
          </cell>
          <cell r="J60" t="str">
            <v>SPOT</v>
          </cell>
          <cell r="K60" t="str">
            <v>E08</v>
          </cell>
          <cell r="L60" t="str">
            <v>055</v>
          </cell>
        </row>
        <row r="61">
          <cell r="A61" t="str">
            <v>E08056</v>
          </cell>
          <cell r="B61">
            <v>56</v>
          </cell>
          <cell r="C61" t="str">
            <v>STAMP</v>
          </cell>
          <cell r="D61">
            <v>360</v>
          </cell>
          <cell r="E61" t="str">
            <v>PRESS</v>
          </cell>
          <cell r="F61" t="str">
            <v>WIP</v>
          </cell>
          <cell r="G61" t="str">
            <v>26211-RB0-T000-UH</v>
          </cell>
          <cell r="H61" t="str">
            <v>SHELL,TC TURBINE</v>
          </cell>
          <cell r="I61" t="str">
            <v>PRESS- 600T(1)</v>
          </cell>
          <cell r="J61" t="str">
            <v>SPOT</v>
          </cell>
          <cell r="K61" t="str">
            <v>E08</v>
          </cell>
          <cell r="L61" t="str">
            <v>056</v>
          </cell>
        </row>
        <row r="62">
          <cell r="A62" t="str">
            <v>E08057</v>
          </cell>
          <cell r="B62">
            <v>57</v>
          </cell>
          <cell r="C62" t="str">
            <v>STAMP</v>
          </cell>
          <cell r="D62">
            <v>360</v>
          </cell>
          <cell r="E62" t="str">
            <v>PRESS</v>
          </cell>
          <cell r="F62" t="str">
            <v>WIP</v>
          </cell>
          <cell r="G62" t="str">
            <v>J-26411-RAA-T000-UG</v>
          </cell>
          <cell r="H62" t="str">
            <v>COVER TC</v>
          </cell>
          <cell r="I62" t="str">
            <v>PRESS- 600T(2)</v>
          </cell>
          <cell r="J62" t="str">
            <v>PRESS- 600T(3)</v>
          </cell>
          <cell r="K62" t="str">
            <v>E08</v>
          </cell>
          <cell r="L62" t="str">
            <v>057</v>
          </cell>
        </row>
        <row r="63">
          <cell r="A63" t="str">
            <v>E08058</v>
          </cell>
          <cell r="B63">
            <v>58</v>
          </cell>
          <cell r="C63" t="str">
            <v>STAMP</v>
          </cell>
          <cell r="D63">
            <v>360</v>
          </cell>
          <cell r="E63" t="str">
            <v>PRESS</v>
          </cell>
          <cell r="F63" t="str">
            <v>WIP</v>
          </cell>
          <cell r="G63" t="str">
            <v>J-26411-RWK-T000-UG</v>
          </cell>
          <cell r="H63" t="str">
            <v>COVER TC</v>
          </cell>
          <cell r="I63" t="str">
            <v>PRESS- 600T(2)</v>
          </cell>
          <cell r="J63" t="str">
            <v>PRESS- 600T(3)</v>
          </cell>
          <cell r="K63" t="str">
            <v>E08</v>
          </cell>
          <cell r="L63" t="str">
            <v>058</v>
          </cell>
        </row>
        <row r="64">
          <cell r="A64" t="str">
            <v>E08059</v>
          </cell>
          <cell r="B64">
            <v>59</v>
          </cell>
          <cell r="C64" t="str">
            <v>STAMP</v>
          </cell>
          <cell r="D64">
            <v>360</v>
          </cell>
          <cell r="E64" t="str">
            <v>PRESS</v>
          </cell>
          <cell r="F64" t="str">
            <v>WIP</v>
          </cell>
          <cell r="G64" t="str">
            <v>26411-RBO-T000-UG</v>
          </cell>
          <cell r="H64" t="str">
            <v>COVER TC</v>
          </cell>
          <cell r="I64" t="str">
            <v>PRESS- 600T(2)</v>
          </cell>
          <cell r="J64" t="str">
            <v>PRESS- 600T(3)</v>
          </cell>
          <cell r="K64" t="str">
            <v>E08</v>
          </cell>
          <cell r="L64" t="str">
            <v>059</v>
          </cell>
        </row>
        <row r="65">
          <cell r="A65" t="str">
            <v>E08060</v>
          </cell>
          <cell r="B65">
            <v>60</v>
          </cell>
          <cell r="C65" t="str">
            <v>STAMP</v>
          </cell>
          <cell r="D65">
            <v>360</v>
          </cell>
          <cell r="E65" t="str">
            <v>PRESS</v>
          </cell>
          <cell r="F65" t="str">
            <v>WIP</v>
          </cell>
          <cell r="G65" t="str">
            <v>I-26411-RAA-T000-UG</v>
          </cell>
          <cell r="H65" t="str">
            <v>COVER TC</v>
          </cell>
          <cell r="I65" t="str">
            <v>PRESS- 600T(3)</v>
          </cell>
          <cell r="J65" t="str">
            <v>PRESS- 600T(4)</v>
          </cell>
          <cell r="K65" t="str">
            <v>E08</v>
          </cell>
          <cell r="L65" t="str">
            <v>060</v>
          </cell>
        </row>
        <row r="66">
          <cell r="A66" t="str">
            <v>E08061</v>
          </cell>
          <cell r="B66">
            <v>61</v>
          </cell>
          <cell r="C66" t="str">
            <v>STAMP</v>
          </cell>
          <cell r="D66">
            <v>360</v>
          </cell>
          <cell r="E66" t="str">
            <v>PRESS</v>
          </cell>
          <cell r="F66" t="str">
            <v>WIP</v>
          </cell>
          <cell r="G66" t="str">
            <v>I-26411-RWK-T000-UG</v>
          </cell>
          <cell r="H66" t="str">
            <v>COVER TC</v>
          </cell>
          <cell r="I66" t="str">
            <v>PRESS- 600T(3)</v>
          </cell>
          <cell r="J66" t="str">
            <v>PRESS- 600T(4)</v>
          </cell>
          <cell r="K66" t="str">
            <v>E08</v>
          </cell>
          <cell r="L66" t="str">
            <v>061</v>
          </cell>
        </row>
        <row r="67">
          <cell r="A67" t="str">
            <v>E08062</v>
          </cell>
          <cell r="B67">
            <v>62</v>
          </cell>
          <cell r="C67" t="str">
            <v>STAMP</v>
          </cell>
          <cell r="D67">
            <v>360</v>
          </cell>
          <cell r="E67" t="str">
            <v>PRESS</v>
          </cell>
          <cell r="F67" t="str">
            <v>WIP</v>
          </cell>
          <cell r="G67" t="str">
            <v>26411-RBO-T000-UG</v>
          </cell>
          <cell r="H67" t="str">
            <v>COVER TC</v>
          </cell>
          <cell r="I67" t="str">
            <v>PRESS- 600T(3)</v>
          </cell>
          <cell r="J67" t="str">
            <v>PRESS- 600T(4)</v>
          </cell>
          <cell r="K67" t="str">
            <v>E08</v>
          </cell>
          <cell r="L67" t="str">
            <v>062</v>
          </cell>
        </row>
        <row r="68">
          <cell r="A68" t="str">
            <v>E08063</v>
          </cell>
          <cell r="B68">
            <v>63</v>
          </cell>
          <cell r="C68" t="str">
            <v>STAMP</v>
          </cell>
          <cell r="D68">
            <v>360</v>
          </cell>
          <cell r="E68" t="str">
            <v>PRESS</v>
          </cell>
          <cell r="F68" t="str">
            <v>WIP</v>
          </cell>
          <cell r="G68" t="str">
            <v>H-26411-RAA-T000-UG</v>
          </cell>
          <cell r="H68" t="str">
            <v>COVER TC</v>
          </cell>
          <cell r="I68" t="str">
            <v>PRESS- 600T(4)</v>
          </cell>
          <cell r="J68" t="str">
            <v>PRESS - 300T(1)</v>
          </cell>
          <cell r="K68" t="str">
            <v>E08</v>
          </cell>
          <cell r="L68" t="str">
            <v>063</v>
          </cell>
        </row>
        <row r="69">
          <cell r="A69" t="str">
            <v>E08064</v>
          </cell>
          <cell r="B69">
            <v>64</v>
          </cell>
          <cell r="C69" t="str">
            <v>STAMP</v>
          </cell>
          <cell r="D69">
            <v>360</v>
          </cell>
          <cell r="E69" t="str">
            <v>PRESS</v>
          </cell>
          <cell r="F69" t="str">
            <v>WIP</v>
          </cell>
          <cell r="G69" t="str">
            <v>H-26411-RWK-T000-UG</v>
          </cell>
          <cell r="H69" t="str">
            <v>COVER TC</v>
          </cell>
          <cell r="I69" t="str">
            <v>PRESS- 600T(4)</v>
          </cell>
          <cell r="J69" t="str">
            <v>PRESS - 300T(1)</v>
          </cell>
          <cell r="K69" t="str">
            <v>E08</v>
          </cell>
          <cell r="L69" t="str">
            <v>064</v>
          </cell>
        </row>
        <row r="70">
          <cell r="A70" t="str">
            <v>E08065</v>
          </cell>
          <cell r="B70">
            <v>65</v>
          </cell>
          <cell r="C70" t="str">
            <v>STAMP</v>
          </cell>
          <cell r="D70">
            <v>360</v>
          </cell>
          <cell r="E70" t="str">
            <v>PRESS</v>
          </cell>
          <cell r="F70" t="str">
            <v>WIP</v>
          </cell>
          <cell r="G70" t="str">
            <v>26411-RBO-T000-UG</v>
          </cell>
          <cell r="H70" t="str">
            <v>COVER TC</v>
          </cell>
          <cell r="I70" t="str">
            <v>PRESS- 600T(4)</v>
          </cell>
          <cell r="J70" t="str">
            <v>PRESS - 300T(1)</v>
          </cell>
          <cell r="K70" t="str">
            <v>E08</v>
          </cell>
          <cell r="L70" t="str">
            <v>065</v>
          </cell>
        </row>
        <row r="71">
          <cell r="A71" t="str">
            <v>E08066</v>
          </cell>
          <cell r="B71">
            <v>66</v>
          </cell>
          <cell r="C71" t="str">
            <v>STAMP</v>
          </cell>
          <cell r="D71">
            <v>360</v>
          </cell>
          <cell r="E71" t="str">
            <v>PRESS</v>
          </cell>
          <cell r="F71" t="str">
            <v>WIP</v>
          </cell>
          <cell r="G71" t="str">
            <v>26411-RBO-T000-UG</v>
          </cell>
          <cell r="H71" t="str">
            <v>COVER TC</v>
          </cell>
          <cell r="I71" t="str">
            <v>PRESS- 600T(5)</v>
          </cell>
          <cell r="J71" t="str">
            <v>PRESS- 600T(6)</v>
          </cell>
          <cell r="K71" t="str">
            <v>E08</v>
          </cell>
          <cell r="L71" t="str">
            <v>066</v>
          </cell>
        </row>
        <row r="72">
          <cell r="A72" t="str">
            <v>E08067</v>
          </cell>
          <cell r="B72">
            <v>67</v>
          </cell>
          <cell r="C72" t="str">
            <v>STAMP</v>
          </cell>
          <cell r="D72">
            <v>360</v>
          </cell>
          <cell r="E72" t="str">
            <v>PRESS</v>
          </cell>
          <cell r="F72" t="str">
            <v>WIP</v>
          </cell>
          <cell r="G72" t="str">
            <v>26411-RBO-T000-UG</v>
          </cell>
          <cell r="H72" t="str">
            <v>COVER TC</v>
          </cell>
          <cell r="I72" t="str">
            <v>PRESS- 600T(6)</v>
          </cell>
          <cell r="J72" t="str">
            <v>PRESS- 600T(7)</v>
          </cell>
          <cell r="K72" t="str">
            <v>E08</v>
          </cell>
          <cell r="L72" t="str">
            <v>067</v>
          </cell>
        </row>
        <row r="73">
          <cell r="A73" t="str">
            <v>E08068</v>
          </cell>
          <cell r="B73">
            <v>68</v>
          </cell>
          <cell r="C73" t="str">
            <v>STAMP</v>
          </cell>
          <cell r="D73">
            <v>360</v>
          </cell>
          <cell r="E73" t="str">
            <v>PRESS</v>
          </cell>
          <cell r="F73" t="str">
            <v>WIP</v>
          </cell>
          <cell r="G73" t="str">
            <v>26411-RBO-T000-UG</v>
          </cell>
          <cell r="H73" t="str">
            <v>COVER TC</v>
          </cell>
          <cell r="I73" t="str">
            <v>PRESS- 600T(7)</v>
          </cell>
          <cell r="J73" t="str">
            <v>PART  COM</v>
          </cell>
          <cell r="K73" t="str">
            <v>E08</v>
          </cell>
          <cell r="L73" t="str">
            <v>068</v>
          </cell>
        </row>
        <row r="74">
          <cell r="A74" t="str">
            <v>E08069</v>
          </cell>
          <cell r="B74">
            <v>69</v>
          </cell>
          <cell r="C74" t="str">
            <v>STAMP</v>
          </cell>
          <cell r="D74">
            <v>360</v>
          </cell>
          <cell r="E74" t="str">
            <v>PRESS</v>
          </cell>
          <cell r="F74" t="str">
            <v>WIP</v>
          </cell>
          <cell r="G74" t="str">
            <v>G-26411-RAA-T000-UG</v>
          </cell>
          <cell r="H74" t="str">
            <v>COVER TC</v>
          </cell>
          <cell r="I74" t="str">
            <v>PRESS - 300T(1)</v>
          </cell>
          <cell r="J74" t="str">
            <v>PART  COM</v>
          </cell>
          <cell r="K74" t="str">
            <v>E08</v>
          </cell>
          <cell r="L74" t="str">
            <v>069</v>
          </cell>
        </row>
        <row r="75">
          <cell r="A75" t="str">
            <v>E08070</v>
          </cell>
          <cell r="B75">
            <v>70</v>
          </cell>
          <cell r="C75" t="str">
            <v>STAMP</v>
          </cell>
          <cell r="D75">
            <v>360</v>
          </cell>
          <cell r="E75" t="str">
            <v>PRESS</v>
          </cell>
          <cell r="F75" t="str">
            <v>WIP</v>
          </cell>
          <cell r="G75" t="str">
            <v>G-26411-RWK-T000-UG</v>
          </cell>
          <cell r="H75" t="str">
            <v>COVER TC</v>
          </cell>
          <cell r="I75" t="str">
            <v>PRESS - 300T(1)</v>
          </cell>
          <cell r="J75" t="str">
            <v>TPK</v>
          </cell>
          <cell r="K75" t="str">
            <v>E08</v>
          </cell>
          <cell r="L75" t="str">
            <v>070</v>
          </cell>
        </row>
        <row r="76">
          <cell r="A76" t="str">
            <v>E08071</v>
          </cell>
          <cell r="B76">
            <v>71</v>
          </cell>
          <cell r="C76" t="str">
            <v>STAMP</v>
          </cell>
          <cell r="D76">
            <v>360</v>
          </cell>
          <cell r="E76" t="str">
            <v>PRESS</v>
          </cell>
          <cell r="F76" t="str">
            <v>WIP</v>
          </cell>
          <cell r="G76" t="str">
            <v>G-26113-RWK-T000-UG</v>
          </cell>
          <cell r="H76" t="str">
            <v>CORE /RETAINER TC PUMP</v>
          </cell>
          <cell r="I76" t="str">
            <v>PRESS - 300T(1)</v>
          </cell>
          <cell r="J76" t="str">
            <v xml:space="preserve">PRESS - 300T(2) </v>
          </cell>
          <cell r="K76" t="str">
            <v>E08</v>
          </cell>
          <cell r="L76" t="str">
            <v>071</v>
          </cell>
        </row>
        <row r="77">
          <cell r="A77" t="str">
            <v>E08072</v>
          </cell>
          <cell r="B77">
            <v>72</v>
          </cell>
          <cell r="C77" t="str">
            <v>STAMP</v>
          </cell>
          <cell r="D77">
            <v>360</v>
          </cell>
          <cell r="E77" t="str">
            <v>PRESS</v>
          </cell>
          <cell r="F77" t="str">
            <v>WIP</v>
          </cell>
          <cell r="G77" t="str">
            <v>G-26213-RWK-T000-UG</v>
          </cell>
          <cell r="H77" t="str">
            <v>CORE /RETAINER TC TURBINE</v>
          </cell>
          <cell r="I77" t="str">
            <v>PRESS - 300T(1)</v>
          </cell>
          <cell r="J77" t="str">
            <v xml:space="preserve">PRESS - 300T(2) </v>
          </cell>
          <cell r="K77" t="str">
            <v>E08</v>
          </cell>
          <cell r="L77" t="str">
            <v>072</v>
          </cell>
        </row>
        <row r="78">
          <cell r="A78" t="str">
            <v>E08073</v>
          </cell>
          <cell r="B78">
            <v>73</v>
          </cell>
          <cell r="C78" t="str">
            <v>STAMP</v>
          </cell>
          <cell r="D78">
            <v>360</v>
          </cell>
          <cell r="E78" t="str">
            <v>PRESS</v>
          </cell>
          <cell r="F78" t="str">
            <v>WIP</v>
          </cell>
          <cell r="G78" t="str">
            <v>G-26113-R40A-T000-UG</v>
          </cell>
          <cell r="H78" t="str">
            <v>CORE /RETAINER TC PUMP</v>
          </cell>
          <cell r="I78" t="str">
            <v>PRESS - 300T(1)</v>
          </cell>
          <cell r="J78" t="str">
            <v xml:space="preserve">PRESS - 300T(2) </v>
          </cell>
          <cell r="K78" t="str">
            <v>E08</v>
          </cell>
          <cell r="L78" t="str">
            <v>073</v>
          </cell>
        </row>
        <row r="79">
          <cell r="A79" t="str">
            <v>E08074</v>
          </cell>
          <cell r="B79">
            <v>74</v>
          </cell>
          <cell r="C79" t="str">
            <v>STAMP</v>
          </cell>
          <cell r="D79">
            <v>360</v>
          </cell>
          <cell r="E79" t="str">
            <v>PRESS</v>
          </cell>
          <cell r="F79" t="str">
            <v>WIP</v>
          </cell>
          <cell r="G79" t="str">
            <v>G-26213-R40A-T000-UG</v>
          </cell>
          <cell r="H79" t="str">
            <v>CORE /RETAINER TC TURBINE</v>
          </cell>
          <cell r="I79" t="str">
            <v>PRESS - 300T(1)</v>
          </cell>
          <cell r="J79" t="str">
            <v xml:space="preserve">PRESS - 300T(2) </v>
          </cell>
          <cell r="K79" t="str">
            <v>E08</v>
          </cell>
          <cell r="L79" t="str">
            <v>074</v>
          </cell>
        </row>
        <row r="80">
          <cell r="A80" t="str">
            <v>E08075</v>
          </cell>
          <cell r="B80">
            <v>75</v>
          </cell>
          <cell r="C80" t="str">
            <v>STAMP</v>
          </cell>
          <cell r="D80">
            <v>360</v>
          </cell>
          <cell r="E80" t="str">
            <v>PRESS</v>
          </cell>
          <cell r="F80" t="str">
            <v>WIP</v>
          </cell>
          <cell r="G80" t="str">
            <v>26111-RBO-T000-UG</v>
          </cell>
          <cell r="H80" t="str">
            <v>CORE /RETAINER TC PUMP</v>
          </cell>
          <cell r="I80" t="str">
            <v>PRESS - 300T(1)</v>
          </cell>
          <cell r="J80" t="str">
            <v xml:space="preserve">PRESS - 300T(2) </v>
          </cell>
          <cell r="K80" t="str">
            <v>E08</v>
          </cell>
          <cell r="L80" t="str">
            <v>075</v>
          </cell>
        </row>
        <row r="81">
          <cell r="A81" t="str">
            <v>E08076</v>
          </cell>
          <cell r="B81">
            <v>76</v>
          </cell>
          <cell r="C81" t="str">
            <v>STAMP</v>
          </cell>
          <cell r="D81">
            <v>360</v>
          </cell>
          <cell r="E81" t="str">
            <v>PRESS</v>
          </cell>
          <cell r="F81" t="str">
            <v>WIP</v>
          </cell>
          <cell r="G81" t="str">
            <v>26212-RBO-T000-UG</v>
          </cell>
          <cell r="H81" t="str">
            <v>CORE /RETAINER TC TURBINE</v>
          </cell>
          <cell r="I81" t="str">
            <v>PRESS - 300T(1)</v>
          </cell>
          <cell r="J81" t="str">
            <v xml:space="preserve">PRESS - 300T(2) </v>
          </cell>
          <cell r="K81" t="str">
            <v>E08</v>
          </cell>
          <cell r="L81" t="str">
            <v>076</v>
          </cell>
        </row>
        <row r="82">
          <cell r="A82" t="str">
            <v>E08077</v>
          </cell>
          <cell r="B82">
            <v>77</v>
          </cell>
          <cell r="C82" t="str">
            <v>STAMP-E</v>
          </cell>
          <cell r="D82">
            <v>360</v>
          </cell>
          <cell r="E82" t="str">
            <v>PRESS</v>
          </cell>
          <cell r="F82" t="str">
            <v>WIP</v>
          </cell>
          <cell r="G82" t="str">
            <v>G-18308-SWE-Z010-Y1-410</v>
          </cell>
          <cell r="H82" t="str">
            <v>PLATE FR,EXH</v>
          </cell>
          <cell r="I82" t="str">
            <v>PRESS - 300T(1)</v>
          </cell>
          <cell r="J82" t="str">
            <v>EXH</v>
          </cell>
          <cell r="K82" t="str">
            <v>E08</v>
          </cell>
          <cell r="L82" t="str">
            <v>077</v>
          </cell>
        </row>
        <row r="83">
          <cell r="A83" t="str">
            <v>E08078</v>
          </cell>
          <cell r="B83">
            <v>78</v>
          </cell>
          <cell r="C83" t="str">
            <v>STAMP-E</v>
          </cell>
          <cell r="D83">
            <v>360</v>
          </cell>
          <cell r="E83" t="str">
            <v>PRESS</v>
          </cell>
          <cell r="F83" t="str">
            <v>WIP</v>
          </cell>
          <cell r="G83" t="str">
            <v>G-18308-SWE-Z010-Y1-420</v>
          </cell>
          <cell r="H83" t="str">
            <v>PLATE RR,EXH</v>
          </cell>
          <cell r="I83" t="str">
            <v>PRESS - 300T(1)</v>
          </cell>
          <cell r="J83" t="str">
            <v>EXH</v>
          </cell>
          <cell r="K83" t="str">
            <v>E08</v>
          </cell>
          <cell r="L83" t="str">
            <v>078</v>
          </cell>
        </row>
        <row r="84">
          <cell r="A84" t="str">
            <v>E08079</v>
          </cell>
          <cell r="B84">
            <v>79</v>
          </cell>
          <cell r="C84" t="str">
            <v>STAMP-E</v>
          </cell>
          <cell r="D84">
            <v>360</v>
          </cell>
          <cell r="E84" t="str">
            <v>PRESS</v>
          </cell>
          <cell r="F84" t="str">
            <v>WIP</v>
          </cell>
          <cell r="G84" t="str">
            <v>G-18308-SWA-J010-Y1-430</v>
          </cell>
          <cell r="H84" t="str">
            <v>PLATE INN,EXH</v>
          </cell>
          <cell r="I84" t="str">
            <v>PRESS - 300T(1)</v>
          </cell>
          <cell r="J84" t="str">
            <v>EXH</v>
          </cell>
          <cell r="K84" t="str">
            <v>E08</v>
          </cell>
          <cell r="L84" t="str">
            <v>079</v>
          </cell>
        </row>
        <row r="85">
          <cell r="A85" t="str">
            <v>E08080</v>
          </cell>
          <cell r="B85">
            <v>80</v>
          </cell>
          <cell r="C85" t="str">
            <v>STAMP-P</v>
          </cell>
          <cell r="D85">
            <v>360</v>
          </cell>
          <cell r="E85" t="str">
            <v>PRESS</v>
          </cell>
          <cell r="F85" t="str">
            <v>WIP</v>
          </cell>
          <cell r="G85" t="str">
            <v>26251-RME-0001</v>
          </cell>
          <cell r="H85" t="str">
            <v>PLATE DRIVE</v>
          </cell>
          <cell r="I85" t="str">
            <v xml:space="preserve">PRESS - 300T(1) </v>
          </cell>
          <cell r="J85" t="str">
            <v xml:space="preserve">PRESS - 300T(2) </v>
          </cell>
          <cell r="K85" t="str">
            <v>E08</v>
          </cell>
          <cell r="L85" t="str">
            <v>080</v>
          </cell>
        </row>
        <row r="86">
          <cell r="A86" t="str">
            <v>E08081</v>
          </cell>
          <cell r="B86">
            <v>81</v>
          </cell>
          <cell r="C86" t="str">
            <v>STAMP</v>
          </cell>
          <cell r="D86">
            <v>360</v>
          </cell>
          <cell r="E86" t="str">
            <v>PRESS</v>
          </cell>
          <cell r="F86" t="str">
            <v>WIP</v>
          </cell>
          <cell r="G86" t="str">
            <v>F-26113-RWK-T000-UG</v>
          </cell>
          <cell r="H86" t="str">
            <v>CORE TC PUMP</v>
          </cell>
          <cell r="I86" t="str">
            <v xml:space="preserve">PRESS - 300T(2) </v>
          </cell>
          <cell r="J86" t="str">
            <v>SPOT</v>
          </cell>
          <cell r="K86" t="str">
            <v>E08</v>
          </cell>
          <cell r="L86" t="str">
            <v>081</v>
          </cell>
        </row>
        <row r="87">
          <cell r="A87" t="str">
            <v>E08082</v>
          </cell>
          <cell r="B87">
            <v>82</v>
          </cell>
          <cell r="C87" t="str">
            <v>STAMP</v>
          </cell>
          <cell r="D87">
            <v>360</v>
          </cell>
          <cell r="E87" t="str">
            <v>PRESS</v>
          </cell>
          <cell r="F87" t="str">
            <v>WIP</v>
          </cell>
          <cell r="G87" t="str">
            <v>F-26113-R40A-T000-UG</v>
          </cell>
          <cell r="H87" t="str">
            <v>CORE TC PUMP</v>
          </cell>
          <cell r="I87" t="str">
            <v xml:space="preserve">PRESS - 300T(2) </v>
          </cell>
          <cell r="J87" t="str">
            <v>SPOT</v>
          </cell>
          <cell r="K87" t="str">
            <v>E08</v>
          </cell>
          <cell r="L87" t="str">
            <v>082</v>
          </cell>
        </row>
        <row r="88">
          <cell r="A88" t="str">
            <v>E08083</v>
          </cell>
          <cell r="B88">
            <v>83</v>
          </cell>
          <cell r="C88" t="str">
            <v>STAMP</v>
          </cell>
          <cell r="D88">
            <v>360</v>
          </cell>
          <cell r="E88" t="str">
            <v>PRESS</v>
          </cell>
          <cell r="F88" t="str">
            <v>WIP</v>
          </cell>
          <cell r="G88" t="str">
            <v>26113-RB0-T000-UG</v>
          </cell>
          <cell r="H88" t="str">
            <v>CORE TC PUMP</v>
          </cell>
          <cell r="I88" t="str">
            <v xml:space="preserve">PRESS - 300T(2) </v>
          </cell>
          <cell r="J88" t="str">
            <v>SPOT</v>
          </cell>
          <cell r="K88" t="str">
            <v>E08</v>
          </cell>
          <cell r="L88" t="str">
            <v>083</v>
          </cell>
        </row>
        <row r="89">
          <cell r="A89" t="str">
            <v>E08084</v>
          </cell>
          <cell r="B89">
            <v>84</v>
          </cell>
          <cell r="C89" t="str">
            <v>STAMP</v>
          </cell>
          <cell r="D89">
            <v>360</v>
          </cell>
          <cell r="E89" t="str">
            <v>PRESS</v>
          </cell>
          <cell r="F89" t="str">
            <v>WIP</v>
          </cell>
          <cell r="G89" t="str">
            <v>F-26213-RWK-T000-UG</v>
          </cell>
          <cell r="H89" t="str">
            <v>CORE TC TURBINE</v>
          </cell>
          <cell r="I89" t="str">
            <v xml:space="preserve">PRESS - 300T(2) </v>
          </cell>
          <cell r="J89" t="str">
            <v>SPOT</v>
          </cell>
          <cell r="K89" t="str">
            <v>E08</v>
          </cell>
          <cell r="L89" t="str">
            <v>084</v>
          </cell>
        </row>
        <row r="90">
          <cell r="A90" t="str">
            <v>E08085</v>
          </cell>
          <cell r="B90">
            <v>85</v>
          </cell>
          <cell r="C90" t="str">
            <v>STAMP</v>
          </cell>
          <cell r="D90">
            <v>360</v>
          </cell>
          <cell r="E90" t="str">
            <v>PRESS</v>
          </cell>
          <cell r="F90" t="str">
            <v>WIP</v>
          </cell>
          <cell r="G90" t="str">
            <v>F-26213-R40A-T000-UG</v>
          </cell>
          <cell r="H90" t="str">
            <v>CORE TC TURBINE</v>
          </cell>
          <cell r="I90" t="str">
            <v xml:space="preserve">PRESS - 300T(2) </v>
          </cell>
          <cell r="J90" t="str">
            <v>SPOT</v>
          </cell>
          <cell r="K90" t="str">
            <v>E08</v>
          </cell>
          <cell r="L90" t="str">
            <v>085</v>
          </cell>
        </row>
        <row r="91">
          <cell r="A91" t="str">
            <v>E08086</v>
          </cell>
          <cell r="B91">
            <v>86</v>
          </cell>
          <cell r="C91" t="str">
            <v>STAMP</v>
          </cell>
          <cell r="D91">
            <v>360</v>
          </cell>
          <cell r="E91" t="str">
            <v>PRESS</v>
          </cell>
          <cell r="F91" t="str">
            <v>WIP</v>
          </cell>
          <cell r="G91" t="str">
            <v>26213-RB0-T000-UG</v>
          </cell>
          <cell r="H91" t="str">
            <v>CORE TC TURBINE</v>
          </cell>
          <cell r="I91" t="str">
            <v xml:space="preserve">PRESS - 300T(2) </v>
          </cell>
          <cell r="J91" t="str">
            <v>SPOT</v>
          </cell>
          <cell r="K91" t="str">
            <v>E08</v>
          </cell>
          <cell r="L91" t="str">
            <v>086</v>
          </cell>
        </row>
        <row r="92">
          <cell r="A92" t="str">
            <v>E08087</v>
          </cell>
          <cell r="B92">
            <v>87</v>
          </cell>
          <cell r="C92" t="str">
            <v>STAMP</v>
          </cell>
          <cell r="D92">
            <v>360</v>
          </cell>
          <cell r="E92" t="str">
            <v>PRESS</v>
          </cell>
          <cell r="F92" t="str">
            <v>WIP</v>
          </cell>
          <cell r="G92" t="str">
            <v>F-26112-RWK-T000-UG</v>
          </cell>
          <cell r="H92" t="str">
            <v>RETAINER TC PUMP</v>
          </cell>
          <cell r="I92" t="str">
            <v xml:space="preserve">PRESS - 300T(2) </v>
          </cell>
          <cell r="J92" t="str">
            <v>SPOT</v>
          </cell>
          <cell r="K92" t="str">
            <v>E08</v>
          </cell>
          <cell r="L92" t="str">
            <v>087</v>
          </cell>
        </row>
        <row r="93">
          <cell r="A93" t="str">
            <v>E08088</v>
          </cell>
          <cell r="B93">
            <v>88</v>
          </cell>
          <cell r="C93" t="str">
            <v>STAMP</v>
          </cell>
          <cell r="D93">
            <v>360</v>
          </cell>
          <cell r="E93" t="str">
            <v>PRESS</v>
          </cell>
          <cell r="F93" t="str">
            <v>WIP</v>
          </cell>
          <cell r="G93" t="str">
            <v>F-26112-R40A-T000-UG</v>
          </cell>
          <cell r="H93" t="str">
            <v>RETAINER TC PUMP</v>
          </cell>
          <cell r="I93" t="str">
            <v xml:space="preserve">PRESS - 300T(2) </v>
          </cell>
          <cell r="J93" t="str">
            <v>SPOT</v>
          </cell>
          <cell r="K93" t="str">
            <v>E08</v>
          </cell>
          <cell r="L93" t="str">
            <v>088</v>
          </cell>
        </row>
        <row r="94">
          <cell r="A94" t="str">
            <v>E08089</v>
          </cell>
          <cell r="B94">
            <v>89</v>
          </cell>
          <cell r="C94" t="str">
            <v>STAMP</v>
          </cell>
          <cell r="D94">
            <v>360</v>
          </cell>
          <cell r="E94" t="str">
            <v>PRESS</v>
          </cell>
          <cell r="F94" t="str">
            <v>WIP</v>
          </cell>
          <cell r="G94" t="str">
            <v>26112-RB0-T000-UG</v>
          </cell>
          <cell r="H94" t="str">
            <v>RETAINER TC PUMP</v>
          </cell>
          <cell r="I94" t="str">
            <v xml:space="preserve">PRESS - 300T(2) </v>
          </cell>
          <cell r="J94" t="str">
            <v>SPOT</v>
          </cell>
          <cell r="K94" t="str">
            <v>E08</v>
          </cell>
          <cell r="L94" t="str">
            <v>089</v>
          </cell>
        </row>
        <row r="95">
          <cell r="A95" t="str">
            <v>E08090</v>
          </cell>
          <cell r="B95">
            <v>90</v>
          </cell>
          <cell r="C95" t="str">
            <v>STAMP</v>
          </cell>
          <cell r="D95">
            <v>360</v>
          </cell>
          <cell r="E95" t="str">
            <v>PRESS</v>
          </cell>
          <cell r="F95" t="str">
            <v>WIP</v>
          </cell>
          <cell r="G95" t="str">
            <v>F-26212-RWK-T000-UG</v>
          </cell>
          <cell r="H95" t="str">
            <v>RETAINER TC TURBINE</v>
          </cell>
          <cell r="I95" t="str">
            <v xml:space="preserve">PRESS - 300T(2) </v>
          </cell>
          <cell r="J95" t="str">
            <v>SPOT</v>
          </cell>
          <cell r="K95" t="str">
            <v>E08</v>
          </cell>
          <cell r="L95" t="str">
            <v>090</v>
          </cell>
        </row>
        <row r="96">
          <cell r="A96" t="str">
            <v>E08091</v>
          </cell>
          <cell r="B96">
            <v>91</v>
          </cell>
          <cell r="C96" t="str">
            <v>STAMP</v>
          </cell>
          <cell r="D96">
            <v>360</v>
          </cell>
          <cell r="E96" t="str">
            <v>PRESS</v>
          </cell>
          <cell r="F96" t="str">
            <v>WIP</v>
          </cell>
          <cell r="G96" t="str">
            <v>F-26112-R40A-T000-UG</v>
          </cell>
          <cell r="H96" t="str">
            <v>RETAINER TC TURBINE</v>
          </cell>
          <cell r="I96" t="str">
            <v xml:space="preserve">PRESS - 300T(2) </v>
          </cell>
          <cell r="J96" t="str">
            <v>SPOT</v>
          </cell>
          <cell r="K96" t="str">
            <v>E08</v>
          </cell>
          <cell r="L96" t="str">
            <v>091</v>
          </cell>
        </row>
        <row r="97">
          <cell r="A97" t="str">
            <v>E08092</v>
          </cell>
          <cell r="B97">
            <v>92</v>
          </cell>
          <cell r="C97" t="str">
            <v>STAMP</v>
          </cell>
          <cell r="D97">
            <v>360</v>
          </cell>
          <cell r="E97" t="str">
            <v>PRESS</v>
          </cell>
          <cell r="F97" t="str">
            <v>WIP</v>
          </cell>
          <cell r="G97" t="str">
            <v>F-26112-RBO-T000-UG</v>
          </cell>
          <cell r="H97" t="str">
            <v>RETAINER TC TURBINE</v>
          </cell>
          <cell r="I97" t="str">
            <v xml:space="preserve">PRESS - 300T(2) </v>
          </cell>
          <cell r="J97" t="str">
            <v>SPOT</v>
          </cell>
          <cell r="K97" t="str">
            <v>E08</v>
          </cell>
          <cell r="L97" t="str">
            <v>092</v>
          </cell>
        </row>
        <row r="98">
          <cell r="A98" t="str">
            <v>E08093</v>
          </cell>
          <cell r="B98">
            <v>93</v>
          </cell>
          <cell r="C98" t="str">
            <v>STAMP-P</v>
          </cell>
          <cell r="D98">
            <v>360</v>
          </cell>
          <cell r="E98" t="str">
            <v>PRESS</v>
          </cell>
          <cell r="F98" t="str">
            <v>WIP</v>
          </cell>
          <cell r="G98" t="str">
            <v>26251-RME-0001</v>
          </cell>
          <cell r="H98" t="str">
            <v>PLATE DRIVE</v>
          </cell>
          <cell r="I98" t="str">
            <v xml:space="preserve">PRESS - 300T(2) </v>
          </cell>
          <cell r="J98" t="str">
            <v xml:space="preserve">PRESS - 300T(3) </v>
          </cell>
          <cell r="K98" t="str">
            <v>E08</v>
          </cell>
          <cell r="L98" t="str">
            <v>093</v>
          </cell>
        </row>
        <row r="99">
          <cell r="A99" t="str">
            <v>E08094</v>
          </cell>
          <cell r="B99">
            <v>94</v>
          </cell>
          <cell r="C99" t="str">
            <v>STAMP-P</v>
          </cell>
          <cell r="D99">
            <v>360</v>
          </cell>
          <cell r="E99" t="str">
            <v>PRESS</v>
          </cell>
          <cell r="F99" t="str">
            <v>WIP</v>
          </cell>
          <cell r="G99" t="str">
            <v>26251-RME-0001</v>
          </cell>
          <cell r="H99" t="str">
            <v>PLATE DRIVE</v>
          </cell>
          <cell r="I99" t="str">
            <v xml:space="preserve">PRESS - 300T(3) </v>
          </cell>
          <cell r="J99" t="str">
            <v xml:space="preserve">PRESS - 300T(4) </v>
          </cell>
          <cell r="K99" t="str">
            <v>E08</v>
          </cell>
          <cell r="L99" t="str">
            <v>094</v>
          </cell>
        </row>
        <row r="100">
          <cell r="A100" t="str">
            <v>E08095</v>
          </cell>
          <cell r="B100">
            <v>95</v>
          </cell>
          <cell r="C100" t="str">
            <v>STAMP-P</v>
          </cell>
          <cell r="D100">
            <v>360</v>
          </cell>
          <cell r="E100" t="str">
            <v>PRESS</v>
          </cell>
          <cell r="F100" t="str">
            <v>WIP</v>
          </cell>
          <cell r="G100" t="str">
            <v>26251-RME-0001</v>
          </cell>
          <cell r="H100" t="str">
            <v>PLATE DRIVE</v>
          </cell>
          <cell r="I100" t="str">
            <v xml:space="preserve">PRESS - 300T(4) </v>
          </cell>
          <cell r="J100" t="str">
            <v>TRIX</v>
          </cell>
          <cell r="K100" t="str">
            <v>E08</v>
          </cell>
          <cell r="L100" t="str">
            <v>095</v>
          </cell>
        </row>
        <row r="101">
          <cell r="A101" t="str">
            <v>E08096</v>
          </cell>
          <cell r="B101">
            <v>96</v>
          </cell>
          <cell r="C101" t="str">
            <v>STAMP</v>
          </cell>
          <cell r="D101">
            <v>360</v>
          </cell>
          <cell r="E101" t="str">
            <v>PRESS</v>
          </cell>
          <cell r="F101" t="str">
            <v>WIP</v>
          </cell>
          <cell r="G101" t="str">
            <v>E-26114-RWK-T000-UG</v>
          </cell>
          <cell r="H101" t="str">
            <v>BLADE TC PUMP</v>
          </cell>
          <cell r="I101" t="str">
            <v>PRESS-160T</v>
          </cell>
          <cell r="J101" t="str">
            <v>SPOT</v>
          </cell>
          <cell r="K101" t="str">
            <v>E08</v>
          </cell>
          <cell r="L101" t="str">
            <v>096</v>
          </cell>
        </row>
        <row r="102">
          <cell r="A102" t="str">
            <v>E08097</v>
          </cell>
          <cell r="B102">
            <v>97</v>
          </cell>
          <cell r="C102" t="str">
            <v>STAMP</v>
          </cell>
          <cell r="D102">
            <v>360</v>
          </cell>
          <cell r="E102" t="str">
            <v>PRESS</v>
          </cell>
          <cell r="F102" t="str">
            <v>WIP</v>
          </cell>
          <cell r="G102" t="str">
            <v>E-26114-RAA-T000-UG</v>
          </cell>
          <cell r="H102" t="str">
            <v>BLADE TC PUMP</v>
          </cell>
          <cell r="I102" t="str">
            <v>PRESS-160T</v>
          </cell>
          <cell r="J102" t="str">
            <v>SPOT</v>
          </cell>
          <cell r="K102" t="str">
            <v>E08</v>
          </cell>
          <cell r="L102" t="str">
            <v>097</v>
          </cell>
        </row>
        <row r="103">
          <cell r="A103" t="str">
            <v>E08098</v>
          </cell>
          <cell r="B103">
            <v>98</v>
          </cell>
          <cell r="C103" t="str">
            <v>STAMP</v>
          </cell>
          <cell r="D103">
            <v>360</v>
          </cell>
          <cell r="E103" t="str">
            <v>PRESS</v>
          </cell>
          <cell r="F103" t="str">
            <v>WIP</v>
          </cell>
          <cell r="G103" t="str">
            <v>26114-RBO-T000-UG</v>
          </cell>
          <cell r="H103" t="str">
            <v>BLADE TC PUMP</v>
          </cell>
          <cell r="I103" t="str">
            <v>PRESS-160T</v>
          </cell>
          <cell r="J103" t="str">
            <v>SPOT</v>
          </cell>
          <cell r="K103" t="str">
            <v>E08</v>
          </cell>
          <cell r="L103" t="str">
            <v>098</v>
          </cell>
        </row>
        <row r="104">
          <cell r="A104" t="str">
            <v>E08099</v>
          </cell>
          <cell r="B104">
            <v>99</v>
          </cell>
          <cell r="C104" t="str">
            <v>STAMP</v>
          </cell>
          <cell r="D104">
            <v>360</v>
          </cell>
          <cell r="E104" t="str">
            <v>PRESS</v>
          </cell>
          <cell r="F104" t="str">
            <v>WIP</v>
          </cell>
          <cell r="G104" t="str">
            <v>E-26214-RWK-T000-UG</v>
          </cell>
          <cell r="H104" t="str">
            <v>BLADE TC TURBINE</v>
          </cell>
          <cell r="I104" t="str">
            <v>PRESS-160T</v>
          </cell>
          <cell r="J104" t="str">
            <v>SPOT</v>
          </cell>
          <cell r="K104" t="str">
            <v>E08</v>
          </cell>
          <cell r="L104" t="str">
            <v>099</v>
          </cell>
        </row>
        <row r="105">
          <cell r="A105" t="str">
            <v>E08100</v>
          </cell>
          <cell r="B105">
            <v>100</v>
          </cell>
          <cell r="C105" t="str">
            <v>STAMP</v>
          </cell>
          <cell r="D105">
            <v>360</v>
          </cell>
          <cell r="E105" t="str">
            <v>PRESS</v>
          </cell>
          <cell r="F105" t="str">
            <v>WIP</v>
          </cell>
          <cell r="G105" t="str">
            <v>26214-RBO-T000-UG</v>
          </cell>
          <cell r="H105" t="str">
            <v>BLADE TC TURBINE</v>
          </cell>
          <cell r="I105" t="str">
            <v>PRESS-160T</v>
          </cell>
          <cell r="J105" t="str">
            <v>SPOT</v>
          </cell>
          <cell r="K105" t="str">
            <v>E08</v>
          </cell>
          <cell r="L105" t="str">
            <v>100</v>
          </cell>
        </row>
        <row r="106">
          <cell r="A106" t="str">
            <v>E08101</v>
          </cell>
          <cell r="B106">
            <v>101</v>
          </cell>
          <cell r="C106" t="str">
            <v>STAMP-E</v>
          </cell>
          <cell r="D106">
            <v>360</v>
          </cell>
          <cell r="E106" t="str">
            <v>PRESS</v>
          </cell>
          <cell r="F106" t="str">
            <v>WIP</v>
          </cell>
          <cell r="G106" t="str">
            <v>E-18308-SWE-Z010-Y1-410</v>
          </cell>
          <cell r="H106" t="str">
            <v>PLATE FR,EXH</v>
          </cell>
          <cell r="I106" t="str">
            <v>PRESS-160T</v>
          </cell>
          <cell r="J106" t="str">
            <v>PRESS - 300T(1)</v>
          </cell>
          <cell r="K106" t="str">
            <v>E08</v>
          </cell>
          <cell r="L106" t="str">
            <v>101</v>
          </cell>
        </row>
        <row r="107">
          <cell r="A107" t="str">
            <v>E08102</v>
          </cell>
          <cell r="B107">
            <v>102</v>
          </cell>
          <cell r="C107" t="str">
            <v>STAMP-E</v>
          </cell>
          <cell r="D107">
            <v>360</v>
          </cell>
          <cell r="E107" t="str">
            <v>PRESS</v>
          </cell>
          <cell r="F107" t="str">
            <v>WIP</v>
          </cell>
          <cell r="G107" t="str">
            <v>E-18308-SWE-Z010-Y1-420</v>
          </cell>
          <cell r="H107" t="str">
            <v>PLATE RR,EXH</v>
          </cell>
          <cell r="I107" t="str">
            <v>PRESS-160T</v>
          </cell>
          <cell r="J107" t="str">
            <v>PRESS - 300T(1)</v>
          </cell>
          <cell r="K107" t="str">
            <v>E08</v>
          </cell>
          <cell r="L107" t="str">
            <v>102</v>
          </cell>
        </row>
        <row r="108">
          <cell r="A108" t="str">
            <v>E08103</v>
          </cell>
          <cell r="B108">
            <v>103</v>
          </cell>
          <cell r="C108" t="str">
            <v>STAMP-E</v>
          </cell>
          <cell r="D108">
            <v>360</v>
          </cell>
          <cell r="E108" t="str">
            <v>PRESS</v>
          </cell>
          <cell r="F108" t="str">
            <v>WIP</v>
          </cell>
          <cell r="G108" t="str">
            <v>E-18308-SWA-J010-Y1-430</v>
          </cell>
          <cell r="H108" t="str">
            <v>PLATE INN,EXH</v>
          </cell>
          <cell r="I108" t="str">
            <v>PRESS-160T</v>
          </cell>
          <cell r="J108" t="str">
            <v>PRESS - 300T(1)</v>
          </cell>
          <cell r="K108" t="str">
            <v>E08</v>
          </cell>
          <cell r="L108" t="str">
            <v>103</v>
          </cell>
        </row>
        <row r="109">
          <cell r="A109" t="str">
            <v>E08104</v>
          </cell>
          <cell r="B109">
            <v>104</v>
          </cell>
          <cell r="C109" t="str">
            <v>STAMP</v>
          </cell>
          <cell r="D109">
            <v>361</v>
          </cell>
          <cell r="E109" t="str">
            <v>BRAZING</v>
          </cell>
          <cell r="F109" t="str">
            <v>WIP</v>
          </cell>
          <cell r="G109" t="str">
            <v>B-26220-RWK-T000-UG</v>
          </cell>
          <cell r="H109" t="str">
            <v>TURBINE SPOT</v>
          </cell>
          <cell r="I109" t="str">
            <v>BLADE SPOT</v>
          </cell>
          <cell r="J109" t="str">
            <v>BRAZING OVEN</v>
          </cell>
          <cell r="K109" t="str">
            <v>E08</v>
          </cell>
          <cell r="L109" t="str">
            <v>104</v>
          </cell>
        </row>
        <row r="110">
          <cell r="A110" t="str">
            <v>E08105</v>
          </cell>
          <cell r="B110">
            <v>105</v>
          </cell>
          <cell r="C110" t="str">
            <v>STAMP</v>
          </cell>
          <cell r="D110">
            <v>361</v>
          </cell>
          <cell r="E110" t="str">
            <v>BRAZING</v>
          </cell>
          <cell r="F110" t="str">
            <v>WIP</v>
          </cell>
          <cell r="G110" t="str">
            <v>B-26220-R40-T000-UG</v>
          </cell>
          <cell r="H110" t="str">
            <v>TURBINE SPOT</v>
          </cell>
          <cell r="I110" t="str">
            <v>BLADE SPOT</v>
          </cell>
          <cell r="J110" t="str">
            <v>BRAZING OVEN</v>
          </cell>
          <cell r="K110" t="str">
            <v>E08</v>
          </cell>
          <cell r="L110">
            <v>105</v>
          </cell>
        </row>
        <row r="111">
          <cell r="A111" t="str">
            <v>E08106</v>
          </cell>
          <cell r="B111">
            <v>106</v>
          </cell>
          <cell r="C111" t="str">
            <v>STAMP</v>
          </cell>
          <cell r="D111">
            <v>361</v>
          </cell>
          <cell r="E111" t="str">
            <v>BRAZING</v>
          </cell>
          <cell r="F111" t="str">
            <v>WIP</v>
          </cell>
          <cell r="G111" t="str">
            <v>B-26220-RBO-T000-UG</v>
          </cell>
          <cell r="H111" t="str">
            <v>TURBINE SPOT</v>
          </cell>
          <cell r="I111" t="str">
            <v>BLADE SPOT</v>
          </cell>
          <cell r="J111" t="str">
            <v>BRAZING OVEN</v>
          </cell>
          <cell r="K111" t="str">
            <v>E08</v>
          </cell>
          <cell r="L111">
            <v>106</v>
          </cell>
        </row>
        <row r="112">
          <cell r="A112" t="str">
            <v>E08107</v>
          </cell>
          <cell r="B112">
            <v>107</v>
          </cell>
          <cell r="C112" t="str">
            <v>STAMP</v>
          </cell>
          <cell r="D112">
            <v>361</v>
          </cell>
          <cell r="E112" t="str">
            <v>BRAZING</v>
          </cell>
          <cell r="F112" t="str">
            <v>WIP</v>
          </cell>
          <cell r="G112" t="str">
            <v>B-26100-RWK-T000-UG</v>
          </cell>
          <cell r="H112" t="str">
            <v>PUMP SPOT</v>
          </cell>
          <cell r="I112" t="str">
            <v>BLADE SPOT</v>
          </cell>
          <cell r="J112" t="str">
            <v>BRAZING OVEN</v>
          </cell>
          <cell r="K112" t="str">
            <v>E08</v>
          </cell>
          <cell r="L112">
            <v>107</v>
          </cell>
        </row>
        <row r="113">
          <cell r="A113" t="str">
            <v>E08108</v>
          </cell>
          <cell r="B113">
            <v>108</v>
          </cell>
          <cell r="C113" t="str">
            <v>STAMP</v>
          </cell>
          <cell r="D113">
            <v>361</v>
          </cell>
          <cell r="E113" t="str">
            <v>BRAZING</v>
          </cell>
          <cell r="F113" t="str">
            <v>WIP</v>
          </cell>
          <cell r="G113" t="str">
            <v>B-26100-RAA-T000-UG</v>
          </cell>
          <cell r="H113" t="str">
            <v>PUMP SPOT</v>
          </cell>
          <cell r="I113" t="str">
            <v>BLADE SPOT</v>
          </cell>
          <cell r="J113" t="str">
            <v>BRAZING OVEN</v>
          </cell>
          <cell r="K113" t="str">
            <v>E08</v>
          </cell>
          <cell r="L113">
            <v>108</v>
          </cell>
        </row>
        <row r="114">
          <cell r="A114" t="str">
            <v>E08109</v>
          </cell>
          <cell r="B114">
            <v>109</v>
          </cell>
          <cell r="C114" t="str">
            <v>STAMP</v>
          </cell>
          <cell r="D114">
            <v>361</v>
          </cell>
          <cell r="E114" t="str">
            <v>BRAZING</v>
          </cell>
          <cell r="F114" t="str">
            <v>WIP</v>
          </cell>
          <cell r="G114" t="str">
            <v>B-26100-R40A-T000-UG</v>
          </cell>
          <cell r="H114" t="str">
            <v>PUMP SPOT</v>
          </cell>
          <cell r="I114" t="str">
            <v>BLADE SPOT</v>
          </cell>
          <cell r="J114" t="str">
            <v>BRAZING OVEN</v>
          </cell>
          <cell r="K114" t="str">
            <v>E08</v>
          </cell>
          <cell r="L114">
            <v>109</v>
          </cell>
        </row>
        <row r="115">
          <cell r="A115" t="str">
            <v>E08110</v>
          </cell>
          <cell r="B115">
            <v>110</v>
          </cell>
          <cell r="C115" t="str">
            <v>STAMP</v>
          </cell>
          <cell r="D115">
            <v>361</v>
          </cell>
          <cell r="E115" t="str">
            <v>BRAZING</v>
          </cell>
          <cell r="F115" t="str">
            <v>WIP</v>
          </cell>
          <cell r="G115" t="str">
            <v>B-26100-R60A-T000-UG</v>
          </cell>
          <cell r="H115" t="str">
            <v>PUMP SPOT</v>
          </cell>
          <cell r="I115" t="str">
            <v>BLADE SPOT</v>
          </cell>
          <cell r="J115" t="str">
            <v>BRAZING OVEN</v>
          </cell>
          <cell r="K115" t="str">
            <v>E08</v>
          </cell>
          <cell r="L115">
            <v>110</v>
          </cell>
        </row>
        <row r="116">
          <cell r="A116" t="str">
            <v>E08111</v>
          </cell>
          <cell r="B116">
            <v>111</v>
          </cell>
          <cell r="C116" t="str">
            <v>STAMP</v>
          </cell>
          <cell r="D116">
            <v>361</v>
          </cell>
          <cell r="E116" t="str">
            <v>BRAZING</v>
          </cell>
          <cell r="F116" t="str">
            <v>WIP</v>
          </cell>
          <cell r="G116" t="str">
            <v>26100-RBO-T000-UG</v>
          </cell>
          <cell r="H116" t="str">
            <v>PUMP SPOT</v>
          </cell>
          <cell r="I116" t="str">
            <v>BLADE SPOT</v>
          </cell>
          <cell r="J116" t="str">
            <v>BRAZING OVEN</v>
          </cell>
          <cell r="K116" t="str">
            <v>E08</v>
          </cell>
          <cell r="L116">
            <v>111</v>
          </cell>
        </row>
        <row r="117">
          <cell r="A117" t="str">
            <v>E08112</v>
          </cell>
          <cell r="B117">
            <v>112</v>
          </cell>
          <cell r="C117" t="str">
            <v>STAMP</v>
          </cell>
          <cell r="D117">
            <v>361</v>
          </cell>
          <cell r="E117" t="str">
            <v>BRAZING</v>
          </cell>
          <cell r="F117" t="str">
            <v>WIP</v>
          </cell>
          <cell r="G117" t="str">
            <v>A-26220-RWK-T000-UG</v>
          </cell>
          <cell r="H117" t="str">
            <v>TURBINE BRAZING COMP</v>
          </cell>
          <cell r="I117" t="str">
            <v>BRAZING OVEN</v>
          </cell>
          <cell r="J117" t="str">
            <v>PART  COMP</v>
          </cell>
          <cell r="K117" t="str">
            <v>E08</v>
          </cell>
          <cell r="L117">
            <v>112</v>
          </cell>
        </row>
        <row r="118">
          <cell r="A118" t="str">
            <v>E08113</v>
          </cell>
          <cell r="B118">
            <v>113</v>
          </cell>
          <cell r="C118" t="str">
            <v>STAMP</v>
          </cell>
          <cell r="D118">
            <v>361</v>
          </cell>
          <cell r="E118" t="str">
            <v>BRAZING</v>
          </cell>
          <cell r="F118" t="str">
            <v>WIP</v>
          </cell>
          <cell r="G118" t="str">
            <v>A-26220-R40A-T000-UG</v>
          </cell>
          <cell r="H118" t="str">
            <v>TURBINE BRAZING COMP</v>
          </cell>
          <cell r="I118" t="str">
            <v>BRAZING OVEN</v>
          </cell>
          <cell r="J118" t="str">
            <v>PART  COMP</v>
          </cell>
          <cell r="K118" t="str">
            <v>E08</v>
          </cell>
          <cell r="L118">
            <v>113</v>
          </cell>
        </row>
        <row r="119">
          <cell r="A119" t="str">
            <v>E08114</v>
          </cell>
          <cell r="B119">
            <v>114</v>
          </cell>
          <cell r="C119" t="str">
            <v>STAMP</v>
          </cell>
          <cell r="D119">
            <v>361</v>
          </cell>
          <cell r="E119" t="str">
            <v>BRAZING</v>
          </cell>
          <cell r="F119" t="str">
            <v>WIP</v>
          </cell>
          <cell r="G119" t="str">
            <v>26220-RB0-T000-UG</v>
          </cell>
          <cell r="H119" t="str">
            <v>TURBINE BRAZING COMP</v>
          </cell>
          <cell r="I119" t="str">
            <v>BRAZING OVEN</v>
          </cell>
          <cell r="J119" t="str">
            <v>PART  COMP</v>
          </cell>
          <cell r="K119" t="str">
            <v>E08</v>
          </cell>
          <cell r="L119">
            <v>114</v>
          </cell>
        </row>
        <row r="120">
          <cell r="A120" t="str">
            <v>E08115</v>
          </cell>
          <cell r="B120">
            <v>115</v>
          </cell>
          <cell r="C120" t="str">
            <v>STAMP</v>
          </cell>
          <cell r="D120">
            <v>361</v>
          </cell>
          <cell r="E120" t="str">
            <v>BRAZING</v>
          </cell>
          <cell r="F120" t="str">
            <v>WIP</v>
          </cell>
          <cell r="G120" t="str">
            <v>A-26100-RWK-T000-UG</v>
          </cell>
          <cell r="H120" t="str">
            <v>PUMP BRAZING COMP</v>
          </cell>
          <cell r="I120" t="str">
            <v>BRAZING OVEN</v>
          </cell>
          <cell r="J120" t="str">
            <v>PART  COMP</v>
          </cell>
          <cell r="K120" t="str">
            <v>E08</v>
          </cell>
          <cell r="L120">
            <v>115</v>
          </cell>
        </row>
        <row r="121">
          <cell r="A121" t="str">
            <v>E08116</v>
          </cell>
          <cell r="B121">
            <v>116</v>
          </cell>
          <cell r="C121" t="str">
            <v>STAMP</v>
          </cell>
          <cell r="D121">
            <v>361</v>
          </cell>
          <cell r="E121" t="str">
            <v>BRAZING</v>
          </cell>
          <cell r="F121" t="str">
            <v>WIP</v>
          </cell>
          <cell r="G121" t="str">
            <v>A-26100-RAA-T000-UG</v>
          </cell>
          <cell r="H121" t="str">
            <v>PUMP BRAZING COMP</v>
          </cell>
          <cell r="I121" t="str">
            <v>BRAZING OVEN</v>
          </cell>
          <cell r="J121" t="str">
            <v>PART  COMP</v>
          </cell>
          <cell r="K121" t="str">
            <v>E08</v>
          </cell>
          <cell r="L121">
            <v>116</v>
          </cell>
        </row>
        <row r="122">
          <cell r="A122" t="str">
            <v>E08117</v>
          </cell>
          <cell r="B122">
            <v>117</v>
          </cell>
          <cell r="C122" t="str">
            <v>STAMP</v>
          </cell>
          <cell r="D122">
            <v>361</v>
          </cell>
          <cell r="E122" t="str">
            <v>BRAZING</v>
          </cell>
          <cell r="F122" t="str">
            <v>WIP</v>
          </cell>
          <cell r="G122" t="str">
            <v>A-26100-R40A-T000-UG</v>
          </cell>
          <cell r="H122" t="str">
            <v>PUMP BRAZING COMP</v>
          </cell>
          <cell r="I122" t="str">
            <v>BRAZING OVEN</v>
          </cell>
          <cell r="J122" t="str">
            <v>PART  COMP</v>
          </cell>
          <cell r="K122" t="str">
            <v>E08</v>
          </cell>
          <cell r="L122">
            <v>117</v>
          </cell>
        </row>
        <row r="123">
          <cell r="A123" t="str">
            <v>E08118</v>
          </cell>
          <cell r="B123">
            <v>118</v>
          </cell>
          <cell r="C123" t="str">
            <v>STAMP</v>
          </cell>
          <cell r="D123">
            <v>361</v>
          </cell>
          <cell r="E123" t="str">
            <v>BRAZING</v>
          </cell>
          <cell r="F123" t="str">
            <v>WIP</v>
          </cell>
          <cell r="G123" t="str">
            <v>A-26100-R60A-T000-UG</v>
          </cell>
          <cell r="H123" t="str">
            <v>PUMP BRAZING COMP</v>
          </cell>
          <cell r="I123" t="str">
            <v>BRAZING OVEN</v>
          </cell>
          <cell r="J123" t="str">
            <v>PART  COMP</v>
          </cell>
          <cell r="K123" t="str">
            <v>E08</v>
          </cell>
          <cell r="L123">
            <v>118</v>
          </cell>
        </row>
        <row r="124">
          <cell r="A124" t="str">
            <v>E08119</v>
          </cell>
          <cell r="B124">
            <v>119</v>
          </cell>
          <cell r="C124" t="str">
            <v>STAMP</v>
          </cell>
          <cell r="D124">
            <v>361</v>
          </cell>
          <cell r="E124" t="str">
            <v>BRAZING</v>
          </cell>
          <cell r="F124" t="str">
            <v>WIP</v>
          </cell>
          <cell r="G124" t="str">
            <v>26100-RB0-T000-UG</v>
          </cell>
          <cell r="H124" t="str">
            <v xml:space="preserve">PUMP BRAZING COMP </v>
          </cell>
          <cell r="I124" t="str">
            <v>BRAZING OVEN</v>
          </cell>
          <cell r="J124" t="str">
            <v>PART  COMP</v>
          </cell>
          <cell r="K124" t="str">
            <v>E08</v>
          </cell>
          <cell r="L124">
            <v>119</v>
          </cell>
        </row>
        <row r="125">
          <cell r="A125" t="str">
            <v>E08120</v>
          </cell>
          <cell r="B125">
            <v>120</v>
          </cell>
          <cell r="C125" t="str">
            <v>EXH</v>
          </cell>
          <cell r="D125">
            <v>370</v>
          </cell>
          <cell r="E125" t="str">
            <v>AIR LEAK TEST</v>
          </cell>
          <cell r="F125" t="str">
            <v>FG</v>
          </cell>
          <cell r="G125" t="str">
            <v>18220-SWG-Z011-M1</v>
          </cell>
          <cell r="H125" t="str">
            <v>PIPE B,EXHAUST / NP4  2.0L</v>
          </cell>
          <cell r="I125" t="str">
            <v>AIR LEAK TEST</v>
          </cell>
          <cell r="J125" t="str">
            <v>STORE</v>
          </cell>
          <cell r="K125" t="str">
            <v>E08</v>
          </cell>
          <cell r="L125">
            <v>120</v>
          </cell>
        </row>
        <row r="126">
          <cell r="A126" t="str">
            <v>E08121</v>
          </cell>
          <cell r="B126">
            <v>121</v>
          </cell>
          <cell r="C126" t="str">
            <v>EXH</v>
          </cell>
          <cell r="D126">
            <v>370</v>
          </cell>
          <cell r="E126" t="str">
            <v>AIR LEAK TEST</v>
          </cell>
          <cell r="F126" t="str">
            <v>FG</v>
          </cell>
          <cell r="G126" t="str">
            <v>18220-SWE-Z011-M1</v>
          </cell>
          <cell r="H126" t="str">
            <v>PIPE B,EXHAUST / NP2  2.4L</v>
          </cell>
          <cell r="I126" t="str">
            <v>AIR LEAK TEST</v>
          </cell>
          <cell r="J126" t="str">
            <v>STORE</v>
          </cell>
          <cell r="K126" t="str">
            <v>E08</v>
          </cell>
          <cell r="L126">
            <v>121</v>
          </cell>
        </row>
        <row r="127">
          <cell r="A127" t="str">
            <v>E08122</v>
          </cell>
          <cell r="B127">
            <v>122</v>
          </cell>
          <cell r="C127" t="str">
            <v>EXH</v>
          </cell>
          <cell r="D127">
            <v>370</v>
          </cell>
          <cell r="E127" t="str">
            <v>DOUBLE SIMING</v>
          </cell>
          <cell r="F127" t="str">
            <v>WIP</v>
          </cell>
          <cell r="G127" t="str">
            <v>18224-SWE-Z010-Y1-2D0</v>
          </cell>
          <cell r="H127" t="str">
            <v>CHAMBER ,EXH</v>
          </cell>
          <cell r="I127" t="str">
            <v>DOUBLE SIMING</v>
          </cell>
          <cell r="J127" t="str">
            <v>HORIZONTAL / YMI</v>
          </cell>
          <cell r="K127" t="str">
            <v>E08</v>
          </cell>
          <cell r="L127">
            <v>122</v>
          </cell>
        </row>
        <row r="128">
          <cell r="A128" t="str">
            <v>E08123</v>
          </cell>
          <cell r="B128">
            <v>123</v>
          </cell>
          <cell r="C128" t="str">
            <v>EXH</v>
          </cell>
          <cell r="D128">
            <v>370</v>
          </cell>
          <cell r="E128" t="str">
            <v>DOUBLE SIMING</v>
          </cell>
          <cell r="F128" t="str">
            <v>WIP</v>
          </cell>
          <cell r="G128" t="str">
            <v>18308-SWE-Z010-Y1-2D0</v>
          </cell>
          <cell r="H128" t="str">
            <v>SILENCER , EXH</v>
          </cell>
          <cell r="I128" t="str">
            <v>DOUBLE SIMING</v>
          </cell>
          <cell r="J128" t="str">
            <v>EW2 ROBOT 1</v>
          </cell>
          <cell r="K128" t="str">
            <v>E08</v>
          </cell>
          <cell r="L128">
            <v>123</v>
          </cell>
        </row>
        <row r="129">
          <cell r="A129" t="str">
            <v>E08124</v>
          </cell>
          <cell r="B129">
            <v>124</v>
          </cell>
          <cell r="C129" t="str">
            <v>EXH</v>
          </cell>
          <cell r="D129">
            <v>370</v>
          </cell>
          <cell r="E129" t="str">
            <v>RR END SPOT</v>
          </cell>
          <cell r="F129" t="str">
            <v>WIP</v>
          </cell>
          <cell r="G129" t="str">
            <v>18308-SWE-Z010-Y1-C40</v>
          </cell>
          <cell r="H129" t="str">
            <v>PLATE RR,COMP</v>
          </cell>
          <cell r="I129" t="str">
            <v>RR END SPOT</v>
          </cell>
          <cell r="J129" t="str">
            <v>DOUBLE SIMING</v>
          </cell>
          <cell r="K129" t="str">
            <v>E08</v>
          </cell>
          <cell r="L129">
            <v>124</v>
          </cell>
        </row>
        <row r="130">
          <cell r="A130" t="str">
            <v>E08125</v>
          </cell>
          <cell r="B130">
            <v>125</v>
          </cell>
          <cell r="C130" t="str">
            <v>EXH</v>
          </cell>
          <cell r="D130">
            <v>370</v>
          </cell>
          <cell r="E130" t="str">
            <v>COVER SPOT</v>
          </cell>
          <cell r="F130" t="str">
            <v>WIP</v>
          </cell>
          <cell r="G130" t="str">
            <v>18308-SXS-A010-Y1-460</v>
          </cell>
          <cell r="H130" t="str">
            <v>COVER SLNCR,INS</v>
          </cell>
          <cell r="I130" t="str">
            <v>COVER SPOT</v>
          </cell>
          <cell r="J130" t="str">
            <v>DOUBLE SIMING</v>
          </cell>
          <cell r="K130" t="str">
            <v>E08</v>
          </cell>
          <cell r="L130">
            <v>125</v>
          </cell>
        </row>
        <row r="131">
          <cell r="A131" t="str">
            <v>E08126</v>
          </cell>
          <cell r="B131">
            <v>126</v>
          </cell>
          <cell r="C131" t="str">
            <v>EXH</v>
          </cell>
          <cell r="D131">
            <v>370</v>
          </cell>
          <cell r="E131" t="str">
            <v>FEEDER &amp; DOUBLE ROLLING</v>
          </cell>
          <cell r="F131" t="str">
            <v>WIP</v>
          </cell>
          <cell r="G131" t="str">
            <v>18224-SWAA-J010-Y1-400</v>
          </cell>
          <cell r="H131" t="str">
            <v>CHAMBER ,EXH</v>
          </cell>
          <cell r="I131" t="str">
            <v>FEEDER &amp; DOUBLE  ROLLING</v>
          </cell>
          <cell r="J131" t="str">
            <v>FLANGING</v>
          </cell>
          <cell r="K131" t="str">
            <v>E08</v>
          </cell>
          <cell r="L131">
            <v>126</v>
          </cell>
        </row>
        <row r="132">
          <cell r="A132" t="str">
            <v>E08127</v>
          </cell>
          <cell r="B132">
            <v>127</v>
          </cell>
          <cell r="C132" t="str">
            <v>EXH</v>
          </cell>
          <cell r="D132">
            <v>370</v>
          </cell>
          <cell r="E132" t="str">
            <v>FLANGING &amp; GW PRESS</v>
          </cell>
          <cell r="F132" t="str">
            <v>WIP</v>
          </cell>
          <cell r="G132" t="str">
            <v>18224-SWE-Z010-Y1-2D0</v>
          </cell>
          <cell r="H132" t="str">
            <v>CHAMBER ,EXH</v>
          </cell>
          <cell r="I132" t="str">
            <v xml:space="preserve">FLANGING </v>
          </cell>
          <cell r="J132" t="str">
            <v xml:space="preserve"> GW PRESS</v>
          </cell>
          <cell r="K132" t="str">
            <v>E08</v>
          </cell>
          <cell r="L132">
            <v>127</v>
          </cell>
        </row>
        <row r="133">
          <cell r="A133" t="str">
            <v>E08128</v>
          </cell>
          <cell r="B133">
            <v>128</v>
          </cell>
          <cell r="C133" t="str">
            <v>EXH</v>
          </cell>
          <cell r="D133">
            <v>370</v>
          </cell>
          <cell r="E133" t="str">
            <v xml:space="preserve"> GW PRESS&amp; DOUBLE SIMMING</v>
          </cell>
          <cell r="F133" t="str">
            <v>WIP</v>
          </cell>
          <cell r="G133" t="str">
            <v>18308-SWA-J010-Y1-400</v>
          </cell>
          <cell r="H133" t="str">
            <v>CHAMBER ,EXH</v>
          </cell>
          <cell r="I133" t="str">
            <v xml:space="preserve"> GW PRESS</v>
          </cell>
          <cell r="J133" t="str">
            <v>DOUBLE SIMING</v>
          </cell>
          <cell r="K133" t="str">
            <v>E08</v>
          </cell>
          <cell r="L133">
            <v>128</v>
          </cell>
        </row>
        <row r="134">
          <cell r="A134" t="str">
            <v>E08129</v>
          </cell>
          <cell r="B134">
            <v>129</v>
          </cell>
          <cell r="C134" t="str">
            <v>EXH</v>
          </cell>
          <cell r="D134">
            <v>370</v>
          </cell>
          <cell r="E134" t="str">
            <v>FEEDER &amp; DOUBLE ROLLING</v>
          </cell>
          <cell r="F134" t="str">
            <v>WIP</v>
          </cell>
          <cell r="G134" t="str">
            <v>18308-SWA-J010-Y1-400</v>
          </cell>
          <cell r="H134" t="str">
            <v xml:space="preserve">SHELL,EXH   </v>
          </cell>
          <cell r="I134" t="str">
            <v>FEEDER &amp;DOUBLE  ROLLING</v>
          </cell>
          <cell r="J134" t="str">
            <v>FLANGING</v>
          </cell>
          <cell r="K134" t="str">
            <v>E08</v>
          </cell>
          <cell r="L134">
            <v>129</v>
          </cell>
        </row>
        <row r="135">
          <cell r="A135" t="str">
            <v>E08130</v>
          </cell>
          <cell r="B135">
            <v>130</v>
          </cell>
          <cell r="C135" t="str">
            <v>EXH</v>
          </cell>
          <cell r="D135">
            <v>370</v>
          </cell>
          <cell r="E135" t="str">
            <v>FLANGING &amp; GW PRESS</v>
          </cell>
          <cell r="F135" t="str">
            <v>WIP</v>
          </cell>
          <cell r="G135" t="str">
            <v>18308-SWA-J010-Y1-400</v>
          </cell>
          <cell r="H135" t="str">
            <v xml:space="preserve">SHELL,EXH   </v>
          </cell>
          <cell r="I135" t="str">
            <v xml:space="preserve">FLANGING </v>
          </cell>
          <cell r="J135" t="str">
            <v>PRESS IN</v>
          </cell>
          <cell r="K135" t="str">
            <v>E08</v>
          </cell>
          <cell r="L135">
            <v>130</v>
          </cell>
        </row>
        <row r="136">
          <cell r="A136" t="str">
            <v>E08131</v>
          </cell>
          <cell r="B136">
            <v>131</v>
          </cell>
          <cell r="C136" t="str">
            <v>EXH</v>
          </cell>
          <cell r="D136">
            <v>370</v>
          </cell>
          <cell r="E136" t="str">
            <v>COVER SPOT</v>
          </cell>
          <cell r="F136" t="str">
            <v>WIP</v>
          </cell>
          <cell r="G136" t="str">
            <v>18308-SWA-Z010-Y1-2DO</v>
          </cell>
          <cell r="H136" t="str">
            <v xml:space="preserve">SHELL,EXH   </v>
          </cell>
          <cell r="I136" t="str">
            <v>PRESS  IN</v>
          </cell>
          <cell r="J136" t="str">
            <v>COVER  SPOT</v>
          </cell>
          <cell r="K136" t="str">
            <v>E08</v>
          </cell>
          <cell r="L136">
            <v>131</v>
          </cell>
        </row>
        <row r="137">
          <cell r="A137" t="str">
            <v>E08132</v>
          </cell>
          <cell r="B137">
            <v>132</v>
          </cell>
          <cell r="C137" t="str">
            <v>EXH</v>
          </cell>
          <cell r="D137">
            <v>370</v>
          </cell>
          <cell r="E137" t="str">
            <v>EW3 ROBOT 2</v>
          </cell>
          <cell r="F137" t="str">
            <v>WIP</v>
          </cell>
          <cell r="G137" t="str">
            <v>18220-SWC-J012-M1-C40</v>
          </cell>
          <cell r="H137" t="str">
            <v>PIPE COMP,FR</v>
          </cell>
          <cell r="I137" t="str">
            <v>EW3 ROBOT 2</v>
          </cell>
          <cell r="J137" t="str">
            <v>HORIZONTAL</v>
          </cell>
          <cell r="K137" t="str">
            <v>E08</v>
          </cell>
          <cell r="L137">
            <v>132</v>
          </cell>
        </row>
        <row r="138">
          <cell r="A138" t="str">
            <v>E08133</v>
          </cell>
          <cell r="B138">
            <v>133</v>
          </cell>
          <cell r="C138" t="str">
            <v>EXH</v>
          </cell>
          <cell r="D138">
            <v>370</v>
          </cell>
          <cell r="E138" t="str">
            <v>EW3 ROBOT 2</v>
          </cell>
          <cell r="F138" t="str">
            <v>WIP</v>
          </cell>
          <cell r="G138" t="str">
            <v>18220-SWA-J020-M1-C30</v>
          </cell>
          <cell r="H138" t="str">
            <v>PIPE COMP,FR</v>
          </cell>
          <cell r="I138" t="str">
            <v>EW3 ROBOT 2</v>
          </cell>
          <cell r="J138" t="str">
            <v>HORIZONTAL</v>
          </cell>
          <cell r="K138" t="str">
            <v>E08</v>
          </cell>
          <cell r="L138">
            <v>133</v>
          </cell>
        </row>
        <row r="139">
          <cell r="A139" t="str">
            <v>E08134</v>
          </cell>
          <cell r="B139">
            <v>134</v>
          </cell>
          <cell r="C139" t="str">
            <v>EXH</v>
          </cell>
          <cell r="D139">
            <v>370</v>
          </cell>
          <cell r="E139" t="str">
            <v xml:space="preserve">EW3 ROBOT 2 </v>
          </cell>
          <cell r="F139" t="str">
            <v>WIP</v>
          </cell>
          <cell r="G139" t="str">
            <v>18220-SWA-J020-M1-C20</v>
          </cell>
          <cell r="H139" t="str">
            <v>STAY  A COMP</v>
          </cell>
          <cell r="I139" t="str">
            <v xml:space="preserve">EW3 ROBOT 2 </v>
          </cell>
          <cell r="J139" t="str">
            <v>EW3 ROBOT 2 (1)</v>
          </cell>
          <cell r="K139" t="str">
            <v>E08</v>
          </cell>
          <cell r="L139">
            <v>134</v>
          </cell>
        </row>
        <row r="140">
          <cell r="A140" t="str">
            <v>E08135</v>
          </cell>
          <cell r="B140">
            <v>135</v>
          </cell>
          <cell r="C140" t="str">
            <v>EXH</v>
          </cell>
          <cell r="D140">
            <v>370</v>
          </cell>
          <cell r="E140" t="str">
            <v>EW3 ROBOT 2</v>
          </cell>
          <cell r="F140" t="str">
            <v>WIP</v>
          </cell>
          <cell r="G140" t="str">
            <v>18220-SWC-J011-M1-C20</v>
          </cell>
          <cell r="H140" t="str">
            <v>PIPE FR,EXH+FLG FLEX,EXH</v>
          </cell>
          <cell r="I140" t="str">
            <v>EW3 ROBOT 2</v>
          </cell>
          <cell r="J140" t="str">
            <v>EW1 TURN TABLE 1</v>
          </cell>
          <cell r="K140" t="str">
            <v>E08</v>
          </cell>
          <cell r="L140">
            <v>135</v>
          </cell>
        </row>
        <row r="141">
          <cell r="A141" t="str">
            <v>E08136</v>
          </cell>
          <cell r="B141">
            <v>136</v>
          </cell>
          <cell r="C141" t="str">
            <v>EXH</v>
          </cell>
          <cell r="D141">
            <v>370</v>
          </cell>
          <cell r="E141" t="str">
            <v>EW3 ROBOT 2</v>
          </cell>
          <cell r="F141" t="str">
            <v>WIP</v>
          </cell>
          <cell r="G141" t="str">
            <v>18220-SWA-J023-M1-C40</v>
          </cell>
          <cell r="H141" t="str">
            <v>FLG RR COMP</v>
          </cell>
          <cell r="I141" t="str">
            <v>EW3 ROBOT 2</v>
          </cell>
          <cell r="J141" t="str">
            <v>EW1 TURN TABLE 2</v>
          </cell>
          <cell r="K141" t="str">
            <v>E08</v>
          </cell>
          <cell r="L141">
            <v>136</v>
          </cell>
        </row>
        <row r="142">
          <cell r="A142" t="str">
            <v>E08137</v>
          </cell>
          <cell r="B142">
            <v>137</v>
          </cell>
          <cell r="C142" t="str">
            <v>EXH</v>
          </cell>
          <cell r="D142">
            <v>370</v>
          </cell>
          <cell r="E142" t="str">
            <v>EW2 ROBOT 1</v>
          </cell>
          <cell r="F142" t="str">
            <v>WIP</v>
          </cell>
          <cell r="G142" t="str">
            <v>18308-SWE-Z010-Y1-2D0</v>
          </cell>
          <cell r="H142" t="str">
            <v>SILENCER EXHAUST</v>
          </cell>
          <cell r="I142" t="str">
            <v>EW2 ROBOT 1</v>
          </cell>
          <cell r="J142" t="str">
            <v xml:space="preserve">HORIZONTAL </v>
          </cell>
          <cell r="K142" t="str">
            <v>E08</v>
          </cell>
          <cell r="L142">
            <v>137</v>
          </cell>
        </row>
        <row r="143">
          <cell r="A143" t="str">
            <v>E08138</v>
          </cell>
          <cell r="B143">
            <v>138</v>
          </cell>
          <cell r="C143" t="str">
            <v>EXH</v>
          </cell>
          <cell r="D143">
            <v>370</v>
          </cell>
          <cell r="E143" t="str">
            <v>EW2 ROBOT 1</v>
          </cell>
          <cell r="F143" t="str">
            <v>WIP</v>
          </cell>
          <cell r="G143" t="str">
            <v xml:space="preserve">18308-SWE-Z010-Y1-450 </v>
          </cell>
          <cell r="H143" t="str">
            <v>SEPARATOR COMP</v>
          </cell>
          <cell r="I143" t="str">
            <v>EW2 ROBOT 1</v>
          </cell>
          <cell r="J143" t="str">
            <v>FLANGING &amp; GW PRESS</v>
          </cell>
          <cell r="K143" t="str">
            <v>E08</v>
          </cell>
          <cell r="L143">
            <v>138</v>
          </cell>
        </row>
        <row r="144">
          <cell r="A144" t="str">
            <v>E08139</v>
          </cell>
          <cell r="B144">
            <v>139</v>
          </cell>
          <cell r="C144" t="str">
            <v>EXH</v>
          </cell>
          <cell r="D144">
            <v>370</v>
          </cell>
          <cell r="E144" t="str">
            <v>EW1 TURN TABLE 2</v>
          </cell>
          <cell r="F144" t="str">
            <v>WIP</v>
          </cell>
          <cell r="G144" t="str">
            <v>18307-SWA-J010-C10</v>
          </cell>
          <cell r="H144" t="str">
            <v>PIPE FR,COMP</v>
          </cell>
          <cell r="I144" t="str">
            <v>EW1 TURN TABLE 2</v>
          </cell>
          <cell r="J144" t="str">
            <v>HORIZONTAL</v>
          </cell>
          <cell r="K144" t="str">
            <v>E08</v>
          </cell>
          <cell r="L144">
            <v>139</v>
          </cell>
        </row>
        <row r="145">
          <cell r="A145" t="str">
            <v>E08140</v>
          </cell>
          <cell r="B145">
            <v>140</v>
          </cell>
          <cell r="C145" t="str">
            <v>EXH</v>
          </cell>
          <cell r="D145">
            <v>370</v>
          </cell>
          <cell r="E145" t="str">
            <v>EW1 TURN TABLE 2</v>
          </cell>
          <cell r="F145" t="str">
            <v>WIP</v>
          </cell>
          <cell r="G145" t="str">
            <v>18220-SWA-J020-M1-C10</v>
          </cell>
          <cell r="H145" t="str">
            <v>PIPE FR / FLG B</v>
          </cell>
          <cell r="I145" t="str">
            <v>EW1 TURN TABLE 2</v>
          </cell>
          <cell r="J145" t="str">
            <v>ROBOT  2</v>
          </cell>
          <cell r="K145" t="str">
            <v>E08</v>
          </cell>
          <cell r="L145">
            <v>140</v>
          </cell>
        </row>
        <row r="146">
          <cell r="A146" t="str">
            <v>E08141</v>
          </cell>
          <cell r="B146">
            <v>141</v>
          </cell>
          <cell r="C146" t="str">
            <v>EXH</v>
          </cell>
          <cell r="D146">
            <v>370</v>
          </cell>
          <cell r="E146" t="str">
            <v>EW1 TURN TABLE 2</v>
          </cell>
          <cell r="F146" t="str">
            <v>WIP</v>
          </cell>
          <cell r="G146" t="str">
            <v>18220-SWC-J012-M1-C50</v>
          </cell>
          <cell r="H146" t="str">
            <v>PIPE  RR  NP4 / FLG  COMP RR</v>
          </cell>
          <cell r="I146" t="str">
            <v>EW1 TURN TABLE 2</v>
          </cell>
          <cell r="J146" t="str">
            <v>HORIZONTAL</v>
          </cell>
          <cell r="K146" t="str">
            <v>E08</v>
          </cell>
          <cell r="L146">
            <v>141</v>
          </cell>
        </row>
        <row r="147">
          <cell r="A147" t="str">
            <v>E08142</v>
          </cell>
          <cell r="B147">
            <v>142</v>
          </cell>
          <cell r="C147" t="str">
            <v>EXH</v>
          </cell>
          <cell r="D147">
            <v>370</v>
          </cell>
          <cell r="E147" t="str">
            <v>FROMING PRESS</v>
          </cell>
          <cell r="F147" t="str">
            <v>WIP</v>
          </cell>
          <cell r="G147" t="str">
            <v>18210-SWC-J011-M1-C10</v>
          </cell>
          <cell r="H147" t="str">
            <v>FLG B, COMP</v>
          </cell>
          <cell r="I147" t="str">
            <v>FROMING PRESS</v>
          </cell>
          <cell r="J147" t="str">
            <v>EW1 TURN TABLE 1</v>
          </cell>
          <cell r="K147" t="str">
            <v>E08</v>
          </cell>
          <cell r="L147">
            <v>142</v>
          </cell>
        </row>
        <row r="148">
          <cell r="A148" t="str">
            <v>E08143</v>
          </cell>
          <cell r="B148">
            <v>143</v>
          </cell>
          <cell r="C148" t="str">
            <v>EXH</v>
          </cell>
          <cell r="D148">
            <v>370</v>
          </cell>
          <cell r="E148" t="str">
            <v>EW1 TURN TABLE 1</v>
          </cell>
          <cell r="F148" t="str">
            <v>WIP</v>
          </cell>
          <cell r="G148" t="str">
            <v>18210-SWG-Z010-M1</v>
          </cell>
          <cell r="H148" t="str">
            <v>PIPE A,EXHAUST</v>
          </cell>
          <cell r="I148" t="str">
            <v>EW1 TURN TABLE 1</v>
          </cell>
          <cell r="J148" t="str">
            <v>WATER LEAK TEST</v>
          </cell>
          <cell r="K148" t="str">
            <v>E08</v>
          </cell>
          <cell r="L148">
            <v>143</v>
          </cell>
        </row>
        <row r="149">
          <cell r="A149" t="str">
            <v>E08144</v>
          </cell>
          <cell r="B149">
            <v>144</v>
          </cell>
          <cell r="C149" t="str">
            <v>EXH</v>
          </cell>
          <cell r="D149">
            <v>370</v>
          </cell>
          <cell r="E149" t="str">
            <v>EW1 TURN TABLE 1</v>
          </cell>
          <cell r="F149" t="str">
            <v>WIP</v>
          </cell>
          <cell r="G149" t="str">
            <v>18220-SWC-J010-M1-220</v>
          </cell>
          <cell r="H149" t="str">
            <v>PIPE JOINT EXH + FLG B COMP</v>
          </cell>
          <cell r="I149" t="str">
            <v>EW1 TURN TABLE 1</v>
          </cell>
          <cell r="J149" t="str">
            <v>EW1 TURN TABLE 1(1)</v>
          </cell>
          <cell r="K149" t="str">
            <v>E08</v>
          </cell>
          <cell r="L149">
            <v>144</v>
          </cell>
        </row>
        <row r="150">
          <cell r="A150" t="str">
            <v>E08145</v>
          </cell>
          <cell r="B150">
            <v>145</v>
          </cell>
          <cell r="C150" t="str">
            <v>EXH</v>
          </cell>
          <cell r="D150">
            <v>370</v>
          </cell>
          <cell r="E150" t="str">
            <v>EW1 TURN TABLE 1</v>
          </cell>
          <cell r="F150" t="str">
            <v>WIP</v>
          </cell>
          <cell r="G150" t="str">
            <v>18220-SWC-J012-M1-C10</v>
          </cell>
          <cell r="H150" t="str">
            <v>FLG B COMP</v>
          </cell>
          <cell r="I150" t="str">
            <v>EW1 TURN TABLE 1</v>
          </cell>
          <cell r="J150" t="str">
            <v>HORIZONTAL</v>
          </cell>
          <cell r="K150" t="str">
            <v>E08</v>
          </cell>
          <cell r="L150">
            <v>145</v>
          </cell>
        </row>
        <row r="151">
          <cell r="A151" t="str">
            <v>E08146</v>
          </cell>
          <cell r="B151">
            <v>146</v>
          </cell>
          <cell r="C151" t="str">
            <v>EXH</v>
          </cell>
          <cell r="D151">
            <v>370</v>
          </cell>
          <cell r="E151" t="str">
            <v>HORIZOTAL</v>
          </cell>
          <cell r="F151" t="str">
            <v>WIP</v>
          </cell>
          <cell r="G151" t="str">
            <v>18307-SWE-Z010-M1</v>
          </cell>
          <cell r="H151" t="str">
            <v>SILENCER  + TAIL + PIPE FR,COMP</v>
          </cell>
          <cell r="I151" t="str">
            <v>HORIZONTAL</v>
          </cell>
          <cell r="J151" t="str">
            <v>AIR LEAK TEST</v>
          </cell>
          <cell r="K151" t="str">
            <v>E08</v>
          </cell>
          <cell r="L151">
            <v>146</v>
          </cell>
        </row>
        <row r="152">
          <cell r="A152" t="str">
            <v>E08147</v>
          </cell>
          <cell r="B152">
            <v>147</v>
          </cell>
          <cell r="C152" t="str">
            <v>EXH</v>
          </cell>
          <cell r="D152">
            <v>370</v>
          </cell>
          <cell r="E152" t="str">
            <v>HORIZOTAL(1)</v>
          </cell>
          <cell r="F152" t="str">
            <v>WIP</v>
          </cell>
          <cell r="G152" t="str">
            <v>18308-SWE-Z010-Y1-2D0</v>
          </cell>
          <cell r="H152" t="str">
            <v>SILENCER  + TAIL</v>
          </cell>
          <cell r="I152" t="str">
            <v>HORIZONTAL(1)</v>
          </cell>
          <cell r="J152" t="str">
            <v>HORIZONTAL(2)</v>
          </cell>
          <cell r="K152" t="str">
            <v>E08</v>
          </cell>
          <cell r="L152">
            <v>147</v>
          </cell>
        </row>
        <row r="153">
          <cell r="A153" t="str">
            <v>E08148</v>
          </cell>
          <cell r="B153">
            <v>148</v>
          </cell>
          <cell r="C153" t="str">
            <v>EXH</v>
          </cell>
          <cell r="D153">
            <v>370</v>
          </cell>
          <cell r="E153" t="str">
            <v>HORIZOTAL</v>
          </cell>
          <cell r="F153" t="str">
            <v>WIP</v>
          </cell>
          <cell r="G153" t="str">
            <v>18220-SWG-Z010-M1</v>
          </cell>
          <cell r="H153" t="str">
            <v>PIPE B,EXHAUST / NP4  2.0L</v>
          </cell>
          <cell r="I153" t="str">
            <v>HORIZONTAL</v>
          </cell>
          <cell r="J153" t="str">
            <v>AIR LEAK TEST</v>
          </cell>
          <cell r="K153" t="str">
            <v>E08</v>
          </cell>
          <cell r="L153">
            <v>148</v>
          </cell>
        </row>
        <row r="154">
          <cell r="A154" t="str">
            <v>E08149</v>
          </cell>
          <cell r="B154">
            <v>149</v>
          </cell>
          <cell r="C154" t="str">
            <v>EXH</v>
          </cell>
          <cell r="D154">
            <v>370</v>
          </cell>
          <cell r="E154" t="str">
            <v>HORIZOTAL</v>
          </cell>
          <cell r="F154" t="str">
            <v>WIP</v>
          </cell>
          <cell r="G154" t="str">
            <v>18220-SWE-Z010-M1</v>
          </cell>
          <cell r="H154" t="str">
            <v>PIPE B,EXHAUST / NP2 2.4L</v>
          </cell>
          <cell r="I154" t="str">
            <v>HORIZONTAL</v>
          </cell>
          <cell r="J154" t="str">
            <v>AIR LEAK TEST</v>
          </cell>
          <cell r="K154" t="str">
            <v>E08</v>
          </cell>
          <cell r="L154">
            <v>149</v>
          </cell>
        </row>
        <row r="155">
          <cell r="A155" t="str">
            <v>E08150</v>
          </cell>
          <cell r="B155">
            <v>150</v>
          </cell>
          <cell r="C155" t="str">
            <v>EXH</v>
          </cell>
          <cell r="D155">
            <v>370</v>
          </cell>
          <cell r="E155" t="str">
            <v>HORIZOTAL(1)</v>
          </cell>
          <cell r="F155" t="str">
            <v>WIP</v>
          </cell>
          <cell r="G155" t="str">
            <v>18220-SWC-J012-M1-C60</v>
          </cell>
          <cell r="H155" t="str">
            <v>PIPE COMP,RR</v>
          </cell>
          <cell r="I155" t="str">
            <v>HORIZONTAL(1)</v>
          </cell>
          <cell r="J155" t="str">
            <v>HORIZONTAL(2)</v>
          </cell>
          <cell r="K155" t="str">
            <v>E08</v>
          </cell>
          <cell r="L155">
            <v>150</v>
          </cell>
        </row>
        <row r="156">
          <cell r="A156" t="str">
            <v>E08151</v>
          </cell>
          <cell r="B156">
            <v>151</v>
          </cell>
          <cell r="C156" t="str">
            <v>EXH</v>
          </cell>
          <cell r="D156">
            <v>370</v>
          </cell>
          <cell r="E156" t="str">
            <v>HORIZOTAL</v>
          </cell>
          <cell r="F156" t="str">
            <v>WIP</v>
          </cell>
          <cell r="G156" t="str">
            <v>18220-SWC-J020-M1-C10</v>
          </cell>
          <cell r="H156" t="str">
            <v>PIPE FR/FLG A,COMP</v>
          </cell>
          <cell r="I156" t="str">
            <v>HORIZONTAL</v>
          </cell>
          <cell r="J156" t="str">
            <v>EW3 ROBOT 2</v>
          </cell>
          <cell r="K156" t="str">
            <v>E08</v>
          </cell>
          <cell r="L156">
            <v>151</v>
          </cell>
        </row>
        <row r="157">
          <cell r="A157" t="str">
            <v>E08152</v>
          </cell>
          <cell r="B157">
            <v>152</v>
          </cell>
          <cell r="C157" t="str">
            <v>EXH</v>
          </cell>
          <cell r="D157">
            <v>370</v>
          </cell>
          <cell r="E157" t="str">
            <v>AIR LEAK TEST</v>
          </cell>
          <cell r="F157" t="str">
            <v>WIP</v>
          </cell>
          <cell r="G157" t="str">
            <v>18307-SWE-Z010-M1</v>
          </cell>
          <cell r="H157" t="str">
            <v>SILENCER COMP,EXHAUST</v>
          </cell>
          <cell r="I157" t="str">
            <v>AIR LEAK TEST</v>
          </cell>
          <cell r="J157" t="str">
            <v>STORE</v>
          </cell>
          <cell r="K157" t="str">
            <v>E08</v>
          </cell>
          <cell r="L157">
            <v>152</v>
          </cell>
        </row>
        <row r="158">
          <cell r="A158" t="str">
            <v>E08153</v>
          </cell>
          <cell r="B158">
            <v>153</v>
          </cell>
          <cell r="C158" t="str">
            <v>EXH</v>
          </cell>
          <cell r="D158">
            <v>370</v>
          </cell>
          <cell r="E158" t="str">
            <v>EW1 TURN TABLE 2</v>
          </cell>
          <cell r="F158" t="str">
            <v>WIP</v>
          </cell>
          <cell r="G158" t="str">
            <v>18220-SWA-J012-M1-C50</v>
          </cell>
          <cell r="H158" t="str">
            <v>PIPE RR NP2/FLG COMP RR</v>
          </cell>
          <cell r="I158" t="str">
            <v>EW1 TURN TABLE 2</v>
          </cell>
          <cell r="J158" t="str">
            <v>HORIZONTAL</v>
          </cell>
          <cell r="K158" t="str">
            <v>E08</v>
          </cell>
          <cell r="L158">
            <v>153</v>
          </cell>
        </row>
        <row r="159">
          <cell r="A159" t="str">
            <v>E08154</v>
          </cell>
          <cell r="B159">
            <v>154</v>
          </cell>
          <cell r="C159" t="str">
            <v>EXH</v>
          </cell>
          <cell r="D159">
            <v>370</v>
          </cell>
          <cell r="E159" t="str">
            <v>EW3 ROBOT 2</v>
          </cell>
          <cell r="F159" t="str">
            <v>WIP</v>
          </cell>
          <cell r="G159" t="str">
            <v>18220-SWC-J011-M1-C30</v>
          </cell>
          <cell r="H159" t="str">
            <v>STAY  A COMP</v>
          </cell>
          <cell r="I159" t="str">
            <v xml:space="preserve">EW3 ROBOT 2 </v>
          </cell>
          <cell r="J159" t="str">
            <v>EW3 ROBOT 2 (1)</v>
          </cell>
          <cell r="K159" t="str">
            <v>E08</v>
          </cell>
          <cell r="L159">
            <v>154</v>
          </cell>
        </row>
        <row r="160">
          <cell r="A160" t="str">
            <v>E08155</v>
          </cell>
          <cell r="B160">
            <v>155</v>
          </cell>
          <cell r="C160" t="str">
            <v>CAT.</v>
          </cell>
          <cell r="D160">
            <v>380</v>
          </cell>
          <cell r="E160" t="str">
            <v>MAIN COMP ASSY</v>
          </cell>
          <cell r="F160" t="str">
            <v>FG</v>
          </cell>
          <cell r="G160" t="str">
            <v>A-18180-R40-Y002</v>
          </cell>
          <cell r="H160" t="str">
            <v>CONVERTER ASSY PRIM</v>
          </cell>
          <cell r="I160" t="str">
            <v>INSPECTION</v>
          </cell>
          <cell r="J160" t="str">
            <v>STORE</v>
          </cell>
          <cell r="K160" t="str">
            <v>E08</v>
          </cell>
          <cell r="L160">
            <v>155</v>
          </cell>
        </row>
        <row r="161">
          <cell r="A161" t="str">
            <v>E08156</v>
          </cell>
          <cell r="B161">
            <v>156</v>
          </cell>
          <cell r="C161" t="str">
            <v>CAT.</v>
          </cell>
          <cell r="D161">
            <v>380</v>
          </cell>
          <cell r="E161" t="str">
            <v>MAIN COMP ASSY</v>
          </cell>
          <cell r="F161" t="str">
            <v>FG</v>
          </cell>
          <cell r="G161" t="str">
            <v>A-18150-RB6-Z000</v>
          </cell>
          <cell r="H161" t="str">
            <v>CONVERTER ASSY</v>
          </cell>
          <cell r="I161" t="str">
            <v>INSPECTION</v>
          </cell>
          <cell r="J161" t="str">
            <v>STORE</v>
          </cell>
          <cell r="K161" t="str">
            <v>E08</v>
          </cell>
          <cell r="L161">
            <v>156</v>
          </cell>
        </row>
        <row r="162">
          <cell r="A162" t="str">
            <v>E08157</v>
          </cell>
          <cell r="B162">
            <v>157</v>
          </cell>
          <cell r="C162" t="str">
            <v>CAT.</v>
          </cell>
          <cell r="D162">
            <v>380</v>
          </cell>
          <cell r="E162" t="str">
            <v>MAIN COMP ASSY</v>
          </cell>
          <cell r="F162" t="str">
            <v>FG</v>
          </cell>
          <cell r="G162" t="str">
            <v>A-18150-R40-Y001</v>
          </cell>
          <cell r="H162" t="str">
            <v>CONVERTER COMP</v>
          </cell>
          <cell r="I162" t="str">
            <v>INSPECTION</v>
          </cell>
          <cell r="J162" t="str">
            <v>STORE</v>
          </cell>
          <cell r="K162" t="str">
            <v>E08</v>
          </cell>
          <cell r="L162">
            <v>157</v>
          </cell>
        </row>
        <row r="163">
          <cell r="A163" t="str">
            <v>E08158</v>
          </cell>
          <cell r="B163">
            <v>158</v>
          </cell>
          <cell r="C163" t="str">
            <v>CAT.</v>
          </cell>
          <cell r="D163">
            <v>380</v>
          </cell>
          <cell r="E163" t="str">
            <v>MAIN COMP ASSY</v>
          </cell>
          <cell r="F163" t="str">
            <v>FG</v>
          </cell>
          <cell r="G163" t="str">
            <v>A-18190-RB6-Z000</v>
          </cell>
          <cell r="H163" t="str">
            <v>CONVERTER COMP,CC</v>
          </cell>
          <cell r="I163" t="str">
            <v>INSPECTION</v>
          </cell>
          <cell r="J163" t="str">
            <v>STORE</v>
          </cell>
          <cell r="K163" t="str">
            <v>E08</v>
          </cell>
          <cell r="L163">
            <v>158</v>
          </cell>
        </row>
        <row r="164">
          <cell r="A164" t="str">
            <v>E08159</v>
          </cell>
          <cell r="B164">
            <v>159</v>
          </cell>
          <cell r="C164" t="str">
            <v>CAT.</v>
          </cell>
          <cell r="D164">
            <v>380</v>
          </cell>
          <cell r="E164" t="str">
            <v>MAIN COMP ASSY</v>
          </cell>
          <cell r="F164" t="str">
            <v>FG</v>
          </cell>
          <cell r="G164" t="str">
            <v>A-18190-RB7-Z000</v>
          </cell>
          <cell r="H164" t="str">
            <v>CONVERTER COMP,CC</v>
          </cell>
          <cell r="I164" t="str">
            <v>INSPECTION</v>
          </cell>
          <cell r="J164" t="str">
            <v>STORE</v>
          </cell>
          <cell r="K164" t="str">
            <v>E08</v>
          </cell>
          <cell r="L164">
            <v>159</v>
          </cell>
        </row>
        <row r="165">
          <cell r="A165" t="str">
            <v>E08160</v>
          </cell>
          <cell r="B165">
            <v>160</v>
          </cell>
          <cell r="C165" t="str">
            <v>CAT.</v>
          </cell>
          <cell r="D165">
            <v>380</v>
          </cell>
          <cell r="E165" t="str">
            <v>PRESS</v>
          </cell>
          <cell r="F165" t="str">
            <v>WIP</v>
          </cell>
          <cell r="G165" t="str">
            <v>18150-R40-A000</v>
          </cell>
          <cell r="H165" t="str">
            <v>PRESS FR</v>
          </cell>
          <cell r="I165" t="str">
            <v>PRESS</v>
          </cell>
          <cell r="J165" t="str">
            <v>FR FLG WELDING</v>
          </cell>
          <cell r="K165" t="str">
            <v>E08</v>
          </cell>
          <cell r="L165">
            <v>160</v>
          </cell>
        </row>
        <row r="166">
          <cell r="A166" t="str">
            <v>E08161</v>
          </cell>
          <cell r="B166">
            <v>161</v>
          </cell>
          <cell r="C166" t="str">
            <v>CAT.</v>
          </cell>
          <cell r="D166">
            <v>380</v>
          </cell>
          <cell r="E166" t="str">
            <v>PRESS</v>
          </cell>
          <cell r="F166" t="str">
            <v>WIP</v>
          </cell>
          <cell r="G166" t="str">
            <v>18150-R40-Y000</v>
          </cell>
          <cell r="H166" t="str">
            <v>PRESS RR</v>
          </cell>
          <cell r="I166" t="str">
            <v>PRESS</v>
          </cell>
          <cell r="J166" t="str">
            <v>RR FLG WELDING</v>
          </cell>
          <cell r="K166" t="str">
            <v>E08</v>
          </cell>
          <cell r="L166">
            <v>161</v>
          </cell>
        </row>
        <row r="167">
          <cell r="A167" t="str">
            <v>E08162</v>
          </cell>
          <cell r="B167">
            <v>162</v>
          </cell>
          <cell r="C167" t="str">
            <v>CAT.</v>
          </cell>
          <cell r="D167">
            <v>380</v>
          </cell>
          <cell r="E167" t="str">
            <v>FR FLG WELD</v>
          </cell>
          <cell r="F167" t="str">
            <v>WIP</v>
          </cell>
          <cell r="G167" t="str">
            <v>18150-R40-A000-C50</v>
          </cell>
          <cell r="H167" t="str">
            <v>SUB COMP FR WELD</v>
          </cell>
          <cell r="I167" t="str">
            <v>SUB COMP WELDING</v>
          </cell>
          <cell r="J167" t="str">
            <v>MAIN COMP UNDER</v>
          </cell>
          <cell r="K167" t="str">
            <v>E08</v>
          </cell>
          <cell r="L167">
            <v>162</v>
          </cell>
        </row>
        <row r="168">
          <cell r="A168" t="str">
            <v>E08163</v>
          </cell>
          <cell r="B168">
            <v>163</v>
          </cell>
          <cell r="C168" t="str">
            <v>CAT.</v>
          </cell>
          <cell r="D168">
            <v>380</v>
          </cell>
          <cell r="E168" t="str">
            <v>RR FLG WELD</v>
          </cell>
          <cell r="F168" t="str">
            <v>WIP</v>
          </cell>
          <cell r="G168" t="str">
            <v>18150-R40-Y000-C60</v>
          </cell>
          <cell r="H168" t="str">
            <v>SUB COMP RR WELD</v>
          </cell>
          <cell r="I168" t="str">
            <v>SUB COMP WELDING</v>
          </cell>
          <cell r="J168" t="str">
            <v>MAIN COMP UNDER</v>
          </cell>
          <cell r="K168" t="str">
            <v>E08</v>
          </cell>
          <cell r="L168">
            <v>163</v>
          </cell>
        </row>
        <row r="169">
          <cell r="A169" t="str">
            <v>E08164</v>
          </cell>
          <cell r="B169">
            <v>164</v>
          </cell>
          <cell r="C169" t="str">
            <v>CAT.</v>
          </cell>
          <cell r="D169">
            <v>380</v>
          </cell>
          <cell r="E169" t="str">
            <v>CANNING</v>
          </cell>
          <cell r="F169" t="str">
            <v>WIP</v>
          </cell>
          <cell r="G169" t="str">
            <v>18190-R40-A000-C72</v>
          </cell>
          <cell r="H169" t="str">
            <v>SUB COMP MID</v>
          </cell>
          <cell r="I169" t="str">
            <v>SHRINK</v>
          </cell>
          <cell r="J169" t="str">
            <v>MAIN COMP DIRECT</v>
          </cell>
          <cell r="K169" t="str">
            <v>E08</v>
          </cell>
          <cell r="L169">
            <v>164</v>
          </cell>
        </row>
        <row r="170">
          <cell r="A170" t="str">
            <v>E08165</v>
          </cell>
          <cell r="B170">
            <v>165</v>
          </cell>
          <cell r="C170" t="str">
            <v>CAT.</v>
          </cell>
          <cell r="D170">
            <v>380</v>
          </cell>
          <cell r="E170" t="str">
            <v>CANNING</v>
          </cell>
          <cell r="F170" t="str">
            <v>WIP</v>
          </cell>
          <cell r="G170" t="str">
            <v>18160-RB0-Z000-C30</v>
          </cell>
          <cell r="H170" t="str">
            <v>SUB COMP MID</v>
          </cell>
          <cell r="I170" t="str">
            <v>SHRINK</v>
          </cell>
          <cell r="J170" t="str">
            <v>MAIN COMP DIRECT</v>
          </cell>
          <cell r="K170" t="str">
            <v>E08</v>
          </cell>
          <cell r="L170">
            <v>165</v>
          </cell>
        </row>
        <row r="171">
          <cell r="A171" t="str">
            <v>E08166</v>
          </cell>
          <cell r="B171">
            <v>166</v>
          </cell>
          <cell r="C171" t="str">
            <v>CAT.</v>
          </cell>
          <cell r="D171">
            <v>380</v>
          </cell>
          <cell r="E171" t="str">
            <v>CANNING</v>
          </cell>
          <cell r="F171" t="str">
            <v>WIP</v>
          </cell>
          <cell r="G171" t="str">
            <v>18150-R40-Y000-C72</v>
          </cell>
          <cell r="H171" t="str">
            <v>SUB COMP MID</v>
          </cell>
          <cell r="I171" t="str">
            <v>SHRINK</v>
          </cell>
          <cell r="J171" t="str">
            <v>MAIN COMP UNDER</v>
          </cell>
          <cell r="K171" t="str">
            <v>E08</v>
          </cell>
          <cell r="L171">
            <v>166</v>
          </cell>
        </row>
        <row r="172">
          <cell r="A172" t="str">
            <v>E08167</v>
          </cell>
          <cell r="B172">
            <v>167</v>
          </cell>
          <cell r="C172" t="str">
            <v>CAT.</v>
          </cell>
          <cell r="D172">
            <v>380</v>
          </cell>
          <cell r="E172" t="str">
            <v>CANNING</v>
          </cell>
          <cell r="F172" t="str">
            <v>WIP</v>
          </cell>
          <cell r="G172" t="str">
            <v>18190-RB0-ZZ00-C40  1.3  L</v>
          </cell>
          <cell r="H172" t="str">
            <v>SUB COMP MID</v>
          </cell>
          <cell r="I172" t="str">
            <v>SHRINK</v>
          </cell>
          <cell r="J172" t="str">
            <v>MAIN COMP UNDER</v>
          </cell>
          <cell r="K172" t="str">
            <v>E08</v>
          </cell>
          <cell r="L172">
            <v>167</v>
          </cell>
        </row>
        <row r="173">
          <cell r="A173" t="str">
            <v>E08168</v>
          </cell>
          <cell r="B173">
            <v>168</v>
          </cell>
          <cell r="C173" t="str">
            <v>CAT.</v>
          </cell>
          <cell r="D173">
            <v>380</v>
          </cell>
          <cell r="E173" t="str">
            <v>CANNING</v>
          </cell>
          <cell r="F173" t="str">
            <v>WIP</v>
          </cell>
          <cell r="G173" t="str">
            <v>18190-RB0-ZZ00-C40  1.5  L</v>
          </cell>
          <cell r="H173" t="str">
            <v>SUB COMP MID</v>
          </cell>
          <cell r="I173" t="str">
            <v>SHRINK</v>
          </cell>
          <cell r="J173" t="str">
            <v>MAIN COMP UNDER</v>
          </cell>
          <cell r="K173" t="str">
            <v>E08</v>
          </cell>
          <cell r="L173">
            <v>168</v>
          </cell>
        </row>
        <row r="174">
          <cell r="A174" t="str">
            <v>E08169</v>
          </cell>
          <cell r="B174">
            <v>169</v>
          </cell>
          <cell r="C174" t="str">
            <v>CAT.</v>
          </cell>
          <cell r="D174">
            <v>380</v>
          </cell>
          <cell r="E174" t="str">
            <v>CANNING</v>
          </cell>
          <cell r="F174" t="str">
            <v>WIP</v>
          </cell>
          <cell r="G174" t="str">
            <v>18190-R40-A000-CM2</v>
          </cell>
          <cell r="H174" t="str">
            <v>SUB  COMP  MID</v>
          </cell>
          <cell r="I174" t="str">
            <v>SHRINK</v>
          </cell>
          <cell r="J174" t="str">
            <v>MAIN COMP DIRECT</v>
          </cell>
          <cell r="K174" t="str">
            <v>E08</v>
          </cell>
          <cell r="L174">
            <v>169</v>
          </cell>
        </row>
        <row r="175">
          <cell r="A175" t="str">
            <v>E08170</v>
          </cell>
          <cell r="B175">
            <v>170</v>
          </cell>
          <cell r="C175" t="str">
            <v>CAT.</v>
          </cell>
          <cell r="D175">
            <v>380</v>
          </cell>
          <cell r="E175" t="str">
            <v>MAIN COMP ASSY</v>
          </cell>
          <cell r="F175" t="str">
            <v>RM</v>
          </cell>
          <cell r="G175" t="str">
            <v>18165-R40-Y011-Y1</v>
          </cell>
          <cell r="H175" t="str">
            <v>CATALYST</v>
          </cell>
          <cell r="I175" t="str">
            <v>INSPECTION</v>
          </cell>
          <cell r="J175" t="str">
            <v>STORE</v>
          </cell>
          <cell r="K175" t="str">
            <v>E08</v>
          </cell>
          <cell r="L175">
            <v>170</v>
          </cell>
        </row>
        <row r="176">
          <cell r="A176" t="str">
            <v>E08171</v>
          </cell>
          <cell r="B176">
            <v>171</v>
          </cell>
          <cell r="C176" t="str">
            <v>CAT.</v>
          </cell>
          <cell r="D176">
            <v>380</v>
          </cell>
          <cell r="E176" t="str">
            <v>MAIN COMP ASSY</v>
          </cell>
          <cell r="F176" t="str">
            <v>RM</v>
          </cell>
          <cell r="G176" t="str">
            <v>18165-R40-Y511-Y1</v>
          </cell>
          <cell r="H176" t="str">
            <v>CATALYST</v>
          </cell>
          <cell r="I176" t="str">
            <v>INSPECTION</v>
          </cell>
          <cell r="J176" t="str">
            <v>STORE</v>
          </cell>
          <cell r="K176" t="str">
            <v>E08</v>
          </cell>
          <cell r="L176">
            <v>171</v>
          </cell>
        </row>
        <row r="177">
          <cell r="A177" t="str">
            <v>E08172</v>
          </cell>
          <cell r="B177">
            <v>172</v>
          </cell>
          <cell r="C177" t="str">
            <v>CAT.</v>
          </cell>
          <cell r="D177">
            <v>380</v>
          </cell>
          <cell r="E177" t="str">
            <v>MAIN COMP ASSY</v>
          </cell>
          <cell r="F177" t="str">
            <v>RM</v>
          </cell>
          <cell r="G177" t="str">
            <v>18165-RB6-Z011-Y3</v>
          </cell>
          <cell r="H177" t="str">
            <v>CATALYST</v>
          </cell>
          <cell r="I177" t="str">
            <v>INSPECTION</v>
          </cell>
          <cell r="J177" t="str">
            <v>STORE</v>
          </cell>
          <cell r="K177" t="str">
            <v>E08</v>
          </cell>
          <cell r="L177">
            <v>172</v>
          </cell>
        </row>
        <row r="178">
          <cell r="A178" t="str">
            <v>E08173</v>
          </cell>
          <cell r="B178">
            <v>173</v>
          </cell>
          <cell r="C178" t="str">
            <v>CAT.</v>
          </cell>
          <cell r="D178">
            <v>380</v>
          </cell>
          <cell r="E178" t="str">
            <v>MAIN COMP ASSY</v>
          </cell>
          <cell r="F178" t="str">
            <v>RM</v>
          </cell>
          <cell r="G178" t="str">
            <v>18165-RB6-Z011-Y3</v>
          </cell>
          <cell r="H178" t="str">
            <v>CATALYST</v>
          </cell>
          <cell r="I178" t="str">
            <v>INSPECTION</v>
          </cell>
          <cell r="J178" t="str">
            <v>STORE</v>
          </cell>
          <cell r="K178" t="str">
            <v>E08</v>
          </cell>
          <cell r="L178">
            <v>173</v>
          </cell>
        </row>
        <row r="179">
          <cell r="A179" t="str">
            <v>E08174</v>
          </cell>
          <cell r="B179">
            <v>174</v>
          </cell>
          <cell r="C179" t="str">
            <v>CAT.</v>
          </cell>
          <cell r="D179">
            <v>380</v>
          </cell>
          <cell r="E179" t="str">
            <v>PRESS</v>
          </cell>
          <cell r="F179" t="str">
            <v>WIP</v>
          </cell>
          <cell r="G179" t="str">
            <v>18160-RB0-ZZ08-C40</v>
          </cell>
          <cell r="H179" t="str">
            <v>PRESS  RR</v>
          </cell>
          <cell r="I179" t="str">
            <v xml:space="preserve">PRESS  </v>
          </cell>
          <cell r="J179" t="str">
            <v>SUB COMP</v>
          </cell>
          <cell r="K179" t="str">
            <v>E08</v>
          </cell>
          <cell r="L179">
            <v>174</v>
          </cell>
        </row>
        <row r="180">
          <cell r="A180" t="str">
            <v>E08175</v>
          </cell>
          <cell r="B180">
            <v>175</v>
          </cell>
          <cell r="C180" t="str">
            <v>CAT.</v>
          </cell>
          <cell r="D180">
            <v>380</v>
          </cell>
          <cell r="E180" t="str">
            <v>MAIN COMP ASSY</v>
          </cell>
          <cell r="F180" t="str">
            <v>RM</v>
          </cell>
          <cell r="G180" t="str">
            <v>18194-RB0-3000</v>
          </cell>
          <cell r="H180" t="str">
            <v>STAY   COMP  A  COVER</v>
          </cell>
          <cell r="I180" t="str">
            <v>INSPECTION</v>
          </cell>
          <cell r="J180" t="str">
            <v>STORE</v>
          </cell>
          <cell r="K180" t="str">
            <v>E08</v>
          </cell>
          <cell r="L180">
            <v>175</v>
          </cell>
        </row>
        <row r="181">
          <cell r="A181" t="str">
            <v>E08176</v>
          </cell>
          <cell r="B181">
            <v>176</v>
          </cell>
          <cell r="C181" t="str">
            <v>CAT.</v>
          </cell>
          <cell r="D181">
            <v>380</v>
          </cell>
          <cell r="E181" t="str">
            <v>MAIN COMP ASSY</v>
          </cell>
          <cell r="F181" t="str">
            <v>RM</v>
          </cell>
          <cell r="G181" t="str">
            <v>18195-RB0-3000</v>
          </cell>
          <cell r="H181" t="str">
            <v>STAY   COMP  B  COVER</v>
          </cell>
          <cell r="I181" t="str">
            <v>INSPECTION</v>
          </cell>
          <cell r="J181" t="str">
            <v>STORE</v>
          </cell>
          <cell r="K181" t="str">
            <v>E08</v>
          </cell>
          <cell r="L181">
            <v>176</v>
          </cell>
        </row>
        <row r="182">
          <cell r="A182" t="str">
            <v>E08177</v>
          </cell>
          <cell r="B182">
            <v>177</v>
          </cell>
          <cell r="C182" t="str">
            <v>CAT.</v>
          </cell>
          <cell r="D182">
            <v>380</v>
          </cell>
          <cell r="E182" t="str">
            <v>MAIN COMP ASSY</v>
          </cell>
          <cell r="F182" t="str">
            <v>RM</v>
          </cell>
          <cell r="G182" t="str">
            <v>18195-R40-A001-H1</v>
          </cell>
          <cell r="H182" t="str">
            <v>STAY  COMP  COVER  B</v>
          </cell>
          <cell r="I182" t="str">
            <v>INSPECTION</v>
          </cell>
          <cell r="J182" t="str">
            <v>STORE</v>
          </cell>
          <cell r="K182" t="str">
            <v>E08</v>
          </cell>
          <cell r="L182">
            <v>177</v>
          </cell>
        </row>
        <row r="183">
          <cell r="A183" t="str">
            <v>E08178</v>
          </cell>
          <cell r="B183">
            <v>178</v>
          </cell>
          <cell r="C183" t="str">
            <v>CAT.</v>
          </cell>
          <cell r="D183">
            <v>380</v>
          </cell>
          <cell r="E183" t="str">
            <v>MAIN COMP ASSY</v>
          </cell>
          <cell r="F183" t="str">
            <v>RM</v>
          </cell>
          <cell r="G183" t="str">
            <v>90023-PR7-A011-M1</v>
          </cell>
          <cell r="H183" t="str">
            <v xml:space="preserve">BOLT, FLANG 6 x12 </v>
          </cell>
          <cell r="I183" t="str">
            <v>INSPECTION</v>
          </cell>
          <cell r="J183" t="str">
            <v>STORE</v>
          </cell>
          <cell r="K183" t="str">
            <v>E08</v>
          </cell>
          <cell r="L183">
            <v>178</v>
          </cell>
        </row>
        <row r="184">
          <cell r="A184" t="str">
            <v>E08179</v>
          </cell>
          <cell r="B184">
            <v>179</v>
          </cell>
          <cell r="C184" t="str">
            <v>CAT.</v>
          </cell>
          <cell r="D184">
            <v>380</v>
          </cell>
          <cell r="E184" t="str">
            <v>MAIN COMP ASSY</v>
          </cell>
          <cell r="F184" t="str">
            <v>RM</v>
          </cell>
          <cell r="G184" t="str">
            <v>18181-RB0-0000</v>
          </cell>
          <cell r="H184" t="str">
            <v>COVER COMP LWR</v>
          </cell>
          <cell r="I184" t="str">
            <v>INSPECTION</v>
          </cell>
          <cell r="J184" t="str">
            <v>STORE</v>
          </cell>
          <cell r="K184" t="str">
            <v>E08</v>
          </cell>
          <cell r="L184">
            <v>179</v>
          </cell>
        </row>
        <row r="185">
          <cell r="A185" t="str">
            <v>E08180</v>
          </cell>
          <cell r="B185">
            <v>180</v>
          </cell>
          <cell r="C185" t="str">
            <v>CAT.</v>
          </cell>
          <cell r="D185">
            <v>380</v>
          </cell>
          <cell r="E185" t="str">
            <v>MAIN COMP ASSY</v>
          </cell>
          <cell r="F185" t="str">
            <v>RM</v>
          </cell>
          <cell r="G185" t="str">
            <v>18190-R40-A000-C51</v>
          </cell>
          <cell r="H185" t="str">
            <v>SUB  COMP  FR</v>
          </cell>
          <cell r="I185" t="str">
            <v>INSPECTION</v>
          </cell>
          <cell r="J185" t="str">
            <v>STORE</v>
          </cell>
          <cell r="K185" t="str">
            <v>E08</v>
          </cell>
          <cell r="L185">
            <v>180</v>
          </cell>
        </row>
        <row r="186">
          <cell r="A186" t="str">
            <v>E08181</v>
          </cell>
          <cell r="B186">
            <v>181</v>
          </cell>
          <cell r="C186" t="str">
            <v>CAT.</v>
          </cell>
          <cell r="D186">
            <v>380</v>
          </cell>
          <cell r="E186" t="str">
            <v>MAIN COMP ASSY</v>
          </cell>
          <cell r="F186" t="str">
            <v>RM</v>
          </cell>
          <cell r="G186" t="str">
            <v>18190-R40-A000-C61</v>
          </cell>
          <cell r="H186" t="str">
            <v>SUB  COMP  RR</v>
          </cell>
          <cell r="I186" t="str">
            <v>INSPECTION</v>
          </cell>
          <cell r="J186" t="str">
            <v>STORE</v>
          </cell>
          <cell r="K186" t="str">
            <v>E08</v>
          </cell>
          <cell r="L186">
            <v>181</v>
          </cell>
        </row>
        <row r="187">
          <cell r="A187" t="str">
            <v>E08182</v>
          </cell>
          <cell r="B187">
            <v>182</v>
          </cell>
          <cell r="C187" t="str">
            <v>CAT.</v>
          </cell>
          <cell r="D187">
            <v>380</v>
          </cell>
          <cell r="E187" t="str">
            <v>MAIN COMP ASSY</v>
          </cell>
          <cell r="F187" t="str">
            <v>RM</v>
          </cell>
          <cell r="G187" t="str">
            <v>90023-PK1-0002</v>
          </cell>
          <cell r="H187" t="str">
            <v>BOLT, FLANG 6 x10</v>
          </cell>
          <cell r="I187" t="str">
            <v>INSPECTION</v>
          </cell>
          <cell r="J187" t="str">
            <v>STORE</v>
          </cell>
          <cell r="K187" t="str">
            <v>E08</v>
          </cell>
          <cell r="L187">
            <v>182</v>
          </cell>
        </row>
        <row r="188">
          <cell r="A188" t="str">
            <v>E08183</v>
          </cell>
          <cell r="B188">
            <v>183</v>
          </cell>
          <cell r="C188" t="str">
            <v>CAT.</v>
          </cell>
          <cell r="D188">
            <v>380</v>
          </cell>
          <cell r="E188" t="str">
            <v>MAIN COMP ASSY</v>
          </cell>
          <cell r="F188" t="str">
            <v>RM</v>
          </cell>
          <cell r="G188" t="str">
            <v>18121-R49-Z000</v>
          </cell>
          <cell r="H188" t="str">
            <v>COVER  COMP  PRIM  CONVERTER</v>
          </cell>
          <cell r="I188" t="str">
            <v>INSPECTION</v>
          </cell>
          <cell r="J188" t="str">
            <v>STORE</v>
          </cell>
          <cell r="K188" t="str">
            <v>E08</v>
          </cell>
          <cell r="L188">
            <v>183</v>
          </cell>
        </row>
        <row r="189">
          <cell r="A189" t="str">
            <v>E08184</v>
          </cell>
          <cell r="B189">
            <v>184</v>
          </cell>
          <cell r="C189" t="str">
            <v>CAT.</v>
          </cell>
          <cell r="D189">
            <v>380</v>
          </cell>
          <cell r="E189" t="str">
            <v>SUBCOMP</v>
          </cell>
          <cell r="F189" t="str">
            <v>WIP</v>
          </cell>
          <cell r="G189" t="str">
            <v>18160-RB0-ZZ00-C10</v>
          </cell>
          <cell r="H189" t="str">
            <v>SUB  COMP FR  WELDING</v>
          </cell>
          <cell r="I189" t="str">
            <v>SUBCOMP</v>
          </cell>
          <cell r="J189" t="str">
            <v>MAIN  COMP</v>
          </cell>
          <cell r="K189" t="str">
            <v>E08</v>
          </cell>
          <cell r="L189">
            <v>184</v>
          </cell>
        </row>
        <row r="190">
          <cell r="A190" t="str">
            <v>E08185</v>
          </cell>
          <cell r="B190">
            <v>185</v>
          </cell>
          <cell r="C190" t="str">
            <v>CAT.</v>
          </cell>
          <cell r="D190">
            <v>380</v>
          </cell>
          <cell r="E190" t="str">
            <v>SUBCOMP</v>
          </cell>
          <cell r="F190" t="str">
            <v>WIP</v>
          </cell>
          <cell r="G190" t="str">
            <v>18190-RB0-ZZ00-110</v>
          </cell>
          <cell r="H190" t="str">
            <v>SUB  COMP FR  WELDING</v>
          </cell>
          <cell r="I190" t="str">
            <v>SUBCOMP</v>
          </cell>
          <cell r="J190" t="str">
            <v>MAIN  COMP</v>
          </cell>
          <cell r="K190" t="str">
            <v>E08</v>
          </cell>
          <cell r="L190">
            <v>185</v>
          </cell>
        </row>
        <row r="191">
          <cell r="A191" t="str">
            <v>E08186</v>
          </cell>
          <cell r="B191">
            <v>186</v>
          </cell>
          <cell r="C191" t="str">
            <v>CAT.</v>
          </cell>
          <cell r="D191">
            <v>380</v>
          </cell>
          <cell r="E191" t="str">
            <v>SUBCOMP</v>
          </cell>
          <cell r="F191" t="str">
            <v>WIP</v>
          </cell>
          <cell r="G191" t="str">
            <v>18190-RB0-ZZ00-C20</v>
          </cell>
          <cell r="H191" t="str">
            <v>SUB COMP  RR</v>
          </cell>
          <cell r="I191" t="str">
            <v>SUBCOMP</v>
          </cell>
          <cell r="J191" t="str">
            <v>MAIN  COMP</v>
          </cell>
          <cell r="K191" t="str">
            <v>E08</v>
          </cell>
          <cell r="L191">
            <v>186</v>
          </cell>
        </row>
        <row r="192">
          <cell r="A192" t="str">
            <v>E08187</v>
          </cell>
          <cell r="B192">
            <v>187</v>
          </cell>
          <cell r="C192" t="str">
            <v>CAT.</v>
          </cell>
          <cell r="D192">
            <v>380</v>
          </cell>
          <cell r="E192" t="str">
            <v>SUBCOMP</v>
          </cell>
          <cell r="F192" t="str">
            <v>WIP</v>
          </cell>
          <cell r="G192" t="str">
            <v>18160-RB0-Z000-C20</v>
          </cell>
          <cell r="H192" t="str">
            <v>SUB COMP  RR</v>
          </cell>
          <cell r="I192" t="str">
            <v>SUBCOMP</v>
          </cell>
          <cell r="J192" t="str">
            <v>MAIN  COMP</v>
          </cell>
          <cell r="K192" t="str">
            <v>E08</v>
          </cell>
          <cell r="L192">
            <v>187</v>
          </cell>
        </row>
        <row r="193">
          <cell r="A193" t="str">
            <v>E08188</v>
          </cell>
          <cell r="B193">
            <v>188</v>
          </cell>
          <cell r="C193" t="str">
            <v>PLATE DRIVE</v>
          </cell>
          <cell r="D193">
            <v>390</v>
          </cell>
          <cell r="E193" t="str">
            <v>TRIX</v>
          </cell>
          <cell r="F193" t="str">
            <v>WIP</v>
          </cell>
          <cell r="G193" t="str">
            <v>26251-RME-0000</v>
          </cell>
          <cell r="H193" t="str">
            <v>PLATE  DRIVE</v>
          </cell>
          <cell r="I193" t="str">
            <v>TRIX (SURFACE)</v>
          </cell>
          <cell r="J193" t="str">
            <v>PLATE  DRIVE(LATHE)</v>
          </cell>
          <cell r="K193" t="str">
            <v>E08</v>
          </cell>
          <cell r="L193">
            <v>188</v>
          </cell>
        </row>
        <row r="194">
          <cell r="A194" t="str">
            <v>E08189</v>
          </cell>
          <cell r="B194">
            <v>189</v>
          </cell>
          <cell r="C194" t="str">
            <v>MACH</v>
          </cell>
          <cell r="D194" t="str">
            <v>320-1</v>
          </cell>
          <cell r="E194" t="str">
            <v>LATHE</v>
          </cell>
          <cell r="F194" t="str">
            <v>WIP</v>
          </cell>
          <cell r="G194" t="str">
            <v>23911-RPF-0000</v>
          </cell>
          <cell r="H194" t="str">
            <v>COLLAR,DISTANCE 39*44.5*25.4</v>
          </cell>
          <cell r="I194" t="str">
            <v>LATHE</v>
          </cell>
          <cell r="J194" t="str">
            <v>DRILLING</v>
          </cell>
          <cell r="K194" t="str">
            <v>E08</v>
          </cell>
          <cell r="L194">
            <v>189</v>
          </cell>
        </row>
        <row r="195">
          <cell r="A195" t="str">
            <v>E08190</v>
          </cell>
          <cell r="B195">
            <v>190</v>
          </cell>
          <cell r="C195" t="str">
            <v>MACH</v>
          </cell>
          <cell r="D195" t="str">
            <v>320-1</v>
          </cell>
          <cell r="E195" t="str">
            <v>LATHE</v>
          </cell>
          <cell r="F195" t="str">
            <v>WIP</v>
          </cell>
          <cell r="G195" t="str">
            <v>23912-RPF-0000</v>
          </cell>
          <cell r="H195" t="str">
            <v>COLLAR,DISTANCE 39*44.5*26.5</v>
          </cell>
          <cell r="I195" t="str">
            <v>LATHE</v>
          </cell>
          <cell r="J195" t="str">
            <v>DRILLING</v>
          </cell>
          <cell r="K195" t="str">
            <v>E08</v>
          </cell>
          <cell r="L195">
            <v>190</v>
          </cell>
        </row>
        <row r="196">
          <cell r="A196" t="str">
            <v>E08191</v>
          </cell>
          <cell r="B196">
            <v>191</v>
          </cell>
          <cell r="C196" t="str">
            <v>MACH</v>
          </cell>
          <cell r="D196" t="str">
            <v>320-1</v>
          </cell>
          <cell r="E196" t="str">
            <v>LATHE</v>
          </cell>
          <cell r="F196" t="str">
            <v>WIP</v>
          </cell>
          <cell r="G196" t="str">
            <v>23914-RZF-0000</v>
          </cell>
          <cell r="H196" t="str">
            <v>COLLAR,DISTANCE 40*47*27.5</v>
          </cell>
          <cell r="I196" t="str">
            <v>LATHE</v>
          </cell>
          <cell r="J196" t="str">
            <v>DRILLING</v>
          </cell>
          <cell r="K196" t="str">
            <v>E08</v>
          </cell>
          <cell r="L196">
            <v>191</v>
          </cell>
        </row>
        <row r="197">
          <cell r="A197" t="str">
            <v>E08192</v>
          </cell>
          <cell r="B197">
            <v>192</v>
          </cell>
          <cell r="C197" t="str">
            <v>MACH</v>
          </cell>
          <cell r="D197" t="str">
            <v>320-1</v>
          </cell>
          <cell r="E197" t="str">
            <v>LATHE</v>
          </cell>
          <cell r="F197" t="str">
            <v>WIP</v>
          </cell>
          <cell r="G197" t="str">
            <v>23915-PPP-0002</v>
          </cell>
          <cell r="H197" t="str">
            <v>COLLAR,DISTANCE 32*39*52</v>
          </cell>
          <cell r="I197" t="str">
            <v>LATHE</v>
          </cell>
          <cell r="J197" t="str">
            <v>DRILLING</v>
          </cell>
          <cell r="K197" t="str">
            <v>E08</v>
          </cell>
          <cell r="L197">
            <v>192</v>
          </cell>
        </row>
        <row r="198">
          <cell r="A198" t="str">
            <v>E08193</v>
          </cell>
          <cell r="B198">
            <v>193</v>
          </cell>
          <cell r="C198" t="str">
            <v>MACH</v>
          </cell>
          <cell r="D198" t="str">
            <v>320-1</v>
          </cell>
          <cell r="E198" t="str">
            <v>LATHE</v>
          </cell>
          <cell r="F198" t="str">
            <v>WIP</v>
          </cell>
          <cell r="G198" t="str">
            <v>23915-RPF-0001</v>
          </cell>
          <cell r="H198" t="str">
            <v>COLLAR,DISTANCE 29*35*49</v>
          </cell>
          <cell r="I198" t="str">
            <v>LATHE</v>
          </cell>
          <cell r="J198" t="str">
            <v>DRILLING</v>
          </cell>
          <cell r="K198" t="str">
            <v>E08</v>
          </cell>
          <cell r="L198">
            <v>193</v>
          </cell>
        </row>
        <row r="199">
          <cell r="A199" t="str">
            <v>E08194</v>
          </cell>
          <cell r="B199">
            <v>194</v>
          </cell>
          <cell r="C199" t="str">
            <v>MACH</v>
          </cell>
          <cell r="D199" t="str">
            <v>320-1</v>
          </cell>
          <cell r="E199" t="str">
            <v>LATHE</v>
          </cell>
          <cell r="F199" t="str">
            <v>WIP</v>
          </cell>
          <cell r="G199" t="str">
            <v>23916-PNS-0000</v>
          </cell>
          <cell r="H199" t="str">
            <v>COLLAR,DISTANCE 28*35*24</v>
          </cell>
          <cell r="I199" t="str">
            <v>LATHE</v>
          </cell>
          <cell r="J199" t="str">
            <v>DRILLING</v>
          </cell>
          <cell r="K199" t="str">
            <v>E08</v>
          </cell>
          <cell r="L199">
            <v>194</v>
          </cell>
        </row>
        <row r="200">
          <cell r="A200" t="str">
            <v>E08195</v>
          </cell>
          <cell r="B200">
            <v>195</v>
          </cell>
          <cell r="C200" t="str">
            <v>MACH</v>
          </cell>
          <cell r="D200" t="str">
            <v>320-1</v>
          </cell>
          <cell r="E200" t="str">
            <v>LATHE</v>
          </cell>
          <cell r="F200" t="str">
            <v>WIP</v>
          </cell>
          <cell r="G200" t="str">
            <v>23916-RPH-0000</v>
          </cell>
          <cell r="H200" t="str">
            <v>COLLAR,DISTANCE 25*31*24</v>
          </cell>
          <cell r="I200" t="str">
            <v>LATHE</v>
          </cell>
          <cell r="J200" t="str">
            <v>DRILLING</v>
          </cell>
          <cell r="K200" t="str">
            <v>E08</v>
          </cell>
          <cell r="L200">
            <v>195</v>
          </cell>
        </row>
        <row r="201">
          <cell r="A201" t="str">
            <v>E08196</v>
          </cell>
          <cell r="B201">
            <v>196</v>
          </cell>
          <cell r="C201" t="str">
            <v>MACH</v>
          </cell>
          <cell r="D201" t="str">
            <v>320-1</v>
          </cell>
          <cell r="E201" t="str">
            <v>LATHE</v>
          </cell>
          <cell r="F201" t="str">
            <v>WIP</v>
          </cell>
          <cell r="G201" t="str">
            <v>23917-PPP-0001</v>
          </cell>
          <cell r="H201" t="str">
            <v>COLLAR,DISTANCE 40*47*28</v>
          </cell>
          <cell r="I201" t="str">
            <v>LATHE</v>
          </cell>
          <cell r="J201" t="str">
            <v>DRILLING</v>
          </cell>
          <cell r="K201" t="str">
            <v>E08</v>
          </cell>
          <cell r="L201">
            <v>196</v>
          </cell>
        </row>
        <row r="202">
          <cell r="A202" t="str">
            <v>E08197</v>
          </cell>
          <cell r="B202">
            <v>197</v>
          </cell>
          <cell r="C202" t="str">
            <v>MACH</v>
          </cell>
          <cell r="D202" t="str">
            <v>320-1</v>
          </cell>
          <cell r="E202" t="str">
            <v>LATHE</v>
          </cell>
          <cell r="F202" t="str">
            <v>WIP</v>
          </cell>
          <cell r="G202" t="str">
            <v>23918-PPP-0001</v>
          </cell>
          <cell r="H202" t="str">
            <v>COLLAR,DISTANCE 37*44*32.5</v>
          </cell>
          <cell r="I202" t="str">
            <v>LATHE</v>
          </cell>
          <cell r="J202" t="str">
            <v>100% INSPECTION</v>
          </cell>
          <cell r="K202" t="str">
            <v>E08</v>
          </cell>
          <cell r="L202">
            <v>197</v>
          </cell>
        </row>
        <row r="203">
          <cell r="A203" t="str">
            <v>E08198</v>
          </cell>
          <cell r="B203">
            <v>198</v>
          </cell>
          <cell r="C203" t="str">
            <v>MACH</v>
          </cell>
          <cell r="D203" t="str">
            <v>320-1</v>
          </cell>
          <cell r="E203" t="str">
            <v>LATHE</v>
          </cell>
          <cell r="F203" t="str">
            <v>WIP</v>
          </cell>
          <cell r="G203" t="str">
            <v>26222-PNA-0000-UG</v>
          </cell>
          <cell r="H203" t="str">
            <v>HUB COMP,TC TURBINE</v>
          </cell>
          <cell r="I203" t="str">
            <v>LATHE</v>
          </cell>
          <cell r="J203" t="str">
            <v>BROACHING</v>
          </cell>
          <cell r="K203" t="str">
            <v>E08</v>
          </cell>
          <cell r="L203">
            <v>198</v>
          </cell>
        </row>
        <row r="204">
          <cell r="A204" t="str">
            <v>E08199</v>
          </cell>
          <cell r="B204">
            <v>199</v>
          </cell>
          <cell r="C204" t="str">
            <v>MACH</v>
          </cell>
          <cell r="D204" t="str">
            <v>320-1</v>
          </cell>
          <cell r="E204" t="str">
            <v>LATHE</v>
          </cell>
          <cell r="F204" t="str">
            <v>WIP</v>
          </cell>
          <cell r="G204" t="str">
            <v>26222-PPA-0000-UG</v>
          </cell>
          <cell r="H204" t="str">
            <v>HUB COMP,TC TURBINE</v>
          </cell>
          <cell r="I204" t="str">
            <v>LATHE</v>
          </cell>
          <cell r="J204" t="str">
            <v>BROACHING</v>
          </cell>
          <cell r="K204" t="str">
            <v>E08</v>
          </cell>
          <cell r="L204">
            <v>199</v>
          </cell>
        </row>
        <row r="205">
          <cell r="A205" t="str">
            <v>E08200</v>
          </cell>
          <cell r="B205">
            <v>200</v>
          </cell>
          <cell r="C205" t="str">
            <v>MACH</v>
          </cell>
          <cell r="D205" t="str">
            <v>320-1</v>
          </cell>
          <cell r="E205" t="str">
            <v>LATHE</v>
          </cell>
          <cell r="F205" t="str">
            <v>WIP</v>
          </cell>
          <cell r="G205" t="str">
            <v>26222-R40A-0000-UG</v>
          </cell>
          <cell r="H205" t="str">
            <v>HUB COMP,TC TURBINE</v>
          </cell>
          <cell r="I205" t="str">
            <v>LATHE</v>
          </cell>
          <cell r="J205" t="str">
            <v>BROACHING</v>
          </cell>
          <cell r="K205" t="str">
            <v>E08</v>
          </cell>
          <cell r="L205">
            <v>200</v>
          </cell>
        </row>
        <row r="206">
          <cell r="A206" t="str">
            <v>E08201</v>
          </cell>
          <cell r="B206">
            <v>201</v>
          </cell>
          <cell r="C206" t="str">
            <v>MACH</v>
          </cell>
          <cell r="D206" t="str">
            <v>320-1</v>
          </cell>
          <cell r="E206" t="str">
            <v>LATHE</v>
          </cell>
          <cell r="F206" t="str">
            <v>WIP</v>
          </cell>
          <cell r="G206" t="str">
            <v>26222-R60A-0000-UG</v>
          </cell>
          <cell r="H206" t="str">
            <v>HUB COMP,TC TURBINE</v>
          </cell>
          <cell r="I206" t="str">
            <v>LATHE</v>
          </cell>
          <cell r="J206" t="str">
            <v>BROACHING</v>
          </cell>
          <cell r="K206" t="str">
            <v>E08</v>
          </cell>
          <cell r="L206">
            <v>201</v>
          </cell>
        </row>
        <row r="207">
          <cell r="A207" t="str">
            <v>E08202</v>
          </cell>
          <cell r="B207">
            <v>202</v>
          </cell>
          <cell r="C207" t="str">
            <v>MACH</v>
          </cell>
          <cell r="D207" t="str">
            <v>320-1</v>
          </cell>
          <cell r="E207" t="str">
            <v>LATHE</v>
          </cell>
          <cell r="F207" t="str">
            <v>WIP</v>
          </cell>
          <cell r="G207" t="str">
            <v>26222-RB0-0000-UG</v>
          </cell>
          <cell r="H207" t="str">
            <v>HUB COMP,TC TURBINE</v>
          </cell>
          <cell r="I207" t="str">
            <v>LATHE</v>
          </cell>
          <cell r="J207" t="str">
            <v>BROACHING</v>
          </cell>
          <cell r="K207" t="str">
            <v>E08</v>
          </cell>
          <cell r="L207">
            <v>202</v>
          </cell>
        </row>
        <row r="208">
          <cell r="A208" t="str">
            <v>E08203</v>
          </cell>
          <cell r="B208">
            <v>203</v>
          </cell>
          <cell r="C208" t="str">
            <v>MACH</v>
          </cell>
          <cell r="D208" t="str">
            <v>320-1</v>
          </cell>
          <cell r="E208" t="str">
            <v>LATHE</v>
          </cell>
          <cell r="F208" t="str">
            <v>WIP</v>
          </cell>
          <cell r="G208" t="str">
            <v>26333-RB0-0000-UG</v>
          </cell>
          <cell r="H208" t="str">
            <v>INNER RING,STATOR</v>
          </cell>
          <cell r="I208" t="str">
            <v>LATHE</v>
          </cell>
          <cell r="J208" t="str">
            <v>BROACHING</v>
          </cell>
          <cell r="K208" t="str">
            <v>E08</v>
          </cell>
          <cell r="L208">
            <v>203</v>
          </cell>
        </row>
        <row r="209">
          <cell r="A209" t="str">
            <v>E08204</v>
          </cell>
          <cell r="B209">
            <v>204</v>
          </cell>
          <cell r="C209" t="str">
            <v>MACH</v>
          </cell>
          <cell r="D209" t="str">
            <v>320-1</v>
          </cell>
          <cell r="E209" t="str">
            <v>LATHE</v>
          </cell>
          <cell r="F209" t="str">
            <v>WIP</v>
          </cell>
          <cell r="G209" t="str">
            <v>26333-PNA-0000-UG</v>
          </cell>
          <cell r="H209" t="str">
            <v>INNER RING,STATOR</v>
          </cell>
          <cell r="I209" t="str">
            <v>LATHE</v>
          </cell>
          <cell r="J209" t="str">
            <v>BROACHING</v>
          </cell>
          <cell r="K209" t="str">
            <v>E08</v>
          </cell>
          <cell r="L209">
            <v>204</v>
          </cell>
        </row>
        <row r="210">
          <cell r="A210" t="str">
            <v>E08205</v>
          </cell>
          <cell r="B210">
            <v>205</v>
          </cell>
          <cell r="C210" t="str">
            <v>MACH</v>
          </cell>
          <cell r="D210" t="str">
            <v>320-1</v>
          </cell>
          <cell r="E210" t="str">
            <v>LATHE</v>
          </cell>
          <cell r="F210" t="str">
            <v>WIP</v>
          </cell>
          <cell r="G210" t="str">
            <v>90419-RCT-0001</v>
          </cell>
          <cell r="H210" t="str">
            <v>WASHER, THRUST 41*68*4.575</v>
          </cell>
          <cell r="I210" t="str">
            <v>LATHE</v>
          </cell>
          <cell r="J210" t="str">
            <v>BROACHING</v>
          </cell>
          <cell r="K210" t="str">
            <v>E08</v>
          </cell>
          <cell r="L210">
            <v>205</v>
          </cell>
        </row>
        <row r="211">
          <cell r="A211" t="str">
            <v>E08206</v>
          </cell>
          <cell r="B211">
            <v>206</v>
          </cell>
          <cell r="C211" t="str">
            <v>MACH</v>
          </cell>
          <cell r="D211" t="str">
            <v>320-1</v>
          </cell>
          <cell r="E211" t="str">
            <v>LATHE</v>
          </cell>
          <cell r="F211" t="str">
            <v>WIP</v>
          </cell>
          <cell r="G211" t="str">
            <v>90420-RCT-0001</v>
          </cell>
          <cell r="H211" t="str">
            <v>WASHER, THRUST 41*68*4.600</v>
          </cell>
          <cell r="I211" t="str">
            <v>LATHE</v>
          </cell>
          <cell r="J211" t="str">
            <v>BROACHING</v>
          </cell>
          <cell r="K211" t="str">
            <v>E08</v>
          </cell>
          <cell r="L211">
            <v>206</v>
          </cell>
        </row>
        <row r="212">
          <cell r="A212" t="str">
            <v>E08207</v>
          </cell>
          <cell r="B212">
            <v>207</v>
          </cell>
          <cell r="C212" t="str">
            <v>MACH</v>
          </cell>
          <cell r="D212" t="str">
            <v>320-1</v>
          </cell>
          <cell r="E212" t="str">
            <v>LATHE</v>
          </cell>
          <cell r="F212" t="str">
            <v>WIP</v>
          </cell>
          <cell r="G212" t="str">
            <v xml:space="preserve">90421-RCT-0001 </v>
          </cell>
          <cell r="H212" t="str">
            <v>WASHER, THRUST 41*68*4.625</v>
          </cell>
          <cell r="I212" t="str">
            <v>LATHE</v>
          </cell>
          <cell r="J212" t="str">
            <v>BROACHING</v>
          </cell>
          <cell r="K212" t="str">
            <v>E08</v>
          </cell>
          <cell r="L212">
            <v>207</v>
          </cell>
        </row>
        <row r="213">
          <cell r="A213" t="str">
            <v>E08208</v>
          </cell>
          <cell r="B213">
            <v>208</v>
          </cell>
          <cell r="C213" t="str">
            <v>MACH</v>
          </cell>
          <cell r="D213" t="str">
            <v>320-1</v>
          </cell>
          <cell r="E213" t="str">
            <v>LATHE</v>
          </cell>
          <cell r="F213" t="str">
            <v>WIP</v>
          </cell>
          <cell r="G213" t="str">
            <v>90443-PRP-0001</v>
          </cell>
          <cell r="H213" t="str">
            <v>COLLAR, 27*37*36.5</v>
          </cell>
          <cell r="I213" t="str">
            <v>LATHE</v>
          </cell>
          <cell r="J213" t="str">
            <v>DRILLING</v>
          </cell>
          <cell r="K213" t="str">
            <v>E08</v>
          </cell>
          <cell r="L213">
            <v>208</v>
          </cell>
        </row>
        <row r="214">
          <cell r="A214" t="str">
            <v>E08209</v>
          </cell>
          <cell r="B214">
            <v>209</v>
          </cell>
          <cell r="C214" t="str">
            <v>MACH</v>
          </cell>
          <cell r="D214" t="str">
            <v>320-1</v>
          </cell>
          <cell r="E214" t="str">
            <v>LATHE</v>
          </cell>
          <cell r="F214" t="str">
            <v>WIP</v>
          </cell>
          <cell r="G214" t="str">
            <v xml:space="preserve">90443-RPC-0001 </v>
          </cell>
          <cell r="H214" t="str">
            <v>COLLAR, 29*35*33</v>
          </cell>
          <cell r="I214" t="str">
            <v>LATHE</v>
          </cell>
          <cell r="J214" t="str">
            <v>DRILLING</v>
          </cell>
          <cell r="K214" t="str">
            <v>E08</v>
          </cell>
          <cell r="L214">
            <v>209</v>
          </cell>
        </row>
        <row r="215">
          <cell r="A215" t="str">
            <v>E08210</v>
          </cell>
          <cell r="B215">
            <v>210</v>
          </cell>
          <cell r="C215" t="str">
            <v>MACH</v>
          </cell>
          <cell r="D215" t="str">
            <v>320-1</v>
          </cell>
          <cell r="E215" t="str">
            <v>LATHE</v>
          </cell>
          <cell r="F215" t="str">
            <v>WIP</v>
          </cell>
          <cell r="G215" t="str">
            <v xml:space="preserve">90445-PPV-0001 </v>
          </cell>
          <cell r="H215" t="str">
            <v>COLLAR, 35*47*7.8</v>
          </cell>
          <cell r="I215" t="str">
            <v>LATHE</v>
          </cell>
          <cell r="J215" t="str">
            <v>BROACHING</v>
          </cell>
          <cell r="K215" t="str">
            <v>E08</v>
          </cell>
          <cell r="L215">
            <v>210</v>
          </cell>
        </row>
        <row r="216">
          <cell r="A216" t="str">
            <v>E08211</v>
          </cell>
          <cell r="B216">
            <v>211</v>
          </cell>
          <cell r="C216" t="str">
            <v>MACH</v>
          </cell>
          <cell r="D216" t="str">
            <v>320-1</v>
          </cell>
          <cell r="E216" t="str">
            <v>LATHE</v>
          </cell>
          <cell r="F216" t="str">
            <v>WIP</v>
          </cell>
          <cell r="G216" t="str">
            <v xml:space="preserve">90445-RPC-0001 </v>
          </cell>
          <cell r="H216" t="str">
            <v>COLLAR, 27*34*66.3</v>
          </cell>
          <cell r="I216" t="str">
            <v>LATHE</v>
          </cell>
          <cell r="J216" t="str">
            <v>BROACHING</v>
          </cell>
          <cell r="K216" t="str">
            <v>E08</v>
          </cell>
          <cell r="L216">
            <v>211</v>
          </cell>
        </row>
        <row r="217">
          <cell r="A217" t="str">
            <v>E08212</v>
          </cell>
          <cell r="B217">
            <v>212</v>
          </cell>
          <cell r="C217" t="str">
            <v>MACH</v>
          </cell>
          <cell r="D217" t="str">
            <v>320-1</v>
          </cell>
          <cell r="E217" t="str">
            <v>LATHE</v>
          </cell>
          <cell r="F217" t="str">
            <v>WIP</v>
          </cell>
          <cell r="G217" t="str">
            <v xml:space="preserve">90501-PRP-0002 </v>
          </cell>
          <cell r="H217" t="str">
            <v>COLLAR, 27*34*66.3</v>
          </cell>
          <cell r="I217" t="str">
            <v>LATHE</v>
          </cell>
          <cell r="J217" t="str">
            <v>DRILLING</v>
          </cell>
          <cell r="K217" t="str">
            <v>E08</v>
          </cell>
          <cell r="L217">
            <v>212</v>
          </cell>
        </row>
        <row r="218">
          <cell r="A218" t="str">
            <v>E08213</v>
          </cell>
          <cell r="B218">
            <v>213</v>
          </cell>
          <cell r="C218" t="str">
            <v>MACH</v>
          </cell>
          <cell r="D218" t="str">
            <v>320-1</v>
          </cell>
          <cell r="E218" t="str">
            <v>LATHE</v>
          </cell>
          <cell r="F218" t="str">
            <v>WIP</v>
          </cell>
          <cell r="G218" t="str">
            <v xml:space="preserve">90501-RPC-0001 </v>
          </cell>
          <cell r="H218" t="str">
            <v>COLLAR, 27*32*60.5</v>
          </cell>
          <cell r="I218" t="str">
            <v>LATHE</v>
          </cell>
          <cell r="J218" t="str">
            <v>DRILLING</v>
          </cell>
          <cell r="K218" t="str">
            <v>E08</v>
          </cell>
          <cell r="L218">
            <v>213</v>
          </cell>
        </row>
        <row r="219">
          <cell r="A219" t="str">
            <v>E08214</v>
          </cell>
          <cell r="B219">
            <v>214</v>
          </cell>
          <cell r="C219" t="str">
            <v>MACH</v>
          </cell>
          <cell r="D219" t="str">
            <v>320-1</v>
          </cell>
          <cell r="E219" t="str">
            <v>LATHE</v>
          </cell>
          <cell r="F219" t="str">
            <v>WIP</v>
          </cell>
          <cell r="G219" t="str">
            <v>90516-PRP-0100</v>
          </cell>
          <cell r="H219" t="str">
            <v>WASHER, THRUST 37*58*4.025</v>
          </cell>
          <cell r="I219" t="str">
            <v>LATHE</v>
          </cell>
          <cell r="J219" t="str">
            <v>BROACHING</v>
          </cell>
          <cell r="K219" t="str">
            <v>E08</v>
          </cell>
          <cell r="L219">
            <v>214</v>
          </cell>
        </row>
        <row r="220">
          <cell r="A220" t="str">
            <v>E08215</v>
          </cell>
          <cell r="B220">
            <v>215</v>
          </cell>
          <cell r="C220" t="str">
            <v>MACH</v>
          </cell>
          <cell r="D220" t="str">
            <v>320-1</v>
          </cell>
          <cell r="E220" t="str">
            <v>LATHE</v>
          </cell>
          <cell r="F220" t="str">
            <v>WIP</v>
          </cell>
          <cell r="G220" t="str">
            <v xml:space="preserve">90517-PRP-0101 </v>
          </cell>
          <cell r="H220" t="str">
            <v>WASHER, THRUST 37*58*4.050</v>
          </cell>
          <cell r="I220" t="str">
            <v>LATHE</v>
          </cell>
          <cell r="J220" t="str">
            <v>BROACHING</v>
          </cell>
          <cell r="K220" t="str">
            <v>E08</v>
          </cell>
          <cell r="L220">
            <v>215</v>
          </cell>
        </row>
        <row r="221">
          <cell r="A221" t="str">
            <v>E08216</v>
          </cell>
          <cell r="B221">
            <v>216</v>
          </cell>
          <cell r="C221" t="str">
            <v>MACH</v>
          </cell>
          <cell r="D221" t="str">
            <v>320-1</v>
          </cell>
          <cell r="E221" t="str">
            <v>LATHE</v>
          </cell>
          <cell r="F221" t="str">
            <v>WIP</v>
          </cell>
          <cell r="G221" t="str">
            <v xml:space="preserve">90518-PRP-0101 </v>
          </cell>
          <cell r="H221" t="str">
            <v>WASHER, THRUST 37*58*4.075</v>
          </cell>
          <cell r="I221" t="str">
            <v>LATHE</v>
          </cell>
          <cell r="J221" t="str">
            <v>BROACHING</v>
          </cell>
          <cell r="K221" t="str">
            <v>E08</v>
          </cell>
          <cell r="L221">
            <v>216</v>
          </cell>
        </row>
        <row r="222">
          <cell r="A222" t="str">
            <v>E08217</v>
          </cell>
          <cell r="B222">
            <v>217</v>
          </cell>
          <cell r="C222" t="str">
            <v>MACH</v>
          </cell>
          <cell r="D222" t="str">
            <v>320-1</v>
          </cell>
          <cell r="E222" t="str">
            <v>LATHE</v>
          </cell>
          <cell r="F222" t="str">
            <v>WIP</v>
          </cell>
          <cell r="G222" t="str">
            <v>90515-PRP-0000</v>
          </cell>
          <cell r="H222" t="str">
            <v>WASHER  THRUST</v>
          </cell>
          <cell r="I222" t="str">
            <v>LATHE</v>
          </cell>
          <cell r="J222" t="str">
            <v>BROCHING</v>
          </cell>
          <cell r="K222" t="str">
            <v>E08</v>
          </cell>
          <cell r="L222">
            <v>217</v>
          </cell>
        </row>
        <row r="223">
          <cell r="A223" t="str">
            <v>E08218</v>
          </cell>
          <cell r="B223">
            <v>218</v>
          </cell>
          <cell r="C223" t="str">
            <v>MACH</v>
          </cell>
          <cell r="D223" t="str">
            <v>320-2</v>
          </cell>
          <cell r="E223" t="str">
            <v>DRILLING</v>
          </cell>
          <cell r="F223" t="str">
            <v>WIP</v>
          </cell>
          <cell r="G223" t="str">
            <v>23911-RPF-0000</v>
          </cell>
          <cell r="H223" t="str">
            <v>COLLAR,DISTANCE 39*44.5*25.4</v>
          </cell>
          <cell r="I223" t="str">
            <v>DRILLING</v>
          </cell>
          <cell r="J223" t="str">
            <v>HEAT TREATMENT</v>
          </cell>
          <cell r="K223" t="str">
            <v>E08</v>
          </cell>
          <cell r="L223">
            <v>218</v>
          </cell>
        </row>
        <row r="224">
          <cell r="A224" t="str">
            <v>E08219</v>
          </cell>
          <cell r="B224">
            <v>219</v>
          </cell>
          <cell r="C224" t="str">
            <v>MACH</v>
          </cell>
          <cell r="D224" t="str">
            <v>320-2</v>
          </cell>
          <cell r="E224" t="str">
            <v>DRILLING</v>
          </cell>
          <cell r="F224" t="str">
            <v>WIP</v>
          </cell>
          <cell r="G224" t="str">
            <v>23912-RPF-0000</v>
          </cell>
          <cell r="H224" t="str">
            <v>COLLAR,DISTANCE 39*44.5*26.5</v>
          </cell>
          <cell r="I224" t="str">
            <v>DRILLING</v>
          </cell>
          <cell r="J224" t="str">
            <v>HEAT TREATMENT</v>
          </cell>
          <cell r="K224" t="str">
            <v>E08</v>
          </cell>
          <cell r="L224">
            <v>219</v>
          </cell>
        </row>
        <row r="225">
          <cell r="A225" t="str">
            <v>E08220</v>
          </cell>
          <cell r="B225">
            <v>220</v>
          </cell>
          <cell r="C225" t="str">
            <v>MACH</v>
          </cell>
          <cell r="D225" t="str">
            <v>320-2</v>
          </cell>
          <cell r="E225" t="str">
            <v>DRILLING</v>
          </cell>
          <cell r="F225" t="str">
            <v>WIP</v>
          </cell>
          <cell r="G225" t="str">
            <v>23914-RZF-0000</v>
          </cell>
          <cell r="H225" t="str">
            <v>COLLAR,DISTANCE 40*47*27.5</v>
          </cell>
          <cell r="I225" t="str">
            <v>DRILLING</v>
          </cell>
          <cell r="J225" t="str">
            <v>HEAT TREATMENT</v>
          </cell>
          <cell r="K225" t="str">
            <v>E08</v>
          </cell>
          <cell r="L225">
            <v>220</v>
          </cell>
        </row>
        <row r="226">
          <cell r="A226" t="str">
            <v>E08221</v>
          </cell>
          <cell r="B226">
            <v>221</v>
          </cell>
          <cell r="C226" t="str">
            <v>MACH</v>
          </cell>
          <cell r="D226" t="str">
            <v>320-2</v>
          </cell>
          <cell r="E226" t="str">
            <v>DRILLING</v>
          </cell>
          <cell r="F226" t="str">
            <v>WIP</v>
          </cell>
          <cell r="G226" t="str">
            <v>23915-PPP-0002</v>
          </cell>
          <cell r="H226" t="str">
            <v>COLLAR,DISTANCE 32*39*52</v>
          </cell>
          <cell r="I226" t="str">
            <v>DRILLING</v>
          </cell>
          <cell r="J226" t="str">
            <v>HEAT TREATMENT</v>
          </cell>
          <cell r="K226" t="str">
            <v>E08</v>
          </cell>
          <cell r="L226">
            <v>221</v>
          </cell>
        </row>
        <row r="227">
          <cell r="A227" t="str">
            <v>E08222</v>
          </cell>
          <cell r="B227">
            <v>222</v>
          </cell>
          <cell r="C227" t="str">
            <v>MACH</v>
          </cell>
          <cell r="D227" t="str">
            <v>320-2</v>
          </cell>
          <cell r="E227" t="str">
            <v>DRILLING</v>
          </cell>
          <cell r="F227" t="str">
            <v>WIP</v>
          </cell>
          <cell r="G227" t="str">
            <v>23915-RPF-0001</v>
          </cell>
          <cell r="H227" t="str">
            <v>COLLAR,DISTANCE 29*35*49</v>
          </cell>
          <cell r="I227" t="str">
            <v>DRILLING</v>
          </cell>
          <cell r="J227" t="str">
            <v>HEAT TREATMENT</v>
          </cell>
          <cell r="K227" t="str">
            <v>E08</v>
          </cell>
          <cell r="L227">
            <v>222</v>
          </cell>
        </row>
        <row r="228">
          <cell r="A228" t="str">
            <v>E08223</v>
          </cell>
          <cell r="B228">
            <v>223</v>
          </cell>
          <cell r="C228" t="str">
            <v>MACH</v>
          </cell>
          <cell r="D228" t="str">
            <v>320-2</v>
          </cell>
          <cell r="E228" t="str">
            <v>DRILLING</v>
          </cell>
          <cell r="F228" t="str">
            <v>WIP</v>
          </cell>
          <cell r="G228" t="str">
            <v>23916-PNS-0000</v>
          </cell>
          <cell r="H228" t="str">
            <v>COLLAR,DISTANCE 28*35*24</v>
          </cell>
          <cell r="I228" t="str">
            <v>DRILLING</v>
          </cell>
          <cell r="J228" t="str">
            <v>HEAT TREATMENT</v>
          </cell>
          <cell r="K228" t="str">
            <v>E08</v>
          </cell>
          <cell r="L228">
            <v>223</v>
          </cell>
        </row>
        <row r="229">
          <cell r="A229" t="str">
            <v>E08224</v>
          </cell>
          <cell r="B229">
            <v>224</v>
          </cell>
          <cell r="C229" t="str">
            <v>MACH</v>
          </cell>
          <cell r="D229" t="str">
            <v>320-2</v>
          </cell>
          <cell r="E229" t="str">
            <v>DRILLING</v>
          </cell>
          <cell r="F229" t="str">
            <v>WIP</v>
          </cell>
          <cell r="G229" t="str">
            <v>23916-RPH-0000</v>
          </cell>
          <cell r="H229" t="str">
            <v>COLLAR,DISTANCE 25*31*24</v>
          </cell>
          <cell r="I229" t="str">
            <v>DRILLING</v>
          </cell>
          <cell r="J229" t="str">
            <v>HEAT TREATMENT</v>
          </cell>
          <cell r="K229" t="str">
            <v>E08</v>
          </cell>
          <cell r="L229">
            <v>224</v>
          </cell>
        </row>
        <row r="230">
          <cell r="A230" t="str">
            <v>E08225</v>
          </cell>
          <cell r="B230">
            <v>225</v>
          </cell>
          <cell r="C230" t="str">
            <v>MACH</v>
          </cell>
          <cell r="D230" t="str">
            <v>320-2</v>
          </cell>
          <cell r="E230" t="str">
            <v>DRILLING</v>
          </cell>
          <cell r="F230" t="str">
            <v>WIP</v>
          </cell>
          <cell r="G230" t="str">
            <v>23917-PPP-0001</v>
          </cell>
          <cell r="H230" t="str">
            <v>COLLAR,DISTANCE 40*47*28</v>
          </cell>
          <cell r="I230" t="str">
            <v>DRILLING</v>
          </cell>
          <cell r="J230" t="str">
            <v>HEAT TREATMENT</v>
          </cell>
          <cell r="K230" t="str">
            <v>E08</v>
          </cell>
          <cell r="L230">
            <v>225</v>
          </cell>
        </row>
        <row r="231">
          <cell r="A231" t="str">
            <v>E08226</v>
          </cell>
          <cell r="B231">
            <v>226</v>
          </cell>
          <cell r="C231" t="str">
            <v>MACH</v>
          </cell>
          <cell r="D231" t="str">
            <v>320-2</v>
          </cell>
          <cell r="E231" t="str">
            <v>DRILLING</v>
          </cell>
          <cell r="F231" t="str">
            <v>WIP</v>
          </cell>
          <cell r="G231" t="str">
            <v>23918-PPP-0001</v>
          </cell>
          <cell r="H231" t="str">
            <v>COLLAR,DISTANCE 37*44*32.5</v>
          </cell>
          <cell r="I231" t="str">
            <v>DRILLING</v>
          </cell>
          <cell r="J231" t="str">
            <v>HEAT TREATMENT</v>
          </cell>
          <cell r="K231" t="str">
            <v>E08</v>
          </cell>
          <cell r="L231">
            <v>226</v>
          </cell>
        </row>
        <row r="232">
          <cell r="A232" t="str">
            <v>E08227</v>
          </cell>
          <cell r="B232">
            <v>227</v>
          </cell>
          <cell r="C232" t="str">
            <v>MACH</v>
          </cell>
          <cell r="D232" t="str">
            <v>320-2</v>
          </cell>
          <cell r="E232" t="str">
            <v>DRILLING</v>
          </cell>
          <cell r="F232" t="str">
            <v>WIP</v>
          </cell>
          <cell r="G232" t="str">
            <v>90443-PRP-0001</v>
          </cell>
          <cell r="H232" t="str">
            <v>COLLAR, 27*37*36.5</v>
          </cell>
          <cell r="I232" t="str">
            <v>DRILLING</v>
          </cell>
          <cell r="J232" t="str">
            <v>BROACHING</v>
          </cell>
          <cell r="K232" t="str">
            <v>E08</v>
          </cell>
          <cell r="L232">
            <v>227</v>
          </cell>
        </row>
        <row r="233">
          <cell r="A233" t="str">
            <v>E08228</v>
          </cell>
          <cell r="B233">
            <v>228</v>
          </cell>
          <cell r="C233" t="str">
            <v>MACH</v>
          </cell>
          <cell r="D233" t="str">
            <v>320-2</v>
          </cell>
          <cell r="E233" t="str">
            <v>DRILLING</v>
          </cell>
          <cell r="F233" t="str">
            <v>WIP</v>
          </cell>
          <cell r="G233" t="str">
            <v xml:space="preserve">90443-RPC-0001 </v>
          </cell>
          <cell r="H233" t="str">
            <v>COLLAR, 29*35*33</v>
          </cell>
          <cell r="I233" t="str">
            <v>DRILLING</v>
          </cell>
          <cell r="J233" t="str">
            <v>HEAT TREATMENT</v>
          </cell>
          <cell r="K233" t="str">
            <v>E08</v>
          </cell>
          <cell r="L233">
            <v>228</v>
          </cell>
        </row>
        <row r="234">
          <cell r="A234" t="str">
            <v>E08229</v>
          </cell>
          <cell r="B234">
            <v>229</v>
          </cell>
          <cell r="C234" t="str">
            <v>MACH</v>
          </cell>
          <cell r="D234" t="str">
            <v>320-2</v>
          </cell>
          <cell r="E234" t="str">
            <v>DRILLING</v>
          </cell>
          <cell r="F234" t="str">
            <v>WIP</v>
          </cell>
          <cell r="G234" t="str">
            <v xml:space="preserve">90501-PRP-0002 </v>
          </cell>
          <cell r="H234" t="str">
            <v>COLLAR, 27*34*66.3</v>
          </cell>
          <cell r="I234" t="str">
            <v>DRILLING</v>
          </cell>
          <cell r="J234" t="str">
            <v>HEAT TREATMENT</v>
          </cell>
          <cell r="K234" t="str">
            <v>E08</v>
          </cell>
          <cell r="L234">
            <v>229</v>
          </cell>
        </row>
        <row r="235">
          <cell r="A235" t="str">
            <v>E08230</v>
          </cell>
          <cell r="B235">
            <v>230</v>
          </cell>
          <cell r="C235" t="str">
            <v>MACH</v>
          </cell>
          <cell r="D235" t="str">
            <v>320-2</v>
          </cell>
          <cell r="E235" t="str">
            <v>DRILLING</v>
          </cell>
          <cell r="F235" t="str">
            <v>WIP</v>
          </cell>
          <cell r="G235" t="str">
            <v xml:space="preserve">90501-RPC-0001 </v>
          </cell>
          <cell r="H235" t="str">
            <v>COLLAR, 27*32*60.5</v>
          </cell>
          <cell r="I235" t="str">
            <v>DRILLING</v>
          </cell>
          <cell r="J235" t="str">
            <v>HEAT TREATMENT</v>
          </cell>
          <cell r="K235" t="str">
            <v>E08</v>
          </cell>
          <cell r="L235">
            <v>230</v>
          </cell>
        </row>
        <row r="236">
          <cell r="A236" t="str">
            <v>E08231</v>
          </cell>
          <cell r="B236">
            <v>231</v>
          </cell>
          <cell r="C236" t="str">
            <v>MACH</v>
          </cell>
          <cell r="D236" t="str">
            <v>320-2</v>
          </cell>
          <cell r="E236" t="str">
            <v>DRILLING</v>
          </cell>
          <cell r="F236" t="str">
            <v>WIP</v>
          </cell>
          <cell r="G236" t="str">
            <v>23914-PPP-0001</v>
          </cell>
          <cell r="H236" t="str">
            <v>COLLAR,DISTANCE</v>
          </cell>
          <cell r="I236" t="str">
            <v>DRILLING</v>
          </cell>
          <cell r="J236" t="str">
            <v>HEAT TREATMENT</v>
          </cell>
          <cell r="K236" t="str">
            <v>E08</v>
          </cell>
          <cell r="L236">
            <v>231</v>
          </cell>
        </row>
        <row r="237">
          <cell r="A237" t="str">
            <v>E08232</v>
          </cell>
          <cell r="B237">
            <v>232</v>
          </cell>
          <cell r="C237" t="str">
            <v>MACH</v>
          </cell>
          <cell r="D237" t="str">
            <v>320-3</v>
          </cell>
          <cell r="E237" t="str">
            <v>DRILLING  REPAIR</v>
          </cell>
          <cell r="F237" t="str">
            <v>WIP</v>
          </cell>
          <cell r="G237" t="str">
            <v>23912-RPF-0000</v>
          </cell>
          <cell r="H237" t="str">
            <v>COLLAR,DISTANCE 39*44.5*26.5</v>
          </cell>
          <cell r="I237" t="str">
            <v>DRILLING  REPAIR</v>
          </cell>
          <cell r="J237" t="str">
            <v>HEAT TREATMENT</v>
          </cell>
          <cell r="K237" t="str">
            <v>E08</v>
          </cell>
          <cell r="L237">
            <v>232</v>
          </cell>
        </row>
        <row r="238">
          <cell r="A238" t="str">
            <v>E08233</v>
          </cell>
          <cell r="B238">
            <v>233</v>
          </cell>
          <cell r="C238" t="str">
            <v>MACH</v>
          </cell>
          <cell r="D238" t="str">
            <v>320-3</v>
          </cell>
          <cell r="E238" t="str">
            <v>DRILLING  REPAIR</v>
          </cell>
          <cell r="F238" t="str">
            <v>WIP</v>
          </cell>
          <cell r="G238" t="str">
            <v>23914-RZF-0000</v>
          </cell>
          <cell r="H238" t="str">
            <v>COLLAR,DISTANCE 40*47*27.5</v>
          </cell>
          <cell r="I238" t="str">
            <v>DRILLING  REPAIR</v>
          </cell>
          <cell r="J238" t="str">
            <v>HEAT TREATMENT</v>
          </cell>
          <cell r="K238" t="str">
            <v>E08</v>
          </cell>
          <cell r="L238">
            <v>233</v>
          </cell>
        </row>
        <row r="239">
          <cell r="A239" t="str">
            <v>E08234</v>
          </cell>
          <cell r="B239">
            <v>234</v>
          </cell>
          <cell r="C239" t="str">
            <v>MACH</v>
          </cell>
          <cell r="D239" t="str">
            <v>320-3</v>
          </cell>
          <cell r="E239" t="str">
            <v>DRILLING  REPAIR</v>
          </cell>
          <cell r="F239" t="str">
            <v>WIP</v>
          </cell>
          <cell r="G239" t="str">
            <v>23915-PPP-0002</v>
          </cell>
          <cell r="H239" t="str">
            <v>COLLAR,DISTANCE 32*39*52</v>
          </cell>
          <cell r="I239" t="str">
            <v>DRILLING  REPAIR</v>
          </cell>
          <cell r="J239" t="str">
            <v>HEAT TREATMENT</v>
          </cell>
          <cell r="K239" t="str">
            <v>E08</v>
          </cell>
          <cell r="L239">
            <v>234</v>
          </cell>
        </row>
        <row r="240">
          <cell r="A240" t="str">
            <v>E08235</v>
          </cell>
          <cell r="B240">
            <v>235</v>
          </cell>
          <cell r="C240" t="str">
            <v>MACH</v>
          </cell>
          <cell r="D240" t="str">
            <v>320-3</v>
          </cell>
          <cell r="E240" t="str">
            <v>DRILLING  REPAIR</v>
          </cell>
          <cell r="F240" t="str">
            <v>WIP</v>
          </cell>
          <cell r="G240" t="str">
            <v>23915-RPF-0001</v>
          </cell>
          <cell r="H240" t="str">
            <v>COLLAR,DISTANCE 29*35*49</v>
          </cell>
          <cell r="I240" t="str">
            <v>DRILLING  REPAIR</v>
          </cell>
          <cell r="J240" t="str">
            <v>HEAT TREATMENT</v>
          </cell>
          <cell r="K240" t="str">
            <v>E08</v>
          </cell>
          <cell r="L240">
            <v>235</v>
          </cell>
        </row>
        <row r="241">
          <cell r="A241" t="str">
            <v>E08236</v>
          </cell>
          <cell r="B241">
            <v>236</v>
          </cell>
          <cell r="C241" t="str">
            <v>MACH</v>
          </cell>
          <cell r="D241" t="str">
            <v>320-3</v>
          </cell>
          <cell r="E241" t="str">
            <v>DRILLING  REPAIR</v>
          </cell>
          <cell r="F241" t="str">
            <v>WIP</v>
          </cell>
          <cell r="G241" t="str">
            <v>23917-PPP-0001</v>
          </cell>
          <cell r="H241" t="str">
            <v>COLLAR,DISTANCE 40*47*28</v>
          </cell>
          <cell r="I241" t="str">
            <v>DRILLING  REPAIR</v>
          </cell>
          <cell r="J241" t="str">
            <v>HEAT TREATMENT</v>
          </cell>
          <cell r="K241" t="str">
            <v>E08</v>
          </cell>
          <cell r="L241">
            <v>236</v>
          </cell>
        </row>
        <row r="242">
          <cell r="A242" t="str">
            <v>E08237</v>
          </cell>
          <cell r="B242">
            <v>237</v>
          </cell>
          <cell r="C242" t="str">
            <v>MACH</v>
          </cell>
          <cell r="D242" t="str">
            <v>320-3</v>
          </cell>
          <cell r="E242" t="str">
            <v>DRILLING  REPAIR</v>
          </cell>
          <cell r="F242" t="str">
            <v>WIP</v>
          </cell>
          <cell r="G242" t="str">
            <v>90501-PRP-0002</v>
          </cell>
          <cell r="H242" t="str">
            <v>COLLAR,27*34*66.3</v>
          </cell>
          <cell r="I242" t="str">
            <v>DRILLING  REPAIR</v>
          </cell>
          <cell r="J242" t="str">
            <v>HEAT TREATMENT</v>
          </cell>
          <cell r="K242" t="str">
            <v>E08</v>
          </cell>
          <cell r="L242">
            <v>237</v>
          </cell>
        </row>
        <row r="243">
          <cell r="A243" t="str">
            <v>E08238</v>
          </cell>
          <cell r="B243">
            <v>238</v>
          </cell>
          <cell r="C243" t="str">
            <v>MACH</v>
          </cell>
          <cell r="D243" t="str">
            <v>320-4</v>
          </cell>
          <cell r="E243" t="str">
            <v>BROACHING</v>
          </cell>
          <cell r="F243" t="str">
            <v>WIP</v>
          </cell>
          <cell r="G243" t="str">
            <v>26222-PNA-0000-UG</v>
          </cell>
          <cell r="H243" t="str">
            <v>HUB COMP,TC TURBINE</v>
          </cell>
          <cell r="I243" t="str">
            <v>BROACHING</v>
          </cell>
          <cell r="J243" t="str">
            <v>HEAT TREATMENT</v>
          </cell>
          <cell r="K243" t="str">
            <v>E08</v>
          </cell>
          <cell r="L243">
            <v>238</v>
          </cell>
        </row>
        <row r="244">
          <cell r="A244" t="str">
            <v>E08239</v>
          </cell>
          <cell r="B244">
            <v>239</v>
          </cell>
          <cell r="C244" t="str">
            <v>MACH</v>
          </cell>
          <cell r="D244" t="str">
            <v>320-4</v>
          </cell>
          <cell r="E244" t="str">
            <v>BROACHING</v>
          </cell>
          <cell r="F244" t="str">
            <v>WIP</v>
          </cell>
          <cell r="G244" t="str">
            <v>26222-PPA-0000-UG</v>
          </cell>
          <cell r="H244" t="str">
            <v>HUB COMP,TC TURBINE</v>
          </cell>
          <cell r="I244" t="str">
            <v>BROACHING</v>
          </cell>
          <cell r="J244" t="str">
            <v>HEAT TREATMENT</v>
          </cell>
          <cell r="K244" t="str">
            <v>E08</v>
          </cell>
          <cell r="L244">
            <v>239</v>
          </cell>
        </row>
        <row r="245">
          <cell r="A245" t="str">
            <v>E08240</v>
          </cell>
          <cell r="B245">
            <v>240</v>
          </cell>
          <cell r="C245" t="str">
            <v>MACH</v>
          </cell>
          <cell r="D245" t="str">
            <v>320-4</v>
          </cell>
          <cell r="E245" t="str">
            <v>BROACHING</v>
          </cell>
          <cell r="F245" t="str">
            <v>WIP</v>
          </cell>
          <cell r="G245" t="str">
            <v>26222-R40A-0000-UG</v>
          </cell>
          <cell r="H245" t="str">
            <v>HUB COMP,TC TURBINE</v>
          </cell>
          <cell r="I245" t="str">
            <v>BROACHING</v>
          </cell>
          <cell r="J245" t="str">
            <v>HEAT TREATMENT</v>
          </cell>
          <cell r="K245" t="str">
            <v>E08</v>
          </cell>
          <cell r="L245">
            <v>240</v>
          </cell>
        </row>
        <row r="246">
          <cell r="A246" t="str">
            <v>E08241</v>
          </cell>
          <cell r="B246">
            <v>241</v>
          </cell>
          <cell r="C246" t="str">
            <v>MACH</v>
          </cell>
          <cell r="D246" t="str">
            <v>320-4</v>
          </cell>
          <cell r="E246" t="str">
            <v>BROACHING</v>
          </cell>
          <cell r="F246" t="str">
            <v>WIP</v>
          </cell>
          <cell r="G246" t="str">
            <v>26222-R60A-0000-UG</v>
          </cell>
          <cell r="H246" t="str">
            <v>HUB COMP,TC TURBINE</v>
          </cell>
          <cell r="I246" t="str">
            <v>BROACHING</v>
          </cell>
          <cell r="J246" t="str">
            <v>HEAT TREATMENT</v>
          </cell>
          <cell r="K246" t="str">
            <v>E08</v>
          </cell>
          <cell r="L246">
            <v>241</v>
          </cell>
        </row>
        <row r="247">
          <cell r="A247" t="str">
            <v>E08242</v>
          </cell>
          <cell r="B247">
            <v>242</v>
          </cell>
          <cell r="C247" t="str">
            <v>MACH</v>
          </cell>
          <cell r="D247" t="str">
            <v>320-4</v>
          </cell>
          <cell r="E247" t="str">
            <v>BROACHING</v>
          </cell>
          <cell r="F247" t="str">
            <v>WIP</v>
          </cell>
          <cell r="G247" t="str">
            <v>26222-RB0-0000-UG</v>
          </cell>
          <cell r="H247" t="str">
            <v>HUB COMP,TC TURBINE</v>
          </cell>
          <cell r="I247" t="str">
            <v>BROACHING</v>
          </cell>
          <cell r="J247" t="str">
            <v>HEAT TREATMENT</v>
          </cell>
          <cell r="K247" t="str">
            <v>E08</v>
          </cell>
          <cell r="L247">
            <v>242</v>
          </cell>
        </row>
        <row r="248">
          <cell r="A248" t="str">
            <v>E08243</v>
          </cell>
          <cell r="B248">
            <v>243</v>
          </cell>
          <cell r="C248" t="str">
            <v>MACH</v>
          </cell>
          <cell r="D248" t="str">
            <v>320-4</v>
          </cell>
          <cell r="E248" t="str">
            <v>BROACHING</v>
          </cell>
          <cell r="F248" t="str">
            <v>WIP</v>
          </cell>
          <cell r="G248" t="str">
            <v>26333-RB0-0000-UG</v>
          </cell>
          <cell r="H248" t="str">
            <v>INNER RING,STATOR</v>
          </cell>
          <cell r="I248" t="str">
            <v>BROACHING</v>
          </cell>
          <cell r="J248" t="str">
            <v>HEAT TREATMENT</v>
          </cell>
          <cell r="K248" t="str">
            <v>E08</v>
          </cell>
          <cell r="L248">
            <v>243</v>
          </cell>
        </row>
        <row r="249">
          <cell r="A249" t="str">
            <v>E08244</v>
          </cell>
          <cell r="B249">
            <v>244</v>
          </cell>
          <cell r="C249" t="str">
            <v>MACH</v>
          </cell>
          <cell r="D249" t="str">
            <v>320-4</v>
          </cell>
          <cell r="E249" t="str">
            <v>BROACHING</v>
          </cell>
          <cell r="F249" t="str">
            <v>WIP</v>
          </cell>
          <cell r="G249" t="str">
            <v>26333-PNA-0000-UG</v>
          </cell>
          <cell r="H249" t="str">
            <v>INNER RING,STATOR</v>
          </cell>
          <cell r="I249" t="str">
            <v>BROACHING</v>
          </cell>
          <cell r="J249" t="str">
            <v>HEAT TREATMENT</v>
          </cell>
          <cell r="K249" t="str">
            <v>E08</v>
          </cell>
          <cell r="L249">
            <v>244</v>
          </cell>
        </row>
        <row r="250">
          <cell r="A250" t="str">
            <v>E08245</v>
          </cell>
          <cell r="B250">
            <v>245</v>
          </cell>
          <cell r="C250" t="str">
            <v>MACH</v>
          </cell>
          <cell r="D250" t="str">
            <v>320-4</v>
          </cell>
          <cell r="E250" t="str">
            <v>BROACHING</v>
          </cell>
          <cell r="F250" t="str">
            <v>WIP</v>
          </cell>
          <cell r="G250" t="str">
            <v>90414-PRP-0101</v>
          </cell>
          <cell r="H250" t="str">
            <v>WASHER,THRUST 41*68*6.35</v>
          </cell>
          <cell r="I250" t="str">
            <v>BROACHING</v>
          </cell>
          <cell r="J250" t="str">
            <v>HEAT TREATMENT</v>
          </cell>
          <cell r="K250" t="str">
            <v>E08</v>
          </cell>
          <cell r="L250">
            <v>245</v>
          </cell>
        </row>
        <row r="251">
          <cell r="A251" t="str">
            <v>E08246</v>
          </cell>
          <cell r="B251">
            <v>246</v>
          </cell>
          <cell r="C251" t="str">
            <v>MACH</v>
          </cell>
          <cell r="D251" t="str">
            <v>320-4</v>
          </cell>
          <cell r="E251" t="str">
            <v>BROACHING</v>
          </cell>
          <cell r="F251" t="str">
            <v>WIP</v>
          </cell>
          <cell r="G251" t="str">
            <v>90417-RCT-0001</v>
          </cell>
          <cell r="H251" t="str">
            <v>WASHER,THRUST 41*68*4.525</v>
          </cell>
          <cell r="I251" t="str">
            <v>BROACHING</v>
          </cell>
          <cell r="J251" t="str">
            <v>HEAT TREATMENT</v>
          </cell>
          <cell r="K251" t="str">
            <v>E08</v>
          </cell>
          <cell r="L251">
            <v>246</v>
          </cell>
        </row>
        <row r="252">
          <cell r="A252" t="str">
            <v>E08247</v>
          </cell>
          <cell r="B252">
            <v>247</v>
          </cell>
          <cell r="C252" t="str">
            <v>MACH</v>
          </cell>
          <cell r="D252" t="str">
            <v>320-4</v>
          </cell>
          <cell r="E252" t="str">
            <v>BROACHING</v>
          </cell>
          <cell r="F252" t="str">
            <v>WIP</v>
          </cell>
          <cell r="G252" t="str">
            <v>90419-RCT-0001</v>
          </cell>
          <cell r="H252" t="str">
            <v>WASHER, THRUST 41*68*4.575</v>
          </cell>
          <cell r="I252" t="str">
            <v>BROACHING</v>
          </cell>
          <cell r="J252" t="str">
            <v>HEAT TREATMENT</v>
          </cell>
          <cell r="K252" t="str">
            <v>E08</v>
          </cell>
          <cell r="L252">
            <v>247</v>
          </cell>
        </row>
        <row r="253">
          <cell r="A253" t="str">
            <v>E08248</v>
          </cell>
          <cell r="B253">
            <v>248</v>
          </cell>
          <cell r="C253" t="str">
            <v>MACH</v>
          </cell>
          <cell r="D253" t="str">
            <v>320-4</v>
          </cell>
          <cell r="E253" t="str">
            <v>BROACHING</v>
          </cell>
          <cell r="F253" t="str">
            <v>WIP</v>
          </cell>
          <cell r="G253" t="str">
            <v>90420-RCT-0001</v>
          </cell>
          <cell r="H253" t="str">
            <v>WASHER, THRUST 41*68*4.600</v>
          </cell>
          <cell r="I253" t="str">
            <v>BROACHING</v>
          </cell>
          <cell r="J253" t="str">
            <v>HEAT TREATMENT</v>
          </cell>
          <cell r="K253" t="str">
            <v>E08</v>
          </cell>
          <cell r="L253">
            <v>248</v>
          </cell>
        </row>
        <row r="254">
          <cell r="A254" t="str">
            <v>E08249</v>
          </cell>
          <cell r="B254">
            <v>249</v>
          </cell>
          <cell r="C254" t="str">
            <v>MACH</v>
          </cell>
          <cell r="D254" t="str">
            <v>320-4</v>
          </cell>
          <cell r="E254" t="str">
            <v>BROACHING</v>
          </cell>
          <cell r="F254" t="str">
            <v>WIP</v>
          </cell>
          <cell r="G254" t="str">
            <v>90421-RCT-0001</v>
          </cell>
          <cell r="H254" t="str">
            <v>WASHER, THRUST 41*68*4.625</v>
          </cell>
          <cell r="I254" t="str">
            <v>BROACHING</v>
          </cell>
          <cell r="J254" t="str">
            <v>HEAT TREATMENT</v>
          </cell>
          <cell r="K254" t="str">
            <v>E08</v>
          </cell>
          <cell r="L254">
            <v>249</v>
          </cell>
        </row>
        <row r="255">
          <cell r="A255" t="str">
            <v>E08250</v>
          </cell>
          <cell r="B255">
            <v>250</v>
          </cell>
          <cell r="C255" t="str">
            <v>MACH</v>
          </cell>
          <cell r="D255" t="str">
            <v>320-4</v>
          </cell>
          <cell r="E255" t="str">
            <v>BROACHING</v>
          </cell>
          <cell r="F255" t="str">
            <v>WIP</v>
          </cell>
          <cell r="G255" t="str">
            <v>90423-RCT-0001</v>
          </cell>
          <cell r="H255" t="str">
            <v>WASHER,THRUST 41*68*4.675</v>
          </cell>
          <cell r="I255" t="str">
            <v>BROACHING</v>
          </cell>
          <cell r="J255" t="str">
            <v>HEAT TREATMENT</v>
          </cell>
          <cell r="K255" t="str">
            <v>E08</v>
          </cell>
          <cell r="L255">
            <v>250</v>
          </cell>
        </row>
        <row r="256">
          <cell r="A256" t="str">
            <v>E08251</v>
          </cell>
          <cell r="B256">
            <v>251</v>
          </cell>
          <cell r="C256" t="str">
            <v>MACH</v>
          </cell>
          <cell r="D256" t="str">
            <v>320-4</v>
          </cell>
          <cell r="E256" t="str">
            <v>BROACHING</v>
          </cell>
          <cell r="F256" t="str">
            <v>WIP</v>
          </cell>
          <cell r="G256" t="str">
            <v>90443-PRP-0001</v>
          </cell>
          <cell r="H256" t="str">
            <v>COLLAR,27-37*36.5</v>
          </cell>
          <cell r="I256" t="str">
            <v>BROACHING</v>
          </cell>
          <cell r="J256" t="str">
            <v>HEAT TREATMENT</v>
          </cell>
          <cell r="K256" t="str">
            <v>E08</v>
          </cell>
          <cell r="L256">
            <v>251</v>
          </cell>
        </row>
        <row r="257">
          <cell r="A257" t="str">
            <v>E08252</v>
          </cell>
          <cell r="B257">
            <v>252</v>
          </cell>
          <cell r="C257" t="str">
            <v>MACH</v>
          </cell>
          <cell r="D257" t="str">
            <v>320-4</v>
          </cell>
          <cell r="E257" t="str">
            <v>BROACHING</v>
          </cell>
          <cell r="F257" t="str">
            <v>WIP</v>
          </cell>
          <cell r="G257" t="str">
            <v>90445-PPV-0001</v>
          </cell>
          <cell r="H257" t="str">
            <v>COLLAR,35*47*7.8</v>
          </cell>
          <cell r="I257" t="str">
            <v>BROACHING</v>
          </cell>
          <cell r="J257" t="str">
            <v>HEAT TREATMENT</v>
          </cell>
          <cell r="K257" t="str">
            <v>E08</v>
          </cell>
          <cell r="L257">
            <v>252</v>
          </cell>
        </row>
        <row r="258">
          <cell r="A258" t="str">
            <v>E08253</v>
          </cell>
          <cell r="B258">
            <v>253</v>
          </cell>
          <cell r="C258" t="str">
            <v>MACH</v>
          </cell>
          <cell r="D258" t="str">
            <v>320-4</v>
          </cell>
          <cell r="E258" t="str">
            <v>BROACHING</v>
          </cell>
          <cell r="F258" t="str">
            <v>WIP</v>
          </cell>
          <cell r="G258" t="str">
            <v>90445-RPC-0001</v>
          </cell>
          <cell r="H258" t="str">
            <v>COLLAR,33*45*7.8</v>
          </cell>
          <cell r="I258" t="str">
            <v>BROACHING</v>
          </cell>
          <cell r="J258" t="str">
            <v>HEAT TREATMENT</v>
          </cell>
          <cell r="K258" t="str">
            <v>E08</v>
          </cell>
          <cell r="L258">
            <v>253</v>
          </cell>
        </row>
        <row r="259">
          <cell r="A259" t="str">
            <v>E08254</v>
          </cell>
          <cell r="B259">
            <v>254</v>
          </cell>
          <cell r="C259" t="str">
            <v>MACH</v>
          </cell>
          <cell r="D259" t="str">
            <v>320-4</v>
          </cell>
          <cell r="E259" t="str">
            <v>BROACHING</v>
          </cell>
          <cell r="F259" t="str">
            <v>WIP</v>
          </cell>
          <cell r="G259" t="str">
            <v>90515-PRP-0101</v>
          </cell>
          <cell r="H259" t="str">
            <v>WASHER,THRUST 37*58*4.000</v>
          </cell>
          <cell r="I259" t="str">
            <v>BROACHING</v>
          </cell>
          <cell r="J259" t="str">
            <v>HEAT TREATMENT</v>
          </cell>
          <cell r="K259" t="str">
            <v>E08</v>
          </cell>
          <cell r="L259">
            <v>254</v>
          </cell>
        </row>
        <row r="260">
          <cell r="A260" t="str">
            <v>E08255</v>
          </cell>
          <cell r="B260">
            <v>255</v>
          </cell>
          <cell r="C260" t="str">
            <v>MACH</v>
          </cell>
          <cell r="D260" t="str">
            <v>320-4</v>
          </cell>
          <cell r="E260" t="str">
            <v>BROACHING</v>
          </cell>
          <cell r="F260" t="str">
            <v>WIP</v>
          </cell>
          <cell r="G260" t="str">
            <v>90516-PRP-0100</v>
          </cell>
          <cell r="H260" t="str">
            <v>WASHER, THRUST 37*58*4.025</v>
          </cell>
          <cell r="I260" t="str">
            <v>BROACHING</v>
          </cell>
          <cell r="J260" t="str">
            <v>HEAT TREATMENT</v>
          </cell>
          <cell r="K260" t="str">
            <v>E08</v>
          </cell>
          <cell r="L260">
            <v>255</v>
          </cell>
        </row>
        <row r="261">
          <cell r="A261" t="str">
            <v>E08256</v>
          </cell>
          <cell r="B261">
            <v>256</v>
          </cell>
          <cell r="C261" t="str">
            <v>MACH</v>
          </cell>
          <cell r="D261" t="str">
            <v>320-4</v>
          </cell>
          <cell r="E261" t="str">
            <v>BROACHING</v>
          </cell>
          <cell r="F261" t="str">
            <v>WIP</v>
          </cell>
          <cell r="G261" t="str">
            <v>90517-PRP-0101</v>
          </cell>
          <cell r="H261" t="str">
            <v>WASHER, THRUST 37*58*4.050</v>
          </cell>
          <cell r="I261" t="str">
            <v>BROACHING</v>
          </cell>
          <cell r="J261" t="str">
            <v>HEAT TREATMENT</v>
          </cell>
          <cell r="K261" t="str">
            <v>E08</v>
          </cell>
          <cell r="L261">
            <v>256</v>
          </cell>
        </row>
        <row r="262">
          <cell r="A262" t="str">
            <v>E08257</v>
          </cell>
          <cell r="B262">
            <v>257</v>
          </cell>
          <cell r="C262" t="str">
            <v>MACH</v>
          </cell>
          <cell r="D262" t="str">
            <v>320-4</v>
          </cell>
          <cell r="E262" t="str">
            <v>BROACHING</v>
          </cell>
          <cell r="F262" t="str">
            <v>WIP</v>
          </cell>
          <cell r="G262" t="str">
            <v>90518-PRP-0101</v>
          </cell>
          <cell r="H262" t="str">
            <v>WASHER, THRUST 37*58*4.075</v>
          </cell>
          <cell r="I262" t="str">
            <v>BROACHING</v>
          </cell>
          <cell r="J262" t="str">
            <v>HEAT TREATMENT</v>
          </cell>
          <cell r="K262" t="str">
            <v>E08</v>
          </cell>
          <cell r="L262">
            <v>257</v>
          </cell>
        </row>
        <row r="263">
          <cell r="A263" t="str">
            <v>E08258</v>
          </cell>
          <cell r="B263">
            <v>258</v>
          </cell>
          <cell r="C263" t="str">
            <v>MACH</v>
          </cell>
          <cell r="D263" t="str">
            <v>320-5</v>
          </cell>
          <cell r="E263" t="str">
            <v>PRESS</v>
          </cell>
          <cell r="F263" t="str">
            <v>WIP</v>
          </cell>
          <cell r="G263" t="str">
            <v>26222-PNA-0000-UG</v>
          </cell>
          <cell r="H263" t="str">
            <v>HUB COMP,TC TURBINE</v>
          </cell>
          <cell r="I263" t="str">
            <v>PRESS</v>
          </cell>
          <cell r="J263" t="str">
            <v>FIN LATHE</v>
          </cell>
          <cell r="K263" t="str">
            <v>E08</v>
          </cell>
          <cell r="L263">
            <v>258</v>
          </cell>
        </row>
        <row r="264">
          <cell r="A264" t="str">
            <v>E08259</v>
          </cell>
          <cell r="B264">
            <v>259</v>
          </cell>
          <cell r="C264" t="str">
            <v>MACH</v>
          </cell>
          <cell r="D264" t="str">
            <v>320-5</v>
          </cell>
          <cell r="E264" t="str">
            <v>PRESS</v>
          </cell>
          <cell r="F264" t="str">
            <v>WIP</v>
          </cell>
          <cell r="G264" t="str">
            <v>26222-PPA-0000-UG</v>
          </cell>
          <cell r="H264" t="str">
            <v>HUB COMP,TC TURBINE</v>
          </cell>
          <cell r="I264" t="str">
            <v>PRESS</v>
          </cell>
          <cell r="J264" t="str">
            <v>FIN LATHE</v>
          </cell>
          <cell r="K264" t="str">
            <v>E08</v>
          </cell>
          <cell r="L264">
            <v>259</v>
          </cell>
        </row>
        <row r="265">
          <cell r="A265" t="str">
            <v>E08260</v>
          </cell>
          <cell r="B265">
            <v>260</v>
          </cell>
          <cell r="C265" t="str">
            <v>MACH</v>
          </cell>
          <cell r="D265" t="str">
            <v>320-5</v>
          </cell>
          <cell r="E265" t="str">
            <v>PRESS</v>
          </cell>
          <cell r="F265" t="str">
            <v>WIP</v>
          </cell>
          <cell r="G265" t="str">
            <v>26222-R40A-0000-UG</v>
          </cell>
          <cell r="H265" t="str">
            <v>HUB COMP,TC TURBINE</v>
          </cell>
          <cell r="I265" t="str">
            <v>PRESS</v>
          </cell>
          <cell r="J265" t="str">
            <v>FIN LATHE</v>
          </cell>
          <cell r="K265" t="str">
            <v>E08</v>
          </cell>
          <cell r="L265">
            <v>260</v>
          </cell>
        </row>
        <row r="266">
          <cell r="A266" t="str">
            <v>E08261</v>
          </cell>
          <cell r="B266">
            <v>261</v>
          </cell>
          <cell r="C266" t="str">
            <v>MACH</v>
          </cell>
          <cell r="D266" t="str">
            <v>320-5</v>
          </cell>
          <cell r="E266" t="str">
            <v>PRESS</v>
          </cell>
          <cell r="F266" t="str">
            <v>WIP</v>
          </cell>
          <cell r="G266" t="str">
            <v>26222-R60A-0000-UG</v>
          </cell>
          <cell r="H266" t="str">
            <v>HUB COMP,TC TURBINE</v>
          </cell>
          <cell r="I266" t="str">
            <v>PRESS</v>
          </cell>
          <cell r="J266" t="str">
            <v>FIN LATHE</v>
          </cell>
          <cell r="K266" t="str">
            <v>E08</v>
          </cell>
          <cell r="L266">
            <v>261</v>
          </cell>
        </row>
        <row r="267">
          <cell r="A267" t="str">
            <v>E08262</v>
          </cell>
          <cell r="B267">
            <v>262</v>
          </cell>
          <cell r="C267" t="str">
            <v>MACH</v>
          </cell>
          <cell r="D267" t="str">
            <v>320-5</v>
          </cell>
          <cell r="E267" t="str">
            <v>PRESS</v>
          </cell>
          <cell r="F267" t="str">
            <v>WIP</v>
          </cell>
          <cell r="G267" t="str">
            <v>26222-RB0-0000-UG</v>
          </cell>
          <cell r="H267" t="str">
            <v>HUB COMP,TC TURBINE</v>
          </cell>
          <cell r="I267" t="str">
            <v>PRESS</v>
          </cell>
          <cell r="J267" t="str">
            <v>FIN LATHE</v>
          </cell>
          <cell r="K267" t="str">
            <v>E08</v>
          </cell>
          <cell r="L267">
            <v>262</v>
          </cell>
        </row>
        <row r="268">
          <cell r="A268" t="str">
            <v>E08263</v>
          </cell>
          <cell r="B268">
            <v>263</v>
          </cell>
          <cell r="C268" t="str">
            <v>MACH</v>
          </cell>
          <cell r="D268" t="str">
            <v>320-5</v>
          </cell>
          <cell r="E268" t="str">
            <v>LATHE</v>
          </cell>
          <cell r="F268" t="str">
            <v>WIP</v>
          </cell>
          <cell r="G268" t="str">
            <v>90445-PPV-0001</v>
          </cell>
          <cell r="H268" t="str">
            <v>COLLAR</v>
          </cell>
          <cell r="I268" t="str">
            <v>HEAT TREATMENT</v>
          </cell>
          <cell r="J268" t="str">
            <v>FIN  LATHE</v>
          </cell>
          <cell r="K268" t="str">
            <v>E08</v>
          </cell>
          <cell r="L268">
            <v>263</v>
          </cell>
        </row>
        <row r="269">
          <cell r="A269" t="str">
            <v>E08264</v>
          </cell>
          <cell r="B269">
            <v>264</v>
          </cell>
          <cell r="C269" t="str">
            <v>MACH</v>
          </cell>
          <cell r="D269" t="str">
            <v>320-5</v>
          </cell>
          <cell r="E269" t="str">
            <v>PRESS</v>
          </cell>
          <cell r="F269" t="str">
            <v>RM</v>
          </cell>
          <cell r="G269" t="str">
            <v>26222-PF4-8110</v>
          </cell>
          <cell r="H269" t="str">
            <v>BUSH</v>
          </cell>
          <cell r="I269" t="str">
            <v>STORE</v>
          </cell>
          <cell r="J269" t="str">
            <v>PRESS</v>
          </cell>
          <cell r="K269" t="str">
            <v>E08</v>
          </cell>
          <cell r="L269">
            <v>264</v>
          </cell>
        </row>
        <row r="270">
          <cell r="A270" t="str">
            <v>E08265</v>
          </cell>
          <cell r="B270">
            <v>265</v>
          </cell>
          <cell r="C270" t="str">
            <v>MACH</v>
          </cell>
          <cell r="D270" t="str">
            <v>320-5</v>
          </cell>
          <cell r="E270" t="str">
            <v>PRESS</v>
          </cell>
          <cell r="F270" t="str">
            <v>RM</v>
          </cell>
          <cell r="G270" t="str">
            <v>90613-PF4-3000-24X04</v>
          </cell>
          <cell r="H270" t="str">
            <v>RING  SNAP</v>
          </cell>
          <cell r="I270" t="str">
            <v>STORE</v>
          </cell>
          <cell r="J270" t="str">
            <v>PRESS</v>
          </cell>
          <cell r="K270" t="str">
            <v>E08</v>
          </cell>
          <cell r="L270">
            <v>265</v>
          </cell>
        </row>
        <row r="271">
          <cell r="A271" t="str">
            <v>E08266</v>
          </cell>
          <cell r="B271">
            <v>266</v>
          </cell>
          <cell r="C271" t="str">
            <v>MACH</v>
          </cell>
          <cell r="D271" t="str">
            <v>320-6</v>
          </cell>
          <cell r="E271" t="str">
            <v>FIN LATHE</v>
          </cell>
          <cell r="F271" t="str">
            <v>WIP</v>
          </cell>
          <cell r="G271" t="str">
            <v>26222-PNA-0000-UG</v>
          </cell>
          <cell r="H271" t="str">
            <v>HUB COMP,TC TURBINE</v>
          </cell>
          <cell r="I271" t="str">
            <v>FIN LATHE</v>
          </cell>
          <cell r="J271" t="str">
            <v>100% INSPECTION</v>
          </cell>
          <cell r="K271" t="str">
            <v>E08</v>
          </cell>
          <cell r="L271">
            <v>266</v>
          </cell>
        </row>
        <row r="272">
          <cell r="A272" t="str">
            <v>E08267</v>
          </cell>
          <cell r="B272">
            <v>267</v>
          </cell>
          <cell r="C272" t="str">
            <v>MACH</v>
          </cell>
          <cell r="D272" t="str">
            <v>320-6</v>
          </cell>
          <cell r="E272" t="str">
            <v>FIN LATHE</v>
          </cell>
          <cell r="F272" t="str">
            <v>WIP</v>
          </cell>
          <cell r="G272" t="str">
            <v>26222-PPA-0000-UG</v>
          </cell>
          <cell r="H272" t="str">
            <v>HUB COMP,TC TURBINE</v>
          </cell>
          <cell r="I272" t="str">
            <v>FIN LATHE</v>
          </cell>
          <cell r="J272" t="str">
            <v>100% INSPECTION</v>
          </cell>
          <cell r="K272" t="str">
            <v>E08</v>
          </cell>
          <cell r="L272">
            <v>267</v>
          </cell>
        </row>
        <row r="273">
          <cell r="A273" t="str">
            <v>E08268</v>
          </cell>
          <cell r="B273">
            <v>268</v>
          </cell>
          <cell r="C273" t="str">
            <v>MACH</v>
          </cell>
          <cell r="D273" t="str">
            <v>320-6</v>
          </cell>
          <cell r="E273" t="str">
            <v>FIN LATHE</v>
          </cell>
          <cell r="F273" t="str">
            <v>WIP</v>
          </cell>
          <cell r="G273" t="str">
            <v>26222-R40A-0000-UG</v>
          </cell>
          <cell r="H273" t="str">
            <v>HUB COMP,TC TURBINE</v>
          </cell>
          <cell r="I273" t="str">
            <v>FIN LATHE</v>
          </cell>
          <cell r="J273" t="str">
            <v>100% INSPECTION</v>
          </cell>
          <cell r="K273" t="str">
            <v>E08</v>
          </cell>
          <cell r="L273">
            <v>268</v>
          </cell>
        </row>
        <row r="274">
          <cell r="A274" t="str">
            <v>E08269</v>
          </cell>
          <cell r="B274">
            <v>269</v>
          </cell>
          <cell r="C274" t="str">
            <v>MACH</v>
          </cell>
          <cell r="D274" t="str">
            <v>320-6</v>
          </cell>
          <cell r="E274" t="str">
            <v>FIN LATHE</v>
          </cell>
          <cell r="F274" t="str">
            <v>WIP</v>
          </cell>
          <cell r="G274" t="str">
            <v>26222-R60A-0000-UG</v>
          </cell>
          <cell r="H274" t="str">
            <v>HUB COMP,TC TURBINE</v>
          </cell>
          <cell r="I274" t="str">
            <v>FIN LATHE</v>
          </cell>
          <cell r="J274" t="str">
            <v>100% INSPECTION</v>
          </cell>
          <cell r="K274" t="str">
            <v>E08</v>
          </cell>
          <cell r="L274">
            <v>269</v>
          </cell>
        </row>
        <row r="275">
          <cell r="A275" t="str">
            <v>E08270</v>
          </cell>
          <cell r="B275">
            <v>270</v>
          </cell>
          <cell r="C275" t="str">
            <v>MACH</v>
          </cell>
          <cell r="D275" t="str">
            <v>320-6</v>
          </cell>
          <cell r="E275" t="str">
            <v>FIN LATHE</v>
          </cell>
          <cell r="F275" t="str">
            <v>WIP</v>
          </cell>
          <cell r="G275" t="str">
            <v>26222-RB0-0000-UG</v>
          </cell>
          <cell r="H275" t="str">
            <v>HUB COMP,TC TURBINE</v>
          </cell>
          <cell r="I275" t="str">
            <v>FIN LATHE</v>
          </cell>
          <cell r="J275" t="str">
            <v>100% INSPECTION</v>
          </cell>
          <cell r="K275" t="str">
            <v>E08</v>
          </cell>
          <cell r="L275">
            <v>270</v>
          </cell>
        </row>
        <row r="276">
          <cell r="A276" t="str">
            <v>E08271</v>
          </cell>
          <cell r="B276">
            <v>271</v>
          </cell>
          <cell r="C276" t="str">
            <v>MACH</v>
          </cell>
          <cell r="D276" t="str">
            <v>320-6</v>
          </cell>
          <cell r="E276" t="str">
            <v>FIN LATHE</v>
          </cell>
          <cell r="F276" t="str">
            <v>WIP</v>
          </cell>
          <cell r="G276" t="str">
            <v>90445-RPC-0001</v>
          </cell>
          <cell r="H276" t="str">
            <v>COLLAR</v>
          </cell>
          <cell r="I276" t="str">
            <v>FIN LATHE</v>
          </cell>
          <cell r="J276" t="str">
            <v>INSPECTION</v>
          </cell>
          <cell r="K276" t="str">
            <v>E08</v>
          </cell>
          <cell r="L276">
            <v>271</v>
          </cell>
        </row>
        <row r="277">
          <cell r="A277" t="str">
            <v>E08272</v>
          </cell>
          <cell r="B277">
            <v>272</v>
          </cell>
          <cell r="C277" t="str">
            <v>MACH</v>
          </cell>
          <cell r="D277" t="str">
            <v>320-6</v>
          </cell>
          <cell r="E277" t="str">
            <v>FIN LATHE</v>
          </cell>
          <cell r="F277" t="str">
            <v>WIP</v>
          </cell>
          <cell r="G277" t="str">
            <v>23915-RPF-0001</v>
          </cell>
          <cell r="H277" t="str">
            <v>COLLAR,DISTANCE</v>
          </cell>
          <cell r="I277" t="str">
            <v>FIN LATHE</v>
          </cell>
          <cell r="J277" t="str">
            <v>EXTERNAL</v>
          </cell>
          <cell r="K277" t="str">
            <v>E08</v>
          </cell>
          <cell r="L277">
            <v>272</v>
          </cell>
        </row>
        <row r="278">
          <cell r="A278" t="str">
            <v>E08273</v>
          </cell>
          <cell r="B278">
            <v>273</v>
          </cell>
          <cell r="C278" t="str">
            <v>MACH</v>
          </cell>
          <cell r="D278" t="str">
            <v>320-7</v>
          </cell>
          <cell r="E278" t="str">
            <v>SURFACE GR</v>
          </cell>
          <cell r="F278" t="str">
            <v>WIP</v>
          </cell>
          <cell r="G278" t="str">
            <v>90513-PRP</v>
          </cell>
          <cell r="H278" t="str">
            <v>WASHER,THRUST</v>
          </cell>
          <cell r="I278" t="str">
            <v>SURFACE GR</v>
          </cell>
          <cell r="J278" t="str">
            <v>100%INSPECTION</v>
          </cell>
          <cell r="K278" t="str">
            <v>E08</v>
          </cell>
          <cell r="L278">
            <v>273</v>
          </cell>
        </row>
        <row r="279">
          <cell r="A279" t="str">
            <v>E08274</v>
          </cell>
          <cell r="B279">
            <v>274</v>
          </cell>
          <cell r="C279" t="str">
            <v>MACH</v>
          </cell>
          <cell r="D279" t="str">
            <v>320-7</v>
          </cell>
          <cell r="E279" t="str">
            <v>SURFACE GR</v>
          </cell>
          <cell r="F279" t="str">
            <v>WIP</v>
          </cell>
          <cell r="G279" t="str">
            <v>90527-PRP</v>
          </cell>
          <cell r="H279" t="str">
            <v>WASHER,THRUST</v>
          </cell>
          <cell r="I279" t="str">
            <v>SURFACE GR</v>
          </cell>
          <cell r="J279" t="str">
            <v>100%INSPECTION</v>
          </cell>
          <cell r="K279" t="str">
            <v>E08</v>
          </cell>
          <cell r="L279">
            <v>274</v>
          </cell>
        </row>
        <row r="280">
          <cell r="A280" t="str">
            <v>E08275</v>
          </cell>
          <cell r="B280">
            <v>275</v>
          </cell>
          <cell r="C280" t="str">
            <v>MACH</v>
          </cell>
          <cell r="D280" t="str">
            <v>320-7</v>
          </cell>
          <cell r="E280" t="str">
            <v>SURFACE GR</v>
          </cell>
          <cell r="F280" t="str">
            <v>WIP</v>
          </cell>
          <cell r="G280" t="str">
            <v>90528-PRP</v>
          </cell>
          <cell r="H280" t="str">
            <v>WASHER,THRUST</v>
          </cell>
          <cell r="I280" t="str">
            <v>SURFACE GR</v>
          </cell>
          <cell r="J280" t="str">
            <v>100%INSPECTION</v>
          </cell>
          <cell r="K280" t="str">
            <v>E08</v>
          </cell>
          <cell r="L280">
            <v>275</v>
          </cell>
        </row>
        <row r="281">
          <cell r="A281" t="str">
            <v>E08276</v>
          </cell>
          <cell r="B281">
            <v>276</v>
          </cell>
          <cell r="C281" t="str">
            <v>MACH</v>
          </cell>
          <cell r="D281" t="str">
            <v>320-7</v>
          </cell>
          <cell r="E281" t="str">
            <v>SURFACE GR</v>
          </cell>
          <cell r="F281" t="str">
            <v>WIP</v>
          </cell>
          <cell r="G281" t="str">
            <v>90520-PRP</v>
          </cell>
          <cell r="H281" t="str">
            <v>WASHER,THRUST</v>
          </cell>
          <cell r="I281" t="str">
            <v>SURFACE GR</v>
          </cell>
          <cell r="J281" t="str">
            <v>100%INSPECTION</v>
          </cell>
          <cell r="K281" t="str">
            <v>E08</v>
          </cell>
          <cell r="L281">
            <v>276</v>
          </cell>
        </row>
        <row r="282">
          <cell r="A282" t="str">
            <v>E08277</v>
          </cell>
          <cell r="B282">
            <v>277</v>
          </cell>
          <cell r="C282" t="str">
            <v>MACH</v>
          </cell>
          <cell r="D282" t="str">
            <v>320-7</v>
          </cell>
          <cell r="E282" t="str">
            <v>SURFACE GR</v>
          </cell>
          <cell r="F282" t="str">
            <v>WIP</v>
          </cell>
          <cell r="G282" t="str">
            <v>90512-PRP</v>
          </cell>
          <cell r="H282" t="str">
            <v>WASHER,THRUST</v>
          </cell>
          <cell r="I282" t="str">
            <v>SURFACE GR</v>
          </cell>
          <cell r="J282" t="str">
            <v>100%INSPECTION</v>
          </cell>
          <cell r="K282" t="str">
            <v>E08</v>
          </cell>
          <cell r="L282">
            <v>277</v>
          </cell>
        </row>
        <row r="283">
          <cell r="A283" t="str">
            <v>E08278</v>
          </cell>
          <cell r="B283">
            <v>278</v>
          </cell>
          <cell r="C283" t="str">
            <v>MACH</v>
          </cell>
          <cell r="D283" t="str">
            <v>320-7</v>
          </cell>
          <cell r="E283" t="str">
            <v>SURFACE GR</v>
          </cell>
          <cell r="F283" t="str">
            <v>WIP</v>
          </cell>
          <cell r="G283" t="str">
            <v>90519-PRP</v>
          </cell>
          <cell r="H283" t="str">
            <v>WASHER,THRUST</v>
          </cell>
          <cell r="I283" t="str">
            <v>SURFACE GR</v>
          </cell>
          <cell r="J283" t="str">
            <v>100%INSPECTION</v>
          </cell>
          <cell r="K283" t="str">
            <v>E08</v>
          </cell>
          <cell r="L283">
            <v>278</v>
          </cell>
        </row>
        <row r="284">
          <cell r="A284" t="str">
            <v>E08279</v>
          </cell>
          <cell r="B284">
            <v>279</v>
          </cell>
          <cell r="C284" t="str">
            <v>MACH</v>
          </cell>
          <cell r="D284" t="str">
            <v>320-7</v>
          </cell>
          <cell r="E284" t="str">
            <v>SURFACE GR</v>
          </cell>
          <cell r="F284" t="str">
            <v>WIP</v>
          </cell>
          <cell r="G284" t="str">
            <v>90514-PRP</v>
          </cell>
          <cell r="H284" t="str">
            <v>WASHER,THRUST</v>
          </cell>
          <cell r="I284" t="str">
            <v>SURFACE GR</v>
          </cell>
          <cell r="J284" t="str">
            <v>100%INSPECTION</v>
          </cell>
          <cell r="K284" t="str">
            <v>E08</v>
          </cell>
          <cell r="L284">
            <v>279</v>
          </cell>
        </row>
        <row r="285">
          <cell r="A285" t="str">
            <v>E08280</v>
          </cell>
          <cell r="B285">
            <v>280</v>
          </cell>
          <cell r="C285" t="str">
            <v>MACH</v>
          </cell>
          <cell r="D285" t="str">
            <v>320-7</v>
          </cell>
          <cell r="E285" t="str">
            <v>SURFACE GR</v>
          </cell>
          <cell r="F285" t="str">
            <v>WIP</v>
          </cell>
          <cell r="G285" t="str">
            <v>90523-PRP</v>
          </cell>
          <cell r="H285" t="str">
            <v>WASHER,THRUST</v>
          </cell>
          <cell r="I285" t="str">
            <v>SURFACE GR</v>
          </cell>
          <cell r="J285" t="str">
            <v>100%INSPECTION</v>
          </cell>
          <cell r="K285" t="str">
            <v>E08</v>
          </cell>
          <cell r="L285">
            <v>280</v>
          </cell>
        </row>
        <row r="286">
          <cell r="A286" t="str">
            <v>E08281</v>
          </cell>
          <cell r="B286">
            <v>281</v>
          </cell>
          <cell r="C286" t="str">
            <v>MACH</v>
          </cell>
          <cell r="D286" t="str">
            <v>320-7</v>
          </cell>
          <cell r="E286" t="str">
            <v>SURFACE GR</v>
          </cell>
          <cell r="F286" t="str">
            <v>WIP</v>
          </cell>
          <cell r="G286" t="str">
            <v>90524-PRP</v>
          </cell>
          <cell r="H286" t="str">
            <v>WASHER,THRUST</v>
          </cell>
          <cell r="I286" t="str">
            <v>SURFACE GR</v>
          </cell>
          <cell r="J286" t="str">
            <v>100%INSPECTION</v>
          </cell>
          <cell r="K286" t="str">
            <v>E08</v>
          </cell>
          <cell r="L286">
            <v>281</v>
          </cell>
        </row>
        <row r="287">
          <cell r="A287" t="str">
            <v>E08282</v>
          </cell>
          <cell r="B287">
            <v>282</v>
          </cell>
          <cell r="C287" t="str">
            <v>MACH</v>
          </cell>
          <cell r="D287" t="str">
            <v>320-7</v>
          </cell>
          <cell r="E287" t="str">
            <v>SURFACE GR</v>
          </cell>
          <cell r="F287" t="str">
            <v>WIP</v>
          </cell>
          <cell r="G287" t="str">
            <v>90530-PRP</v>
          </cell>
          <cell r="H287" t="str">
            <v>WASHER,THRUST</v>
          </cell>
          <cell r="I287" t="str">
            <v>SURFACE GR</v>
          </cell>
          <cell r="J287" t="str">
            <v>100%INSPECTION</v>
          </cell>
          <cell r="K287" t="str">
            <v>E08</v>
          </cell>
          <cell r="L287">
            <v>282</v>
          </cell>
        </row>
        <row r="288">
          <cell r="A288" t="str">
            <v>E08283</v>
          </cell>
          <cell r="B288">
            <v>283</v>
          </cell>
          <cell r="C288" t="str">
            <v>MACH</v>
          </cell>
          <cell r="D288" t="str">
            <v>320-7</v>
          </cell>
          <cell r="E288" t="str">
            <v>SURFACE GR</v>
          </cell>
          <cell r="F288" t="str">
            <v>WIP</v>
          </cell>
          <cell r="G288" t="str">
            <v>90529-PRP</v>
          </cell>
          <cell r="H288" t="str">
            <v>WASHER,THRUST</v>
          </cell>
          <cell r="I288" t="str">
            <v>SURFACE GR</v>
          </cell>
          <cell r="J288" t="str">
            <v>100%INSPECTION</v>
          </cell>
          <cell r="K288" t="str">
            <v>E08</v>
          </cell>
          <cell r="L288">
            <v>283</v>
          </cell>
        </row>
        <row r="289">
          <cell r="A289" t="str">
            <v>E08284</v>
          </cell>
          <cell r="B289">
            <v>284</v>
          </cell>
          <cell r="C289" t="str">
            <v>MACH</v>
          </cell>
          <cell r="D289" t="str">
            <v>320-7</v>
          </cell>
          <cell r="E289" t="str">
            <v>SURFACE GR</v>
          </cell>
          <cell r="F289" t="str">
            <v>WIP</v>
          </cell>
          <cell r="G289" t="str">
            <v>90511-PRP</v>
          </cell>
          <cell r="H289" t="str">
            <v>WASHER,THRUST</v>
          </cell>
          <cell r="I289" t="str">
            <v>SURFACE GR</v>
          </cell>
          <cell r="J289" t="str">
            <v>100%INSPECTION</v>
          </cell>
          <cell r="K289" t="str">
            <v>E08</v>
          </cell>
          <cell r="L289">
            <v>284</v>
          </cell>
        </row>
        <row r="290">
          <cell r="A290" t="str">
            <v>E08285</v>
          </cell>
          <cell r="B290">
            <v>285</v>
          </cell>
          <cell r="C290" t="str">
            <v>MACH</v>
          </cell>
          <cell r="D290" t="str">
            <v>320-7</v>
          </cell>
          <cell r="E290" t="str">
            <v>SURFACE GR</v>
          </cell>
          <cell r="F290" t="str">
            <v>WIP</v>
          </cell>
          <cell r="G290" t="str">
            <v>90515-PRP-0000</v>
          </cell>
          <cell r="H290" t="str">
            <v>WASHER,THRUST</v>
          </cell>
          <cell r="I290" t="str">
            <v>SURFACE GR</v>
          </cell>
          <cell r="J290" t="str">
            <v>100%INSPECTION</v>
          </cell>
          <cell r="K290" t="str">
            <v>E08</v>
          </cell>
          <cell r="L290">
            <v>285</v>
          </cell>
        </row>
        <row r="291">
          <cell r="A291" t="str">
            <v>E08286</v>
          </cell>
          <cell r="B291">
            <v>286</v>
          </cell>
          <cell r="C291" t="str">
            <v>MACH</v>
          </cell>
          <cell r="D291" t="str">
            <v>320-7</v>
          </cell>
          <cell r="E291" t="str">
            <v>SURFACE GR</v>
          </cell>
          <cell r="F291" t="str">
            <v>WIP</v>
          </cell>
          <cell r="G291" t="str">
            <v>23911-RPF-0000</v>
          </cell>
          <cell r="H291" t="str">
            <v>COLLAR,DISTANCE 39*44.5*25.4</v>
          </cell>
          <cell r="I291" t="str">
            <v>SURFACE GR</v>
          </cell>
          <cell r="J291" t="str">
            <v>EXTERNAL GR</v>
          </cell>
          <cell r="K291" t="str">
            <v>E08</v>
          </cell>
          <cell r="L291">
            <v>286</v>
          </cell>
        </row>
        <row r="292">
          <cell r="A292" t="str">
            <v>E08287</v>
          </cell>
          <cell r="B292">
            <v>287</v>
          </cell>
          <cell r="C292" t="str">
            <v>MACH</v>
          </cell>
          <cell r="D292" t="str">
            <v>320-7</v>
          </cell>
          <cell r="E292" t="str">
            <v>SURFACE GR</v>
          </cell>
          <cell r="F292" t="str">
            <v>WIP</v>
          </cell>
          <cell r="G292" t="str">
            <v>23912-RPF-0000</v>
          </cell>
          <cell r="H292" t="str">
            <v>COLLAR,DISTANCE 39*44.5*26.5</v>
          </cell>
          <cell r="I292" t="str">
            <v>SURFACE GR</v>
          </cell>
          <cell r="J292" t="str">
            <v>EXTERNAL GR</v>
          </cell>
          <cell r="K292" t="str">
            <v>E08</v>
          </cell>
          <cell r="L292">
            <v>287</v>
          </cell>
        </row>
        <row r="293">
          <cell r="A293" t="str">
            <v>E08288</v>
          </cell>
          <cell r="B293">
            <v>288</v>
          </cell>
          <cell r="C293" t="str">
            <v>MACH</v>
          </cell>
          <cell r="D293" t="str">
            <v>320-7</v>
          </cell>
          <cell r="E293" t="str">
            <v>SURFACE GR</v>
          </cell>
          <cell r="F293" t="str">
            <v>WIP</v>
          </cell>
          <cell r="G293" t="str">
            <v>23914-RZF-0000</v>
          </cell>
          <cell r="H293" t="str">
            <v>COLLAR,DISTANCE 40*47*27.5</v>
          </cell>
          <cell r="I293" t="str">
            <v>SURFACE GR</v>
          </cell>
          <cell r="J293" t="str">
            <v>EXTERNAL GR</v>
          </cell>
          <cell r="K293" t="str">
            <v>E08</v>
          </cell>
          <cell r="L293">
            <v>288</v>
          </cell>
        </row>
        <row r="294">
          <cell r="A294" t="str">
            <v>E08289</v>
          </cell>
          <cell r="B294">
            <v>289</v>
          </cell>
          <cell r="C294" t="str">
            <v>MACH</v>
          </cell>
          <cell r="D294" t="str">
            <v>320-7</v>
          </cell>
          <cell r="E294" t="str">
            <v>SURFACE GR</v>
          </cell>
          <cell r="F294" t="str">
            <v>WIP</v>
          </cell>
          <cell r="G294" t="str">
            <v>23916-PNS-0000</v>
          </cell>
          <cell r="H294" t="str">
            <v>COLLAR,DISTANCE 28*35*24</v>
          </cell>
          <cell r="I294" t="str">
            <v>SURFACE GR</v>
          </cell>
          <cell r="J294" t="str">
            <v>EXTERNAL GR</v>
          </cell>
          <cell r="K294" t="str">
            <v>E08</v>
          </cell>
          <cell r="L294">
            <v>289</v>
          </cell>
        </row>
        <row r="295">
          <cell r="A295" t="str">
            <v>E08290</v>
          </cell>
          <cell r="B295">
            <v>290</v>
          </cell>
          <cell r="C295" t="str">
            <v>MACH</v>
          </cell>
          <cell r="D295" t="str">
            <v>320-7</v>
          </cell>
          <cell r="E295" t="str">
            <v>SURFACE GR</v>
          </cell>
          <cell r="F295" t="str">
            <v>WIP</v>
          </cell>
          <cell r="G295" t="str">
            <v>23916-RPH-0000</v>
          </cell>
          <cell r="H295" t="str">
            <v>COLLAR,DISTANCE 25*31*24</v>
          </cell>
          <cell r="I295" t="str">
            <v>SURFACE GR</v>
          </cell>
          <cell r="J295" t="str">
            <v>EXTERNAL GR</v>
          </cell>
          <cell r="K295" t="str">
            <v>E08</v>
          </cell>
          <cell r="L295">
            <v>290</v>
          </cell>
        </row>
        <row r="296">
          <cell r="A296" t="str">
            <v>E08291</v>
          </cell>
          <cell r="B296">
            <v>291</v>
          </cell>
          <cell r="C296" t="str">
            <v>MACH</v>
          </cell>
          <cell r="D296" t="str">
            <v>320-7</v>
          </cell>
          <cell r="E296" t="str">
            <v>SURFACE GR</v>
          </cell>
          <cell r="F296" t="str">
            <v>WIP</v>
          </cell>
          <cell r="G296" t="str">
            <v>23916-R88-0000</v>
          </cell>
          <cell r="H296" t="str">
            <v>COLLAR,DISTANCE 28*35*24</v>
          </cell>
          <cell r="I296" t="str">
            <v>SURFACE GR</v>
          </cell>
          <cell r="J296" t="str">
            <v>100% INSPECTION</v>
          </cell>
          <cell r="K296" t="str">
            <v>E08</v>
          </cell>
          <cell r="L296">
            <v>291</v>
          </cell>
        </row>
        <row r="297">
          <cell r="A297" t="str">
            <v>E08292</v>
          </cell>
          <cell r="B297">
            <v>292</v>
          </cell>
          <cell r="C297" t="str">
            <v>MACH</v>
          </cell>
          <cell r="D297" t="str">
            <v>320-7</v>
          </cell>
          <cell r="E297" t="str">
            <v>SURFACE GR</v>
          </cell>
          <cell r="F297" t="str">
            <v>WIP</v>
          </cell>
          <cell r="G297" t="str">
            <v>23917-PPP-0001</v>
          </cell>
          <cell r="H297" t="str">
            <v>COLLAR,DISTANCE 40*47*28</v>
          </cell>
          <cell r="I297" t="str">
            <v>SURFACE GR</v>
          </cell>
          <cell r="J297" t="str">
            <v>EXTERNAL GR</v>
          </cell>
          <cell r="K297" t="str">
            <v>E08</v>
          </cell>
          <cell r="L297">
            <v>292</v>
          </cell>
        </row>
        <row r="298">
          <cell r="A298" t="str">
            <v>E08293</v>
          </cell>
          <cell r="B298">
            <v>293</v>
          </cell>
          <cell r="C298" t="str">
            <v>MACH</v>
          </cell>
          <cell r="D298" t="str">
            <v>320-7</v>
          </cell>
          <cell r="E298" t="str">
            <v>SURFACE GR</v>
          </cell>
          <cell r="F298" t="str">
            <v>WIP</v>
          </cell>
          <cell r="G298" t="str">
            <v>90419-RCT-0001</v>
          </cell>
          <cell r="H298" t="str">
            <v>WASHER,THRUST 41*68*4.575</v>
          </cell>
          <cell r="I298" t="str">
            <v>SURFACE GR</v>
          </cell>
          <cell r="J298" t="str">
            <v>EXTERNAL GR</v>
          </cell>
          <cell r="K298" t="str">
            <v>E08</v>
          </cell>
          <cell r="L298">
            <v>293</v>
          </cell>
        </row>
        <row r="299">
          <cell r="A299" t="str">
            <v>E08294</v>
          </cell>
          <cell r="B299">
            <v>294</v>
          </cell>
          <cell r="C299" t="str">
            <v>MACH</v>
          </cell>
          <cell r="D299" t="str">
            <v>320-7</v>
          </cell>
          <cell r="E299" t="str">
            <v>SURFACE GR</v>
          </cell>
          <cell r="F299" t="str">
            <v>WIP</v>
          </cell>
          <cell r="G299" t="str">
            <v>90420-RCT-0001</v>
          </cell>
          <cell r="H299" t="str">
            <v>WASHER,THRUST 41*68*4.600</v>
          </cell>
          <cell r="I299" t="str">
            <v>SURFACE GR</v>
          </cell>
          <cell r="J299" t="str">
            <v>EXTERNAL GR</v>
          </cell>
          <cell r="K299" t="str">
            <v>E08</v>
          </cell>
          <cell r="L299">
            <v>294</v>
          </cell>
        </row>
        <row r="300">
          <cell r="A300" t="str">
            <v>E08295</v>
          </cell>
          <cell r="B300">
            <v>295</v>
          </cell>
          <cell r="C300" t="str">
            <v>MACH</v>
          </cell>
          <cell r="D300" t="str">
            <v>320-7</v>
          </cell>
          <cell r="E300" t="str">
            <v>SURFACE GR</v>
          </cell>
          <cell r="F300" t="str">
            <v>WIP</v>
          </cell>
          <cell r="G300" t="str">
            <v>90421-RCT-0001</v>
          </cell>
          <cell r="H300" t="str">
            <v>WASHER,THRUST 41*68*4.625</v>
          </cell>
          <cell r="I300" t="str">
            <v>SURFACE GR</v>
          </cell>
          <cell r="J300" t="str">
            <v>EXTERNAL GR</v>
          </cell>
          <cell r="K300" t="str">
            <v>E08</v>
          </cell>
          <cell r="L300">
            <v>295</v>
          </cell>
        </row>
        <row r="301">
          <cell r="A301" t="str">
            <v>E08296</v>
          </cell>
          <cell r="B301">
            <v>296</v>
          </cell>
          <cell r="C301" t="str">
            <v>MACH</v>
          </cell>
          <cell r="D301" t="str">
            <v>320-7</v>
          </cell>
          <cell r="E301" t="str">
            <v>SURFACE GR</v>
          </cell>
          <cell r="F301" t="str">
            <v>WIP</v>
          </cell>
          <cell r="G301" t="str">
            <v>90443-PRP-0001</v>
          </cell>
          <cell r="H301" t="str">
            <v>COLLAR,27-37*36.5</v>
          </cell>
          <cell r="I301" t="str">
            <v>SURFACE GR</v>
          </cell>
          <cell r="J301" t="str">
            <v>EXTERNAL GR</v>
          </cell>
          <cell r="K301" t="str">
            <v>E08</v>
          </cell>
          <cell r="L301">
            <v>296</v>
          </cell>
        </row>
        <row r="302">
          <cell r="A302" t="str">
            <v>E08297</v>
          </cell>
          <cell r="B302">
            <v>297</v>
          </cell>
          <cell r="C302" t="str">
            <v>MACH</v>
          </cell>
          <cell r="D302" t="str">
            <v>320-7</v>
          </cell>
          <cell r="E302" t="str">
            <v>SURFACE GR</v>
          </cell>
          <cell r="F302" t="str">
            <v>WIP</v>
          </cell>
          <cell r="G302" t="str">
            <v>90443-RPC-0001</v>
          </cell>
          <cell r="H302" t="str">
            <v>COLLAR,29*35*33</v>
          </cell>
          <cell r="I302" t="str">
            <v>SURFACE GR</v>
          </cell>
          <cell r="J302" t="str">
            <v>EXTERNAL GR</v>
          </cell>
          <cell r="K302" t="str">
            <v>E08</v>
          </cell>
          <cell r="L302">
            <v>297</v>
          </cell>
        </row>
        <row r="303">
          <cell r="A303" t="str">
            <v>E08298</v>
          </cell>
          <cell r="B303">
            <v>298</v>
          </cell>
          <cell r="C303" t="str">
            <v>MACH</v>
          </cell>
          <cell r="D303" t="str">
            <v>320-7</v>
          </cell>
          <cell r="E303" t="str">
            <v>SURFACE GR</v>
          </cell>
          <cell r="F303" t="str">
            <v>WIP</v>
          </cell>
          <cell r="G303" t="str">
            <v>90501-PRP-0002</v>
          </cell>
          <cell r="H303" t="str">
            <v>COLLAR,27*34*66.3</v>
          </cell>
          <cell r="I303" t="str">
            <v>SURFACE GR</v>
          </cell>
          <cell r="J303" t="str">
            <v>EXTERNAL GR</v>
          </cell>
          <cell r="K303" t="str">
            <v>E08</v>
          </cell>
          <cell r="L303">
            <v>298</v>
          </cell>
        </row>
        <row r="304">
          <cell r="A304" t="str">
            <v>E08299</v>
          </cell>
          <cell r="B304">
            <v>299</v>
          </cell>
          <cell r="C304" t="str">
            <v>MACH</v>
          </cell>
          <cell r="D304" t="str">
            <v>320-7</v>
          </cell>
          <cell r="E304" t="str">
            <v>SURFACE GR</v>
          </cell>
          <cell r="F304" t="str">
            <v>WIP</v>
          </cell>
          <cell r="G304" t="str">
            <v>90501-RPC-0001</v>
          </cell>
          <cell r="H304" t="str">
            <v>COLLAR,27*32*60.5</v>
          </cell>
          <cell r="I304" t="str">
            <v>SURFACE GR</v>
          </cell>
          <cell r="J304" t="str">
            <v>EXTERNAL GR</v>
          </cell>
          <cell r="K304" t="str">
            <v>E08</v>
          </cell>
          <cell r="L304">
            <v>299</v>
          </cell>
        </row>
        <row r="305">
          <cell r="A305" t="str">
            <v>E08300</v>
          </cell>
          <cell r="B305">
            <v>300</v>
          </cell>
          <cell r="C305" t="str">
            <v>MACH</v>
          </cell>
          <cell r="D305" t="str">
            <v>320-7</v>
          </cell>
          <cell r="E305" t="str">
            <v>SURFACE GR</v>
          </cell>
          <cell r="F305" t="str">
            <v>WIP</v>
          </cell>
          <cell r="G305" t="str">
            <v>90516-PRP-0101</v>
          </cell>
          <cell r="H305" t="str">
            <v>WASHER, THRUST 37*58*4.025</v>
          </cell>
          <cell r="I305" t="str">
            <v>SURFACE GR</v>
          </cell>
          <cell r="J305" t="str">
            <v>100% INSPECTION</v>
          </cell>
          <cell r="K305" t="str">
            <v>E08</v>
          </cell>
          <cell r="L305">
            <v>300</v>
          </cell>
        </row>
        <row r="306">
          <cell r="A306" t="str">
            <v>E08301</v>
          </cell>
          <cell r="B306">
            <v>301</v>
          </cell>
          <cell r="C306" t="str">
            <v>MACH</v>
          </cell>
          <cell r="D306" t="str">
            <v>320-7</v>
          </cell>
          <cell r="E306" t="str">
            <v>SURFACE GR</v>
          </cell>
          <cell r="F306" t="str">
            <v>WIP</v>
          </cell>
          <cell r="G306" t="str">
            <v>90517-PRP-0101</v>
          </cell>
          <cell r="H306" t="str">
            <v>WASHER, THRUST 37*58*4.050</v>
          </cell>
          <cell r="I306" t="str">
            <v>SURFACE GR</v>
          </cell>
          <cell r="J306" t="str">
            <v>100% INSPECTION</v>
          </cell>
          <cell r="K306" t="str">
            <v>E08</v>
          </cell>
          <cell r="L306">
            <v>301</v>
          </cell>
        </row>
        <row r="307">
          <cell r="A307" t="str">
            <v>E08302</v>
          </cell>
          <cell r="B307">
            <v>302</v>
          </cell>
          <cell r="C307" t="str">
            <v>MACH</v>
          </cell>
          <cell r="D307" t="str">
            <v>320-7</v>
          </cell>
          <cell r="E307" t="str">
            <v>SURFACE GR</v>
          </cell>
          <cell r="F307" t="str">
            <v>WIP</v>
          </cell>
          <cell r="G307" t="str">
            <v>90518-PRP-0101</v>
          </cell>
          <cell r="H307" t="str">
            <v>WASHER, THRUST 37*58*4.075</v>
          </cell>
          <cell r="I307" t="str">
            <v>SURFACE GR</v>
          </cell>
          <cell r="J307" t="str">
            <v>100% INSPECTION</v>
          </cell>
          <cell r="K307" t="str">
            <v>E08</v>
          </cell>
          <cell r="L307">
            <v>302</v>
          </cell>
        </row>
        <row r="308">
          <cell r="A308" t="str">
            <v>E08303</v>
          </cell>
          <cell r="B308">
            <v>303</v>
          </cell>
          <cell r="C308" t="str">
            <v>MACH</v>
          </cell>
          <cell r="D308" t="str">
            <v>320-8</v>
          </cell>
          <cell r="E308" t="str">
            <v>EXTERNAL GR</v>
          </cell>
          <cell r="F308" t="str">
            <v>WIP</v>
          </cell>
          <cell r="G308" t="str">
            <v>23911-RPF-0000</v>
          </cell>
          <cell r="H308" t="str">
            <v>COLLAR,DISTANCE 39*44.5*25.4</v>
          </cell>
          <cell r="I308" t="str">
            <v>EXTERNAL GR</v>
          </cell>
          <cell r="J308" t="str">
            <v>INTERNAL GR GR</v>
          </cell>
          <cell r="K308" t="str">
            <v>E08</v>
          </cell>
          <cell r="L308">
            <v>303</v>
          </cell>
        </row>
        <row r="309">
          <cell r="A309" t="str">
            <v>E08304</v>
          </cell>
          <cell r="B309">
            <v>304</v>
          </cell>
          <cell r="C309" t="str">
            <v>MACH</v>
          </cell>
          <cell r="D309" t="str">
            <v>320-8</v>
          </cell>
          <cell r="E309" t="str">
            <v>EXTERNAL GR</v>
          </cell>
          <cell r="F309" t="str">
            <v>WIP</v>
          </cell>
          <cell r="G309" t="str">
            <v>23912-RPF-0000</v>
          </cell>
          <cell r="H309" t="str">
            <v>COLLAR,DISTANCE 39*44.5*26.5</v>
          </cell>
          <cell r="I309" t="str">
            <v>EXTERNAL GR</v>
          </cell>
          <cell r="J309" t="str">
            <v>INTERNAL GR GR</v>
          </cell>
          <cell r="K309" t="str">
            <v>E08</v>
          </cell>
          <cell r="L309">
            <v>304</v>
          </cell>
        </row>
        <row r="310">
          <cell r="A310" t="str">
            <v>E08305</v>
          </cell>
          <cell r="B310">
            <v>305</v>
          </cell>
          <cell r="C310" t="str">
            <v>MACH</v>
          </cell>
          <cell r="D310" t="str">
            <v>320-8</v>
          </cell>
          <cell r="E310" t="str">
            <v>EXTERNAL GR</v>
          </cell>
          <cell r="F310" t="str">
            <v>WIP</v>
          </cell>
          <cell r="G310" t="str">
            <v>23914-RZF-0000</v>
          </cell>
          <cell r="H310" t="str">
            <v>COLLAR,DISTANCE 40*47*27.5</v>
          </cell>
          <cell r="I310" t="str">
            <v>EXTERNAL GR</v>
          </cell>
          <cell r="J310" t="str">
            <v>INTERNAL GR GR</v>
          </cell>
          <cell r="K310" t="str">
            <v>E08</v>
          </cell>
          <cell r="L310">
            <v>305</v>
          </cell>
        </row>
        <row r="311">
          <cell r="A311" t="str">
            <v>E08306</v>
          </cell>
          <cell r="B311">
            <v>306</v>
          </cell>
          <cell r="C311" t="str">
            <v>MACH</v>
          </cell>
          <cell r="D311" t="str">
            <v>320-8</v>
          </cell>
          <cell r="E311" t="str">
            <v>EXTERNAL GR</v>
          </cell>
          <cell r="F311" t="str">
            <v>WIP</v>
          </cell>
          <cell r="G311" t="str">
            <v>23915-PPP-0002</v>
          </cell>
          <cell r="H311" t="str">
            <v>COLLAR,DISTANCE 32*39*52</v>
          </cell>
          <cell r="I311" t="str">
            <v>EXTERNAL GR</v>
          </cell>
          <cell r="J311" t="str">
            <v>INTERNAL GR GR</v>
          </cell>
          <cell r="K311" t="str">
            <v>E08</v>
          </cell>
          <cell r="L311">
            <v>306</v>
          </cell>
        </row>
        <row r="312">
          <cell r="A312" t="str">
            <v>E08307</v>
          </cell>
          <cell r="B312">
            <v>307</v>
          </cell>
          <cell r="C312" t="str">
            <v>MACH</v>
          </cell>
          <cell r="D312" t="str">
            <v>320-8</v>
          </cell>
          <cell r="E312" t="str">
            <v>EXTERNAL GR</v>
          </cell>
          <cell r="F312" t="str">
            <v>WIP</v>
          </cell>
          <cell r="G312" t="str">
            <v>23915-RPF-0001</v>
          </cell>
          <cell r="H312" t="str">
            <v>COLLAR,DISTANCE 29*35*49</v>
          </cell>
          <cell r="I312" t="str">
            <v>EXTERNAL GR</v>
          </cell>
          <cell r="J312" t="str">
            <v>INTERNAL GR GR</v>
          </cell>
          <cell r="K312" t="str">
            <v>E08</v>
          </cell>
          <cell r="L312">
            <v>307</v>
          </cell>
        </row>
        <row r="313">
          <cell r="A313" t="str">
            <v>E08308</v>
          </cell>
          <cell r="B313">
            <v>308</v>
          </cell>
          <cell r="C313" t="str">
            <v>MACH</v>
          </cell>
          <cell r="D313" t="str">
            <v>320-8</v>
          </cell>
          <cell r="E313" t="str">
            <v>EXTERNAL GR</v>
          </cell>
          <cell r="F313" t="str">
            <v>WIP</v>
          </cell>
          <cell r="G313" t="str">
            <v>23916-PNS-0000</v>
          </cell>
          <cell r="H313" t="str">
            <v>COLLAR,DISTANCE 28*35*24</v>
          </cell>
          <cell r="I313" t="str">
            <v>EXTERNAL GR</v>
          </cell>
          <cell r="J313" t="str">
            <v>INTERNAL GR GR</v>
          </cell>
          <cell r="K313" t="str">
            <v>E08</v>
          </cell>
          <cell r="L313">
            <v>308</v>
          </cell>
        </row>
        <row r="314">
          <cell r="A314" t="str">
            <v>E08309</v>
          </cell>
          <cell r="B314">
            <v>309</v>
          </cell>
          <cell r="C314" t="str">
            <v>MACH</v>
          </cell>
          <cell r="D314" t="str">
            <v>320-8</v>
          </cell>
          <cell r="E314" t="str">
            <v>EXTERNAL GR</v>
          </cell>
          <cell r="F314" t="str">
            <v>WIP</v>
          </cell>
          <cell r="G314" t="str">
            <v>23916-RPH-0000</v>
          </cell>
          <cell r="H314" t="str">
            <v>COLLAR,DISTANCE 25*31*24</v>
          </cell>
          <cell r="I314" t="str">
            <v>EXTERNAL GR</v>
          </cell>
          <cell r="J314" t="str">
            <v>INTERNAL GR GR</v>
          </cell>
          <cell r="K314" t="str">
            <v>E08</v>
          </cell>
          <cell r="L314">
            <v>309</v>
          </cell>
        </row>
        <row r="315">
          <cell r="A315" t="str">
            <v>E08310</v>
          </cell>
          <cell r="B315">
            <v>310</v>
          </cell>
          <cell r="C315" t="str">
            <v>MACH</v>
          </cell>
          <cell r="D315" t="str">
            <v>320-8</v>
          </cell>
          <cell r="E315" t="str">
            <v>EXTERNAL GR</v>
          </cell>
          <cell r="F315" t="str">
            <v>WIP</v>
          </cell>
          <cell r="G315" t="str">
            <v>23917-PPP-0001</v>
          </cell>
          <cell r="H315" t="str">
            <v>COLLAR,DISTANCE 40*47*28</v>
          </cell>
          <cell r="I315" t="str">
            <v>EXTERNAL GR</v>
          </cell>
          <cell r="J315" t="str">
            <v>INTERNAL GR GR</v>
          </cell>
          <cell r="K315" t="str">
            <v>E08</v>
          </cell>
          <cell r="L315">
            <v>310</v>
          </cell>
        </row>
        <row r="316">
          <cell r="A316" t="str">
            <v>E08311</v>
          </cell>
          <cell r="B316">
            <v>311</v>
          </cell>
          <cell r="C316" t="str">
            <v>MACH</v>
          </cell>
          <cell r="D316" t="str">
            <v>320-8</v>
          </cell>
          <cell r="E316" t="str">
            <v>EXTERNAL GR</v>
          </cell>
          <cell r="F316" t="str">
            <v>WIP</v>
          </cell>
          <cell r="G316" t="str">
            <v>26333-RB0-0000-UG</v>
          </cell>
          <cell r="H316" t="str">
            <v>INNER RING,STATOR</v>
          </cell>
          <cell r="I316" t="str">
            <v>EXTERNAL GR</v>
          </cell>
          <cell r="J316" t="str">
            <v>100% INSPECTION</v>
          </cell>
          <cell r="K316" t="str">
            <v>E08</v>
          </cell>
          <cell r="L316">
            <v>311</v>
          </cell>
        </row>
        <row r="317">
          <cell r="A317" t="str">
            <v>E08312</v>
          </cell>
          <cell r="B317">
            <v>312</v>
          </cell>
          <cell r="C317" t="str">
            <v>MACH</v>
          </cell>
          <cell r="D317" t="str">
            <v>320-8</v>
          </cell>
          <cell r="E317" t="str">
            <v>EXTERNAL GR</v>
          </cell>
          <cell r="F317" t="str">
            <v>WIP</v>
          </cell>
          <cell r="G317" t="str">
            <v>26333-PNA-0000-UG</v>
          </cell>
          <cell r="H317" t="str">
            <v>INNER RING,STATOR</v>
          </cell>
          <cell r="I317" t="str">
            <v>EXTERNAL GR</v>
          </cell>
          <cell r="J317" t="str">
            <v>100% INSPECTION</v>
          </cell>
          <cell r="K317" t="str">
            <v>E08</v>
          </cell>
          <cell r="L317">
            <v>312</v>
          </cell>
        </row>
        <row r="318">
          <cell r="A318" t="str">
            <v>E08313</v>
          </cell>
          <cell r="B318">
            <v>313</v>
          </cell>
          <cell r="C318" t="str">
            <v>MACH</v>
          </cell>
          <cell r="D318" t="str">
            <v>320-8</v>
          </cell>
          <cell r="E318" t="str">
            <v>EXTERNAL GR</v>
          </cell>
          <cell r="F318" t="str">
            <v>WIP</v>
          </cell>
          <cell r="G318" t="str">
            <v>90419-RCT-0001</v>
          </cell>
          <cell r="H318" t="str">
            <v>WASHER,THRUST 41*68*4.575</v>
          </cell>
          <cell r="I318" t="str">
            <v>EXTERNAL GR</v>
          </cell>
          <cell r="J318" t="str">
            <v>100% INSPECTION</v>
          </cell>
          <cell r="K318" t="str">
            <v>E08</v>
          </cell>
          <cell r="L318">
            <v>313</v>
          </cell>
        </row>
        <row r="319">
          <cell r="A319" t="str">
            <v>E08314</v>
          </cell>
          <cell r="B319">
            <v>314</v>
          </cell>
          <cell r="C319" t="str">
            <v>MACH</v>
          </cell>
          <cell r="D319" t="str">
            <v>320-8</v>
          </cell>
          <cell r="E319" t="str">
            <v>EXTERNAL GR</v>
          </cell>
          <cell r="F319" t="str">
            <v>WIP</v>
          </cell>
          <cell r="G319" t="str">
            <v>90420-RCT-0001</v>
          </cell>
          <cell r="H319" t="str">
            <v>WASHER,THRUST 41*68*4.600</v>
          </cell>
          <cell r="I319" t="str">
            <v>EXTERNAL GR</v>
          </cell>
          <cell r="J319" t="str">
            <v>100% INSPECTION</v>
          </cell>
          <cell r="K319" t="str">
            <v>E08</v>
          </cell>
          <cell r="L319">
            <v>314</v>
          </cell>
        </row>
        <row r="320">
          <cell r="A320" t="str">
            <v>E08315</v>
          </cell>
          <cell r="B320">
            <v>315</v>
          </cell>
          <cell r="C320" t="str">
            <v>MACH</v>
          </cell>
          <cell r="D320" t="str">
            <v>320-8</v>
          </cell>
          <cell r="E320" t="str">
            <v>EXTERNAL GR</v>
          </cell>
          <cell r="F320" t="str">
            <v>WIP</v>
          </cell>
          <cell r="G320" t="str">
            <v>90421-RCT-0001</v>
          </cell>
          <cell r="H320" t="str">
            <v>WASHER,THRUST 41*68*4.625</v>
          </cell>
          <cell r="I320" t="str">
            <v>EXTERNAL GR</v>
          </cell>
          <cell r="J320" t="str">
            <v>100% INSPECTION</v>
          </cell>
          <cell r="K320" t="str">
            <v>E08</v>
          </cell>
          <cell r="L320">
            <v>315</v>
          </cell>
        </row>
        <row r="321">
          <cell r="A321" t="str">
            <v>E08316</v>
          </cell>
          <cell r="B321">
            <v>316</v>
          </cell>
          <cell r="C321" t="str">
            <v>MACH</v>
          </cell>
          <cell r="D321" t="str">
            <v>320-8</v>
          </cell>
          <cell r="E321" t="str">
            <v>EXTERNAL GR</v>
          </cell>
          <cell r="F321" t="str">
            <v>WIP</v>
          </cell>
          <cell r="G321" t="str">
            <v>90427-RCT-0001</v>
          </cell>
          <cell r="H321" t="str">
            <v>WASHER,THRUST 41*68*4.775</v>
          </cell>
          <cell r="I321" t="str">
            <v>EXTERNAL GR</v>
          </cell>
          <cell r="J321" t="str">
            <v>100% INSPECTION</v>
          </cell>
          <cell r="K321" t="str">
            <v>E08</v>
          </cell>
          <cell r="L321">
            <v>316</v>
          </cell>
        </row>
        <row r="322">
          <cell r="A322" t="str">
            <v>E08317</v>
          </cell>
          <cell r="B322">
            <v>317</v>
          </cell>
          <cell r="C322" t="str">
            <v>MACH</v>
          </cell>
          <cell r="D322" t="str">
            <v>320-8</v>
          </cell>
          <cell r="E322" t="str">
            <v>EXTERNAL GR</v>
          </cell>
          <cell r="F322" t="str">
            <v>WIP</v>
          </cell>
          <cell r="G322" t="str">
            <v>90443-PRP-0001</v>
          </cell>
          <cell r="H322" t="str">
            <v>COLLAR,27-37*36.5</v>
          </cell>
          <cell r="I322" t="str">
            <v>EXTERNAL GR</v>
          </cell>
          <cell r="J322" t="str">
            <v>INTERNAL GR GR</v>
          </cell>
          <cell r="K322" t="str">
            <v>E08</v>
          </cell>
          <cell r="L322">
            <v>317</v>
          </cell>
        </row>
        <row r="323">
          <cell r="A323" t="str">
            <v>E08318</v>
          </cell>
          <cell r="B323">
            <v>318</v>
          </cell>
          <cell r="C323" t="str">
            <v>MACH</v>
          </cell>
          <cell r="D323" t="str">
            <v>320-8</v>
          </cell>
          <cell r="E323" t="str">
            <v>EXTERNAL GR</v>
          </cell>
          <cell r="F323" t="str">
            <v>WIP</v>
          </cell>
          <cell r="G323" t="str">
            <v>90443-RPC-0001</v>
          </cell>
          <cell r="H323" t="str">
            <v>COLLAR,29*35*33</v>
          </cell>
          <cell r="I323" t="str">
            <v>EXTERNAL GR</v>
          </cell>
          <cell r="J323" t="str">
            <v>INTERNAL GR GR</v>
          </cell>
          <cell r="K323" t="str">
            <v>E08</v>
          </cell>
          <cell r="L323">
            <v>318</v>
          </cell>
        </row>
        <row r="324">
          <cell r="A324" t="str">
            <v>E08319</v>
          </cell>
          <cell r="B324">
            <v>319</v>
          </cell>
          <cell r="C324" t="str">
            <v>MACH</v>
          </cell>
          <cell r="D324" t="str">
            <v>320-8</v>
          </cell>
          <cell r="E324" t="str">
            <v>EXTERNAL GR</v>
          </cell>
          <cell r="F324" t="str">
            <v>WIP</v>
          </cell>
          <cell r="G324" t="str">
            <v>90501-PRP-0002</v>
          </cell>
          <cell r="H324" t="str">
            <v>COLLAR,27*34*66.3</v>
          </cell>
          <cell r="I324" t="str">
            <v>EXTERNAL GR</v>
          </cell>
          <cell r="J324" t="str">
            <v>INTERNAL GR GR</v>
          </cell>
          <cell r="K324" t="str">
            <v>E08</v>
          </cell>
          <cell r="L324">
            <v>319</v>
          </cell>
        </row>
        <row r="325">
          <cell r="A325" t="str">
            <v>E08320</v>
          </cell>
          <cell r="B325">
            <v>320</v>
          </cell>
          <cell r="C325" t="str">
            <v>MACH</v>
          </cell>
          <cell r="D325" t="str">
            <v>320-8</v>
          </cell>
          <cell r="E325" t="str">
            <v>EXTERNAL GR</v>
          </cell>
          <cell r="F325" t="str">
            <v>WIP</v>
          </cell>
          <cell r="G325" t="str">
            <v>90501-RPC-0001</v>
          </cell>
          <cell r="H325" t="str">
            <v>COLLAR,27*32*60.5</v>
          </cell>
          <cell r="I325" t="str">
            <v>EXTERNAL GR</v>
          </cell>
          <cell r="J325" t="str">
            <v>INTERNAL GR GR</v>
          </cell>
          <cell r="K325" t="str">
            <v>E08</v>
          </cell>
          <cell r="L325">
            <v>320</v>
          </cell>
        </row>
        <row r="326">
          <cell r="A326" t="str">
            <v>E08321</v>
          </cell>
          <cell r="B326">
            <v>321</v>
          </cell>
          <cell r="C326" t="str">
            <v>MACH</v>
          </cell>
          <cell r="D326" t="str">
            <v>320-8</v>
          </cell>
          <cell r="E326" t="str">
            <v>EXTERNAL GR</v>
          </cell>
          <cell r="F326" t="str">
            <v>WIP</v>
          </cell>
          <cell r="G326" t="str">
            <v>90422-RCT-0001</v>
          </cell>
          <cell r="H326" t="str">
            <v>WASHER,THRUST</v>
          </cell>
          <cell r="I326" t="str">
            <v>EXTERNAL GR</v>
          </cell>
          <cell r="J326" t="str">
            <v>100%INSPECTION</v>
          </cell>
          <cell r="K326" t="str">
            <v>E08</v>
          </cell>
          <cell r="L326">
            <v>321</v>
          </cell>
        </row>
        <row r="327">
          <cell r="A327" t="str">
            <v>E08322</v>
          </cell>
          <cell r="B327">
            <v>322</v>
          </cell>
          <cell r="C327" t="str">
            <v>MACH</v>
          </cell>
          <cell r="D327" t="str">
            <v>320-9</v>
          </cell>
          <cell r="E327" t="str">
            <v xml:space="preserve">INTERNAL GR </v>
          </cell>
          <cell r="F327" t="str">
            <v>WIP</v>
          </cell>
          <cell r="G327" t="str">
            <v>23911-RPF-0000</v>
          </cell>
          <cell r="H327" t="str">
            <v>COLLAR,DISTANCE 39*44.5*25.4</v>
          </cell>
          <cell r="I327" t="str">
            <v>INTERNAL GR</v>
          </cell>
          <cell r="J327" t="str">
            <v>100% INSPECTION</v>
          </cell>
          <cell r="K327" t="str">
            <v>E08</v>
          </cell>
          <cell r="L327">
            <v>322</v>
          </cell>
        </row>
        <row r="328">
          <cell r="A328" t="str">
            <v>E08323</v>
          </cell>
          <cell r="B328">
            <v>323</v>
          </cell>
          <cell r="C328" t="str">
            <v>MACH</v>
          </cell>
          <cell r="D328" t="str">
            <v>320-9</v>
          </cell>
          <cell r="E328" t="str">
            <v xml:space="preserve">INTERNAL GR </v>
          </cell>
          <cell r="F328" t="str">
            <v>WIP</v>
          </cell>
          <cell r="G328" t="str">
            <v>23912-RPF-0000</v>
          </cell>
          <cell r="H328" t="str">
            <v>COLLAR,DISTANCE 39*44.5*26.5</v>
          </cell>
          <cell r="I328" t="str">
            <v>INTERNAL GR</v>
          </cell>
          <cell r="J328" t="str">
            <v>EXTERNAL GR</v>
          </cell>
          <cell r="K328" t="str">
            <v>E08</v>
          </cell>
          <cell r="L328">
            <v>323</v>
          </cell>
        </row>
        <row r="329">
          <cell r="A329" t="str">
            <v>E08324</v>
          </cell>
          <cell r="B329">
            <v>324</v>
          </cell>
          <cell r="C329" t="str">
            <v>MACH</v>
          </cell>
          <cell r="D329" t="str">
            <v>320-9</v>
          </cell>
          <cell r="E329" t="str">
            <v xml:space="preserve">INTERNAL GR </v>
          </cell>
          <cell r="F329" t="str">
            <v>WIP</v>
          </cell>
          <cell r="G329" t="str">
            <v>23914-PPP-0001</v>
          </cell>
          <cell r="H329" t="str">
            <v>COLLAR,DISTANCE 40*47*27.5</v>
          </cell>
          <cell r="I329" t="str">
            <v>INTERNAL GR</v>
          </cell>
          <cell r="J329" t="str">
            <v>100% INSPECTION</v>
          </cell>
          <cell r="K329" t="str">
            <v>E08</v>
          </cell>
          <cell r="L329">
            <v>324</v>
          </cell>
        </row>
        <row r="330">
          <cell r="A330" t="str">
            <v>E08325</v>
          </cell>
          <cell r="B330">
            <v>325</v>
          </cell>
          <cell r="C330" t="str">
            <v>MACH</v>
          </cell>
          <cell r="D330" t="str">
            <v>320-9</v>
          </cell>
          <cell r="E330" t="str">
            <v xml:space="preserve">INTERNAL GR </v>
          </cell>
          <cell r="F330" t="str">
            <v>WIP</v>
          </cell>
          <cell r="G330" t="str">
            <v>23914-RZF-0000</v>
          </cell>
          <cell r="H330" t="str">
            <v>COLLAR,DISTANCE 40*47*27.5</v>
          </cell>
          <cell r="I330" t="str">
            <v>INTERNAL GR</v>
          </cell>
          <cell r="J330" t="str">
            <v>100% INSPECTION</v>
          </cell>
          <cell r="K330" t="str">
            <v>E08</v>
          </cell>
          <cell r="L330">
            <v>325</v>
          </cell>
        </row>
        <row r="331">
          <cell r="A331" t="str">
            <v>E08326</v>
          </cell>
          <cell r="B331">
            <v>326</v>
          </cell>
          <cell r="C331" t="str">
            <v>MACH</v>
          </cell>
          <cell r="D331" t="str">
            <v>320-9</v>
          </cell>
          <cell r="E331" t="str">
            <v xml:space="preserve">INTERNAL GR </v>
          </cell>
          <cell r="F331" t="str">
            <v>WIP</v>
          </cell>
          <cell r="G331" t="str">
            <v>23915-PPP-0002</v>
          </cell>
          <cell r="H331" t="str">
            <v>COLLAR,DISTANCE 32*39*52</v>
          </cell>
          <cell r="I331" t="str">
            <v>INTERNAL GR</v>
          </cell>
          <cell r="J331" t="str">
            <v>100% INSPECTION</v>
          </cell>
          <cell r="K331" t="str">
            <v>E08</v>
          </cell>
          <cell r="L331">
            <v>326</v>
          </cell>
        </row>
        <row r="332">
          <cell r="A332" t="str">
            <v>E08327</v>
          </cell>
          <cell r="B332">
            <v>327</v>
          </cell>
          <cell r="C332" t="str">
            <v>MACH</v>
          </cell>
          <cell r="D332" t="str">
            <v>320-9</v>
          </cell>
          <cell r="E332" t="str">
            <v xml:space="preserve">INTERNAL GR </v>
          </cell>
          <cell r="F332" t="str">
            <v>WIP</v>
          </cell>
          <cell r="G332" t="str">
            <v>23915-RPF-0001</v>
          </cell>
          <cell r="H332" t="str">
            <v>COLLAR,DISTANCE 29*35*49</v>
          </cell>
          <cell r="I332" t="str">
            <v>INTERNAL GR</v>
          </cell>
          <cell r="J332" t="str">
            <v>100% INSPECTION</v>
          </cell>
          <cell r="K332" t="str">
            <v>E08</v>
          </cell>
          <cell r="L332">
            <v>327</v>
          </cell>
        </row>
        <row r="333">
          <cell r="A333" t="str">
            <v>E08328</v>
          </cell>
          <cell r="B333">
            <v>328</v>
          </cell>
          <cell r="C333" t="str">
            <v>MACH</v>
          </cell>
          <cell r="D333" t="str">
            <v>320-9</v>
          </cell>
          <cell r="E333" t="str">
            <v xml:space="preserve">INTERNAL GR </v>
          </cell>
          <cell r="F333" t="str">
            <v>WIP</v>
          </cell>
          <cell r="G333" t="str">
            <v>23916-PNS-0000</v>
          </cell>
          <cell r="H333" t="str">
            <v>COLLAR,DISTANCE 28*35*24</v>
          </cell>
          <cell r="I333" t="str">
            <v>INTERNAL GR</v>
          </cell>
          <cell r="J333" t="str">
            <v>100% INSPECTION</v>
          </cell>
          <cell r="K333" t="str">
            <v>E08</v>
          </cell>
          <cell r="L333">
            <v>328</v>
          </cell>
        </row>
        <row r="334">
          <cell r="A334" t="str">
            <v>E08329</v>
          </cell>
          <cell r="B334">
            <v>329</v>
          </cell>
          <cell r="C334" t="str">
            <v>MACH</v>
          </cell>
          <cell r="D334" t="str">
            <v>320-9</v>
          </cell>
          <cell r="E334" t="str">
            <v xml:space="preserve">INTERNAL GR </v>
          </cell>
          <cell r="F334" t="str">
            <v>WIP</v>
          </cell>
          <cell r="G334" t="str">
            <v>23916-RPH-0000</v>
          </cell>
          <cell r="H334" t="str">
            <v>COLLAR,DISTANCE 25*31*24</v>
          </cell>
          <cell r="I334" t="str">
            <v>INTERNAL GR</v>
          </cell>
          <cell r="J334" t="str">
            <v>100% INSPECTION</v>
          </cell>
          <cell r="K334" t="str">
            <v>E08</v>
          </cell>
          <cell r="L334">
            <v>329</v>
          </cell>
        </row>
        <row r="335">
          <cell r="A335" t="str">
            <v>E08330</v>
          </cell>
          <cell r="B335">
            <v>330</v>
          </cell>
          <cell r="C335" t="str">
            <v>MACH</v>
          </cell>
          <cell r="D335" t="str">
            <v>320-9</v>
          </cell>
          <cell r="E335" t="str">
            <v xml:space="preserve">INTERNAL GR </v>
          </cell>
          <cell r="F335" t="str">
            <v>WIP</v>
          </cell>
          <cell r="G335" t="str">
            <v>23917-PPP-0001</v>
          </cell>
          <cell r="H335" t="str">
            <v>COLLAR,DISTANCE 40*47*28</v>
          </cell>
          <cell r="I335" t="str">
            <v>INTERNAL GR</v>
          </cell>
          <cell r="J335" t="str">
            <v>EXTERNAL GR</v>
          </cell>
          <cell r="K335" t="str">
            <v>E08</v>
          </cell>
          <cell r="L335">
            <v>330</v>
          </cell>
        </row>
        <row r="336">
          <cell r="A336" t="str">
            <v>E08331</v>
          </cell>
          <cell r="B336">
            <v>331</v>
          </cell>
          <cell r="C336" t="str">
            <v>MACH</v>
          </cell>
          <cell r="D336" t="str">
            <v>320-9</v>
          </cell>
          <cell r="E336" t="str">
            <v xml:space="preserve">INTERNAL GR </v>
          </cell>
          <cell r="F336" t="str">
            <v>WIP</v>
          </cell>
          <cell r="G336" t="str">
            <v>90443-PRP-0001</v>
          </cell>
          <cell r="H336" t="str">
            <v>COLLAR,27-37*36.5</v>
          </cell>
          <cell r="I336" t="str">
            <v>INTERNAL GR</v>
          </cell>
          <cell r="J336" t="str">
            <v>EXTERNAL GR</v>
          </cell>
          <cell r="K336" t="str">
            <v>E08</v>
          </cell>
          <cell r="L336">
            <v>331</v>
          </cell>
        </row>
        <row r="337">
          <cell r="A337" t="str">
            <v>E08332</v>
          </cell>
          <cell r="B337">
            <v>332</v>
          </cell>
          <cell r="C337" t="str">
            <v>MACH</v>
          </cell>
          <cell r="D337" t="str">
            <v>320-9</v>
          </cell>
          <cell r="E337" t="str">
            <v xml:space="preserve">INTERNAL GR </v>
          </cell>
          <cell r="F337" t="str">
            <v>WIP</v>
          </cell>
          <cell r="G337" t="str">
            <v>90443-RPC-0001</v>
          </cell>
          <cell r="H337" t="str">
            <v>COLLAR,29*35*33</v>
          </cell>
          <cell r="I337" t="str">
            <v>INTERNAL GR</v>
          </cell>
          <cell r="J337" t="str">
            <v>100% INSPECTION</v>
          </cell>
          <cell r="K337" t="str">
            <v>E08</v>
          </cell>
          <cell r="L337">
            <v>332</v>
          </cell>
        </row>
        <row r="338">
          <cell r="A338" t="str">
            <v>E08333</v>
          </cell>
          <cell r="B338">
            <v>333</v>
          </cell>
          <cell r="C338" t="str">
            <v>MACH</v>
          </cell>
          <cell r="D338" t="str">
            <v>320-9</v>
          </cell>
          <cell r="E338" t="str">
            <v xml:space="preserve">INTERNAL GR </v>
          </cell>
          <cell r="F338" t="str">
            <v>WIP</v>
          </cell>
          <cell r="G338" t="str">
            <v>90501-PRP-0002</v>
          </cell>
          <cell r="H338" t="str">
            <v>COLLAR,27*34*66.3</v>
          </cell>
          <cell r="I338" t="str">
            <v>INTERNAL GR</v>
          </cell>
          <cell r="J338" t="str">
            <v>100% INSPECTION</v>
          </cell>
          <cell r="K338" t="str">
            <v>E08</v>
          </cell>
          <cell r="L338">
            <v>333</v>
          </cell>
        </row>
        <row r="339">
          <cell r="A339" t="str">
            <v>E08334</v>
          </cell>
          <cell r="B339">
            <v>334</v>
          </cell>
          <cell r="C339" t="str">
            <v>MACH</v>
          </cell>
          <cell r="D339" t="str">
            <v>320-9</v>
          </cell>
          <cell r="E339" t="str">
            <v xml:space="preserve">INTERNAL GR </v>
          </cell>
          <cell r="F339" t="str">
            <v>WIP</v>
          </cell>
          <cell r="G339" t="str">
            <v>90501-RPC-0001</v>
          </cell>
          <cell r="H339" t="str">
            <v>COLLAR,27*32*60.5</v>
          </cell>
          <cell r="I339" t="str">
            <v>INTERNAL GR</v>
          </cell>
          <cell r="J339" t="str">
            <v>100% INSPECTION</v>
          </cell>
          <cell r="K339" t="str">
            <v>E08</v>
          </cell>
          <cell r="L339">
            <v>334</v>
          </cell>
        </row>
        <row r="340">
          <cell r="A340" t="str">
            <v>E08335</v>
          </cell>
          <cell r="B340">
            <v>335</v>
          </cell>
          <cell r="C340" t="str">
            <v>MACH</v>
          </cell>
          <cell r="D340" t="str">
            <v>320-10</v>
          </cell>
          <cell r="E340" t="str">
            <v>100% INSPECTION</v>
          </cell>
          <cell r="F340" t="str">
            <v>WIP</v>
          </cell>
          <cell r="G340" t="str">
            <v>23911-RPF-0000</v>
          </cell>
          <cell r="H340" t="str">
            <v>COLLAR,DISTANCE 39*44.5*25.4</v>
          </cell>
          <cell r="I340" t="str">
            <v>100% INSPECTION</v>
          </cell>
          <cell r="J340" t="str">
            <v>PACKING</v>
          </cell>
          <cell r="K340" t="str">
            <v>E08</v>
          </cell>
          <cell r="L340">
            <v>335</v>
          </cell>
        </row>
        <row r="341">
          <cell r="A341" t="str">
            <v>E08336</v>
          </cell>
          <cell r="B341">
            <v>336</v>
          </cell>
          <cell r="C341" t="str">
            <v>MACH</v>
          </cell>
          <cell r="D341" t="str">
            <v>320-10</v>
          </cell>
          <cell r="E341" t="str">
            <v>100% INSPECTION</v>
          </cell>
          <cell r="F341" t="str">
            <v>WIP</v>
          </cell>
          <cell r="G341" t="str">
            <v>23912-RPF-0000</v>
          </cell>
          <cell r="H341" t="str">
            <v>COLLAR,DISTANCE 39*44.5*26.5</v>
          </cell>
          <cell r="I341" t="str">
            <v>100% INSPECTION</v>
          </cell>
          <cell r="J341" t="str">
            <v>PACKING</v>
          </cell>
          <cell r="K341" t="str">
            <v>E08</v>
          </cell>
          <cell r="L341">
            <v>336</v>
          </cell>
        </row>
        <row r="342">
          <cell r="A342" t="str">
            <v>E08337</v>
          </cell>
          <cell r="B342">
            <v>337</v>
          </cell>
          <cell r="C342" t="str">
            <v>MACH</v>
          </cell>
          <cell r="D342" t="str">
            <v>320-10</v>
          </cell>
          <cell r="E342" t="str">
            <v>100% INSPECTION</v>
          </cell>
          <cell r="F342" t="str">
            <v>WIP</v>
          </cell>
          <cell r="G342" t="str">
            <v>23914-PPP-0001</v>
          </cell>
          <cell r="H342" t="str">
            <v>COLLAR,DISTANCE 40*47*27.5</v>
          </cell>
          <cell r="I342" t="str">
            <v>100% INSPECTION</v>
          </cell>
          <cell r="J342" t="str">
            <v>PACKING</v>
          </cell>
          <cell r="K342" t="str">
            <v>E08</v>
          </cell>
          <cell r="L342">
            <v>337</v>
          </cell>
        </row>
        <row r="343">
          <cell r="A343" t="str">
            <v>E08338</v>
          </cell>
          <cell r="B343">
            <v>338</v>
          </cell>
          <cell r="C343" t="str">
            <v>MACH</v>
          </cell>
          <cell r="D343" t="str">
            <v>320-10</v>
          </cell>
          <cell r="E343" t="str">
            <v>100% INSPECTION</v>
          </cell>
          <cell r="F343" t="str">
            <v>WIP</v>
          </cell>
          <cell r="G343" t="str">
            <v>23914-RZF-0000</v>
          </cell>
          <cell r="H343" t="str">
            <v>COLLAR,DISTANCE 40*47*27.5</v>
          </cell>
          <cell r="I343" t="str">
            <v>100% INSPECTION</v>
          </cell>
          <cell r="J343" t="str">
            <v>PACKING</v>
          </cell>
          <cell r="K343" t="str">
            <v>E08</v>
          </cell>
          <cell r="L343">
            <v>338</v>
          </cell>
        </row>
        <row r="344">
          <cell r="A344" t="str">
            <v>E08339</v>
          </cell>
          <cell r="B344">
            <v>339</v>
          </cell>
          <cell r="C344" t="str">
            <v>MACH</v>
          </cell>
          <cell r="D344" t="str">
            <v>320-10</v>
          </cell>
          <cell r="E344" t="str">
            <v>100% INSPECTION</v>
          </cell>
          <cell r="F344" t="str">
            <v>WIP</v>
          </cell>
          <cell r="G344" t="str">
            <v>23915-PPP-0002</v>
          </cell>
          <cell r="H344" t="str">
            <v>COLLAR,DISTANCE 32*39*52</v>
          </cell>
          <cell r="I344" t="str">
            <v>100% INSPECTION</v>
          </cell>
          <cell r="J344" t="str">
            <v>PACKING</v>
          </cell>
          <cell r="K344" t="str">
            <v>E08</v>
          </cell>
          <cell r="L344">
            <v>339</v>
          </cell>
        </row>
        <row r="345">
          <cell r="A345" t="str">
            <v>E08340</v>
          </cell>
          <cell r="B345">
            <v>340</v>
          </cell>
          <cell r="C345" t="str">
            <v>MACH</v>
          </cell>
          <cell r="D345" t="str">
            <v>320-10</v>
          </cell>
          <cell r="E345" t="str">
            <v>100% INSPECTION</v>
          </cell>
          <cell r="F345" t="str">
            <v>WIP</v>
          </cell>
          <cell r="G345" t="str">
            <v>23915-RPF-0001</v>
          </cell>
          <cell r="H345" t="str">
            <v>COLLAR,DISTANCE 29*35*49</v>
          </cell>
          <cell r="I345" t="str">
            <v>100% INSPECTION</v>
          </cell>
          <cell r="J345" t="str">
            <v>PACKING</v>
          </cell>
          <cell r="K345" t="str">
            <v>E08</v>
          </cell>
          <cell r="L345">
            <v>340</v>
          </cell>
        </row>
        <row r="346">
          <cell r="A346" t="str">
            <v>E08341</v>
          </cell>
          <cell r="B346">
            <v>341</v>
          </cell>
          <cell r="C346" t="str">
            <v>MACH</v>
          </cell>
          <cell r="D346" t="str">
            <v>320-10</v>
          </cell>
          <cell r="E346" t="str">
            <v>100% INSPECTION</v>
          </cell>
          <cell r="F346" t="str">
            <v>WIP</v>
          </cell>
          <cell r="G346" t="str">
            <v>23916-PNS-0000</v>
          </cell>
          <cell r="H346" t="str">
            <v>COLLAR,DISTANCE 28*35*24</v>
          </cell>
          <cell r="I346" t="str">
            <v>100% INSPECTION</v>
          </cell>
          <cell r="J346" t="str">
            <v>PACKING</v>
          </cell>
          <cell r="K346" t="str">
            <v>E08</v>
          </cell>
          <cell r="L346">
            <v>341</v>
          </cell>
        </row>
        <row r="347">
          <cell r="A347" t="str">
            <v>E08342</v>
          </cell>
          <cell r="B347">
            <v>342</v>
          </cell>
          <cell r="C347" t="str">
            <v>MACH</v>
          </cell>
          <cell r="D347" t="str">
            <v>320-10</v>
          </cell>
          <cell r="E347" t="str">
            <v>100% INSPECTION</v>
          </cell>
          <cell r="F347" t="str">
            <v>WIP</v>
          </cell>
          <cell r="G347" t="str">
            <v>23916-R88-0000</v>
          </cell>
          <cell r="H347" t="str">
            <v>COLLAR,DISTANCE 28*35*24</v>
          </cell>
          <cell r="I347" t="str">
            <v>100% INSPECTION</v>
          </cell>
          <cell r="J347" t="str">
            <v>PACKING</v>
          </cell>
          <cell r="K347" t="str">
            <v>E08</v>
          </cell>
          <cell r="L347">
            <v>342</v>
          </cell>
        </row>
        <row r="348">
          <cell r="A348" t="str">
            <v>E08343</v>
          </cell>
          <cell r="B348">
            <v>343</v>
          </cell>
          <cell r="C348" t="str">
            <v>MACH</v>
          </cell>
          <cell r="D348" t="str">
            <v>320-10</v>
          </cell>
          <cell r="E348" t="str">
            <v>100% INSPECTION</v>
          </cell>
          <cell r="F348" t="str">
            <v>WIP</v>
          </cell>
          <cell r="G348" t="str">
            <v>23916-RPH-0000</v>
          </cell>
          <cell r="H348" t="str">
            <v>COLLAR,DISTANCE 25*31*24</v>
          </cell>
          <cell r="I348" t="str">
            <v>100% INSPECTION</v>
          </cell>
          <cell r="J348" t="str">
            <v>PACKING</v>
          </cell>
          <cell r="K348" t="str">
            <v>E08</v>
          </cell>
          <cell r="L348">
            <v>343</v>
          </cell>
        </row>
        <row r="349">
          <cell r="A349" t="str">
            <v>E08344</v>
          </cell>
          <cell r="B349">
            <v>344</v>
          </cell>
          <cell r="C349" t="str">
            <v>MACH</v>
          </cell>
          <cell r="D349" t="str">
            <v>320-10</v>
          </cell>
          <cell r="E349" t="str">
            <v>100% INSPECTION</v>
          </cell>
          <cell r="F349" t="str">
            <v>WIP</v>
          </cell>
          <cell r="G349" t="str">
            <v>23917-PPP-0001</v>
          </cell>
          <cell r="H349" t="str">
            <v>COLLAR,DISTANCE 40*47*28</v>
          </cell>
          <cell r="I349" t="str">
            <v>100% INSPECTION</v>
          </cell>
          <cell r="J349" t="str">
            <v>PACKING</v>
          </cell>
          <cell r="K349" t="str">
            <v>E08</v>
          </cell>
          <cell r="L349">
            <v>344</v>
          </cell>
        </row>
        <row r="350">
          <cell r="A350" t="str">
            <v>E08345</v>
          </cell>
          <cell r="B350">
            <v>345</v>
          </cell>
          <cell r="C350" t="str">
            <v>MACH</v>
          </cell>
          <cell r="D350" t="str">
            <v>320-10</v>
          </cell>
          <cell r="E350" t="str">
            <v>100% INSPECTION</v>
          </cell>
          <cell r="F350" t="str">
            <v>WIP</v>
          </cell>
          <cell r="G350" t="str">
            <v>23918-PPP-0001</v>
          </cell>
          <cell r="H350" t="str">
            <v>COLLAR,DISTANCE 37*44*32.5</v>
          </cell>
          <cell r="I350" t="str">
            <v>100% INSPECTION</v>
          </cell>
          <cell r="J350" t="str">
            <v>PACKING</v>
          </cell>
          <cell r="K350" t="str">
            <v>E08</v>
          </cell>
          <cell r="L350">
            <v>345</v>
          </cell>
        </row>
        <row r="351">
          <cell r="A351" t="str">
            <v>E08346</v>
          </cell>
          <cell r="B351">
            <v>346</v>
          </cell>
          <cell r="C351" t="str">
            <v>MACH</v>
          </cell>
          <cell r="D351" t="str">
            <v>320-10</v>
          </cell>
          <cell r="E351" t="str">
            <v>100% INSPECTION</v>
          </cell>
          <cell r="F351" t="str">
            <v>WIP</v>
          </cell>
          <cell r="G351" t="str">
            <v>26222-PNA-0000-UG</v>
          </cell>
          <cell r="H351" t="str">
            <v>HUB COMP,TC TURBINE</v>
          </cell>
          <cell r="I351" t="str">
            <v>100% INSPECTION</v>
          </cell>
          <cell r="J351" t="str">
            <v>TURBINE</v>
          </cell>
          <cell r="K351" t="str">
            <v>E08</v>
          </cell>
          <cell r="L351">
            <v>346</v>
          </cell>
        </row>
        <row r="352">
          <cell r="A352" t="str">
            <v>E08347</v>
          </cell>
          <cell r="B352">
            <v>347</v>
          </cell>
          <cell r="C352" t="str">
            <v>MACH</v>
          </cell>
          <cell r="D352" t="str">
            <v>320-10</v>
          </cell>
          <cell r="E352" t="str">
            <v>100% INSPECTION</v>
          </cell>
          <cell r="F352" t="str">
            <v>WIP</v>
          </cell>
          <cell r="G352" t="str">
            <v>26222-PPA-0000-UG</v>
          </cell>
          <cell r="H352" t="str">
            <v>HUB COMP,TC TURBINE</v>
          </cell>
          <cell r="I352" t="str">
            <v>100% INSPECTION</v>
          </cell>
          <cell r="J352" t="str">
            <v>TURBINE</v>
          </cell>
          <cell r="K352" t="str">
            <v>E08</v>
          </cell>
          <cell r="L352">
            <v>347</v>
          </cell>
        </row>
        <row r="353">
          <cell r="A353" t="str">
            <v>E08348</v>
          </cell>
          <cell r="B353">
            <v>348</v>
          </cell>
          <cell r="C353" t="str">
            <v>MACH</v>
          </cell>
          <cell r="D353" t="str">
            <v>320-10</v>
          </cell>
          <cell r="E353" t="str">
            <v>100% INSPECTION</v>
          </cell>
          <cell r="F353" t="str">
            <v>WIP</v>
          </cell>
          <cell r="G353" t="str">
            <v>26222-R40A-0000-UG</v>
          </cell>
          <cell r="H353" t="str">
            <v>HUB COMP,TC TURBINE</v>
          </cell>
          <cell r="I353" t="str">
            <v>100% INSPECTION</v>
          </cell>
          <cell r="J353" t="str">
            <v>TURBINE</v>
          </cell>
          <cell r="K353" t="str">
            <v>E08</v>
          </cell>
          <cell r="L353">
            <v>348</v>
          </cell>
        </row>
        <row r="354">
          <cell r="A354" t="str">
            <v>E08349</v>
          </cell>
          <cell r="B354">
            <v>349</v>
          </cell>
          <cell r="C354" t="str">
            <v>MACH</v>
          </cell>
          <cell r="D354" t="str">
            <v>320-10</v>
          </cell>
          <cell r="E354" t="str">
            <v>100% INSPECTION</v>
          </cell>
          <cell r="F354" t="str">
            <v>WIP</v>
          </cell>
          <cell r="G354" t="str">
            <v>26222-R60A-0000-UG</v>
          </cell>
          <cell r="H354" t="str">
            <v>HUB COMP,TC TURBINE</v>
          </cell>
          <cell r="I354" t="str">
            <v>100% INSPECTION</v>
          </cell>
          <cell r="J354" t="str">
            <v>TURBINE</v>
          </cell>
          <cell r="K354" t="str">
            <v>E08</v>
          </cell>
          <cell r="L354">
            <v>349</v>
          </cell>
        </row>
        <row r="355">
          <cell r="A355" t="str">
            <v>E08350</v>
          </cell>
          <cell r="B355">
            <v>350</v>
          </cell>
          <cell r="C355" t="str">
            <v>MACH</v>
          </cell>
          <cell r="D355" t="str">
            <v>320-10</v>
          </cell>
          <cell r="E355" t="str">
            <v>100% INSPECTION</v>
          </cell>
          <cell r="F355" t="str">
            <v>WIP</v>
          </cell>
          <cell r="G355" t="str">
            <v>26222-RB0-0000-UG</v>
          </cell>
          <cell r="H355" t="str">
            <v>HUB COMP,TC TURBINE</v>
          </cell>
          <cell r="I355" t="str">
            <v>100% INSPECTION</v>
          </cell>
          <cell r="J355" t="str">
            <v>TURBINE</v>
          </cell>
          <cell r="K355" t="str">
            <v>E08</v>
          </cell>
          <cell r="L355">
            <v>350</v>
          </cell>
        </row>
        <row r="356">
          <cell r="A356" t="str">
            <v>E08351</v>
          </cell>
          <cell r="B356">
            <v>351</v>
          </cell>
          <cell r="C356" t="str">
            <v>MACH</v>
          </cell>
          <cell r="D356" t="str">
            <v>320-10</v>
          </cell>
          <cell r="E356" t="str">
            <v>100% INSPECTION</v>
          </cell>
          <cell r="F356" t="str">
            <v>WIP</v>
          </cell>
          <cell r="G356" t="str">
            <v>26333-RB0-0000-UG</v>
          </cell>
          <cell r="H356" t="str">
            <v>INNER RING,STATOR</v>
          </cell>
          <cell r="I356" t="str">
            <v>100% INSPECTION</v>
          </cell>
          <cell r="J356" t="str">
            <v>ASSY</v>
          </cell>
          <cell r="K356" t="str">
            <v>E08</v>
          </cell>
          <cell r="L356">
            <v>351</v>
          </cell>
        </row>
        <row r="357">
          <cell r="A357" t="str">
            <v>E08352</v>
          </cell>
          <cell r="B357">
            <v>352</v>
          </cell>
          <cell r="C357" t="str">
            <v>MACH</v>
          </cell>
          <cell r="D357" t="str">
            <v>320-10</v>
          </cell>
          <cell r="E357" t="str">
            <v>100% INSPECTION</v>
          </cell>
          <cell r="F357" t="str">
            <v>WIP</v>
          </cell>
          <cell r="G357" t="str">
            <v>26333-PNA-0000-UG</v>
          </cell>
          <cell r="H357" t="str">
            <v>INNER RING,STATOR</v>
          </cell>
          <cell r="I357" t="str">
            <v>100% INSPECTION</v>
          </cell>
          <cell r="J357" t="str">
            <v>ASSY</v>
          </cell>
          <cell r="K357" t="str">
            <v>E08</v>
          </cell>
          <cell r="L357">
            <v>352</v>
          </cell>
        </row>
        <row r="358">
          <cell r="A358" t="str">
            <v>E08353</v>
          </cell>
          <cell r="B358">
            <v>353</v>
          </cell>
          <cell r="C358" t="str">
            <v>MACH</v>
          </cell>
          <cell r="D358" t="str">
            <v>320-10</v>
          </cell>
          <cell r="E358" t="str">
            <v>100% INSPECTION</v>
          </cell>
          <cell r="F358" t="str">
            <v>WIP</v>
          </cell>
          <cell r="G358" t="str">
            <v>90419-RCT-0001</v>
          </cell>
          <cell r="H358" t="str">
            <v>WASHER,THRUST 41*68*4.575</v>
          </cell>
          <cell r="I358" t="str">
            <v>100% INSPECTION</v>
          </cell>
          <cell r="J358" t="str">
            <v>PACKING</v>
          </cell>
          <cell r="K358" t="str">
            <v>E08</v>
          </cell>
          <cell r="L358">
            <v>353</v>
          </cell>
        </row>
        <row r="359">
          <cell r="A359" t="str">
            <v>E08354</v>
          </cell>
          <cell r="B359">
            <v>354</v>
          </cell>
          <cell r="C359" t="str">
            <v>MACH</v>
          </cell>
          <cell r="D359" t="str">
            <v>320-10</v>
          </cell>
          <cell r="E359" t="str">
            <v>100% INSPECTION</v>
          </cell>
          <cell r="F359" t="str">
            <v>WIP</v>
          </cell>
          <cell r="G359" t="str">
            <v>90420-RCT-0001</v>
          </cell>
          <cell r="H359" t="str">
            <v>WASHER,THRUST 41*68*4.600</v>
          </cell>
          <cell r="I359" t="str">
            <v>100% INSPECTION</v>
          </cell>
          <cell r="J359" t="str">
            <v>PACKING</v>
          </cell>
          <cell r="K359" t="str">
            <v>E08</v>
          </cell>
          <cell r="L359">
            <v>354</v>
          </cell>
        </row>
        <row r="360">
          <cell r="A360" t="str">
            <v>E08355</v>
          </cell>
          <cell r="B360">
            <v>355</v>
          </cell>
          <cell r="C360" t="str">
            <v>MACH</v>
          </cell>
          <cell r="D360" t="str">
            <v>320-10</v>
          </cell>
          <cell r="E360" t="str">
            <v>100% INSPECTION</v>
          </cell>
          <cell r="F360" t="str">
            <v>WIP</v>
          </cell>
          <cell r="G360" t="str">
            <v>90421-RCT-0001</v>
          </cell>
          <cell r="H360" t="str">
            <v>WASHER,THRUST 41*68*4.625</v>
          </cell>
          <cell r="I360" t="str">
            <v>100% INSPECTION</v>
          </cell>
          <cell r="J360" t="str">
            <v>PACKING</v>
          </cell>
          <cell r="K360" t="str">
            <v>E08</v>
          </cell>
          <cell r="L360">
            <v>355</v>
          </cell>
        </row>
        <row r="361">
          <cell r="A361" t="str">
            <v>E08356</v>
          </cell>
          <cell r="B361">
            <v>356</v>
          </cell>
          <cell r="C361" t="str">
            <v>MACH</v>
          </cell>
          <cell r="D361" t="str">
            <v>320-10</v>
          </cell>
          <cell r="E361" t="str">
            <v>100% INSPECTION</v>
          </cell>
          <cell r="F361" t="str">
            <v>WIP</v>
          </cell>
          <cell r="G361" t="str">
            <v>90443-PRP-0001</v>
          </cell>
          <cell r="H361" t="str">
            <v>COLLAR,27-37*36.5</v>
          </cell>
          <cell r="I361" t="str">
            <v>100% INSPECTION</v>
          </cell>
          <cell r="J361" t="str">
            <v>PACKING</v>
          </cell>
          <cell r="K361" t="str">
            <v>E08</v>
          </cell>
          <cell r="L361">
            <v>356</v>
          </cell>
        </row>
        <row r="362">
          <cell r="A362" t="str">
            <v>E08357</v>
          </cell>
          <cell r="B362">
            <v>357</v>
          </cell>
          <cell r="C362" t="str">
            <v>MACH</v>
          </cell>
          <cell r="D362" t="str">
            <v>320-10</v>
          </cell>
          <cell r="E362" t="str">
            <v>100% INSPECTION</v>
          </cell>
          <cell r="F362" t="str">
            <v>WIP</v>
          </cell>
          <cell r="G362" t="str">
            <v>90443-RPC-0001</v>
          </cell>
          <cell r="H362" t="str">
            <v>COLLAR,29*35*33</v>
          </cell>
          <cell r="I362" t="str">
            <v>100% INSPECTION</v>
          </cell>
          <cell r="J362" t="str">
            <v>PACKING</v>
          </cell>
          <cell r="K362" t="str">
            <v>E08</v>
          </cell>
          <cell r="L362">
            <v>357</v>
          </cell>
        </row>
        <row r="363">
          <cell r="A363" t="str">
            <v>E08358</v>
          </cell>
          <cell r="B363">
            <v>358</v>
          </cell>
          <cell r="C363" t="str">
            <v>MACH</v>
          </cell>
          <cell r="D363" t="str">
            <v>320-10</v>
          </cell>
          <cell r="E363" t="str">
            <v>100% INSPECTION</v>
          </cell>
          <cell r="F363" t="str">
            <v>WIP</v>
          </cell>
          <cell r="G363" t="str">
            <v>90445-PPV-0001</v>
          </cell>
          <cell r="H363" t="str">
            <v>COLLAR,35*47*7.8</v>
          </cell>
          <cell r="I363" t="str">
            <v>100% INSPECTION</v>
          </cell>
          <cell r="J363" t="str">
            <v>PACKING</v>
          </cell>
          <cell r="K363" t="str">
            <v>E08</v>
          </cell>
          <cell r="L363">
            <v>358</v>
          </cell>
        </row>
        <row r="364">
          <cell r="A364" t="str">
            <v>E08359</v>
          </cell>
          <cell r="B364">
            <v>359</v>
          </cell>
          <cell r="C364" t="str">
            <v>MACH</v>
          </cell>
          <cell r="D364" t="str">
            <v>320-10</v>
          </cell>
          <cell r="E364" t="str">
            <v>100% INSPECTION</v>
          </cell>
          <cell r="F364" t="str">
            <v>WIP</v>
          </cell>
          <cell r="G364" t="str">
            <v>90445-RPC-0001</v>
          </cell>
          <cell r="H364" t="str">
            <v>COLLAR,33*45*7.8</v>
          </cell>
          <cell r="I364" t="str">
            <v>100% INSPECTION</v>
          </cell>
          <cell r="J364" t="str">
            <v>PACKING</v>
          </cell>
          <cell r="K364" t="str">
            <v>E08</v>
          </cell>
          <cell r="L364">
            <v>359</v>
          </cell>
        </row>
        <row r="365">
          <cell r="A365" t="str">
            <v>E08360</v>
          </cell>
          <cell r="B365">
            <v>360</v>
          </cell>
          <cell r="C365" t="str">
            <v>MACH</v>
          </cell>
          <cell r="D365" t="str">
            <v>320-10</v>
          </cell>
          <cell r="E365" t="str">
            <v>100% INSPECTION</v>
          </cell>
          <cell r="F365" t="str">
            <v>WIP</v>
          </cell>
          <cell r="G365" t="str">
            <v>90501-PRP-0002</v>
          </cell>
          <cell r="H365" t="str">
            <v>COLLAR,27*34*66.3</v>
          </cell>
          <cell r="I365" t="str">
            <v>100% INSPECTION</v>
          </cell>
          <cell r="J365" t="str">
            <v>PACKING</v>
          </cell>
          <cell r="K365" t="str">
            <v>E08</v>
          </cell>
          <cell r="L365">
            <v>360</v>
          </cell>
        </row>
        <row r="366">
          <cell r="A366" t="str">
            <v>E08361</v>
          </cell>
          <cell r="B366">
            <v>361</v>
          </cell>
          <cell r="C366" t="str">
            <v>MACH</v>
          </cell>
          <cell r="D366" t="str">
            <v>320-10</v>
          </cell>
          <cell r="E366" t="str">
            <v>100% INSPECTION</v>
          </cell>
          <cell r="F366" t="str">
            <v>WIP</v>
          </cell>
          <cell r="G366" t="str">
            <v>90501-RPC-0001</v>
          </cell>
          <cell r="H366" t="str">
            <v>COLLAR,27*32*60.5</v>
          </cell>
          <cell r="I366" t="str">
            <v>100% INSPECTION</v>
          </cell>
          <cell r="J366" t="str">
            <v>PACKING</v>
          </cell>
          <cell r="K366" t="str">
            <v>E08</v>
          </cell>
          <cell r="L366">
            <v>361</v>
          </cell>
        </row>
        <row r="367">
          <cell r="A367" t="str">
            <v>E08362</v>
          </cell>
          <cell r="B367">
            <v>362</v>
          </cell>
          <cell r="C367" t="str">
            <v>MACH</v>
          </cell>
          <cell r="D367" t="str">
            <v>320-10</v>
          </cell>
          <cell r="E367" t="str">
            <v>100% INSPECTION</v>
          </cell>
          <cell r="F367" t="str">
            <v>WIP</v>
          </cell>
          <cell r="G367" t="str">
            <v>90516-PRP-0101</v>
          </cell>
          <cell r="H367" t="str">
            <v>WASHER, THRUST 37*58*4.025</v>
          </cell>
          <cell r="I367" t="str">
            <v>100% INSPECTION</v>
          </cell>
          <cell r="J367" t="str">
            <v>PACKING</v>
          </cell>
          <cell r="K367" t="str">
            <v>E08</v>
          </cell>
          <cell r="L367">
            <v>362</v>
          </cell>
        </row>
        <row r="368">
          <cell r="A368" t="str">
            <v>E08363</v>
          </cell>
          <cell r="B368">
            <v>363</v>
          </cell>
          <cell r="C368" t="str">
            <v>MACH</v>
          </cell>
          <cell r="D368" t="str">
            <v>320-10</v>
          </cell>
          <cell r="E368" t="str">
            <v>100% INSPECTION</v>
          </cell>
          <cell r="F368" t="str">
            <v>WIP</v>
          </cell>
          <cell r="G368" t="str">
            <v>90517-PRP-0101</v>
          </cell>
          <cell r="H368" t="str">
            <v>WASHER,THRUST 37*58*4.050</v>
          </cell>
          <cell r="I368" t="str">
            <v>100% INSPECTION</v>
          </cell>
          <cell r="J368" t="str">
            <v>PACKING</v>
          </cell>
          <cell r="K368" t="str">
            <v>E08</v>
          </cell>
          <cell r="L368">
            <v>363</v>
          </cell>
        </row>
        <row r="369">
          <cell r="A369" t="str">
            <v>E08364</v>
          </cell>
          <cell r="B369">
            <v>364</v>
          </cell>
          <cell r="C369" t="str">
            <v>MACH</v>
          </cell>
          <cell r="D369" t="str">
            <v>320-10</v>
          </cell>
          <cell r="E369" t="str">
            <v>100% INSPECTION</v>
          </cell>
          <cell r="F369" t="str">
            <v>WIP</v>
          </cell>
          <cell r="G369" t="str">
            <v>90518-PRP-0101</v>
          </cell>
          <cell r="H369" t="str">
            <v>WASHER,THRUST 37*58*4.075</v>
          </cell>
          <cell r="I369" t="str">
            <v>100% INSPECTION</v>
          </cell>
          <cell r="J369" t="str">
            <v>PACKING</v>
          </cell>
          <cell r="K369" t="str">
            <v>E08</v>
          </cell>
          <cell r="L369">
            <v>364</v>
          </cell>
        </row>
        <row r="370">
          <cell r="A370" t="str">
            <v>E08365</v>
          </cell>
          <cell r="B370">
            <v>365</v>
          </cell>
          <cell r="C370" t="str">
            <v>EXH</v>
          </cell>
          <cell r="D370" t="str">
            <v>910-1</v>
          </cell>
          <cell r="E370" t="str">
            <v>NITIGURA</v>
          </cell>
          <cell r="F370" t="str">
            <v>RM</v>
          </cell>
          <cell r="G370" t="str">
            <v>18224-SWA-J010-Y1-200</v>
          </cell>
          <cell r="H370" t="str">
            <v>INNER CHBR EXH</v>
          </cell>
          <cell r="I370" t="str">
            <v>STORE</v>
          </cell>
          <cell r="J370" t="str">
            <v>NITIGURA</v>
          </cell>
          <cell r="K370" t="str">
            <v>E08</v>
          </cell>
          <cell r="L370">
            <v>365</v>
          </cell>
        </row>
        <row r="371">
          <cell r="A371" t="str">
            <v>E08366</v>
          </cell>
          <cell r="B371">
            <v>366</v>
          </cell>
          <cell r="C371" t="str">
            <v>EXH</v>
          </cell>
          <cell r="D371" t="str">
            <v>910-1</v>
          </cell>
          <cell r="E371" t="str">
            <v>SSK</v>
          </cell>
          <cell r="F371" t="str">
            <v>RM</v>
          </cell>
          <cell r="G371" t="str">
            <v>18307-SWA-J010-M1-700</v>
          </cell>
          <cell r="H371" t="str">
            <v>STAY R,MTG</v>
          </cell>
          <cell r="I371" t="str">
            <v>STORE</v>
          </cell>
          <cell r="J371" t="str">
            <v>SSK</v>
          </cell>
          <cell r="K371" t="str">
            <v>E08</v>
          </cell>
          <cell r="L371">
            <v>366</v>
          </cell>
        </row>
        <row r="372">
          <cell r="A372" t="str">
            <v>E08367</v>
          </cell>
          <cell r="B372">
            <v>367</v>
          </cell>
          <cell r="C372" t="str">
            <v>EXH</v>
          </cell>
          <cell r="D372" t="str">
            <v>910-1</v>
          </cell>
          <cell r="E372" t="str">
            <v>YNP</v>
          </cell>
          <cell r="F372" t="str">
            <v>RM</v>
          </cell>
          <cell r="G372" t="str">
            <v>18308-SWA-Z010-Y1-440</v>
          </cell>
          <cell r="H372" t="str">
            <v>SEPARATOR A EXH</v>
          </cell>
          <cell r="I372" t="str">
            <v>STORE</v>
          </cell>
          <cell r="J372" t="str">
            <v>YNP</v>
          </cell>
          <cell r="K372" t="str">
            <v>E08</v>
          </cell>
          <cell r="L372">
            <v>367</v>
          </cell>
        </row>
        <row r="373">
          <cell r="A373" t="str">
            <v>E08368</v>
          </cell>
          <cell r="B373">
            <v>368</v>
          </cell>
          <cell r="C373" t="str">
            <v>EXH</v>
          </cell>
          <cell r="D373" t="str">
            <v>910-1</v>
          </cell>
          <cell r="E373" t="str">
            <v>YNP</v>
          </cell>
          <cell r="F373" t="str">
            <v>RM</v>
          </cell>
          <cell r="G373" t="str">
            <v>18308-SWA-Z010-Y1-450</v>
          </cell>
          <cell r="H373" t="str">
            <v>SEPARATOR B EXH</v>
          </cell>
          <cell r="I373" t="str">
            <v>STORE</v>
          </cell>
          <cell r="J373" t="str">
            <v>YNP</v>
          </cell>
          <cell r="K373" t="str">
            <v>E08</v>
          </cell>
          <cell r="L373">
            <v>368</v>
          </cell>
        </row>
        <row r="374">
          <cell r="A374" t="str">
            <v>E08369</v>
          </cell>
          <cell r="B374">
            <v>369</v>
          </cell>
          <cell r="C374" t="str">
            <v>EXH</v>
          </cell>
          <cell r="D374" t="str">
            <v>910-1</v>
          </cell>
          <cell r="E374" t="str">
            <v>STD</v>
          </cell>
          <cell r="F374" t="str">
            <v>WIP</v>
          </cell>
          <cell r="G374" t="str">
            <v>18307-SWE-Z010-M1</v>
          </cell>
          <cell r="H374" t="str">
            <v>SILENCER COMP,EXHAUST</v>
          </cell>
          <cell r="I374" t="str">
            <v>AIR LEAK TEST</v>
          </cell>
          <cell r="J374" t="str">
            <v>STD ( PAINTING )</v>
          </cell>
          <cell r="K374" t="str">
            <v>E08</v>
          </cell>
          <cell r="L374">
            <v>369</v>
          </cell>
        </row>
        <row r="375">
          <cell r="A375" t="str">
            <v>E08370</v>
          </cell>
          <cell r="B375">
            <v>370</v>
          </cell>
          <cell r="C375" t="str">
            <v>MACH</v>
          </cell>
          <cell r="D375" t="str">
            <v>910-1</v>
          </cell>
          <cell r="E375" t="str">
            <v>STORE</v>
          </cell>
          <cell r="F375" t="str">
            <v>WIP</v>
          </cell>
          <cell r="G375" t="str">
            <v>23911-RPF-0000</v>
          </cell>
          <cell r="H375" t="str">
            <v>COLLAR,DISTANCE 39*44.5*25.4</v>
          </cell>
          <cell r="I375" t="str">
            <v>HEAT TREATMENT</v>
          </cell>
          <cell r="J375" t="str">
            <v>SURFACE GR</v>
          </cell>
          <cell r="K375" t="str">
            <v>E08</v>
          </cell>
          <cell r="L375">
            <v>370</v>
          </cell>
        </row>
        <row r="376">
          <cell r="A376" t="str">
            <v>E08371</v>
          </cell>
          <cell r="B376">
            <v>371</v>
          </cell>
          <cell r="C376" t="str">
            <v>MACH</v>
          </cell>
          <cell r="D376" t="str">
            <v>910-1</v>
          </cell>
          <cell r="E376" t="str">
            <v>STORE</v>
          </cell>
          <cell r="F376" t="str">
            <v>WIP</v>
          </cell>
          <cell r="G376" t="str">
            <v>23912-RPF-0000</v>
          </cell>
          <cell r="H376" t="str">
            <v>COLLAR,DISTANCE 39*44.5*26.5</v>
          </cell>
          <cell r="I376" t="str">
            <v>HEAT TREATMENT</v>
          </cell>
          <cell r="J376" t="str">
            <v>SURFACE GR</v>
          </cell>
          <cell r="K376" t="str">
            <v>E08</v>
          </cell>
          <cell r="L376">
            <v>371</v>
          </cell>
        </row>
        <row r="377">
          <cell r="A377" t="str">
            <v>E08372</v>
          </cell>
          <cell r="B377">
            <v>372</v>
          </cell>
          <cell r="C377" t="str">
            <v>MACH</v>
          </cell>
          <cell r="D377" t="str">
            <v>910-1</v>
          </cell>
          <cell r="E377" t="str">
            <v>STORE</v>
          </cell>
          <cell r="F377" t="str">
            <v>WIP</v>
          </cell>
          <cell r="G377" t="str">
            <v>23914-RZF-0000</v>
          </cell>
          <cell r="H377" t="str">
            <v>COLLAR,DISTANCE 40*47*27.5</v>
          </cell>
          <cell r="I377" t="str">
            <v>HEAT TREATMENT</v>
          </cell>
          <cell r="J377" t="str">
            <v>SURFACE GR</v>
          </cell>
          <cell r="K377" t="str">
            <v>E08</v>
          </cell>
          <cell r="L377">
            <v>372</v>
          </cell>
        </row>
        <row r="378">
          <cell r="A378" t="str">
            <v>E08373</v>
          </cell>
          <cell r="B378">
            <v>373</v>
          </cell>
          <cell r="C378" t="str">
            <v>MACH</v>
          </cell>
          <cell r="D378" t="str">
            <v>910-1</v>
          </cell>
          <cell r="E378" t="str">
            <v>STORE</v>
          </cell>
          <cell r="F378" t="str">
            <v>WIP</v>
          </cell>
          <cell r="G378" t="str">
            <v>23915-PPP-0002</v>
          </cell>
          <cell r="H378" t="str">
            <v>COLLAR,DISTANCE 32*39*52</v>
          </cell>
          <cell r="I378" t="str">
            <v>HEAT TREATMENT</v>
          </cell>
          <cell r="J378" t="str">
            <v>SURFACE GR</v>
          </cell>
          <cell r="K378" t="str">
            <v>E08</v>
          </cell>
          <cell r="L378">
            <v>373</v>
          </cell>
        </row>
        <row r="379">
          <cell r="A379" t="str">
            <v>E08374</v>
          </cell>
          <cell r="B379">
            <v>374</v>
          </cell>
          <cell r="C379" t="str">
            <v>MACH</v>
          </cell>
          <cell r="D379" t="str">
            <v>910-1</v>
          </cell>
          <cell r="E379" t="str">
            <v>STORE</v>
          </cell>
          <cell r="F379" t="str">
            <v>WIP</v>
          </cell>
          <cell r="G379" t="str">
            <v>23915-RPF-0001</v>
          </cell>
          <cell r="H379" t="str">
            <v>COLLAR,DISTANCE 29*35*49</v>
          </cell>
          <cell r="I379" t="str">
            <v>HEAT TREATMENT</v>
          </cell>
          <cell r="J379" t="str">
            <v>SURFACE GR</v>
          </cell>
          <cell r="K379" t="str">
            <v>E08</v>
          </cell>
          <cell r="L379">
            <v>374</v>
          </cell>
        </row>
        <row r="380">
          <cell r="A380" t="str">
            <v>E08375</v>
          </cell>
          <cell r="B380">
            <v>375</v>
          </cell>
          <cell r="C380" t="str">
            <v>MACH</v>
          </cell>
          <cell r="D380" t="str">
            <v>910-1</v>
          </cell>
          <cell r="E380" t="str">
            <v>STORE</v>
          </cell>
          <cell r="F380" t="str">
            <v>WIP</v>
          </cell>
          <cell r="G380" t="str">
            <v>23916-PNS-0000</v>
          </cell>
          <cell r="H380" t="str">
            <v>COLLAR,DISTANCE 28*35*24</v>
          </cell>
          <cell r="I380" t="str">
            <v>HEAT TREATMENT</v>
          </cell>
          <cell r="J380" t="str">
            <v>SURFACE GR</v>
          </cell>
          <cell r="K380" t="str">
            <v>E08</v>
          </cell>
          <cell r="L380">
            <v>375</v>
          </cell>
        </row>
        <row r="381">
          <cell r="A381" t="str">
            <v>E08376</v>
          </cell>
          <cell r="B381">
            <v>376</v>
          </cell>
          <cell r="C381" t="str">
            <v>MACH</v>
          </cell>
          <cell r="D381" t="str">
            <v>910-1</v>
          </cell>
          <cell r="E381" t="str">
            <v>STORE</v>
          </cell>
          <cell r="F381" t="str">
            <v>WIP</v>
          </cell>
          <cell r="G381" t="str">
            <v>23916-R88-0000</v>
          </cell>
          <cell r="H381" t="str">
            <v>COLLAR,DISTANCE 28*35*24</v>
          </cell>
          <cell r="I381" t="str">
            <v>HEAT TREATMENT</v>
          </cell>
          <cell r="J381" t="str">
            <v>SURFACE GR</v>
          </cell>
          <cell r="K381" t="str">
            <v>E08</v>
          </cell>
          <cell r="L381">
            <v>376</v>
          </cell>
        </row>
        <row r="382">
          <cell r="A382" t="str">
            <v>E08377</v>
          </cell>
          <cell r="B382">
            <v>377</v>
          </cell>
          <cell r="C382" t="str">
            <v>MACH</v>
          </cell>
          <cell r="D382" t="str">
            <v>910-1</v>
          </cell>
          <cell r="E382" t="str">
            <v>STORE</v>
          </cell>
          <cell r="F382" t="str">
            <v>WIP</v>
          </cell>
          <cell r="G382" t="str">
            <v>23916-RPH-0000</v>
          </cell>
          <cell r="H382" t="str">
            <v>COLLAR,DISTANCE 25*31*24</v>
          </cell>
          <cell r="I382" t="str">
            <v>HEAT TREATMENT</v>
          </cell>
          <cell r="J382" t="str">
            <v>SURFACE GR</v>
          </cell>
          <cell r="K382" t="str">
            <v>E08</v>
          </cell>
          <cell r="L382">
            <v>377</v>
          </cell>
        </row>
        <row r="383">
          <cell r="A383" t="str">
            <v>E08378</v>
          </cell>
          <cell r="B383">
            <v>378</v>
          </cell>
          <cell r="C383" t="str">
            <v>MACH</v>
          </cell>
          <cell r="D383" t="str">
            <v>910-1</v>
          </cell>
          <cell r="E383" t="str">
            <v>STORE</v>
          </cell>
          <cell r="F383" t="str">
            <v>WIP</v>
          </cell>
          <cell r="G383" t="str">
            <v>23917-PPP-0001</v>
          </cell>
          <cell r="H383" t="str">
            <v>COLLAR,DISTANCE 40*47*28</v>
          </cell>
          <cell r="I383" t="str">
            <v>HEAT TREATMENT</v>
          </cell>
          <cell r="J383" t="str">
            <v>SURFACE GR</v>
          </cell>
          <cell r="K383" t="str">
            <v>E08</v>
          </cell>
          <cell r="L383">
            <v>378</v>
          </cell>
        </row>
        <row r="384">
          <cell r="A384" t="str">
            <v>E08379</v>
          </cell>
          <cell r="B384">
            <v>379</v>
          </cell>
          <cell r="C384" t="str">
            <v>MACH</v>
          </cell>
          <cell r="D384" t="str">
            <v>910-1</v>
          </cell>
          <cell r="E384" t="str">
            <v>STORE</v>
          </cell>
          <cell r="F384" t="str">
            <v>WIP</v>
          </cell>
          <cell r="G384" t="str">
            <v>26222-PNA-0000-UG</v>
          </cell>
          <cell r="H384" t="str">
            <v>HUB COMP,TC TURBINE</v>
          </cell>
          <cell r="I384" t="str">
            <v>HEAT TREATMENT</v>
          </cell>
          <cell r="J384" t="str">
            <v>PRESS</v>
          </cell>
          <cell r="K384" t="str">
            <v>E08</v>
          </cell>
          <cell r="L384">
            <v>379</v>
          </cell>
        </row>
        <row r="385">
          <cell r="A385" t="str">
            <v>E08380</v>
          </cell>
          <cell r="B385">
            <v>380</v>
          </cell>
          <cell r="C385" t="str">
            <v>MACH</v>
          </cell>
          <cell r="D385" t="str">
            <v>910-1</v>
          </cell>
          <cell r="E385" t="str">
            <v>STORE</v>
          </cell>
          <cell r="F385" t="str">
            <v>WIP</v>
          </cell>
          <cell r="G385" t="str">
            <v>26222-PPA-0000-UG</v>
          </cell>
          <cell r="H385" t="str">
            <v>HUB COMP,TC TURBINE</v>
          </cell>
          <cell r="I385" t="str">
            <v>HEAT TREATMENT</v>
          </cell>
          <cell r="J385" t="str">
            <v>PRESS</v>
          </cell>
          <cell r="K385" t="str">
            <v>E08</v>
          </cell>
          <cell r="L385">
            <v>380</v>
          </cell>
        </row>
        <row r="386">
          <cell r="A386" t="str">
            <v>E08381</v>
          </cell>
          <cell r="B386">
            <v>381</v>
          </cell>
          <cell r="C386" t="str">
            <v>MACH</v>
          </cell>
          <cell r="D386" t="str">
            <v>910-1</v>
          </cell>
          <cell r="E386" t="str">
            <v>STORE</v>
          </cell>
          <cell r="F386" t="str">
            <v>WIP</v>
          </cell>
          <cell r="G386" t="str">
            <v>26222-R40A-0000-UG</v>
          </cell>
          <cell r="H386" t="str">
            <v>HUB COMP,TC TURBINE</v>
          </cell>
          <cell r="I386" t="str">
            <v>HEAT TREATMENT</v>
          </cell>
          <cell r="J386" t="str">
            <v>PRESS</v>
          </cell>
          <cell r="K386" t="str">
            <v>E08</v>
          </cell>
          <cell r="L386">
            <v>381</v>
          </cell>
        </row>
        <row r="387">
          <cell r="A387" t="str">
            <v>E08382</v>
          </cell>
          <cell r="B387">
            <v>382</v>
          </cell>
          <cell r="C387" t="str">
            <v>MACH</v>
          </cell>
          <cell r="D387" t="str">
            <v>910-1</v>
          </cell>
          <cell r="E387" t="str">
            <v>STORE</v>
          </cell>
          <cell r="F387" t="str">
            <v>WIP</v>
          </cell>
          <cell r="G387" t="str">
            <v>26222-R60A-0000-UG</v>
          </cell>
          <cell r="H387" t="str">
            <v>HUB COMP,TC TURBINE</v>
          </cell>
          <cell r="I387" t="str">
            <v>HEAT TREATMENT</v>
          </cell>
          <cell r="J387" t="str">
            <v>PRESS</v>
          </cell>
          <cell r="K387" t="str">
            <v>E08</v>
          </cell>
          <cell r="L387">
            <v>382</v>
          </cell>
        </row>
        <row r="388">
          <cell r="A388" t="str">
            <v>E08383</v>
          </cell>
          <cell r="B388">
            <v>383</v>
          </cell>
          <cell r="C388" t="str">
            <v>MACH</v>
          </cell>
          <cell r="D388" t="str">
            <v>910-1</v>
          </cell>
          <cell r="E388" t="str">
            <v>STORE</v>
          </cell>
          <cell r="F388" t="str">
            <v>WIP</v>
          </cell>
          <cell r="G388" t="str">
            <v>26222-RB0-0000-UG</v>
          </cell>
          <cell r="H388" t="str">
            <v>HUB COMP,TC TURBINE</v>
          </cell>
          <cell r="I388" t="str">
            <v>HEAT TREATMENT</v>
          </cell>
          <cell r="J388" t="str">
            <v>PRESS</v>
          </cell>
          <cell r="K388" t="str">
            <v>E08</v>
          </cell>
          <cell r="L388">
            <v>383</v>
          </cell>
        </row>
        <row r="389">
          <cell r="A389" t="str">
            <v>E08384</v>
          </cell>
          <cell r="B389">
            <v>384</v>
          </cell>
          <cell r="C389" t="str">
            <v>MACH</v>
          </cell>
          <cell r="D389" t="str">
            <v>910-1</v>
          </cell>
          <cell r="E389" t="str">
            <v>STORE</v>
          </cell>
          <cell r="F389" t="str">
            <v>WIP</v>
          </cell>
          <cell r="G389" t="str">
            <v>26333-PNA-0000-UG</v>
          </cell>
          <cell r="H389" t="str">
            <v>INNER RING,STATOR</v>
          </cell>
          <cell r="I389" t="str">
            <v>HEAT TREATMENT</v>
          </cell>
          <cell r="J389" t="str">
            <v>EXTERNAL GR</v>
          </cell>
          <cell r="K389" t="str">
            <v>E08</v>
          </cell>
          <cell r="L389">
            <v>384</v>
          </cell>
        </row>
        <row r="390">
          <cell r="A390" t="str">
            <v>E08385</v>
          </cell>
          <cell r="B390">
            <v>385</v>
          </cell>
          <cell r="C390" t="str">
            <v>MACH</v>
          </cell>
          <cell r="D390" t="str">
            <v>910-1</v>
          </cell>
          <cell r="E390" t="str">
            <v>STORE</v>
          </cell>
          <cell r="F390" t="str">
            <v>WIP</v>
          </cell>
          <cell r="G390" t="str">
            <v>26333-RB0-0000-UG</v>
          </cell>
          <cell r="H390" t="str">
            <v>INNER RING,STATOR</v>
          </cell>
          <cell r="I390" t="str">
            <v>HEAT TREATMENT</v>
          </cell>
          <cell r="J390" t="str">
            <v>PRESS</v>
          </cell>
          <cell r="K390" t="str">
            <v>E08</v>
          </cell>
          <cell r="L390">
            <v>385</v>
          </cell>
        </row>
        <row r="391">
          <cell r="A391" t="str">
            <v>E08386</v>
          </cell>
          <cell r="B391">
            <v>386</v>
          </cell>
          <cell r="C391" t="str">
            <v>MACH</v>
          </cell>
          <cell r="D391" t="str">
            <v>910-1</v>
          </cell>
          <cell r="E391" t="str">
            <v>STORE</v>
          </cell>
          <cell r="F391" t="str">
            <v>WIP</v>
          </cell>
          <cell r="G391" t="str">
            <v>90414-PRP-0101</v>
          </cell>
          <cell r="H391" t="str">
            <v>WASHER,THRUST 41*68*6.35</v>
          </cell>
          <cell r="I391" t="str">
            <v>HEAT TREATMENT</v>
          </cell>
          <cell r="J391" t="str">
            <v>SURFACE GR</v>
          </cell>
          <cell r="K391" t="str">
            <v>E08</v>
          </cell>
          <cell r="L391">
            <v>386</v>
          </cell>
        </row>
        <row r="392">
          <cell r="A392" t="str">
            <v>E08387</v>
          </cell>
          <cell r="B392">
            <v>387</v>
          </cell>
          <cell r="C392" t="str">
            <v>MACH</v>
          </cell>
          <cell r="D392" t="str">
            <v>910-1</v>
          </cell>
          <cell r="E392" t="str">
            <v>STORE</v>
          </cell>
          <cell r="F392" t="str">
            <v>WIP</v>
          </cell>
          <cell r="G392" t="str">
            <v>90414-RCT-0001</v>
          </cell>
          <cell r="H392" t="str">
            <v>WASHER,THRUST 41*68*4.450</v>
          </cell>
          <cell r="I392" t="str">
            <v>HEAT TREATMENT</v>
          </cell>
          <cell r="J392" t="str">
            <v>SURFACE GR</v>
          </cell>
          <cell r="K392" t="str">
            <v>E08</v>
          </cell>
          <cell r="L392">
            <v>387</v>
          </cell>
        </row>
        <row r="393">
          <cell r="A393" t="str">
            <v>E08388</v>
          </cell>
          <cell r="B393">
            <v>388</v>
          </cell>
          <cell r="C393" t="str">
            <v>MACH</v>
          </cell>
          <cell r="D393" t="str">
            <v>910-1</v>
          </cell>
          <cell r="E393" t="str">
            <v>STORE</v>
          </cell>
          <cell r="F393" t="str">
            <v>WIP</v>
          </cell>
          <cell r="G393" t="str">
            <v>90415-PRP-0101</v>
          </cell>
          <cell r="H393" t="str">
            <v>WASHER,THRUST 41*68*6.40</v>
          </cell>
          <cell r="I393" t="str">
            <v>HEAT TREATMENT</v>
          </cell>
          <cell r="J393" t="str">
            <v>SURFACE GR</v>
          </cell>
          <cell r="K393" t="str">
            <v>E08</v>
          </cell>
          <cell r="L393">
            <v>388</v>
          </cell>
        </row>
        <row r="394">
          <cell r="A394" t="str">
            <v>E08389</v>
          </cell>
          <cell r="B394">
            <v>389</v>
          </cell>
          <cell r="C394" t="str">
            <v>MACH</v>
          </cell>
          <cell r="D394" t="str">
            <v>910-1</v>
          </cell>
          <cell r="E394" t="str">
            <v>STORE</v>
          </cell>
          <cell r="F394" t="str">
            <v>WIP</v>
          </cell>
          <cell r="G394" t="str">
            <v>90415-RCT-0001</v>
          </cell>
          <cell r="H394" t="str">
            <v>WASHER,THRUST 41*68*4.475</v>
          </cell>
          <cell r="I394" t="str">
            <v>HEAT TREATMENT</v>
          </cell>
          <cell r="J394" t="str">
            <v>SURFACE GR</v>
          </cell>
          <cell r="K394" t="str">
            <v>E08</v>
          </cell>
          <cell r="L394">
            <v>389</v>
          </cell>
        </row>
        <row r="395">
          <cell r="A395" t="str">
            <v>E08390</v>
          </cell>
          <cell r="B395">
            <v>390</v>
          </cell>
          <cell r="C395" t="str">
            <v>MACH</v>
          </cell>
          <cell r="D395" t="str">
            <v>910-1</v>
          </cell>
          <cell r="E395" t="str">
            <v>STORE</v>
          </cell>
          <cell r="F395" t="str">
            <v>WIP</v>
          </cell>
          <cell r="G395" t="str">
            <v>90417-RCT-0001</v>
          </cell>
          <cell r="H395" t="str">
            <v>WASHER,THRUST 41*68*4.525</v>
          </cell>
          <cell r="I395" t="str">
            <v>HEAT TREATMENT</v>
          </cell>
          <cell r="J395" t="str">
            <v>SURFACE GR</v>
          </cell>
          <cell r="K395" t="str">
            <v>E08</v>
          </cell>
          <cell r="L395">
            <v>390</v>
          </cell>
        </row>
        <row r="396">
          <cell r="A396" t="str">
            <v>E08391</v>
          </cell>
          <cell r="B396">
            <v>391</v>
          </cell>
          <cell r="C396" t="str">
            <v>MACH</v>
          </cell>
          <cell r="D396" t="str">
            <v>910-1</v>
          </cell>
          <cell r="E396" t="str">
            <v>STORE</v>
          </cell>
          <cell r="F396" t="str">
            <v>WIP</v>
          </cell>
          <cell r="G396" t="str">
            <v>90419-RCT-0001</v>
          </cell>
          <cell r="H396" t="str">
            <v>WASHER,THRUST 41*68*4.575</v>
          </cell>
          <cell r="I396" t="str">
            <v>HEAT TREATMENT</v>
          </cell>
          <cell r="J396" t="str">
            <v>SURFACE GR</v>
          </cell>
          <cell r="K396" t="str">
            <v>E08</v>
          </cell>
          <cell r="L396">
            <v>391</v>
          </cell>
        </row>
        <row r="397">
          <cell r="A397" t="str">
            <v>E08392</v>
          </cell>
          <cell r="B397">
            <v>392</v>
          </cell>
          <cell r="C397" t="str">
            <v>MACH</v>
          </cell>
          <cell r="D397" t="str">
            <v>910-1</v>
          </cell>
          <cell r="E397" t="str">
            <v>STORE</v>
          </cell>
          <cell r="F397" t="str">
            <v>WIP</v>
          </cell>
          <cell r="G397" t="str">
            <v>90421-RCT-0001</v>
          </cell>
          <cell r="H397" t="str">
            <v>WASHER,THRUST 41*68*4.625</v>
          </cell>
          <cell r="I397" t="str">
            <v>HEAT TREATMENT</v>
          </cell>
          <cell r="J397" t="str">
            <v>SURFACE GR</v>
          </cell>
          <cell r="K397" t="str">
            <v>E08</v>
          </cell>
          <cell r="L397">
            <v>392</v>
          </cell>
        </row>
        <row r="398">
          <cell r="A398" t="str">
            <v>E08393</v>
          </cell>
          <cell r="B398">
            <v>393</v>
          </cell>
          <cell r="C398" t="str">
            <v>MACH</v>
          </cell>
          <cell r="D398" t="str">
            <v>910-1</v>
          </cell>
          <cell r="E398" t="str">
            <v>STORE</v>
          </cell>
          <cell r="F398" t="str">
            <v>WIP</v>
          </cell>
          <cell r="G398" t="str">
            <v>90423-RCT-0001</v>
          </cell>
          <cell r="H398" t="str">
            <v>WASHER,THRUST 41*68*4.675</v>
          </cell>
          <cell r="I398" t="str">
            <v>HEAT TREATMENT</v>
          </cell>
          <cell r="J398" t="str">
            <v>SURFACE GR</v>
          </cell>
          <cell r="K398" t="str">
            <v>E08</v>
          </cell>
          <cell r="L398">
            <v>393</v>
          </cell>
        </row>
        <row r="399">
          <cell r="A399" t="str">
            <v>E08394</v>
          </cell>
          <cell r="B399">
            <v>394</v>
          </cell>
          <cell r="C399" t="str">
            <v>MACH</v>
          </cell>
          <cell r="D399" t="str">
            <v>910-1</v>
          </cell>
          <cell r="E399" t="str">
            <v>STORE</v>
          </cell>
          <cell r="F399" t="str">
            <v>WIP</v>
          </cell>
          <cell r="G399" t="str">
            <v>90425-RCT-0001</v>
          </cell>
          <cell r="H399" t="str">
            <v>WASHER,THRUST 41*68*4.725</v>
          </cell>
          <cell r="I399" t="str">
            <v>HEAT TREATMENT</v>
          </cell>
          <cell r="J399" t="str">
            <v>SURFACE GR</v>
          </cell>
          <cell r="K399" t="str">
            <v>E08</v>
          </cell>
          <cell r="L399">
            <v>394</v>
          </cell>
        </row>
        <row r="400">
          <cell r="A400" t="str">
            <v>E08395</v>
          </cell>
          <cell r="B400">
            <v>395</v>
          </cell>
          <cell r="C400" t="str">
            <v>MACH</v>
          </cell>
          <cell r="D400" t="str">
            <v>910-1</v>
          </cell>
          <cell r="E400" t="str">
            <v>STORE</v>
          </cell>
          <cell r="F400" t="str">
            <v>WIP</v>
          </cell>
          <cell r="G400" t="str">
            <v>90427-RCT-0001</v>
          </cell>
          <cell r="H400" t="str">
            <v>WASHER,THRUST 41*68*4.775</v>
          </cell>
          <cell r="I400" t="str">
            <v>HEAT TREATMENT</v>
          </cell>
          <cell r="J400" t="str">
            <v>SURFACE GR</v>
          </cell>
          <cell r="K400" t="str">
            <v>E08</v>
          </cell>
          <cell r="L400">
            <v>395</v>
          </cell>
        </row>
        <row r="401">
          <cell r="A401" t="str">
            <v>E08396</v>
          </cell>
          <cell r="B401">
            <v>396</v>
          </cell>
          <cell r="C401" t="str">
            <v>MACH</v>
          </cell>
          <cell r="D401" t="str">
            <v>910-1</v>
          </cell>
          <cell r="E401" t="str">
            <v>STORE</v>
          </cell>
          <cell r="F401" t="str">
            <v>WIP</v>
          </cell>
          <cell r="G401" t="str">
            <v>90443-PRP-0001</v>
          </cell>
          <cell r="H401" t="str">
            <v>COLLAR,27-37*36.5</v>
          </cell>
          <cell r="I401" t="str">
            <v>HEAT TREATMENT</v>
          </cell>
          <cell r="J401" t="str">
            <v>SURFACE GR</v>
          </cell>
          <cell r="K401" t="str">
            <v>E08</v>
          </cell>
          <cell r="L401">
            <v>396</v>
          </cell>
        </row>
        <row r="402">
          <cell r="A402" t="str">
            <v>E08397</v>
          </cell>
          <cell r="B402">
            <v>397</v>
          </cell>
          <cell r="C402" t="str">
            <v>MACH</v>
          </cell>
          <cell r="D402" t="str">
            <v>910-1</v>
          </cell>
          <cell r="E402" t="str">
            <v>STORE</v>
          </cell>
          <cell r="F402" t="str">
            <v>WIP</v>
          </cell>
          <cell r="G402" t="str">
            <v>90443-RPC-0001</v>
          </cell>
          <cell r="H402" t="str">
            <v>COLLAR,29*35*33</v>
          </cell>
          <cell r="I402" t="str">
            <v>HEAT TREATMENT</v>
          </cell>
          <cell r="J402" t="str">
            <v>SURFACE GR</v>
          </cell>
          <cell r="K402" t="str">
            <v>E08</v>
          </cell>
          <cell r="L402">
            <v>397</v>
          </cell>
        </row>
        <row r="403">
          <cell r="A403" t="str">
            <v>E08398</v>
          </cell>
          <cell r="B403">
            <v>398</v>
          </cell>
          <cell r="C403" t="str">
            <v>MACH</v>
          </cell>
          <cell r="D403" t="str">
            <v>910-1</v>
          </cell>
          <cell r="E403" t="str">
            <v>STORE</v>
          </cell>
          <cell r="F403" t="str">
            <v>WIP</v>
          </cell>
          <cell r="G403" t="str">
            <v>90445-PPV-0001</v>
          </cell>
          <cell r="H403" t="str">
            <v>COLLAR,35*47*7.8</v>
          </cell>
          <cell r="I403" t="str">
            <v>HEAT TREATMENT</v>
          </cell>
          <cell r="J403" t="str">
            <v>FIN LATHE</v>
          </cell>
          <cell r="K403" t="str">
            <v>E08</v>
          </cell>
          <cell r="L403">
            <v>398</v>
          </cell>
        </row>
        <row r="404">
          <cell r="A404" t="str">
            <v>E08399</v>
          </cell>
          <cell r="B404">
            <v>399</v>
          </cell>
          <cell r="C404" t="str">
            <v>MACH</v>
          </cell>
          <cell r="D404" t="str">
            <v>910-1</v>
          </cell>
          <cell r="E404" t="str">
            <v>STORE</v>
          </cell>
          <cell r="F404" t="str">
            <v>WIP</v>
          </cell>
          <cell r="G404" t="str">
            <v>90445-RPC-0001</v>
          </cell>
          <cell r="H404" t="str">
            <v>COLLAR,33*45*7.8</v>
          </cell>
          <cell r="I404" t="str">
            <v>HEAT TREATMENT</v>
          </cell>
          <cell r="J404" t="str">
            <v>FIN LATHE</v>
          </cell>
          <cell r="K404" t="str">
            <v>E08</v>
          </cell>
          <cell r="L404">
            <v>399</v>
          </cell>
        </row>
        <row r="405">
          <cell r="A405" t="str">
            <v>E08400</v>
          </cell>
          <cell r="B405">
            <v>400</v>
          </cell>
          <cell r="C405" t="str">
            <v>MACH</v>
          </cell>
          <cell r="D405" t="str">
            <v>910-1</v>
          </cell>
          <cell r="E405" t="str">
            <v>STORE</v>
          </cell>
          <cell r="F405" t="str">
            <v>WIP</v>
          </cell>
          <cell r="G405" t="str">
            <v>90501-PRP-0002</v>
          </cell>
          <cell r="H405" t="str">
            <v>COLLAR,27*34*66.3</v>
          </cell>
          <cell r="I405" t="str">
            <v>HEAT TREATMENT</v>
          </cell>
          <cell r="J405" t="str">
            <v>SURFACE GR</v>
          </cell>
          <cell r="K405" t="str">
            <v>E08</v>
          </cell>
          <cell r="L405">
            <v>400</v>
          </cell>
        </row>
        <row r="406">
          <cell r="A406" t="str">
            <v>E08401</v>
          </cell>
          <cell r="B406">
            <v>401</v>
          </cell>
          <cell r="C406" t="str">
            <v>MACH</v>
          </cell>
          <cell r="D406" t="str">
            <v>910-1</v>
          </cell>
          <cell r="E406" t="str">
            <v>STORE</v>
          </cell>
          <cell r="F406" t="str">
            <v>WIP</v>
          </cell>
          <cell r="G406" t="str">
            <v>90501-RPC-0001</v>
          </cell>
          <cell r="H406" t="str">
            <v>COLLAR,27*32*60.5</v>
          </cell>
          <cell r="I406" t="str">
            <v>HEAT TREATMENT</v>
          </cell>
          <cell r="J406" t="str">
            <v>SURFACE GR</v>
          </cell>
          <cell r="K406" t="str">
            <v>E08</v>
          </cell>
          <cell r="L406">
            <v>401</v>
          </cell>
        </row>
        <row r="407">
          <cell r="A407" t="str">
            <v>E08402</v>
          </cell>
          <cell r="B407">
            <v>402</v>
          </cell>
          <cell r="C407" t="str">
            <v>MACH</v>
          </cell>
          <cell r="D407" t="str">
            <v>910-1</v>
          </cell>
          <cell r="E407" t="str">
            <v>STORE</v>
          </cell>
          <cell r="F407" t="str">
            <v>WIP</v>
          </cell>
          <cell r="G407" t="str">
            <v>90515-PRP-0101</v>
          </cell>
          <cell r="H407" t="str">
            <v>WASHER,THRUST 37*58*4.000</v>
          </cell>
          <cell r="I407" t="str">
            <v>HEAT TREATMENT</v>
          </cell>
          <cell r="J407" t="str">
            <v>SURFACE GR</v>
          </cell>
          <cell r="K407" t="str">
            <v>E08</v>
          </cell>
          <cell r="L407">
            <v>402</v>
          </cell>
        </row>
        <row r="408">
          <cell r="A408" t="str">
            <v>E08403</v>
          </cell>
          <cell r="B408">
            <v>403</v>
          </cell>
          <cell r="C408" t="str">
            <v>MACH</v>
          </cell>
          <cell r="D408" t="str">
            <v>910-1</v>
          </cell>
          <cell r="E408" t="str">
            <v>STORE</v>
          </cell>
          <cell r="F408" t="str">
            <v>WIP</v>
          </cell>
          <cell r="G408" t="str">
            <v>90523-PRP-0001</v>
          </cell>
          <cell r="H408" t="str">
            <v>WASHER,THRUST 37*58*4.200</v>
          </cell>
          <cell r="I408" t="str">
            <v>HEAT TREATMENT</v>
          </cell>
          <cell r="J408" t="str">
            <v>SURFACE GR</v>
          </cell>
          <cell r="K408" t="str">
            <v>E08</v>
          </cell>
          <cell r="L408">
            <v>403</v>
          </cell>
        </row>
        <row r="409">
          <cell r="A409" t="str">
            <v>E08404</v>
          </cell>
          <cell r="B409">
            <v>404</v>
          </cell>
          <cell r="C409" t="str">
            <v>MACH</v>
          </cell>
          <cell r="D409" t="str">
            <v>910-1</v>
          </cell>
          <cell r="E409" t="str">
            <v>STORE</v>
          </cell>
          <cell r="F409" t="str">
            <v>WIP</v>
          </cell>
          <cell r="G409" t="str">
            <v>90527-PRP-0001</v>
          </cell>
          <cell r="H409" t="str">
            <v>WASHER,THRUST 37*58*4.300</v>
          </cell>
          <cell r="I409" t="str">
            <v>HEAT TREATMENT</v>
          </cell>
          <cell r="J409" t="str">
            <v>SURFACE GR</v>
          </cell>
          <cell r="K409" t="str">
            <v>E08</v>
          </cell>
          <cell r="L409">
            <v>404</v>
          </cell>
        </row>
        <row r="410">
          <cell r="A410" t="str">
            <v>E08405</v>
          </cell>
          <cell r="B410">
            <v>405</v>
          </cell>
          <cell r="C410" t="str">
            <v>TRQ</v>
          </cell>
          <cell r="D410" t="str">
            <v>910-1</v>
          </cell>
          <cell r="E410" t="str">
            <v>STORE</v>
          </cell>
          <cell r="F410" t="str">
            <v>WIP</v>
          </cell>
          <cell r="G410" t="str">
            <v>26226-RWK-T000-UG</v>
          </cell>
          <cell r="H410" t="str">
            <v>PLATE DAMPER SPG</v>
          </cell>
          <cell r="I410" t="str">
            <v>HEAT TREATMENT</v>
          </cell>
          <cell r="J410" t="str">
            <v>TURBINE</v>
          </cell>
          <cell r="K410" t="str">
            <v>E08</v>
          </cell>
          <cell r="L410">
            <v>405</v>
          </cell>
        </row>
        <row r="411">
          <cell r="A411" t="str">
            <v>E08406</v>
          </cell>
          <cell r="B411">
            <v>406</v>
          </cell>
          <cell r="C411" t="str">
            <v>TRQ</v>
          </cell>
          <cell r="D411" t="str">
            <v>910-1</v>
          </cell>
          <cell r="E411" t="str">
            <v>STORE</v>
          </cell>
          <cell r="F411" t="str">
            <v>WIP</v>
          </cell>
          <cell r="G411" t="str">
            <v>26226-R40A-T000-UG</v>
          </cell>
          <cell r="H411" t="str">
            <v>PLATE DAMPER SPG</v>
          </cell>
          <cell r="I411" t="str">
            <v>HEAT TREATMENT</v>
          </cell>
          <cell r="J411" t="str">
            <v>TURBINE</v>
          </cell>
          <cell r="K411" t="str">
            <v>E08</v>
          </cell>
          <cell r="L411">
            <v>406</v>
          </cell>
        </row>
        <row r="412">
          <cell r="A412" t="str">
            <v>E08407</v>
          </cell>
          <cell r="B412">
            <v>407</v>
          </cell>
          <cell r="C412" t="str">
            <v>TRQ</v>
          </cell>
          <cell r="D412" t="str">
            <v>910-1</v>
          </cell>
          <cell r="E412" t="str">
            <v>STORE</v>
          </cell>
          <cell r="F412" t="str">
            <v>WIP</v>
          </cell>
          <cell r="G412" t="str">
            <v>26226-RB0-T000-UG</v>
          </cell>
          <cell r="H412" t="str">
            <v>PLATE DAMPER SPG</v>
          </cell>
          <cell r="I412" t="str">
            <v>HEAT TREATMENT</v>
          </cell>
          <cell r="J412" t="str">
            <v>TURBINE</v>
          </cell>
          <cell r="K412" t="str">
            <v>E08</v>
          </cell>
          <cell r="L412">
            <v>407</v>
          </cell>
        </row>
        <row r="413">
          <cell r="A413" t="str">
            <v>E08408</v>
          </cell>
          <cell r="B413">
            <v>408</v>
          </cell>
          <cell r="C413" t="str">
            <v>TRQ</v>
          </cell>
          <cell r="D413" t="str">
            <v>910-1</v>
          </cell>
          <cell r="E413" t="str">
            <v>STORE</v>
          </cell>
          <cell r="F413" t="str">
            <v>WIP</v>
          </cell>
          <cell r="G413" t="str">
            <v>26411-RWK-T000-UG</v>
          </cell>
          <cell r="H413" t="str">
            <v>COVER TC</v>
          </cell>
          <cell r="I413" t="str">
            <v>HEAT TREATMENT</v>
          </cell>
          <cell r="J413" t="str">
            <v>COVER</v>
          </cell>
          <cell r="K413" t="str">
            <v>E08</v>
          </cell>
          <cell r="L413">
            <v>408</v>
          </cell>
        </row>
        <row r="414">
          <cell r="A414" t="str">
            <v>E08409</v>
          </cell>
          <cell r="B414">
            <v>409</v>
          </cell>
          <cell r="C414" t="str">
            <v>TRQ</v>
          </cell>
          <cell r="D414" t="str">
            <v>910-1</v>
          </cell>
          <cell r="E414" t="str">
            <v>STORE</v>
          </cell>
          <cell r="F414" t="str">
            <v>WIP</v>
          </cell>
          <cell r="G414" t="str">
            <v>26411-R40-A000-UG</v>
          </cell>
          <cell r="H414" t="str">
            <v>COVER TC</v>
          </cell>
          <cell r="I414" t="str">
            <v>HEAT TREATMENT</v>
          </cell>
          <cell r="J414" t="str">
            <v>COVER</v>
          </cell>
          <cell r="K414" t="str">
            <v>E08</v>
          </cell>
          <cell r="L414">
            <v>409</v>
          </cell>
        </row>
        <row r="415">
          <cell r="A415" t="str">
            <v>E08410</v>
          </cell>
          <cell r="B415">
            <v>410</v>
          </cell>
          <cell r="C415" t="str">
            <v>MACH</v>
          </cell>
          <cell r="D415" t="str">
            <v>910-1</v>
          </cell>
          <cell r="E415" t="str">
            <v>TPK</v>
          </cell>
          <cell r="F415" t="str">
            <v>WIP</v>
          </cell>
          <cell r="G415" t="str">
            <v>23911-RPF-0000</v>
          </cell>
          <cell r="H415" t="str">
            <v>COLLAR,DISTANCE 39*44.5*25.4</v>
          </cell>
          <cell r="I415" t="str">
            <v>DRILLING</v>
          </cell>
          <cell r="J415" t="str">
            <v>HEAT TREATMENT</v>
          </cell>
          <cell r="K415" t="str">
            <v>E08</v>
          </cell>
          <cell r="L415">
            <v>410</v>
          </cell>
        </row>
        <row r="416">
          <cell r="A416" t="str">
            <v>E08411</v>
          </cell>
          <cell r="B416">
            <v>411</v>
          </cell>
          <cell r="C416" t="str">
            <v>MACH</v>
          </cell>
          <cell r="D416" t="str">
            <v>910-1</v>
          </cell>
          <cell r="E416" t="str">
            <v>TPK</v>
          </cell>
          <cell r="F416" t="str">
            <v>WIP</v>
          </cell>
          <cell r="G416" t="str">
            <v>23912-RPF-0000</v>
          </cell>
          <cell r="H416" t="str">
            <v>COLLAR,DISTANCE 39*44.5*26.5</v>
          </cell>
          <cell r="I416" t="str">
            <v>DRILLING</v>
          </cell>
          <cell r="J416" t="str">
            <v>HEAT TREATMENT</v>
          </cell>
          <cell r="K416" t="str">
            <v>E08</v>
          </cell>
          <cell r="L416">
            <v>411</v>
          </cell>
        </row>
        <row r="417">
          <cell r="A417" t="str">
            <v>E08412</v>
          </cell>
          <cell r="B417">
            <v>412</v>
          </cell>
          <cell r="C417" t="str">
            <v>MACH</v>
          </cell>
          <cell r="D417" t="str">
            <v>910-1</v>
          </cell>
          <cell r="E417" t="str">
            <v>TPK</v>
          </cell>
          <cell r="F417" t="str">
            <v>WIP</v>
          </cell>
          <cell r="G417" t="str">
            <v>23914-RZF-0000</v>
          </cell>
          <cell r="H417" t="str">
            <v>COLLAR,DISTANCE 40*47*27.5</v>
          </cell>
          <cell r="I417" t="str">
            <v>DRILLING</v>
          </cell>
          <cell r="J417" t="str">
            <v>HEAT TREATMENT</v>
          </cell>
          <cell r="K417" t="str">
            <v>E08</v>
          </cell>
          <cell r="L417">
            <v>412</v>
          </cell>
        </row>
        <row r="418">
          <cell r="A418" t="str">
            <v>E08413</v>
          </cell>
          <cell r="B418">
            <v>413</v>
          </cell>
          <cell r="C418" t="str">
            <v>MACH</v>
          </cell>
          <cell r="D418" t="str">
            <v>910-1</v>
          </cell>
          <cell r="E418" t="str">
            <v>TPK</v>
          </cell>
          <cell r="F418" t="str">
            <v>WIP</v>
          </cell>
          <cell r="G418" t="str">
            <v>23915-RPF-0001</v>
          </cell>
          <cell r="H418" t="str">
            <v>COLLAR,DISTANCE 29*35*49</v>
          </cell>
          <cell r="I418" t="str">
            <v>DRILLING</v>
          </cell>
          <cell r="J418" t="str">
            <v>HEAT TREATMENT</v>
          </cell>
          <cell r="K418" t="str">
            <v>E08</v>
          </cell>
          <cell r="L418">
            <v>413</v>
          </cell>
        </row>
        <row r="419">
          <cell r="A419" t="str">
            <v>E08414</v>
          </cell>
          <cell r="B419">
            <v>414</v>
          </cell>
          <cell r="C419" t="str">
            <v>MACH</v>
          </cell>
          <cell r="D419" t="str">
            <v>910-1</v>
          </cell>
          <cell r="E419" t="str">
            <v>TPK</v>
          </cell>
          <cell r="F419" t="str">
            <v>WIP</v>
          </cell>
          <cell r="G419" t="str">
            <v>23916-PNS-0000</v>
          </cell>
          <cell r="H419" t="str">
            <v>COLLAR,DISTANCE 28*35*24</v>
          </cell>
          <cell r="I419" t="str">
            <v>DRILLING</v>
          </cell>
          <cell r="J419" t="str">
            <v>HEAT TREATMENT</v>
          </cell>
          <cell r="K419" t="str">
            <v>E08</v>
          </cell>
          <cell r="L419">
            <v>414</v>
          </cell>
        </row>
        <row r="420">
          <cell r="A420" t="str">
            <v>E08415</v>
          </cell>
          <cell r="B420">
            <v>415</v>
          </cell>
          <cell r="C420" t="str">
            <v>MACH</v>
          </cell>
          <cell r="D420" t="str">
            <v>910-1</v>
          </cell>
          <cell r="E420" t="str">
            <v>TPK</v>
          </cell>
          <cell r="F420" t="str">
            <v>WIP</v>
          </cell>
          <cell r="G420" t="str">
            <v>23916-R88-0000</v>
          </cell>
          <cell r="H420" t="str">
            <v>COLLAR,DISTANCE 28*35*24</v>
          </cell>
          <cell r="I420" t="str">
            <v>DRILLING</v>
          </cell>
          <cell r="J420" t="str">
            <v>HEAT TREATMENT</v>
          </cell>
          <cell r="K420" t="str">
            <v>E08</v>
          </cell>
          <cell r="L420">
            <v>415</v>
          </cell>
        </row>
        <row r="421">
          <cell r="A421" t="str">
            <v>E08416</v>
          </cell>
          <cell r="B421">
            <v>416</v>
          </cell>
          <cell r="C421" t="str">
            <v>MACH</v>
          </cell>
          <cell r="D421" t="str">
            <v>910-1</v>
          </cell>
          <cell r="E421" t="str">
            <v>TPK</v>
          </cell>
          <cell r="F421" t="str">
            <v>WIP</v>
          </cell>
          <cell r="G421" t="str">
            <v>23916-RPH-0000</v>
          </cell>
          <cell r="H421" t="str">
            <v>COLLAR,DISTANCE 25*31*24</v>
          </cell>
          <cell r="I421" t="str">
            <v>DRILLING</v>
          </cell>
          <cell r="J421" t="str">
            <v>HEAT TREATMENT</v>
          </cell>
          <cell r="K421" t="str">
            <v>E08</v>
          </cell>
          <cell r="L421">
            <v>416</v>
          </cell>
        </row>
        <row r="422">
          <cell r="A422" t="str">
            <v>E08417</v>
          </cell>
          <cell r="B422">
            <v>417</v>
          </cell>
          <cell r="C422" t="str">
            <v>MACH</v>
          </cell>
          <cell r="D422" t="str">
            <v>910-1</v>
          </cell>
          <cell r="E422" t="str">
            <v>TPK</v>
          </cell>
          <cell r="F422" t="str">
            <v>WIP</v>
          </cell>
          <cell r="G422" t="str">
            <v>23917-PPP-0001</v>
          </cell>
          <cell r="H422" t="str">
            <v>COLLAR,DISTANCE 40*47*28</v>
          </cell>
          <cell r="I422" t="str">
            <v>DRILLING</v>
          </cell>
          <cell r="J422" t="str">
            <v>HEAT TREATMENT</v>
          </cell>
          <cell r="K422" t="str">
            <v>E08</v>
          </cell>
          <cell r="L422">
            <v>417</v>
          </cell>
        </row>
        <row r="423">
          <cell r="A423" t="str">
            <v>E08418</v>
          </cell>
          <cell r="B423">
            <v>418</v>
          </cell>
          <cell r="C423" t="str">
            <v>MACH</v>
          </cell>
          <cell r="D423" t="str">
            <v>910-1</v>
          </cell>
          <cell r="E423" t="str">
            <v>TPK</v>
          </cell>
          <cell r="F423" t="str">
            <v>WIP</v>
          </cell>
          <cell r="G423" t="str">
            <v>90443-RPC-0001</v>
          </cell>
          <cell r="H423" t="str">
            <v>COLLAR,29*35*33</v>
          </cell>
          <cell r="I423" t="str">
            <v>DRILLING</v>
          </cell>
          <cell r="J423" t="str">
            <v>HEAT TREATMENT</v>
          </cell>
          <cell r="K423" t="str">
            <v>E08</v>
          </cell>
          <cell r="L423">
            <v>418</v>
          </cell>
        </row>
        <row r="424">
          <cell r="A424" t="str">
            <v>E08419</v>
          </cell>
          <cell r="B424">
            <v>419</v>
          </cell>
          <cell r="C424" t="str">
            <v>MACH</v>
          </cell>
          <cell r="D424" t="str">
            <v>910-1</v>
          </cell>
          <cell r="E424" t="str">
            <v>TPK</v>
          </cell>
          <cell r="F424" t="str">
            <v>WIP</v>
          </cell>
          <cell r="G424" t="str">
            <v>90445-RPC-0001</v>
          </cell>
          <cell r="H424" t="str">
            <v>COLLAR,33*45*7.8</v>
          </cell>
          <cell r="I424" t="str">
            <v>DRILLING</v>
          </cell>
          <cell r="J424" t="str">
            <v>HEAT TREATMENT</v>
          </cell>
          <cell r="K424" t="str">
            <v>E08</v>
          </cell>
          <cell r="L424">
            <v>419</v>
          </cell>
        </row>
        <row r="425">
          <cell r="A425" t="str">
            <v>E08420</v>
          </cell>
          <cell r="B425">
            <v>420</v>
          </cell>
          <cell r="C425" t="str">
            <v>MACH</v>
          </cell>
          <cell r="D425" t="str">
            <v>910-1</v>
          </cell>
          <cell r="E425" t="str">
            <v>TPK</v>
          </cell>
          <cell r="F425" t="str">
            <v>WIP</v>
          </cell>
          <cell r="G425" t="str">
            <v>90501-PRP-0002</v>
          </cell>
          <cell r="H425" t="str">
            <v>COLLAR,27*34*66.3</v>
          </cell>
          <cell r="I425" t="str">
            <v>DRILLING</v>
          </cell>
          <cell r="J425" t="str">
            <v>HEAT TREATMENT</v>
          </cell>
          <cell r="K425" t="str">
            <v>E08</v>
          </cell>
          <cell r="L425">
            <v>420</v>
          </cell>
        </row>
        <row r="426">
          <cell r="A426" t="str">
            <v>E08421</v>
          </cell>
          <cell r="B426">
            <v>421</v>
          </cell>
          <cell r="C426" t="str">
            <v>MACH</v>
          </cell>
          <cell r="D426" t="str">
            <v>910-1</v>
          </cell>
          <cell r="E426" t="str">
            <v>TPK</v>
          </cell>
          <cell r="F426" t="str">
            <v>WIP</v>
          </cell>
          <cell r="G426" t="str">
            <v>90501-RPC-0001</v>
          </cell>
          <cell r="H426" t="str">
            <v>COLLAR,27*32*60.5</v>
          </cell>
          <cell r="I426" t="str">
            <v>DRILLING</v>
          </cell>
          <cell r="J426" t="str">
            <v>HEAT TREATMENT</v>
          </cell>
          <cell r="K426" t="str">
            <v>E08</v>
          </cell>
          <cell r="L426">
            <v>421</v>
          </cell>
        </row>
        <row r="427">
          <cell r="A427" t="str">
            <v>E08422</v>
          </cell>
          <cell r="B427">
            <v>422</v>
          </cell>
          <cell r="C427" t="str">
            <v>MACH</v>
          </cell>
          <cell r="D427" t="str">
            <v>910-1</v>
          </cell>
          <cell r="E427" t="str">
            <v>TPK</v>
          </cell>
          <cell r="F427" t="str">
            <v>WIP</v>
          </cell>
          <cell r="G427" t="str">
            <v>26222-PNA-0000-UG</v>
          </cell>
          <cell r="H427" t="str">
            <v>HUB COMP,TC TURBINE</v>
          </cell>
          <cell r="I427" t="str">
            <v>BROACHING</v>
          </cell>
          <cell r="J427" t="str">
            <v>HEAT TREATMENT</v>
          </cell>
          <cell r="K427" t="str">
            <v>E08</v>
          </cell>
          <cell r="L427">
            <v>422</v>
          </cell>
        </row>
        <row r="428">
          <cell r="A428" t="str">
            <v>E08423</v>
          </cell>
          <cell r="B428">
            <v>423</v>
          </cell>
          <cell r="C428" t="str">
            <v>MACH</v>
          </cell>
          <cell r="D428" t="str">
            <v>910-1</v>
          </cell>
          <cell r="E428" t="str">
            <v>TPK</v>
          </cell>
          <cell r="F428" t="str">
            <v>WIP</v>
          </cell>
          <cell r="G428" t="str">
            <v>26222-PPA-0000-UG</v>
          </cell>
          <cell r="H428" t="str">
            <v>HUB COMP,TC TURBINE</v>
          </cell>
          <cell r="I428" t="str">
            <v>BROACHING</v>
          </cell>
          <cell r="J428" t="str">
            <v>HEAT TREATMENT</v>
          </cell>
          <cell r="K428" t="str">
            <v>E08</v>
          </cell>
          <cell r="L428">
            <v>423</v>
          </cell>
        </row>
        <row r="429">
          <cell r="A429" t="str">
            <v>E08424</v>
          </cell>
          <cell r="B429">
            <v>424</v>
          </cell>
          <cell r="C429" t="str">
            <v>MACH</v>
          </cell>
          <cell r="D429" t="str">
            <v>910-1</v>
          </cell>
          <cell r="E429" t="str">
            <v>TPK</v>
          </cell>
          <cell r="F429" t="str">
            <v>WIP</v>
          </cell>
          <cell r="G429" t="str">
            <v>26222-R40A-0000-UG</v>
          </cell>
          <cell r="H429" t="str">
            <v>HUB COMP,TC TURBINE</v>
          </cell>
          <cell r="I429" t="str">
            <v>BROACHING</v>
          </cell>
          <cell r="J429" t="str">
            <v>HEAT TREATMENT</v>
          </cell>
          <cell r="K429" t="str">
            <v>E08</v>
          </cell>
          <cell r="L429">
            <v>424</v>
          </cell>
        </row>
        <row r="430">
          <cell r="A430" t="str">
            <v>E08425</v>
          </cell>
          <cell r="B430">
            <v>425</v>
          </cell>
          <cell r="C430" t="str">
            <v>MACH</v>
          </cell>
          <cell r="D430" t="str">
            <v>910-1</v>
          </cell>
          <cell r="E430" t="str">
            <v>TPK</v>
          </cell>
          <cell r="F430" t="str">
            <v>WIP</v>
          </cell>
          <cell r="G430" t="str">
            <v>26222-R60A-0000-UG</v>
          </cell>
          <cell r="H430" t="str">
            <v>HUB COMP,TC TURBINE</v>
          </cell>
          <cell r="I430" t="str">
            <v>BROACHING</v>
          </cell>
          <cell r="J430" t="str">
            <v>HEAT TREATMENT</v>
          </cell>
          <cell r="K430" t="str">
            <v>E08</v>
          </cell>
          <cell r="L430">
            <v>425</v>
          </cell>
        </row>
        <row r="431">
          <cell r="A431" t="str">
            <v>E08426</v>
          </cell>
          <cell r="B431">
            <v>426</v>
          </cell>
          <cell r="C431" t="str">
            <v>MACH</v>
          </cell>
          <cell r="D431" t="str">
            <v>910-1</v>
          </cell>
          <cell r="E431" t="str">
            <v>TPK</v>
          </cell>
          <cell r="F431" t="str">
            <v>WIP</v>
          </cell>
          <cell r="G431" t="str">
            <v>26222-RB0-0000-UG</v>
          </cell>
          <cell r="H431" t="str">
            <v>HUB COMP,TC TURBINE</v>
          </cell>
          <cell r="I431" t="str">
            <v>BROACHING</v>
          </cell>
          <cell r="J431" t="str">
            <v>HEAT TREATMENT</v>
          </cell>
          <cell r="K431" t="str">
            <v>E08</v>
          </cell>
          <cell r="L431">
            <v>426</v>
          </cell>
        </row>
        <row r="432">
          <cell r="A432" t="str">
            <v>E08427</v>
          </cell>
          <cell r="B432">
            <v>427</v>
          </cell>
          <cell r="C432" t="str">
            <v>MACH</v>
          </cell>
          <cell r="D432" t="str">
            <v>910-1</v>
          </cell>
          <cell r="E432" t="str">
            <v>TPK</v>
          </cell>
          <cell r="F432" t="str">
            <v>WIP</v>
          </cell>
          <cell r="G432" t="str">
            <v>26333-PNA-0000-UG</v>
          </cell>
          <cell r="H432" t="str">
            <v>INNER RING,STATOR</v>
          </cell>
          <cell r="I432" t="str">
            <v>BROACHING</v>
          </cell>
          <cell r="J432" t="str">
            <v>HEAT TREATMENT</v>
          </cell>
          <cell r="K432" t="str">
            <v>E08</v>
          </cell>
          <cell r="L432">
            <v>427</v>
          </cell>
        </row>
        <row r="433">
          <cell r="A433" t="str">
            <v>E08428</v>
          </cell>
          <cell r="B433">
            <v>428</v>
          </cell>
          <cell r="C433" t="str">
            <v>MACH</v>
          </cell>
          <cell r="D433" t="str">
            <v>910-1</v>
          </cell>
          <cell r="E433" t="str">
            <v>TPK</v>
          </cell>
          <cell r="F433" t="str">
            <v>WIP</v>
          </cell>
          <cell r="G433" t="str">
            <v>26333-RB0-0000-UG</v>
          </cell>
          <cell r="H433" t="str">
            <v>INNER RING,STATOR</v>
          </cell>
          <cell r="I433" t="str">
            <v>BROACHING</v>
          </cell>
          <cell r="J433" t="str">
            <v>HEAT TREATMENT</v>
          </cell>
          <cell r="K433" t="str">
            <v>E08</v>
          </cell>
          <cell r="L433">
            <v>428</v>
          </cell>
        </row>
        <row r="434">
          <cell r="A434" t="str">
            <v>E08429</v>
          </cell>
          <cell r="B434">
            <v>429</v>
          </cell>
          <cell r="C434" t="str">
            <v>MACH</v>
          </cell>
          <cell r="D434" t="str">
            <v>910-1</v>
          </cell>
          <cell r="E434" t="str">
            <v>TPK</v>
          </cell>
          <cell r="F434" t="str">
            <v>WIP</v>
          </cell>
          <cell r="G434" t="str">
            <v>90419-RCT-0001</v>
          </cell>
          <cell r="H434" t="str">
            <v>WASHER,THRUST 41*68*4.575</v>
          </cell>
          <cell r="I434" t="str">
            <v>BROACHING</v>
          </cell>
          <cell r="J434" t="str">
            <v>HEAT TREATMENT</v>
          </cell>
          <cell r="K434" t="str">
            <v>E08</v>
          </cell>
          <cell r="L434">
            <v>429</v>
          </cell>
        </row>
        <row r="435">
          <cell r="A435" t="str">
            <v>E08430</v>
          </cell>
          <cell r="B435">
            <v>430</v>
          </cell>
          <cell r="C435" t="str">
            <v>MACH</v>
          </cell>
          <cell r="D435" t="str">
            <v>910-1</v>
          </cell>
          <cell r="E435" t="str">
            <v>TPK</v>
          </cell>
          <cell r="F435" t="str">
            <v>WIP</v>
          </cell>
          <cell r="G435" t="str">
            <v>90421-RCT-0001</v>
          </cell>
          <cell r="H435" t="str">
            <v>WASHER,THRUST 41*68*4.625</v>
          </cell>
          <cell r="I435" t="str">
            <v>BROACHING</v>
          </cell>
          <cell r="J435" t="str">
            <v>HEAT TREATMENT</v>
          </cell>
          <cell r="K435" t="str">
            <v>E08</v>
          </cell>
          <cell r="L435">
            <v>430</v>
          </cell>
        </row>
        <row r="436">
          <cell r="A436" t="str">
            <v>E08431</v>
          </cell>
          <cell r="B436">
            <v>431</v>
          </cell>
          <cell r="C436" t="str">
            <v>MACH</v>
          </cell>
          <cell r="D436" t="str">
            <v>910-1</v>
          </cell>
          <cell r="E436" t="str">
            <v>TPK</v>
          </cell>
          <cell r="F436" t="str">
            <v>WIP</v>
          </cell>
          <cell r="G436" t="str">
            <v>90443-PRP-0001</v>
          </cell>
          <cell r="H436" t="str">
            <v>COLLAR,27-37*36.5</v>
          </cell>
          <cell r="I436" t="str">
            <v>BROACHING</v>
          </cell>
          <cell r="J436" t="str">
            <v>HEAT TREATMENT</v>
          </cell>
          <cell r="K436" t="str">
            <v>E08</v>
          </cell>
          <cell r="L436">
            <v>431</v>
          </cell>
        </row>
        <row r="437">
          <cell r="A437" t="str">
            <v>E08432</v>
          </cell>
          <cell r="B437">
            <v>432</v>
          </cell>
          <cell r="C437" t="str">
            <v>MACH</v>
          </cell>
          <cell r="D437" t="str">
            <v>910-1</v>
          </cell>
          <cell r="E437" t="str">
            <v>TPK</v>
          </cell>
          <cell r="F437" t="str">
            <v>WIP</v>
          </cell>
          <cell r="G437" t="str">
            <v>90445-PPV-0001</v>
          </cell>
          <cell r="H437" t="str">
            <v>COLLAR,35*47*7.8</v>
          </cell>
          <cell r="I437" t="str">
            <v>BROACHING</v>
          </cell>
          <cell r="J437" t="str">
            <v>HEAT TREATMENT</v>
          </cell>
          <cell r="K437" t="str">
            <v>E08</v>
          </cell>
          <cell r="L437">
            <v>432</v>
          </cell>
        </row>
        <row r="438">
          <cell r="A438" t="str">
            <v>E08433</v>
          </cell>
          <cell r="B438">
            <v>433</v>
          </cell>
          <cell r="C438" t="str">
            <v>STAMP</v>
          </cell>
          <cell r="D438" t="str">
            <v>910-1</v>
          </cell>
          <cell r="E438" t="str">
            <v>TPK</v>
          </cell>
          <cell r="F438" t="str">
            <v>WIP</v>
          </cell>
          <cell r="G438" t="str">
            <v>26411-RWK-T000-UG</v>
          </cell>
          <cell r="H438" t="str">
            <v>COVER TC</v>
          </cell>
          <cell r="I438" t="str">
            <v>PREES (STM)</v>
          </cell>
          <cell r="J438" t="str">
            <v>HEAT TREATMENT</v>
          </cell>
          <cell r="K438" t="str">
            <v>E08</v>
          </cell>
          <cell r="L438">
            <v>433</v>
          </cell>
        </row>
        <row r="439">
          <cell r="A439" t="str">
            <v>E08434</v>
          </cell>
          <cell r="B439">
            <v>434</v>
          </cell>
          <cell r="C439" t="str">
            <v>STAMP</v>
          </cell>
          <cell r="D439" t="str">
            <v>910-1</v>
          </cell>
          <cell r="E439" t="str">
            <v>TPK</v>
          </cell>
          <cell r="F439" t="str">
            <v>WIP</v>
          </cell>
          <cell r="G439" t="str">
            <v>26411-R40-T000-UG</v>
          </cell>
          <cell r="H439" t="str">
            <v>COVER TC</v>
          </cell>
          <cell r="I439" t="str">
            <v>PREES (STM)</v>
          </cell>
          <cell r="J439" t="str">
            <v>HEAT TREATMENT</v>
          </cell>
          <cell r="K439" t="str">
            <v>E08</v>
          </cell>
          <cell r="L439">
            <v>434</v>
          </cell>
        </row>
        <row r="440">
          <cell r="A440" t="str">
            <v>E08435</v>
          </cell>
          <cell r="B440">
            <v>435</v>
          </cell>
          <cell r="C440" t="str">
            <v>PD</v>
          </cell>
          <cell r="D440" t="str">
            <v>910-1</v>
          </cell>
          <cell r="E440" t="str">
            <v>TPK</v>
          </cell>
          <cell r="F440" t="str">
            <v>WIP</v>
          </cell>
          <cell r="G440" t="str">
            <v>26251-RME-0000</v>
          </cell>
          <cell r="H440" t="str">
            <v>PLATE  DRIVE</v>
          </cell>
          <cell r="I440" t="str">
            <v>STORE (Plating Trix)</v>
          </cell>
          <cell r="J440" t="str">
            <v>LATHE</v>
          </cell>
          <cell r="K440" t="str">
            <v>E08</v>
          </cell>
          <cell r="L440">
            <v>435</v>
          </cell>
        </row>
        <row r="441">
          <cell r="A441" t="str">
            <v>E08436</v>
          </cell>
          <cell r="B441">
            <v>436</v>
          </cell>
          <cell r="C441" t="str">
            <v>TRQ</v>
          </cell>
          <cell r="D441" t="str">
            <v>910-2</v>
          </cell>
          <cell r="E441" t="str">
            <v>STORE</v>
          </cell>
          <cell r="F441" t="str">
            <v>RM</v>
          </cell>
          <cell r="G441" t="str">
            <v>26411-RAA-A000-UG</v>
          </cell>
          <cell r="H441" t="str">
            <v xml:space="preserve">Cover, TC </v>
          </cell>
          <cell r="I441" t="str">
            <v>STORE</v>
          </cell>
          <cell r="J441" t="str">
            <v>TPK / COVER</v>
          </cell>
          <cell r="K441" t="str">
            <v>E08</v>
          </cell>
          <cell r="L441">
            <v>436</v>
          </cell>
        </row>
        <row r="442">
          <cell r="A442" t="str">
            <v>E08437</v>
          </cell>
          <cell r="B442">
            <v>437</v>
          </cell>
          <cell r="C442" t="str">
            <v>TRQ</v>
          </cell>
          <cell r="D442" t="str">
            <v>910-2</v>
          </cell>
          <cell r="E442" t="str">
            <v>STORE</v>
          </cell>
          <cell r="F442" t="str">
            <v>RM</v>
          </cell>
          <cell r="G442" t="str">
            <v>26411-RNA-J000-UG</v>
          </cell>
          <cell r="H442" t="str">
            <v>Cover Comp,TC</v>
          </cell>
          <cell r="I442" t="str">
            <v>STORE</v>
          </cell>
          <cell r="J442" t="str">
            <v>ASSY</v>
          </cell>
          <cell r="K442" t="str">
            <v>E08</v>
          </cell>
          <cell r="L442">
            <v>437</v>
          </cell>
        </row>
        <row r="443">
          <cell r="A443" t="str">
            <v>E08438</v>
          </cell>
          <cell r="B443">
            <v>438</v>
          </cell>
          <cell r="C443" t="str">
            <v>TRQ</v>
          </cell>
          <cell r="D443" t="str">
            <v>910-2</v>
          </cell>
          <cell r="E443" t="str">
            <v>STORE</v>
          </cell>
          <cell r="F443" t="str">
            <v>RM</v>
          </cell>
          <cell r="G443" t="str">
            <v>26226-RWK-T000-UG</v>
          </cell>
          <cell r="H443" t="str">
            <v>Plate Damper SPG</v>
          </cell>
          <cell r="I443" t="str">
            <v>STORE</v>
          </cell>
          <cell r="J443" t="str">
            <v>TPK</v>
          </cell>
          <cell r="K443" t="str">
            <v>E08</v>
          </cell>
          <cell r="L443">
            <v>438</v>
          </cell>
        </row>
        <row r="444">
          <cell r="A444" t="str">
            <v>E08439</v>
          </cell>
          <cell r="B444">
            <v>439</v>
          </cell>
          <cell r="C444" t="str">
            <v>TRQ</v>
          </cell>
          <cell r="D444" t="str">
            <v>910-2</v>
          </cell>
          <cell r="E444" t="str">
            <v>STORE</v>
          </cell>
          <cell r="F444" t="str">
            <v>RM</v>
          </cell>
          <cell r="G444" t="str">
            <v>26226-R40-T000-UG</v>
          </cell>
          <cell r="H444" t="str">
            <v>Plate Damper SPG</v>
          </cell>
          <cell r="I444" t="str">
            <v>STORE</v>
          </cell>
          <cell r="J444" t="str">
            <v>TPK</v>
          </cell>
          <cell r="K444" t="str">
            <v>E08</v>
          </cell>
          <cell r="L444">
            <v>439</v>
          </cell>
        </row>
        <row r="445">
          <cell r="A445" t="str">
            <v>E08440</v>
          </cell>
          <cell r="B445">
            <v>440</v>
          </cell>
          <cell r="C445" t="str">
            <v>TRQ</v>
          </cell>
          <cell r="D445" t="str">
            <v>910-2</v>
          </cell>
          <cell r="E445" t="str">
            <v>STORE</v>
          </cell>
          <cell r="F445" t="str">
            <v>RM</v>
          </cell>
          <cell r="G445" t="str">
            <v>26226-RB0-T000-UG</v>
          </cell>
          <cell r="H445" t="str">
            <v>Plate Damper SPG</v>
          </cell>
          <cell r="I445" t="str">
            <v>STORE</v>
          </cell>
          <cell r="J445" t="str">
            <v>TPK</v>
          </cell>
          <cell r="K445" t="str">
            <v>E08</v>
          </cell>
          <cell r="L445">
            <v>440</v>
          </cell>
        </row>
        <row r="446">
          <cell r="A446" t="str">
            <v>E08441</v>
          </cell>
          <cell r="B446">
            <v>441</v>
          </cell>
          <cell r="C446" t="str">
            <v>TRQ</v>
          </cell>
          <cell r="D446" t="str">
            <v>910-2</v>
          </cell>
          <cell r="E446" t="str">
            <v>STORE</v>
          </cell>
          <cell r="F446" t="str">
            <v>RM</v>
          </cell>
          <cell r="G446" t="str">
            <v>91033-PNA-0000-UG</v>
          </cell>
          <cell r="H446" t="str">
            <v>BRG Needle</v>
          </cell>
          <cell r="I446" t="str">
            <v>STORE</v>
          </cell>
          <cell r="J446" t="str">
            <v>ASSY</v>
          </cell>
          <cell r="K446" t="str">
            <v>E08</v>
          </cell>
          <cell r="L446">
            <v>441</v>
          </cell>
        </row>
        <row r="447">
          <cell r="A447" t="str">
            <v>E08442</v>
          </cell>
          <cell r="B447">
            <v>442</v>
          </cell>
          <cell r="C447" t="str">
            <v>TRQ</v>
          </cell>
          <cell r="D447" t="str">
            <v>910-2</v>
          </cell>
          <cell r="E447" t="str">
            <v>STORE</v>
          </cell>
          <cell r="F447" t="str">
            <v>RM</v>
          </cell>
          <cell r="G447" t="str">
            <v>91033-RNA-0000-UG</v>
          </cell>
          <cell r="H447" t="str">
            <v>BRG Needle 54*74.1*3</v>
          </cell>
          <cell r="I447" t="str">
            <v>STORE</v>
          </cell>
          <cell r="J447" t="str">
            <v>ASSY</v>
          </cell>
          <cell r="K447" t="str">
            <v>E08</v>
          </cell>
          <cell r="L447">
            <v>442</v>
          </cell>
        </row>
        <row r="448">
          <cell r="A448" t="str">
            <v>E08443</v>
          </cell>
          <cell r="B448">
            <v>443</v>
          </cell>
          <cell r="C448" t="str">
            <v>TRQ</v>
          </cell>
          <cell r="D448" t="str">
            <v>910-2</v>
          </cell>
          <cell r="E448" t="str">
            <v>STORE</v>
          </cell>
          <cell r="F448" t="str">
            <v>RM</v>
          </cell>
          <cell r="G448" t="str">
            <v>26335-P8E-0100-UG</v>
          </cell>
          <cell r="H448" t="str">
            <v>Plate Stator BRG</v>
          </cell>
          <cell r="I448" t="str">
            <v>STORE</v>
          </cell>
          <cell r="J448" t="str">
            <v>ASSY</v>
          </cell>
          <cell r="K448" t="str">
            <v>E08</v>
          </cell>
          <cell r="L448">
            <v>443</v>
          </cell>
        </row>
        <row r="449">
          <cell r="A449" t="str">
            <v>E08444</v>
          </cell>
          <cell r="B449">
            <v>444</v>
          </cell>
          <cell r="C449" t="str">
            <v>TRQ</v>
          </cell>
          <cell r="D449" t="str">
            <v>910-2</v>
          </cell>
          <cell r="E449" t="str">
            <v>STORE</v>
          </cell>
          <cell r="F449" t="str">
            <v>RM</v>
          </cell>
          <cell r="G449" t="str">
            <v>26335-RNA-0000-UG</v>
          </cell>
          <cell r="H449" t="str">
            <v>Plate Stator BRG</v>
          </cell>
          <cell r="I449" t="str">
            <v>STORE</v>
          </cell>
          <cell r="J449" t="str">
            <v>ASSY</v>
          </cell>
          <cell r="K449" t="str">
            <v>E08</v>
          </cell>
          <cell r="L449">
            <v>444</v>
          </cell>
        </row>
        <row r="450">
          <cell r="A450" t="str">
            <v>E08445</v>
          </cell>
          <cell r="B450">
            <v>445</v>
          </cell>
          <cell r="C450" t="str">
            <v>TRQ</v>
          </cell>
          <cell r="D450" t="str">
            <v>910-2</v>
          </cell>
          <cell r="E450" t="str">
            <v>STORE</v>
          </cell>
          <cell r="F450" t="str">
            <v>RM</v>
          </cell>
          <cell r="G450" t="str">
            <v>26340-PNA-0000-UG</v>
          </cell>
          <cell r="H450" t="str">
            <v>Clutch 1Way Stator</v>
          </cell>
          <cell r="I450" t="str">
            <v>STORE</v>
          </cell>
          <cell r="J450" t="str">
            <v>ASSY</v>
          </cell>
          <cell r="K450" t="str">
            <v>E08</v>
          </cell>
          <cell r="L450">
            <v>445</v>
          </cell>
        </row>
        <row r="451">
          <cell r="A451" t="str">
            <v>E08446</v>
          </cell>
          <cell r="B451">
            <v>446</v>
          </cell>
          <cell r="C451" t="str">
            <v>TRQ</v>
          </cell>
          <cell r="D451" t="str">
            <v>910-2</v>
          </cell>
          <cell r="E451" t="str">
            <v>STORE</v>
          </cell>
          <cell r="F451" t="str">
            <v>RM</v>
          </cell>
          <cell r="G451" t="str">
            <v>26340-RNA-0000-UG</v>
          </cell>
          <cell r="H451" t="str">
            <v>Clutch 1Way Stator</v>
          </cell>
          <cell r="I451" t="str">
            <v>STORE</v>
          </cell>
          <cell r="J451" t="str">
            <v>ASSY</v>
          </cell>
          <cell r="K451" t="str">
            <v>E08</v>
          </cell>
          <cell r="L451">
            <v>446</v>
          </cell>
        </row>
        <row r="452">
          <cell r="A452" t="str">
            <v>E08447</v>
          </cell>
          <cell r="B452">
            <v>447</v>
          </cell>
          <cell r="C452" t="str">
            <v>TRQ</v>
          </cell>
          <cell r="D452" t="str">
            <v>910-2</v>
          </cell>
          <cell r="E452" t="str">
            <v>STORE</v>
          </cell>
          <cell r="F452" t="str">
            <v>RM</v>
          </cell>
          <cell r="G452" t="str">
            <v>90428-P7A-0000-UG</v>
          </cell>
          <cell r="H452" t="str">
            <v>Washer (Thrust)</v>
          </cell>
          <cell r="I452" t="str">
            <v>STORE</v>
          </cell>
          <cell r="J452" t="str">
            <v>ASSY</v>
          </cell>
          <cell r="K452" t="str">
            <v>E08</v>
          </cell>
          <cell r="L452">
            <v>447</v>
          </cell>
        </row>
        <row r="453">
          <cell r="A453" t="str">
            <v>E08448</v>
          </cell>
          <cell r="B453">
            <v>448</v>
          </cell>
          <cell r="C453" t="str">
            <v>TRQ</v>
          </cell>
          <cell r="D453" t="str">
            <v>910-2</v>
          </cell>
          <cell r="E453" t="str">
            <v>STORE</v>
          </cell>
          <cell r="F453" t="str">
            <v>RM</v>
          </cell>
          <cell r="G453" t="str">
            <v>91032-RWK-T000-UG</v>
          </cell>
          <cell r="H453" t="str">
            <v xml:space="preserve">Needle,Thrust </v>
          </cell>
          <cell r="I453" t="str">
            <v>STORE</v>
          </cell>
          <cell r="J453" t="str">
            <v>ASSY</v>
          </cell>
          <cell r="K453" t="str">
            <v>E08</v>
          </cell>
          <cell r="L453">
            <v>448</v>
          </cell>
        </row>
        <row r="454">
          <cell r="A454" t="str">
            <v>E08449</v>
          </cell>
          <cell r="B454">
            <v>449</v>
          </cell>
          <cell r="C454" t="str">
            <v>TRQ</v>
          </cell>
          <cell r="D454" t="str">
            <v>910-2</v>
          </cell>
          <cell r="E454" t="str">
            <v>STORE</v>
          </cell>
          <cell r="F454" t="str">
            <v>RM</v>
          </cell>
          <cell r="G454" t="str">
            <v>26431-RWK-T000-UG</v>
          </cell>
          <cell r="H454" t="str">
            <v xml:space="preserve">Boss,TC Cover </v>
          </cell>
          <cell r="I454" t="str">
            <v>STORE</v>
          </cell>
          <cell r="J454" t="str">
            <v>COVER</v>
          </cell>
          <cell r="K454" t="str">
            <v>E08</v>
          </cell>
          <cell r="L454">
            <v>449</v>
          </cell>
        </row>
        <row r="455">
          <cell r="A455" t="str">
            <v>E08450</v>
          </cell>
          <cell r="B455">
            <v>450</v>
          </cell>
          <cell r="C455" t="str">
            <v>TRQ</v>
          </cell>
          <cell r="D455" t="str">
            <v>910-2</v>
          </cell>
          <cell r="E455" t="str">
            <v>STORE</v>
          </cell>
          <cell r="F455" t="str">
            <v>RM</v>
          </cell>
          <cell r="G455" t="str">
            <v>26431-PJ2-3001</v>
          </cell>
          <cell r="H455" t="str">
            <v>BOSS TC COVER</v>
          </cell>
          <cell r="I455" t="str">
            <v>STORE</v>
          </cell>
          <cell r="J455" t="str">
            <v>COVER</v>
          </cell>
          <cell r="K455" t="str">
            <v>E08</v>
          </cell>
          <cell r="L455">
            <v>450</v>
          </cell>
        </row>
        <row r="456">
          <cell r="A456" t="str">
            <v>E08451</v>
          </cell>
          <cell r="B456">
            <v>451</v>
          </cell>
          <cell r="C456" t="str">
            <v>TRQ</v>
          </cell>
          <cell r="D456" t="str">
            <v>910-2</v>
          </cell>
          <cell r="E456" t="str">
            <v>STORE</v>
          </cell>
          <cell r="F456" t="str">
            <v>RM</v>
          </cell>
          <cell r="G456" t="str">
            <v>26141-RWK -T000-UG</v>
          </cell>
          <cell r="H456" t="str">
            <v>Gear,Ring</v>
          </cell>
          <cell r="I456" t="str">
            <v>STORE</v>
          </cell>
          <cell r="J456" t="str">
            <v>COVER</v>
          </cell>
          <cell r="K456" t="str">
            <v>E08</v>
          </cell>
          <cell r="L456">
            <v>451</v>
          </cell>
        </row>
        <row r="457">
          <cell r="A457" t="str">
            <v>E08452</v>
          </cell>
          <cell r="B457">
            <v>452</v>
          </cell>
          <cell r="C457" t="str">
            <v>TRQ</v>
          </cell>
          <cell r="D457" t="str">
            <v>910-2</v>
          </cell>
          <cell r="E457" t="str">
            <v>STORE</v>
          </cell>
          <cell r="F457" t="str">
            <v>RM</v>
          </cell>
          <cell r="G457" t="str">
            <v>26141-RZA -T000-UG</v>
          </cell>
          <cell r="H457" t="str">
            <v>Gear,Ring</v>
          </cell>
          <cell r="I457" t="str">
            <v>STORE</v>
          </cell>
          <cell r="J457" t="str">
            <v>COVER</v>
          </cell>
          <cell r="K457" t="str">
            <v>E08</v>
          </cell>
          <cell r="L457">
            <v>452</v>
          </cell>
        </row>
        <row r="458">
          <cell r="A458" t="str">
            <v>E08453</v>
          </cell>
          <cell r="B458">
            <v>453</v>
          </cell>
          <cell r="C458" t="str">
            <v>TRQ</v>
          </cell>
          <cell r="D458" t="str">
            <v>910-2</v>
          </cell>
          <cell r="E458" t="str">
            <v>STORE</v>
          </cell>
          <cell r="F458" t="str">
            <v>RM</v>
          </cell>
          <cell r="G458" t="str">
            <v>26141-RB0-T000-UG</v>
          </cell>
          <cell r="H458" t="str">
            <v>Gear,Ring</v>
          </cell>
          <cell r="I458" t="str">
            <v>STORE</v>
          </cell>
          <cell r="J458" t="str">
            <v>COVER</v>
          </cell>
          <cell r="K458" t="str">
            <v>E08</v>
          </cell>
          <cell r="L458">
            <v>453</v>
          </cell>
        </row>
        <row r="459">
          <cell r="A459" t="str">
            <v>E08454</v>
          </cell>
          <cell r="B459">
            <v>454</v>
          </cell>
          <cell r="C459" t="str">
            <v>TRQ</v>
          </cell>
          <cell r="D459" t="str">
            <v>910-2</v>
          </cell>
          <cell r="E459" t="str">
            <v>STORE</v>
          </cell>
          <cell r="F459" t="str">
            <v>RM</v>
          </cell>
          <cell r="G459" t="str">
            <v>26141-RNA-J000-UG</v>
          </cell>
          <cell r="H459" t="str">
            <v>RNA Gear Ring</v>
          </cell>
          <cell r="I459" t="str">
            <v>STORE</v>
          </cell>
          <cell r="J459" t="str">
            <v>COVER</v>
          </cell>
          <cell r="K459" t="str">
            <v>E08</v>
          </cell>
          <cell r="L459">
            <v>454</v>
          </cell>
        </row>
        <row r="460">
          <cell r="A460" t="str">
            <v>E08455</v>
          </cell>
          <cell r="B460">
            <v>455</v>
          </cell>
          <cell r="C460" t="str">
            <v>TRQ</v>
          </cell>
          <cell r="D460" t="str">
            <v>910-2</v>
          </cell>
          <cell r="E460" t="str">
            <v>STORE</v>
          </cell>
          <cell r="F460" t="str">
            <v>RM</v>
          </cell>
          <cell r="G460" t="str">
            <v>26310-RWK-T000-UG</v>
          </cell>
          <cell r="H460" t="str">
            <v>Stator,TC</v>
          </cell>
          <cell r="I460" t="str">
            <v>STORE</v>
          </cell>
          <cell r="J460" t="str">
            <v>STATOR</v>
          </cell>
          <cell r="K460" t="str">
            <v>E08</v>
          </cell>
          <cell r="L460">
            <v>455</v>
          </cell>
        </row>
        <row r="461">
          <cell r="A461" t="str">
            <v>E08456</v>
          </cell>
          <cell r="B461">
            <v>456</v>
          </cell>
          <cell r="C461" t="str">
            <v>TRQ</v>
          </cell>
          <cell r="D461" t="str">
            <v>910-2</v>
          </cell>
          <cell r="E461" t="str">
            <v>STORE</v>
          </cell>
          <cell r="F461" t="str">
            <v>RM</v>
          </cell>
          <cell r="G461" t="str">
            <v>26310-RZA-T000-UG</v>
          </cell>
          <cell r="H461" t="str">
            <v>Stator,TC</v>
          </cell>
          <cell r="I461" t="str">
            <v>STORE</v>
          </cell>
          <cell r="J461" t="str">
            <v>STATOR</v>
          </cell>
          <cell r="K461" t="str">
            <v>E08</v>
          </cell>
          <cell r="L461">
            <v>456</v>
          </cell>
        </row>
        <row r="462">
          <cell r="A462" t="str">
            <v>E08457</v>
          </cell>
          <cell r="B462">
            <v>457</v>
          </cell>
          <cell r="C462" t="str">
            <v>TRQ</v>
          </cell>
          <cell r="D462" t="str">
            <v>910-2</v>
          </cell>
          <cell r="E462" t="str">
            <v>STORE</v>
          </cell>
          <cell r="F462" t="str">
            <v>RM</v>
          </cell>
          <cell r="G462" t="str">
            <v>26310-RB0-T000-UG</v>
          </cell>
          <cell r="H462" t="str">
            <v>Stator,TC</v>
          </cell>
          <cell r="I462" t="str">
            <v>STORE</v>
          </cell>
          <cell r="J462" t="str">
            <v>STATOR</v>
          </cell>
          <cell r="K462" t="str">
            <v>E08</v>
          </cell>
          <cell r="L462">
            <v>457</v>
          </cell>
        </row>
        <row r="463">
          <cell r="A463" t="str">
            <v>E08458</v>
          </cell>
          <cell r="B463">
            <v>458</v>
          </cell>
          <cell r="C463" t="str">
            <v>TRQ</v>
          </cell>
          <cell r="D463" t="str">
            <v>910-2</v>
          </cell>
          <cell r="E463" t="str">
            <v>STORE</v>
          </cell>
          <cell r="F463" t="str">
            <v>RM</v>
          </cell>
          <cell r="G463" t="str">
            <v>26320-RNA-J000-UG</v>
          </cell>
          <cell r="H463" t="str">
            <v>RNA TC Stator Comp</v>
          </cell>
          <cell r="I463" t="str">
            <v>STORE</v>
          </cell>
          <cell r="J463" t="str">
            <v>ASSY</v>
          </cell>
          <cell r="K463" t="str">
            <v>E08</v>
          </cell>
          <cell r="L463">
            <v>458</v>
          </cell>
        </row>
        <row r="464">
          <cell r="A464" t="str">
            <v>E08459</v>
          </cell>
          <cell r="B464">
            <v>459</v>
          </cell>
          <cell r="C464" t="str">
            <v>TRQ</v>
          </cell>
          <cell r="D464" t="str">
            <v>910-2</v>
          </cell>
          <cell r="E464" t="str">
            <v>STORE</v>
          </cell>
          <cell r="F464" t="str">
            <v>RM</v>
          </cell>
          <cell r="G464" t="str">
            <v>26334-RWK-T000-UG</v>
          </cell>
          <cell r="H464" t="str">
            <v xml:space="preserve">Plate,Stator Side </v>
          </cell>
          <cell r="I464" t="str">
            <v>STORE</v>
          </cell>
          <cell r="J464" t="str">
            <v>ASSY</v>
          </cell>
          <cell r="K464" t="str">
            <v>E08</v>
          </cell>
          <cell r="L464">
            <v>459</v>
          </cell>
        </row>
        <row r="465">
          <cell r="A465" t="str">
            <v>E08460</v>
          </cell>
          <cell r="B465">
            <v>460</v>
          </cell>
          <cell r="C465" t="str">
            <v>TRQ</v>
          </cell>
          <cell r="D465" t="str">
            <v>910-2</v>
          </cell>
          <cell r="E465" t="str">
            <v>STORE</v>
          </cell>
          <cell r="F465" t="str">
            <v>RM</v>
          </cell>
          <cell r="G465" t="str">
            <v>26334-RNA-0000-UG</v>
          </cell>
          <cell r="H465" t="str">
            <v>Plate Stator Side</v>
          </cell>
          <cell r="I465" t="str">
            <v>STORE</v>
          </cell>
          <cell r="J465" t="str">
            <v>ASSY</v>
          </cell>
          <cell r="K465" t="str">
            <v>E08</v>
          </cell>
          <cell r="L465">
            <v>460</v>
          </cell>
        </row>
        <row r="466">
          <cell r="A466" t="str">
            <v>E08461</v>
          </cell>
          <cell r="B466">
            <v>461</v>
          </cell>
          <cell r="C466" t="str">
            <v>TRQ</v>
          </cell>
          <cell r="D466" t="str">
            <v>910-2</v>
          </cell>
          <cell r="E466" t="str">
            <v>STORE</v>
          </cell>
          <cell r="F466" t="str">
            <v>RM</v>
          </cell>
          <cell r="G466" t="str">
            <v>26100-RNA-J000Z01</v>
          </cell>
          <cell r="H466" t="str">
            <v>Pump Brazing Comp.</v>
          </cell>
          <cell r="I466" t="str">
            <v>STORE</v>
          </cell>
          <cell r="J466" t="str">
            <v>PUMP</v>
          </cell>
          <cell r="K466" t="str">
            <v>E08</v>
          </cell>
          <cell r="L466">
            <v>461</v>
          </cell>
        </row>
        <row r="467">
          <cell r="A467" t="str">
            <v>E08462</v>
          </cell>
          <cell r="B467">
            <v>462</v>
          </cell>
          <cell r="C467" t="str">
            <v>TRQ</v>
          </cell>
          <cell r="D467" t="str">
            <v>910-2</v>
          </cell>
          <cell r="E467" t="str">
            <v>STORE</v>
          </cell>
          <cell r="F467" t="str">
            <v>RM</v>
          </cell>
          <cell r="G467" t="str">
            <v>26121-R40-0000-UG</v>
          </cell>
          <cell r="H467" t="str">
            <v>Hub Comp, TC Pump</v>
          </cell>
          <cell r="I467" t="str">
            <v>STORE</v>
          </cell>
          <cell r="J467" t="str">
            <v>PUMP</v>
          </cell>
          <cell r="K467" t="str">
            <v>E08</v>
          </cell>
          <cell r="L467">
            <v>462</v>
          </cell>
        </row>
        <row r="468">
          <cell r="A468" t="str">
            <v>E08463</v>
          </cell>
          <cell r="B468">
            <v>463</v>
          </cell>
          <cell r="C468" t="str">
            <v>TRQ</v>
          </cell>
          <cell r="D468" t="str">
            <v>910-2</v>
          </cell>
          <cell r="E468" t="str">
            <v>STORE</v>
          </cell>
          <cell r="F468" t="str">
            <v>RM</v>
          </cell>
          <cell r="G468" t="str">
            <v>26121-RNA-0002-UG</v>
          </cell>
          <cell r="H468" t="str">
            <v>Hub Comp,TC Pump</v>
          </cell>
          <cell r="I468" t="str">
            <v>STORE</v>
          </cell>
          <cell r="J468" t="str">
            <v>PUMP</v>
          </cell>
          <cell r="K468" t="str">
            <v>E08</v>
          </cell>
          <cell r="L468">
            <v>463</v>
          </cell>
        </row>
        <row r="469">
          <cell r="A469" t="str">
            <v>E08464</v>
          </cell>
          <cell r="B469">
            <v>464</v>
          </cell>
          <cell r="C469" t="str">
            <v>TRQ</v>
          </cell>
          <cell r="D469" t="str">
            <v>910-2</v>
          </cell>
          <cell r="E469" t="str">
            <v>STORE</v>
          </cell>
          <cell r="F469" t="str">
            <v>RM</v>
          </cell>
          <cell r="G469" t="str">
            <v>26121-RWK-T000-UG</v>
          </cell>
          <cell r="H469" t="str">
            <v xml:space="preserve">Hub Comp, TC Pump </v>
          </cell>
          <cell r="I469" t="str">
            <v>STORE</v>
          </cell>
          <cell r="J469" t="str">
            <v>PUMP</v>
          </cell>
          <cell r="K469" t="str">
            <v>E08</v>
          </cell>
          <cell r="L469">
            <v>464</v>
          </cell>
        </row>
        <row r="470">
          <cell r="A470" t="str">
            <v>E08465</v>
          </cell>
          <cell r="B470">
            <v>465</v>
          </cell>
          <cell r="C470" t="str">
            <v>TRQ</v>
          </cell>
          <cell r="D470" t="str">
            <v>910-2</v>
          </cell>
          <cell r="E470" t="str">
            <v>STORE</v>
          </cell>
          <cell r="F470" t="str">
            <v>RM</v>
          </cell>
          <cell r="G470" t="str">
            <v>26600-R40-0030</v>
          </cell>
          <cell r="H470" t="str">
            <v>Clutch Assy, Lock Up</v>
          </cell>
          <cell r="I470" t="str">
            <v>STORE</v>
          </cell>
          <cell r="J470" t="str">
            <v>ASSY</v>
          </cell>
          <cell r="K470" t="str">
            <v>E08</v>
          </cell>
          <cell r="L470">
            <v>465</v>
          </cell>
        </row>
        <row r="471">
          <cell r="A471" t="str">
            <v>E08466</v>
          </cell>
          <cell r="B471">
            <v>466</v>
          </cell>
          <cell r="C471" t="str">
            <v>TRQ</v>
          </cell>
          <cell r="D471" t="str">
            <v>910-2</v>
          </cell>
          <cell r="E471" t="str">
            <v>STORE</v>
          </cell>
          <cell r="F471" t="str">
            <v>RM</v>
          </cell>
          <cell r="G471" t="str">
            <v>26600-RAA-0034</v>
          </cell>
          <cell r="H471" t="str">
            <v xml:space="preserve">Clutch Assy Lock Up </v>
          </cell>
          <cell r="I471" t="str">
            <v>STORE</v>
          </cell>
          <cell r="J471" t="str">
            <v>ASSY</v>
          </cell>
          <cell r="K471" t="str">
            <v>E08</v>
          </cell>
          <cell r="L471">
            <v>466</v>
          </cell>
        </row>
        <row r="472">
          <cell r="A472" t="str">
            <v>E08467</v>
          </cell>
          <cell r="B472">
            <v>467</v>
          </cell>
          <cell r="C472" t="str">
            <v>TRQ</v>
          </cell>
          <cell r="D472" t="str">
            <v>910-2</v>
          </cell>
          <cell r="E472" t="str">
            <v>STORE</v>
          </cell>
          <cell r="F472" t="str">
            <v>RM</v>
          </cell>
          <cell r="G472" t="str">
            <v>26600-RAA-9014-Y1</v>
          </cell>
          <cell r="H472" t="str">
            <v>Clutch Assy Lock Up</v>
          </cell>
          <cell r="I472" t="str">
            <v>STORE</v>
          </cell>
          <cell r="J472" t="str">
            <v>ASSY</v>
          </cell>
          <cell r="K472" t="str">
            <v>E08</v>
          </cell>
          <cell r="L472">
            <v>467</v>
          </cell>
        </row>
        <row r="473">
          <cell r="A473" t="str">
            <v>E08468</v>
          </cell>
          <cell r="B473">
            <v>468</v>
          </cell>
          <cell r="C473" t="str">
            <v>TRQ</v>
          </cell>
          <cell r="D473" t="str">
            <v>910-2</v>
          </cell>
          <cell r="E473" t="str">
            <v>STORE</v>
          </cell>
          <cell r="F473" t="str">
            <v>RM</v>
          </cell>
          <cell r="G473" t="str">
            <v>26600-RB0-A011-M1</v>
          </cell>
          <cell r="H473" t="str">
            <v>Clutch Assy Lock Up</v>
          </cell>
          <cell r="I473" t="str">
            <v>STORE</v>
          </cell>
          <cell r="J473" t="str">
            <v>ASSY</v>
          </cell>
          <cell r="K473" t="str">
            <v>E08</v>
          </cell>
          <cell r="L473">
            <v>468</v>
          </cell>
        </row>
        <row r="474">
          <cell r="A474" t="str">
            <v>E08469</v>
          </cell>
          <cell r="B474">
            <v>469</v>
          </cell>
          <cell r="C474" t="str">
            <v>TRQ</v>
          </cell>
          <cell r="D474" t="str">
            <v>910-2</v>
          </cell>
          <cell r="E474" t="str">
            <v>STORE</v>
          </cell>
          <cell r="F474" t="str">
            <v>RM</v>
          </cell>
          <cell r="G474" t="str">
            <v>26600-R60-0030</v>
          </cell>
          <cell r="H474" t="str">
            <v>Clutch Assy Lock Up</v>
          </cell>
          <cell r="I474" t="str">
            <v>STORE</v>
          </cell>
          <cell r="J474" t="str">
            <v>ASSY</v>
          </cell>
          <cell r="K474" t="str">
            <v>E08</v>
          </cell>
          <cell r="L474">
            <v>469</v>
          </cell>
        </row>
        <row r="475">
          <cell r="A475" t="str">
            <v>E08470</v>
          </cell>
          <cell r="B475">
            <v>470</v>
          </cell>
          <cell r="C475" t="str">
            <v>TRQ</v>
          </cell>
          <cell r="D475" t="str">
            <v>910-2</v>
          </cell>
          <cell r="E475" t="str">
            <v>STORE</v>
          </cell>
          <cell r="F475" t="str">
            <v>RM</v>
          </cell>
          <cell r="G475" t="str">
            <v>26220-RNA-J000-UG</v>
          </cell>
          <cell r="H475" t="str">
            <v>Turbine Comp</v>
          </cell>
          <cell r="I475" t="str">
            <v>STORE</v>
          </cell>
          <cell r="J475" t="str">
            <v>TURBINE</v>
          </cell>
          <cell r="K475" t="str">
            <v>E08</v>
          </cell>
          <cell r="L475">
            <v>470</v>
          </cell>
        </row>
        <row r="476">
          <cell r="A476" t="str">
            <v>E08471</v>
          </cell>
          <cell r="B476">
            <v>471</v>
          </cell>
          <cell r="C476" t="str">
            <v>TRQ</v>
          </cell>
          <cell r="D476" t="str">
            <v>910-2</v>
          </cell>
          <cell r="E476" t="str">
            <v>STORE</v>
          </cell>
          <cell r="F476" t="str">
            <v>RM</v>
          </cell>
          <cell r="G476" t="str">
            <v>26225-P8C-0000-UG</v>
          </cell>
          <cell r="H476" t="str">
            <v>Seal Ring, TC</v>
          </cell>
          <cell r="I476" t="str">
            <v>STORE</v>
          </cell>
          <cell r="J476" t="str">
            <v>ASSY</v>
          </cell>
          <cell r="K476" t="str">
            <v>E08</v>
          </cell>
          <cell r="L476">
            <v>471</v>
          </cell>
        </row>
        <row r="477">
          <cell r="A477" t="str">
            <v>E08472</v>
          </cell>
          <cell r="B477">
            <v>472</v>
          </cell>
          <cell r="C477" t="str">
            <v>TRQ</v>
          </cell>
          <cell r="D477" t="str">
            <v>910-2</v>
          </cell>
          <cell r="E477" t="str">
            <v>STORE</v>
          </cell>
          <cell r="F477" t="str">
            <v>RM</v>
          </cell>
          <cell r="G477" t="str">
            <v>26244-RNA-0000-UG</v>
          </cell>
          <cell r="H477" t="str">
            <v>Bush</v>
          </cell>
          <cell r="I477" t="str">
            <v>STORE</v>
          </cell>
          <cell r="J477" t="str">
            <v>COVER</v>
          </cell>
          <cell r="K477" t="str">
            <v>E08</v>
          </cell>
          <cell r="L477">
            <v>472</v>
          </cell>
        </row>
        <row r="478">
          <cell r="A478" t="str">
            <v>E08473</v>
          </cell>
          <cell r="B478">
            <v>473</v>
          </cell>
          <cell r="C478" t="str">
            <v>TRQ</v>
          </cell>
          <cell r="D478" t="str">
            <v>910-2</v>
          </cell>
          <cell r="E478" t="str">
            <v>STORE</v>
          </cell>
          <cell r="F478" t="str">
            <v>RM</v>
          </cell>
          <cell r="G478" t="str">
            <v>26332-RNA-0000-UG</v>
          </cell>
          <cell r="H478" t="str">
            <v xml:space="preserve"> Outer Ring </v>
          </cell>
          <cell r="I478" t="str">
            <v>STORE</v>
          </cell>
          <cell r="J478" t="str">
            <v>STATOR</v>
          </cell>
          <cell r="K478" t="str">
            <v>E08</v>
          </cell>
          <cell r="L478">
            <v>473</v>
          </cell>
        </row>
        <row r="479">
          <cell r="A479" t="str">
            <v>E08474</v>
          </cell>
          <cell r="B479">
            <v>474</v>
          </cell>
          <cell r="C479" t="str">
            <v>TRQ</v>
          </cell>
          <cell r="D479" t="str">
            <v>910-2</v>
          </cell>
          <cell r="E479" t="str">
            <v>STORE</v>
          </cell>
          <cell r="F479" t="str">
            <v>RM</v>
          </cell>
          <cell r="G479" t="str">
            <v>26332-RJA-0102-UG</v>
          </cell>
          <cell r="H479" t="str">
            <v>Outer Ring, Stator</v>
          </cell>
          <cell r="I479" t="str">
            <v>STORE</v>
          </cell>
          <cell r="J479" t="str">
            <v>STATOR</v>
          </cell>
          <cell r="K479" t="str">
            <v>E08</v>
          </cell>
          <cell r="L479">
            <v>474</v>
          </cell>
        </row>
        <row r="480">
          <cell r="A480" t="str">
            <v>E08475</v>
          </cell>
          <cell r="B480">
            <v>475</v>
          </cell>
          <cell r="C480" t="str">
            <v>TRQ</v>
          </cell>
          <cell r="D480" t="str">
            <v>910-2</v>
          </cell>
          <cell r="E480" t="str">
            <v>STORE</v>
          </cell>
          <cell r="F480" t="str">
            <v>RM</v>
          </cell>
          <cell r="G480" t="str">
            <v>26333-RNA-0000-UG</v>
          </cell>
          <cell r="H480" t="str">
            <v>Inner Ring Stator</v>
          </cell>
          <cell r="I480" t="str">
            <v>STORE</v>
          </cell>
          <cell r="J480" t="str">
            <v>ASSY</v>
          </cell>
          <cell r="K480" t="str">
            <v>E08</v>
          </cell>
          <cell r="L480">
            <v>475</v>
          </cell>
        </row>
        <row r="481">
          <cell r="A481" t="str">
            <v>E08476</v>
          </cell>
          <cell r="B481">
            <v>476</v>
          </cell>
          <cell r="C481" t="str">
            <v>TRQ</v>
          </cell>
          <cell r="D481" t="str">
            <v>910-2</v>
          </cell>
          <cell r="E481" t="str">
            <v>STORE</v>
          </cell>
          <cell r="F481" t="str">
            <v>RM</v>
          </cell>
          <cell r="G481" t="str">
            <v>90623-PAA-0000-UG</v>
          </cell>
          <cell r="H481" t="str">
            <v>Snap Ring 83.6mm</v>
          </cell>
          <cell r="I481" t="str">
            <v>STORE</v>
          </cell>
          <cell r="J481" t="str">
            <v>ASSY</v>
          </cell>
          <cell r="K481" t="str">
            <v>E08</v>
          </cell>
          <cell r="L481">
            <v>476</v>
          </cell>
        </row>
        <row r="482">
          <cell r="A482" t="str">
            <v>E08477</v>
          </cell>
          <cell r="B482">
            <v>477</v>
          </cell>
          <cell r="C482" t="str">
            <v>TRQ</v>
          </cell>
          <cell r="D482" t="str">
            <v>910-2</v>
          </cell>
          <cell r="E482" t="str">
            <v>STORE</v>
          </cell>
          <cell r="F482" t="str">
            <v>RM</v>
          </cell>
          <cell r="G482" t="str">
            <v>90623-RNA-0000-UG</v>
          </cell>
          <cell r="H482" t="str">
            <v>Snap Ring 80.6mm</v>
          </cell>
          <cell r="I482" t="str">
            <v>STORE</v>
          </cell>
          <cell r="J482" t="str">
            <v>ASSY</v>
          </cell>
          <cell r="K482" t="str">
            <v>E08</v>
          </cell>
          <cell r="L482">
            <v>477</v>
          </cell>
        </row>
        <row r="483">
          <cell r="A483" t="str">
            <v>E08478</v>
          </cell>
          <cell r="B483">
            <v>478</v>
          </cell>
          <cell r="C483" t="str">
            <v>TRQ</v>
          </cell>
          <cell r="D483" t="str">
            <v>910-2</v>
          </cell>
          <cell r="E483" t="str">
            <v>STORE</v>
          </cell>
          <cell r="F483" t="str">
            <v>RM</v>
          </cell>
          <cell r="G483" t="str">
            <v>91302-RNA-0031</v>
          </cell>
          <cell r="H483" t="str">
            <v>O Ring 35.5*1.9</v>
          </cell>
          <cell r="I483" t="str">
            <v>STORE</v>
          </cell>
          <cell r="J483" t="str">
            <v>ASSY</v>
          </cell>
          <cell r="K483" t="str">
            <v>E08</v>
          </cell>
          <cell r="L483">
            <v>478</v>
          </cell>
        </row>
        <row r="484">
          <cell r="A484" t="str">
            <v>E08479</v>
          </cell>
          <cell r="B484">
            <v>479</v>
          </cell>
          <cell r="C484" t="str">
            <v>MACH</v>
          </cell>
          <cell r="D484" t="str">
            <v>910-3</v>
          </cell>
          <cell r="E484" t="str">
            <v>STORE</v>
          </cell>
          <cell r="F484" t="str">
            <v>RM</v>
          </cell>
          <cell r="G484" t="str">
            <v>23911-RPF-0000</v>
          </cell>
          <cell r="H484" t="str">
            <v>COLLAR,DISTANCE 39*44.5*25.4</v>
          </cell>
          <cell r="I484" t="str">
            <v>STORE</v>
          </cell>
          <cell r="J484" t="str">
            <v>LATHE</v>
          </cell>
          <cell r="K484" t="str">
            <v>E08</v>
          </cell>
          <cell r="L484">
            <v>479</v>
          </cell>
        </row>
        <row r="485">
          <cell r="A485" t="str">
            <v>E08480</v>
          </cell>
          <cell r="B485">
            <v>480</v>
          </cell>
          <cell r="C485" t="str">
            <v>MACH</v>
          </cell>
          <cell r="D485" t="str">
            <v>910-3</v>
          </cell>
          <cell r="E485" t="str">
            <v>STORE</v>
          </cell>
          <cell r="F485" t="str">
            <v>RM</v>
          </cell>
          <cell r="G485" t="str">
            <v>23912-RPF-0000</v>
          </cell>
          <cell r="H485" t="str">
            <v>COLLAR,DISTANCE 39*44.5*26.5</v>
          </cell>
          <cell r="I485" t="str">
            <v>STORE</v>
          </cell>
          <cell r="J485" t="str">
            <v>LATHE</v>
          </cell>
          <cell r="K485" t="str">
            <v>E08</v>
          </cell>
          <cell r="L485">
            <v>480</v>
          </cell>
        </row>
        <row r="486">
          <cell r="A486" t="str">
            <v>E08481</v>
          </cell>
          <cell r="B486">
            <v>481</v>
          </cell>
          <cell r="C486" t="str">
            <v>MACH</v>
          </cell>
          <cell r="D486" t="str">
            <v>910-3</v>
          </cell>
          <cell r="E486" t="str">
            <v>STORE</v>
          </cell>
          <cell r="F486" t="str">
            <v>RM</v>
          </cell>
          <cell r="G486" t="str">
            <v>23914-PPP-0000-00X01</v>
          </cell>
          <cell r="H486" t="str">
            <v>COLLAR,DISTANCE 40*47*27.5</v>
          </cell>
          <cell r="I486" t="str">
            <v>STORE</v>
          </cell>
          <cell r="J486" t="str">
            <v>LATHE</v>
          </cell>
          <cell r="K486" t="str">
            <v>E08</v>
          </cell>
          <cell r="L486">
            <v>481</v>
          </cell>
        </row>
        <row r="487">
          <cell r="A487" t="str">
            <v>E08482</v>
          </cell>
          <cell r="B487">
            <v>482</v>
          </cell>
          <cell r="C487" t="str">
            <v>MACH</v>
          </cell>
          <cell r="D487" t="str">
            <v>910-3</v>
          </cell>
          <cell r="E487" t="str">
            <v>STORE</v>
          </cell>
          <cell r="F487" t="str">
            <v>RM</v>
          </cell>
          <cell r="G487" t="str">
            <v>23915-PPP-0000-00X01</v>
          </cell>
          <cell r="H487" t="str">
            <v>COLLAR,DISTANCE 32*39*52</v>
          </cell>
          <cell r="I487" t="str">
            <v>STORE</v>
          </cell>
          <cell r="J487" t="str">
            <v>LATHE</v>
          </cell>
          <cell r="K487" t="str">
            <v>E08</v>
          </cell>
          <cell r="L487">
            <v>482</v>
          </cell>
        </row>
        <row r="488">
          <cell r="A488" t="str">
            <v>E08483</v>
          </cell>
          <cell r="B488">
            <v>483</v>
          </cell>
          <cell r="C488" t="str">
            <v>MACH</v>
          </cell>
          <cell r="D488" t="str">
            <v>910-3</v>
          </cell>
          <cell r="E488" t="str">
            <v>STORE</v>
          </cell>
          <cell r="F488" t="str">
            <v>RM</v>
          </cell>
          <cell r="G488" t="str">
            <v>23915-RPF-0000</v>
          </cell>
          <cell r="H488" t="str">
            <v>COLLAR,DISTANCE 29*35*49</v>
          </cell>
          <cell r="I488" t="str">
            <v>STORE</v>
          </cell>
          <cell r="J488" t="str">
            <v>LATHE</v>
          </cell>
          <cell r="K488" t="str">
            <v>E08</v>
          </cell>
          <cell r="L488">
            <v>483</v>
          </cell>
        </row>
        <row r="489">
          <cell r="A489" t="str">
            <v>E08484</v>
          </cell>
          <cell r="B489">
            <v>484</v>
          </cell>
          <cell r="C489" t="str">
            <v>MACH</v>
          </cell>
          <cell r="D489" t="str">
            <v>910-3</v>
          </cell>
          <cell r="E489" t="str">
            <v>STORE</v>
          </cell>
          <cell r="F489" t="str">
            <v>RM</v>
          </cell>
          <cell r="G489" t="str">
            <v>23916-PNS-0001</v>
          </cell>
          <cell r="H489" t="str">
            <v>COLLAR,DISTANCE 28*35*24</v>
          </cell>
          <cell r="I489" t="str">
            <v>STORE</v>
          </cell>
          <cell r="J489" t="str">
            <v>LATHE</v>
          </cell>
          <cell r="K489" t="str">
            <v>E08</v>
          </cell>
          <cell r="L489">
            <v>484</v>
          </cell>
        </row>
        <row r="490">
          <cell r="A490" t="str">
            <v>E08485</v>
          </cell>
          <cell r="B490">
            <v>485</v>
          </cell>
          <cell r="C490" t="str">
            <v>MACH</v>
          </cell>
          <cell r="D490" t="str">
            <v>910-3</v>
          </cell>
          <cell r="E490" t="str">
            <v>STORE</v>
          </cell>
          <cell r="F490" t="str">
            <v>RM</v>
          </cell>
          <cell r="G490" t="str">
            <v>23916-R88-0000</v>
          </cell>
          <cell r="H490" t="str">
            <v>COLLAR,DISTANCE 28*35*24</v>
          </cell>
          <cell r="I490" t="str">
            <v>STORE</v>
          </cell>
          <cell r="J490" t="str">
            <v>TPK</v>
          </cell>
          <cell r="K490" t="str">
            <v>E08</v>
          </cell>
          <cell r="L490">
            <v>485</v>
          </cell>
        </row>
        <row r="491">
          <cell r="A491" t="str">
            <v>E08486</v>
          </cell>
          <cell r="B491">
            <v>486</v>
          </cell>
          <cell r="C491" t="str">
            <v>MACH</v>
          </cell>
          <cell r="D491" t="str">
            <v>910-3</v>
          </cell>
          <cell r="E491" t="str">
            <v>STORE</v>
          </cell>
          <cell r="F491" t="str">
            <v>RM</v>
          </cell>
          <cell r="G491" t="str">
            <v>23916-RPH-0000</v>
          </cell>
          <cell r="H491" t="str">
            <v>COLLAR,DISTANCE 25*31*24</v>
          </cell>
          <cell r="I491" t="str">
            <v>STORE</v>
          </cell>
          <cell r="J491" t="str">
            <v>LATHE</v>
          </cell>
          <cell r="K491" t="str">
            <v>E08</v>
          </cell>
          <cell r="L491">
            <v>486</v>
          </cell>
        </row>
        <row r="492">
          <cell r="A492" t="str">
            <v>E08487</v>
          </cell>
          <cell r="B492">
            <v>487</v>
          </cell>
          <cell r="C492" t="str">
            <v>MACH</v>
          </cell>
          <cell r="D492" t="str">
            <v>910-3</v>
          </cell>
          <cell r="E492" t="str">
            <v>STORE</v>
          </cell>
          <cell r="F492" t="str">
            <v>RM</v>
          </cell>
          <cell r="G492" t="str">
            <v>23917-PPP-0001-00X01</v>
          </cell>
          <cell r="H492" t="str">
            <v>COLLAR,DISTANCE 40*47*28</v>
          </cell>
          <cell r="I492" t="str">
            <v>STORE</v>
          </cell>
          <cell r="J492" t="str">
            <v>LATHE</v>
          </cell>
          <cell r="K492" t="str">
            <v>E08</v>
          </cell>
          <cell r="L492">
            <v>487</v>
          </cell>
        </row>
        <row r="493">
          <cell r="A493" t="str">
            <v>E08488</v>
          </cell>
          <cell r="B493">
            <v>488</v>
          </cell>
          <cell r="C493" t="str">
            <v>MACH</v>
          </cell>
          <cell r="D493" t="str">
            <v>910-3</v>
          </cell>
          <cell r="E493" t="str">
            <v>STORE</v>
          </cell>
          <cell r="F493" t="str">
            <v>RM</v>
          </cell>
          <cell r="G493" t="str">
            <v>23918-PPP-0001-00X02</v>
          </cell>
          <cell r="H493" t="str">
            <v>COLLAR,DISTANCE 37*44*32.5</v>
          </cell>
          <cell r="I493" t="str">
            <v>STORE</v>
          </cell>
          <cell r="J493" t="str">
            <v>LATHE</v>
          </cell>
          <cell r="K493" t="str">
            <v>E08</v>
          </cell>
          <cell r="L493">
            <v>488</v>
          </cell>
        </row>
        <row r="494">
          <cell r="A494" t="str">
            <v>E08489</v>
          </cell>
          <cell r="B494">
            <v>489</v>
          </cell>
          <cell r="C494" t="str">
            <v>MACH</v>
          </cell>
          <cell r="D494" t="str">
            <v>910-3</v>
          </cell>
          <cell r="E494" t="str">
            <v>STORE</v>
          </cell>
          <cell r="F494" t="str">
            <v>RM</v>
          </cell>
          <cell r="G494" t="str">
            <v>26222-PF4-8110</v>
          </cell>
          <cell r="H494" t="str">
            <v>BUSH</v>
          </cell>
          <cell r="I494" t="str">
            <v>STORE</v>
          </cell>
          <cell r="J494" t="str">
            <v>LATHE</v>
          </cell>
          <cell r="K494" t="str">
            <v>E08</v>
          </cell>
          <cell r="L494">
            <v>489</v>
          </cell>
        </row>
        <row r="495">
          <cell r="A495" t="str">
            <v>E08490</v>
          </cell>
          <cell r="B495">
            <v>490</v>
          </cell>
          <cell r="C495" t="str">
            <v>MACH</v>
          </cell>
          <cell r="D495" t="str">
            <v>910-3</v>
          </cell>
          <cell r="E495" t="str">
            <v>STORE</v>
          </cell>
          <cell r="F495" t="str">
            <v>RM</v>
          </cell>
          <cell r="G495" t="str">
            <v>26222-R40-0000-31</v>
          </cell>
          <cell r="H495" t="str">
            <v>HUB COMP,TC TURBINE</v>
          </cell>
          <cell r="I495" t="str">
            <v>STORE</v>
          </cell>
          <cell r="J495" t="str">
            <v>LATHE</v>
          </cell>
          <cell r="K495" t="str">
            <v>E08</v>
          </cell>
          <cell r="L495">
            <v>490</v>
          </cell>
        </row>
        <row r="496">
          <cell r="A496" t="str">
            <v>E08491</v>
          </cell>
          <cell r="B496">
            <v>491</v>
          </cell>
          <cell r="C496" t="str">
            <v>MACH</v>
          </cell>
          <cell r="D496" t="str">
            <v>910-3</v>
          </cell>
          <cell r="E496" t="str">
            <v>STORE</v>
          </cell>
          <cell r="F496" t="str">
            <v>RM</v>
          </cell>
          <cell r="G496" t="str">
            <v>26222-RNA-0000-UGX01</v>
          </cell>
          <cell r="H496" t="str">
            <v>HUB COMP,TC TURBINE</v>
          </cell>
          <cell r="I496" t="str">
            <v>STORE</v>
          </cell>
          <cell r="J496" t="str">
            <v>LATHE</v>
          </cell>
          <cell r="K496" t="str">
            <v>E08</v>
          </cell>
          <cell r="L496">
            <v>491</v>
          </cell>
        </row>
        <row r="497">
          <cell r="A497" t="str">
            <v>E08492</v>
          </cell>
          <cell r="B497">
            <v>492</v>
          </cell>
          <cell r="C497" t="str">
            <v>MACH</v>
          </cell>
          <cell r="D497" t="str">
            <v>910-3</v>
          </cell>
          <cell r="E497" t="str">
            <v>STORE</v>
          </cell>
          <cell r="F497" t="str">
            <v>RM</v>
          </cell>
          <cell r="G497" t="str">
            <v>26333-PNA-0000-UGX01</v>
          </cell>
          <cell r="H497" t="str">
            <v>INNER RING,STATOR</v>
          </cell>
          <cell r="I497" t="str">
            <v>STORE</v>
          </cell>
          <cell r="J497" t="str">
            <v>LATHE</v>
          </cell>
          <cell r="K497" t="str">
            <v>E08</v>
          </cell>
          <cell r="L497">
            <v>492</v>
          </cell>
        </row>
        <row r="498">
          <cell r="A498" t="str">
            <v>E08493</v>
          </cell>
          <cell r="B498">
            <v>493</v>
          </cell>
          <cell r="C498" t="str">
            <v>MACH</v>
          </cell>
          <cell r="D498" t="str">
            <v>910-3</v>
          </cell>
          <cell r="E498" t="str">
            <v>STORE</v>
          </cell>
          <cell r="F498" t="str">
            <v>RM</v>
          </cell>
          <cell r="G498" t="str">
            <v>26333-RNA-0001</v>
          </cell>
          <cell r="H498" t="str">
            <v>INNER RING,STATOR</v>
          </cell>
          <cell r="I498" t="str">
            <v>STORE</v>
          </cell>
          <cell r="J498" t="str">
            <v>LATHE</v>
          </cell>
          <cell r="K498" t="str">
            <v>E08</v>
          </cell>
          <cell r="L498">
            <v>493</v>
          </cell>
        </row>
        <row r="499">
          <cell r="A499" t="str">
            <v>E08494</v>
          </cell>
          <cell r="B499">
            <v>494</v>
          </cell>
          <cell r="C499" t="str">
            <v>MACH</v>
          </cell>
          <cell r="D499" t="str">
            <v>910-3</v>
          </cell>
          <cell r="E499" t="str">
            <v>STORE</v>
          </cell>
          <cell r="F499" t="str">
            <v>RM</v>
          </cell>
          <cell r="G499" t="str">
            <v>90443-PRP-0000-31X01</v>
          </cell>
          <cell r="H499" t="str">
            <v>COLLAR,27*37*36.5</v>
          </cell>
          <cell r="I499" t="str">
            <v>STORE</v>
          </cell>
          <cell r="J499" t="str">
            <v>LATHE</v>
          </cell>
          <cell r="K499" t="str">
            <v>E08</v>
          </cell>
          <cell r="L499">
            <v>494</v>
          </cell>
        </row>
        <row r="500">
          <cell r="A500" t="str">
            <v>E08495</v>
          </cell>
          <cell r="B500">
            <v>495</v>
          </cell>
          <cell r="C500" t="str">
            <v>MACH</v>
          </cell>
          <cell r="D500" t="str">
            <v>910-3</v>
          </cell>
          <cell r="E500" t="str">
            <v>STORE</v>
          </cell>
          <cell r="F500" t="str">
            <v>RM</v>
          </cell>
          <cell r="G500" t="str">
            <v>90443-RPC-0001</v>
          </cell>
          <cell r="H500" t="str">
            <v>COLLAR,29*35*33</v>
          </cell>
          <cell r="I500" t="str">
            <v>STORE</v>
          </cell>
          <cell r="J500" t="str">
            <v>LATHE</v>
          </cell>
          <cell r="K500" t="str">
            <v>E08</v>
          </cell>
          <cell r="L500">
            <v>495</v>
          </cell>
        </row>
        <row r="501">
          <cell r="A501" t="str">
            <v>E08496</v>
          </cell>
          <cell r="B501">
            <v>496</v>
          </cell>
          <cell r="C501" t="str">
            <v>MACH</v>
          </cell>
          <cell r="D501" t="str">
            <v>910-3</v>
          </cell>
          <cell r="E501" t="str">
            <v>STORE</v>
          </cell>
          <cell r="F501" t="str">
            <v>RM</v>
          </cell>
          <cell r="G501" t="str">
            <v>90445-RPC-0001</v>
          </cell>
          <cell r="H501" t="str">
            <v>COLLAR,33*45*7.8</v>
          </cell>
          <cell r="I501" t="str">
            <v>STORE</v>
          </cell>
          <cell r="J501" t="str">
            <v>LATHE</v>
          </cell>
          <cell r="K501" t="str">
            <v>E08</v>
          </cell>
          <cell r="L501">
            <v>496</v>
          </cell>
        </row>
        <row r="502">
          <cell r="A502" t="str">
            <v>E08497</v>
          </cell>
          <cell r="B502">
            <v>497</v>
          </cell>
          <cell r="C502" t="str">
            <v>MACH</v>
          </cell>
          <cell r="D502" t="str">
            <v>910-3</v>
          </cell>
          <cell r="E502" t="str">
            <v>STORE</v>
          </cell>
          <cell r="F502" t="str">
            <v>RM</v>
          </cell>
          <cell r="G502" t="str">
            <v>90501-PRC-0000</v>
          </cell>
          <cell r="H502" t="str">
            <v>COLLAR,27*32*60.5</v>
          </cell>
          <cell r="I502" t="str">
            <v>STORE</v>
          </cell>
          <cell r="J502" t="str">
            <v>LATHE</v>
          </cell>
          <cell r="K502" t="str">
            <v>E08</v>
          </cell>
          <cell r="L502">
            <v>497</v>
          </cell>
        </row>
        <row r="503">
          <cell r="A503" t="str">
            <v>E08498</v>
          </cell>
          <cell r="B503">
            <v>498</v>
          </cell>
          <cell r="C503" t="str">
            <v>MACH</v>
          </cell>
          <cell r="D503" t="str">
            <v>910-3</v>
          </cell>
          <cell r="E503" t="str">
            <v>STORE</v>
          </cell>
          <cell r="F503" t="str">
            <v>RM</v>
          </cell>
          <cell r="G503" t="str">
            <v>90501-PRP-0002-00X01</v>
          </cell>
          <cell r="H503" t="str">
            <v>COLLAR,27*34*66.3</v>
          </cell>
          <cell r="I503" t="str">
            <v>STORE</v>
          </cell>
          <cell r="J503" t="str">
            <v>LATHE</v>
          </cell>
          <cell r="K503" t="str">
            <v>E08</v>
          </cell>
          <cell r="L503">
            <v>498</v>
          </cell>
        </row>
        <row r="504">
          <cell r="A504" t="str">
            <v>E08499</v>
          </cell>
          <cell r="B504">
            <v>499</v>
          </cell>
          <cell r="C504" t="str">
            <v>MACH</v>
          </cell>
          <cell r="D504" t="str">
            <v>910-3</v>
          </cell>
          <cell r="E504" t="str">
            <v>STORE</v>
          </cell>
          <cell r="F504" t="str">
            <v>RM</v>
          </cell>
          <cell r="G504" t="str">
            <v>90511-PRP-0101</v>
          </cell>
          <cell r="H504" t="str">
            <v>WASHER,THRUST 37*58*3.9</v>
          </cell>
          <cell r="I504" t="str">
            <v>LATHE</v>
          </cell>
          <cell r="J504" t="str">
            <v>TPK</v>
          </cell>
          <cell r="K504" t="str">
            <v>E08</v>
          </cell>
          <cell r="L504">
            <v>499</v>
          </cell>
        </row>
        <row r="505">
          <cell r="A505" t="str">
            <v>E08500</v>
          </cell>
          <cell r="B505">
            <v>500</v>
          </cell>
          <cell r="C505" t="str">
            <v>MACH</v>
          </cell>
          <cell r="D505" t="str">
            <v>910-3</v>
          </cell>
          <cell r="E505" t="str">
            <v>STORE</v>
          </cell>
          <cell r="F505" t="str">
            <v>RM</v>
          </cell>
          <cell r="G505" t="str">
            <v>90613-PF4-3000-24X04</v>
          </cell>
          <cell r="H505" t="str">
            <v>RING SNAP 26 MM</v>
          </cell>
          <cell r="I505" t="str">
            <v>STORE</v>
          </cell>
          <cell r="J505" t="str">
            <v>LATHE</v>
          </cell>
          <cell r="K505" t="str">
            <v>E08</v>
          </cell>
          <cell r="L505">
            <v>500</v>
          </cell>
        </row>
        <row r="506">
          <cell r="A506" t="str">
            <v>E08501</v>
          </cell>
          <cell r="B506">
            <v>501</v>
          </cell>
          <cell r="C506" t="str">
            <v>MACH</v>
          </cell>
          <cell r="D506" t="str">
            <v>910-3</v>
          </cell>
          <cell r="E506" t="str">
            <v>STORE</v>
          </cell>
          <cell r="F506" t="str">
            <v>RM</v>
          </cell>
          <cell r="G506" t="str">
            <v>Z-26222-PNA-0000-00X01</v>
          </cell>
          <cell r="H506" t="str">
            <v>HUB COMP,TC TURBINE</v>
          </cell>
          <cell r="I506" t="str">
            <v>STORE</v>
          </cell>
          <cell r="J506" t="str">
            <v>LATHE</v>
          </cell>
          <cell r="K506" t="str">
            <v>E08</v>
          </cell>
          <cell r="L506">
            <v>501</v>
          </cell>
        </row>
        <row r="507">
          <cell r="A507" t="str">
            <v>E08502</v>
          </cell>
          <cell r="B507">
            <v>502</v>
          </cell>
          <cell r="C507" t="str">
            <v>MACH</v>
          </cell>
          <cell r="D507" t="str">
            <v>910-3</v>
          </cell>
          <cell r="E507" t="str">
            <v>STORE</v>
          </cell>
          <cell r="F507" t="str">
            <v>RM</v>
          </cell>
          <cell r="G507" t="str">
            <v>Z-90414-PRP-0100-00X01</v>
          </cell>
          <cell r="H507" t="str">
            <v>WASHER,THRUST 41*68*6.35</v>
          </cell>
          <cell r="I507" t="str">
            <v>STORE</v>
          </cell>
          <cell r="J507" t="str">
            <v>LATHE</v>
          </cell>
          <cell r="K507" t="str">
            <v>E08</v>
          </cell>
          <cell r="L507">
            <v>502</v>
          </cell>
        </row>
        <row r="508">
          <cell r="A508" t="str">
            <v>E08503</v>
          </cell>
          <cell r="B508">
            <v>503</v>
          </cell>
          <cell r="C508" t="str">
            <v>MACH</v>
          </cell>
          <cell r="D508" t="str">
            <v>910-3</v>
          </cell>
          <cell r="E508" t="str">
            <v>STORE</v>
          </cell>
          <cell r="F508" t="str">
            <v>RM</v>
          </cell>
          <cell r="G508" t="str">
            <v>Z-90445-PGH-0001-00X01</v>
          </cell>
          <cell r="H508" t="str">
            <v>COLLAR,35*47*7.8</v>
          </cell>
          <cell r="I508" t="str">
            <v>STORE</v>
          </cell>
          <cell r="J508" t="str">
            <v>LATHE</v>
          </cell>
          <cell r="K508" t="str">
            <v>E08</v>
          </cell>
          <cell r="L508">
            <v>503</v>
          </cell>
        </row>
        <row r="509">
          <cell r="A509" t="str">
            <v>E08504</v>
          </cell>
          <cell r="B509">
            <v>504</v>
          </cell>
          <cell r="C509" t="str">
            <v>EXH</v>
          </cell>
          <cell r="D509" t="str">
            <v>910-4</v>
          </cell>
          <cell r="E509" t="str">
            <v>STORE</v>
          </cell>
          <cell r="F509" t="str">
            <v>RM</v>
          </cell>
          <cell r="G509" t="str">
            <v>18216-SP0-3000</v>
          </cell>
          <cell r="H509" t="str">
            <v xml:space="preserve">FLG B, EXH. </v>
          </cell>
          <cell r="I509" t="str">
            <v>STORE</v>
          </cell>
          <cell r="J509" t="str">
            <v>EXHAUST LINE</v>
          </cell>
          <cell r="K509" t="str">
            <v>E08</v>
          </cell>
          <cell r="L509">
            <v>504</v>
          </cell>
        </row>
        <row r="510">
          <cell r="A510" t="str">
            <v>E08505</v>
          </cell>
          <cell r="B510">
            <v>505</v>
          </cell>
          <cell r="C510" t="str">
            <v>EXH</v>
          </cell>
          <cell r="D510" t="str">
            <v>910-4</v>
          </cell>
          <cell r="E510" t="str">
            <v>STORE</v>
          </cell>
          <cell r="F510" t="str">
            <v>RM</v>
          </cell>
          <cell r="G510" t="str">
            <v>18211-SP0-6000-H1</v>
          </cell>
          <cell r="H510" t="str">
            <v xml:space="preserve">FLG A, EXH. </v>
          </cell>
          <cell r="I510" t="str">
            <v>STORE</v>
          </cell>
          <cell r="J510" t="str">
            <v>EXHAUST LINE</v>
          </cell>
          <cell r="K510" t="str">
            <v>E08</v>
          </cell>
          <cell r="L510">
            <v>505</v>
          </cell>
        </row>
        <row r="511">
          <cell r="A511" t="str">
            <v>E08506</v>
          </cell>
          <cell r="B511">
            <v>506</v>
          </cell>
          <cell r="C511" t="str">
            <v>EXH</v>
          </cell>
          <cell r="D511" t="str">
            <v>910-4</v>
          </cell>
          <cell r="E511" t="str">
            <v>STORE</v>
          </cell>
          <cell r="F511" t="str">
            <v>RM</v>
          </cell>
          <cell r="G511" t="str">
            <v>18308-SWA-J010-Y1-610</v>
          </cell>
          <cell r="H511" t="str">
            <v xml:space="preserve">INSULATOR, B </v>
          </cell>
          <cell r="I511" t="str">
            <v>STORE</v>
          </cell>
          <cell r="J511" t="str">
            <v>EXHAUST LINE</v>
          </cell>
          <cell r="K511" t="str">
            <v>E08</v>
          </cell>
          <cell r="L511">
            <v>506</v>
          </cell>
        </row>
        <row r="512">
          <cell r="A512" t="str">
            <v>E08507</v>
          </cell>
          <cell r="B512">
            <v>507</v>
          </cell>
          <cell r="C512" t="str">
            <v>EXH</v>
          </cell>
          <cell r="D512" t="str">
            <v>910-4</v>
          </cell>
          <cell r="E512" t="str">
            <v>STORE</v>
          </cell>
          <cell r="F512" t="str">
            <v>RM</v>
          </cell>
          <cell r="G512" t="str">
            <v>18224-SWA-J011-Y1-C10</v>
          </cell>
          <cell r="H512" t="str">
            <v xml:space="preserve">G/W COMP </v>
          </cell>
          <cell r="I512" t="str">
            <v>STORE</v>
          </cell>
          <cell r="J512" t="str">
            <v>EXHAUST LINE</v>
          </cell>
          <cell r="K512" t="str">
            <v>E08</v>
          </cell>
          <cell r="L512">
            <v>507</v>
          </cell>
        </row>
        <row r="513">
          <cell r="A513" t="str">
            <v>E08508</v>
          </cell>
          <cell r="B513">
            <v>508</v>
          </cell>
          <cell r="C513" t="str">
            <v>EXH</v>
          </cell>
          <cell r="D513" t="str">
            <v>910-4</v>
          </cell>
          <cell r="E513" t="str">
            <v>STORE</v>
          </cell>
          <cell r="F513" t="str">
            <v>RM</v>
          </cell>
          <cell r="G513" t="str">
            <v>18307-SWA-J010-M1-C30</v>
          </cell>
          <cell r="H513" t="str">
            <v>STAY R, COMP</v>
          </cell>
          <cell r="I513" t="str">
            <v>STORE</v>
          </cell>
          <cell r="J513" t="str">
            <v>EXHAUST LINE</v>
          </cell>
          <cell r="K513" t="str">
            <v>E08</v>
          </cell>
          <cell r="L513">
            <v>508</v>
          </cell>
        </row>
        <row r="514">
          <cell r="A514" t="str">
            <v>E08509</v>
          </cell>
          <cell r="B514">
            <v>509</v>
          </cell>
          <cell r="C514" t="str">
            <v>EXH</v>
          </cell>
          <cell r="D514" t="str">
            <v>910-4</v>
          </cell>
          <cell r="E514" t="str">
            <v>STORE</v>
          </cell>
          <cell r="F514" t="str">
            <v>RM</v>
          </cell>
          <cell r="G514" t="str">
            <v>18307-SWA-J010-M1-720</v>
          </cell>
          <cell r="H514" t="str">
            <v>STAY, EXH.</v>
          </cell>
          <cell r="I514" t="str">
            <v>STORE</v>
          </cell>
          <cell r="J514" t="str">
            <v>EXHAUST LINE</v>
          </cell>
          <cell r="K514" t="str">
            <v>E08</v>
          </cell>
          <cell r="L514">
            <v>509</v>
          </cell>
        </row>
        <row r="515">
          <cell r="A515" t="str">
            <v>E08510</v>
          </cell>
          <cell r="B515">
            <v>510</v>
          </cell>
          <cell r="C515" t="str">
            <v>EXH</v>
          </cell>
          <cell r="D515" t="str">
            <v>910-4</v>
          </cell>
          <cell r="E515" t="str">
            <v>STORE</v>
          </cell>
          <cell r="F515" t="str">
            <v>RM</v>
          </cell>
          <cell r="G515" t="str">
            <v>18220-SWA-J010-M1-720</v>
          </cell>
          <cell r="H515" t="str">
            <v xml:space="preserve">PROTECTOR, EXH. </v>
          </cell>
          <cell r="I515" t="str">
            <v>STORE</v>
          </cell>
          <cell r="J515" t="str">
            <v>EXHAUST LINE</v>
          </cell>
          <cell r="K515" t="str">
            <v>E08</v>
          </cell>
          <cell r="L515">
            <v>510</v>
          </cell>
        </row>
        <row r="516">
          <cell r="A516" t="str">
            <v>E08511</v>
          </cell>
          <cell r="B516">
            <v>511</v>
          </cell>
          <cell r="C516" t="str">
            <v>EXH</v>
          </cell>
          <cell r="D516" t="str">
            <v>910-4</v>
          </cell>
          <cell r="E516" t="str">
            <v>STORE</v>
          </cell>
          <cell r="F516" t="str">
            <v>RM</v>
          </cell>
          <cell r="G516" t="str">
            <v>HFS436L 0.4x428x1044.70</v>
          </cell>
          <cell r="H516" t="str">
            <v xml:space="preserve">OUTER CHAMBER </v>
          </cell>
          <cell r="I516" t="str">
            <v>STORE</v>
          </cell>
          <cell r="J516" t="str">
            <v>EXHAUST LINE</v>
          </cell>
          <cell r="K516" t="str">
            <v>E08</v>
          </cell>
          <cell r="L516">
            <v>511</v>
          </cell>
        </row>
        <row r="517">
          <cell r="A517" t="str">
            <v>E08512</v>
          </cell>
          <cell r="B517">
            <v>512</v>
          </cell>
          <cell r="C517" t="str">
            <v>EXH</v>
          </cell>
          <cell r="D517" t="str">
            <v>910-4</v>
          </cell>
          <cell r="E517" t="str">
            <v>STORE</v>
          </cell>
          <cell r="F517" t="str">
            <v>RM</v>
          </cell>
          <cell r="G517" t="str">
            <v>HFS436L 0.5x438x1397</v>
          </cell>
          <cell r="H517" t="str">
            <v xml:space="preserve">SHELL EXH. </v>
          </cell>
          <cell r="I517" t="str">
            <v>STORE</v>
          </cell>
          <cell r="J517" t="str">
            <v>EXHAUST LINE</v>
          </cell>
          <cell r="K517" t="str">
            <v>E08</v>
          </cell>
          <cell r="L517">
            <v>512</v>
          </cell>
        </row>
        <row r="518">
          <cell r="A518" t="str">
            <v>E08513</v>
          </cell>
          <cell r="B518">
            <v>513</v>
          </cell>
          <cell r="C518" t="str">
            <v>EXH</v>
          </cell>
          <cell r="D518" t="str">
            <v>910-4</v>
          </cell>
          <cell r="E518" t="str">
            <v>STORE</v>
          </cell>
          <cell r="F518" t="str">
            <v>RM</v>
          </cell>
          <cell r="G518" t="str">
            <v>18308-SWE-Z010-Y1-220</v>
          </cell>
          <cell r="H518" t="str">
            <v>PIPE C, INNER</v>
          </cell>
          <cell r="I518" t="str">
            <v>STORE</v>
          </cell>
          <cell r="J518" t="str">
            <v>EXHAUST LINE</v>
          </cell>
          <cell r="K518" t="str">
            <v>E08</v>
          </cell>
          <cell r="L518">
            <v>513</v>
          </cell>
        </row>
        <row r="519">
          <cell r="A519" t="str">
            <v>E08514</v>
          </cell>
          <cell r="B519">
            <v>514</v>
          </cell>
          <cell r="C519" t="str">
            <v>EXH</v>
          </cell>
          <cell r="D519" t="str">
            <v>910-4</v>
          </cell>
          <cell r="E519" t="str">
            <v>STORE</v>
          </cell>
          <cell r="F519" t="str">
            <v>RM</v>
          </cell>
          <cell r="G519" t="str">
            <v>18308-SWE-Z010-Y1-C50</v>
          </cell>
          <cell r="H519" t="str">
            <v xml:space="preserve">PIPE B/SEPERATOR COMP </v>
          </cell>
          <cell r="I519" t="str">
            <v>STORE</v>
          </cell>
          <cell r="J519" t="str">
            <v>EXHAUST LINE</v>
          </cell>
          <cell r="K519" t="str">
            <v>E08</v>
          </cell>
          <cell r="L519">
            <v>514</v>
          </cell>
        </row>
        <row r="520">
          <cell r="A520" t="str">
            <v>E08515</v>
          </cell>
          <cell r="B520">
            <v>515</v>
          </cell>
          <cell r="C520" t="str">
            <v>EXH</v>
          </cell>
          <cell r="D520" t="str">
            <v>910-4</v>
          </cell>
          <cell r="E520" t="str">
            <v>STORE</v>
          </cell>
          <cell r="F520" t="str">
            <v>RM</v>
          </cell>
          <cell r="G520" t="str">
            <v>18307-SWE-Z010-M1-200</v>
          </cell>
          <cell r="H520" t="str">
            <v xml:space="preserve">PIPE FR, EXH. </v>
          </cell>
          <cell r="I520" t="str">
            <v>STORE</v>
          </cell>
          <cell r="J520" t="str">
            <v>EXHAUST LINE</v>
          </cell>
          <cell r="K520" t="str">
            <v>E08</v>
          </cell>
          <cell r="L520">
            <v>515</v>
          </cell>
        </row>
        <row r="521">
          <cell r="A521" t="str">
            <v>E08516</v>
          </cell>
          <cell r="B521">
            <v>516</v>
          </cell>
          <cell r="C521" t="str">
            <v>EXH</v>
          </cell>
          <cell r="D521" t="str">
            <v>910-4</v>
          </cell>
          <cell r="E521" t="str">
            <v>STORE</v>
          </cell>
          <cell r="F521" t="str">
            <v>RM</v>
          </cell>
          <cell r="G521" t="str">
            <v>18220-SWE-Z010-M1-200</v>
          </cell>
          <cell r="H521" t="str">
            <v xml:space="preserve">PIPE FR, EXH. </v>
          </cell>
          <cell r="I521" t="str">
            <v>STORE</v>
          </cell>
          <cell r="J521" t="str">
            <v>EXHAUST LINE</v>
          </cell>
          <cell r="K521" t="str">
            <v>E08</v>
          </cell>
          <cell r="L521">
            <v>516</v>
          </cell>
        </row>
        <row r="522">
          <cell r="A522" t="str">
            <v>E08517</v>
          </cell>
          <cell r="B522">
            <v>517</v>
          </cell>
          <cell r="C522" t="str">
            <v>EXH</v>
          </cell>
          <cell r="D522" t="str">
            <v>910-4</v>
          </cell>
          <cell r="E522" t="str">
            <v>STORE</v>
          </cell>
          <cell r="F522" t="str">
            <v>RM</v>
          </cell>
          <cell r="G522" t="str">
            <v>18220-SWG-Z010-M1-200</v>
          </cell>
          <cell r="H522" t="str">
            <v xml:space="preserve">PIPE FR, EXH. </v>
          </cell>
          <cell r="I522" t="str">
            <v>STORE</v>
          </cell>
          <cell r="J522" t="str">
            <v>EXHAUST LINE</v>
          </cell>
          <cell r="K522" t="str">
            <v>E08</v>
          </cell>
          <cell r="L522">
            <v>517</v>
          </cell>
        </row>
        <row r="523">
          <cell r="A523" t="str">
            <v>E08518</v>
          </cell>
          <cell r="B523">
            <v>518</v>
          </cell>
          <cell r="C523" t="str">
            <v>EXH</v>
          </cell>
          <cell r="D523" t="str">
            <v>910-4</v>
          </cell>
          <cell r="E523" t="str">
            <v>STORE</v>
          </cell>
          <cell r="F523" t="str">
            <v>RM</v>
          </cell>
          <cell r="G523" t="str">
            <v>18220-SWE-Z010-M1-210</v>
          </cell>
          <cell r="H523" t="str">
            <v xml:space="preserve">PIPE RR, EXH. </v>
          </cell>
          <cell r="I523" t="str">
            <v>STORE</v>
          </cell>
          <cell r="J523" t="str">
            <v>EXHAUST LINE</v>
          </cell>
          <cell r="K523" t="str">
            <v>E08</v>
          </cell>
          <cell r="L523">
            <v>518</v>
          </cell>
        </row>
        <row r="524">
          <cell r="A524" t="str">
            <v>E08519</v>
          </cell>
          <cell r="B524">
            <v>519</v>
          </cell>
          <cell r="C524" t="str">
            <v>EXH</v>
          </cell>
          <cell r="D524" t="str">
            <v>910-4</v>
          </cell>
          <cell r="E524" t="str">
            <v>STORE</v>
          </cell>
          <cell r="F524" t="str">
            <v>RM</v>
          </cell>
          <cell r="G524" t="str">
            <v>18220-SWG-Z010-M1-210</v>
          </cell>
          <cell r="H524" t="str">
            <v>PIPE RR, EXH.</v>
          </cell>
          <cell r="I524" t="str">
            <v>STORE</v>
          </cell>
          <cell r="J524" t="str">
            <v>EXHAUST LINE</v>
          </cell>
          <cell r="K524" t="str">
            <v>E08</v>
          </cell>
          <cell r="L524">
            <v>519</v>
          </cell>
        </row>
        <row r="525">
          <cell r="A525" t="str">
            <v>E08520</v>
          </cell>
          <cell r="B525">
            <v>520</v>
          </cell>
          <cell r="C525" t="str">
            <v>EXH</v>
          </cell>
          <cell r="D525" t="str">
            <v>910-4</v>
          </cell>
          <cell r="E525" t="str">
            <v>STORE</v>
          </cell>
          <cell r="F525" t="str">
            <v>RM</v>
          </cell>
          <cell r="G525" t="str">
            <v>18210-SWG-Z010-M1-200</v>
          </cell>
          <cell r="H525" t="str">
            <v xml:space="preserve">PIPE FR, EXH. </v>
          </cell>
          <cell r="I525" t="str">
            <v>STORE</v>
          </cell>
          <cell r="J525" t="str">
            <v>EXHAUST LINE</v>
          </cell>
          <cell r="K525" t="str">
            <v>E08</v>
          </cell>
          <cell r="L525">
            <v>520</v>
          </cell>
        </row>
        <row r="526">
          <cell r="A526" t="str">
            <v>E08521</v>
          </cell>
          <cell r="B526">
            <v>521</v>
          </cell>
          <cell r="C526" t="str">
            <v>EXH</v>
          </cell>
          <cell r="D526" t="str">
            <v>910-4</v>
          </cell>
          <cell r="E526" t="str">
            <v>STORE</v>
          </cell>
          <cell r="F526" t="str">
            <v>RM</v>
          </cell>
          <cell r="G526" t="str">
            <v>18307-SWA-J010-M1-700</v>
          </cell>
          <cell r="H526" t="str">
            <v xml:space="preserve">STAY R, MTG. </v>
          </cell>
          <cell r="I526" t="str">
            <v>STORE</v>
          </cell>
          <cell r="J526" t="str">
            <v>EXHAUST LINE</v>
          </cell>
          <cell r="K526" t="str">
            <v>E08</v>
          </cell>
          <cell r="L526">
            <v>521</v>
          </cell>
        </row>
        <row r="527">
          <cell r="A527" t="str">
            <v>E08522</v>
          </cell>
          <cell r="B527">
            <v>522</v>
          </cell>
          <cell r="C527" t="str">
            <v>EXH</v>
          </cell>
          <cell r="D527" t="str">
            <v>910-4</v>
          </cell>
          <cell r="E527" t="str">
            <v>STORE</v>
          </cell>
          <cell r="F527" t="str">
            <v>RM</v>
          </cell>
          <cell r="G527" t="str">
            <v>18224-SWA-J010-Y1-200</v>
          </cell>
          <cell r="H527" t="str">
            <v xml:space="preserve">INNER CHBR, EXH. </v>
          </cell>
          <cell r="I527" t="str">
            <v>STORE</v>
          </cell>
          <cell r="J527" t="str">
            <v>EXHAUST LINE</v>
          </cell>
          <cell r="K527" t="str">
            <v>E08</v>
          </cell>
          <cell r="L527">
            <v>522</v>
          </cell>
        </row>
        <row r="528">
          <cell r="A528" t="str">
            <v>E08523</v>
          </cell>
          <cell r="B528">
            <v>523</v>
          </cell>
          <cell r="C528" t="str">
            <v>EXH</v>
          </cell>
          <cell r="D528" t="str">
            <v>910-4</v>
          </cell>
          <cell r="E528" t="str">
            <v>STORE</v>
          </cell>
          <cell r="F528" t="str">
            <v>RM</v>
          </cell>
          <cell r="G528" t="str">
            <v>18307-SWA-J010-M1-C20</v>
          </cell>
          <cell r="H528" t="str">
            <v>PIPE TAIL, COMP</v>
          </cell>
          <cell r="I528" t="str">
            <v>STORE</v>
          </cell>
          <cell r="J528" t="str">
            <v>EXHAUST LINE</v>
          </cell>
          <cell r="K528" t="str">
            <v>E08</v>
          </cell>
          <cell r="L528">
            <v>523</v>
          </cell>
        </row>
        <row r="529">
          <cell r="A529" t="str">
            <v>E08524</v>
          </cell>
          <cell r="B529">
            <v>524</v>
          </cell>
          <cell r="C529" t="str">
            <v>EXH</v>
          </cell>
          <cell r="D529" t="str">
            <v>910-4</v>
          </cell>
          <cell r="E529" t="str">
            <v>STORE</v>
          </cell>
          <cell r="F529" t="str">
            <v>RM</v>
          </cell>
          <cell r="G529" t="str">
            <v>18216-PLR-3001-2D0</v>
          </cell>
          <cell r="H529" t="str">
            <v xml:space="preserve">FLG FLEX, EXH. </v>
          </cell>
          <cell r="I529" t="str">
            <v>STORE</v>
          </cell>
          <cell r="J529" t="str">
            <v>EXHAUST LINE</v>
          </cell>
          <cell r="K529" t="str">
            <v>E08</v>
          </cell>
          <cell r="L529">
            <v>524</v>
          </cell>
        </row>
        <row r="530">
          <cell r="A530" t="str">
            <v>E08525</v>
          </cell>
          <cell r="B530">
            <v>525</v>
          </cell>
          <cell r="C530" t="str">
            <v>EXH</v>
          </cell>
          <cell r="D530" t="str">
            <v>910-4</v>
          </cell>
          <cell r="E530" t="str">
            <v>STORE</v>
          </cell>
          <cell r="F530" t="str">
            <v>RM</v>
          </cell>
          <cell r="G530" t="str">
            <v>18210-SWC-J010-M1-210</v>
          </cell>
          <cell r="H530" t="str">
            <v xml:space="preserve">PIPE JOINT, EXH. </v>
          </cell>
          <cell r="I530" t="str">
            <v>STORE</v>
          </cell>
          <cell r="J530" t="str">
            <v>EXHAUST LINE</v>
          </cell>
          <cell r="K530" t="str">
            <v>E08</v>
          </cell>
          <cell r="L530">
            <v>525</v>
          </cell>
        </row>
        <row r="531">
          <cell r="A531" t="str">
            <v>E08526</v>
          </cell>
          <cell r="B531">
            <v>526</v>
          </cell>
          <cell r="C531" t="str">
            <v>EXH</v>
          </cell>
          <cell r="D531" t="str">
            <v>910-4</v>
          </cell>
          <cell r="E531" t="str">
            <v>STORE</v>
          </cell>
          <cell r="F531" t="str">
            <v>RM</v>
          </cell>
          <cell r="G531" t="str">
            <v>90162-SA7-9800</v>
          </cell>
          <cell r="H531" t="str">
            <v xml:space="preserve">BOLT, EXH. 10 x 32 </v>
          </cell>
          <cell r="I531" t="str">
            <v>STORE</v>
          </cell>
          <cell r="J531" t="str">
            <v>EXHAUST LINE</v>
          </cell>
          <cell r="K531" t="str">
            <v>E08</v>
          </cell>
          <cell r="L531">
            <v>526</v>
          </cell>
        </row>
        <row r="532">
          <cell r="A532" t="str">
            <v>E08527</v>
          </cell>
          <cell r="B532">
            <v>527</v>
          </cell>
          <cell r="C532" t="str">
            <v>EXH</v>
          </cell>
          <cell r="D532" t="str">
            <v>910-4</v>
          </cell>
          <cell r="E532" t="str">
            <v>STORE</v>
          </cell>
          <cell r="F532" t="str">
            <v>RM</v>
          </cell>
          <cell r="G532" t="str">
            <v>18216-SS0-J300-H1</v>
          </cell>
          <cell r="H532" t="str">
            <v xml:space="preserve">FLANGE B, EXH. </v>
          </cell>
          <cell r="I532" t="str">
            <v>STORE</v>
          </cell>
          <cell r="J532" t="str">
            <v>EXHAUST LINE</v>
          </cell>
          <cell r="K532" t="str">
            <v>E08</v>
          </cell>
          <cell r="L532">
            <v>527</v>
          </cell>
        </row>
        <row r="533">
          <cell r="A533" t="str">
            <v>E08528</v>
          </cell>
          <cell r="B533">
            <v>528</v>
          </cell>
          <cell r="C533" t="str">
            <v>EXH</v>
          </cell>
          <cell r="D533" t="str">
            <v>910-4</v>
          </cell>
          <cell r="E533" t="str">
            <v>STORE</v>
          </cell>
          <cell r="F533" t="str">
            <v>RM</v>
          </cell>
          <cell r="G533" t="str">
            <v>18220-SWA-J010-M1-700</v>
          </cell>
          <cell r="H533" t="str">
            <v xml:space="preserve">STAY A, EXH. </v>
          </cell>
          <cell r="I533" t="str">
            <v>STORE</v>
          </cell>
          <cell r="J533" t="str">
            <v>EXHAUST LINE</v>
          </cell>
          <cell r="K533" t="str">
            <v>E08</v>
          </cell>
          <cell r="L533">
            <v>528</v>
          </cell>
        </row>
        <row r="534">
          <cell r="A534" t="str">
            <v>E08529</v>
          </cell>
          <cell r="B534">
            <v>529</v>
          </cell>
          <cell r="C534" t="str">
            <v>EXH</v>
          </cell>
          <cell r="D534" t="str">
            <v>910-4</v>
          </cell>
          <cell r="E534" t="str">
            <v>STORE</v>
          </cell>
          <cell r="F534" t="str">
            <v>RM</v>
          </cell>
          <cell r="G534" t="str">
            <v>18220-SWA-J010-M1-400</v>
          </cell>
          <cell r="H534" t="str">
            <v xml:space="preserve">BRKT A, EXH. </v>
          </cell>
          <cell r="I534" t="str">
            <v>STORE</v>
          </cell>
          <cell r="J534" t="str">
            <v>EXHAUST LINE</v>
          </cell>
          <cell r="K534" t="str">
            <v>E08</v>
          </cell>
          <cell r="L534">
            <v>529</v>
          </cell>
        </row>
        <row r="535">
          <cell r="A535" t="str">
            <v>E08530</v>
          </cell>
          <cell r="B535">
            <v>530</v>
          </cell>
          <cell r="C535" t="str">
            <v>EXH</v>
          </cell>
          <cell r="D535" t="str">
            <v>910-4</v>
          </cell>
          <cell r="E535" t="str">
            <v>STORE</v>
          </cell>
          <cell r="F535" t="str">
            <v>RM</v>
          </cell>
          <cell r="G535" t="str">
            <v>18217-S04-J000-H1</v>
          </cell>
          <cell r="H535" t="str">
            <v xml:space="preserve">FLG F, FLEX </v>
          </cell>
          <cell r="I535" t="str">
            <v>STORE</v>
          </cell>
          <cell r="J535" t="str">
            <v>EXHAUST LINE</v>
          </cell>
          <cell r="K535" t="str">
            <v>E08</v>
          </cell>
          <cell r="L535">
            <v>530</v>
          </cell>
        </row>
        <row r="536">
          <cell r="A536" t="str">
            <v>E08531</v>
          </cell>
          <cell r="B536">
            <v>531</v>
          </cell>
          <cell r="C536" t="str">
            <v>EXH</v>
          </cell>
          <cell r="D536" t="str">
            <v>910-4</v>
          </cell>
          <cell r="E536" t="str">
            <v>STORE</v>
          </cell>
          <cell r="F536" t="str">
            <v>RM</v>
          </cell>
          <cell r="G536" t="str">
            <v>18220-SWA-J010-M1-710</v>
          </cell>
          <cell r="H536" t="str">
            <v xml:space="preserve">STAY B, EXH. </v>
          </cell>
          <cell r="I536" t="str">
            <v>STORE</v>
          </cell>
          <cell r="J536" t="str">
            <v>EXHAUST LINE</v>
          </cell>
          <cell r="K536" t="str">
            <v>E08</v>
          </cell>
          <cell r="L536">
            <v>531</v>
          </cell>
        </row>
        <row r="537">
          <cell r="A537" t="str">
            <v>E08532</v>
          </cell>
          <cell r="B537">
            <v>532</v>
          </cell>
          <cell r="C537" t="str">
            <v>EXH</v>
          </cell>
          <cell r="D537" t="str">
            <v>910-4</v>
          </cell>
          <cell r="E537" t="str">
            <v>STORE</v>
          </cell>
          <cell r="F537" t="str">
            <v>RM</v>
          </cell>
          <cell r="G537" t="str">
            <v>18220-SWA-J010-M1-410</v>
          </cell>
          <cell r="H537" t="str">
            <v xml:space="preserve">BRKT B, EXH. </v>
          </cell>
          <cell r="I537" t="str">
            <v>STORE</v>
          </cell>
          <cell r="J537" t="str">
            <v>EXHAUST LINE</v>
          </cell>
          <cell r="K537" t="str">
            <v>E08</v>
          </cell>
          <cell r="L537">
            <v>532</v>
          </cell>
        </row>
        <row r="538">
          <cell r="A538" t="str">
            <v>E08533</v>
          </cell>
          <cell r="B538">
            <v>533</v>
          </cell>
          <cell r="C538" t="str">
            <v>EXH</v>
          </cell>
          <cell r="D538" t="str">
            <v>910-4</v>
          </cell>
          <cell r="E538" t="str">
            <v>STORE</v>
          </cell>
          <cell r="F538" t="str">
            <v>RM</v>
          </cell>
          <cell r="G538" t="str">
            <v>18220-SWC-J010-M1-220</v>
          </cell>
          <cell r="H538" t="str">
            <v xml:space="preserve">PIPE JOINT FR, EXH. </v>
          </cell>
          <cell r="I538" t="str">
            <v>STORE</v>
          </cell>
          <cell r="J538" t="str">
            <v>EXHAUST LINE</v>
          </cell>
          <cell r="K538" t="str">
            <v>E08</v>
          </cell>
          <cell r="L538">
            <v>533</v>
          </cell>
        </row>
        <row r="539">
          <cell r="A539" t="str">
            <v>E08534</v>
          </cell>
          <cell r="B539">
            <v>534</v>
          </cell>
          <cell r="C539" t="str">
            <v>EXH</v>
          </cell>
          <cell r="D539" t="str">
            <v>910-4</v>
          </cell>
          <cell r="E539" t="str">
            <v>STORE</v>
          </cell>
          <cell r="F539" t="str">
            <v>RM</v>
          </cell>
          <cell r="G539" t="str">
            <v>18220-SWC-J010-M1-230</v>
          </cell>
          <cell r="H539" t="str">
            <v xml:space="preserve">PIPE JOINT RR, EXH. </v>
          </cell>
          <cell r="I539" t="str">
            <v>STORE</v>
          </cell>
          <cell r="J539" t="str">
            <v>EXHAUST LINE</v>
          </cell>
          <cell r="K539" t="str">
            <v>E08</v>
          </cell>
          <cell r="L539">
            <v>534</v>
          </cell>
        </row>
        <row r="540">
          <cell r="A540" t="str">
            <v>E08535</v>
          </cell>
          <cell r="B540">
            <v>535</v>
          </cell>
          <cell r="C540" t="str">
            <v>EXH</v>
          </cell>
          <cell r="D540" t="str">
            <v>910-4</v>
          </cell>
          <cell r="E540" t="str">
            <v>STORE</v>
          </cell>
          <cell r="F540" t="str">
            <v>RM</v>
          </cell>
          <cell r="G540" t="str">
            <v>18308-SWA-J010-Y1-440</v>
          </cell>
          <cell r="H540" t="str">
            <v xml:space="preserve">SEPARATOR A, EXH. </v>
          </cell>
          <cell r="I540" t="str">
            <v>STORE</v>
          </cell>
          <cell r="J540" t="str">
            <v>EXHAUST LINE</v>
          </cell>
          <cell r="K540" t="str">
            <v>E08</v>
          </cell>
          <cell r="L540">
            <v>535</v>
          </cell>
        </row>
        <row r="541">
          <cell r="A541" t="str">
            <v>E08536</v>
          </cell>
          <cell r="B541">
            <v>536</v>
          </cell>
          <cell r="C541" t="str">
            <v>EXH</v>
          </cell>
          <cell r="D541" t="str">
            <v>910-4</v>
          </cell>
          <cell r="E541" t="str">
            <v>STORE</v>
          </cell>
          <cell r="F541" t="str">
            <v>RM</v>
          </cell>
          <cell r="G541" t="str">
            <v>18308-SWA-J010-Y1-450</v>
          </cell>
          <cell r="H541" t="str">
            <v>SEPARATOR B, EXH.</v>
          </cell>
          <cell r="I541" t="str">
            <v>STORE</v>
          </cell>
          <cell r="J541" t="str">
            <v>EXHAUST LINE</v>
          </cell>
          <cell r="K541" t="str">
            <v>E08</v>
          </cell>
          <cell r="L541">
            <v>536</v>
          </cell>
        </row>
        <row r="542">
          <cell r="A542" t="str">
            <v>E08537</v>
          </cell>
          <cell r="B542">
            <v>537</v>
          </cell>
          <cell r="C542" t="str">
            <v>EXH</v>
          </cell>
          <cell r="D542" t="str">
            <v>910-4</v>
          </cell>
          <cell r="E542" t="str">
            <v>STORE</v>
          </cell>
          <cell r="F542" t="str">
            <v>RM</v>
          </cell>
          <cell r="G542" t="str">
            <v>18308-SWA-J010-Y1-C20</v>
          </cell>
          <cell r="H542" t="str">
            <v>PIPE F, INNER COMP.</v>
          </cell>
          <cell r="I542" t="str">
            <v>STORE</v>
          </cell>
          <cell r="J542" t="str">
            <v>EXHAUST LINE</v>
          </cell>
          <cell r="K542" t="str">
            <v>E08</v>
          </cell>
          <cell r="L542">
            <v>537</v>
          </cell>
        </row>
        <row r="543">
          <cell r="A543" t="str">
            <v>E08538</v>
          </cell>
          <cell r="B543">
            <v>538</v>
          </cell>
          <cell r="C543" t="str">
            <v>EXH</v>
          </cell>
          <cell r="D543" t="str">
            <v>910-4</v>
          </cell>
          <cell r="E543" t="str">
            <v>STORE</v>
          </cell>
          <cell r="F543" t="str">
            <v>RM</v>
          </cell>
          <cell r="G543" t="str">
            <v>18308-SWA-J010-Y1-C30</v>
          </cell>
          <cell r="H543" t="str">
            <v xml:space="preserve">PIPE A INNER, COMP. </v>
          </cell>
          <cell r="I543" t="str">
            <v>STORE</v>
          </cell>
          <cell r="J543" t="str">
            <v>EXHAUST LINE</v>
          </cell>
          <cell r="K543" t="str">
            <v>E08</v>
          </cell>
          <cell r="L543">
            <v>538</v>
          </cell>
        </row>
        <row r="544">
          <cell r="A544" t="str">
            <v>E08539</v>
          </cell>
          <cell r="B544">
            <v>539</v>
          </cell>
          <cell r="C544" t="str">
            <v>EXH</v>
          </cell>
          <cell r="D544" t="str">
            <v>910-4</v>
          </cell>
          <cell r="E544" t="str">
            <v>STORE</v>
          </cell>
          <cell r="F544" t="str">
            <v>RM</v>
          </cell>
          <cell r="G544" t="str">
            <v>18307-SWA-J010-M1-710</v>
          </cell>
          <cell r="H544" t="str">
            <v xml:space="preserve">STAY L, MTG. </v>
          </cell>
          <cell r="I544" t="str">
            <v>STORE</v>
          </cell>
          <cell r="J544" t="str">
            <v>EXHAUST LINE</v>
          </cell>
          <cell r="K544" t="str">
            <v>E08</v>
          </cell>
          <cell r="L544">
            <v>539</v>
          </cell>
        </row>
        <row r="545">
          <cell r="A545" t="str">
            <v>E08540</v>
          </cell>
          <cell r="B545">
            <v>540</v>
          </cell>
          <cell r="C545" t="str">
            <v>EXH</v>
          </cell>
          <cell r="D545" t="str">
            <v>910-4</v>
          </cell>
          <cell r="E545" t="str">
            <v>STORE</v>
          </cell>
          <cell r="F545" t="str">
            <v>RM</v>
          </cell>
          <cell r="G545" t="str">
            <v>18216-S3A-3000</v>
          </cell>
          <cell r="H545" t="str">
            <v xml:space="preserve">FLG, FLEX, EXH. </v>
          </cell>
          <cell r="I545" t="str">
            <v>STORE</v>
          </cell>
          <cell r="J545" t="str">
            <v>EXHAUST LINE</v>
          </cell>
          <cell r="K545" t="str">
            <v>E08</v>
          </cell>
          <cell r="L545">
            <v>540</v>
          </cell>
        </row>
        <row r="546">
          <cell r="A546" t="str">
            <v>E08541</v>
          </cell>
          <cell r="B546">
            <v>541</v>
          </cell>
          <cell r="C546" t="str">
            <v>EXH</v>
          </cell>
          <cell r="D546" t="str">
            <v>910-4</v>
          </cell>
          <cell r="E546" t="str">
            <v>STORE</v>
          </cell>
          <cell r="F546" t="str">
            <v>RM</v>
          </cell>
          <cell r="G546" t="str">
            <v>18224-SWA-J010-410</v>
          </cell>
          <cell r="H546" t="str">
            <v xml:space="preserve">END CHBR, EXH. </v>
          </cell>
          <cell r="I546" t="str">
            <v>STORE</v>
          </cell>
          <cell r="J546" t="str">
            <v>EXHAUST LINE</v>
          </cell>
          <cell r="K546" t="str">
            <v>E08</v>
          </cell>
          <cell r="L546">
            <v>541</v>
          </cell>
        </row>
        <row r="547">
          <cell r="A547" t="str">
            <v>E08542</v>
          </cell>
          <cell r="B547">
            <v>542</v>
          </cell>
          <cell r="C547" t="str">
            <v>EXH</v>
          </cell>
          <cell r="D547" t="str">
            <v>910-4</v>
          </cell>
          <cell r="E547" t="str">
            <v>STORE</v>
          </cell>
          <cell r="F547" t="str">
            <v>RM</v>
          </cell>
          <cell r="G547" t="str">
            <v>18308-SWA-J010-Y1-460</v>
          </cell>
          <cell r="H547" t="str">
            <v>COVER SLNCR, INS.</v>
          </cell>
          <cell r="I547" t="str">
            <v>STORE</v>
          </cell>
          <cell r="J547" t="str">
            <v>EXHAUST LINE</v>
          </cell>
          <cell r="K547" t="str">
            <v>E08</v>
          </cell>
          <cell r="L547">
            <v>542</v>
          </cell>
        </row>
        <row r="548">
          <cell r="A548" t="str">
            <v>E08543</v>
          </cell>
          <cell r="B548">
            <v>543</v>
          </cell>
          <cell r="C548" t="str">
            <v>EXH</v>
          </cell>
          <cell r="D548" t="str">
            <v>910-4</v>
          </cell>
          <cell r="E548" t="str">
            <v>STORE</v>
          </cell>
          <cell r="F548" t="str">
            <v>RM</v>
          </cell>
          <cell r="G548" t="str">
            <v>18220-SWC-J010-M1-700</v>
          </cell>
          <cell r="H548" t="str">
            <v xml:space="preserve">STAY A, EXH. </v>
          </cell>
          <cell r="I548" t="str">
            <v>STORE</v>
          </cell>
          <cell r="J548" t="str">
            <v>EXHAUST LINE</v>
          </cell>
          <cell r="K548" t="str">
            <v>E08</v>
          </cell>
          <cell r="L548">
            <v>543</v>
          </cell>
        </row>
        <row r="549">
          <cell r="A549" t="str">
            <v>E08544</v>
          </cell>
          <cell r="B549">
            <v>544</v>
          </cell>
          <cell r="C549" t="str">
            <v>STAMP</v>
          </cell>
          <cell r="D549" t="str">
            <v>910-5</v>
          </cell>
          <cell r="E549" t="str">
            <v>STORE</v>
          </cell>
          <cell r="F549" t="str">
            <v>RM</v>
          </cell>
          <cell r="G549" t="str">
            <v>JSC270C 1.0X80XCoil</v>
          </cell>
          <cell r="H549" t="str">
            <v xml:space="preserve">Coil Steel </v>
          </cell>
          <cell r="I549" t="str">
            <v>STORE</v>
          </cell>
          <cell r="J549" t="str">
            <v>PREES</v>
          </cell>
          <cell r="K549" t="str">
            <v>E08</v>
          </cell>
          <cell r="L549">
            <v>544</v>
          </cell>
        </row>
        <row r="550">
          <cell r="A550" t="str">
            <v>E08545</v>
          </cell>
          <cell r="B550">
            <v>545</v>
          </cell>
          <cell r="C550" t="str">
            <v>STAMP</v>
          </cell>
          <cell r="D550" t="str">
            <v>910-5</v>
          </cell>
          <cell r="E550" t="str">
            <v>STORE</v>
          </cell>
          <cell r="F550" t="str">
            <v>RM</v>
          </cell>
          <cell r="G550" t="str">
            <v>JSC270C 1.2X78XCoil</v>
          </cell>
          <cell r="H550" t="str">
            <v>Coil Steel</v>
          </cell>
          <cell r="I550" t="str">
            <v>STORE</v>
          </cell>
          <cell r="J550" t="str">
            <v>PREES</v>
          </cell>
          <cell r="K550" t="str">
            <v>E08</v>
          </cell>
          <cell r="L550">
            <v>545</v>
          </cell>
        </row>
        <row r="551">
          <cell r="A551" t="str">
            <v>E08546</v>
          </cell>
          <cell r="B551">
            <v>546</v>
          </cell>
          <cell r="C551" t="str">
            <v>STAMP</v>
          </cell>
          <cell r="D551" t="str">
            <v>910-5</v>
          </cell>
          <cell r="E551" t="str">
            <v>STORE</v>
          </cell>
          <cell r="F551" t="str">
            <v>RM</v>
          </cell>
          <cell r="G551" t="str">
            <v>JSC440W 1.0X80XCoil</v>
          </cell>
          <cell r="H551" t="str">
            <v xml:space="preserve">Coil Steel </v>
          </cell>
          <cell r="I551" t="str">
            <v>STORE</v>
          </cell>
          <cell r="J551" t="str">
            <v>PREES</v>
          </cell>
          <cell r="K551" t="str">
            <v>E08</v>
          </cell>
          <cell r="L551">
            <v>546</v>
          </cell>
        </row>
        <row r="552">
          <cell r="A552" t="str">
            <v>E08547</v>
          </cell>
          <cell r="B552">
            <v>547</v>
          </cell>
          <cell r="C552" t="str">
            <v>STAMP</v>
          </cell>
          <cell r="D552" t="str">
            <v>910-5</v>
          </cell>
          <cell r="E552" t="str">
            <v>STORE</v>
          </cell>
          <cell r="F552" t="str">
            <v>RM</v>
          </cell>
          <cell r="G552" t="str">
            <v>JSH540Y (t5.0x305x15)</v>
          </cell>
          <cell r="H552" t="str">
            <v xml:space="preserve">Cover TC </v>
          </cell>
          <cell r="I552" t="str">
            <v>STORE</v>
          </cell>
          <cell r="J552" t="str">
            <v>PREES</v>
          </cell>
          <cell r="K552" t="str">
            <v>E08</v>
          </cell>
          <cell r="L552">
            <v>547</v>
          </cell>
        </row>
        <row r="553">
          <cell r="A553" t="str">
            <v>E08548</v>
          </cell>
          <cell r="B553">
            <v>548</v>
          </cell>
          <cell r="C553" t="str">
            <v>STAMP</v>
          </cell>
          <cell r="D553" t="str">
            <v>910-5</v>
          </cell>
          <cell r="E553" t="str">
            <v>STORE</v>
          </cell>
          <cell r="F553" t="str">
            <v>RM</v>
          </cell>
          <cell r="G553" t="str">
            <v>JSH440W (T3.2x298.5)</v>
          </cell>
          <cell r="H553" t="str">
            <v xml:space="preserve">Shell Pump </v>
          </cell>
          <cell r="I553" t="str">
            <v>STORE</v>
          </cell>
          <cell r="J553" t="str">
            <v>PREES</v>
          </cell>
          <cell r="K553" t="str">
            <v>E08</v>
          </cell>
          <cell r="L553">
            <v>548</v>
          </cell>
        </row>
        <row r="554">
          <cell r="A554" t="str">
            <v>E08549</v>
          </cell>
          <cell r="B554">
            <v>549</v>
          </cell>
          <cell r="C554" t="str">
            <v>STAMP</v>
          </cell>
          <cell r="D554" t="str">
            <v>910-5</v>
          </cell>
          <cell r="E554" t="str">
            <v>STORE</v>
          </cell>
          <cell r="F554" t="str">
            <v>RM</v>
          </cell>
          <cell r="G554" t="str">
            <v>JSH270C (T1.6x282)</v>
          </cell>
          <cell r="H554" t="str">
            <v>Shell Turbine</v>
          </cell>
          <cell r="I554" t="str">
            <v>STORE</v>
          </cell>
          <cell r="J554" t="str">
            <v>PREES</v>
          </cell>
          <cell r="K554" t="str">
            <v>E08</v>
          </cell>
          <cell r="L554">
            <v>549</v>
          </cell>
        </row>
        <row r="555">
          <cell r="A555" t="str">
            <v>E08550</v>
          </cell>
          <cell r="B555">
            <v>550</v>
          </cell>
          <cell r="C555" t="str">
            <v>STAMP</v>
          </cell>
          <cell r="D555" t="str">
            <v>910-5</v>
          </cell>
          <cell r="E555" t="str">
            <v>STORE</v>
          </cell>
          <cell r="F555" t="str">
            <v>RM</v>
          </cell>
          <cell r="G555" t="str">
            <v>JSH270C (T1.2x209.4x40)</v>
          </cell>
          <cell r="H555" t="str">
            <v>Turbine Core/Retainer</v>
          </cell>
          <cell r="I555" t="str">
            <v>STORE</v>
          </cell>
          <cell r="J555" t="str">
            <v>PREES</v>
          </cell>
          <cell r="K555" t="str">
            <v>E08</v>
          </cell>
          <cell r="L555">
            <v>550</v>
          </cell>
        </row>
        <row r="556">
          <cell r="A556" t="str">
            <v>E08551</v>
          </cell>
          <cell r="B556">
            <v>551</v>
          </cell>
          <cell r="C556" t="str">
            <v>STAMP</v>
          </cell>
          <cell r="D556" t="str">
            <v>910-5</v>
          </cell>
          <cell r="E556" t="str">
            <v>STORE</v>
          </cell>
          <cell r="F556" t="str">
            <v>RM</v>
          </cell>
          <cell r="G556" t="str">
            <v>JSH270C (T1.2x208.1x40)</v>
          </cell>
          <cell r="H556" t="str">
            <v>Pump Core/Retainer</v>
          </cell>
          <cell r="I556" t="str">
            <v>STORE</v>
          </cell>
          <cell r="J556" t="str">
            <v>PREES</v>
          </cell>
          <cell r="K556" t="str">
            <v>E08</v>
          </cell>
          <cell r="L556">
            <v>551</v>
          </cell>
        </row>
        <row r="557">
          <cell r="A557" t="str">
            <v>E08552</v>
          </cell>
          <cell r="B557">
            <v>552</v>
          </cell>
          <cell r="C557" t="str">
            <v>STAMP</v>
          </cell>
          <cell r="D557" t="str">
            <v>910-5</v>
          </cell>
          <cell r="E557" t="str">
            <v>STORE</v>
          </cell>
          <cell r="F557" t="str">
            <v>RM</v>
          </cell>
          <cell r="G557" t="str">
            <v>JSH 370 W (T3.2x298.5)</v>
          </cell>
          <cell r="H557" t="str">
            <v>Shell Pump T.C</v>
          </cell>
          <cell r="I557" t="str">
            <v>STORE</v>
          </cell>
          <cell r="J557" t="str">
            <v>PREES</v>
          </cell>
          <cell r="K557" t="str">
            <v>E08</v>
          </cell>
          <cell r="L557">
            <v>552</v>
          </cell>
        </row>
        <row r="558">
          <cell r="A558" t="str">
            <v>E08553</v>
          </cell>
          <cell r="B558">
            <v>553</v>
          </cell>
          <cell r="C558" t="str">
            <v>STAMP</v>
          </cell>
          <cell r="D558" t="str">
            <v>910-5</v>
          </cell>
          <cell r="E558" t="str">
            <v>STORE</v>
          </cell>
          <cell r="F558" t="str">
            <v>RM</v>
          </cell>
          <cell r="G558" t="str">
            <v>JSH270C (T1.6x287x788)</v>
          </cell>
          <cell r="H558" t="str">
            <v>Shell Turbine T.C ( R40 )</v>
          </cell>
          <cell r="I558" t="str">
            <v>STORE</v>
          </cell>
          <cell r="J558" t="str">
            <v>PREES</v>
          </cell>
          <cell r="K558" t="str">
            <v>E08</v>
          </cell>
          <cell r="L558">
            <v>553</v>
          </cell>
        </row>
        <row r="559">
          <cell r="A559" t="str">
            <v>E08554</v>
          </cell>
          <cell r="B559">
            <v>554</v>
          </cell>
          <cell r="C559" t="str">
            <v>STAMP</v>
          </cell>
          <cell r="D559" t="str">
            <v>910-5</v>
          </cell>
          <cell r="E559" t="str">
            <v>STORE</v>
          </cell>
          <cell r="F559" t="str">
            <v>RM</v>
          </cell>
          <cell r="G559" t="str">
            <v>HFS436L 1.0x300x250 (S-Cost)</v>
          </cell>
          <cell r="H559" t="str">
            <v>PLATE FR, EXH</v>
          </cell>
          <cell r="I559" t="str">
            <v>STORE</v>
          </cell>
          <cell r="J559" t="str">
            <v>PREES</v>
          </cell>
          <cell r="K559" t="str">
            <v>E08</v>
          </cell>
          <cell r="L559">
            <v>554</v>
          </cell>
        </row>
        <row r="560">
          <cell r="A560" t="str">
            <v>E08555</v>
          </cell>
          <cell r="B560">
            <v>555</v>
          </cell>
          <cell r="C560" t="str">
            <v>STAMP</v>
          </cell>
          <cell r="D560" t="str">
            <v>910-5</v>
          </cell>
          <cell r="E560" t="str">
            <v>STORE</v>
          </cell>
          <cell r="F560" t="str">
            <v>RM</v>
          </cell>
          <cell r="G560" t="str">
            <v>HFS436L 1.0x300x250 (S-Cost)</v>
          </cell>
          <cell r="H560" t="str">
            <v>PLATE RR, EXH</v>
          </cell>
          <cell r="I560" t="str">
            <v>STORE</v>
          </cell>
          <cell r="J560" t="str">
            <v>PREES</v>
          </cell>
          <cell r="K560" t="str">
            <v>E08</v>
          </cell>
          <cell r="L560">
            <v>555</v>
          </cell>
        </row>
        <row r="561">
          <cell r="A561" t="str">
            <v>E08556</v>
          </cell>
          <cell r="B561">
            <v>556</v>
          </cell>
          <cell r="C561" t="str">
            <v>STAMP</v>
          </cell>
          <cell r="D561" t="str">
            <v>910-5</v>
          </cell>
          <cell r="E561" t="str">
            <v>STORE</v>
          </cell>
          <cell r="F561" t="str">
            <v>RM</v>
          </cell>
          <cell r="G561" t="str">
            <v>HFS436L 0.5x229x278 (S-Cost)</v>
          </cell>
          <cell r="H561" t="str">
            <v>PLATE INNER EXH.</v>
          </cell>
          <cell r="I561" t="str">
            <v>STORE</v>
          </cell>
          <cell r="J561" t="str">
            <v>PREES</v>
          </cell>
          <cell r="K561" t="str">
            <v>E08</v>
          </cell>
          <cell r="L561">
            <v>556</v>
          </cell>
        </row>
        <row r="562">
          <cell r="A562" t="str">
            <v>E08557</v>
          </cell>
          <cell r="B562">
            <v>557</v>
          </cell>
          <cell r="C562" t="str">
            <v>STAMP</v>
          </cell>
          <cell r="D562" t="str">
            <v>910-5</v>
          </cell>
          <cell r="E562" t="str">
            <v>STORE</v>
          </cell>
          <cell r="F562" t="str">
            <v>RM</v>
          </cell>
          <cell r="G562" t="str">
            <v>JSH540R (t4.5x296.5x15)</v>
          </cell>
          <cell r="H562" t="str">
            <v xml:space="preserve">Cover T.C. </v>
          </cell>
          <cell r="I562" t="str">
            <v>STORE</v>
          </cell>
          <cell r="J562" t="str">
            <v>PREES</v>
          </cell>
          <cell r="K562" t="str">
            <v>E08</v>
          </cell>
          <cell r="L562">
            <v>557</v>
          </cell>
        </row>
        <row r="563">
          <cell r="A563" t="str">
            <v>E08558</v>
          </cell>
          <cell r="B563">
            <v>558</v>
          </cell>
          <cell r="C563" t="str">
            <v>STAMP</v>
          </cell>
          <cell r="D563" t="str">
            <v>910-5</v>
          </cell>
          <cell r="E563" t="str">
            <v>STORE</v>
          </cell>
          <cell r="F563" t="str">
            <v>RM</v>
          </cell>
          <cell r="G563" t="str">
            <v>JSH370W (t3.2x286.8)</v>
          </cell>
          <cell r="H563" t="str">
            <v xml:space="preserve">Shell Pump T.C. </v>
          </cell>
          <cell r="I563" t="str">
            <v>STORE</v>
          </cell>
          <cell r="J563" t="str">
            <v>PREES</v>
          </cell>
          <cell r="K563" t="str">
            <v>E08</v>
          </cell>
          <cell r="L563">
            <v>558</v>
          </cell>
        </row>
        <row r="564">
          <cell r="A564" t="str">
            <v>E08559</v>
          </cell>
          <cell r="B564">
            <v>559</v>
          </cell>
          <cell r="C564" t="str">
            <v>STAMP</v>
          </cell>
          <cell r="D564" t="str">
            <v>910-5</v>
          </cell>
          <cell r="E564" t="str">
            <v>STORE</v>
          </cell>
          <cell r="F564" t="str">
            <v>RM</v>
          </cell>
          <cell r="G564" t="str">
            <v>JSH270C (t1.4x276)</v>
          </cell>
          <cell r="H564" t="str">
            <v xml:space="preserve">Shell Turbine T.C. </v>
          </cell>
          <cell r="I564" t="str">
            <v>STORE</v>
          </cell>
          <cell r="J564" t="str">
            <v>PREES</v>
          </cell>
          <cell r="K564" t="str">
            <v>E08</v>
          </cell>
          <cell r="L564">
            <v>559</v>
          </cell>
        </row>
        <row r="565">
          <cell r="A565" t="str">
            <v>E08560</v>
          </cell>
          <cell r="B565">
            <v>560</v>
          </cell>
          <cell r="C565" t="str">
            <v>STAMP</v>
          </cell>
          <cell r="D565" t="str">
            <v>910-5</v>
          </cell>
          <cell r="E565" t="str">
            <v>STORE</v>
          </cell>
          <cell r="F565" t="str">
            <v>RM</v>
          </cell>
          <cell r="G565" t="str">
            <v>JSC270C</v>
          </cell>
          <cell r="H565" t="str">
            <v xml:space="preserve">Core Retainer Pump T.C. </v>
          </cell>
          <cell r="I565" t="str">
            <v>STORE</v>
          </cell>
          <cell r="J565" t="str">
            <v>PREES</v>
          </cell>
          <cell r="K565" t="str">
            <v>E08</v>
          </cell>
          <cell r="L565">
            <v>560</v>
          </cell>
        </row>
        <row r="566">
          <cell r="A566" t="str">
            <v>E08561</v>
          </cell>
          <cell r="B566">
            <v>561</v>
          </cell>
          <cell r="C566" t="str">
            <v>STAMP</v>
          </cell>
          <cell r="D566" t="str">
            <v>910-5</v>
          </cell>
          <cell r="E566" t="str">
            <v>STORE</v>
          </cell>
          <cell r="F566" t="str">
            <v>RM</v>
          </cell>
          <cell r="G566" t="str">
            <v>JSC270C</v>
          </cell>
          <cell r="H566" t="str">
            <v xml:space="preserve">Core Retainer Turbine T.C. </v>
          </cell>
          <cell r="I566" t="str">
            <v>STORE</v>
          </cell>
          <cell r="J566" t="str">
            <v>PREES</v>
          </cell>
          <cell r="K566" t="str">
            <v>E08</v>
          </cell>
          <cell r="L566">
            <v>561</v>
          </cell>
        </row>
        <row r="567">
          <cell r="A567" t="str">
            <v>E08562</v>
          </cell>
          <cell r="B567">
            <v>562</v>
          </cell>
          <cell r="C567" t="str">
            <v>STAMP</v>
          </cell>
          <cell r="D567" t="str">
            <v>910-5</v>
          </cell>
          <cell r="E567" t="str">
            <v>STORE</v>
          </cell>
          <cell r="F567" t="str">
            <v>RM</v>
          </cell>
          <cell r="G567" t="str">
            <v>JSH270C (t2.6x284)</v>
          </cell>
          <cell r="H567" t="str">
            <v xml:space="preserve">Drive Plate </v>
          </cell>
          <cell r="I567" t="str">
            <v>STORE</v>
          </cell>
          <cell r="J567" t="str">
            <v>PREES</v>
          </cell>
          <cell r="K567" t="str">
            <v>E08</v>
          </cell>
          <cell r="L567">
            <v>562</v>
          </cell>
        </row>
        <row r="568">
          <cell r="A568" t="str">
            <v>E08563</v>
          </cell>
          <cell r="B568">
            <v>563</v>
          </cell>
          <cell r="C568" t="str">
            <v>STAMP</v>
          </cell>
          <cell r="D568" t="str">
            <v>910-5</v>
          </cell>
          <cell r="E568" t="str">
            <v>STORE</v>
          </cell>
          <cell r="F568" t="str">
            <v>RM</v>
          </cell>
          <cell r="G568" t="str">
            <v>JSC270C  1.0 T*72*66*C</v>
          </cell>
          <cell r="H568" t="str">
            <v>BLADE TURBINE/PUMP  (RBO)</v>
          </cell>
          <cell r="I568" t="str">
            <v>STORE</v>
          </cell>
          <cell r="J568" t="str">
            <v>PRESS</v>
          </cell>
          <cell r="K568" t="str">
            <v>E08</v>
          </cell>
          <cell r="L568">
            <v>563</v>
          </cell>
        </row>
        <row r="569">
          <cell r="A569" t="str">
            <v>E08564</v>
          </cell>
          <cell r="B569">
            <v>564</v>
          </cell>
          <cell r="C569" t="str">
            <v>TRQ</v>
          </cell>
          <cell r="D569" t="str">
            <v>910-7</v>
          </cell>
          <cell r="E569" t="str">
            <v>STORE</v>
          </cell>
          <cell r="F569" t="str">
            <v>FG</v>
          </cell>
          <cell r="G569" t="str">
            <v>26000-R40-0031</v>
          </cell>
          <cell r="H569" t="str">
            <v>TRQ/CONV ASSY</v>
          </cell>
          <cell r="I569" t="str">
            <v>STORE</v>
          </cell>
          <cell r="J569" t="str">
            <v>SHIPMENT</v>
          </cell>
          <cell r="K569" t="str">
            <v>E08</v>
          </cell>
          <cell r="L569">
            <v>564</v>
          </cell>
        </row>
        <row r="570">
          <cell r="A570" t="str">
            <v>E08565</v>
          </cell>
          <cell r="B570">
            <v>565</v>
          </cell>
          <cell r="C570" t="str">
            <v>TRQ</v>
          </cell>
          <cell r="D570" t="str">
            <v>910-7</v>
          </cell>
          <cell r="E570" t="str">
            <v>STORE</v>
          </cell>
          <cell r="F570" t="str">
            <v>FG</v>
          </cell>
          <cell r="G570" t="str">
            <v>26000-R60-0030</v>
          </cell>
          <cell r="H570" t="str">
            <v>TRQ/CONV ASSY</v>
          </cell>
          <cell r="I570" t="str">
            <v>STORE</v>
          </cell>
          <cell r="J570" t="str">
            <v>SHIPMENT</v>
          </cell>
          <cell r="K570" t="str">
            <v>E08</v>
          </cell>
          <cell r="L570">
            <v>565</v>
          </cell>
        </row>
        <row r="571">
          <cell r="A571" t="str">
            <v>E08566</v>
          </cell>
          <cell r="B571">
            <v>566</v>
          </cell>
          <cell r="C571" t="str">
            <v>TRQ</v>
          </cell>
          <cell r="D571" t="str">
            <v>910-7</v>
          </cell>
          <cell r="E571" t="str">
            <v>STORE</v>
          </cell>
          <cell r="F571" t="str">
            <v>FG</v>
          </cell>
          <cell r="G571" t="str">
            <v>26000-RB0-0030</v>
          </cell>
          <cell r="H571" t="str">
            <v>TRQ/CONV ASSY</v>
          </cell>
          <cell r="I571" t="str">
            <v>STORE</v>
          </cell>
          <cell r="J571" t="str">
            <v>SHIPMENT</v>
          </cell>
          <cell r="K571" t="str">
            <v>E08</v>
          </cell>
          <cell r="L571">
            <v>566</v>
          </cell>
        </row>
        <row r="572">
          <cell r="A572" t="str">
            <v>E08567</v>
          </cell>
          <cell r="B572">
            <v>567</v>
          </cell>
          <cell r="C572" t="str">
            <v>TRQ</v>
          </cell>
          <cell r="D572" t="str">
            <v>910-7</v>
          </cell>
          <cell r="E572" t="str">
            <v>STORE</v>
          </cell>
          <cell r="F572" t="str">
            <v>FG</v>
          </cell>
          <cell r="G572" t="str">
            <v>2600A-PNC-0030-KD</v>
          </cell>
          <cell r="H572" t="str">
            <v>TRQ/CONV ASSY</v>
          </cell>
          <cell r="I572" t="str">
            <v>STORE</v>
          </cell>
          <cell r="J572" t="str">
            <v>SHIPMENT</v>
          </cell>
          <cell r="K572" t="str">
            <v>E08</v>
          </cell>
          <cell r="L572">
            <v>567</v>
          </cell>
        </row>
        <row r="573">
          <cell r="A573" t="str">
            <v>E08568</v>
          </cell>
          <cell r="B573">
            <v>568</v>
          </cell>
          <cell r="C573" t="str">
            <v>TRQ</v>
          </cell>
          <cell r="D573" t="str">
            <v>910-7</v>
          </cell>
          <cell r="E573" t="str">
            <v>STORE</v>
          </cell>
          <cell r="F573" t="str">
            <v>FG</v>
          </cell>
          <cell r="G573" t="str">
            <v>2600A-RNA-0000</v>
          </cell>
          <cell r="H573" t="str">
            <v xml:space="preserve">TRQ/CONV ASSY </v>
          </cell>
          <cell r="I573" t="str">
            <v>STORE</v>
          </cell>
          <cell r="J573" t="str">
            <v>SHIPMENT</v>
          </cell>
          <cell r="K573" t="str">
            <v>E08</v>
          </cell>
          <cell r="L573">
            <v>568</v>
          </cell>
        </row>
        <row r="574">
          <cell r="A574" t="str">
            <v>E08569</v>
          </cell>
          <cell r="B574">
            <v>569</v>
          </cell>
          <cell r="C574" t="str">
            <v>TRQ</v>
          </cell>
          <cell r="D574" t="str">
            <v>910-7</v>
          </cell>
          <cell r="E574" t="str">
            <v>STORE</v>
          </cell>
          <cell r="F574" t="str">
            <v>FG</v>
          </cell>
          <cell r="G574" t="str">
            <v>2600A-RWK-0030-TH</v>
          </cell>
          <cell r="H574" t="str">
            <v>TRQ/CONV ASSY</v>
          </cell>
          <cell r="I574" t="str">
            <v>STORE</v>
          </cell>
          <cell r="J574" t="str">
            <v>SHIPMENT</v>
          </cell>
          <cell r="K574" t="str">
            <v>E08</v>
          </cell>
          <cell r="L574">
            <v>569</v>
          </cell>
        </row>
        <row r="575">
          <cell r="A575" t="str">
            <v>E08570</v>
          </cell>
          <cell r="B575">
            <v>570</v>
          </cell>
          <cell r="C575" t="str">
            <v>TRQ</v>
          </cell>
          <cell r="D575" t="str">
            <v>910-7</v>
          </cell>
          <cell r="E575" t="str">
            <v>STORE</v>
          </cell>
          <cell r="F575" t="str">
            <v>FG</v>
          </cell>
          <cell r="G575" t="str">
            <v>2600A-RZA-0030-TH</v>
          </cell>
          <cell r="H575" t="str">
            <v>TRQ/CONV ASSY</v>
          </cell>
          <cell r="I575" t="str">
            <v>STORE</v>
          </cell>
          <cell r="J575" t="str">
            <v>SHIPMENT</v>
          </cell>
          <cell r="K575" t="str">
            <v>E08</v>
          </cell>
          <cell r="L575">
            <v>570</v>
          </cell>
        </row>
        <row r="576">
          <cell r="A576" t="str">
            <v>E08571</v>
          </cell>
          <cell r="B576">
            <v>571</v>
          </cell>
          <cell r="C576" t="str">
            <v>TRQ</v>
          </cell>
          <cell r="D576" t="str">
            <v>910-7</v>
          </cell>
          <cell r="E576" t="str">
            <v>STORE</v>
          </cell>
          <cell r="F576" t="str">
            <v>FG</v>
          </cell>
          <cell r="G576" t="str">
            <v>2600B-RAA-J000-TH</v>
          </cell>
          <cell r="H576" t="str">
            <v>TRQ/CONV ASSY</v>
          </cell>
          <cell r="I576" t="str">
            <v>STORE</v>
          </cell>
          <cell r="J576" t="str">
            <v>SHIPMENT</v>
          </cell>
          <cell r="K576" t="str">
            <v>E08</v>
          </cell>
          <cell r="L576">
            <v>571</v>
          </cell>
        </row>
        <row r="577">
          <cell r="A577" t="str">
            <v>E08572</v>
          </cell>
          <cell r="B577">
            <v>572</v>
          </cell>
          <cell r="C577" t="str">
            <v>TRQ</v>
          </cell>
          <cell r="D577" t="str">
            <v>910-7</v>
          </cell>
          <cell r="E577" t="str">
            <v>STORE</v>
          </cell>
          <cell r="F577" t="str">
            <v>FG</v>
          </cell>
          <cell r="G577" t="str">
            <v>2600C-RAA-9000-TH</v>
          </cell>
          <cell r="H577" t="str">
            <v>TRQ/CONV ASSY</v>
          </cell>
          <cell r="I577" t="str">
            <v>STORE</v>
          </cell>
          <cell r="J577" t="str">
            <v>SHIPMENT</v>
          </cell>
          <cell r="K577" t="str">
            <v>E08</v>
          </cell>
          <cell r="L577">
            <v>572</v>
          </cell>
        </row>
        <row r="578">
          <cell r="A578" t="str">
            <v>E08573</v>
          </cell>
          <cell r="B578">
            <v>573</v>
          </cell>
          <cell r="C578" t="str">
            <v>MACH</v>
          </cell>
          <cell r="D578" t="str">
            <v>910-8</v>
          </cell>
          <cell r="E578" t="str">
            <v>STORE</v>
          </cell>
          <cell r="F578" t="str">
            <v>FG</v>
          </cell>
          <cell r="G578" t="str">
            <v>23911-RPF-0000</v>
          </cell>
          <cell r="H578" t="str">
            <v>COLLAR,DISTANCE 39*44.5*25.4</v>
          </cell>
          <cell r="I578" t="str">
            <v>STORE</v>
          </cell>
          <cell r="J578" t="str">
            <v>SHIPMENT</v>
          </cell>
          <cell r="K578" t="str">
            <v>E08</v>
          </cell>
          <cell r="L578">
            <v>573</v>
          </cell>
        </row>
        <row r="579">
          <cell r="A579" t="str">
            <v>E08574</v>
          </cell>
          <cell r="B579">
            <v>574</v>
          </cell>
          <cell r="C579" t="str">
            <v>MACH</v>
          </cell>
          <cell r="D579" t="str">
            <v>910-8</v>
          </cell>
          <cell r="E579" t="str">
            <v>STORE</v>
          </cell>
          <cell r="F579" t="str">
            <v>FG</v>
          </cell>
          <cell r="G579" t="str">
            <v>23912-RPF-0000</v>
          </cell>
          <cell r="H579" t="str">
            <v>COLLAR,DISTANCE 39*44.5*26.5</v>
          </cell>
          <cell r="I579" t="str">
            <v>STORE</v>
          </cell>
          <cell r="J579" t="str">
            <v>SHIPMENT</v>
          </cell>
          <cell r="K579" t="str">
            <v>E08</v>
          </cell>
          <cell r="L579">
            <v>574</v>
          </cell>
        </row>
        <row r="580">
          <cell r="A580" t="str">
            <v>E08575</v>
          </cell>
          <cell r="B580">
            <v>575</v>
          </cell>
          <cell r="C580" t="str">
            <v>MACH</v>
          </cell>
          <cell r="D580" t="str">
            <v>910-8</v>
          </cell>
          <cell r="E580" t="str">
            <v>STORE</v>
          </cell>
          <cell r="F580" t="str">
            <v>FG</v>
          </cell>
          <cell r="G580" t="str">
            <v>23914-PPP-0001</v>
          </cell>
          <cell r="H580" t="str">
            <v>COLLAR,DISTANCE 40*47*27.5</v>
          </cell>
          <cell r="I580" t="str">
            <v>STORE</v>
          </cell>
          <cell r="J580" t="str">
            <v>SHIPMENT</v>
          </cell>
          <cell r="K580" t="str">
            <v>E08</v>
          </cell>
          <cell r="L580">
            <v>575</v>
          </cell>
        </row>
        <row r="581">
          <cell r="A581" t="str">
            <v>E08576</v>
          </cell>
          <cell r="B581">
            <v>576</v>
          </cell>
          <cell r="C581" t="str">
            <v>MACH</v>
          </cell>
          <cell r="D581" t="str">
            <v>910-8</v>
          </cell>
          <cell r="E581" t="str">
            <v>STORE</v>
          </cell>
          <cell r="F581" t="str">
            <v>FG</v>
          </cell>
          <cell r="G581" t="str">
            <v>23914-RZF-0000</v>
          </cell>
          <cell r="H581" t="str">
            <v>COLLAR,DISTANCE 40*47*27.5</v>
          </cell>
          <cell r="I581" t="str">
            <v>STORE</v>
          </cell>
          <cell r="J581" t="str">
            <v>SHIPMENT</v>
          </cell>
          <cell r="K581" t="str">
            <v>E08</v>
          </cell>
          <cell r="L581">
            <v>576</v>
          </cell>
        </row>
        <row r="582">
          <cell r="A582" t="str">
            <v>E08577</v>
          </cell>
          <cell r="B582">
            <v>577</v>
          </cell>
          <cell r="C582" t="str">
            <v>MACH</v>
          </cell>
          <cell r="D582" t="str">
            <v>910-8</v>
          </cell>
          <cell r="E582" t="str">
            <v>STORE</v>
          </cell>
          <cell r="F582" t="str">
            <v>FG</v>
          </cell>
          <cell r="G582" t="str">
            <v>23915-PPP-0002</v>
          </cell>
          <cell r="H582" t="str">
            <v>COLLAR,DISTANCE 32*39*52</v>
          </cell>
          <cell r="I582" t="str">
            <v>STORE</v>
          </cell>
          <cell r="J582" t="str">
            <v>SHIPMENT</v>
          </cell>
          <cell r="K582" t="str">
            <v>E08</v>
          </cell>
          <cell r="L582">
            <v>577</v>
          </cell>
        </row>
        <row r="583">
          <cell r="A583" t="str">
            <v>E08578</v>
          </cell>
          <cell r="B583">
            <v>578</v>
          </cell>
          <cell r="C583" t="str">
            <v>MACH</v>
          </cell>
          <cell r="D583" t="str">
            <v>910-8</v>
          </cell>
          <cell r="E583" t="str">
            <v>STORE</v>
          </cell>
          <cell r="F583" t="str">
            <v>FG</v>
          </cell>
          <cell r="G583" t="str">
            <v>23915-RPF-0001</v>
          </cell>
          <cell r="H583" t="str">
            <v>COLLAR,DISTANCE 29*35*49</v>
          </cell>
          <cell r="I583" t="str">
            <v>STORE</v>
          </cell>
          <cell r="J583" t="str">
            <v>SHIPMENT</v>
          </cell>
          <cell r="K583" t="str">
            <v>E08</v>
          </cell>
          <cell r="L583">
            <v>578</v>
          </cell>
        </row>
        <row r="584">
          <cell r="A584" t="str">
            <v>E08579</v>
          </cell>
          <cell r="B584">
            <v>579</v>
          </cell>
          <cell r="C584" t="str">
            <v>MACH</v>
          </cell>
          <cell r="D584" t="str">
            <v>910-8</v>
          </cell>
          <cell r="E584" t="str">
            <v>STORE</v>
          </cell>
          <cell r="F584" t="str">
            <v>FG</v>
          </cell>
          <cell r="G584" t="str">
            <v>23916-PNS-0000</v>
          </cell>
          <cell r="H584" t="str">
            <v>COLLAR,DISTANCE 28*35*24</v>
          </cell>
          <cell r="I584" t="str">
            <v>STORE</v>
          </cell>
          <cell r="J584" t="str">
            <v>SHIPMENT</v>
          </cell>
          <cell r="K584" t="str">
            <v>E08</v>
          </cell>
          <cell r="L584">
            <v>579</v>
          </cell>
        </row>
        <row r="585">
          <cell r="A585" t="str">
            <v>E08580</v>
          </cell>
          <cell r="B585">
            <v>580</v>
          </cell>
          <cell r="C585" t="str">
            <v>MACH</v>
          </cell>
          <cell r="D585" t="str">
            <v>910-8</v>
          </cell>
          <cell r="E585" t="str">
            <v>STORE</v>
          </cell>
          <cell r="F585" t="str">
            <v>FG</v>
          </cell>
          <cell r="G585" t="str">
            <v>23916-R88-0000</v>
          </cell>
          <cell r="H585" t="str">
            <v>COLLAR,DISTANCE 28*35*24</v>
          </cell>
          <cell r="I585" t="str">
            <v>STORE</v>
          </cell>
          <cell r="J585" t="str">
            <v>SHIPMENT</v>
          </cell>
          <cell r="K585" t="str">
            <v>E08</v>
          </cell>
          <cell r="L585">
            <v>580</v>
          </cell>
        </row>
        <row r="586">
          <cell r="A586" t="str">
            <v>E08581</v>
          </cell>
          <cell r="B586">
            <v>581</v>
          </cell>
          <cell r="C586" t="str">
            <v>MACH</v>
          </cell>
          <cell r="D586" t="str">
            <v>910-8</v>
          </cell>
          <cell r="E586" t="str">
            <v>STORE</v>
          </cell>
          <cell r="F586" t="str">
            <v>FG</v>
          </cell>
          <cell r="G586" t="str">
            <v>23916-RPH-0000</v>
          </cell>
          <cell r="H586" t="str">
            <v>COLLAR,DISTANCE 25*31*24</v>
          </cell>
          <cell r="I586" t="str">
            <v>STORE</v>
          </cell>
          <cell r="J586" t="str">
            <v>SHIPMENT</v>
          </cell>
          <cell r="K586" t="str">
            <v>E08</v>
          </cell>
          <cell r="L586">
            <v>581</v>
          </cell>
        </row>
        <row r="587">
          <cell r="A587" t="str">
            <v>E08582</v>
          </cell>
          <cell r="B587">
            <v>582</v>
          </cell>
          <cell r="C587" t="str">
            <v>MACH</v>
          </cell>
          <cell r="D587" t="str">
            <v>910-8</v>
          </cell>
          <cell r="E587" t="str">
            <v>STORE</v>
          </cell>
          <cell r="F587" t="str">
            <v>FG</v>
          </cell>
          <cell r="G587" t="str">
            <v>23917-PPP-0000</v>
          </cell>
          <cell r="H587" t="str">
            <v>COLLAR,DISTANCE 40*47*28</v>
          </cell>
          <cell r="I587" t="str">
            <v>STORE</v>
          </cell>
          <cell r="J587" t="str">
            <v>SHIPMENT</v>
          </cell>
          <cell r="K587" t="str">
            <v>E08</v>
          </cell>
          <cell r="L587">
            <v>582</v>
          </cell>
        </row>
        <row r="588">
          <cell r="A588" t="str">
            <v>E08583</v>
          </cell>
          <cell r="B588">
            <v>583</v>
          </cell>
          <cell r="C588" t="str">
            <v>MACH</v>
          </cell>
          <cell r="D588" t="str">
            <v>910-8</v>
          </cell>
          <cell r="E588" t="str">
            <v>STORE</v>
          </cell>
          <cell r="F588" t="str">
            <v>FG</v>
          </cell>
          <cell r="G588" t="str">
            <v>23918-PPP-0001</v>
          </cell>
          <cell r="H588" t="str">
            <v>COLLAR,DISTANCE 37*44*32.5</v>
          </cell>
          <cell r="I588" t="str">
            <v>STORE</v>
          </cell>
          <cell r="J588" t="str">
            <v>SHIPMENT</v>
          </cell>
          <cell r="K588" t="str">
            <v>E08</v>
          </cell>
          <cell r="L588">
            <v>583</v>
          </cell>
        </row>
        <row r="589">
          <cell r="A589" t="str">
            <v>E08584</v>
          </cell>
          <cell r="B589">
            <v>584</v>
          </cell>
          <cell r="C589" t="str">
            <v>MACH</v>
          </cell>
          <cell r="D589" t="str">
            <v>910-8</v>
          </cell>
          <cell r="E589" t="str">
            <v>STORE</v>
          </cell>
          <cell r="F589" t="str">
            <v>FG</v>
          </cell>
          <cell r="G589" t="str">
            <v>90414-RCT-0001</v>
          </cell>
          <cell r="H589" t="str">
            <v>WASHER,THRUST 41*68*4.450</v>
          </cell>
          <cell r="I589" t="str">
            <v>STORE</v>
          </cell>
          <cell r="J589" t="str">
            <v>SHIPMENT</v>
          </cell>
          <cell r="K589" t="str">
            <v>E08</v>
          </cell>
          <cell r="L589">
            <v>584</v>
          </cell>
        </row>
        <row r="590">
          <cell r="A590" t="str">
            <v>E08585</v>
          </cell>
          <cell r="B590">
            <v>585</v>
          </cell>
          <cell r="C590" t="str">
            <v>MACH</v>
          </cell>
          <cell r="D590" t="str">
            <v>910-8</v>
          </cell>
          <cell r="E590" t="str">
            <v>STORE</v>
          </cell>
          <cell r="F590" t="str">
            <v>FG</v>
          </cell>
          <cell r="G590" t="str">
            <v>90415-RCT-0001</v>
          </cell>
          <cell r="H590" t="str">
            <v>WASHER,THRUST 41*68*4.475</v>
          </cell>
          <cell r="I590" t="str">
            <v>STORE</v>
          </cell>
          <cell r="J590" t="str">
            <v>SHIPMENT</v>
          </cell>
          <cell r="K590" t="str">
            <v>E08</v>
          </cell>
          <cell r="L590">
            <v>585</v>
          </cell>
        </row>
        <row r="591">
          <cell r="A591" t="str">
            <v>E08586</v>
          </cell>
          <cell r="B591">
            <v>586</v>
          </cell>
          <cell r="C591" t="str">
            <v>MACH</v>
          </cell>
          <cell r="D591" t="str">
            <v>910-8</v>
          </cell>
          <cell r="E591" t="str">
            <v>STORE</v>
          </cell>
          <cell r="F591" t="str">
            <v>FG</v>
          </cell>
          <cell r="G591" t="str">
            <v>90416-RCT-0001</v>
          </cell>
          <cell r="H591" t="str">
            <v>WASHER,THRUST 41*68*4.500</v>
          </cell>
          <cell r="I591" t="str">
            <v>STORE</v>
          </cell>
          <cell r="J591" t="str">
            <v>SHIPMENT</v>
          </cell>
          <cell r="K591" t="str">
            <v>E08</v>
          </cell>
          <cell r="L591">
            <v>586</v>
          </cell>
        </row>
        <row r="592">
          <cell r="A592" t="str">
            <v>E08587</v>
          </cell>
          <cell r="B592">
            <v>587</v>
          </cell>
          <cell r="C592" t="str">
            <v>MACH</v>
          </cell>
          <cell r="D592" t="str">
            <v>910-8</v>
          </cell>
          <cell r="E592" t="str">
            <v>STORE</v>
          </cell>
          <cell r="F592" t="str">
            <v>FG</v>
          </cell>
          <cell r="G592" t="str">
            <v>90417-RCT-0001</v>
          </cell>
          <cell r="H592" t="str">
            <v>WASHER,THRUST 41*68*4.525</v>
          </cell>
          <cell r="I592" t="str">
            <v>STORE</v>
          </cell>
          <cell r="J592" t="str">
            <v>SHIPMENT</v>
          </cell>
          <cell r="K592" t="str">
            <v>E08</v>
          </cell>
          <cell r="L592">
            <v>587</v>
          </cell>
        </row>
        <row r="593">
          <cell r="A593" t="str">
            <v>E08588</v>
          </cell>
          <cell r="B593">
            <v>588</v>
          </cell>
          <cell r="C593" t="str">
            <v>MACH</v>
          </cell>
          <cell r="D593" t="str">
            <v>910-8</v>
          </cell>
          <cell r="E593" t="str">
            <v>STORE</v>
          </cell>
          <cell r="F593" t="str">
            <v>FG</v>
          </cell>
          <cell r="G593" t="str">
            <v>90418-RCT-0001</v>
          </cell>
          <cell r="H593" t="str">
            <v>WASHER,THRUST 41*68*4.550</v>
          </cell>
          <cell r="I593" t="str">
            <v>STORE</v>
          </cell>
          <cell r="J593" t="str">
            <v>SHIPMENT</v>
          </cell>
          <cell r="K593" t="str">
            <v>E08</v>
          </cell>
          <cell r="L593">
            <v>588</v>
          </cell>
        </row>
        <row r="594">
          <cell r="A594" t="str">
            <v>E08589</v>
          </cell>
          <cell r="B594">
            <v>589</v>
          </cell>
          <cell r="C594" t="str">
            <v>MACH</v>
          </cell>
          <cell r="D594" t="str">
            <v>910-8</v>
          </cell>
          <cell r="E594" t="str">
            <v>STORE</v>
          </cell>
          <cell r="F594" t="str">
            <v>FG</v>
          </cell>
          <cell r="G594" t="str">
            <v>90419-RCT-0001</v>
          </cell>
          <cell r="H594" t="str">
            <v>WASHER,THRUST 41*68*4.575</v>
          </cell>
          <cell r="I594" t="str">
            <v>STORE</v>
          </cell>
          <cell r="J594" t="str">
            <v>SHIPMENT</v>
          </cell>
          <cell r="K594" t="str">
            <v>E08</v>
          </cell>
          <cell r="L594">
            <v>589</v>
          </cell>
        </row>
        <row r="595">
          <cell r="A595" t="str">
            <v>E08590</v>
          </cell>
          <cell r="B595">
            <v>590</v>
          </cell>
          <cell r="C595" t="str">
            <v>MACH</v>
          </cell>
          <cell r="D595" t="str">
            <v>910-8</v>
          </cell>
          <cell r="E595" t="str">
            <v>STORE</v>
          </cell>
          <cell r="F595" t="str">
            <v>FG</v>
          </cell>
          <cell r="G595" t="str">
            <v>90420-RCT-0001</v>
          </cell>
          <cell r="H595" t="str">
            <v>WASHER,THRUST 41*68*4.600</v>
          </cell>
          <cell r="I595" t="str">
            <v>STORE</v>
          </cell>
          <cell r="J595" t="str">
            <v>SHIPMENT</v>
          </cell>
          <cell r="K595" t="str">
            <v>E08</v>
          </cell>
          <cell r="L595">
            <v>590</v>
          </cell>
        </row>
        <row r="596">
          <cell r="A596" t="str">
            <v>E08591</v>
          </cell>
          <cell r="B596">
            <v>591</v>
          </cell>
          <cell r="C596" t="str">
            <v>MACH</v>
          </cell>
          <cell r="D596" t="str">
            <v>910-8</v>
          </cell>
          <cell r="E596" t="str">
            <v>STORE</v>
          </cell>
          <cell r="F596" t="str">
            <v>FG</v>
          </cell>
          <cell r="G596" t="str">
            <v>90421-RCT-0001</v>
          </cell>
          <cell r="H596" t="str">
            <v>WASHER,THRUST 41*68*4.625</v>
          </cell>
          <cell r="I596" t="str">
            <v>STORE</v>
          </cell>
          <cell r="J596" t="str">
            <v>SHIPMENT</v>
          </cell>
          <cell r="K596" t="str">
            <v>E08</v>
          </cell>
          <cell r="L596">
            <v>591</v>
          </cell>
        </row>
        <row r="597">
          <cell r="A597" t="str">
            <v>E08592</v>
          </cell>
          <cell r="B597">
            <v>592</v>
          </cell>
          <cell r="C597" t="str">
            <v>MACH</v>
          </cell>
          <cell r="D597" t="str">
            <v>910-8</v>
          </cell>
          <cell r="E597" t="str">
            <v>STORE</v>
          </cell>
          <cell r="F597" t="str">
            <v>FG</v>
          </cell>
          <cell r="G597" t="str">
            <v>90422-RCT-0001</v>
          </cell>
          <cell r="H597" t="str">
            <v>WASHER,THRUST 41*68*4.650</v>
          </cell>
          <cell r="I597" t="str">
            <v>STORE</v>
          </cell>
          <cell r="J597" t="str">
            <v>SHIPMENT</v>
          </cell>
          <cell r="K597" t="str">
            <v>E08</v>
          </cell>
          <cell r="L597">
            <v>592</v>
          </cell>
        </row>
        <row r="598">
          <cell r="A598" t="str">
            <v>E08593</v>
          </cell>
          <cell r="B598">
            <v>593</v>
          </cell>
          <cell r="C598" t="str">
            <v>MACH</v>
          </cell>
          <cell r="D598" t="str">
            <v>910-8</v>
          </cell>
          <cell r="E598" t="str">
            <v>STORE</v>
          </cell>
          <cell r="F598" t="str">
            <v>FG</v>
          </cell>
          <cell r="G598" t="str">
            <v>90423-RCT-0001</v>
          </cell>
          <cell r="H598" t="str">
            <v>WASHER,THRUST 41*68*4.675</v>
          </cell>
          <cell r="I598" t="str">
            <v>STORE</v>
          </cell>
          <cell r="J598" t="str">
            <v>SHIPMENT</v>
          </cell>
          <cell r="K598" t="str">
            <v>E08</v>
          </cell>
          <cell r="L598">
            <v>593</v>
          </cell>
        </row>
        <row r="599">
          <cell r="A599" t="str">
            <v>E08594</v>
          </cell>
          <cell r="B599">
            <v>594</v>
          </cell>
          <cell r="C599" t="str">
            <v>MACH</v>
          </cell>
          <cell r="D599" t="str">
            <v>910-8</v>
          </cell>
          <cell r="E599" t="str">
            <v>STORE</v>
          </cell>
          <cell r="F599" t="str">
            <v>FG</v>
          </cell>
          <cell r="G599" t="str">
            <v>90424-RCT-0001</v>
          </cell>
          <cell r="H599" t="str">
            <v>WASHER,THRUST 41*68*4.700</v>
          </cell>
          <cell r="I599" t="str">
            <v>STORE</v>
          </cell>
          <cell r="J599" t="str">
            <v>SHIPMENT</v>
          </cell>
          <cell r="K599" t="str">
            <v>E08</v>
          </cell>
          <cell r="L599">
            <v>594</v>
          </cell>
        </row>
        <row r="600">
          <cell r="A600" t="str">
            <v>E08595</v>
          </cell>
          <cell r="B600">
            <v>595</v>
          </cell>
          <cell r="C600" t="str">
            <v>MACH</v>
          </cell>
          <cell r="D600" t="str">
            <v>910-8</v>
          </cell>
          <cell r="E600" t="str">
            <v>STORE</v>
          </cell>
          <cell r="F600" t="str">
            <v>FG</v>
          </cell>
          <cell r="G600" t="str">
            <v>90425-RCT-0001</v>
          </cell>
          <cell r="H600" t="str">
            <v>WASHER,THRUST 41*68*4.725</v>
          </cell>
          <cell r="I600" t="str">
            <v>STORE</v>
          </cell>
          <cell r="J600" t="str">
            <v>SHIPMENT</v>
          </cell>
          <cell r="K600" t="str">
            <v>E08</v>
          </cell>
          <cell r="L600">
            <v>595</v>
          </cell>
        </row>
        <row r="601">
          <cell r="A601" t="str">
            <v>E08596</v>
          </cell>
          <cell r="B601">
            <v>596</v>
          </cell>
          <cell r="C601" t="str">
            <v>MACH</v>
          </cell>
          <cell r="D601" t="str">
            <v>910-8</v>
          </cell>
          <cell r="E601" t="str">
            <v>STORE</v>
          </cell>
          <cell r="F601" t="str">
            <v>FG</v>
          </cell>
          <cell r="G601" t="str">
            <v>90426-RCT-0001</v>
          </cell>
          <cell r="H601" t="str">
            <v>WASHER,THRUST 41*68*4.750</v>
          </cell>
          <cell r="I601" t="str">
            <v>STORE</v>
          </cell>
          <cell r="J601" t="str">
            <v>SHIPMENT</v>
          </cell>
          <cell r="K601" t="str">
            <v>E08</v>
          </cell>
          <cell r="L601">
            <v>596</v>
          </cell>
        </row>
        <row r="602">
          <cell r="A602" t="str">
            <v>E08597</v>
          </cell>
          <cell r="B602">
            <v>597</v>
          </cell>
          <cell r="C602" t="str">
            <v>MACH</v>
          </cell>
          <cell r="D602" t="str">
            <v>910-8</v>
          </cell>
          <cell r="E602" t="str">
            <v>STORE</v>
          </cell>
          <cell r="F602" t="str">
            <v>FG</v>
          </cell>
          <cell r="G602" t="str">
            <v>90427-RCT-0001</v>
          </cell>
          <cell r="H602" t="str">
            <v>WASHER,THRUST 41*68*4.775</v>
          </cell>
          <cell r="I602" t="str">
            <v>STORE</v>
          </cell>
          <cell r="J602" t="str">
            <v>SHIPMENT</v>
          </cell>
          <cell r="K602" t="str">
            <v>E08</v>
          </cell>
          <cell r="L602">
            <v>597</v>
          </cell>
        </row>
        <row r="603">
          <cell r="A603" t="str">
            <v>E08598</v>
          </cell>
          <cell r="B603">
            <v>598</v>
          </cell>
          <cell r="C603" t="str">
            <v>MACH</v>
          </cell>
          <cell r="D603" t="str">
            <v>910-8</v>
          </cell>
          <cell r="E603" t="str">
            <v>STORE</v>
          </cell>
          <cell r="F603" t="str">
            <v>FG</v>
          </cell>
          <cell r="G603" t="str">
            <v>90428-RCT-0001</v>
          </cell>
          <cell r="H603" t="str">
            <v>WASHER,THRUST 41*68*4.800</v>
          </cell>
          <cell r="I603" t="str">
            <v>STORE</v>
          </cell>
          <cell r="J603" t="str">
            <v>SHIPMENT</v>
          </cell>
          <cell r="K603" t="str">
            <v>E08</v>
          </cell>
          <cell r="L603">
            <v>598</v>
          </cell>
        </row>
        <row r="604">
          <cell r="A604" t="str">
            <v>E08599</v>
          </cell>
          <cell r="B604">
            <v>599</v>
          </cell>
          <cell r="C604" t="str">
            <v>MACH</v>
          </cell>
          <cell r="D604" t="str">
            <v>910-8</v>
          </cell>
          <cell r="E604" t="str">
            <v>STORE</v>
          </cell>
          <cell r="F604" t="str">
            <v>FG</v>
          </cell>
          <cell r="G604" t="str">
            <v>90443-PRP-0001</v>
          </cell>
          <cell r="H604" t="str">
            <v>COLLAR,27-37*36.5</v>
          </cell>
          <cell r="I604" t="str">
            <v>STORE</v>
          </cell>
          <cell r="J604" t="str">
            <v>SHIPMENT</v>
          </cell>
          <cell r="K604" t="str">
            <v>E08</v>
          </cell>
          <cell r="L604">
            <v>599</v>
          </cell>
        </row>
        <row r="605">
          <cell r="A605" t="str">
            <v>E08600</v>
          </cell>
          <cell r="B605">
            <v>600</v>
          </cell>
          <cell r="C605" t="str">
            <v>MACH</v>
          </cell>
          <cell r="D605" t="str">
            <v>910-8</v>
          </cell>
          <cell r="E605" t="str">
            <v>STORE</v>
          </cell>
          <cell r="F605" t="str">
            <v>FG</v>
          </cell>
          <cell r="G605" t="str">
            <v>90443-RPC-0001</v>
          </cell>
          <cell r="H605" t="str">
            <v>COLLAR,29*35*33</v>
          </cell>
          <cell r="I605" t="str">
            <v>STORE</v>
          </cell>
          <cell r="J605" t="str">
            <v>SHIPMENT</v>
          </cell>
          <cell r="K605" t="str">
            <v>E08</v>
          </cell>
          <cell r="L605">
            <v>600</v>
          </cell>
        </row>
        <row r="606">
          <cell r="A606" t="str">
            <v>E08601</v>
          </cell>
          <cell r="B606">
            <v>601</v>
          </cell>
          <cell r="C606" t="str">
            <v>MACH</v>
          </cell>
          <cell r="D606" t="str">
            <v>910-8</v>
          </cell>
          <cell r="E606" t="str">
            <v>STORE</v>
          </cell>
          <cell r="F606" t="str">
            <v>FG</v>
          </cell>
          <cell r="G606" t="str">
            <v>90445-PPV-0001</v>
          </cell>
          <cell r="H606" t="str">
            <v>COLLAR,35*47*7.8</v>
          </cell>
          <cell r="I606" t="str">
            <v>STORE</v>
          </cell>
          <cell r="J606" t="str">
            <v>SHIPMENT</v>
          </cell>
          <cell r="K606" t="str">
            <v>E08</v>
          </cell>
          <cell r="L606">
            <v>601</v>
          </cell>
        </row>
        <row r="607">
          <cell r="A607" t="str">
            <v>E08602</v>
          </cell>
          <cell r="B607">
            <v>602</v>
          </cell>
          <cell r="C607" t="str">
            <v>MACH</v>
          </cell>
          <cell r="D607" t="str">
            <v>910-8</v>
          </cell>
          <cell r="E607" t="str">
            <v>STORE</v>
          </cell>
          <cell r="F607" t="str">
            <v>FG</v>
          </cell>
          <cell r="G607" t="str">
            <v>90445-RPC-0001</v>
          </cell>
          <cell r="H607" t="str">
            <v>COLLAR,33*45*7.8</v>
          </cell>
          <cell r="I607" t="str">
            <v>STORE</v>
          </cell>
          <cell r="J607" t="str">
            <v>SHIPMENT</v>
          </cell>
          <cell r="K607" t="str">
            <v>E08</v>
          </cell>
          <cell r="L607">
            <v>602</v>
          </cell>
        </row>
        <row r="608">
          <cell r="A608" t="str">
            <v>E08603</v>
          </cell>
          <cell r="B608">
            <v>603</v>
          </cell>
          <cell r="C608" t="str">
            <v>MACH</v>
          </cell>
          <cell r="D608" t="str">
            <v>910-8</v>
          </cell>
          <cell r="E608" t="str">
            <v>STORE</v>
          </cell>
          <cell r="F608" t="str">
            <v>FG</v>
          </cell>
          <cell r="G608" t="str">
            <v>90501-PRP-0002</v>
          </cell>
          <cell r="H608" t="str">
            <v>COLLAR,27*34*66.3</v>
          </cell>
          <cell r="I608" t="str">
            <v>STORE</v>
          </cell>
          <cell r="J608" t="str">
            <v>SHIPMENT</v>
          </cell>
          <cell r="K608" t="str">
            <v>E08</v>
          </cell>
          <cell r="L608">
            <v>603</v>
          </cell>
        </row>
        <row r="609">
          <cell r="A609" t="str">
            <v>E08604</v>
          </cell>
          <cell r="B609">
            <v>604</v>
          </cell>
          <cell r="C609" t="str">
            <v>MACH</v>
          </cell>
          <cell r="D609" t="str">
            <v>910-8</v>
          </cell>
          <cell r="E609" t="str">
            <v>STORE</v>
          </cell>
          <cell r="F609" t="str">
            <v>FG</v>
          </cell>
          <cell r="G609" t="str">
            <v>90501-RPC-0001</v>
          </cell>
          <cell r="H609" t="str">
            <v>COLLAR,27*32*60.5</v>
          </cell>
          <cell r="I609" t="str">
            <v>STORE</v>
          </cell>
          <cell r="J609" t="str">
            <v>SHIPMENT</v>
          </cell>
          <cell r="K609" t="str">
            <v>E08</v>
          </cell>
          <cell r="L609">
            <v>604</v>
          </cell>
        </row>
        <row r="610">
          <cell r="A610" t="str">
            <v>E08605</v>
          </cell>
          <cell r="B610">
            <v>605</v>
          </cell>
          <cell r="C610" t="str">
            <v>MACH</v>
          </cell>
          <cell r="D610" t="str">
            <v>910-8</v>
          </cell>
          <cell r="E610" t="str">
            <v>STORE</v>
          </cell>
          <cell r="F610" t="str">
            <v>FG</v>
          </cell>
          <cell r="G610" t="str">
            <v>90517-PRP-0101</v>
          </cell>
          <cell r="H610" t="str">
            <v>WASHER,THRUST 37*58*4.050</v>
          </cell>
          <cell r="I610" t="str">
            <v>STORE</v>
          </cell>
          <cell r="J610" t="str">
            <v>SHIPMENT</v>
          </cell>
          <cell r="K610" t="str">
            <v>E08</v>
          </cell>
          <cell r="L610">
            <v>605</v>
          </cell>
        </row>
        <row r="611">
          <cell r="A611" t="str">
            <v>E08606</v>
          </cell>
          <cell r="B611">
            <v>606</v>
          </cell>
          <cell r="C611" t="str">
            <v>MACH</v>
          </cell>
          <cell r="D611" t="str">
            <v>910-8</v>
          </cell>
          <cell r="E611" t="str">
            <v>STORE</v>
          </cell>
          <cell r="F611" t="str">
            <v>FG</v>
          </cell>
          <cell r="G611" t="str">
            <v>90518-PRP-0101</v>
          </cell>
          <cell r="H611" t="str">
            <v>WASHER,THRUST 37*58*4.075</v>
          </cell>
          <cell r="I611" t="str">
            <v>STORE</v>
          </cell>
          <cell r="J611" t="str">
            <v>SHIPMENT</v>
          </cell>
          <cell r="K611" t="str">
            <v>E08</v>
          </cell>
          <cell r="L611">
            <v>606</v>
          </cell>
        </row>
        <row r="612">
          <cell r="A612" t="str">
            <v>E08607</v>
          </cell>
          <cell r="B612">
            <v>607</v>
          </cell>
          <cell r="C612" t="str">
            <v>MACH</v>
          </cell>
          <cell r="D612" t="str">
            <v>910-8</v>
          </cell>
          <cell r="E612" t="str">
            <v>STORE</v>
          </cell>
          <cell r="F612" t="str">
            <v>FG</v>
          </cell>
          <cell r="G612" t="str">
            <v>26333-PNA-0000-UG</v>
          </cell>
          <cell r="H612" t="str">
            <v>INNER RING,STATOR</v>
          </cell>
          <cell r="I612" t="str">
            <v>STORE</v>
          </cell>
          <cell r="J612" t="str">
            <v>ASSY</v>
          </cell>
          <cell r="K612" t="str">
            <v>E08</v>
          </cell>
          <cell r="L612">
            <v>607</v>
          </cell>
        </row>
        <row r="613">
          <cell r="A613" t="str">
            <v>E08608</v>
          </cell>
          <cell r="B613">
            <v>608</v>
          </cell>
          <cell r="C613" t="str">
            <v>MACH</v>
          </cell>
          <cell r="D613" t="str">
            <v>910-8</v>
          </cell>
          <cell r="E613" t="str">
            <v>STORE</v>
          </cell>
          <cell r="F613" t="str">
            <v>FG</v>
          </cell>
          <cell r="G613" t="str">
            <v>26333-RB0-0000-UG</v>
          </cell>
          <cell r="H613" t="str">
            <v>INNER RING,STATOR</v>
          </cell>
          <cell r="I613" t="str">
            <v>STORE</v>
          </cell>
          <cell r="J613" t="str">
            <v>ASSY</v>
          </cell>
          <cell r="K613" t="str">
            <v>E08</v>
          </cell>
          <cell r="L613">
            <v>608</v>
          </cell>
        </row>
        <row r="614">
          <cell r="A614" t="str">
            <v>E08609</v>
          </cell>
          <cell r="B614">
            <v>609</v>
          </cell>
          <cell r="C614" t="str">
            <v>MACH</v>
          </cell>
          <cell r="D614" t="str">
            <v>910-8</v>
          </cell>
          <cell r="E614" t="str">
            <v>STORE</v>
          </cell>
          <cell r="F614" t="str">
            <v>FG</v>
          </cell>
          <cell r="G614" t="str">
            <v>26222-R40A-0000-UG</v>
          </cell>
          <cell r="H614" t="str">
            <v>HUB COMP,TC TURBINE</v>
          </cell>
          <cell r="I614" t="str">
            <v>STORE</v>
          </cell>
          <cell r="J614" t="str">
            <v>TURBINE</v>
          </cell>
          <cell r="K614" t="str">
            <v>E08</v>
          </cell>
          <cell r="L614">
            <v>609</v>
          </cell>
        </row>
        <row r="615">
          <cell r="A615" t="str">
            <v>E08610</v>
          </cell>
          <cell r="B615">
            <v>610</v>
          </cell>
          <cell r="C615" t="str">
            <v>MACH</v>
          </cell>
          <cell r="D615" t="str">
            <v>910-8</v>
          </cell>
          <cell r="E615" t="str">
            <v>STORE</v>
          </cell>
          <cell r="F615" t="str">
            <v>FG</v>
          </cell>
          <cell r="G615" t="str">
            <v>26222-R60A-0000-UG</v>
          </cell>
          <cell r="H615" t="str">
            <v>HUB COMP,TC TURBINE</v>
          </cell>
          <cell r="I615" t="str">
            <v>STORE</v>
          </cell>
          <cell r="J615" t="str">
            <v>TURBINE</v>
          </cell>
          <cell r="K615" t="str">
            <v>E08</v>
          </cell>
          <cell r="L615">
            <v>610</v>
          </cell>
        </row>
        <row r="616">
          <cell r="A616" t="str">
            <v>E08611</v>
          </cell>
          <cell r="B616">
            <v>611</v>
          </cell>
          <cell r="C616" t="str">
            <v>MACH</v>
          </cell>
          <cell r="D616" t="str">
            <v>910-8</v>
          </cell>
          <cell r="E616" t="str">
            <v>STORE</v>
          </cell>
          <cell r="F616" t="str">
            <v>FG</v>
          </cell>
          <cell r="G616" t="str">
            <v>26222-RB0-0000-UG</v>
          </cell>
          <cell r="H616" t="str">
            <v>HUB COMP,TC TURBINE</v>
          </cell>
          <cell r="I616" t="str">
            <v>STORE</v>
          </cell>
          <cell r="J616" t="str">
            <v>TURBINE</v>
          </cell>
          <cell r="K616" t="str">
            <v>E08</v>
          </cell>
          <cell r="L616">
            <v>611</v>
          </cell>
        </row>
        <row r="617">
          <cell r="A617" t="str">
            <v>E08612</v>
          </cell>
          <cell r="B617">
            <v>612</v>
          </cell>
          <cell r="C617" t="str">
            <v>MACH</v>
          </cell>
          <cell r="D617" t="str">
            <v>910-8</v>
          </cell>
          <cell r="E617" t="str">
            <v>STORE</v>
          </cell>
          <cell r="F617" t="str">
            <v>FG</v>
          </cell>
          <cell r="G617" t="str">
            <v>26222-PNA-0000-UG</v>
          </cell>
          <cell r="H617" t="str">
            <v>HUB COMP,TC TURBINE</v>
          </cell>
          <cell r="I617" t="str">
            <v>STORE</v>
          </cell>
          <cell r="J617" t="str">
            <v>TURBINE</v>
          </cell>
          <cell r="K617" t="str">
            <v>E08</v>
          </cell>
          <cell r="L617">
            <v>612</v>
          </cell>
        </row>
        <row r="618">
          <cell r="A618" t="str">
            <v>E08613</v>
          </cell>
          <cell r="B618">
            <v>613</v>
          </cell>
          <cell r="C618" t="str">
            <v>MACH</v>
          </cell>
          <cell r="D618" t="str">
            <v>910-8</v>
          </cell>
          <cell r="E618" t="str">
            <v>STORE</v>
          </cell>
          <cell r="F618" t="str">
            <v>FG</v>
          </cell>
          <cell r="G618" t="str">
            <v>26222-PPA-0000-UG</v>
          </cell>
          <cell r="H618" t="str">
            <v>HUB COMP,TC TURBINE</v>
          </cell>
          <cell r="I618" t="str">
            <v>STORE</v>
          </cell>
          <cell r="J618" t="str">
            <v>TURBINE</v>
          </cell>
          <cell r="K618" t="str">
            <v>E08</v>
          </cell>
          <cell r="L618">
            <v>613</v>
          </cell>
        </row>
        <row r="619">
          <cell r="A619" t="str">
            <v>E08614</v>
          </cell>
          <cell r="B619">
            <v>614</v>
          </cell>
          <cell r="C619" t="str">
            <v>EXH</v>
          </cell>
          <cell r="D619" t="str">
            <v>910-9</v>
          </cell>
          <cell r="E619" t="str">
            <v>STORE</v>
          </cell>
          <cell r="F619" t="str">
            <v>WIP</v>
          </cell>
          <cell r="G619" t="str">
            <v>18307-SWE-Z012-M1</v>
          </cell>
          <cell r="H619" t="str">
            <v>SLNCR COMP</v>
          </cell>
          <cell r="I619" t="str">
            <v>STORE</v>
          </cell>
          <cell r="J619" t="str">
            <v>STD</v>
          </cell>
          <cell r="K619" t="str">
            <v>E08</v>
          </cell>
          <cell r="L619">
            <v>614</v>
          </cell>
        </row>
        <row r="620">
          <cell r="A620" t="str">
            <v>E08615</v>
          </cell>
          <cell r="B620">
            <v>615</v>
          </cell>
          <cell r="C620" t="str">
            <v>EXH</v>
          </cell>
          <cell r="D620" t="str">
            <v>910-9</v>
          </cell>
          <cell r="E620" t="str">
            <v>STORE</v>
          </cell>
          <cell r="F620" t="str">
            <v>FG</v>
          </cell>
          <cell r="G620" t="str">
            <v>18307-SWE-Z011-M1</v>
          </cell>
          <cell r="H620" t="str">
            <v>SILENCER COMP,EXHAUST</v>
          </cell>
          <cell r="I620" t="str">
            <v>STORE</v>
          </cell>
          <cell r="J620" t="str">
            <v>SHIPMENT</v>
          </cell>
          <cell r="K620" t="str">
            <v>E08</v>
          </cell>
          <cell r="L620">
            <v>615</v>
          </cell>
        </row>
        <row r="621">
          <cell r="A621" t="str">
            <v>E08616</v>
          </cell>
          <cell r="B621">
            <v>616</v>
          </cell>
          <cell r="C621" t="str">
            <v>EXH</v>
          </cell>
          <cell r="D621" t="str">
            <v>910-9</v>
          </cell>
          <cell r="E621" t="str">
            <v>STORE</v>
          </cell>
          <cell r="F621" t="str">
            <v>FG</v>
          </cell>
          <cell r="G621" t="str">
            <v>18210-SWG-Z011-M1</v>
          </cell>
          <cell r="H621" t="str">
            <v>PIPE A,EXHAUST</v>
          </cell>
          <cell r="I621" t="str">
            <v>STORE</v>
          </cell>
          <cell r="J621" t="str">
            <v>SHIPMENT</v>
          </cell>
          <cell r="K621" t="str">
            <v>E08</v>
          </cell>
          <cell r="L621">
            <v>616</v>
          </cell>
        </row>
        <row r="622">
          <cell r="A622" t="str">
            <v>E08617</v>
          </cell>
          <cell r="B622">
            <v>617</v>
          </cell>
          <cell r="C622" t="str">
            <v>EXH</v>
          </cell>
          <cell r="D622" t="str">
            <v>910-9</v>
          </cell>
          <cell r="E622" t="str">
            <v>STORE</v>
          </cell>
          <cell r="F622" t="str">
            <v>FG</v>
          </cell>
          <cell r="G622" t="str">
            <v>18220-SWG-Z011-M1</v>
          </cell>
          <cell r="H622" t="str">
            <v>PIPE B,EXHAUST / NP4  2.0L</v>
          </cell>
          <cell r="I622" t="str">
            <v>STORE</v>
          </cell>
          <cell r="J622" t="str">
            <v>SHIPMENT</v>
          </cell>
          <cell r="K622" t="str">
            <v>E08</v>
          </cell>
          <cell r="L622">
            <v>617</v>
          </cell>
        </row>
        <row r="623">
          <cell r="A623" t="str">
            <v>E08618</v>
          </cell>
          <cell r="B623">
            <v>618</v>
          </cell>
          <cell r="C623" t="str">
            <v>EXH</v>
          </cell>
          <cell r="D623" t="str">
            <v>910-9</v>
          </cell>
          <cell r="E623" t="str">
            <v>STORE</v>
          </cell>
          <cell r="F623" t="str">
            <v>FG</v>
          </cell>
          <cell r="G623" t="str">
            <v>18220-SWE-Z011-M1</v>
          </cell>
          <cell r="H623" t="str">
            <v>PIPE B,EXHAUST / NP2  2.4L</v>
          </cell>
          <cell r="I623" t="str">
            <v>STORE</v>
          </cell>
          <cell r="J623" t="str">
            <v>SHIPMENT</v>
          </cell>
          <cell r="K623" t="str">
            <v>E08</v>
          </cell>
          <cell r="L623">
            <v>618</v>
          </cell>
        </row>
        <row r="624">
          <cell r="A624" t="str">
            <v>E08619</v>
          </cell>
          <cell r="B624">
            <v>619</v>
          </cell>
          <cell r="C624" t="str">
            <v>CAT.</v>
          </cell>
          <cell r="D624" t="str">
            <v>910-10</v>
          </cell>
          <cell r="E624" t="str">
            <v>STORE</v>
          </cell>
          <cell r="F624" t="str">
            <v>RM-H</v>
          </cell>
          <cell r="G624" t="str">
            <v>18165-R40-Y511-Y1</v>
          </cell>
          <cell r="H624" t="str">
            <v xml:space="preserve"> CATALYST E7N-540 </v>
          </cell>
          <cell r="I624" t="str">
            <v>STORE</v>
          </cell>
          <cell r="J624" t="str">
            <v>CANNING</v>
          </cell>
          <cell r="K624" t="str">
            <v>E08</v>
          </cell>
          <cell r="L624">
            <v>619</v>
          </cell>
        </row>
        <row r="625">
          <cell r="A625" t="str">
            <v>E08620</v>
          </cell>
          <cell r="B625">
            <v>620</v>
          </cell>
          <cell r="C625" t="str">
            <v>CAT.</v>
          </cell>
          <cell r="D625" t="str">
            <v>910-10</v>
          </cell>
          <cell r="E625" t="str">
            <v>STORE</v>
          </cell>
          <cell r="F625" t="str">
            <v>RM-H</v>
          </cell>
          <cell r="G625" t="str">
            <v>18165-R40-Y011-Y1</v>
          </cell>
          <cell r="H625" t="str">
            <v xml:space="preserve"> CATALYST C8N-A60</v>
          </cell>
          <cell r="I625" t="str">
            <v>STORE</v>
          </cell>
          <cell r="J625" t="str">
            <v>CANNING</v>
          </cell>
          <cell r="K625" t="str">
            <v>E08</v>
          </cell>
          <cell r="L625">
            <v>620</v>
          </cell>
        </row>
        <row r="626">
          <cell r="A626" t="str">
            <v>E08621</v>
          </cell>
          <cell r="B626">
            <v>621</v>
          </cell>
          <cell r="C626" t="str">
            <v>CAT.</v>
          </cell>
          <cell r="D626" t="str">
            <v>910-10</v>
          </cell>
          <cell r="E626" t="str">
            <v>STORE</v>
          </cell>
          <cell r="F626" t="str">
            <v>RM</v>
          </cell>
          <cell r="G626" t="str">
            <v>18171-R40-A010-Y1</v>
          </cell>
          <cell r="H626" t="str">
            <v xml:space="preserve"> TOTALMAT,CONVERTER </v>
          </cell>
          <cell r="I626" t="str">
            <v>STORE</v>
          </cell>
          <cell r="J626" t="str">
            <v>CANNING</v>
          </cell>
          <cell r="K626" t="str">
            <v>E08</v>
          </cell>
          <cell r="L626">
            <v>621</v>
          </cell>
        </row>
        <row r="627">
          <cell r="A627" t="str">
            <v>E08622</v>
          </cell>
          <cell r="B627">
            <v>622</v>
          </cell>
          <cell r="C627" t="str">
            <v>CAT.</v>
          </cell>
          <cell r="D627" t="str">
            <v>910-10</v>
          </cell>
          <cell r="E627" t="str">
            <v>STORE</v>
          </cell>
          <cell r="F627" t="str">
            <v>RM</v>
          </cell>
          <cell r="G627" t="str">
            <v>18171-R40-A110-Y1</v>
          </cell>
          <cell r="H627" t="str">
            <v xml:space="preserve"> TOTALMAT,CONVERTER </v>
          </cell>
          <cell r="I627" t="str">
            <v>STORE</v>
          </cell>
          <cell r="J627" t="str">
            <v>CANNING</v>
          </cell>
          <cell r="K627" t="str">
            <v>E08</v>
          </cell>
          <cell r="L627">
            <v>622</v>
          </cell>
        </row>
        <row r="628">
          <cell r="A628" t="str">
            <v>E08623</v>
          </cell>
          <cell r="B628">
            <v>623</v>
          </cell>
          <cell r="C628" t="str">
            <v>CAT.</v>
          </cell>
          <cell r="D628" t="str">
            <v>910-10</v>
          </cell>
          <cell r="E628" t="str">
            <v>STORE</v>
          </cell>
          <cell r="F628" t="str">
            <v>RM</v>
          </cell>
          <cell r="G628" t="str">
            <v>18171-RB0-0032-H1</v>
          </cell>
          <cell r="H628" t="str">
            <v xml:space="preserve"> TOTALMAT,CONVERTER </v>
          </cell>
          <cell r="I628" t="str">
            <v>STORE</v>
          </cell>
          <cell r="J628" t="str">
            <v>CANNING</v>
          </cell>
          <cell r="K628" t="str">
            <v>E08</v>
          </cell>
          <cell r="L628">
            <v>623</v>
          </cell>
        </row>
        <row r="629">
          <cell r="A629" t="str">
            <v>E08624</v>
          </cell>
          <cell r="B629">
            <v>624</v>
          </cell>
          <cell r="C629" t="str">
            <v>CAT.</v>
          </cell>
          <cell r="D629" t="str">
            <v>910-10</v>
          </cell>
          <cell r="E629" t="str">
            <v>STORE</v>
          </cell>
          <cell r="F629" t="str">
            <v>RM</v>
          </cell>
          <cell r="G629" t="str">
            <v>18171-RME-A110-Y1</v>
          </cell>
          <cell r="H629" t="str">
            <v xml:space="preserve"> TOTALMAT,CONVERTER </v>
          </cell>
          <cell r="I629" t="str">
            <v>STORE</v>
          </cell>
          <cell r="J629" t="str">
            <v>CANNING</v>
          </cell>
          <cell r="K629" t="str">
            <v>E08</v>
          </cell>
          <cell r="L629">
            <v>624</v>
          </cell>
        </row>
        <row r="630">
          <cell r="A630" t="str">
            <v>E08625</v>
          </cell>
          <cell r="B630">
            <v>625</v>
          </cell>
          <cell r="C630" t="str">
            <v>CAT.</v>
          </cell>
          <cell r="D630" t="str">
            <v>910-10</v>
          </cell>
          <cell r="E630" t="str">
            <v>STORE</v>
          </cell>
          <cell r="F630" t="str">
            <v>RM</v>
          </cell>
          <cell r="G630" t="str">
            <v>18174-RAA-A001-H1</v>
          </cell>
          <cell r="H630" t="str">
            <v xml:space="preserve"> FLG, FR EXH.</v>
          </cell>
          <cell r="I630" t="str">
            <v>STORE</v>
          </cell>
          <cell r="J630" t="str">
            <v>SUB COMP</v>
          </cell>
          <cell r="K630" t="str">
            <v>E08</v>
          </cell>
          <cell r="L630">
            <v>625</v>
          </cell>
        </row>
        <row r="631">
          <cell r="A631" t="str">
            <v>E08626</v>
          </cell>
          <cell r="B631">
            <v>626</v>
          </cell>
          <cell r="C631" t="str">
            <v>CAT.</v>
          </cell>
          <cell r="D631" t="str">
            <v>910-10</v>
          </cell>
          <cell r="E631" t="str">
            <v>STORE</v>
          </cell>
          <cell r="F631" t="str">
            <v>RM</v>
          </cell>
          <cell r="G631" t="str">
            <v>18176-PT0-0031</v>
          </cell>
          <cell r="H631" t="str">
            <v xml:space="preserve"> BOLT , CONVERTER </v>
          </cell>
          <cell r="I631" t="str">
            <v>STORE</v>
          </cell>
          <cell r="J631" t="str">
            <v>SUB COMP</v>
          </cell>
          <cell r="K631" t="str">
            <v>E08</v>
          </cell>
          <cell r="L631">
            <v>626</v>
          </cell>
        </row>
        <row r="632">
          <cell r="A632" t="str">
            <v>E08627</v>
          </cell>
          <cell r="B632">
            <v>627</v>
          </cell>
          <cell r="C632" t="str">
            <v>CAT.</v>
          </cell>
          <cell r="D632" t="str">
            <v>910-10</v>
          </cell>
          <cell r="E632" t="str">
            <v>STORE</v>
          </cell>
          <cell r="F632" t="str">
            <v>RM</v>
          </cell>
          <cell r="G632" t="str">
            <v>18161-R40-A000-H1-00</v>
          </cell>
          <cell r="H632" t="str">
            <v xml:space="preserve"> CONE, FR </v>
          </cell>
          <cell r="I632" t="str">
            <v>STORE</v>
          </cell>
          <cell r="J632" t="str">
            <v>SUB COMP</v>
          </cell>
          <cell r="K632" t="str">
            <v>E08</v>
          </cell>
          <cell r="L632">
            <v>627</v>
          </cell>
        </row>
        <row r="633">
          <cell r="A633" t="str">
            <v>E08628</v>
          </cell>
          <cell r="B633">
            <v>628</v>
          </cell>
          <cell r="C633" t="str">
            <v>CAT.</v>
          </cell>
          <cell r="D633" t="str">
            <v>910-10</v>
          </cell>
          <cell r="E633" t="str">
            <v>STORE</v>
          </cell>
          <cell r="F633" t="str">
            <v>RM</v>
          </cell>
          <cell r="G633" t="str">
            <v>18150-R40-A000-R12</v>
          </cell>
          <cell r="H633" t="str">
            <v xml:space="preserve"> CASE, RAW MATERIAL </v>
          </cell>
          <cell r="I633" t="str">
            <v>STORE</v>
          </cell>
          <cell r="J633" t="str">
            <v>CANNING</v>
          </cell>
          <cell r="K633" t="str">
            <v>E08</v>
          </cell>
          <cell r="L633">
            <v>628</v>
          </cell>
        </row>
        <row r="634">
          <cell r="A634" t="str">
            <v>E08629</v>
          </cell>
          <cell r="B634">
            <v>629</v>
          </cell>
          <cell r="C634" t="str">
            <v>CAT.</v>
          </cell>
          <cell r="D634" t="str">
            <v>910-10</v>
          </cell>
          <cell r="E634" t="str">
            <v>STORE</v>
          </cell>
          <cell r="F634" t="str">
            <v>RM</v>
          </cell>
          <cell r="G634" t="str">
            <v>18162-R40-A000-H1-00</v>
          </cell>
          <cell r="H634" t="str">
            <v xml:space="preserve"> CONE, RR </v>
          </cell>
          <cell r="I634" t="str">
            <v>STORE</v>
          </cell>
          <cell r="J634" t="str">
            <v>SUB COMP</v>
          </cell>
          <cell r="K634" t="str">
            <v>E08</v>
          </cell>
          <cell r="L634">
            <v>629</v>
          </cell>
        </row>
        <row r="635">
          <cell r="A635" t="str">
            <v>E08630</v>
          </cell>
          <cell r="B635">
            <v>630</v>
          </cell>
          <cell r="C635" t="str">
            <v>CAT.</v>
          </cell>
          <cell r="D635" t="str">
            <v>910-10</v>
          </cell>
          <cell r="E635" t="str">
            <v>STORE</v>
          </cell>
          <cell r="F635" t="str">
            <v>RM</v>
          </cell>
          <cell r="G635" t="str">
            <v>18174-RCA-A102-H1</v>
          </cell>
          <cell r="H635" t="str">
            <v xml:space="preserve"> FLG, RR EXH. </v>
          </cell>
          <cell r="I635" t="str">
            <v>STORE</v>
          </cell>
          <cell r="J635" t="str">
            <v>SUB COMP</v>
          </cell>
          <cell r="K635" t="str">
            <v>E08</v>
          </cell>
          <cell r="L635">
            <v>630</v>
          </cell>
        </row>
        <row r="636">
          <cell r="A636" t="str">
            <v>E08631</v>
          </cell>
          <cell r="B636">
            <v>631</v>
          </cell>
          <cell r="C636" t="str">
            <v>CAT.</v>
          </cell>
          <cell r="D636" t="str">
            <v>910-10</v>
          </cell>
          <cell r="E636" t="str">
            <v>STORE</v>
          </cell>
          <cell r="F636" t="str">
            <v>RM</v>
          </cell>
          <cell r="G636" t="str">
            <v>18176-P08-0031</v>
          </cell>
          <cell r="H636" t="str">
            <v xml:space="preserve"> BOLT, CONVERTER </v>
          </cell>
          <cell r="I636" t="str">
            <v>STORE</v>
          </cell>
          <cell r="J636" t="str">
            <v>SUB COMP</v>
          </cell>
          <cell r="K636" t="str">
            <v>E08</v>
          </cell>
          <cell r="L636">
            <v>631</v>
          </cell>
        </row>
        <row r="637">
          <cell r="A637" t="str">
            <v>E08632</v>
          </cell>
          <cell r="B637">
            <v>632</v>
          </cell>
          <cell r="C637" t="str">
            <v>CAT.</v>
          </cell>
          <cell r="D637" t="str">
            <v>910-10</v>
          </cell>
          <cell r="E637" t="str">
            <v>STORE</v>
          </cell>
          <cell r="F637" t="str">
            <v>RM</v>
          </cell>
          <cell r="G637" t="str">
            <v>18190-R40-A000-C51</v>
          </cell>
          <cell r="H637" t="str">
            <v xml:space="preserve"> SUB COMP, FR </v>
          </cell>
          <cell r="I637" t="str">
            <v>STORE</v>
          </cell>
          <cell r="J637" t="str">
            <v>MAIN COMP</v>
          </cell>
          <cell r="K637" t="str">
            <v>E08</v>
          </cell>
          <cell r="L637">
            <v>632</v>
          </cell>
        </row>
        <row r="638">
          <cell r="A638" t="str">
            <v>E08633</v>
          </cell>
          <cell r="B638">
            <v>633</v>
          </cell>
          <cell r="C638" t="str">
            <v>CAT.</v>
          </cell>
          <cell r="D638" t="str">
            <v>910-10</v>
          </cell>
          <cell r="E638" t="str">
            <v>STORE</v>
          </cell>
          <cell r="F638" t="str">
            <v>RM</v>
          </cell>
          <cell r="G638" t="str">
            <v>18190-R40-A000-R12</v>
          </cell>
          <cell r="H638" t="str">
            <v xml:space="preserve"> CASE, RAW MATERIAL </v>
          </cell>
          <cell r="I638" t="str">
            <v>STORE</v>
          </cell>
          <cell r="J638" t="str">
            <v>CANNING</v>
          </cell>
          <cell r="K638" t="str">
            <v>E08</v>
          </cell>
          <cell r="L638">
            <v>633</v>
          </cell>
        </row>
        <row r="639">
          <cell r="A639" t="str">
            <v>E08634</v>
          </cell>
          <cell r="B639">
            <v>634</v>
          </cell>
          <cell r="C639" t="str">
            <v>CAT.</v>
          </cell>
          <cell r="D639" t="str">
            <v>910-10</v>
          </cell>
          <cell r="E639" t="str">
            <v>STORE</v>
          </cell>
          <cell r="F639" t="str">
            <v>RM</v>
          </cell>
          <cell r="G639" t="str">
            <v>18190-R40-A000-C61</v>
          </cell>
          <cell r="H639" t="str">
            <v xml:space="preserve"> SUB COMP, RR </v>
          </cell>
          <cell r="I639" t="str">
            <v>STORE</v>
          </cell>
          <cell r="J639" t="str">
            <v>MAIN COMP</v>
          </cell>
          <cell r="K639" t="str">
            <v>E08</v>
          </cell>
          <cell r="L639">
            <v>634</v>
          </cell>
        </row>
        <row r="640">
          <cell r="A640" t="str">
            <v>E08635</v>
          </cell>
          <cell r="B640">
            <v>635</v>
          </cell>
          <cell r="C640" t="str">
            <v>CAT.</v>
          </cell>
          <cell r="D640" t="str">
            <v>910-10</v>
          </cell>
          <cell r="E640" t="str">
            <v>STORE</v>
          </cell>
          <cell r="F640" t="str">
            <v>RM</v>
          </cell>
          <cell r="G640" t="str">
            <v>18195-R40-A001-H1</v>
          </cell>
          <cell r="H640" t="str">
            <v xml:space="preserve"> STAY COMP , COVER B </v>
          </cell>
          <cell r="I640" t="str">
            <v>STORE</v>
          </cell>
          <cell r="J640" t="str">
            <v>MAIN COMP</v>
          </cell>
          <cell r="K640" t="str">
            <v>E08</v>
          </cell>
          <cell r="L640">
            <v>635</v>
          </cell>
        </row>
        <row r="641">
          <cell r="A641" t="str">
            <v>E08636</v>
          </cell>
          <cell r="B641">
            <v>636</v>
          </cell>
          <cell r="C641" t="str">
            <v>CAT.</v>
          </cell>
          <cell r="D641" t="str">
            <v>910-10</v>
          </cell>
          <cell r="E641" t="str">
            <v>STORE</v>
          </cell>
          <cell r="F641" t="str">
            <v>RM</v>
          </cell>
          <cell r="G641" t="str">
            <v>18121-R49-Z000</v>
          </cell>
          <cell r="H641" t="str">
            <v xml:space="preserve"> COVER COMP, PRIM CONVERTER </v>
          </cell>
          <cell r="I641" t="str">
            <v>STORE</v>
          </cell>
          <cell r="J641" t="str">
            <v>MAIN COMP</v>
          </cell>
          <cell r="K641" t="str">
            <v>E08</v>
          </cell>
          <cell r="L641">
            <v>636</v>
          </cell>
        </row>
        <row r="642">
          <cell r="A642" t="str">
            <v>E08637</v>
          </cell>
          <cell r="B642">
            <v>637</v>
          </cell>
          <cell r="C642" t="str">
            <v>CAT.</v>
          </cell>
          <cell r="D642" t="str">
            <v>910-10</v>
          </cell>
          <cell r="E642" t="str">
            <v>STORE</v>
          </cell>
          <cell r="F642" t="str">
            <v>RM</v>
          </cell>
          <cell r="G642" t="str">
            <v>90023-PK1-0002</v>
          </cell>
          <cell r="H642" t="str">
            <v xml:space="preserve"> BOLT, FLANGE, 6x10mm </v>
          </cell>
          <cell r="I642" t="str">
            <v>STORE</v>
          </cell>
          <cell r="J642" t="str">
            <v>MAIN COMP</v>
          </cell>
          <cell r="K642" t="str">
            <v>E08</v>
          </cell>
          <cell r="L642">
            <v>637</v>
          </cell>
        </row>
        <row r="643">
          <cell r="A643" t="str">
            <v>E08638</v>
          </cell>
          <cell r="B643">
            <v>638</v>
          </cell>
          <cell r="C643" t="str">
            <v>CAT.</v>
          </cell>
          <cell r="D643" t="str">
            <v>910-10</v>
          </cell>
          <cell r="E643" t="str">
            <v>STORE</v>
          </cell>
          <cell r="F643" t="str">
            <v>RM</v>
          </cell>
          <cell r="G643" t="str">
            <v>18161-RB0-3000</v>
          </cell>
          <cell r="H643" t="str">
            <v xml:space="preserve"> PIPE FR </v>
          </cell>
          <cell r="I643" t="str">
            <v>STORE</v>
          </cell>
          <cell r="J643" t="str">
            <v>SUB COMP</v>
          </cell>
          <cell r="K643" t="str">
            <v>E08</v>
          </cell>
          <cell r="L643">
            <v>638</v>
          </cell>
        </row>
        <row r="644">
          <cell r="A644" t="str">
            <v>E08639</v>
          </cell>
          <cell r="B644">
            <v>639</v>
          </cell>
          <cell r="C644" t="str">
            <v>CAT.</v>
          </cell>
          <cell r="D644" t="str">
            <v>910-10</v>
          </cell>
          <cell r="E644" t="str">
            <v>STORE</v>
          </cell>
          <cell r="F644" t="str">
            <v>RM</v>
          </cell>
          <cell r="G644" t="str">
            <v>18158-RB0-3000</v>
          </cell>
          <cell r="H644" t="str">
            <v xml:space="preserve"> BOSS, SENSOR OXYGEN </v>
          </cell>
          <cell r="I644" t="str">
            <v>STORE</v>
          </cell>
          <cell r="J644" t="str">
            <v>SUB COMP</v>
          </cell>
          <cell r="K644" t="str">
            <v>E08</v>
          </cell>
          <cell r="L644">
            <v>639</v>
          </cell>
        </row>
        <row r="645">
          <cell r="A645" t="str">
            <v>E08640</v>
          </cell>
          <cell r="B645">
            <v>640</v>
          </cell>
          <cell r="C645" t="str">
            <v>CAT.</v>
          </cell>
          <cell r="D645" t="str">
            <v>910-10</v>
          </cell>
          <cell r="E645" t="str">
            <v>STORE</v>
          </cell>
          <cell r="F645" t="str">
            <v>RM</v>
          </cell>
          <cell r="G645" t="str">
            <v>18162-RB0-3000</v>
          </cell>
          <cell r="H645" t="str">
            <v xml:space="preserve"> CONE , FR </v>
          </cell>
          <cell r="I645" t="str">
            <v>STORE</v>
          </cell>
          <cell r="J645" t="str">
            <v>SUB COMP</v>
          </cell>
          <cell r="K645" t="str">
            <v>E08</v>
          </cell>
          <cell r="L645">
            <v>640</v>
          </cell>
        </row>
        <row r="646">
          <cell r="A646" t="str">
            <v>E08641</v>
          </cell>
          <cell r="B646">
            <v>641</v>
          </cell>
          <cell r="C646" t="str">
            <v>CAT.</v>
          </cell>
          <cell r="D646" t="str">
            <v>910-10</v>
          </cell>
          <cell r="E646" t="str">
            <v>STORE</v>
          </cell>
          <cell r="F646" t="str">
            <v>RM</v>
          </cell>
          <cell r="G646" t="str">
            <v>18166-RB0-3000</v>
          </cell>
          <cell r="H646" t="str">
            <v xml:space="preserve"> STAY COMP, FR CONVER </v>
          </cell>
          <cell r="I646" t="str">
            <v>STORE</v>
          </cell>
          <cell r="J646" t="str">
            <v>SUB COMP</v>
          </cell>
          <cell r="K646" t="str">
            <v>E08</v>
          </cell>
          <cell r="L646">
            <v>641</v>
          </cell>
        </row>
        <row r="647">
          <cell r="A647" t="str">
            <v>E08642</v>
          </cell>
          <cell r="B647">
            <v>642</v>
          </cell>
          <cell r="C647" t="str">
            <v>CAT.</v>
          </cell>
          <cell r="D647" t="str">
            <v>910-10</v>
          </cell>
          <cell r="E647" t="str">
            <v>STORE</v>
          </cell>
          <cell r="F647" t="str">
            <v>RM</v>
          </cell>
          <cell r="G647" t="str">
            <v>18216-RB0-3000</v>
          </cell>
          <cell r="H647" t="str">
            <v xml:space="preserve"> FLG FLEX, EXH </v>
          </cell>
          <cell r="I647" t="str">
            <v>STORE</v>
          </cell>
          <cell r="J647" t="str">
            <v>SUB COMP</v>
          </cell>
          <cell r="K647" t="str">
            <v>E08</v>
          </cell>
          <cell r="L647">
            <v>642</v>
          </cell>
        </row>
        <row r="648">
          <cell r="A648" t="str">
            <v>E08643</v>
          </cell>
          <cell r="B648">
            <v>643</v>
          </cell>
          <cell r="C648" t="str">
            <v>CAT.</v>
          </cell>
          <cell r="D648" t="str">
            <v>910-10</v>
          </cell>
          <cell r="E648" t="str">
            <v>STORE</v>
          </cell>
          <cell r="F648" t="str">
            <v>RM</v>
          </cell>
          <cell r="G648" t="str">
            <v>18219-RB0-0030-H1-C10</v>
          </cell>
          <cell r="H648" t="str">
            <v xml:space="preserve"> PIPE, FR COMP </v>
          </cell>
          <cell r="I648" t="str">
            <v>STORE</v>
          </cell>
          <cell r="J648" t="str">
            <v>SUB COMP</v>
          </cell>
          <cell r="K648" t="str">
            <v>E08</v>
          </cell>
          <cell r="L648">
            <v>643</v>
          </cell>
        </row>
        <row r="649">
          <cell r="A649" t="str">
            <v>E08644</v>
          </cell>
          <cell r="B649">
            <v>644</v>
          </cell>
          <cell r="C649" t="str">
            <v>CAT.</v>
          </cell>
          <cell r="D649" t="str">
            <v>910-10</v>
          </cell>
          <cell r="E649" t="str">
            <v>STORE</v>
          </cell>
          <cell r="F649" t="str">
            <v>RM</v>
          </cell>
          <cell r="G649" t="str">
            <v>18219-RB0-0030-H1-400</v>
          </cell>
          <cell r="H649" t="str">
            <v xml:space="preserve"> COVER FR </v>
          </cell>
          <cell r="I649" t="str">
            <v>STORE</v>
          </cell>
          <cell r="J649" t="str">
            <v>SUB COMP</v>
          </cell>
          <cell r="K649" t="str">
            <v>E08</v>
          </cell>
          <cell r="L649">
            <v>644</v>
          </cell>
        </row>
        <row r="650">
          <cell r="A650" t="str">
            <v>E08645</v>
          </cell>
          <cell r="B650">
            <v>645</v>
          </cell>
          <cell r="C650" t="str">
            <v>CAT.</v>
          </cell>
          <cell r="D650" t="str">
            <v>910-10</v>
          </cell>
          <cell r="E650" t="str">
            <v>STORE</v>
          </cell>
          <cell r="F650" t="str">
            <v>RM</v>
          </cell>
          <cell r="G650" t="str">
            <v>18219-RB0-0030-H1-410</v>
          </cell>
          <cell r="H650" t="str">
            <v xml:space="preserve"> COVER RR </v>
          </cell>
          <cell r="I650" t="str">
            <v>STORE</v>
          </cell>
          <cell r="J650" t="str">
            <v>SUB COMP</v>
          </cell>
          <cell r="K650" t="str">
            <v>E08</v>
          </cell>
          <cell r="L650">
            <v>645</v>
          </cell>
        </row>
        <row r="651">
          <cell r="A651" t="str">
            <v>E08646</v>
          </cell>
          <cell r="B651">
            <v>646</v>
          </cell>
          <cell r="C651" t="str">
            <v>CAT.</v>
          </cell>
          <cell r="D651" t="str">
            <v>910-10</v>
          </cell>
          <cell r="E651" t="str">
            <v>STORE</v>
          </cell>
          <cell r="F651" t="str">
            <v>RM</v>
          </cell>
          <cell r="G651" t="str">
            <v>18160-RB0-ZZ00-R10</v>
          </cell>
          <cell r="H651" t="str">
            <v xml:space="preserve"> CASE RAW MATERIAL </v>
          </cell>
          <cell r="I651" t="str">
            <v>STORE</v>
          </cell>
          <cell r="J651" t="str">
            <v>CANNING</v>
          </cell>
          <cell r="K651" t="str">
            <v>E08</v>
          </cell>
          <cell r="L651">
            <v>646</v>
          </cell>
        </row>
        <row r="652">
          <cell r="A652" t="str">
            <v>E08647</v>
          </cell>
          <cell r="B652">
            <v>647</v>
          </cell>
          <cell r="C652" t="str">
            <v>CAT.</v>
          </cell>
          <cell r="D652" t="str">
            <v>910-10</v>
          </cell>
          <cell r="E652" t="str">
            <v>STORE</v>
          </cell>
          <cell r="F652" t="str">
            <v>RM</v>
          </cell>
          <cell r="G652" t="str">
            <v>18160-RB0-ZZ00-050</v>
          </cell>
          <cell r="H652" t="str">
            <v xml:space="preserve"> PIPE RR </v>
          </cell>
          <cell r="I652" t="str">
            <v>STORE</v>
          </cell>
          <cell r="J652" t="str">
            <v>SUB COMP</v>
          </cell>
          <cell r="K652" t="str">
            <v>E08</v>
          </cell>
          <cell r="L652">
            <v>647</v>
          </cell>
        </row>
        <row r="653">
          <cell r="A653" t="str">
            <v>E08648</v>
          </cell>
          <cell r="B653">
            <v>648</v>
          </cell>
          <cell r="C653" t="str">
            <v>CAT.</v>
          </cell>
          <cell r="D653" t="str">
            <v>910-10</v>
          </cell>
          <cell r="E653" t="str">
            <v>STORE</v>
          </cell>
          <cell r="F653" t="str">
            <v>RM</v>
          </cell>
          <cell r="G653" t="str">
            <v>18163-RB0-3000</v>
          </cell>
          <cell r="H653" t="str">
            <v xml:space="preserve"> CONE, RR </v>
          </cell>
          <cell r="I653" t="str">
            <v>STORE</v>
          </cell>
          <cell r="J653" t="str">
            <v>SUB COMP</v>
          </cell>
          <cell r="K653" t="str">
            <v>E08</v>
          </cell>
          <cell r="L653">
            <v>648</v>
          </cell>
        </row>
        <row r="654">
          <cell r="A654" t="str">
            <v>E08649</v>
          </cell>
          <cell r="B654">
            <v>649</v>
          </cell>
          <cell r="C654" t="str">
            <v>CAT.</v>
          </cell>
          <cell r="D654" t="str">
            <v>910-10</v>
          </cell>
          <cell r="E654" t="str">
            <v>STORE</v>
          </cell>
          <cell r="F654" t="str">
            <v>RM</v>
          </cell>
          <cell r="G654" t="str">
            <v>18167-RB0-3000</v>
          </cell>
          <cell r="H654" t="str">
            <v xml:space="preserve"> STAY COMP, RR COVER </v>
          </cell>
          <cell r="I654" t="str">
            <v>STORE</v>
          </cell>
          <cell r="J654" t="str">
            <v>SUB COMP</v>
          </cell>
          <cell r="K654" t="str">
            <v>E08</v>
          </cell>
          <cell r="L654">
            <v>649</v>
          </cell>
        </row>
        <row r="655">
          <cell r="A655" t="str">
            <v>E08650</v>
          </cell>
          <cell r="B655">
            <v>650</v>
          </cell>
          <cell r="C655" t="str">
            <v>CAT.</v>
          </cell>
          <cell r="D655" t="str">
            <v>910-10</v>
          </cell>
          <cell r="E655" t="str">
            <v>STORE</v>
          </cell>
          <cell r="F655" t="str">
            <v>RM</v>
          </cell>
          <cell r="G655" t="str">
            <v>18173-RB0-3001</v>
          </cell>
          <cell r="H655" t="str">
            <v xml:space="preserve"> FLG RR, EXH </v>
          </cell>
          <cell r="I655" t="str">
            <v>STORE</v>
          </cell>
          <cell r="J655" t="str">
            <v>SUB COMP</v>
          </cell>
          <cell r="K655" t="str">
            <v>E08</v>
          </cell>
          <cell r="L655">
            <v>650</v>
          </cell>
        </row>
        <row r="656">
          <cell r="A656" t="str">
            <v>E08651</v>
          </cell>
          <cell r="B656">
            <v>651</v>
          </cell>
          <cell r="C656" t="str">
            <v>CAT.</v>
          </cell>
          <cell r="D656" t="str">
            <v>910-10</v>
          </cell>
          <cell r="E656" t="str">
            <v>STORE</v>
          </cell>
          <cell r="F656" t="str">
            <v>RM</v>
          </cell>
          <cell r="G656" t="str">
            <v>18181-RB0-0000</v>
          </cell>
          <cell r="H656" t="str">
            <v xml:space="preserve"> COVER COMP, LWR </v>
          </cell>
          <cell r="I656" t="str">
            <v>STORE</v>
          </cell>
          <cell r="J656" t="str">
            <v>MAIN COMP</v>
          </cell>
          <cell r="K656" t="str">
            <v>E08</v>
          </cell>
          <cell r="L656">
            <v>651</v>
          </cell>
        </row>
        <row r="657">
          <cell r="A657" t="str">
            <v>E08652</v>
          </cell>
          <cell r="B657">
            <v>652</v>
          </cell>
          <cell r="C657" t="str">
            <v>CAT.</v>
          </cell>
          <cell r="D657" t="str">
            <v>910-10</v>
          </cell>
          <cell r="E657" t="str">
            <v>STORE</v>
          </cell>
          <cell r="F657" t="str">
            <v>RM</v>
          </cell>
          <cell r="G657" t="str">
            <v>90023-PR7-A011-M1</v>
          </cell>
          <cell r="H657" t="str">
            <v xml:space="preserve"> BOLT, FLANG 6x12 </v>
          </cell>
          <cell r="I657" t="str">
            <v>STORE</v>
          </cell>
          <cell r="J657" t="str">
            <v>MAIN COMP</v>
          </cell>
          <cell r="K657" t="str">
            <v>E08</v>
          </cell>
          <cell r="L657">
            <v>652</v>
          </cell>
        </row>
        <row r="658">
          <cell r="A658" t="str">
            <v>E08653</v>
          </cell>
          <cell r="B658">
            <v>653</v>
          </cell>
          <cell r="C658" t="str">
            <v>CAT.</v>
          </cell>
          <cell r="D658" t="str">
            <v>910-10</v>
          </cell>
          <cell r="E658" t="str">
            <v>STORE</v>
          </cell>
          <cell r="F658" t="str">
            <v>RM</v>
          </cell>
          <cell r="G658" t="str">
            <v>18105-RB0-3001</v>
          </cell>
          <cell r="H658" t="str">
            <v xml:space="preserve"> FLG COMP, FR EXH. </v>
          </cell>
          <cell r="I658" t="str">
            <v>STORE</v>
          </cell>
          <cell r="J658" t="str">
            <v>SUB COMP</v>
          </cell>
          <cell r="K658" t="str">
            <v>E08</v>
          </cell>
          <cell r="L658">
            <v>653</v>
          </cell>
        </row>
        <row r="659">
          <cell r="A659" t="str">
            <v>E08654</v>
          </cell>
          <cell r="B659">
            <v>654</v>
          </cell>
          <cell r="C659" t="str">
            <v>CAT.</v>
          </cell>
          <cell r="D659" t="str">
            <v>910-10</v>
          </cell>
          <cell r="E659" t="str">
            <v>STORE</v>
          </cell>
          <cell r="F659" t="str">
            <v>RM</v>
          </cell>
          <cell r="G659" t="str">
            <v>18191-RB0-3000-010</v>
          </cell>
          <cell r="H659" t="str">
            <v xml:space="preserve"> CHAMBER A, EXH. </v>
          </cell>
          <cell r="I659" t="str">
            <v>STORE</v>
          </cell>
          <cell r="J659" t="str">
            <v>SUB COMP</v>
          </cell>
          <cell r="K659" t="str">
            <v>E08</v>
          </cell>
          <cell r="L659">
            <v>654</v>
          </cell>
        </row>
        <row r="660">
          <cell r="A660" t="str">
            <v>E08655</v>
          </cell>
          <cell r="B660">
            <v>655</v>
          </cell>
          <cell r="C660" t="str">
            <v>CAT.</v>
          </cell>
          <cell r="D660" t="str">
            <v>910-10</v>
          </cell>
          <cell r="E660" t="str">
            <v>STORE</v>
          </cell>
          <cell r="F660" t="str">
            <v>RM</v>
          </cell>
          <cell r="G660" t="str">
            <v>18191-RB0-3000-020</v>
          </cell>
          <cell r="H660" t="str">
            <v xml:space="preserve"> CHAMBER B, EXH. </v>
          </cell>
          <cell r="I660" t="str">
            <v>STORE</v>
          </cell>
          <cell r="J660" t="str">
            <v>SUB COMP</v>
          </cell>
          <cell r="K660" t="str">
            <v>E08</v>
          </cell>
          <cell r="L660">
            <v>655</v>
          </cell>
        </row>
        <row r="661">
          <cell r="A661" t="str">
            <v>E08656</v>
          </cell>
          <cell r="B661">
            <v>656</v>
          </cell>
          <cell r="C661" t="str">
            <v>CAT.</v>
          </cell>
          <cell r="D661" t="str">
            <v>910-10</v>
          </cell>
          <cell r="E661" t="str">
            <v>STORE</v>
          </cell>
          <cell r="F661" t="str">
            <v>RM</v>
          </cell>
          <cell r="G661" t="str">
            <v>18158-PZA-3000</v>
          </cell>
          <cell r="H661" t="str">
            <v xml:space="preserve"> BOSS, SENSOR OXYGEN </v>
          </cell>
          <cell r="I661" t="str">
            <v>STORE</v>
          </cell>
          <cell r="J661" t="str">
            <v>SUB COMP</v>
          </cell>
          <cell r="K661" t="str">
            <v>E08</v>
          </cell>
          <cell r="L661">
            <v>656</v>
          </cell>
        </row>
        <row r="662">
          <cell r="A662" t="str">
            <v>E08657</v>
          </cell>
          <cell r="B662">
            <v>657</v>
          </cell>
          <cell r="C662" t="str">
            <v>CAT.</v>
          </cell>
          <cell r="D662" t="str">
            <v>910-10</v>
          </cell>
          <cell r="E662" t="str">
            <v>STORE</v>
          </cell>
          <cell r="F662" t="str">
            <v>RM</v>
          </cell>
          <cell r="G662" t="str">
            <v>18190-RB0-0000-R10</v>
          </cell>
          <cell r="H662" t="str">
            <v xml:space="preserve"> CASE, RAW MATERIAL </v>
          </cell>
          <cell r="I662" t="str">
            <v>STORE</v>
          </cell>
          <cell r="J662" t="str">
            <v>CANNING</v>
          </cell>
          <cell r="K662" t="str">
            <v>E08</v>
          </cell>
          <cell r="L662">
            <v>657</v>
          </cell>
        </row>
        <row r="663">
          <cell r="A663" t="str">
            <v>E08658</v>
          </cell>
          <cell r="B663">
            <v>658</v>
          </cell>
          <cell r="C663" t="str">
            <v>CAT.</v>
          </cell>
          <cell r="D663" t="str">
            <v>910-10</v>
          </cell>
          <cell r="E663" t="str">
            <v>STORE</v>
          </cell>
          <cell r="F663" t="str">
            <v>RM</v>
          </cell>
          <cell r="G663" t="str">
            <v>18190-RB1-0000-R20</v>
          </cell>
          <cell r="H663" t="str">
            <v xml:space="preserve"> CASE, RAW MATERIAL </v>
          </cell>
          <cell r="I663" t="str">
            <v>STORE</v>
          </cell>
          <cell r="J663" t="str">
            <v>CANNING</v>
          </cell>
          <cell r="K663" t="str">
            <v>E08</v>
          </cell>
          <cell r="L663">
            <v>658</v>
          </cell>
        </row>
        <row r="664">
          <cell r="A664" t="str">
            <v>E08659</v>
          </cell>
          <cell r="B664">
            <v>659</v>
          </cell>
          <cell r="C664" t="str">
            <v>CAT.</v>
          </cell>
          <cell r="D664" t="str">
            <v>910-10</v>
          </cell>
          <cell r="E664" t="str">
            <v>STORE</v>
          </cell>
          <cell r="F664" t="str">
            <v>RM</v>
          </cell>
          <cell r="G664" t="str">
            <v>18192-RB0-3000-010</v>
          </cell>
          <cell r="H664" t="str">
            <v xml:space="preserve"> CONE A,RR </v>
          </cell>
          <cell r="I664" t="str">
            <v>STORE</v>
          </cell>
          <cell r="J664" t="str">
            <v>SUB COMP</v>
          </cell>
          <cell r="K664" t="str">
            <v>E08</v>
          </cell>
          <cell r="L664">
            <v>659</v>
          </cell>
        </row>
        <row r="665">
          <cell r="A665" t="str">
            <v>E08660</v>
          </cell>
          <cell r="B665">
            <v>660</v>
          </cell>
          <cell r="C665" t="str">
            <v>CAT.</v>
          </cell>
          <cell r="D665" t="str">
            <v>910-10</v>
          </cell>
          <cell r="E665" t="str">
            <v>STORE</v>
          </cell>
          <cell r="F665" t="str">
            <v>RM</v>
          </cell>
          <cell r="G665" t="str">
            <v>18192-RB0-3000-020</v>
          </cell>
          <cell r="H665" t="str">
            <v xml:space="preserve"> CONE B </v>
          </cell>
          <cell r="I665" t="str">
            <v>STORE</v>
          </cell>
          <cell r="J665" t="str">
            <v>SUB COMP</v>
          </cell>
          <cell r="K665" t="str">
            <v>E08</v>
          </cell>
          <cell r="L665">
            <v>660</v>
          </cell>
        </row>
        <row r="666">
          <cell r="A666" t="str">
            <v>E08661</v>
          </cell>
          <cell r="B666">
            <v>661</v>
          </cell>
          <cell r="C666" t="str">
            <v>CAT.</v>
          </cell>
          <cell r="D666" t="str">
            <v>910-10</v>
          </cell>
          <cell r="E666" t="str">
            <v>STORE</v>
          </cell>
          <cell r="F666" t="str">
            <v>RM</v>
          </cell>
          <cell r="G666" t="str">
            <v>18193-RB0-3000</v>
          </cell>
          <cell r="H666" t="str">
            <v xml:space="preserve"> FLG COMP, RR FLEX </v>
          </cell>
          <cell r="I666" t="str">
            <v>STORE</v>
          </cell>
          <cell r="J666" t="str">
            <v>SUB COMP</v>
          </cell>
          <cell r="K666" t="str">
            <v>E08</v>
          </cell>
          <cell r="L666">
            <v>661</v>
          </cell>
        </row>
        <row r="667">
          <cell r="A667" t="str">
            <v>E08662</v>
          </cell>
          <cell r="B667">
            <v>662</v>
          </cell>
          <cell r="C667" t="str">
            <v>CAT.</v>
          </cell>
          <cell r="D667" t="str">
            <v>910-10</v>
          </cell>
          <cell r="E667" t="str">
            <v>STORE</v>
          </cell>
          <cell r="F667" t="str">
            <v>RM</v>
          </cell>
          <cell r="G667" t="str">
            <v>18194-RB0-3000</v>
          </cell>
          <cell r="H667" t="str">
            <v xml:space="preserve"> STAY COMP, A COVER </v>
          </cell>
          <cell r="I667" t="str">
            <v>STORE</v>
          </cell>
          <cell r="J667" t="str">
            <v>MAIN COMP</v>
          </cell>
          <cell r="K667" t="str">
            <v>E08</v>
          </cell>
          <cell r="L667">
            <v>662</v>
          </cell>
        </row>
        <row r="668">
          <cell r="A668" t="str">
            <v>E08663</v>
          </cell>
          <cell r="B668">
            <v>663</v>
          </cell>
          <cell r="C668" t="str">
            <v>CAT.</v>
          </cell>
          <cell r="D668" t="str">
            <v>910-10</v>
          </cell>
          <cell r="E668" t="str">
            <v>STORE</v>
          </cell>
          <cell r="F668" t="str">
            <v>RM</v>
          </cell>
          <cell r="G668" t="str">
            <v>18195-RB0-3000</v>
          </cell>
          <cell r="H668" t="str">
            <v xml:space="preserve"> STAY COMP, B COVER </v>
          </cell>
          <cell r="I668" t="str">
            <v>STORE</v>
          </cell>
          <cell r="J668" t="str">
            <v>MAIN COMP</v>
          </cell>
          <cell r="K668" t="str">
            <v>E08</v>
          </cell>
          <cell r="L668">
            <v>663</v>
          </cell>
        </row>
        <row r="669">
          <cell r="A669" t="str">
            <v>E08664</v>
          </cell>
          <cell r="B669">
            <v>664</v>
          </cell>
          <cell r="C669" t="str">
            <v>CAT.</v>
          </cell>
          <cell r="D669" t="str">
            <v>910-10</v>
          </cell>
          <cell r="E669" t="str">
            <v>STORE</v>
          </cell>
          <cell r="F669" t="str">
            <v>RM</v>
          </cell>
          <cell r="G669" t="str">
            <v>18196-RB0-3000</v>
          </cell>
          <cell r="H669" t="str">
            <v xml:space="preserve"> PIPE, IN </v>
          </cell>
          <cell r="I669" t="str">
            <v>STORE</v>
          </cell>
          <cell r="J669" t="str">
            <v>SUB COMP</v>
          </cell>
          <cell r="K669" t="str">
            <v>E08</v>
          </cell>
          <cell r="L669">
            <v>664</v>
          </cell>
        </row>
        <row r="670">
          <cell r="A670" t="str">
            <v>E08665</v>
          </cell>
          <cell r="B670">
            <v>665</v>
          </cell>
          <cell r="C670" t="str">
            <v>CAT.</v>
          </cell>
          <cell r="D670" t="str">
            <v>910-10</v>
          </cell>
          <cell r="E670" t="str">
            <v>STORE</v>
          </cell>
          <cell r="F670" t="str">
            <v>RM</v>
          </cell>
          <cell r="G670" t="str">
            <v>18190-RB0-ZZ00-110</v>
          </cell>
          <cell r="H670" t="str">
            <v xml:space="preserve"> PIPE OUT </v>
          </cell>
          <cell r="I670" t="str">
            <v>STORE</v>
          </cell>
          <cell r="J670" t="str">
            <v>SUB COMP</v>
          </cell>
          <cell r="K670" t="str">
            <v>E08</v>
          </cell>
          <cell r="L670">
            <v>665</v>
          </cell>
        </row>
        <row r="671">
          <cell r="A671" t="str">
            <v>E08666</v>
          </cell>
          <cell r="B671">
            <v>666</v>
          </cell>
          <cell r="C671" t="str">
            <v>CAT.</v>
          </cell>
          <cell r="D671" t="str">
            <v>910-10</v>
          </cell>
          <cell r="E671" t="str">
            <v>STORE</v>
          </cell>
          <cell r="F671" t="str">
            <v>RM</v>
          </cell>
          <cell r="G671" t="str">
            <v>18120-RB0-0001</v>
          </cell>
          <cell r="H671" t="str">
            <v xml:space="preserve"> Cover,Converter </v>
          </cell>
          <cell r="I671" t="str">
            <v>STORE</v>
          </cell>
          <cell r="J671" t="str">
            <v>HATC</v>
          </cell>
          <cell r="K671" t="str">
            <v>E08</v>
          </cell>
          <cell r="L671">
            <v>666</v>
          </cell>
        </row>
        <row r="672">
          <cell r="A672" t="str">
            <v>E08667</v>
          </cell>
          <cell r="B672">
            <v>667</v>
          </cell>
          <cell r="C672" t="str">
            <v>CAT.</v>
          </cell>
          <cell r="D672" t="str">
            <v>910-10</v>
          </cell>
          <cell r="E672" t="str">
            <v>STORE</v>
          </cell>
          <cell r="F672" t="str">
            <v>RM</v>
          </cell>
          <cell r="G672" t="str">
            <v>18120-RB1-0002</v>
          </cell>
          <cell r="H672" t="str">
            <v xml:space="preserve"> Cover,Converter </v>
          </cell>
          <cell r="I672" t="str">
            <v>STORE</v>
          </cell>
          <cell r="J672" t="str">
            <v>HATC</v>
          </cell>
          <cell r="K672" t="str">
            <v>E08</v>
          </cell>
          <cell r="L672">
            <v>667</v>
          </cell>
        </row>
        <row r="673">
          <cell r="A673" t="str">
            <v>E08668</v>
          </cell>
          <cell r="B673">
            <v>668</v>
          </cell>
          <cell r="C673" t="str">
            <v>CAT.</v>
          </cell>
          <cell r="D673" t="str">
            <v>910-10</v>
          </cell>
          <cell r="E673" t="str">
            <v>STORE</v>
          </cell>
          <cell r="F673" t="str">
            <v>RM</v>
          </cell>
          <cell r="G673" t="str">
            <v>18120-R49-Z000</v>
          </cell>
          <cell r="H673" t="str">
            <v xml:space="preserve"> COVER COMP , CHAMBER </v>
          </cell>
          <cell r="I673" t="str">
            <v>STORE</v>
          </cell>
          <cell r="J673" t="str">
            <v>HATC</v>
          </cell>
          <cell r="K673" t="str">
            <v>E08</v>
          </cell>
          <cell r="L673">
            <v>668</v>
          </cell>
        </row>
        <row r="674">
          <cell r="A674" t="str">
            <v>E08669</v>
          </cell>
          <cell r="B674">
            <v>669</v>
          </cell>
          <cell r="C674" t="str">
            <v>CAT.</v>
          </cell>
          <cell r="D674" t="str">
            <v>910-11</v>
          </cell>
          <cell r="E674" t="str">
            <v>STORE</v>
          </cell>
          <cell r="F674" t="str">
            <v>FG</v>
          </cell>
          <cell r="G674" t="str">
            <v>18150-RB6-Z000</v>
          </cell>
          <cell r="H674" t="str">
            <v>CONVERTER ASSY</v>
          </cell>
          <cell r="I674" t="str">
            <v>STORE</v>
          </cell>
          <cell r="J674" t="str">
            <v>SHIPMENT</v>
          </cell>
          <cell r="K674" t="str">
            <v>E08</v>
          </cell>
          <cell r="L674">
            <v>669</v>
          </cell>
        </row>
        <row r="675">
          <cell r="A675" t="str">
            <v>E08670</v>
          </cell>
          <cell r="B675">
            <v>670</v>
          </cell>
          <cell r="C675" t="str">
            <v>CAT.</v>
          </cell>
          <cell r="D675" t="str">
            <v>910-11</v>
          </cell>
          <cell r="E675" t="str">
            <v>STORE</v>
          </cell>
          <cell r="F675" t="str">
            <v>FG</v>
          </cell>
          <cell r="G675" t="str">
            <v>18150-R40-Y001</v>
          </cell>
          <cell r="H675" t="str">
            <v>CONVERTER COMP</v>
          </cell>
          <cell r="I675" t="str">
            <v>STORE</v>
          </cell>
          <cell r="J675" t="str">
            <v>SHIPMENT</v>
          </cell>
          <cell r="K675" t="str">
            <v>E08</v>
          </cell>
          <cell r="L675">
            <v>670</v>
          </cell>
        </row>
        <row r="676">
          <cell r="A676" t="str">
            <v>E08671</v>
          </cell>
          <cell r="B676">
            <v>671</v>
          </cell>
          <cell r="C676" t="str">
            <v>CAT.</v>
          </cell>
          <cell r="D676" t="str">
            <v>910-11</v>
          </cell>
          <cell r="E676" t="str">
            <v>STORE</v>
          </cell>
          <cell r="F676" t="str">
            <v>FG</v>
          </cell>
          <cell r="G676" t="str">
            <v>18180-R40-Y002</v>
          </cell>
          <cell r="H676" t="str">
            <v>CONVERTER ASSY PRIM</v>
          </cell>
          <cell r="I676" t="str">
            <v>STORE</v>
          </cell>
          <cell r="J676" t="str">
            <v>SHIPMENT</v>
          </cell>
          <cell r="K676" t="str">
            <v>E08</v>
          </cell>
          <cell r="L676">
            <v>671</v>
          </cell>
        </row>
        <row r="677">
          <cell r="A677" t="str">
            <v>E08672</v>
          </cell>
          <cell r="B677">
            <v>672</v>
          </cell>
          <cell r="C677" t="str">
            <v>CAT.</v>
          </cell>
          <cell r="D677" t="str">
            <v>910-11</v>
          </cell>
          <cell r="E677" t="str">
            <v>STORE</v>
          </cell>
          <cell r="F677" t="str">
            <v>FG</v>
          </cell>
          <cell r="G677" t="str">
            <v>18190-RB6-Z000</v>
          </cell>
          <cell r="H677" t="str">
            <v>CONVERTER COMP,CC</v>
          </cell>
          <cell r="I677" t="str">
            <v>STORE</v>
          </cell>
          <cell r="J677" t="str">
            <v>SHIPMENT</v>
          </cell>
          <cell r="K677" t="str">
            <v>E08</v>
          </cell>
          <cell r="L677">
            <v>672</v>
          </cell>
        </row>
        <row r="678">
          <cell r="A678" t="str">
            <v>E08673</v>
          </cell>
          <cell r="B678">
            <v>673</v>
          </cell>
          <cell r="C678" t="str">
            <v>CAT.</v>
          </cell>
          <cell r="D678" t="str">
            <v>910-11</v>
          </cell>
          <cell r="E678" t="str">
            <v>STORE</v>
          </cell>
          <cell r="F678" t="str">
            <v>FG</v>
          </cell>
          <cell r="G678" t="str">
            <v>18190-RB7-Z000</v>
          </cell>
          <cell r="H678" t="str">
            <v>CONVERTER COMP,CC</v>
          </cell>
          <cell r="I678" t="str">
            <v>STORE</v>
          </cell>
          <cell r="J678" t="str">
            <v>SHIPMENT</v>
          </cell>
          <cell r="K678" t="str">
            <v>E08</v>
          </cell>
          <cell r="L678">
            <v>673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B TB DEC'12"/>
      <sheetName val="TB MAR'13 v2"/>
      <sheetName val="TB MAR'13"/>
      <sheetName val="Loss Carry Forward "/>
      <sheetName val="Account Code"/>
    </sheetNames>
    <sheetDataSet>
      <sheetData sheetId="0"/>
      <sheetData sheetId="1">
        <row r="7">
          <cell r="T7">
            <v>30.631599999999999</v>
          </cell>
        </row>
        <row r="10">
          <cell r="Y10">
            <v>0.2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rtization-Maintenance (2)"/>
      <sheetName val="Movement"/>
      <sheetName val="Addition"/>
      <sheetName val="Amortization-Insurance"/>
      <sheetName val="Maintenance"/>
      <sheetName val="Amortization-Maintenance"/>
      <sheetName val="Tickmarks"/>
      <sheetName val="Sample size "/>
      <sheetName val="Threshold"/>
    </sheetNames>
    <sheetDataSet>
      <sheetData sheetId="0"/>
      <sheetData sheetId="1">
        <row r="19">
          <cell r="M19">
            <v>7993013.5949999988</v>
          </cell>
        </row>
      </sheetData>
      <sheetData sheetId="2">
        <row r="12">
          <cell r="F12">
            <v>16103258.279999999</v>
          </cell>
        </row>
        <row r="28">
          <cell r="F28">
            <v>18118187.600000001</v>
          </cell>
        </row>
      </sheetData>
      <sheetData sheetId="3">
        <row r="31">
          <cell r="M31">
            <v>16456101.32</v>
          </cell>
        </row>
        <row r="37">
          <cell r="M37">
            <v>-22061.206219177693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ement"/>
      <sheetName val="Addition"/>
      <sheetName val="Prepaid insurance Amortization "/>
      <sheetName val="Tickmarks"/>
      <sheetName val="Detail support-insurance (PBC)"/>
    </sheetNames>
    <sheetDataSet>
      <sheetData sheetId="0" refreshError="1"/>
      <sheetData sheetId="1" refreshError="1"/>
      <sheetData sheetId="2" refreshError="1">
        <row r="29">
          <cell r="N29">
            <v>8630037.7400000002</v>
          </cell>
        </row>
      </sheetData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D"/>
      <sheetName val="THB"/>
      <sheetName val="SGD"/>
      <sheetName val="Other"/>
      <sheetName val="end month"/>
      <sheetName val="Taxes"/>
      <sheetName val="calc"/>
      <sheetName val="Calculation"/>
      <sheetName val="Sheet1"/>
      <sheetName val="Defer Dec. 2002"/>
      <sheetName val="BI Mid rate update 08 Maret 200"/>
      <sheetName val="year 06xx"/>
    </sheetNames>
    <sheetDataSet>
      <sheetData sheetId="0"/>
      <sheetData sheetId="1">
        <row r="8">
          <cell r="A8">
            <v>37736</v>
          </cell>
          <cell r="G8" t="e">
            <v>#DIV/0!</v>
          </cell>
        </row>
        <row r="9">
          <cell r="A9">
            <v>37735</v>
          </cell>
          <cell r="G9" t="e">
            <v>#DIV/0!</v>
          </cell>
        </row>
        <row r="10">
          <cell r="A10">
            <v>37734</v>
          </cell>
          <cell r="G10" t="e">
            <v>#DIV/0!</v>
          </cell>
        </row>
        <row r="11">
          <cell r="A11">
            <v>37733</v>
          </cell>
          <cell r="G11" t="e">
            <v>#DIV/0!</v>
          </cell>
        </row>
        <row r="12">
          <cell r="A12">
            <v>37732</v>
          </cell>
          <cell r="G12" t="e">
            <v>#DIV/0!</v>
          </cell>
        </row>
        <row r="13">
          <cell r="A13">
            <v>37731</v>
          </cell>
          <cell r="G13" t="e">
            <v>#DIV/0!</v>
          </cell>
        </row>
        <row r="14">
          <cell r="A14">
            <v>37730</v>
          </cell>
          <cell r="G14" t="e">
            <v>#DIV/0!</v>
          </cell>
        </row>
        <row r="15">
          <cell r="A15">
            <v>37729</v>
          </cell>
          <cell r="G15" t="e">
            <v>#DIV/0!</v>
          </cell>
        </row>
        <row r="16">
          <cell r="A16">
            <v>37728</v>
          </cell>
          <cell r="G16" t="e">
            <v>#DIV/0!</v>
          </cell>
        </row>
        <row r="17">
          <cell r="A17">
            <v>37727</v>
          </cell>
          <cell r="G17" t="e">
            <v>#DIV/0!</v>
          </cell>
        </row>
        <row r="18">
          <cell r="A18">
            <v>37726</v>
          </cell>
          <cell r="G18" t="e">
            <v>#DIV/0!</v>
          </cell>
        </row>
        <row r="19">
          <cell r="A19">
            <v>37725</v>
          </cell>
          <cell r="G19" t="e">
            <v>#DIV/0!</v>
          </cell>
        </row>
        <row r="20">
          <cell r="A20">
            <v>37724</v>
          </cell>
          <cell r="G20" t="e">
            <v>#DIV/0!</v>
          </cell>
        </row>
        <row r="21">
          <cell r="A21">
            <v>37723</v>
          </cell>
          <cell r="G21" t="e">
            <v>#DIV/0!</v>
          </cell>
        </row>
        <row r="22">
          <cell r="A22">
            <v>37722</v>
          </cell>
          <cell r="G22" t="e">
            <v>#DIV/0!</v>
          </cell>
        </row>
        <row r="23">
          <cell r="A23">
            <v>37721</v>
          </cell>
          <cell r="G23" t="e">
            <v>#DIV/0!</v>
          </cell>
        </row>
        <row r="24">
          <cell r="A24">
            <v>37720</v>
          </cell>
          <cell r="G24" t="e">
            <v>#DIV/0!</v>
          </cell>
        </row>
        <row r="25">
          <cell r="A25">
            <v>37719</v>
          </cell>
          <cell r="G25" t="e">
            <v>#DIV/0!</v>
          </cell>
        </row>
        <row r="26">
          <cell r="A26">
            <v>37718</v>
          </cell>
          <cell r="G26" t="e">
            <v>#DIV/0!</v>
          </cell>
        </row>
        <row r="27">
          <cell r="A27">
            <v>37717</v>
          </cell>
          <cell r="G27" t="e">
            <v>#DIV/0!</v>
          </cell>
        </row>
        <row r="28">
          <cell r="A28">
            <v>37716</v>
          </cell>
          <cell r="G28" t="e">
            <v>#DIV/0!</v>
          </cell>
        </row>
        <row r="29">
          <cell r="A29">
            <v>37715</v>
          </cell>
          <cell r="G29" t="e">
            <v>#DIV/0!</v>
          </cell>
        </row>
        <row r="30">
          <cell r="A30">
            <v>37714</v>
          </cell>
          <cell r="G30" t="e">
            <v>#DIV/0!</v>
          </cell>
        </row>
        <row r="31">
          <cell r="A31">
            <v>37713</v>
          </cell>
          <cell r="G31" t="e">
            <v>#DIV/0!</v>
          </cell>
        </row>
        <row r="32">
          <cell r="A32">
            <v>37712</v>
          </cell>
          <cell r="G32" t="e">
            <v>#DIV/0!</v>
          </cell>
        </row>
        <row r="33">
          <cell r="A33">
            <v>37711</v>
          </cell>
          <cell r="G33" t="e">
            <v>#DIV/0!</v>
          </cell>
        </row>
        <row r="34">
          <cell r="A34">
            <v>37710</v>
          </cell>
          <cell r="G34" t="e">
            <v>#DIV/0!</v>
          </cell>
        </row>
        <row r="35">
          <cell r="A35">
            <v>37709</v>
          </cell>
          <cell r="G35" t="e">
            <v>#DIV/0!</v>
          </cell>
        </row>
        <row r="36">
          <cell r="A36">
            <v>37708</v>
          </cell>
          <cell r="G36" t="e">
            <v>#DIV/0!</v>
          </cell>
        </row>
        <row r="37">
          <cell r="A37">
            <v>37707</v>
          </cell>
          <cell r="G37" t="e">
            <v>#DIV/0!</v>
          </cell>
        </row>
        <row r="38">
          <cell r="A38">
            <v>37706</v>
          </cell>
          <cell r="G38" t="e">
            <v>#DIV/0!</v>
          </cell>
        </row>
        <row r="39">
          <cell r="A39">
            <v>37705</v>
          </cell>
          <cell r="G39" t="e">
            <v>#DIV/0!</v>
          </cell>
        </row>
        <row r="40">
          <cell r="A40">
            <v>37704</v>
          </cell>
          <cell r="G40" t="e">
            <v>#DIV/0!</v>
          </cell>
        </row>
        <row r="41">
          <cell r="A41">
            <v>37703</v>
          </cell>
          <cell r="G41" t="e">
            <v>#DIV/0!</v>
          </cell>
        </row>
        <row r="42">
          <cell r="A42">
            <v>37702</v>
          </cell>
          <cell r="G42" t="e">
            <v>#DIV/0!</v>
          </cell>
        </row>
        <row r="43">
          <cell r="A43">
            <v>37701</v>
          </cell>
          <cell r="G43" t="e">
            <v>#DIV/0!</v>
          </cell>
        </row>
        <row r="44">
          <cell r="A44">
            <v>37700</v>
          </cell>
          <cell r="G44" t="e">
            <v>#DIV/0!</v>
          </cell>
        </row>
        <row r="45">
          <cell r="A45">
            <v>37699</v>
          </cell>
          <cell r="G45" t="e">
            <v>#DIV/0!</v>
          </cell>
        </row>
        <row r="46">
          <cell r="A46">
            <v>37698</v>
          </cell>
          <cell r="G46" t="e">
            <v>#DIV/0!</v>
          </cell>
        </row>
        <row r="47">
          <cell r="A47">
            <v>37697</v>
          </cell>
          <cell r="G47" t="e">
            <v>#DIV/0!</v>
          </cell>
        </row>
        <row r="48">
          <cell r="A48">
            <v>37696</v>
          </cell>
          <cell r="G48" t="e">
            <v>#DIV/0!</v>
          </cell>
        </row>
        <row r="49">
          <cell r="A49">
            <v>37695</v>
          </cell>
          <cell r="G49" t="e">
            <v>#DIV/0!</v>
          </cell>
        </row>
        <row r="50">
          <cell r="A50">
            <v>37694</v>
          </cell>
          <cell r="G50" t="e">
            <v>#DIV/0!</v>
          </cell>
        </row>
        <row r="51">
          <cell r="A51">
            <v>37693</v>
          </cell>
          <cell r="G51" t="e">
            <v>#DIV/0!</v>
          </cell>
        </row>
        <row r="52">
          <cell r="A52">
            <v>37692</v>
          </cell>
          <cell r="G52" t="e">
            <v>#DIV/0!</v>
          </cell>
        </row>
        <row r="53">
          <cell r="A53">
            <v>37691</v>
          </cell>
          <cell r="G53" t="e">
            <v>#DIV/0!</v>
          </cell>
        </row>
        <row r="54">
          <cell r="A54">
            <v>37690</v>
          </cell>
          <cell r="G54" t="e">
            <v>#DIV/0!</v>
          </cell>
        </row>
        <row r="55">
          <cell r="A55">
            <v>37689</v>
          </cell>
          <cell r="G55" t="e">
            <v>#DIV/0!</v>
          </cell>
        </row>
        <row r="56">
          <cell r="A56">
            <v>37688</v>
          </cell>
          <cell r="G56" t="e">
            <v>#DIV/0!</v>
          </cell>
        </row>
        <row r="57">
          <cell r="A57">
            <v>37687</v>
          </cell>
          <cell r="G57" t="e">
            <v>#DIV/0!</v>
          </cell>
        </row>
        <row r="58">
          <cell r="A58">
            <v>37686</v>
          </cell>
          <cell r="G58" t="e">
            <v>#DIV/0!</v>
          </cell>
        </row>
        <row r="59">
          <cell r="A59">
            <v>37685</v>
          </cell>
          <cell r="G59" t="e">
            <v>#DIV/0!</v>
          </cell>
        </row>
        <row r="60">
          <cell r="A60">
            <v>37684</v>
          </cell>
          <cell r="G60" t="e">
            <v>#DIV/0!</v>
          </cell>
        </row>
        <row r="61">
          <cell r="A61">
            <v>37683</v>
          </cell>
          <cell r="G61" t="e">
            <v>#DIV/0!</v>
          </cell>
        </row>
        <row r="62">
          <cell r="A62">
            <v>37682</v>
          </cell>
          <cell r="G62" t="e">
            <v>#DIV/0!</v>
          </cell>
        </row>
        <row r="63">
          <cell r="A63">
            <v>37681</v>
          </cell>
          <cell r="G63" t="e">
            <v>#DIV/0!</v>
          </cell>
        </row>
        <row r="64">
          <cell r="A64">
            <v>37680</v>
          </cell>
          <cell r="G64" t="e">
            <v>#DIV/0!</v>
          </cell>
        </row>
        <row r="65">
          <cell r="A65">
            <v>37679</v>
          </cell>
          <cell r="G65" t="e">
            <v>#DIV/0!</v>
          </cell>
        </row>
        <row r="66">
          <cell r="A66">
            <v>37678</v>
          </cell>
          <cell r="G66" t="e">
            <v>#DIV/0!</v>
          </cell>
        </row>
        <row r="67">
          <cell r="A67">
            <v>37677</v>
          </cell>
          <cell r="G67" t="e">
            <v>#DIV/0!</v>
          </cell>
        </row>
        <row r="68">
          <cell r="A68">
            <v>37676</v>
          </cell>
          <cell r="G68" t="e">
            <v>#DIV/0!</v>
          </cell>
        </row>
        <row r="69">
          <cell r="A69">
            <v>37675</v>
          </cell>
          <cell r="G69" t="e">
            <v>#DIV/0!</v>
          </cell>
        </row>
        <row r="70">
          <cell r="A70">
            <v>37674</v>
          </cell>
          <cell r="G70" t="e">
            <v>#DIV/0!</v>
          </cell>
        </row>
        <row r="71">
          <cell r="A71">
            <v>37673</v>
          </cell>
          <cell r="G71" t="e">
            <v>#DIV/0!</v>
          </cell>
        </row>
        <row r="72">
          <cell r="A72">
            <v>37672</v>
          </cell>
          <cell r="G72" t="e">
            <v>#DIV/0!</v>
          </cell>
        </row>
        <row r="73">
          <cell r="A73">
            <v>37671</v>
          </cell>
          <cell r="G73" t="e">
            <v>#DIV/0!</v>
          </cell>
        </row>
        <row r="74">
          <cell r="A74">
            <v>37670</v>
          </cell>
          <cell r="G74" t="e">
            <v>#DIV/0!</v>
          </cell>
        </row>
        <row r="75">
          <cell r="A75">
            <v>37669</v>
          </cell>
          <cell r="G75" t="e">
            <v>#DIV/0!</v>
          </cell>
        </row>
        <row r="76">
          <cell r="A76">
            <v>37668</v>
          </cell>
          <cell r="G76" t="e">
            <v>#DIV/0!</v>
          </cell>
        </row>
        <row r="77">
          <cell r="A77">
            <v>37667</v>
          </cell>
          <cell r="G77" t="e">
            <v>#DIV/0!</v>
          </cell>
        </row>
        <row r="78">
          <cell r="A78">
            <v>37666</v>
          </cell>
          <cell r="G78" t="e">
            <v>#DIV/0!</v>
          </cell>
        </row>
        <row r="79">
          <cell r="A79">
            <v>37665</v>
          </cell>
          <cell r="G79" t="e">
            <v>#DIV/0!</v>
          </cell>
        </row>
        <row r="80">
          <cell r="A80">
            <v>37664</v>
          </cell>
          <cell r="G80" t="e">
            <v>#DIV/0!</v>
          </cell>
        </row>
        <row r="81">
          <cell r="A81">
            <v>37663</v>
          </cell>
          <cell r="G81" t="e">
            <v>#DIV/0!</v>
          </cell>
        </row>
        <row r="82">
          <cell r="A82">
            <v>37662</v>
          </cell>
          <cell r="G82" t="e">
            <v>#DIV/0!</v>
          </cell>
        </row>
        <row r="83">
          <cell r="A83">
            <v>37661</v>
          </cell>
          <cell r="G83" t="e">
            <v>#DIV/0!</v>
          </cell>
        </row>
        <row r="84">
          <cell r="A84">
            <v>37660</v>
          </cell>
          <cell r="G84" t="e">
            <v>#DIV/0!</v>
          </cell>
        </row>
        <row r="85">
          <cell r="A85">
            <v>37659</v>
          </cell>
          <cell r="G85" t="e">
            <v>#DIV/0!</v>
          </cell>
        </row>
        <row r="86">
          <cell r="A86">
            <v>37658</v>
          </cell>
          <cell r="G86" t="e">
            <v>#DIV/0!</v>
          </cell>
        </row>
        <row r="87">
          <cell r="A87">
            <v>37657</v>
          </cell>
          <cell r="G87" t="e">
            <v>#DIV/0!</v>
          </cell>
        </row>
        <row r="88">
          <cell r="A88">
            <v>37656</v>
          </cell>
          <cell r="G88" t="e">
            <v>#DIV/0!</v>
          </cell>
        </row>
        <row r="89">
          <cell r="A89">
            <v>37655</v>
          </cell>
          <cell r="G89" t="e">
            <v>#DIV/0!</v>
          </cell>
        </row>
        <row r="90">
          <cell r="A90">
            <v>37654</v>
          </cell>
          <cell r="G90" t="e">
            <v>#DIV/0!</v>
          </cell>
        </row>
        <row r="91">
          <cell r="A91">
            <v>37653</v>
          </cell>
          <cell r="G91" t="e">
            <v>#DIV/0!</v>
          </cell>
        </row>
        <row r="92">
          <cell r="A92">
            <v>37652</v>
          </cell>
          <cell r="G92" t="e">
            <v>#DIV/0!</v>
          </cell>
        </row>
        <row r="93">
          <cell r="A93">
            <v>37651</v>
          </cell>
          <cell r="G93" t="e">
            <v>#DIV/0!</v>
          </cell>
        </row>
        <row r="94">
          <cell r="A94">
            <v>37650</v>
          </cell>
          <cell r="G94" t="e">
            <v>#DIV/0!</v>
          </cell>
        </row>
        <row r="95">
          <cell r="A95">
            <v>37649</v>
          </cell>
          <cell r="G95" t="e">
            <v>#DIV/0!</v>
          </cell>
        </row>
        <row r="96">
          <cell r="A96">
            <v>37648</v>
          </cell>
          <cell r="G96" t="e">
            <v>#DIV/0!</v>
          </cell>
        </row>
        <row r="97">
          <cell r="A97">
            <v>37647</v>
          </cell>
          <cell r="G97" t="e">
            <v>#DIV/0!</v>
          </cell>
        </row>
        <row r="98">
          <cell r="A98">
            <v>37646</v>
          </cell>
          <cell r="G98" t="e">
            <v>#DIV/0!</v>
          </cell>
        </row>
        <row r="99">
          <cell r="A99">
            <v>37645</v>
          </cell>
          <cell r="G99" t="e">
            <v>#DIV/0!</v>
          </cell>
        </row>
        <row r="100">
          <cell r="A100">
            <v>37644</v>
          </cell>
          <cell r="G100" t="e">
            <v>#DIV/0!</v>
          </cell>
        </row>
        <row r="101">
          <cell r="A101">
            <v>37643</v>
          </cell>
          <cell r="G101" t="e">
            <v>#DIV/0!</v>
          </cell>
        </row>
        <row r="102">
          <cell r="A102">
            <v>37642</v>
          </cell>
          <cell r="G102" t="e">
            <v>#DIV/0!</v>
          </cell>
        </row>
        <row r="103">
          <cell r="A103">
            <v>37641</v>
          </cell>
          <cell r="G103" t="e">
            <v>#DIV/0!</v>
          </cell>
        </row>
        <row r="104">
          <cell r="A104">
            <v>37640</v>
          </cell>
          <cell r="G104" t="e">
            <v>#DIV/0!</v>
          </cell>
        </row>
        <row r="105">
          <cell r="A105">
            <v>37639</v>
          </cell>
          <cell r="G105" t="e">
            <v>#DIV/0!</v>
          </cell>
        </row>
        <row r="106">
          <cell r="A106">
            <v>37638</v>
          </cell>
          <cell r="G106" t="e">
            <v>#DIV/0!</v>
          </cell>
        </row>
        <row r="107">
          <cell r="A107">
            <v>37637</v>
          </cell>
          <cell r="G107" t="e">
            <v>#DIV/0!</v>
          </cell>
        </row>
        <row r="108">
          <cell r="A108">
            <v>37636</v>
          </cell>
          <cell r="G108" t="e">
            <v>#DIV/0!</v>
          </cell>
        </row>
        <row r="109">
          <cell r="A109">
            <v>37635</v>
          </cell>
          <cell r="G109" t="e">
            <v>#DIV/0!</v>
          </cell>
        </row>
        <row r="110">
          <cell r="A110">
            <v>37634</v>
          </cell>
          <cell r="G110" t="e">
            <v>#DIV/0!</v>
          </cell>
        </row>
        <row r="111">
          <cell r="A111">
            <v>37633</v>
          </cell>
          <cell r="G111" t="e">
            <v>#DIV/0!</v>
          </cell>
        </row>
        <row r="112">
          <cell r="A112">
            <v>37632</v>
          </cell>
          <cell r="G112" t="e">
            <v>#DIV/0!</v>
          </cell>
        </row>
        <row r="113">
          <cell r="A113">
            <v>37631</v>
          </cell>
          <cell r="G113" t="e">
            <v>#DIV/0!</v>
          </cell>
        </row>
        <row r="114">
          <cell r="A114">
            <v>37630</v>
          </cell>
          <cell r="G114" t="e">
            <v>#DIV/0!</v>
          </cell>
        </row>
        <row r="115">
          <cell r="A115">
            <v>37629</v>
          </cell>
          <cell r="G115" t="e">
            <v>#DIV/0!</v>
          </cell>
        </row>
        <row r="116">
          <cell r="A116">
            <v>37628</v>
          </cell>
          <cell r="G116" t="e">
            <v>#DIV/0!</v>
          </cell>
        </row>
        <row r="117">
          <cell r="A117">
            <v>37627</v>
          </cell>
          <cell r="G117" t="e">
            <v>#DIV/0!</v>
          </cell>
        </row>
        <row r="118">
          <cell r="A118">
            <v>37626</v>
          </cell>
          <cell r="G118" t="e">
            <v>#DIV/0!</v>
          </cell>
        </row>
        <row r="119">
          <cell r="A119">
            <v>37625</v>
          </cell>
          <cell r="G119" t="e">
            <v>#DIV/0!</v>
          </cell>
        </row>
        <row r="120">
          <cell r="A120">
            <v>37624</v>
          </cell>
          <cell r="G120" t="e">
            <v>#DIV/0!</v>
          </cell>
        </row>
        <row r="121">
          <cell r="A121">
            <v>37623</v>
          </cell>
          <cell r="G121" t="e">
            <v>#DIV/0!</v>
          </cell>
        </row>
        <row r="122">
          <cell r="A122">
            <v>37622</v>
          </cell>
          <cell r="G122" t="e">
            <v>#DIV/0!</v>
          </cell>
        </row>
        <row r="123">
          <cell r="A123">
            <v>37621</v>
          </cell>
          <cell r="B123">
            <v>208.42</v>
          </cell>
          <cell r="C123">
            <v>207.255</v>
          </cell>
          <cell r="D123">
            <v>206.09</v>
          </cell>
          <cell r="F123">
            <v>37621</v>
          </cell>
          <cell r="G123">
            <v>43.135268147933708</v>
          </cell>
        </row>
        <row r="124">
          <cell r="A124">
            <v>37620</v>
          </cell>
          <cell r="B124">
            <v>207.43</v>
          </cell>
          <cell r="C124">
            <v>206.15</v>
          </cell>
          <cell r="D124">
            <v>204.87</v>
          </cell>
          <cell r="F124">
            <v>37620</v>
          </cell>
          <cell r="G124">
            <v>43.269463982536983</v>
          </cell>
        </row>
        <row r="125">
          <cell r="A125">
            <v>37619</v>
          </cell>
          <cell r="G125">
            <v>0</v>
          </cell>
        </row>
        <row r="126">
          <cell r="A126">
            <v>37618</v>
          </cell>
          <cell r="G126">
            <v>0</v>
          </cell>
        </row>
        <row r="127">
          <cell r="A127">
            <v>37617</v>
          </cell>
          <cell r="B127">
            <v>207.37</v>
          </cell>
          <cell r="C127">
            <v>206.09</v>
          </cell>
          <cell r="D127">
            <v>204.81</v>
          </cell>
          <cell r="F127">
            <v>37620</v>
          </cell>
          <cell r="G127">
            <v>43.209277500121303</v>
          </cell>
        </row>
        <row r="128">
          <cell r="A128">
            <v>37616</v>
          </cell>
          <cell r="G128">
            <v>0</v>
          </cell>
        </row>
        <row r="129">
          <cell r="A129">
            <v>37615</v>
          </cell>
          <cell r="G129">
            <v>0</v>
          </cell>
        </row>
        <row r="130">
          <cell r="A130">
            <v>37614</v>
          </cell>
          <cell r="B130">
            <v>207.98</v>
          </cell>
          <cell r="C130">
            <v>206.86</v>
          </cell>
          <cell r="D130">
            <v>205.74</v>
          </cell>
          <cell r="F130">
            <v>37617</v>
          </cell>
          <cell r="G130">
            <v>43.000096683747458</v>
          </cell>
        </row>
        <row r="131">
          <cell r="A131">
            <v>37613</v>
          </cell>
          <cell r="B131">
            <v>207.11</v>
          </cell>
          <cell r="C131">
            <v>205.97000000000003</v>
          </cell>
          <cell r="D131">
            <v>204.83</v>
          </cell>
          <cell r="F131">
            <v>37614</v>
          </cell>
          <cell r="G131">
            <v>43.064523959799963</v>
          </cell>
        </row>
        <row r="132">
          <cell r="A132">
            <v>37612</v>
          </cell>
          <cell r="G132">
            <v>0</v>
          </cell>
        </row>
        <row r="133">
          <cell r="A133">
            <v>37611</v>
          </cell>
          <cell r="G133">
            <v>0</v>
          </cell>
        </row>
        <row r="134">
          <cell r="A134">
            <v>37610</v>
          </cell>
          <cell r="B134">
            <v>207.51</v>
          </cell>
          <cell r="C134">
            <v>206.41499999999999</v>
          </cell>
          <cell r="D134">
            <v>205.32</v>
          </cell>
          <cell r="F134">
            <v>37613</v>
          </cell>
          <cell r="G134">
            <v>43.005595523581135</v>
          </cell>
        </row>
        <row r="135">
          <cell r="A135">
            <v>37609</v>
          </cell>
          <cell r="B135">
            <v>207.49</v>
          </cell>
          <cell r="C135">
            <v>206.42000000000002</v>
          </cell>
          <cell r="D135">
            <v>205.35</v>
          </cell>
          <cell r="F135">
            <v>37610</v>
          </cell>
          <cell r="G135">
            <v>43.019087297742466</v>
          </cell>
        </row>
        <row r="136">
          <cell r="A136">
            <v>37608</v>
          </cell>
          <cell r="B136">
            <v>208.27</v>
          </cell>
          <cell r="C136">
            <v>207.15</v>
          </cell>
          <cell r="D136">
            <v>206.03</v>
          </cell>
          <cell r="F136">
            <v>37609</v>
          </cell>
          <cell r="G136">
            <v>43.084721216509777</v>
          </cell>
        </row>
        <row r="137">
          <cell r="A137">
            <v>37607</v>
          </cell>
          <cell r="B137">
            <v>206.23</v>
          </cell>
          <cell r="C137">
            <v>205.14</v>
          </cell>
          <cell r="D137">
            <v>204.05</v>
          </cell>
          <cell r="F137">
            <v>37608</v>
          </cell>
          <cell r="G137">
            <v>43.165642975528911</v>
          </cell>
        </row>
        <row r="138">
          <cell r="A138">
            <v>37606</v>
          </cell>
          <cell r="B138">
            <v>204.88</v>
          </cell>
          <cell r="C138">
            <v>203.79</v>
          </cell>
          <cell r="D138">
            <v>202.7</v>
          </cell>
          <cell r="F138">
            <v>37607</v>
          </cell>
          <cell r="G138">
            <v>43.255311840620251</v>
          </cell>
        </row>
        <row r="139">
          <cell r="A139">
            <v>37605</v>
          </cell>
          <cell r="G139">
            <v>0</v>
          </cell>
        </row>
        <row r="140">
          <cell r="A140">
            <v>37604</v>
          </cell>
          <cell r="G140">
            <v>0</v>
          </cell>
        </row>
        <row r="141">
          <cell r="A141">
            <v>37603</v>
          </cell>
          <cell r="B141">
            <v>205.87</v>
          </cell>
          <cell r="C141">
            <v>204.78</v>
          </cell>
          <cell r="D141">
            <v>203.69</v>
          </cell>
          <cell r="F141">
            <v>37606</v>
          </cell>
          <cell r="G141">
            <v>43.305010254907707</v>
          </cell>
        </row>
        <row r="142">
          <cell r="A142">
            <v>37602</v>
          </cell>
          <cell r="B142">
            <v>205.56</v>
          </cell>
          <cell r="C142">
            <v>204.47499999999999</v>
          </cell>
          <cell r="D142">
            <v>203.39</v>
          </cell>
          <cell r="F142">
            <v>37603</v>
          </cell>
          <cell r="G142">
            <v>43.364714512776622</v>
          </cell>
        </row>
        <row r="143">
          <cell r="A143">
            <v>37601</v>
          </cell>
          <cell r="B143">
            <v>207.72</v>
          </cell>
          <cell r="C143">
            <v>206.59</v>
          </cell>
          <cell r="D143">
            <v>205.46</v>
          </cell>
          <cell r="F143">
            <v>37602</v>
          </cell>
          <cell r="G143">
            <v>43.399970956967906</v>
          </cell>
        </row>
        <row r="144">
          <cell r="A144">
            <v>37600</v>
          </cell>
          <cell r="G144" t="str">
            <v>No Transaction</v>
          </cell>
        </row>
        <row r="145">
          <cell r="A145">
            <v>37599</v>
          </cell>
          <cell r="G145" t="str">
            <v>No Transaction</v>
          </cell>
        </row>
        <row r="146">
          <cell r="A146">
            <v>37598</v>
          </cell>
          <cell r="G146" t="str">
            <v>No Transaction</v>
          </cell>
        </row>
        <row r="147">
          <cell r="A147">
            <v>37597</v>
          </cell>
          <cell r="G147" t="str">
            <v>No Transaction</v>
          </cell>
        </row>
        <row r="148">
          <cell r="A148">
            <v>37596</v>
          </cell>
          <cell r="G148" t="str">
            <v>No Transaction</v>
          </cell>
        </row>
        <row r="149">
          <cell r="A149">
            <v>37595</v>
          </cell>
          <cell r="G149" t="str">
            <v>No Transaction</v>
          </cell>
        </row>
        <row r="150">
          <cell r="A150">
            <v>37594</v>
          </cell>
          <cell r="B150">
            <v>206.86</v>
          </cell>
          <cell r="C150">
            <v>205.78</v>
          </cell>
          <cell r="D150">
            <v>204.7</v>
          </cell>
          <cell r="F150">
            <v>37595</v>
          </cell>
          <cell r="G150">
            <v>43.590242006025854</v>
          </cell>
        </row>
        <row r="151">
          <cell r="A151">
            <v>37593</v>
          </cell>
          <cell r="B151">
            <v>206.73</v>
          </cell>
          <cell r="C151">
            <v>205.63</v>
          </cell>
          <cell r="D151">
            <v>204.53</v>
          </cell>
          <cell r="F151">
            <v>37594</v>
          </cell>
          <cell r="G151">
            <v>43.685259932889174</v>
          </cell>
        </row>
        <row r="152">
          <cell r="A152">
            <v>37592</v>
          </cell>
          <cell r="B152">
            <v>207.12</v>
          </cell>
          <cell r="C152">
            <v>205.99</v>
          </cell>
          <cell r="D152">
            <v>204.86</v>
          </cell>
          <cell r="F152">
            <v>37593</v>
          </cell>
          <cell r="G152">
            <v>43.560367008107185</v>
          </cell>
        </row>
        <row r="153">
          <cell r="A153">
            <v>37591</v>
          </cell>
          <cell r="G153" t="str">
            <v>No Transaction</v>
          </cell>
        </row>
        <row r="154">
          <cell r="A154">
            <v>37590</v>
          </cell>
          <cell r="G154" t="str">
            <v>No Transaction</v>
          </cell>
        </row>
        <row r="155">
          <cell r="A155">
            <v>37589</v>
          </cell>
          <cell r="B155">
            <v>208</v>
          </cell>
          <cell r="C155">
            <v>206.91500000000002</v>
          </cell>
          <cell r="D155">
            <v>205.83</v>
          </cell>
          <cell r="F155">
            <v>37589</v>
          </cell>
          <cell r="G155">
            <v>43.3801319382355</v>
          </cell>
        </row>
        <row r="156">
          <cell r="A156">
            <v>37588</v>
          </cell>
          <cell r="B156">
            <v>208.11</v>
          </cell>
          <cell r="C156">
            <v>206.98000000000002</v>
          </cell>
          <cell r="D156">
            <v>205.85</v>
          </cell>
          <cell r="F156">
            <v>37589</v>
          </cell>
          <cell r="G156">
            <v>43.400328534157886</v>
          </cell>
        </row>
        <row r="157">
          <cell r="A157">
            <v>37587</v>
          </cell>
          <cell r="B157">
            <v>208.3</v>
          </cell>
          <cell r="C157">
            <v>207.19</v>
          </cell>
          <cell r="D157">
            <v>206.08</v>
          </cell>
          <cell r="F157">
            <v>37588</v>
          </cell>
          <cell r="G157">
            <v>43.394951493797961</v>
          </cell>
        </row>
        <row r="158">
          <cell r="A158">
            <v>37586</v>
          </cell>
          <cell r="B158">
            <v>207.98</v>
          </cell>
          <cell r="C158">
            <v>206.87</v>
          </cell>
          <cell r="D158">
            <v>205.76</v>
          </cell>
          <cell r="F158">
            <v>37587</v>
          </cell>
          <cell r="G158">
            <v>43.375066466863245</v>
          </cell>
        </row>
        <row r="159">
          <cell r="A159">
            <v>37585</v>
          </cell>
          <cell r="B159">
            <v>208.21</v>
          </cell>
          <cell r="C159">
            <v>207.05</v>
          </cell>
          <cell r="D159">
            <v>205.89</v>
          </cell>
          <cell r="F159">
            <v>37586</v>
          </cell>
          <cell r="G159">
            <v>43.404974643805843</v>
          </cell>
        </row>
        <row r="160">
          <cell r="A160">
            <v>37584</v>
          </cell>
          <cell r="G160" t="str">
            <v>No Transaction</v>
          </cell>
        </row>
        <row r="161">
          <cell r="A161">
            <v>37583</v>
          </cell>
          <cell r="G161" t="str">
            <v>No Transaction</v>
          </cell>
        </row>
        <row r="162">
          <cell r="A162">
            <v>37582</v>
          </cell>
          <cell r="B162">
            <v>208.88</v>
          </cell>
          <cell r="C162">
            <v>207.79500000000002</v>
          </cell>
          <cell r="D162">
            <v>206.71</v>
          </cell>
          <cell r="F162">
            <v>37585</v>
          </cell>
          <cell r="G162">
            <v>43.379292090762526</v>
          </cell>
        </row>
        <row r="163">
          <cell r="A163">
            <v>37581</v>
          </cell>
          <cell r="B163">
            <v>208.11</v>
          </cell>
          <cell r="C163">
            <v>207.005</v>
          </cell>
          <cell r="D163">
            <v>205.9</v>
          </cell>
          <cell r="F163">
            <v>37582</v>
          </cell>
          <cell r="G163">
            <v>43.404748677568179</v>
          </cell>
        </row>
        <row r="164">
          <cell r="A164">
            <v>37580</v>
          </cell>
          <cell r="B164">
            <v>207.58</v>
          </cell>
          <cell r="C164">
            <v>206.42500000000001</v>
          </cell>
          <cell r="D164">
            <v>205.27</v>
          </cell>
          <cell r="F164">
            <v>37581</v>
          </cell>
          <cell r="G164">
            <v>43.454038997214482</v>
          </cell>
        </row>
        <row r="165">
          <cell r="A165">
            <v>37579</v>
          </cell>
          <cell r="B165">
            <v>208.11</v>
          </cell>
          <cell r="C165">
            <v>207.005</v>
          </cell>
          <cell r="D165">
            <v>205.9</v>
          </cell>
          <cell r="F165">
            <v>37580</v>
          </cell>
          <cell r="G165">
            <v>43.404748677568179</v>
          </cell>
        </row>
        <row r="166">
          <cell r="A166">
            <v>37578</v>
          </cell>
          <cell r="B166">
            <v>208.39</v>
          </cell>
          <cell r="C166">
            <v>207.26</v>
          </cell>
          <cell r="D166">
            <v>206.13</v>
          </cell>
          <cell r="F166">
            <v>37579</v>
          </cell>
          <cell r="G166">
            <v>43.520216153623473</v>
          </cell>
        </row>
        <row r="167">
          <cell r="A167">
            <v>37577</v>
          </cell>
        </row>
        <row r="168">
          <cell r="A168">
            <v>37576</v>
          </cell>
        </row>
        <row r="169">
          <cell r="A169">
            <v>37575</v>
          </cell>
          <cell r="B169">
            <v>208.71</v>
          </cell>
          <cell r="C169">
            <v>207.60500000000002</v>
          </cell>
          <cell r="D169">
            <v>206.5</v>
          </cell>
          <cell r="F169">
            <v>37578</v>
          </cell>
          <cell r="G169">
            <v>43.505695912911534</v>
          </cell>
        </row>
        <row r="170">
          <cell r="A170">
            <v>37574</v>
          </cell>
          <cell r="B170">
            <v>209.74</v>
          </cell>
          <cell r="C170">
            <v>208.57999999999998</v>
          </cell>
          <cell r="D170">
            <v>207.42</v>
          </cell>
          <cell r="F170">
            <v>37575</v>
          </cell>
          <cell r="G170">
            <v>43.35506759996165</v>
          </cell>
        </row>
        <row r="171">
          <cell r="A171">
            <v>37573</v>
          </cell>
          <cell r="B171">
            <v>211.22</v>
          </cell>
          <cell r="C171">
            <v>210.10500000000002</v>
          </cell>
          <cell r="D171">
            <v>208.99</v>
          </cell>
          <cell r="F171">
            <v>37574</v>
          </cell>
          <cell r="G171">
            <v>43.154613169605668</v>
          </cell>
        </row>
        <row r="172">
          <cell r="A172">
            <v>37572</v>
          </cell>
          <cell r="B172">
            <v>212.7</v>
          </cell>
          <cell r="C172">
            <v>211.58499999999998</v>
          </cell>
          <cell r="D172">
            <v>210.47</v>
          </cell>
          <cell r="F172">
            <v>37573</v>
          </cell>
          <cell r="G172">
            <v>43.079613394144204</v>
          </cell>
        </row>
        <row r="173">
          <cell r="A173">
            <v>37571</v>
          </cell>
          <cell r="B173">
            <v>214.11</v>
          </cell>
          <cell r="C173">
            <v>212.99</v>
          </cell>
          <cell r="D173">
            <v>211.87</v>
          </cell>
          <cell r="F173">
            <v>37572</v>
          </cell>
          <cell r="G173">
            <v>42.959763369172258</v>
          </cell>
        </row>
        <row r="174">
          <cell r="A174">
            <v>37570</v>
          </cell>
        </row>
        <row r="175">
          <cell r="A175">
            <v>37569</v>
          </cell>
        </row>
        <row r="176">
          <cell r="A176">
            <v>37568</v>
          </cell>
          <cell r="B176">
            <v>214.36</v>
          </cell>
          <cell r="C176">
            <v>213.22000000000003</v>
          </cell>
          <cell r="D176">
            <v>212.08</v>
          </cell>
          <cell r="F176">
            <v>37569</v>
          </cell>
          <cell r="G176">
            <v>43.185442266203914</v>
          </cell>
        </row>
        <row r="177">
          <cell r="A177">
            <v>37567</v>
          </cell>
          <cell r="B177">
            <v>214.01</v>
          </cell>
          <cell r="C177">
            <v>212.845</v>
          </cell>
          <cell r="D177">
            <v>211.68</v>
          </cell>
          <cell r="F177">
            <v>37567</v>
          </cell>
          <cell r="G177">
            <v>43.289717869811362</v>
          </cell>
        </row>
        <row r="178">
          <cell r="A178">
            <v>37566</v>
          </cell>
          <cell r="B178">
            <v>214.08</v>
          </cell>
          <cell r="C178">
            <v>212.94499999999999</v>
          </cell>
          <cell r="D178">
            <v>211.81</v>
          </cell>
          <cell r="F178">
            <v>37567</v>
          </cell>
          <cell r="G178">
            <v>43.264692761041587</v>
          </cell>
        </row>
        <row r="179">
          <cell r="A179">
            <v>37565</v>
          </cell>
          <cell r="B179">
            <v>214.45</v>
          </cell>
          <cell r="C179">
            <v>213.31</v>
          </cell>
          <cell r="D179">
            <v>212.17</v>
          </cell>
          <cell r="F179">
            <v>37566</v>
          </cell>
          <cell r="G179">
            <v>43.195349491350619</v>
          </cell>
        </row>
        <row r="180">
          <cell r="A180">
            <v>37564</v>
          </cell>
          <cell r="B180">
            <v>214.2</v>
          </cell>
          <cell r="C180">
            <v>213.065</v>
          </cell>
          <cell r="D180">
            <v>211.93</v>
          </cell>
          <cell r="F180">
            <v>37565</v>
          </cell>
          <cell r="G180">
            <v>43.245019125618946</v>
          </cell>
        </row>
        <row r="181">
          <cell r="A181">
            <v>37563</v>
          </cell>
        </row>
        <row r="182">
          <cell r="A182">
            <v>37562</v>
          </cell>
        </row>
        <row r="183">
          <cell r="A183">
            <v>37561</v>
          </cell>
          <cell r="B183">
            <v>214.33</v>
          </cell>
          <cell r="C183">
            <v>213.14500000000001</v>
          </cell>
          <cell r="D183">
            <v>211.96</v>
          </cell>
          <cell r="F183">
            <v>37562</v>
          </cell>
          <cell r="G183">
            <v>43.294470900091483</v>
          </cell>
        </row>
        <row r="184">
          <cell r="A184">
            <v>37560</v>
          </cell>
          <cell r="B184">
            <v>214.3</v>
          </cell>
          <cell r="C184">
            <v>213.14</v>
          </cell>
          <cell r="D184">
            <v>211.98</v>
          </cell>
          <cell r="F184">
            <v>37560</v>
          </cell>
          <cell r="G184">
            <v>43.318945294172849</v>
          </cell>
        </row>
        <row r="185">
          <cell r="A185">
            <v>37559</v>
          </cell>
          <cell r="B185">
            <v>213.39</v>
          </cell>
          <cell r="C185">
            <v>212.23500000000001</v>
          </cell>
          <cell r="D185">
            <v>211.08</v>
          </cell>
          <cell r="F185">
            <v>37560</v>
          </cell>
          <cell r="G185">
            <v>43.409428228143327</v>
          </cell>
        </row>
        <row r="186">
          <cell r="A186">
            <v>37558</v>
          </cell>
          <cell r="B186">
            <v>213.7</v>
          </cell>
          <cell r="C186">
            <v>212.495</v>
          </cell>
          <cell r="D186">
            <v>211.29</v>
          </cell>
          <cell r="F186">
            <v>37559</v>
          </cell>
          <cell r="G186">
            <v>43.379844231628979</v>
          </cell>
        </row>
        <row r="187">
          <cell r="A187">
            <v>37557</v>
          </cell>
          <cell r="B187">
            <v>213.52</v>
          </cell>
          <cell r="C187">
            <v>212.38499999999999</v>
          </cell>
          <cell r="D187">
            <v>211.25</v>
          </cell>
          <cell r="F187">
            <v>37558</v>
          </cell>
          <cell r="G187">
            <v>43.44468771335076</v>
          </cell>
        </row>
        <row r="188">
          <cell r="A188">
            <v>37556</v>
          </cell>
        </row>
        <row r="189">
          <cell r="A189">
            <v>37555</v>
          </cell>
        </row>
        <row r="190">
          <cell r="A190">
            <v>37554</v>
          </cell>
          <cell r="B190">
            <v>213.39</v>
          </cell>
          <cell r="C190">
            <v>212.26</v>
          </cell>
          <cell r="D190">
            <v>211.13</v>
          </cell>
          <cell r="F190">
            <v>37557</v>
          </cell>
          <cell r="G190">
            <v>43.46556110430604</v>
          </cell>
        </row>
        <row r="191">
          <cell r="A191">
            <v>37553</v>
          </cell>
          <cell r="B191">
            <v>212.7</v>
          </cell>
          <cell r="C191">
            <v>211.54499999999999</v>
          </cell>
          <cell r="D191">
            <v>210.39</v>
          </cell>
          <cell r="F191">
            <v>37554</v>
          </cell>
          <cell r="G191">
            <v>43.569926020468458</v>
          </cell>
        </row>
        <row r="192">
          <cell r="A192">
            <v>37552</v>
          </cell>
          <cell r="B192">
            <v>211.63</v>
          </cell>
          <cell r="C192">
            <v>210.505</v>
          </cell>
          <cell r="D192">
            <v>209.38</v>
          </cell>
          <cell r="F192">
            <v>37553</v>
          </cell>
          <cell r="G192">
            <v>43.704425073038649</v>
          </cell>
        </row>
        <row r="193">
          <cell r="A193">
            <v>37551</v>
          </cell>
          <cell r="B193">
            <v>211.66</v>
          </cell>
          <cell r="C193">
            <v>210.51</v>
          </cell>
          <cell r="D193">
            <v>209.36</v>
          </cell>
          <cell r="F193">
            <v>37552</v>
          </cell>
          <cell r="G193">
            <v>43.57987744050164</v>
          </cell>
        </row>
        <row r="194">
          <cell r="A194">
            <v>37550</v>
          </cell>
          <cell r="B194">
            <v>211.67</v>
          </cell>
          <cell r="C194">
            <v>210.51999999999998</v>
          </cell>
          <cell r="D194">
            <v>209.37</v>
          </cell>
          <cell r="F194">
            <v>37551</v>
          </cell>
          <cell r="G194">
            <v>43.739312179365385</v>
          </cell>
        </row>
        <row r="195">
          <cell r="A195">
            <v>37549</v>
          </cell>
        </row>
        <row r="196">
          <cell r="A196">
            <v>37548</v>
          </cell>
        </row>
        <row r="197">
          <cell r="A197">
            <v>37547</v>
          </cell>
          <cell r="B197">
            <v>211.78</v>
          </cell>
          <cell r="C197">
            <v>210.63</v>
          </cell>
          <cell r="D197">
            <v>209.48</v>
          </cell>
          <cell r="F197">
            <v>37550</v>
          </cell>
          <cell r="G197">
            <v>43.749703271138962</v>
          </cell>
        </row>
        <row r="198">
          <cell r="A198">
            <v>37546</v>
          </cell>
          <cell r="B198">
            <v>211.65</v>
          </cell>
          <cell r="C198">
            <v>210.435</v>
          </cell>
          <cell r="D198">
            <v>209.22</v>
          </cell>
          <cell r="F198">
            <v>37547</v>
          </cell>
          <cell r="G198">
            <v>43.804500201962604</v>
          </cell>
        </row>
        <row r="199">
          <cell r="A199">
            <v>37545</v>
          </cell>
          <cell r="B199">
            <v>211.06</v>
          </cell>
          <cell r="C199">
            <v>209.82499999999999</v>
          </cell>
          <cell r="D199">
            <v>208.59</v>
          </cell>
          <cell r="F199">
            <v>37546</v>
          </cell>
          <cell r="G199">
            <v>44.089121887287028</v>
          </cell>
        </row>
        <row r="200">
          <cell r="A200">
            <v>37544</v>
          </cell>
          <cell r="B200">
            <v>212.49</v>
          </cell>
          <cell r="C200">
            <v>211.30500000000001</v>
          </cell>
          <cell r="D200">
            <v>210.12</v>
          </cell>
          <cell r="F200">
            <v>37545</v>
          </cell>
          <cell r="G200">
            <v>44.135254726580058</v>
          </cell>
        </row>
        <row r="201">
          <cell r="A201">
            <v>37543</v>
          </cell>
          <cell r="B201">
            <v>212.87</v>
          </cell>
          <cell r="C201">
            <v>211.70499999999998</v>
          </cell>
          <cell r="D201">
            <v>210.54</v>
          </cell>
          <cell r="F201">
            <v>37544</v>
          </cell>
          <cell r="G201">
            <v>43.9904584209159</v>
          </cell>
        </row>
        <row r="202">
          <cell r="A202">
            <v>37542</v>
          </cell>
        </row>
        <row r="203">
          <cell r="A203">
            <v>37541</v>
          </cell>
        </row>
        <row r="204">
          <cell r="A204">
            <v>37540</v>
          </cell>
          <cell r="B204">
            <v>206.41</v>
          </cell>
          <cell r="C204">
            <v>205.31</v>
          </cell>
          <cell r="D204">
            <v>204.21</v>
          </cell>
          <cell r="F204">
            <v>37543</v>
          </cell>
          <cell r="G204">
            <v>43.884857045443475</v>
          </cell>
        </row>
        <row r="205">
          <cell r="A205">
            <v>37539</v>
          </cell>
          <cell r="B205">
            <v>206.83</v>
          </cell>
          <cell r="C205">
            <v>205.73000000000002</v>
          </cell>
          <cell r="D205">
            <v>204.63</v>
          </cell>
          <cell r="F205">
            <v>37540</v>
          </cell>
          <cell r="G205">
            <v>43.785544159821121</v>
          </cell>
        </row>
        <row r="206">
          <cell r="A206">
            <v>37538</v>
          </cell>
          <cell r="B206">
            <v>207</v>
          </cell>
          <cell r="C206">
            <v>205.9</v>
          </cell>
          <cell r="D206">
            <v>204.8</v>
          </cell>
          <cell r="F206">
            <v>37539</v>
          </cell>
          <cell r="G206">
            <v>43.744536182612919</v>
          </cell>
        </row>
        <row r="207">
          <cell r="A207">
            <v>37537</v>
          </cell>
          <cell r="B207">
            <v>206.89</v>
          </cell>
          <cell r="C207">
            <v>205.76999999999998</v>
          </cell>
          <cell r="D207">
            <v>204.65</v>
          </cell>
          <cell r="F207">
            <v>37538</v>
          </cell>
          <cell r="G207">
            <v>43.820770763473789</v>
          </cell>
        </row>
        <row r="208">
          <cell r="A208">
            <v>37536</v>
          </cell>
          <cell r="B208">
            <v>207.75</v>
          </cell>
          <cell r="C208">
            <v>206.67000000000002</v>
          </cell>
          <cell r="D208">
            <v>205.59</v>
          </cell>
          <cell r="F208">
            <v>37537</v>
          </cell>
          <cell r="G208">
            <v>43.610586926017319</v>
          </cell>
        </row>
        <row r="209">
          <cell r="A209">
            <v>37535</v>
          </cell>
        </row>
        <row r="210">
          <cell r="A210">
            <v>37534</v>
          </cell>
        </row>
        <row r="211">
          <cell r="A211">
            <v>37533</v>
          </cell>
        </row>
        <row r="212">
          <cell r="A212">
            <v>37532</v>
          </cell>
          <cell r="B212">
            <v>208.35</v>
          </cell>
          <cell r="C212">
            <v>207.22</v>
          </cell>
          <cell r="D212">
            <v>206.09</v>
          </cell>
          <cell r="F212">
            <v>37536</v>
          </cell>
          <cell r="G212">
            <v>43.499662194768845</v>
          </cell>
        </row>
        <row r="213">
          <cell r="A213">
            <v>37531</v>
          </cell>
          <cell r="B213">
            <v>208.15</v>
          </cell>
          <cell r="C213">
            <v>207.07</v>
          </cell>
          <cell r="D213">
            <v>205.99</v>
          </cell>
          <cell r="F213">
            <v>37532</v>
          </cell>
          <cell r="G213">
            <v>43.569807311537161</v>
          </cell>
        </row>
        <row r="214">
          <cell r="A214">
            <v>37530</v>
          </cell>
          <cell r="B214">
            <v>208.55</v>
          </cell>
          <cell r="C214">
            <v>207.465</v>
          </cell>
          <cell r="D214">
            <v>206.38</v>
          </cell>
          <cell r="F214">
            <v>37531</v>
          </cell>
          <cell r="G214">
            <v>43.419371942255317</v>
          </cell>
        </row>
        <row r="215">
          <cell r="A215">
            <v>37529</v>
          </cell>
          <cell r="B215">
            <v>208.85</v>
          </cell>
          <cell r="C215">
            <v>207.72</v>
          </cell>
          <cell r="D215">
            <v>206.59</v>
          </cell>
          <cell r="F215">
            <v>37529</v>
          </cell>
          <cell r="G215">
            <v>43.399768919699596</v>
          </cell>
        </row>
        <row r="216">
          <cell r="A216">
            <v>37528</v>
          </cell>
        </row>
        <row r="217">
          <cell r="A217">
            <v>37527</v>
          </cell>
        </row>
        <row r="218">
          <cell r="A218">
            <v>37526</v>
          </cell>
          <cell r="B218">
            <v>208.88</v>
          </cell>
          <cell r="C218">
            <v>207.745</v>
          </cell>
          <cell r="D218">
            <v>206.61</v>
          </cell>
          <cell r="F218">
            <v>37529</v>
          </cell>
          <cell r="G218">
            <v>43.380105417699582</v>
          </cell>
        </row>
        <row r="219">
          <cell r="A219">
            <v>37525</v>
          </cell>
          <cell r="B219">
            <v>208.07</v>
          </cell>
          <cell r="C219">
            <v>206.94</v>
          </cell>
          <cell r="D219">
            <v>205.81</v>
          </cell>
          <cell r="F219">
            <v>37526</v>
          </cell>
          <cell r="G219">
            <v>43.53919010341162</v>
          </cell>
        </row>
        <row r="220">
          <cell r="A220">
            <v>37524</v>
          </cell>
          <cell r="B220">
            <v>208.54</v>
          </cell>
          <cell r="C220">
            <v>207.435</v>
          </cell>
          <cell r="D220">
            <v>206.33</v>
          </cell>
          <cell r="F220">
            <v>37525</v>
          </cell>
          <cell r="G220">
            <v>43.435292983344176</v>
          </cell>
        </row>
        <row r="221">
          <cell r="A221">
            <v>37523</v>
          </cell>
          <cell r="B221">
            <v>209.82</v>
          </cell>
          <cell r="C221">
            <v>208.70999999999998</v>
          </cell>
          <cell r="D221">
            <v>207.6</v>
          </cell>
          <cell r="F221">
            <v>37524</v>
          </cell>
          <cell r="G221">
            <v>43.404724258540561</v>
          </cell>
        </row>
        <row r="222">
          <cell r="A222">
            <v>37522</v>
          </cell>
          <cell r="B222">
            <v>209.59</v>
          </cell>
          <cell r="C222">
            <v>208.435</v>
          </cell>
          <cell r="D222">
            <v>207.28</v>
          </cell>
          <cell r="F222">
            <v>37523</v>
          </cell>
          <cell r="G222">
            <v>43.385228008731737</v>
          </cell>
        </row>
        <row r="223">
          <cell r="A223">
            <v>37521</v>
          </cell>
        </row>
        <row r="224">
          <cell r="A224">
            <v>37520</v>
          </cell>
        </row>
        <row r="225">
          <cell r="A225">
            <v>37519</v>
          </cell>
          <cell r="B225">
            <v>210.23</v>
          </cell>
          <cell r="C225">
            <v>209.07</v>
          </cell>
          <cell r="D225">
            <v>207.91</v>
          </cell>
          <cell r="F225">
            <v>37522</v>
          </cell>
          <cell r="G225">
            <v>43.215191084325824</v>
          </cell>
        </row>
        <row r="226">
          <cell r="A226">
            <v>37518</v>
          </cell>
          <cell r="B226">
            <v>210.47</v>
          </cell>
          <cell r="C226">
            <v>209.375</v>
          </cell>
          <cell r="D226">
            <v>208.28</v>
          </cell>
          <cell r="F226">
            <v>37519</v>
          </cell>
          <cell r="G226">
            <v>42.980298507462685</v>
          </cell>
        </row>
        <row r="227">
          <cell r="A227">
            <v>37517</v>
          </cell>
          <cell r="B227">
            <v>211.34</v>
          </cell>
          <cell r="C227">
            <v>210.19499999999999</v>
          </cell>
          <cell r="D227">
            <v>209.05</v>
          </cell>
          <cell r="F227">
            <v>37518</v>
          </cell>
          <cell r="G227">
            <v>42.95059349651514</v>
          </cell>
        </row>
        <row r="228">
          <cell r="A228">
            <v>37516</v>
          </cell>
          <cell r="B228">
            <v>210.79</v>
          </cell>
          <cell r="C228">
            <v>209.67500000000001</v>
          </cell>
          <cell r="D228">
            <v>208.56</v>
          </cell>
          <cell r="F228">
            <v>37517</v>
          </cell>
          <cell r="G228">
            <v>43.18588291403362</v>
          </cell>
        </row>
        <row r="229">
          <cell r="A229">
            <v>37515</v>
          </cell>
          <cell r="B229">
            <v>210.97</v>
          </cell>
          <cell r="C229">
            <v>209.85</v>
          </cell>
          <cell r="D229">
            <v>208.73</v>
          </cell>
          <cell r="F229">
            <v>37516</v>
          </cell>
          <cell r="G229">
            <v>43.054562782940195</v>
          </cell>
        </row>
        <row r="230">
          <cell r="A230">
            <v>37514</v>
          </cell>
        </row>
        <row r="231">
          <cell r="A231">
            <v>37513</v>
          </cell>
        </row>
        <row r="232">
          <cell r="A232">
            <v>37512</v>
          </cell>
          <cell r="B232">
            <v>211.28</v>
          </cell>
          <cell r="C232">
            <v>210.12</v>
          </cell>
          <cell r="D232">
            <v>208.96</v>
          </cell>
          <cell r="F232">
            <v>37515</v>
          </cell>
          <cell r="G232">
            <v>42.499524081477247</v>
          </cell>
        </row>
        <row r="233">
          <cell r="A233">
            <v>37511</v>
          </cell>
          <cell r="B233">
            <v>210.99</v>
          </cell>
          <cell r="C233">
            <v>209.88</v>
          </cell>
          <cell r="D233">
            <v>208.77</v>
          </cell>
          <cell r="F233">
            <v>37512</v>
          </cell>
          <cell r="G233">
            <v>42.409948542024011</v>
          </cell>
        </row>
        <row r="234">
          <cell r="A234">
            <v>37510</v>
          </cell>
          <cell r="B234">
            <v>210.45</v>
          </cell>
          <cell r="C234">
            <v>209.345</v>
          </cell>
          <cell r="D234">
            <v>208.24</v>
          </cell>
          <cell r="F234">
            <v>37511</v>
          </cell>
          <cell r="G234">
            <v>42.484893357854261</v>
          </cell>
        </row>
        <row r="235">
          <cell r="A235">
            <v>37509</v>
          </cell>
          <cell r="B235">
            <v>210.12</v>
          </cell>
          <cell r="C235">
            <v>209.03</v>
          </cell>
          <cell r="D235">
            <v>207.94</v>
          </cell>
          <cell r="F235">
            <v>37510</v>
          </cell>
          <cell r="G235">
            <v>42.410180356886571</v>
          </cell>
        </row>
        <row r="236">
          <cell r="A236">
            <v>37508</v>
          </cell>
          <cell r="B236">
            <v>211.01</v>
          </cell>
          <cell r="C236">
            <v>209.89</v>
          </cell>
          <cell r="D236">
            <v>208.77</v>
          </cell>
          <cell r="F236">
            <v>37509</v>
          </cell>
          <cell r="G236">
            <v>42.26499595025966</v>
          </cell>
        </row>
        <row r="237">
          <cell r="A237">
            <v>37507</v>
          </cell>
        </row>
        <row r="238">
          <cell r="A238">
            <v>37506</v>
          </cell>
        </row>
        <row r="239">
          <cell r="A239">
            <v>37505</v>
          </cell>
          <cell r="B239">
            <v>211.31</v>
          </cell>
          <cell r="C239">
            <v>210.19499999999999</v>
          </cell>
          <cell r="D239">
            <v>209.08</v>
          </cell>
          <cell r="F239">
            <v>37508</v>
          </cell>
          <cell r="G239">
            <v>42.184638074169229</v>
          </cell>
        </row>
        <row r="240">
          <cell r="A240">
            <v>37504</v>
          </cell>
          <cell r="B240">
            <v>211.35</v>
          </cell>
          <cell r="C240">
            <v>210.26</v>
          </cell>
          <cell r="D240">
            <v>209.17</v>
          </cell>
          <cell r="F240">
            <v>37505</v>
          </cell>
          <cell r="G240">
            <v>42.200133168458102</v>
          </cell>
        </row>
        <row r="241">
          <cell r="A241">
            <v>37503</v>
          </cell>
          <cell r="B241">
            <v>210.82</v>
          </cell>
          <cell r="C241">
            <v>209.7</v>
          </cell>
          <cell r="D241">
            <v>208.58</v>
          </cell>
          <cell r="F241">
            <v>37504</v>
          </cell>
          <cell r="G241">
            <v>42.164997615641397</v>
          </cell>
        </row>
        <row r="242">
          <cell r="A242">
            <v>37502</v>
          </cell>
          <cell r="B242">
            <v>210.35</v>
          </cell>
          <cell r="C242">
            <v>209.23500000000001</v>
          </cell>
          <cell r="D242">
            <v>208.12</v>
          </cell>
          <cell r="F242">
            <v>37503</v>
          </cell>
          <cell r="G242">
            <v>42.234807752049129</v>
          </cell>
        </row>
        <row r="243">
          <cell r="A243">
            <v>37501</v>
          </cell>
          <cell r="B243">
            <v>210.84</v>
          </cell>
          <cell r="C243">
            <v>209.7</v>
          </cell>
          <cell r="D243">
            <v>208.56</v>
          </cell>
          <cell r="F243">
            <v>37502</v>
          </cell>
          <cell r="G243">
            <v>42.260371959942781</v>
          </cell>
        </row>
        <row r="244">
          <cell r="A244">
            <v>37500</v>
          </cell>
        </row>
        <row r="245">
          <cell r="A245">
            <v>37499</v>
          </cell>
        </row>
        <row r="246">
          <cell r="A246">
            <v>37498</v>
          </cell>
          <cell r="B246">
            <v>211.11</v>
          </cell>
          <cell r="C246">
            <v>209.94499999999999</v>
          </cell>
          <cell r="D246">
            <v>208.78</v>
          </cell>
          <cell r="F246">
            <v>37498</v>
          </cell>
          <cell r="G246">
            <v>42.234871037652717</v>
          </cell>
        </row>
        <row r="247">
          <cell r="A247">
            <v>37497</v>
          </cell>
          <cell r="B247">
            <v>211.04</v>
          </cell>
          <cell r="C247">
            <v>209.92500000000001</v>
          </cell>
          <cell r="D247">
            <v>208.81</v>
          </cell>
          <cell r="F247">
            <v>37498</v>
          </cell>
          <cell r="G247">
            <v>42.315112540192921</v>
          </cell>
        </row>
        <row r="248">
          <cell r="A248">
            <v>37496</v>
          </cell>
          <cell r="B248">
            <v>212.03</v>
          </cell>
          <cell r="C248">
            <v>210.86</v>
          </cell>
          <cell r="D248">
            <v>209.69</v>
          </cell>
          <cell r="F248">
            <v>37497</v>
          </cell>
          <cell r="G248">
            <v>42.174902779095135</v>
          </cell>
        </row>
        <row r="249">
          <cell r="A249">
            <v>37495</v>
          </cell>
          <cell r="B249">
            <v>212.53</v>
          </cell>
          <cell r="C249">
            <v>211.34</v>
          </cell>
          <cell r="D249">
            <v>210.15</v>
          </cell>
          <cell r="F249">
            <v>37496</v>
          </cell>
          <cell r="G249">
            <v>42.235260717327527</v>
          </cell>
        </row>
        <row r="250">
          <cell r="A250">
            <v>37494</v>
          </cell>
          <cell r="B250">
            <v>212.41</v>
          </cell>
          <cell r="C250">
            <v>211.3</v>
          </cell>
          <cell r="D250">
            <v>210.19</v>
          </cell>
          <cell r="F250">
            <v>37495</v>
          </cell>
          <cell r="G250">
            <v>42.300047326076665</v>
          </cell>
        </row>
        <row r="251">
          <cell r="A251">
            <v>37493</v>
          </cell>
        </row>
        <row r="252">
          <cell r="A252">
            <v>37492</v>
          </cell>
        </row>
        <row r="253">
          <cell r="A253">
            <v>37491</v>
          </cell>
          <cell r="B253">
            <v>210.44</v>
          </cell>
          <cell r="C253">
            <v>209.32499999999999</v>
          </cell>
          <cell r="D253">
            <v>208.21</v>
          </cell>
          <cell r="F253">
            <v>37494</v>
          </cell>
          <cell r="G253">
            <v>42.355189298937063</v>
          </cell>
        </row>
        <row r="254">
          <cell r="A254">
            <v>37490</v>
          </cell>
          <cell r="B254">
            <v>210.96</v>
          </cell>
          <cell r="C254">
            <v>209.845</v>
          </cell>
          <cell r="D254">
            <v>208.73</v>
          </cell>
          <cell r="F254">
            <v>37491</v>
          </cell>
          <cell r="G254">
            <v>42.154923872382</v>
          </cell>
        </row>
        <row r="255">
          <cell r="A255">
            <v>37489</v>
          </cell>
          <cell r="B255">
            <v>211.29</v>
          </cell>
          <cell r="C255">
            <v>210.01499999999999</v>
          </cell>
          <cell r="D255">
            <v>208.74</v>
          </cell>
          <cell r="F255">
            <v>37490</v>
          </cell>
          <cell r="G255">
            <v>42.044615860771856</v>
          </cell>
        </row>
        <row r="256">
          <cell r="A256">
            <v>37488</v>
          </cell>
          <cell r="B256">
            <v>211.46</v>
          </cell>
          <cell r="C256">
            <v>210.345</v>
          </cell>
          <cell r="D256">
            <v>209.23</v>
          </cell>
          <cell r="F256">
            <v>37489</v>
          </cell>
          <cell r="G256">
            <v>42.145047422092276</v>
          </cell>
        </row>
        <row r="257">
          <cell r="A257">
            <v>37487</v>
          </cell>
          <cell r="B257">
            <v>212.09</v>
          </cell>
          <cell r="C257">
            <v>210.96</v>
          </cell>
          <cell r="D257">
            <v>209.83</v>
          </cell>
          <cell r="F257">
            <v>37488</v>
          </cell>
          <cell r="G257">
            <v>41.794653014789532</v>
          </cell>
        </row>
        <row r="258">
          <cell r="A258">
            <v>37486</v>
          </cell>
        </row>
        <row r="259">
          <cell r="A259">
            <v>37485</v>
          </cell>
        </row>
        <row r="260">
          <cell r="A260">
            <v>37484</v>
          </cell>
          <cell r="B260">
            <v>212.46</v>
          </cell>
          <cell r="C260">
            <v>211.28</v>
          </cell>
          <cell r="D260">
            <v>210.1</v>
          </cell>
          <cell r="F260">
            <v>37487</v>
          </cell>
          <cell r="G260">
            <v>41.854411207875806</v>
          </cell>
        </row>
        <row r="261">
          <cell r="A261">
            <v>37483</v>
          </cell>
          <cell r="B261">
            <v>212.12</v>
          </cell>
          <cell r="C261">
            <v>210.995</v>
          </cell>
          <cell r="D261">
            <v>209.87</v>
          </cell>
          <cell r="F261">
            <v>37484</v>
          </cell>
          <cell r="G261">
            <v>42.015213630654756</v>
          </cell>
        </row>
        <row r="262">
          <cell r="A262">
            <v>37482</v>
          </cell>
          <cell r="B262">
            <v>210.92</v>
          </cell>
          <cell r="C262">
            <v>209.8</v>
          </cell>
          <cell r="D262">
            <v>208.68</v>
          </cell>
          <cell r="F262">
            <v>37483</v>
          </cell>
          <cell r="G262">
            <v>42.054337464251667</v>
          </cell>
        </row>
        <row r="263">
          <cell r="A263">
            <v>37481</v>
          </cell>
          <cell r="B263">
            <v>210.42</v>
          </cell>
          <cell r="C263">
            <v>209.27499999999998</v>
          </cell>
          <cell r="D263">
            <v>208.13</v>
          </cell>
          <cell r="F263">
            <v>37482</v>
          </cell>
          <cell r="G263">
            <v>42.169394337594078</v>
          </cell>
        </row>
        <row r="264">
          <cell r="A264">
            <v>37480</v>
          </cell>
          <cell r="B264">
            <v>212.34</v>
          </cell>
          <cell r="C264">
            <v>211.125</v>
          </cell>
          <cell r="D264">
            <v>209.91</v>
          </cell>
          <cell r="F264">
            <v>37481</v>
          </cell>
          <cell r="G264">
            <v>42.24985198342214</v>
          </cell>
        </row>
        <row r="265">
          <cell r="A265">
            <v>37479</v>
          </cell>
        </row>
        <row r="266">
          <cell r="A266">
            <v>37478</v>
          </cell>
        </row>
        <row r="267">
          <cell r="A267">
            <v>37477</v>
          </cell>
          <cell r="B267">
            <v>212.28</v>
          </cell>
          <cell r="C267">
            <v>211.095</v>
          </cell>
          <cell r="D267">
            <v>209.91</v>
          </cell>
          <cell r="F267">
            <v>37480</v>
          </cell>
          <cell r="G267">
            <v>42.445344513133897</v>
          </cell>
        </row>
        <row r="268">
          <cell r="A268">
            <v>37476</v>
          </cell>
          <cell r="B268">
            <v>213.5</v>
          </cell>
          <cell r="C268">
            <v>212.26</v>
          </cell>
          <cell r="D268">
            <v>211.02</v>
          </cell>
          <cell r="F268">
            <v>37477</v>
          </cell>
          <cell r="G268">
            <v>42.414962781494395</v>
          </cell>
        </row>
        <row r="269">
          <cell r="A269">
            <v>37475</v>
          </cell>
          <cell r="B269">
            <v>214.98</v>
          </cell>
          <cell r="C269">
            <v>213.82</v>
          </cell>
          <cell r="D269">
            <v>212.66</v>
          </cell>
          <cell r="F269">
            <v>37476</v>
          </cell>
          <cell r="G269">
            <v>42.47965578523992</v>
          </cell>
        </row>
        <row r="270">
          <cell r="A270">
            <v>37474</v>
          </cell>
          <cell r="B270">
            <v>215.71</v>
          </cell>
          <cell r="C270">
            <v>214.52</v>
          </cell>
          <cell r="D270">
            <v>213.33</v>
          </cell>
          <cell r="F270">
            <v>37475</v>
          </cell>
          <cell r="G270">
            <v>42.350363602461307</v>
          </cell>
        </row>
        <row r="271">
          <cell r="A271">
            <v>37473</v>
          </cell>
          <cell r="B271">
            <v>216.97</v>
          </cell>
          <cell r="C271">
            <v>215.77500000000001</v>
          </cell>
          <cell r="D271">
            <v>214.58</v>
          </cell>
          <cell r="F271">
            <v>37474</v>
          </cell>
          <cell r="G271">
            <v>42.090140192329969</v>
          </cell>
        </row>
        <row r="272">
          <cell r="A272">
            <v>37472</v>
          </cell>
        </row>
        <row r="273">
          <cell r="A273">
            <v>37471</v>
          </cell>
        </row>
        <row r="274">
          <cell r="A274">
            <v>37470</v>
          </cell>
          <cell r="B274">
            <v>218.48</v>
          </cell>
          <cell r="C274">
            <v>217.255</v>
          </cell>
          <cell r="D274">
            <v>216.03</v>
          </cell>
          <cell r="F274">
            <v>37473</v>
          </cell>
          <cell r="G274">
            <v>42.074981013095211</v>
          </cell>
        </row>
        <row r="275">
          <cell r="A275">
            <v>37469</v>
          </cell>
          <cell r="B275">
            <v>217.84</v>
          </cell>
          <cell r="C275">
            <v>216.63499999999999</v>
          </cell>
          <cell r="D275">
            <v>215.43</v>
          </cell>
          <cell r="F275">
            <v>37470</v>
          </cell>
          <cell r="G275">
            <v>41.83996122510213</v>
          </cell>
        </row>
        <row r="276">
          <cell r="A276">
            <v>37468</v>
          </cell>
          <cell r="B276">
            <v>218.21</v>
          </cell>
          <cell r="C276">
            <v>216.98500000000001</v>
          </cell>
          <cell r="D276">
            <v>215.76</v>
          </cell>
          <cell r="F276">
            <v>37469</v>
          </cell>
          <cell r="G276">
            <v>41.975251745512359</v>
          </cell>
        </row>
        <row r="277">
          <cell r="A277">
            <v>37467</v>
          </cell>
          <cell r="B277">
            <v>220.58</v>
          </cell>
          <cell r="C277">
            <v>219.25</v>
          </cell>
          <cell r="D277">
            <v>217.92</v>
          </cell>
          <cell r="F277">
            <v>37468</v>
          </cell>
          <cell r="G277">
            <v>41.984036488027364</v>
          </cell>
        </row>
        <row r="278">
          <cell r="A278">
            <v>37466</v>
          </cell>
          <cell r="B278">
            <v>219.29</v>
          </cell>
          <cell r="C278">
            <v>218.07499999999999</v>
          </cell>
          <cell r="D278">
            <v>216.86</v>
          </cell>
          <cell r="F278">
            <v>37467</v>
          </cell>
          <cell r="G278">
            <v>42.269861286254731</v>
          </cell>
        </row>
        <row r="279">
          <cell r="A279">
            <v>37465</v>
          </cell>
          <cell r="G279">
            <v>0</v>
          </cell>
        </row>
        <row r="280">
          <cell r="A280">
            <v>37464</v>
          </cell>
          <cell r="G280">
            <v>0</v>
          </cell>
        </row>
        <row r="281">
          <cell r="A281">
            <v>37463</v>
          </cell>
          <cell r="B281">
            <v>219.62</v>
          </cell>
          <cell r="C281">
            <v>218.4</v>
          </cell>
          <cell r="D281">
            <v>217.18</v>
          </cell>
          <cell r="F281">
            <v>37466</v>
          </cell>
          <cell r="G281">
            <v>41.254578754578752</v>
          </cell>
        </row>
        <row r="282">
          <cell r="A282">
            <v>37462</v>
          </cell>
          <cell r="B282">
            <v>220.94</v>
          </cell>
          <cell r="C282">
            <v>219.70999999999998</v>
          </cell>
          <cell r="D282">
            <v>218.48</v>
          </cell>
          <cell r="F282">
            <v>37463</v>
          </cell>
          <cell r="G282">
            <v>41.045013881935283</v>
          </cell>
        </row>
        <row r="283">
          <cell r="A283">
            <v>37461</v>
          </cell>
          <cell r="B283">
            <v>221.1</v>
          </cell>
          <cell r="C283">
            <v>219.87</v>
          </cell>
          <cell r="D283">
            <v>218.64</v>
          </cell>
          <cell r="F283">
            <v>37462</v>
          </cell>
          <cell r="G283">
            <v>41.024241597307501</v>
          </cell>
        </row>
        <row r="284">
          <cell r="A284">
            <v>37460</v>
          </cell>
          <cell r="B284">
            <v>221.15</v>
          </cell>
          <cell r="C284">
            <v>219.96</v>
          </cell>
          <cell r="D284">
            <v>218.77</v>
          </cell>
          <cell r="F284">
            <v>37461</v>
          </cell>
          <cell r="G284">
            <v>40.625568285142755</v>
          </cell>
        </row>
        <row r="285">
          <cell r="A285">
            <v>37459</v>
          </cell>
          <cell r="B285">
            <v>219.38</v>
          </cell>
          <cell r="C285">
            <v>218.20999999999998</v>
          </cell>
          <cell r="D285">
            <v>217.04</v>
          </cell>
          <cell r="F285">
            <v>37460</v>
          </cell>
          <cell r="G285">
            <v>40.364786215113888</v>
          </cell>
        </row>
        <row r="286">
          <cell r="A286">
            <v>37458</v>
          </cell>
        </row>
        <row r="287">
          <cell r="A287">
            <v>37457</v>
          </cell>
        </row>
        <row r="288">
          <cell r="A288">
            <v>37456</v>
          </cell>
          <cell r="B288">
            <v>219.14</v>
          </cell>
          <cell r="C288">
            <v>217.94499999999999</v>
          </cell>
          <cell r="D288">
            <v>216.75</v>
          </cell>
          <cell r="F288">
            <v>37459</v>
          </cell>
          <cell r="G288">
            <v>40.45974901924798</v>
          </cell>
        </row>
        <row r="289">
          <cell r="A289">
            <v>37455</v>
          </cell>
          <cell r="B289">
            <v>221.77</v>
          </cell>
          <cell r="C289">
            <v>220.52</v>
          </cell>
          <cell r="D289">
            <v>219.27</v>
          </cell>
          <cell r="F289">
            <v>37456</v>
          </cell>
          <cell r="G289">
            <v>40.449845818973337</v>
          </cell>
        </row>
        <row r="290">
          <cell r="A290">
            <v>37454</v>
          </cell>
          <cell r="B290">
            <v>224.49</v>
          </cell>
          <cell r="C290">
            <v>223.29500000000002</v>
          </cell>
          <cell r="D290">
            <v>222.1</v>
          </cell>
          <cell r="F290">
            <v>37455</v>
          </cell>
          <cell r="G290">
            <v>40.394993170469554</v>
          </cell>
        </row>
        <row r="291">
          <cell r="A291">
            <v>37453</v>
          </cell>
          <cell r="B291">
            <v>224.01</v>
          </cell>
          <cell r="C291">
            <v>222.82499999999999</v>
          </cell>
          <cell r="D291">
            <v>221.64</v>
          </cell>
          <cell r="F291">
            <v>37454</v>
          </cell>
          <cell r="G291">
            <v>40.704588802872209</v>
          </cell>
        </row>
        <row r="292">
          <cell r="A292">
            <v>37452</v>
          </cell>
          <cell r="B292">
            <v>221.97</v>
          </cell>
          <cell r="C292">
            <v>220.79000000000002</v>
          </cell>
          <cell r="D292">
            <v>219.61</v>
          </cell>
          <cell r="F292">
            <v>37453</v>
          </cell>
          <cell r="G292">
            <v>40.934824946782008</v>
          </cell>
        </row>
        <row r="293">
          <cell r="A293">
            <v>37451</v>
          </cell>
        </row>
        <row r="294">
          <cell r="A294">
            <v>37450</v>
          </cell>
        </row>
        <row r="295">
          <cell r="A295">
            <v>37449</v>
          </cell>
          <cell r="B295">
            <v>222.8</v>
          </cell>
          <cell r="C295">
            <v>221.60500000000002</v>
          </cell>
          <cell r="D295">
            <v>220.41</v>
          </cell>
          <cell r="F295">
            <v>37452</v>
          </cell>
          <cell r="G295">
            <v>41.235531689266935</v>
          </cell>
        </row>
        <row r="296">
          <cell r="A296">
            <v>37448</v>
          </cell>
          <cell r="B296">
            <v>219.02</v>
          </cell>
          <cell r="C296">
            <v>217.845</v>
          </cell>
          <cell r="D296">
            <v>216.67</v>
          </cell>
          <cell r="F296">
            <v>37449</v>
          </cell>
          <cell r="G296">
            <v>41.084257155316855</v>
          </cell>
        </row>
        <row r="297">
          <cell r="A297">
            <v>37447</v>
          </cell>
          <cell r="B297">
            <v>217.51</v>
          </cell>
          <cell r="C297">
            <v>216.33999999999997</v>
          </cell>
          <cell r="D297">
            <v>215.17</v>
          </cell>
          <cell r="F297">
            <v>37448</v>
          </cell>
          <cell r="G297">
            <v>41.185171489322364</v>
          </cell>
        </row>
        <row r="298">
          <cell r="A298">
            <v>37446</v>
          </cell>
          <cell r="B298">
            <v>216.55</v>
          </cell>
          <cell r="C298">
            <v>215.41000000000003</v>
          </cell>
          <cell r="D298">
            <v>214.27</v>
          </cell>
          <cell r="F298">
            <v>37447</v>
          </cell>
          <cell r="G298">
            <v>41.400120700060349</v>
          </cell>
        </row>
        <row r="299">
          <cell r="A299">
            <v>37445</v>
          </cell>
          <cell r="B299">
            <v>215.84</v>
          </cell>
          <cell r="C299">
            <v>214.67500000000001</v>
          </cell>
          <cell r="D299">
            <v>213.51</v>
          </cell>
          <cell r="F299">
            <v>37446</v>
          </cell>
          <cell r="G299">
            <v>41.504599976708974</v>
          </cell>
        </row>
        <row r="300">
          <cell r="A300">
            <v>37444</v>
          </cell>
        </row>
        <row r="301">
          <cell r="A301">
            <v>37443</v>
          </cell>
        </row>
        <row r="302">
          <cell r="A302">
            <v>37442</v>
          </cell>
          <cell r="B302">
            <v>213.93</v>
          </cell>
          <cell r="C302">
            <v>212.745</v>
          </cell>
          <cell r="D302">
            <v>211.56</v>
          </cell>
          <cell r="F302">
            <v>37445</v>
          </cell>
          <cell r="G302">
            <v>41.599097511104844</v>
          </cell>
        </row>
        <row r="303">
          <cell r="A303">
            <v>37441</v>
          </cell>
          <cell r="B303">
            <v>216.07</v>
          </cell>
          <cell r="C303">
            <v>214.86</v>
          </cell>
          <cell r="D303">
            <v>213.65</v>
          </cell>
          <cell r="F303">
            <v>37442</v>
          </cell>
          <cell r="G303">
            <v>41.599180861956619</v>
          </cell>
        </row>
        <row r="304">
          <cell r="A304">
            <v>37440</v>
          </cell>
          <cell r="B304">
            <v>215.56</v>
          </cell>
          <cell r="C304">
            <v>214.375</v>
          </cell>
          <cell r="D304">
            <v>213.19</v>
          </cell>
          <cell r="F304">
            <v>37441</v>
          </cell>
          <cell r="G304">
            <v>41.609329446064137</v>
          </cell>
        </row>
        <row r="305">
          <cell r="A305">
            <v>37439</v>
          </cell>
          <cell r="B305">
            <v>212.49</v>
          </cell>
          <cell r="C305">
            <v>211.35000000000002</v>
          </cell>
          <cell r="D305">
            <v>210.21</v>
          </cell>
          <cell r="F305">
            <v>37440</v>
          </cell>
          <cell r="G305">
            <v>41.495150224745679</v>
          </cell>
        </row>
        <row r="306">
          <cell r="A306">
            <v>37438</v>
          </cell>
          <cell r="B306">
            <v>210.91</v>
          </cell>
          <cell r="C306">
            <v>209.79500000000002</v>
          </cell>
          <cell r="D306">
            <v>208.68</v>
          </cell>
          <cell r="F306">
            <v>37439</v>
          </cell>
          <cell r="G306">
            <v>41.445220334135698</v>
          </cell>
        </row>
        <row r="307">
          <cell r="A307">
            <v>37437</v>
          </cell>
          <cell r="B307">
            <v>0</v>
          </cell>
          <cell r="C307">
            <v>0</v>
          </cell>
          <cell r="D307">
            <v>0</v>
          </cell>
          <cell r="G307" t="str">
            <v>No Transaction</v>
          </cell>
        </row>
        <row r="308">
          <cell r="A308">
            <v>37436</v>
          </cell>
          <cell r="B308">
            <v>0</v>
          </cell>
          <cell r="C308">
            <v>0</v>
          </cell>
          <cell r="D308">
            <v>0</v>
          </cell>
          <cell r="G308" t="str">
            <v>No Transaction</v>
          </cell>
        </row>
        <row r="309">
          <cell r="A309">
            <v>37435</v>
          </cell>
          <cell r="B309">
            <v>211.12</v>
          </cell>
          <cell r="C309">
            <v>209.98500000000001</v>
          </cell>
          <cell r="D309">
            <v>208.85</v>
          </cell>
          <cell r="G309">
            <v>41.57439817129795</v>
          </cell>
        </row>
        <row r="310">
          <cell r="A310">
            <v>37434</v>
          </cell>
          <cell r="B310">
            <v>209.63</v>
          </cell>
          <cell r="C310">
            <v>208.54500000000002</v>
          </cell>
          <cell r="D310">
            <v>207.46</v>
          </cell>
          <cell r="G310">
            <v>41.669663621760286</v>
          </cell>
        </row>
        <row r="311">
          <cell r="A311">
            <v>37433</v>
          </cell>
          <cell r="B311">
            <v>209.27</v>
          </cell>
          <cell r="C311">
            <v>208.19</v>
          </cell>
          <cell r="D311">
            <v>207.11</v>
          </cell>
          <cell r="G311">
            <v>41.750324223065469</v>
          </cell>
        </row>
        <row r="312">
          <cell r="A312">
            <v>37432</v>
          </cell>
          <cell r="B312">
            <v>206.86</v>
          </cell>
          <cell r="C312">
            <v>205.71</v>
          </cell>
          <cell r="D312">
            <v>204.56</v>
          </cell>
          <cell r="G312">
            <v>41.879344708570315</v>
          </cell>
        </row>
        <row r="313">
          <cell r="A313">
            <v>37431</v>
          </cell>
          <cell r="B313">
            <v>206.04</v>
          </cell>
          <cell r="C313">
            <v>204.91499999999999</v>
          </cell>
          <cell r="D313">
            <v>203.79</v>
          </cell>
          <cell r="G313">
            <v>41.919820413342116</v>
          </cell>
        </row>
        <row r="314">
          <cell r="A314">
            <v>37430</v>
          </cell>
          <cell r="B314">
            <v>0</v>
          </cell>
          <cell r="C314">
            <v>0</v>
          </cell>
          <cell r="D314">
            <v>0</v>
          </cell>
          <cell r="G314" t="str">
            <v>No Transaction</v>
          </cell>
        </row>
        <row r="315">
          <cell r="A315">
            <v>37429</v>
          </cell>
          <cell r="B315">
            <v>0</v>
          </cell>
          <cell r="C315">
            <v>0</v>
          </cell>
          <cell r="D315">
            <v>0</v>
          </cell>
          <cell r="G315" t="str">
            <v>No Transaction</v>
          </cell>
        </row>
        <row r="316">
          <cell r="A316">
            <v>37428</v>
          </cell>
          <cell r="B316">
            <v>205.55</v>
          </cell>
          <cell r="C316">
            <v>204.45</v>
          </cell>
          <cell r="D316">
            <v>203.35</v>
          </cell>
          <cell r="G316">
            <v>42.015162631450238</v>
          </cell>
        </row>
        <row r="317">
          <cell r="A317">
            <v>37427</v>
          </cell>
          <cell r="B317">
            <v>205.61</v>
          </cell>
          <cell r="C317">
            <v>204.51499999999999</v>
          </cell>
          <cell r="D317">
            <v>203.42</v>
          </cell>
          <cell r="G317">
            <v>42.075153411730192</v>
          </cell>
        </row>
        <row r="318">
          <cell r="A318">
            <v>37426</v>
          </cell>
          <cell r="B318">
            <v>205.37</v>
          </cell>
          <cell r="C318">
            <v>204.3</v>
          </cell>
          <cell r="D318">
            <v>203.23</v>
          </cell>
          <cell r="G318">
            <v>42.129221732745961</v>
          </cell>
        </row>
        <row r="319">
          <cell r="A319">
            <v>37425</v>
          </cell>
          <cell r="B319">
            <v>206.67</v>
          </cell>
          <cell r="C319">
            <v>205.57499999999999</v>
          </cell>
          <cell r="D319">
            <v>204.48</v>
          </cell>
          <cell r="G319">
            <v>42.174388909157244</v>
          </cell>
        </row>
        <row r="320">
          <cell r="A320">
            <v>37424</v>
          </cell>
          <cell r="B320">
            <v>207.22</v>
          </cell>
          <cell r="C320">
            <v>206.10500000000002</v>
          </cell>
          <cell r="D320">
            <v>204.99</v>
          </cell>
          <cell r="G320">
            <v>42.245457412483923</v>
          </cell>
        </row>
        <row r="321">
          <cell r="A321">
            <v>37423</v>
          </cell>
          <cell r="B321">
            <v>0</v>
          </cell>
          <cell r="C321">
            <v>0</v>
          </cell>
          <cell r="D321">
            <v>0</v>
          </cell>
          <cell r="G321" t="str">
            <v>No Transaction</v>
          </cell>
        </row>
        <row r="322">
          <cell r="A322">
            <v>37422</v>
          </cell>
          <cell r="B322">
            <v>0</v>
          </cell>
          <cell r="C322">
            <v>0</v>
          </cell>
          <cell r="D322">
            <v>0</v>
          </cell>
          <cell r="G322" t="str">
            <v>No Transaction</v>
          </cell>
        </row>
        <row r="323">
          <cell r="A323">
            <v>37421</v>
          </cell>
          <cell r="B323">
            <v>207.42</v>
          </cell>
          <cell r="C323">
            <v>206.32999999999998</v>
          </cell>
          <cell r="D323">
            <v>205.24</v>
          </cell>
          <cell r="G323">
            <v>42.189696117869438</v>
          </cell>
        </row>
        <row r="324">
          <cell r="A324">
            <v>37420</v>
          </cell>
          <cell r="B324">
            <v>207.69</v>
          </cell>
          <cell r="C324">
            <v>206.55</v>
          </cell>
          <cell r="D324">
            <v>205.41</v>
          </cell>
          <cell r="G324">
            <v>42.270636649721617</v>
          </cell>
        </row>
        <row r="325">
          <cell r="A325">
            <v>37419</v>
          </cell>
          <cell r="B325">
            <v>207.28</v>
          </cell>
          <cell r="C325">
            <v>206.16500000000002</v>
          </cell>
          <cell r="D325">
            <v>205.05</v>
          </cell>
          <cell r="G325">
            <v>42.344723886207646</v>
          </cell>
        </row>
        <row r="326">
          <cell r="A326">
            <v>37418</v>
          </cell>
          <cell r="B326">
            <v>207.57</v>
          </cell>
          <cell r="C326">
            <v>206.405</v>
          </cell>
          <cell r="D326">
            <v>205.24</v>
          </cell>
          <cell r="G326">
            <v>42.314866403430152</v>
          </cell>
        </row>
        <row r="327">
          <cell r="A327">
            <v>37417</v>
          </cell>
          <cell r="B327">
            <v>209.99</v>
          </cell>
          <cell r="C327">
            <v>208.88</v>
          </cell>
          <cell r="D327">
            <v>207.77</v>
          </cell>
          <cell r="G327">
            <v>42.454998085024897</v>
          </cell>
        </row>
        <row r="328">
          <cell r="A328">
            <v>37416</v>
          </cell>
          <cell r="G328" t="str">
            <v>No Transaction</v>
          </cell>
        </row>
        <row r="329">
          <cell r="A329">
            <v>37415</v>
          </cell>
          <cell r="G329" t="str">
            <v>No Transaction</v>
          </cell>
        </row>
        <row r="330">
          <cell r="A330">
            <v>37414</v>
          </cell>
          <cell r="B330">
            <v>212.37</v>
          </cell>
          <cell r="C330">
            <v>211.21</v>
          </cell>
          <cell r="D330">
            <v>210.05</v>
          </cell>
          <cell r="G330">
            <v>42.469580038823921</v>
          </cell>
        </row>
        <row r="331">
          <cell r="A331">
            <v>37413</v>
          </cell>
          <cell r="B331">
            <v>209.67</v>
          </cell>
          <cell r="C331">
            <v>208.55500000000001</v>
          </cell>
          <cell r="D331">
            <v>207.44</v>
          </cell>
          <cell r="G331">
            <v>42.434849320323174</v>
          </cell>
        </row>
        <row r="332">
          <cell r="A332">
            <v>37412</v>
          </cell>
          <cell r="B332">
            <v>204.79</v>
          </cell>
          <cell r="C332">
            <v>203.655</v>
          </cell>
          <cell r="D332">
            <v>202.52</v>
          </cell>
          <cell r="G332">
            <v>42.375586162873489</v>
          </cell>
        </row>
        <row r="333">
          <cell r="A333">
            <v>37411</v>
          </cell>
          <cell r="B333">
            <v>200.85</v>
          </cell>
          <cell r="C333">
            <v>199.81</v>
          </cell>
          <cell r="D333">
            <v>198.77</v>
          </cell>
          <cell r="G333">
            <v>42.340223212051448</v>
          </cell>
        </row>
        <row r="334">
          <cell r="A334">
            <v>37410</v>
          </cell>
          <cell r="B334">
            <v>203.53</v>
          </cell>
          <cell r="C334">
            <v>202.45</v>
          </cell>
          <cell r="D334">
            <v>201.37</v>
          </cell>
          <cell r="G334">
            <v>42.474685107433935</v>
          </cell>
        </row>
        <row r="335">
          <cell r="A335">
            <v>37409</v>
          </cell>
          <cell r="C335">
            <v>0</v>
          </cell>
          <cell r="G335" t="str">
            <v>No Transaction</v>
          </cell>
        </row>
        <row r="336">
          <cell r="A336">
            <v>37408</v>
          </cell>
          <cell r="C336">
            <v>0</v>
          </cell>
          <cell r="G336" t="str">
            <v>No Transaction</v>
          </cell>
        </row>
        <row r="337">
          <cell r="A337">
            <v>37407</v>
          </cell>
          <cell r="B337">
            <v>208.4</v>
          </cell>
          <cell r="C337">
            <v>207.24</v>
          </cell>
          <cell r="D337">
            <v>206.08</v>
          </cell>
          <cell r="G337">
            <v>42.3904651611658</v>
          </cell>
        </row>
        <row r="338">
          <cell r="A338">
            <v>37406</v>
          </cell>
          <cell r="B338">
            <v>209.26</v>
          </cell>
          <cell r="C338">
            <v>208.10499999999999</v>
          </cell>
          <cell r="D338">
            <v>206.95</v>
          </cell>
          <cell r="G338">
            <v>42.449724898488746</v>
          </cell>
        </row>
        <row r="339">
          <cell r="A339">
            <v>37405</v>
          </cell>
          <cell r="B339">
            <v>208.34</v>
          </cell>
          <cell r="C339">
            <v>207.255</v>
          </cell>
          <cell r="D339">
            <v>206.17</v>
          </cell>
          <cell r="G339">
            <v>42.599696026633858</v>
          </cell>
        </row>
        <row r="340">
          <cell r="A340">
            <v>37404</v>
          </cell>
          <cell r="B340">
            <v>208.46</v>
          </cell>
          <cell r="C340">
            <v>207.35500000000002</v>
          </cell>
          <cell r="D340">
            <v>206.25</v>
          </cell>
          <cell r="G340">
            <v>42.704540522292682</v>
          </cell>
        </row>
        <row r="341">
          <cell r="A341">
            <v>37403</v>
          </cell>
          <cell r="B341">
            <v>209.5</v>
          </cell>
          <cell r="C341">
            <v>208.32999999999998</v>
          </cell>
          <cell r="D341">
            <v>207.16</v>
          </cell>
          <cell r="G341">
            <v>42.845485527768446</v>
          </cell>
        </row>
        <row r="342">
          <cell r="A342">
            <v>37402</v>
          </cell>
          <cell r="B342">
            <v>0</v>
          </cell>
          <cell r="D342">
            <v>0</v>
          </cell>
          <cell r="G342" t="str">
            <v>No Transaction</v>
          </cell>
        </row>
        <row r="343">
          <cell r="A343">
            <v>37401</v>
          </cell>
          <cell r="B343">
            <v>0</v>
          </cell>
          <cell r="D343">
            <v>0</v>
          </cell>
          <cell r="G343" t="str">
            <v>No Transaction</v>
          </cell>
        </row>
        <row r="344">
          <cell r="A344">
            <v>37400</v>
          </cell>
          <cell r="B344">
            <v>210.79</v>
          </cell>
          <cell r="C344">
            <v>209.61500000000001</v>
          </cell>
          <cell r="D344">
            <v>208.44</v>
          </cell>
          <cell r="G344">
            <v>42.859528182620515</v>
          </cell>
        </row>
        <row r="345">
          <cell r="A345">
            <v>37399</v>
          </cell>
          <cell r="B345">
            <v>210.5</v>
          </cell>
          <cell r="C345">
            <v>209.32499999999999</v>
          </cell>
          <cell r="D345">
            <v>208.15</v>
          </cell>
          <cell r="G345">
            <v>42.899796966439752</v>
          </cell>
        </row>
        <row r="346">
          <cell r="A346">
            <v>37398</v>
          </cell>
          <cell r="B346">
            <v>211.42</v>
          </cell>
          <cell r="C346">
            <v>210.29</v>
          </cell>
          <cell r="D346">
            <v>209.16</v>
          </cell>
          <cell r="G346">
            <v>42.674402016263258</v>
          </cell>
        </row>
        <row r="347">
          <cell r="A347">
            <v>37397</v>
          </cell>
          <cell r="B347">
            <v>213.48</v>
          </cell>
          <cell r="C347">
            <v>212.35</v>
          </cell>
          <cell r="D347">
            <v>211.22</v>
          </cell>
          <cell r="G347">
            <v>42.665410878267011</v>
          </cell>
        </row>
        <row r="348">
          <cell r="A348">
            <v>37396</v>
          </cell>
          <cell r="B348">
            <v>213.85</v>
          </cell>
          <cell r="C348">
            <v>212.745</v>
          </cell>
          <cell r="D348">
            <v>211.64</v>
          </cell>
          <cell r="G348">
            <v>42.609697055159934</v>
          </cell>
        </row>
        <row r="349">
          <cell r="A349">
            <v>37395</v>
          </cell>
          <cell r="B349">
            <v>0</v>
          </cell>
          <cell r="D349">
            <v>0</v>
          </cell>
          <cell r="G349" t="str">
            <v>No Transaction</v>
          </cell>
        </row>
        <row r="350">
          <cell r="A350">
            <v>37394</v>
          </cell>
          <cell r="B350">
            <v>0</v>
          </cell>
          <cell r="D350">
            <v>0</v>
          </cell>
          <cell r="G350" t="str">
            <v>No Transaction</v>
          </cell>
        </row>
        <row r="351">
          <cell r="A351">
            <v>37393</v>
          </cell>
          <cell r="B351">
            <v>213.43</v>
          </cell>
          <cell r="C351">
            <v>212.30500000000001</v>
          </cell>
          <cell r="D351">
            <v>211.18</v>
          </cell>
          <cell r="G351">
            <v>42.745107274911092</v>
          </cell>
        </row>
        <row r="352">
          <cell r="A352">
            <v>37392</v>
          </cell>
          <cell r="B352">
            <v>216.24</v>
          </cell>
          <cell r="C352">
            <v>215.095</v>
          </cell>
          <cell r="D352">
            <v>213.95</v>
          </cell>
          <cell r="G352">
            <v>42.864780678304932</v>
          </cell>
        </row>
        <row r="353">
          <cell r="A353">
            <v>37391</v>
          </cell>
          <cell r="B353">
            <v>217.12</v>
          </cell>
          <cell r="C353">
            <v>215.97500000000002</v>
          </cell>
          <cell r="D353">
            <v>214.83</v>
          </cell>
          <cell r="G353">
            <v>42.884593124204187</v>
          </cell>
        </row>
        <row r="354">
          <cell r="A354">
            <v>37390</v>
          </cell>
          <cell r="B354">
            <v>217.48</v>
          </cell>
          <cell r="C354">
            <v>216.28</v>
          </cell>
          <cell r="D354">
            <v>215.08</v>
          </cell>
          <cell r="G354">
            <v>42.870353245792494</v>
          </cell>
        </row>
        <row r="355">
          <cell r="A355">
            <v>37389</v>
          </cell>
          <cell r="B355">
            <v>217.81</v>
          </cell>
          <cell r="C355">
            <v>216.61500000000001</v>
          </cell>
          <cell r="D355">
            <v>215.42</v>
          </cell>
          <cell r="G355">
            <v>42.854834614408048</v>
          </cell>
        </row>
        <row r="356">
          <cell r="A356">
            <v>37388</v>
          </cell>
          <cell r="G356" t="str">
            <v>No Transaction</v>
          </cell>
        </row>
        <row r="357">
          <cell r="A357">
            <v>37387</v>
          </cell>
          <cell r="G357" t="str">
            <v>No Transaction</v>
          </cell>
        </row>
        <row r="358">
          <cell r="A358">
            <v>37386</v>
          </cell>
          <cell r="B358">
            <v>217.45</v>
          </cell>
          <cell r="C358">
            <v>216.32999999999998</v>
          </cell>
          <cell r="D358">
            <v>215.21</v>
          </cell>
          <cell r="G358">
            <v>42.929783201590169</v>
          </cell>
        </row>
        <row r="359">
          <cell r="A359">
            <v>37385</v>
          </cell>
          <cell r="G359" t="str">
            <v>No Transaction</v>
          </cell>
        </row>
        <row r="360">
          <cell r="A360">
            <v>37384</v>
          </cell>
          <cell r="B360">
            <v>217.86</v>
          </cell>
          <cell r="C360">
            <v>216.71</v>
          </cell>
          <cell r="D360">
            <v>215.56</v>
          </cell>
          <cell r="G360">
            <v>42.905265100825986</v>
          </cell>
        </row>
        <row r="361">
          <cell r="A361">
            <v>37383</v>
          </cell>
          <cell r="B361">
            <v>217.66</v>
          </cell>
          <cell r="C361">
            <v>216.535</v>
          </cell>
          <cell r="D361">
            <v>215.41</v>
          </cell>
          <cell r="G361">
            <v>42.879903941626068</v>
          </cell>
        </row>
        <row r="362">
          <cell r="A362">
            <v>37382</v>
          </cell>
          <cell r="B362">
            <v>217.04</v>
          </cell>
          <cell r="C362">
            <v>215.85</v>
          </cell>
          <cell r="D362">
            <v>214.66</v>
          </cell>
          <cell r="G362">
            <v>43.029881862404451</v>
          </cell>
        </row>
        <row r="363">
          <cell r="A363">
            <v>37381</v>
          </cell>
          <cell r="G363" t="str">
            <v>No Transaction</v>
          </cell>
        </row>
        <row r="364">
          <cell r="A364">
            <v>37380</v>
          </cell>
          <cell r="G364" t="str">
            <v>No Transaction</v>
          </cell>
        </row>
        <row r="365">
          <cell r="A365">
            <v>37379</v>
          </cell>
          <cell r="B365">
            <v>217.44</v>
          </cell>
          <cell r="C365">
            <v>216.27500000000001</v>
          </cell>
          <cell r="D365">
            <v>215.11</v>
          </cell>
          <cell r="G365">
            <v>43.144145185527684</v>
          </cell>
        </row>
        <row r="366">
          <cell r="A366">
            <v>37378</v>
          </cell>
          <cell r="B366">
            <v>216.87</v>
          </cell>
          <cell r="C366">
            <v>215.70499999999998</v>
          </cell>
          <cell r="D366">
            <v>214.54</v>
          </cell>
          <cell r="G366">
            <v>43.114438701003692</v>
          </cell>
        </row>
        <row r="367">
          <cell r="A367">
            <v>37377</v>
          </cell>
          <cell r="B367">
            <v>217.09</v>
          </cell>
          <cell r="C367">
            <v>215.88</v>
          </cell>
          <cell r="D367">
            <v>214.67</v>
          </cell>
          <cell r="G367">
            <v>43.255512321660184</v>
          </cell>
        </row>
        <row r="369">
          <cell r="A369">
            <v>37376</v>
          </cell>
          <cell r="B369">
            <v>216.64</v>
          </cell>
          <cell r="C369">
            <v>215.47499999999999</v>
          </cell>
          <cell r="D369">
            <v>214.31</v>
          </cell>
          <cell r="G369">
            <v>43.234714003944774</v>
          </cell>
        </row>
        <row r="370">
          <cell r="A370">
            <v>37375</v>
          </cell>
          <cell r="B370">
            <v>215.65</v>
          </cell>
          <cell r="C370">
            <v>214.51</v>
          </cell>
          <cell r="D370">
            <v>213.37</v>
          </cell>
          <cell r="G370">
            <v>43.214768542259101</v>
          </cell>
        </row>
        <row r="371">
          <cell r="A371">
            <v>37374</v>
          </cell>
          <cell r="G371">
            <v>0</v>
          </cell>
        </row>
        <row r="372">
          <cell r="A372">
            <v>37373</v>
          </cell>
          <cell r="G372">
            <v>0</v>
          </cell>
        </row>
        <row r="373">
          <cell r="A373">
            <v>37372</v>
          </cell>
          <cell r="B373">
            <v>217.7</v>
          </cell>
          <cell r="C373">
            <v>216.48500000000001</v>
          </cell>
          <cell r="D373">
            <v>215.27</v>
          </cell>
          <cell r="G373">
            <v>43.250109707370022</v>
          </cell>
        </row>
        <row r="374">
          <cell r="A374">
            <v>37371</v>
          </cell>
          <cell r="B374">
            <v>215.78</v>
          </cell>
          <cell r="C374">
            <v>214.64</v>
          </cell>
          <cell r="D374">
            <v>213.5</v>
          </cell>
          <cell r="G374">
            <v>43.235184494968323</v>
          </cell>
        </row>
        <row r="375">
          <cell r="A375">
            <v>37370</v>
          </cell>
          <cell r="B375">
            <v>216.96</v>
          </cell>
          <cell r="C375">
            <v>215.82499999999999</v>
          </cell>
          <cell r="D375">
            <v>214.69</v>
          </cell>
          <cell r="G375">
            <v>43.340669523919843</v>
          </cell>
        </row>
        <row r="376">
          <cell r="A376">
            <v>37369</v>
          </cell>
          <cell r="B376">
            <v>214.97</v>
          </cell>
          <cell r="C376">
            <v>213.81</v>
          </cell>
          <cell r="D376">
            <v>212.65</v>
          </cell>
          <cell r="G376">
            <v>43.300126280342361</v>
          </cell>
        </row>
        <row r="377">
          <cell r="A377">
            <v>37368</v>
          </cell>
          <cell r="B377">
            <v>215.98</v>
          </cell>
          <cell r="C377">
            <v>214.83999999999997</v>
          </cell>
          <cell r="D377">
            <v>213.7</v>
          </cell>
          <cell r="G377">
            <v>43.264755166635638</v>
          </cell>
        </row>
        <row r="378">
          <cell r="A378">
            <v>37367</v>
          </cell>
        </row>
        <row r="379">
          <cell r="A379">
            <v>37366</v>
          </cell>
        </row>
        <row r="380">
          <cell r="A380">
            <v>37365</v>
          </cell>
          <cell r="B380">
            <v>218.02</v>
          </cell>
          <cell r="C380">
            <v>216.82999999999998</v>
          </cell>
          <cell r="D380">
            <v>215.64</v>
          </cell>
          <cell r="G380">
            <v>43.259696536457135</v>
          </cell>
        </row>
        <row r="381">
          <cell r="A381">
            <v>37364</v>
          </cell>
          <cell r="B381">
            <v>218.2</v>
          </cell>
          <cell r="C381">
            <v>216.98500000000001</v>
          </cell>
          <cell r="D381">
            <v>215.77</v>
          </cell>
          <cell r="G381">
            <v>43.274880752125718</v>
          </cell>
        </row>
        <row r="382">
          <cell r="A382">
            <v>37363</v>
          </cell>
          <cell r="B382">
            <v>219.47</v>
          </cell>
          <cell r="C382">
            <v>218.31</v>
          </cell>
          <cell r="D382">
            <v>217.15</v>
          </cell>
          <cell r="G382">
            <v>43.424488113233473</v>
          </cell>
        </row>
        <row r="383">
          <cell r="A383">
            <v>37362</v>
          </cell>
          <cell r="B383">
            <v>217.67</v>
          </cell>
          <cell r="C383">
            <v>216.51499999999999</v>
          </cell>
          <cell r="D383">
            <v>215.36</v>
          </cell>
          <cell r="G383">
            <v>43.475047918158097</v>
          </cell>
        </row>
        <row r="384">
          <cell r="A384">
            <v>37361</v>
          </cell>
          <cell r="B384">
            <v>217.93</v>
          </cell>
          <cell r="C384">
            <v>216.72500000000002</v>
          </cell>
          <cell r="D384">
            <v>215.52</v>
          </cell>
          <cell r="G384">
            <v>43.525204752566609</v>
          </cell>
        </row>
        <row r="385">
          <cell r="A385">
            <v>37360</v>
          </cell>
        </row>
        <row r="386">
          <cell r="A386">
            <v>37359</v>
          </cell>
        </row>
        <row r="387">
          <cell r="A387">
            <v>37358</v>
          </cell>
          <cell r="B387">
            <v>220.16</v>
          </cell>
          <cell r="C387">
            <v>218.935</v>
          </cell>
          <cell r="D387">
            <v>217.71</v>
          </cell>
          <cell r="G387">
            <v>43.574576929225572</v>
          </cell>
        </row>
        <row r="388">
          <cell r="A388">
            <v>37357</v>
          </cell>
          <cell r="B388">
            <v>221.54</v>
          </cell>
          <cell r="C388">
            <v>220.36</v>
          </cell>
          <cell r="D388">
            <v>219.18</v>
          </cell>
          <cell r="G388">
            <v>43.465238700308582</v>
          </cell>
        </row>
        <row r="389">
          <cell r="A389">
            <v>37356</v>
          </cell>
          <cell r="B389">
            <v>222.87</v>
          </cell>
          <cell r="C389">
            <v>221.63499999999999</v>
          </cell>
          <cell r="D389">
            <v>220.4</v>
          </cell>
          <cell r="G389">
            <v>43.4498161391477</v>
          </cell>
        </row>
        <row r="390">
          <cell r="A390">
            <v>37355</v>
          </cell>
          <cell r="B390">
            <v>221.49</v>
          </cell>
          <cell r="C390">
            <v>220.26</v>
          </cell>
          <cell r="D390">
            <v>219.03</v>
          </cell>
          <cell r="G390">
            <v>43.539453373286115</v>
          </cell>
        </row>
        <row r="391">
          <cell r="A391">
            <v>37354</v>
          </cell>
          <cell r="B391">
            <v>220.29</v>
          </cell>
          <cell r="C391">
            <v>219.08499999999998</v>
          </cell>
          <cell r="D391">
            <v>217.88</v>
          </cell>
          <cell r="G391">
            <v>43.499098523404164</v>
          </cell>
        </row>
        <row r="392">
          <cell r="A392">
            <v>37353</v>
          </cell>
        </row>
        <row r="393">
          <cell r="A393">
            <v>37352</v>
          </cell>
        </row>
        <row r="394">
          <cell r="A394">
            <v>37351</v>
          </cell>
          <cell r="B394">
            <v>221.65</v>
          </cell>
          <cell r="C394">
            <v>220.47500000000002</v>
          </cell>
          <cell r="D394">
            <v>219.3</v>
          </cell>
          <cell r="G394">
            <v>43.565030048758359</v>
          </cell>
        </row>
        <row r="395">
          <cell r="A395">
            <v>37350</v>
          </cell>
          <cell r="B395">
            <v>224.46</v>
          </cell>
          <cell r="C395">
            <v>223.21</v>
          </cell>
          <cell r="D395">
            <v>221.96</v>
          </cell>
          <cell r="G395">
            <v>43.604677209802425</v>
          </cell>
        </row>
        <row r="396">
          <cell r="A396">
            <v>37349</v>
          </cell>
          <cell r="B396">
            <v>224.91</v>
          </cell>
          <cell r="C396">
            <v>223.66</v>
          </cell>
          <cell r="D396">
            <v>222.41</v>
          </cell>
          <cell r="G396">
            <v>43.704730394348566</v>
          </cell>
        </row>
        <row r="397">
          <cell r="A397">
            <v>37348</v>
          </cell>
          <cell r="B397">
            <v>224.95</v>
          </cell>
          <cell r="C397">
            <v>223.75</v>
          </cell>
          <cell r="D397">
            <v>222.55</v>
          </cell>
          <cell r="G397">
            <v>43.66480446927374</v>
          </cell>
        </row>
        <row r="398">
          <cell r="A398">
            <v>37347</v>
          </cell>
          <cell r="B398">
            <v>224.23</v>
          </cell>
          <cell r="C398">
            <v>223.02499999999998</v>
          </cell>
          <cell r="D398">
            <v>221.82</v>
          </cell>
          <cell r="G398">
            <v>43.515300975226999</v>
          </cell>
        </row>
        <row r="399">
          <cell r="A399" t="str">
            <v>Mar</v>
          </cell>
        </row>
        <row r="400">
          <cell r="A400">
            <v>37346</v>
          </cell>
        </row>
        <row r="401">
          <cell r="A401">
            <v>37345</v>
          </cell>
        </row>
        <row r="402">
          <cell r="A402">
            <v>37344</v>
          </cell>
        </row>
        <row r="403">
          <cell r="A403">
            <v>37343</v>
          </cell>
          <cell r="B403">
            <v>224.37</v>
          </cell>
          <cell r="C403">
            <v>223.13499999999999</v>
          </cell>
          <cell r="D403">
            <v>221.9</v>
          </cell>
          <cell r="G403">
            <v>43.269769422098733</v>
          </cell>
        </row>
        <row r="404">
          <cell r="A404">
            <v>37342</v>
          </cell>
          <cell r="B404">
            <v>221.53</v>
          </cell>
          <cell r="C404">
            <v>220.345</v>
          </cell>
          <cell r="D404">
            <v>219.16</v>
          </cell>
          <cell r="G404">
            <v>43.304817445369764</v>
          </cell>
        </row>
        <row r="405">
          <cell r="A405">
            <v>37341</v>
          </cell>
          <cell r="B405">
            <v>224.48</v>
          </cell>
          <cell r="C405">
            <v>223.245</v>
          </cell>
          <cell r="D405">
            <v>222.01</v>
          </cell>
          <cell r="G405">
            <v>43.405227440704159</v>
          </cell>
        </row>
        <row r="406">
          <cell r="A406">
            <v>37340</v>
          </cell>
          <cell r="B406">
            <v>227.37</v>
          </cell>
          <cell r="C406">
            <v>225.98500000000001</v>
          </cell>
          <cell r="D406">
            <v>224.6</v>
          </cell>
          <cell r="G406">
            <v>43.449786490253778</v>
          </cell>
        </row>
        <row r="407">
          <cell r="A407">
            <v>37339</v>
          </cell>
          <cell r="C407">
            <v>0</v>
          </cell>
          <cell r="F407" t="str">
            <v>No Transaction</v>
          </cell>
        </row>
        <row r="408">
          <cell r="A408">
            <v>37338</v>
          </cell>
          <cell r="F408" t="str">
            <v>No Transaction</v>
          </cell>
        </row>
        <row r="409">
          <cell r="A409">
            <v>37337</v>
          </cell>
          <cell r="B409">
            <v>228.68</v>
          </cell>
          <cell r="C409">
            <v>227.495</v>
          </cell>
          <cell r="D409">
            <v>226.31</v>
          </cell>
          <cell r="G409">
            <v>43.350403305567156</v>
          </cell>
        </row>
        <row r="410">
          <cell r="A410">
            <v>37336</v>
          </cell>
          <cell r="B410">
            <v>229.32</v>
          </cell>
          <cell r="C410">
            <v>228.11</v>
          </cell>
          <cell r="D410">
            <v>226.9</v>
          </cell>
          <cell r="G410">
            <v>43.334356231642623</v>
          </cell>
        </row>
        <row r="411">
          <cell r="A411">
            <v>37335</v>
          </cell>
          <cell r="B411">
            <v>230.64</v>
          </cell>
          <cell r="C411">
            <v>229.38</v>
          </cell>
          <cell r="D411">
            <v>228.12</v>
          </cell>
          <cell r="G411">
            <v>43.430115964774608</v>
          </cell>
        </row>
        <row r="412">
          <cell r="A412">
            <v>37334</v>
          </cell>
          <cell r="B412">
            <v>230.54</v>
          </cell>
          <cell r="C412">
            <v>229.285</v>
          </cell>
          <cell r="D412">
            <v>228.03</v>
          </cell>
          <cell r="G412">
            <v>43.46991735176745</v>
          </cell>
        </row>
        <row r="413">
          <cell r="A413">
            <v>37333</v>
          </cell>
          <cell r="B413">
            <v>231.71</v>
          </cell>
          <cell r="C413">
            <v>230.47500000000002</v>
          </cell>
          <cell r="D413">
            <v>229.24</v>
          </cell>
          <cell r="G413">
            <v>43.314893155439847</v>
          </cell>
        </row>
        <row r="414">
          <cell r="A414">
            <v>37332</v>
          </cell>
        </row>
        <row r="415">
          <cell r="A415">
            <v>37331</v>
          </cell>
        </row>
        <row r="416">
          <cell r="A416">
            <v>37330</v>
          </cell>
        </row>
        <row r="417">
          <cell r="A417">
            <v>37329</v>
          </cell>
          <cell r="B417">
            <v>231.71</v>
          </cell>
          <cell r="C417">
            <v>230.42000000000002</v>
          </cell>
          <cell r="D417">
            <v>229.13</v>
          </cell>
          <cell r="G417">
            <v>43.225414460550297</v>
          </cell>
        </row>
        <row r="418">
          <cell r="A418">
            <v>37328</v>
          </cell>
          <cell r="B418">
            <v>232.45</v>
          </cell>
          <cell r="C418">
            <v>231.20999999999998</v>
          </cell>
          <cell r="D418">
            <v>229.97</v>
          </cell>
          <cell r="G418">
            <v>43.224774014964751</v>
          </cell>
        </row>
        <row r="419">
          <cell r="A419">
            <v>37327</v>
          </cell>
          <cell r="B419">
            <v>231.97</v>
          </cell>
          <cell r="C419">
            <v>230.68</v>
          </cell>
          <cell r="D419">
            <v>229.39</v>
          </cell>
          <cell r="G419">
            <v>43.254725160395353</v>
          </cell>
        </row>
        <row r="420">
          <cell r="A420">
            <v>37326</v>
          </cell>
          <cell r="B420">
            <v>231.36</v>
          </cell>
          <cell r="C420">
            <v>230.07499999999999</v>
          </cell>
          <cell r="D420">
            <v>228.79</v>
          </cell>
          <cell r="G420">
            <v>43.364120395523202</v>
          </cell>
        </row>
        <row r="421">
          <cell r="A421">
            <v>37325</v>
          </cell>
          <cell r="F421" t="str">
            <v>No Transaction</v>
          </cell>
        </row>
        <row r="422">
          <cell r="A422">
            <v>37324</v>
          </cell>
          <cell r="F422" t="str">
            <v>No Transaction</v>
          </cell>
        </row>
        <row r="423">
          <cell r="A423">
            <v>37323</v>
          </cell>
          <cell r="B423">
            <v>231.34</v>
          </cell>
          <cell r="C423">
            <v>230.05</v>
          </cell>
          <cell r="D423">
            <v>228.76</v>
          </cell>
          <cell r="G423">
            <v>43.194957617909147</v>
          </cell>
        </row>
        <row r="424">
          <cell r="A424">
            <v>37322</v>
          </cell>
          <cell r="B424">
            <v>231.6</v>
          </cell>
          <cell r="C424">
            <v>230.315</v>
          </cell>
          <cell r="D424">
            <v>229.03</v>
          </cell>
          <cell r="G424">
            <v>43.375377200790226</v>
          </cell>
        </row>
        <row r="425">
          <cell r="A425">
            <v>37321</v>
          </cell>
          <cell r="B425">
            <v>228.84</v>
          </cell>
          <cell r="C425">
            <v>227.64</v>
          </cell>
          <cell r="D425">
            <v>226.44</v>
          </cell>
          <cell r="G425">
            <v>43.595150237216657</v>
          </cell>
        </row>
        <row r="426">
          <cell r="A426">
            <v>37320</v>
          </cell>
          <cell r="B426">
            <v>231.71</v>
          </cell>
          <cell r="C426">
            <v>230.43</v>
          </cell>
          <cell r="D426">
            <v>229.15</v>
          </cell>
          <cell r="G426">
            <v>43.575055331337062</v>
          </cell>
        </row>
        <row r="427">
          <cell r="A427">
            <v>37319</v>
          </cell>
          <cell r="B427">
            <v>232.34</v>
          </cell>
          <cell r="C427">
            <v>231.06</v>
          </cell>
          <cell r="D427">
            <v>229.78</v>
          </cell>
          <cell r="G427">
            <v>43.625465247121959</v>
          </cell>
        </row>
        <row r="428">
          <cell r="A428">
            <v>37318</v>
          </cell>
          <cell r="C428">
            <v>0</v>
          </cell>
          <cell r="F428" t="str">
            <v>No Transaction</v>
          </cell>
        </row>
        <row r="429">
          <cell r="A429">
            <v>37317</v>
          </cell>
          <cell r="C429">
            <v>0</v>
          </cell>
          <cell r="F429" t="str">
            <v>No Transaction</v>
          </cell>
        </row>
        <row r="430">
          <cell r="A430">
            <v>37316</v>
          </cell>
          <cell r="B430">
            <v>233.07</v>
          </cell>
          <cell r="C430">
            <v>231.82499999999999</v>
          </cell>
          <cell r="D430">
            <v>230.58</v>
          </cell>
          <cell r="G430">
            <v>43.67561738380244</v>
          </cell>
        </row>
        <row r="431">
          <cell r="A431" t="str">
            <v>Feb</v>
          </cell>
        </row>
        <row r="432">
          <cell r="A432">
            <v>37315</v>
          </cell>
          <cell r="B432">
            <v>234.32</v>
          </cell>
          <cell r="C432">
            <v>233.07499999999999</v>
          </cell>
          <cell r="D432">
            <v>231.83</v>
          </cell>
          <cell r="G432">
            <v>43.71554220744396</v>
          </cell>
        </row>
        <row r="433">
          <cell r="A433">
            <v>37314</v>
          </cell>
          <cell r="B433">
            <v>233.18</v>
          </cell>
          <cell r="C433">
            <v>231.91500000000002</v>
          </cell>
          <cell r="D433">
            <v>230.65</v>
          </cell>
          <cell r="G433">
            <v>43.899704633163012</v>
          </cell>
        </row>
        <row r="434">
          <cell r="A434">
            <v>37313</v>
          </cell>
          <cell r="B434">
            <v>233.58</v>
          </cell>
          <cell r="C434">
            <v>232.28</v>
          </cell>
          <cell r="D434">
            <v>230.98</v>
          </cell>
          <cell r="G434">
            <v>43.80489064921646</v>
          </cell>
        </row>
        <row r="435">
          <cell r="A435">
            <v>37312</v>
          </cell>
          <cell r="B435">
            <v>234</v>
          </cell>
          <cell r="C435">
            <v>232.76</v>
          </cell>
          <cell r="D435">
            <v>231.52</v>
          </cell>
          <cell r="G435">
            <v>43.864925244887438</v>
          </cell>
        </row>
        <row r="436">
          <cell r="A436">
            <v>37311</v>
          </cell>
          <cell r="C436">
            <v>0</v>
          </cell>
          <cell r="F436" t="str">
            <v>No Transaction</v>
          </cell>
        </row>
        <row r="437">
          <cell r="A437">
            <v>37310</v>
          </cell>
          <cell r="C437">
            <v>0</v>
          </cell>
          <cell r="F437" t="str">
            <v>No Transaction</v>
          </cell>
        </row>
        <row r="438">
          <cell r="A438">
            <v>37309</v>
          </cell>
          <cell r="C438">
            <v>0</v>
          </cell>
          <cell r="F438" t="str">
            <v>No Transaction</v>
          </cell>
        </row>
        <row r="439">
          <cell r="A439">
            <v>37308</v>
          </cell>
          <cell r="B439">
            <v>233.96</v>
          </cell>
          <cell r="C439">
            <v>232.715</v>
          </cell>
          <cell r="D439">
            <v>231.47</v>
          </cell>
          <cell r="G439">
            <v>43.714414627333859</v>
          </cell>
        </row>
        <row r="440">
          <cell r="A440">
            <v>37307</v>
          </cell>
          <cell r="B440">
            <v>234.23</v>
          </cell>
          <cell r="C440">
            <v>232.875</v>
          </cell>
          <cell r="D440">
            <v>231.52</v>
          </cell>
          <cell r="G440">
            <v>43.71443907675792</v>
          </cell>
        </row>
        <row r="441">
          <cell r="A441">
            <v>37306</v>
          </cell>
          <cell r="B441">
            <v>234.95</v>
          </cell>
          <cell r="C441">
            <v>234.20499999999998</v>
          </cell>
          <cell r="D441">
            <v>233.46</v>
          </cell>
          <cell r="G441">
            <v>43.551589419525634</v>
          </cell>
        </row>
        <row r="442">
          <cell r="A442">
            <v>37305</v>
          </cell>
          <cell r="B442">
            <v>236.45</v>
          </cell>
          <cell r="C442">
            <v>235.14499999999998</v>
          </cell>
          <cell r="D442">
            <v>233.84</v>
          </cell>
          <cell r="G442">
            <v>43.590125241872038</v>
          </cell>
        </row>
        <row r="443">
          <cell r="A443">
            <v>37304</v>
          </cell>
          <cell r="C443">
            <v>0</v>
          </cell>
          <cell r="F443" t="str">
            <v>No Transaction</v>
          </cell>
        </row>
        <row r="444">
          <cell r="A444">
            <v>37303</v>
          </cell>
          <cell r="C444">
            <v>0</v>
          </cell>
          <cell r="F444" t="str">
            <v>No Transaction</v>
          </cell>
        </row>
        <row r="445">
          <cell r="A445">
            <v>37302</v>
          </cell>
          <cell r="B445">
            <v>236.07</v>
          </cell>
          <cell r="C445">
            <v>234.845</v>
          </cell>
          <cell r="D445">
            <v>233.62</v>
          </cell>
          <cell r="G445">
            <v>43.560646383785048</v>
          </cell>
        </row>
        <row r="446">
          <cell r="A446">
            <v>37301</v>
          </cell>
          <cell r="B446">
            <v>235.63</v>
          </cell>
          <cell r="C446">
            <v>234.38499999999999</v>
          </cell>
          <cell r="D446">
            <v>233.14</v>
          </cell>
          <cell r="G446">
            <v>43.744266911278451</v>
          </cell>
        </row>
        <row r="447">
          <cell r="A447">
            <v>37300</v>
          </cell>
          <cell r="B447">
            <v>233.48</v>
          </cell>
          <cell r="C447">
            <v>232.20999999999998</v>
          </cell>
          <cell r="D447">
            <v>230.94</v>
          </cell>
          <cell r="G447">
            <v>43.779337668489731</v>
          </cell>
        </row>
        <row r="448">
          <cell r="A448">
            <v>37299</v>
          </cell>
          <cell r="B448">
            <v>233.54</v>
          </cell>
          <cell r="C448">
            <v>232.29500000000002</v>
          </cell>
          <cell r="D448">
            <v>231.05</v>
          </cell>
          <cell r="G448">
            <v>43.845110742805481</v>
          </cell>
        </row>
        <row r="449">
          <cell r="A449">
            <v>37298</v>
          </cell>
          <cell r="B449">
            <v>234.31</v>
          </cell>
          <cell r="C449">
            <v>233.065</v>
          </cell>
          <cell r="D449">
            <v>231.82</v>
          </cell>
          <cell r="G449">
            <v>43.914787720163901</v>
          </cell>
        </row>
        <row r="450">
          <cell r="A450">
            <v>37297</v>
          </cell>
          <cell r="C450">
            <v>0</v>
          </cell>
          <cell r="F450" t="str">
            <v>No Transaction</v>
          </cell>
        </row>
        <row r="451">
          <cell r="A451">
            <v>37296</v>
          </cell>
          <cell r="C451">
            <v>0</v>
          </cell>
          <cell r="F451" t="str">
            <v>No Transaction</v>
          </cell>
        </row>
        <row r="452">
          <cell r="A452">
            <v>37295</v>
          </cell>
          <cell r="B452">
            <v>236.08</v>
          </cell>
          <cell r="C452">
            <v>234.815</v>
          </cell>
          <cell r="D452">
            <v>233.55</v>
          </cell>
          <cell r="G452">
            <v>43.864318718991548</v>
          </cell>
        </row>
        <row r="453">
          <cell r="A453">
            <v>37294</v>
          </cell>
          <cell r="B453">
            <v>236.22</v>
          </cell>
          <cell r="C453">
            <v>234.95499999999998</v>
          </cell>
          <cell r="D453">
            <v>233.69</v>
          </cell>
          <cell r="G453">
            <v>43.944585133323407</v>
          </cell>
        </row>
        <row r="454">
          <cell r="A454">
            <v>37293</v>
          </cell>
          <cell r="B454">
            <v>235.49</v>
          </cell>
          <cell r="C454">
            <v>234.23000000000002</v>
          </cell>
          <cell r="D454">
            <v>232.97</v>
          </cell>
          <cell r="G454">
            <v>43.995218375101395</v>
          </cell>
        </row>
        <row r="455">
          <cell r="A455">
            <v>37292</v>
          </cell>
          <cell r="B455">
            <v>235.68</v>
          </cell>
          <cell r="C455">
            <v>234.41500000000002</v>
          </cell>
          <cell r="D455">
            <v>233.15</v>
          </cell>
          <cell r="G455">
            <v>43.964763347055431</v>
          </cell>
        </row>
        <row r="456">
          <cell r="A456">
            <v>37291</v>
          </cell>
          <cell r="B456">
            <v>235.9</v>
          </cell>
          <cell r="C456">
            <v>234.63499999999999</v>
          </cell>
          <cell r="D456">
            <v>233.37</v>
          </cell>
          <cell r="G456">
            <v>43.974684083789718</v>
          </cell>
        </row>
        <row r="457">
          <cell r="A457">
            <v>37290</v>
          </cell>
          <cell r="C457">
            <v>0</v>
          </cell>
          <cell r="F457" t="str">
            <v>No Transaction</v>
          </cell>
        </row>
        <row r="458">
          <cell r="A458">
            <v>37289</v>
          </cell>
          <cell r="C458">
            <v>0</v>
          </cell>
          <cell r="F458" t="str">
            <v>No Transaction</v>
          </cell>
        </row>
        <row r="459">
          <cell r="A459">
            <v>37288</v>
          </cell>
          <cell r="B459">
            <v>235.74</v>
          </cell>
          <cell r="C459">
            <v>234.45499999999998</v>
          </cell>
          <cell r="D459">
            <v>233.17</v>
          </cell>
          <cell r="G459">
            <v>44.059627647096463</v>
          </cell>
        </row>
        <row r="460">
          <cell r="A460" t="str">
            <v>Jan</v>
          </cell>
        </row>
        <row r="461">
          <cell r="A461">
            <v>37287</v>
          </cell>
          <cell r="B461">
            <v>236.16</v>
          </cell>
          <cell r="C461">
            <v>234.84</v>
          </cell>
          <cell r="D461">
            <v>233.52</v>
          </cell>
          <cell r="G461">
            <v>43.94481349003577</v>
          </cell>
        </row>
        <row r="462">
          <cell r="A462">
            <v>37286</v>
          </cell>
          <cell r="B462">
            <v>234.8</v>
          </cell>
          <cell r="C462">
            <v>233.56</v>
          </cell>
          <cell r="D462">
            <v>232.32</v>
          </cell>
          <cell r="G462">
            <v>44.014386025004278</v>
          </cell>
        </row>
        <row r="463">
          <cell r="A463">
            <v>37285</v>
          </cell>
          <cell r="B463">
            <v>235.58</v>
          </cell>
          <cell r="C463">
            <v>234.34500000000003</v>
          </cell>
          <cell r="D463">
            <v>233.11</v>
          </cell>
          <cell r="G463">
            <v>44.050438456122379</v>
          </cell>
        </row>
        <row r="464">
          <cell r="A464">
            <v>37284</v>
          </cell>
          <cell r="B464">
            <v>238.01</v>
          </cell>
          <cell r="C464">
            <v>236.69499999999999</v>
          </cell>
          <cell r="D464">
            <v>235.38</v>
          </cell>
          <cell r="G464">
            <v>44.044022898667059</v>
          </cell>
        </row>
        <row r="465">
          <cell r="A465">
            <v>37283</v>
          </cell>
          <cell r="C465">
            <v>0</v>
          </cell>
          <cell r="F465" t="str">
            <v>No Transaction</v>
          </cell>
        </row>
        <row r="466">
          <cell r="A466">
            <v>37282</v>
          </cell>
          <cell r="C466">
            <v>0</v>
          </cell>
          <cell r="F466" t="str">
            <v>No Transaction</v>
          </cell>
        </row>
        <row r="467">
          <cell r="A467">
            <v>37281</v>
          </cell>
          <cell r="B467">
            <v>238.23</v>
          </cell>
          <cell r="C467">
            <v>236.92000000000002</v>
          </cell>
          <cell r="D467">
            <v>235.61</v>
          </cell>
          <cell r="G467">
            <v>44.124599020766503</v>
          </cell>
        </row>
        <row r="468">
          <cell r="A468">
            <v>37280</v>
          </cell>
          <cell r="B468">
            <v>237.09</v>
          </cell>
          <cell r="C468">
            <v>235.86</v>
          </cell>
          <cell r="D468">
            <v>234.63</v>
          </cell>
          <cell r="G468">
            <v>44.199949122360721</v>
          </cell>
        </row>
        <row r="469">
          <cell r="A469">
            <v>37279</v>
          </cell>
          <cell r="B469">
            <v>236.25</v>
          </cell>
          <cell r="C469">
            <v>234.995</v>
          </cell>
          <cell r="D469">
            <v>233.74</v>
          </cell>
          <cell r="G469">
            <v>44.234983723057937</v>
          </cell>
        </row>
        <row r="470">
          <cell r="A470">
            <v>37278</v>
          </cell>
          <cell r="B470">
            <v>237.2</v>
          </cell>
          <cell r="C470">
            <v>235.94</v>
          </cell>
          <cell r="D470">
            <v>234.68</v>
          </cell>
          <cell r="G470">
            <v>44.045096210901079</v>
          </cell>
        </row>
        <row r="471">
          <cell r="A471">
            <v>37277</v>
          </cell>
          <cell r="B471">
            <v>237.46</v>
          </cell>
          <cell r="C471">
            <v>236.19499999999999</v>
          </cell>
          <cell r="D471">
            <v>234.93</v>
          </cell>
          <cell r="G471">
            <v>43.92556997396219</v>
          </cell>
        </row>
        <row r="472">
          <cell r="A472">
            <v>37276</v>
          </cell>
          <cell r="C472">
            <v>0</v>
          </cell>
          <cell r="F472" t="str">
            <v>No Transaction</v>
          </cell>
        </row>
        <row r="473">
          <cell r="A473">
            <v>37275</v>
          </cell>
          <cell r="C473">
            <v>0</v>
          </cell>
          <cell r="F473" t="str">
            <v>No Transaction</v>
          </cell>
        </row>
        <row r="474">
          <cell r="A474">
            <v>37274</v>
          </cell>
          <cell r="B474">
            <v>238.22</v>
          </cell>
          <cell r="C474">
            <v>236.9</v>
          </cell>
          <cell r="D474">
            <v>235.58</v>
          </cell>
          <cell r="G474">
            <v>43.900379907133811</v>
          </cell>
        </row>
        <row r="475">
          <cell r="A475">
            <v>37273</v>
          </cell>
          <cell r="B475">
            <v>238.42</v>
          </cell>
          <cell r="C475">
            <v>237.15499999999997</v>
          </cell>
          <cell r="D475">
            <v>235.89</v>
          </cell>
          <cell r="G475">
            <v>43.895342708355301</v>
          </cell>
        </row>
        <row r="476">
          <cell r="A476">
            <v>37272</v>
          </cell>
          <cell r="B476">
            <v>238.18</v>
          </cell>
          <cell r="C476">
            <v>236.88499999999999</v>
          </cell>
          <cell r="D476">
            <v>235.59</v>
          </cell>
          <cell r="G476">
            <v>43.8398378960255</v>
          </cell>
        </row>
        <row r="477">
          <cell r="A477">
            <v>37271</v>
          </cell>
          <cell r="B477">
            <v>237.96</v>
          </cell>
          <cell r="C477">
            <v>236.69499999999999</v>
          </cell>
          <cell r="D477">
            <v>235.43</v>
          </cell>
          <cell r="G477">
            <v>43.93417689431547</v>
          </cell>
        </row>
        <row r="478">
          <cell r="A478">
            <v>37270</v>
          </cell>
          <cell r="B478">
            <v>238.02</v>
          </cell>
          <cell r="C478">
            <v>236.755</v>
          </cell>
          <cell r="D478">
            <v>235.49</v>
          </cell>
          <cell r="G478">
            <v>43.935714134865158</v>
          </cell>
        </row>
        <row r="479">
          <cell r="A479">
            <v>37269</v>
          </cell>
          <cell r="C479">
            <v>0</v>
          </cell>
          <cell r="F479" t="str">
            <v>No Transaction</v>
          </cell>
        </row>
        <row r="480">
          <cell r="A480">
            <v>37268</v>
          </cell>
          <cell r="C480">
            <v>0</v>
          </cell>
          <cell r="F480" t="str">
            <v>No Transaction</v>
          </cell>
        </row>
        <row r="481">
          <cell r="A481">
            <v>37267</v>
          </cell>
          <cell r="B481">
            <v>238.04</v>
          </cell>
          <cell r="C481">
            <v>236.75</v>
          </cell>
          <cell r="D481">
            <v>235.46</v>
          </cell>
          <cell r="G481">
            <v>44.029567053854279</v>
          </cell>
        </row>
        <row r="482">
          <cell r="A482">
            <v>37266</v>
          </cell>
          <cell r="B482">
            <v>237.9</v>
          </cell>
          <cell r="C482">
            <v>236.66500000000002</v>
          </cell>
          <cell r="D482">
            <v>235.43</v>
          </cell>
          <cell r="G482">
            <v>44.049605983140722</v>
          </cell>
        </row>
        <row r="483">
          <cell r="A483">
            <v>37265</v>
          </cell>
          <cell r="B483">
            <v>237.36</v>
          </cell>
          <cell r="C483">
            <v>236.02</v>
          </cell>
          <cell r="D483">
            <v>234.68</v>
          </cell>
          <cell r="G483">
            <v>44.169985594441144</v>
          </cell>
        </row>
        <row r="484">
          <cell r="A484">
            <v>37264</v>
          </cell>
          <cell r="B484">
            <v>237.85</v>
          </cell>
          <cell r="C484">
            <v>236.48000000000002</v>
          </cell>
          <cell r="D484">
            <v>235.11</v>
          </cell>
          <cell r="G484">
            <v>43.914918809201623</v>
          </cell>
        </row>
        <row r="485">
          <cell r="A485">
            <v>37263</v>
          </cell>
          <cell r="B485">
            <v>238.41</v>
          </cell>
          <cell r="C485">
            <v>237.14</v>
          </cell>
          <cell r="D485">
            <v>235.87</v>
          </cell>
          <cell r="G485">
            <v>43.834865480306995</v>
          </cell>
        </row>
        <row r="486">
          <cell r="A486">
            <v>37262</v>
          </cell>
          <cell r="C486">
            <v>0</v>
          </cell>
          <cell r="F486" t="str">
            <v>No Transaction</v>
          </cell>
        </row>
        <row r="487">
          <cell r="A487">
            <v>37261</v>
          </cell>
          <cell r="C487">
            <v>0</v>
          </cell>
          <cell r="F487" t="str">
            <v>No Transaction</v>
          </cell>
        </row>
        <row r="488">
          <cell r="A488">
            <v>37260</v>
          </cell>
          <cell r="B488">
            <v>236.8</v>
          </cell>
          <cell r="C488">
            <v>235.54000000000002</v>
          </cell>
          <cell r="D488">
            <v>234.28</v>
          </cell>
          <cell r="G488">
            <v>44.005264498598962</v>
          </cell>
        </row>
        <row r="489">
          <cell r="A489">
            <v>37259</v>
          </cell>
          <cell r="B489">
            <v>236.64</v>
          </cell>
          <cell r="C489">
            <v>235.35499999999999</v>
          </cell>
          <cell r="D489">
            <v>234.07</v>
          </cell>
          <cell r="G489">
            <v>44.129081600135969</v>
          </cell>
        </row>
        <row r="490">
          <cell r="A490">
            <v>37258</v>
          </cell>
          <cell r="B490">
            <v>238.01</v>
          </cell>
          <cell r="C490">
            <v>236.755</v>
          </cell>
          <cell r="D490">
            <v>235.5</v>
          </cell>
          <cell r="G490">
            <v>44.235602204810881</v>
          </cell>
        </row>
        <row r="491">
          <cell r="A491">
            <v>37257</v>
          </cell>
          <cell r="B491">
            <v>239.01</v>
          </cell>
          <cell r="C491">
            <v>237.755</v>
          </cell>
          <cell r="D491">
            <v>236.5</v>
          </cell>
          <cell r="G491">
            <v>0</v>
          </cell>
        </row>
        <row r="492">
          <cell r="A492">
            <v>37256</v>
          </cell>
          <cell r="B492">
            <v>240.01</v>
          </cell>
          <cell r="C492">
            <v>238.755</v>
          </cell>
          <cell r="D492">
            <v>237.5</v>
          </cell>
          <cell r="G492">
            <v>0</v>
          </cell>
        </row>
        <row r="493">
          <cell r="A493">
            <v>37255</v>
          </cell>
          <cell r="B493">
            <v>241.01</v>
          </cell>
          <cell r="C493">
            <v>239.755</v>
          </cell>
          <cell r="D493">
            <v>238.5</v>
          </cell>
          <cell r="G493">
            <v>43.377614648286794</v>
          </cell>
        </row>
        <row r="494">
          <cell r="A494">
            <v>37254</v>
          </cell>
          <cell r="B494">
            <v>242.01</v>
          </cell>
          <cell r="C494">
            <v>240.755</v>
          </cell>
          <cell r="D494">
            <v>239.5</v>
          </cell>
          <cell r="G494">
            <v>0</v>
          </cell>
        </row>
        <row r="495">
          <cell r="A495">
            <v>37253</v>
          </cell>
          <cell r="B495">
            <v>243.01</v>
          </cell>
          <cell r="C495">
            <v>241.755</v>
          </cell>
          <cell r="D495">
            <v>240.5</v>
          </cell>
          <cell r="G495">
            <v>0</v>
          </cell>
        </row>
        <row r="496">
          <cell r="A496">
            <v>37252</v>
          </cell>
          <cell r="B496">
            <v>244.01</v>
          </cell>
          <cell r="C496">
            <v>242.755</v>
          </cell>
          <cell r="D496">
            <v>241.5</v>
          </cell>
          <cell r="G496">
            <v>42.614982183683139</v>
          </cell>
        </row>
        <row r="497">
          <cell r="A497">
            <v>37251</v>
          </cell>
          <cell r="B497">
            <v>245.01</v>
          </cell>
          <cell r="C497">
            <v>243.755</v>
          </cell>
          <cell r="D497">
            <v>242.5</v>
          </cell>
          <cell r="G497">
            <v>41.988882279337858</v>
          </cell>
        </row>
        <row r="498">
          <cell r="A498">
            <v>37250</v>
          </cell>
          <cell r="B498">
            <v>246.01</v>
          </cell>
          <cell r="C498">
            <v>244.755</v>
          </cell>
          <cell r="D498">
            <v>243.5</v>
          </cell>
          <cell r="G498">
            <v>41.674327388613101</v>
          </cell>
        </row>
        <row r="499">
          <cell r="A499">
            <v>37249</v>
          </cell>
          <cell r="B499">
            <v>247.01</v>
          </cell>
          <cell r="C499">
            <v>245.755</v>
          </cell>
          <cell r="D499">
            <v>244.5</v>
          </cell>
          <cell r="G499">
            <v>0</v>
          </cell>
        </row>
        <row r="500">
          <cell r="A500">
            <v>37248</v>
          </cell>
          <cell r="B500">
            <v>248.01</v>
          </cell>
          <cell r="C500">
            <v>246.755</v>
          </cell>
          <cell r="D500">
            <v>245.5</v>
          </cell>
          <cell r="G500">
            <v>41.340601000992891</v>
          </cell>
        </row>
        <row r="501">
          <cell r="A501">
            <v>37247</v>
          </cell>
          <cell r="B501">
            <v>249.01</v>
          </cell>
          <cell r="C501">
            <v>247.755</v>
          </cell>
          <cell r="D501">
            <v>246.5</v>
          </cell>
          <cell r="G501">
            <v>0</v>
          </cell>
        </row>
        <row r="502">
          <cell r="A502">
            <v>37246</v>
          </cell>
          <cell r="B502">
            <v>250.01</v>
          </cell>
          <cell r="C502">
            <v>248.755</v>
          </cell>
          <cell r="D502">
            <v>247.5</v>
          </cell>
          <cell r="G502">
            <v>0</v>
          </cell>
        </row>
        <row r="503">
          <cell r="A503">
            <v>37245</v>
          </cell>
          <cell r="B503">
            <v>251.01</v>
          </cell>
          <cell r="C503">
            <v>249.755</v>
          </cell>
          <cell r="D503">
            <v>248.5</v>
          </cell>
          <cell r="G503">
            <v>40.840023222758305</v>
          </cell>
        </row>
        <row r="504">
          <cell r="A504">
            <v>37244</v>
          </cell>
          <cell r="B504">
            <v>252.01</v>
          </cell>
          <cell r="C504">
            <v>250.755</v>
          </cell>
          <cell r="D504">
            <v>249.5</v>
          </cell>
          <cell r="G504">
            <v>40.198600227313513</v>
          </cell>
        </row>
        <row r="505">
          <cell r="A505">
            <v>37243</v>
          </cell>
          <cell r="B505">
            <v>253.01</v>
          </cell>
          <cell r="C505">
            <v>251.755</v>
          </cell>
          <cell r="D505">
            <v>250.5</v>
          </cell>
          <cell r="G505">
            <v>40.305058489404381</v>
          </cell>
        </row>
        <row r="506">
          <cell r="A506">
            <v>37242</v>
          </cell>
          <cell r="B506">
            <v>254.01</v>
          </cell>
          <cell r="C506">
            <v>252.755</v>
          </cell>
          <cell r="D506">
            <v>251.5</v>
          </cell>
          <cell r="G506">
            <v>40.284069553520212</v>
          </cell>
        </row>
        <row r="507">
          <cell r="A507">
            <v>37241</v>
          </cell>
          <cell r="B507">
            <v>255.01</v>
          </cell>
          <cell r="C507">
            <v>253.755</v>
          </cell>
          <cell r="D507">
            <v>252.5</v>
          </cell>
          <cell r="G507">
            <v>0</v>
          </cell>
        </row>
        <row r="508">
          <cell r="A508">
            <v>37240</v>
          </cell>
          <cell r="B508">
            <v>256.01</v>
          </cell>
          <cell r="C508">
            <v>254.755</v>
          </cell>
          <cell r="D508">
            <v>253.5</v>
          </cell>
          <cell r="G508">
            <v>0</v>
          </cell>
        </row>
        <row r="509">
          <cell r="A509">
            <v>37239</v>
          </cell>
          <cell r="B509">
            <v>257.01</v>
          </cell>
          <cell r="C509">
            <v>255.755</v>
          </cell>
          <cell r="D509">
            <v>254.5</v>
          </cell>
          <cell r="G509">
            <v>0</v>
          </cell>
        </row>
        <row r="510">
          <cell r="A510">
            <v>37238</v>
          </cell>
          <cell r="B510">
            <v>258.01</v>
          </cell>
          <cell r="C510">
            <v>256.755</v>
          </cell>
          <cell r="D510">
            <v>255.5</v>
          </cell>
          <cell r="G510">
            <v>39.566902299857844</v>
          </cell>
        </row>
        <row r="511">
          <cell r="A511">
            <v>37237</v>
          </cell>
          <cell r="B511">
            <v>259.01</v>
          </cell>
          <cell r="C511">
            <v>257.755</v>
          </cell>
          <cell r="D511">
            <v>256.5</v>
          </cell>
          <cell r="G511">
            <v>38.893522919051037</v>
          </cell>
        </row>
        <row r="512">
          <cell r="A512">
            <v>37236</v>
          </cell>
          <cell r="B512">
            <v>260.01</v>
          </cell>
          <cell r="C512">
            <v>258.755</v>
          </cell>
          <cell r="D512">
            <v>257.5</v>
          </cell>
          <cell r="G512">
            <v>39.303588336457267</v>
          </cell>
        </row>
        <row r="513">
          <cell r="A513">
            <v>37235</v>
          </cell>
          <cell r="B513">
            <v>261.01</v>
          </cell>
          <cell r="C513">
            <v>259.755</v>
          </cell>
          <cell r="D513">
            <v>258.5</v>
          </cell>
          <cell r="G513">
            <v>39.113780292968372</v>
          </cell>
        </row>
        <row r="514">
          <cell r="A514">
            <v>37234</v>
          </cell>
          <cell r="B514">
            <v>262.01</v>
          </cell>
          <cell r="C514">
            <v>260.755</v>
          </cell>
          <cell r="D514">
            <v>259.5</v>
          </cell>
          <cell r="G514">
            <v>39.711606680600568</v>
          </cell>
        </row>
        <row r="515">
          <cell r="A515">
            <v>37233</v>
          </cell>
          <cell r="B515">
            <v>263.01</v>
          </cell>
          <cell r="C515">
            <v>261.755</v>
          </cell>
          <cell r="D515">
            <v>260.5</v>
          </cell>
          <cell r="G515">
            <v>0</v>
          </cell>
        </row>
        <row r="516">
          <cell r="A516">
            <v>37232</v>
          </cell>
          <cell r="B516">
            <v>264.01</v>
          </cell>
          <cell r="C516">
            <v>262.755</v>
          </cell>
          <cell r="D516">
            <v>261.5</v>
          </cell>
          <cell r="G516">
            <v>0</v>
          </cell>
        </row>
        <row r="517">
          <cell r="A517">
            <v>37231</v>
          </cell>
          <cell r="B517">
            <v>265.01</v>
          </cell>
          <cell r="C517">
            <v>263.755</v>
          </cell>
          <cell r="D517">
            <v>262.5</v>
          </cell>
          <cell r="G517">
            <v>39.316790203029328</v>
          </cell>
        </row>
        <row r="518">
          <cell r="A518">
            <v>37230</v>
          </cell>
          <cell r="B518">
            <v>266.01</v>
          </cell>
          <cell r="C518">
            <v>264.755</v>
          </cell>
          <cell r="D518">
            <v>263.5</v>
          </cell>
          <cell r="G518">
            <v>39.508224584993677</v>
          </cell>
        </row>
        <row r="519">
          <cell r="A519">
            <v>37229</v>
          </cell>
          <cell r="B519">
            <v>267.01</v>
          </cell>
          <cell r="C519">
            <v>265.755</v>
          </cell>
          <cell r="D519">
            <v>264.5</v>
          </cell>
          <cell r="G519">
            <v>39.434817783296644</v>
          </cell>
        </row>
        <row r="520">
          <cell r="A520">
            <v>37228</v>
          </cell>
          <cell r="B520">
            <v>268.01</v>
          </cell>
          <cell r="C520">
            <v>266.755</v>
          </cell>
          <cell r="D520">
            <v>265.5</v>
          </cell>
          <cell r="G520">
            <v>39.268242394706753</v>
          </cell>
        </row>
        <row r="521">
          <cell r="A521">
            <v>37227</v>
          </cell>
          <cell r="B521">
            <v>269.01</v>
          </cell>
          <cell r="C521">
            <v>267.755</v>
          </cell>
          <cell r="D521">
            <v>266.5</v>
          </cell>
          <cell r="G521">
            <v>39.121585031091854</v>
          </cell>
        </row>
        <row r="522">
          <cell r="A522">
            <v>37226</v>
          </cell>
          <cell r="B522">
            <v>270.01</v>
          </cell>
          <cell r="C522">
            <v>268.755</v>
          </cell>
          <cell r="D522">
            <v>267.5</v>
          </cell>
          <cell r="G522">
            <v>0</v>
          </cell>
        </row>
        <row r="523">
          <cell r="A523">
            <v>37225</v>
          </cell>
          <cell r="B523">
            <v>271.01</v>
          </cell>
          <cell r="C523">
            <v>269.755</v>
          </cell>
          <cell r="D523">
            <v>268.5</v>
          </cell>
          <cell r="G523">
            <v>0</v>
          </cell>
        </row>
        <row r="524">
          <cell r="A524">
            <v>37224</v>
          </cell>
          <cell r="B524">
            <v>272.01</v>
          </cell>
          <cell r="C524">
            <v>270.755</v>
          </cell>
          <cell r="D524">
            <v>269.5</v>
          </cell>
          <cell r="G524">
            <v>0</v>
          </cell>
        </row>
        <row r="525">
          <cell r="A525">
            <v>37223</v>
          </cell>
          <cell r="B525">
            <v>273.01</v>
          </cell>
          <cell r="C525">
            <v>271.755</v>
          </cell>
          <cell r="D525">
            <v>270.5</v>
          </cell>
          <cell r="G525">
            <v>38.380158598737836</v>
          </cell>
        </row>
        <row r="526">
          <cell r="A526">
            <v>37222</v>
          </cell>
          <cell r="B526">
            <v>274.01</v>
          </cell>
          <cell r="C526">
            <v>272.755</v>
          </cell>
          <cell r="D526">
            <v>271.5</v>
          </cell>
          <cell r="G526">
            <v>38.129456838554745</v>
          </cell>
        </row>
        <row r="527">
          <cell r="A527">
            <v>37221</v>
          </cell>
          <cell r="B527">
            <v>275.01</v>
          </cell>
          <cell r="C527">
            <v>273.755</v>
          </cell>
          <cell r="D527">
            <v>272.5</v>
          </cell>
          <cell r="G527">
            <v>38.10706653759749</v>
          </cell>
        </row>
        <row r="528">
          <cell r="A528">
            <v>37220</v>
          </cell>
          <cell r="B528">
            <v>276.01</v>
          </cell>
          <cell r="C528">
            <v>274.755</v>
          </cell>
          <cell r="D528">
            <v>273.5</v>
          </cell>
          <cell r="G528">
            <v>37.669924114210843</v>
          </cell>
        </row>
        <row r="529">
          <cell r="A529">
            <v>37219</v>
          </cell>
          <cell r="B529">
            <v>277.01</v>
          </cell>
          <cell r="C529">
            <v>275.755</v>
          </cell>
          <cell r="D529">
            <v>274.5</v>
          </cell>
          <cell r="G529">
            <v>37.834309441351927</v>
          </cell>
        </row>
        <row r="530">
          <cell r="A530">
            <v>37218</v>
          </cell>
          <cell r="B530">
            <v>278.01</v>
          </cell>
          <cell r="C530">
            <v>276.755</v>
          </cell>
          <cell r="D530">
            <v>275.5</v>
          </cell>
          <cell r="G530">
            <v>0</v>
          </cell>
        </row>
        <row r="531">
          <cell r="A531">
            <v>37217</v>
          </cell>
          <cell r="B531">
            <v>279.01</v>
          </cell>
          <cell r="C531">
            <v>277.755</v>
          </cell>
          <cell r="D531">
            <v>276.5</v>
          </cell>
          <cell r="G531">
            <v>0</v>
          </cell>
        </row>
        <row r="532">
          <cell r="A532">
            <v>37216</v>
          </cell>
          <cell r="B532">
            <v>280.01</v>
          </cell>
          <cell r="C532">
            <v>278.755</v>
          </cell>
          <cell r="D532">
            <v>277.5</v>
          </cell>
          <cell r="G532">
            <v>37.681835303402629</v>
          </cell>
        </row>
        <row r="533">
          <cell r="A533">
            <v>37215</v>
          </cell>
          <cell r="B533">
            <v>281.01</v>
          </cell>
          <cell r="C533">
            <v>279.755</v>
          </cell>
          <cell r="D533">
            <v>278.5</v>
          </cell>
          <cell r="G533">
            <v>37.568586799163555</v>
          </cell>
        </row>
        <row r="534">
          <cell r="A534">
            <v>37214</v>
          </cell>
          <cell r="B534">
            <v>282.01</v>
          </cell>
          <cell r="C534">
            <v>280.755</v>
          </cell>
          <cell r="D534">
            <v>279.5</v>
          </cell>
          <cell r="G534">
            <v>37.203255507470928</v>
          </cell>
        </row>
        <row r="535">
          <cell r="A535">
            <v>37213</v>
          </cell>
          <cell r="B535">
            <v>283.01</v>
          </cell>
          <cell r="C535">
            <v>281.755</v>
          </cell>
          <cell r="D535">
            <v>280.5</v>
          </cell>
          <cell r="G535">
            <v>37.479370374971161</v>
          </cell>
        </row>
        <row r="536">
          <cell r="A536">
            <v>37212</v>
          </cell>
          <cell r="B536">
            <v>284.01</v>
          </cell>
          <cell r="C536">
            <v>282.755</v>
          </cell>
          <cell r="D536">
            <v>281.5</v>
          </cell>
          <cell r="G536">
            <v>37.541334370744991</v>
          </cell>
        </row>
        <row r="537">
          <cell r="A537">
            <v>37211</v>
          </cell>
          <cell r="B537">
            <v>285.01</v>
          </cell>
          <cell r="C537">
            <v>283.755</v>
          </cell>
          <cell r="D537">
            <v>282.5</v>
          </cell>
          <cell r="G537">
            <v>0</v>
          </cell>
        </row>
        <row r="538">
          <cell r="A538">
            <v>37210</v>
          </cell>
          <cell r="B538">
            <v>286.01</v>
          </cell>
          <cell r="C538">
            <v>284.755</v>
          </cell>
          <cell r="D538">
            <v>283.5</v>
          </cell>
          <cell r="G538">
            <v>0</v>
          </cell>
        </row>
        <row r="539">
          <cell r="A539">
            <v>37209</v>
          </cell>
          <cell r="B539">
            <v>287.01</v>
          </cell>
          <cell r="C539">
            <v>285.755</v>
          </cell>
          <cell r="D539">
            <v>284.5</v>
          </cell>
          <cell r="G539">
            <v>37.094714003254538</v>
          </cell>
        </row>
        <row r="540">
          <cell r="A540">
            <v>37208</v>
          </cell>
          <cell r="B540">
            <v>288.01</v>
          </cell>
          <cell r="C540">
            <v>286.755</v>
          </cell>
          <cell r="D540">
            <v>285.5</v>
          </cell>
          <cell r="G540">
            <v>37.087409112308414</v>
          </cell>
        </row>
        <row r="541">
          <cell r="A541">
            <v>37207</v>
          </cell>
          <cell r="B541">
            <v>289.01</v>
          </cell>
          <cell r="C541">
            <v>287.755</v>
          </cell>
          <cell r="D541">
            <v>286.5</v>
          </cell>
          <cell r="G541">
            <v>36.854268388038435</v>
          </cell>
        </row>
        <row r="542">
          <cell r="A542">
            <v>37206</v>
          </cell>
          <cell r="B542">
            <v>290.01</v>
          </cell>
          <cell r="C542">
            <v>288.755</v>
          </cell>
          <cell r="D542">
            <v>287.5</v>
          </cell>
          <cell r="G542">
            <v>36.840920503541064</v>
          </cell>
        </row>
        <row r="543">
          <cell r="A543">
            <v>37205</v>
          </cell>
          <cell r="B543">
            <v>291.01</v>
          </cell>
          <cell r="C543">
            <v>289.755</v>
          </cell>
          <cell r="D543">
            <v>288.5</v>
          </cell>
          <cell r="G543">
            <v>36.368656278580183</v>
          </cell>
        </row>
        <row r="544">
          <cell r="A544">
            <v>37204</v>
          </cell>
          <cell r="B544">
            <v>292.01</v>
          </cell>
          <cell r="C544">
            <v>290.755</v>
          </cell>
          <cell r="D544">
            <v>289.5</v>
          </cell>
          <cell r="G544">
            <v>0</v>
          </cell>
        </row>
        <row r="545">
          <cell r="A545">
            <v>37203</v>
          </cell>
          <cell r="B545">
            <v>293.01</v>
          </cell>
          <cell r="C545">
            <v>291.755</v>
          </cell>
          <cell r="D545">
            <v>290.5</v>
          </cell>
          <cell r="G545">
            <v>0</v>
          </cell>
        </row>
        <row r="546">
          <cell r="A546">
            <v>37202</v>
          </cell>
          <cell r="B546">
            <v>294.01</v>
          </cell>
          <cell r="C546">
            <v>292.755</v>
          </cell>
          <cell r="D546">
            <v>291.5</v>
          </cell>
          <cell r="G546">
            <v>35.370873255794095</v>
          </cell>
        </row>
        <row r="547">
          <cell r="A547">
            <v>37201</v>
          </cell>
          <cell r="B547">
            <v>295.01</v>
          </cell>
          <cell r="C547">
            <v>293.755</v>
          </cell>
          <cell r="D547">
            <v>292.5</v>
          </cell>
          <cell r="G547">
            <v>36.050450205102891</v>
          </cell>
        </row>
        <row r="548">
          <cell r="A548">
            <v>37200</v>
          </cell>
          <cell r="B548">
            <v>296.01</v>
          </cell>
          <cell r="C548">
            <v>294.755</v>
          </cell>
          <cell r="D548">
            <v>293.5</v>
          </cell>
          <cell r="G548">
            <v>36.420077691642213</v>
          </cell>
        </row>
        <row r="549">
          <cell r="A549">
            <v>37199</v>
          </cell>
          <cell r="B549">
            <v>297.01</v>
          </cell>
          <cell r="C549">
            <v>295.755</v>
          </cell>
          <cell r="D549">
            <v>294.5</v>
          </cell>
          <cell r="G549">
            <v>37.037412723369002</v>
          </cell>
        </row>
        <row r="550">
          <cell r="A550">
            <v>37198</v>
          </cell>
          <cell r="B550">
            <v>298.01</v>
          </cell>
          <cell r="C550">
            <v>296.755</v>
          </cell>
          <cell r="D550">
            <v>295.5</v>
          </cell>
          <cell r="G550">
            <v>36.258866741925161</v>
          </cell>
        </row>
        <row r="551">
          <cell r="A551">
            <v>37197</v>
          </cell>
          <cell r="B551">
            <v>299.01</v>
          </cell>
          <cell r="C551">
            <v>297.755</v>
          </cell>
          <cell r="D551">
            <v>296.5</v>
          </cell>
          <cell r="G551">
            <v>0</v>
          </cell>
        </row>
        <row r="552">
          <cell r="A552">
            <v>37196</v>
          </cell>
          <cell r="B552">
            <v>300.01</v>
          </cell>
          <cell r="C552">
            <v>298.755</v>
          </cell>
          <cell r="D552">
            <v>297.5</v>
          </cell>
          <cell r="G552">
            <v>0</v>
          </cell>
        </row>
        <row r="553">
          <cell r="A553">
            <v>37195</v>
          </cell>
          <cell r="B553">
            <v>301.01</v>
          </cell>
          <cell r="C553">
            <v>299.755</v>
          </cell>
          <cell r="D553">
            <v>298.5</v>
          </cell>
          <cell r="G553">
            <v>35.378892762422645</v>
          </cell>
        </row>
        <row r="554">
          <cell r="A554">
            <v>37194</v>
          </cell>
          <cell r="B554">
            <v>302.01</v>
          </cell>
          <cell r="C554">
            <v>300.755</v>
          </cell>
          <cell r="D554">
            <v>299.5</v>
          </cell>
          <cell r="G554">
            <v>34.955362338115741</v>
          </cell>
        </row>
        <row r="555">
          <cell r="A555">
            <v>37193</v>
          </cell>
          <cell r="B555">
            <v>303.01</v>
          </cell>
          <cell r="C555">
            <v>301.755</v>
          </cell>
          <cell r="D555">
            <v>300.5</v>
          </cell>
          <cell r="G555">
            <v>0</v>
          </cell>
        </row>
        <row r="556">
          <cell r="A556">
            <v>37192</v>
          </cell>
          <cell r="B556">
            <v>304.01</v>
          </cell>
          <cell r="C556">
            <v>302.755</v>
          </cell>
          <cell r="D556">
            <v>301.5</v>
          </cell>
          <cell r="G556">
            <v>34.466813099701078</v>
          </cell>
        </row>
        <row r="557">
          <cell r="A557">
            <v>37191</v>
          </cell>
          <cell r="B557">
            <v>305.01</v>
          </cell>
          <cell r="C557">
            <v>303.755</v>
          </cell>
          <cell r="D557">
            <v>302.5</v>
          </cell>
          <cell r="G557">
            <v>33.925367483662818</v>
          </cell>
        </row>
        <row r="558">
          <cell r="A558">
            <v>37190</v>
          </cell>
          <cell r="B558">
            <v>306.01</v>
          </cell>
          <cell r="C558">
            <v>304.755</v>
          </cell>
          <cell r="D558">
            <v>303.5</v>
          </cell>
          <cell r="G558">
            <v>33.682794375810076</v>
          </cell>
        </row>
        <row r="559">
          <cell r="A559">
            <v>37189</v>
          </cell>
          <cell r="B559">
            <v>307.01</v>
          </cell>
          <cell r="C559">
            <v>305.755</v>
          </cell>
          <cell r="D559">
            <v>304.5</v>
          </cell>
          <cell r="G559">
            <v>0</v>
          </cell>
        </row>
        <row r="560">
          <cell r="A560">
            <v>37188</v>
          </cell>
          <cell r="B560">
            <v>308.01</v>
          </cell>
          <cell r="C560">
            <v>306.755</v>
          </cell>
          <cell r="D560">
            <v>305.5</v>
          </cell>
          <cell r="G560">
            <v>0</v>
          </cell>
        </row>
        <row r="561">
          <cell r="A561">
            <v>37187</v>
          </cell>
          <cell r="B561">
            <v>309.01</v>
          </cell>
          <cell r="C561">
            <v>307.755</v>
          </cell>
          <cell r="D561">
            <v>306.5</v>
          </cell>
          <cell r="G561">
            <v>33.338207340254421</v>
          </cell>
        </row>
        <row r="562">
          <cell r="A562">
            <v>37186</v>
          </cell>
          <cell r="B562">
            <v>310.01</v>
          </cell>
          <cell r="C562">
            <v>308.755</v>
          </cell>
          <cell r="D562">
            <v>307.5</v>
          </cell>
          <cell r="G562">
            <v>33.2723356706774</v>
          </cell>
        </row>
        <row r="563">
          <cell r="A563">
            <v>37185</v>
          </cell>
          <cell r="B563">
            <v>311.01</v>
          </cell>
          <cell r="C563">
            <v>309.755</v>
          </cell>
          <cell r="D563">
            <v>308.5</v>
          </cell>
          <cell r="G563">
            <v>32.84854158932059</v>
          </cell>
        </row>
        <row r="564">
          <cell r="A564">
            <v>37184</v>
          </cell>
          <cell r="B564">
            <v>312.01</v>
          </cell>
          <cell r="C564">
            <v>310.755</v>
          </cell>
          <cell r="D564">
            <v>309.5</v>
          </cell>
          <cell r="G564">
            <v>32.639860983733165</v>
          </cell>
        </row>
        <row r="565">
          <cell r="A565">
            <v>37183</v>
          </cell>
          <cell r="B565">
            <v>313.01</v>
          </cell>
          <cell r="C565">
            <v>311.755</v>
          </cell>
          <cell r="D565">
            <v>310.5</v>
          </cell>
          <cell r="G565">
            <v>32.541579124633124</v>
          </cell>
        </row>
        <row r="566">
          <cell r="A566">
            <v>37182</v>
          </cell>
          <cell r="B566">
            <v>314.01</v>
          </cell>
          <cell r="C566">
            <v>312.755</v>
          </cell>
          <cell r="D566">
            <v>311.5</v>
          </cell>
          <cell r="G566">
            <v>0</v>
          </cell>
        </row>
        <row r="567">
          <cell r="A567">
            <v>37181</v>
          </cell>
          <cell r="B567">
            <v>315.01</v>
          </cell>
          <cell r="C567">
            <v>313.755</v>
          </cell>
          <cell r="D567">
            <v>312.5</v>
          </cell>
          <cell r="G567">
            <v>0</v>
          </cell>
        </row>
        <row r="568">
          <cell r="A568">
            <v>37180</v>
          </cell>
          <cell r="B568">
            <v>316.01</v>
          </cell>
          <cell r="C568">
            <v>314.755</v>
          </cell>
          <cell r="D568">
            <v>313.5</v>
          </cell>
          <cell r="G568">
            <v>32.009022890819843</v>
          </cell>
        </row>
        <row r="569">
          <cell r="A569">
            <v>37179</v>
          </cell>
          <cell r="B569">
            <v>317.01</v>
          </cell>
          <cell r="C569">
            <v>315.755</v>
          </cell>
          <cell r="D569">
            <v>314.5</v>
          </cell>
          <cell r="G569">
            <v>31.79047045969185</v>
          </cell>
        </row>
        <row r="570">
          <cell r="A570">
            <v>37178</v>
          </cell>
          <cell r="B570">
            <v>318.01</v>
          </cell>
          <cell r="C570">
            <v>316.755</v>
          </cell>
          <cell r="D570">
            <v>315.5</v>
          </cell>
          <cell r="G570">
            <v>31.617496172120408</v>
          </cell>
        </row>
        <row r="571">
          <cell r="A571">
            <v>37177</v>
          </cell>
          <cell r="B571">
            <v>319.01</v>
          </cell>
          <cell r="C571">
            <v>317.755</v>
          </cell>
          <cell r="D571">
            <v>316.5</v>
          </cell>
          <cell r="G571">
            <v>31.527434658777988</v>
          </cell>
        </row>
        <row r="572">
          <cell r="A572">
            <v>37176</v>
          </cell>
          <cell r="B572">
            <v>320.01</v>
          </cell>
          <cell r="C572">
            <v>318.755</v>
          </cell>
          <cell r="D572">
            <v>317.5</v>
          </cell>
          <cell r="G572">
            <v>0</v>
          </cell>
        </row>
        <row r="573">
          <cell r="A573">
            <v>37175</v>
          </cell>
          <cell r="B573">
            <v>321.01</v>
          </cell>
          <cell r="C573">
            <v>319.755</v>
          </cell>
          <cell r="D573">
            <v>318.5</v>
          </cell>
          <cell r="G573">
            <v>0</v>
          </cell>
        </row>
        <row r="574">
          <cell r="A574">
            <v>37174</v>
          </cell>
          <cell r="B574">
            <v>322.01</v>
          </cell>
          <cell r="C574">
            <v>320.755</v>
          </cell>
          <cell r="D574">
            <v>319.5</v>
          </cell>
          <cell r="G574">
            <v>0</v>
          </cell>
        </row>
        <row r="575">
          <cell r="A575">
            <v>37173</v>
          </cell>
          <cell r="B575">
            <v>323.01</v>
          </cell>
          <cell r="C575">
            <v>321.755</v>
          </cell>
          <cell r="D575">
            <v>320.5</v>
          </cell>
          <cell r="G575">
            <v>31.390343584404285</v>
          </cell>
        </row>
        <row r="576">
          <cell r="A576">
            <v>37172</v>
          </cell>
          <cell r="B576">
            <v>324.01</v>
          </cell>
          <cell r="C576">
            <v>322.755</v>
          </cell>
          <cell r="D576">
            <v>321.5</v>
          </cell>
          <cell r="G576">
            <v>30.893402116156217</v>
          </cell>
        </row>
        <row r="577">
          <cell r="A577">
            <v>37171</v>
          </cell>
          <cell r="B577">
            <v>325.01</v>
          </cell>
          <cell r="C577">
            <v>323.755</v>
          </cell>
          <cell r="D577">
            <v>322.5</v>
          </cell>
          <cell r="G577">
            <v>31.038902874086887</v>
          </cell>
        </row>
        <row r="578">
          <cell r="A578">
            <v>37170</v>
          </cell>
          <cell r="B578">
            <v>326.01</v>
          </cell>
          <cell r="C578">
            <v>324.755</v>
          </cell>
          <cell r="D578">
            <v>323.5</v>
          </cell>
          <cell r="G578">
            <v>31.208141522070484</v>
          </cell>
        </row>
        <row r="579">
          <cell r="A579">
            <v>37169</v>
          </cell>
          <cell r="B579">
            <v>327.01</v>
          </cell>
          <cell r="C579">
            <v>325.755</v>
          </cell>
          <cell r="D579">
            <v>324.5</v>
          </cell>
          <cell r="G579">
            <v>31.695599453577074</v>
          </cell>
        </row>
        <row r="580">
          <cell r="A580">
            <v>37168</v>
          </cell>
          <cell r="B580">
            <v>328.01</v>
          </cell>
          <cell r="C580">
            <v>326.755</v>
          </cell>
          <cell r="D580">
            <v>325.5</v>
          </cell>
          <cell r="G580">
            <v>0</v>
          </cell>
        </row>
        <row r="581">
          <cell r="A581">
            <v>37167</v>
          </cell>
          <cell r="B581">
            <v>329.01</v>
          </cell>
          <cell r="C581">
            <v>327.755</v>
          </cell>
          <cell r="D581">
            <v>326.5</v>
          </cell>
          <cell r="G581">
            <v>30.565513874692989</v>
          </cell>
        </row>
        <row r="582">
          <cell r="A582">
            <v>37166</v>
          </cell>
          <cell r="C582">
            <v>0</v>
          </cell>
        </row>
        <row r="583">
          <cell r="A583">
            <v>37165</v>
          </cell>
          <cell r="C583">
            <v>0</v>
          </cell>
        </row>
        <row r="584">
          <cell r="A584">
            <v>37164</v>
          </cell>
          <cell r="C584">
            <v>0</v>
          </cell>
        </row>
        <row r="585">
          <cell r="A585">
            <v>37163</v>
          </cell>
          <cell r="C585">
            <v>0</v>
          </cell>
        </row>
        <row r="586">
          <cell r="A586">
            <v>37162</v>
          </cell>
          <cell r="C586">
            <v>0</v>
          </cell>
        </row>
        <row r="587">
          <cell r="A587">
            <v>37161</v>
          </cell>
          <cell r="C587">
            <v>0</v>
          </cell>
        </row>
        <row r="588">
          <cell r="A588">
            <v>37160</v>
          </cell>
          <cell r="C588">
            <v>0</v>
          </cell>
        </row>
        <row r="589">
          <cell r="A589">
            <v>37159</v>
          </cell>
          <cell r="C589">
            <v>0</v>
          </cell>
        </row>
        <row r="590">
          <cell r="A590">
            <v>37158</v>
          </cell>
          <cell r="C590">
            <v>0</v>
          </cell>
        </row>
        <row r="591">
          <cell r="A591">
            <v>37157</v>
          </cell>
          <cell r="C591">
            <v>0</v>
          </cell>
        </row>
        <row r="592">
          <cell r="A592">
            <v>37156</v>
          </cell>
          <cell r="C592">
            <v>0</v>
          </cell>
        </row>
        <row r="593">
          <cell r="A593">
            <v>37155</v>
          </cell>
          <cell r="C593">
            <v>0</v>
          </cell>
        </row>
        <row r="594">
          <cell r="A594">
            <v>37154</v>
          </cell>
          <cell r="C594">
            <v>0</v>
          </cell>
        </row>
        <row r="595">
          <cell r="A595">
            <v>37153</v>
          </cell>
          <cell r="C595">
            <v>0</v>
          </cell>
        </row>
        <row r="596">
          <cell r="A596">
            <v>37152</v>
          </cell>
          <cell r="C596">
            <v>0</v>
          </cell>
        </row>
        <row r="597">
          <cell r="A597">
            <v>37151</v>
          </cell>
          <cell r="C597">
            <v>0</v>
          </cell>
        </row>
        <row r="598">
          <cell r="A598">
            <v>37150</v>
          </cell>
          <cell r="C598">
            <v>0</v>
          </cell>
        </row>
        <row r="599">
          <cell r="A599">
            <v>37149</v>
          </cell>
          <cell r="C599">
            <v>0</v>
          </cell>
        </row>
        <row r="600">
          <cell r="A600">
            <v>37148</v>
          </cell>
          <cell r="C600">
            <v>0</v>
          </cell>
        </row>
        <row r="601">
          <cell r="A601">
            <v>37147</v>
          </cell>
          <cell r="C601">
            <v>0</v>
          </cell>
        </row>
        <row r="602">
          <cell r="A602">
            <v>37146</v>
          </cell>
          <cell r="C602">
            <v>0</v>
          </cell>
        </row>
        <row r="603">
          <cell r="A603">
            <v>37145</v>
          </cell>
          <cell r="C603">
            <v>0</v>
          </cell>
        </row>
        <row r="604">
          <cell r="A604">
            <v>37144</v>
          </cell>
          <cell r="C604">
            <v>0</v>
          </cell>
        </row>
        <row r="605">
          <cell r="A605">
            <v>37143</v>
          </cell>
          <cell r="C605">
            <v>0</v>
          </cell>
        </row>
        <row r="606">
          <cell r="A606">
            <v>37142</v>
          </cell>
          <cell r="C606">
            <v>0</v>
          </cell>
        </row>
        <row r="607">
          <cell r="A607">
            <v>37141</v>
          </cell>
          <cell r="C607">
            <v>0</v>
          </cell>
        </row>
        <row r="608">
          <cell r="A608">
            <v>37140</v>
          </cell>
          <cell r="C608">
            <v>0</v>
          </cell>
        </row>
        <row r="609">
          <cell r="A609">
            <v>37139</v>
          </cell>
          <cell r="C609">
            <v>0</v>
          </cell>
        </row>
        <row r="610">
          <cell r="A610">
            <v>37138</v>
          </cell>
          <cell r="C610">
            <v>0</v>
          </cell>
        </row>
        <row r="611">
          <cell r="A611">
            <v>37137</v>
          </cell>
          <cell r="C611">
            <v>0</v>
          </cell>
        </row>
        <row r="612">
          <cell r="A612">
            <v>37136</v>
          </cell>
          <cell r="C612">
            <v>0</v>
          </cell>
        </row>
        <row r="613">
          <cell r="A613">
            <v>37135</v>
          </cell>
          <cell r="C613">
            <v>0</v>
          </cell>
        </row>
        <row r="614">
          <cell r="A614">
            <v>37134</v>
          </cell>
          <cell r="C614">
            <v>0</v>
          </cell>
        </row>
        <row r="615">
          <cell r="A615">
            <v>37133</v>
          </cell>
          <cell r="C615">
            <v>0</v>
          </cell>
        </row>
        <row r="616">
          <cell r="A616">
            <v>37132</v>
          </cell>
          <cell r="C616">
            <v>0</v>
          </cell>
        </row>
        <row r="617">
          <cell r="A617">
            <v>37131</v>
          </cell>
          <cell r="C617">
            <v>0</v>
          </cell>
        </row>
        <row r="618">
          <cell r="A618">
            <v>37130</v>
          </cell>
          <cell r="C618">
            <v>0</v>
          </cell>
        </row>
        <row r="619">
          <cell r="A619">
            <v>37129</v>
          </cell>
          <cell r="C619">
            <v>0</v>
          </cell>
        </row>
        <row r="620">
          <cell r="A620">
            <v>37128</v>
          </cell>
          <cell r="C620">
            <v>0</v>
          </cell>
        </row>
        <row r="621">
          <cell r="A621">
            <v>37127</v>
          </cell>
          <cell r="C621">
            <v>0</v>
          </cell>
        </row>
        <row r="622">
          <cell r="A622">
            <v>37126</v>
          </cell>
          <cell r="C622">
            <v>0</v>
          </cell>
        </row>
        <row r="623">
          <cell r="A623">
            <v>37125</v>
          </cell>
          <cell r="C623">
            <v>0</v>
          </cell>
        </row>
        <row r="624">
          <cell r="A624">
            <v>37124</v>
          </cell>
          <cell r="C624">
            <v>0</v>
          </cell>
        </row>
        <row r="625">
          <cell r="A625">
            <v>37123</v>
          </cell>
          <cell r="C625">
            <v>0</v>
          </cell>
        </row>
        <row r="626">
          <cell r="A626">
            <v>37122</v>
          </cell>
          <cell r="C626">
            <v>0</v>
          </cell>
        </row>
        <row r="627">
          <cell r="A627">
            <v>37121</v>
          </cell>
          <cell r="C627">
            <v>0</v>
          </cell>
        </row>
        <row r="628">
          <cell r="A628">
            <v>37120</v>
          </cell>
          <cell r="C628">
            <v>0</v>
          </cell>
        </row>
        <row r="629">
          <cell r="A629">
            <v>37119</v>
          </cell>
          <cell r="C629">
            <v>0</v>
          </cell>
        </row>
        <row r="630">
          <cell r="A630">
            <v>37118</v>
          </cell>
          <cell r="C630">
            <v>0</v>
          </cell>
        </row>
        <row r="631">
          <cell r="A631">
            <v>37117</v>
          </cell>
          <cell r="C631">
            <v>0</v>
          </cell>
        </row>
        <row r="632">
          <cell r="A632">
            <v>37116</v>
          </cell>
          <cell r="C632">
            <v>0</v>
          </cell>
        </row>
        <row r="633">
          <cell r="A633">
            <v>37115</v>
          </cell>
          <cell r="C633">
            <v>0</v>
          </cell>
        </row>
        <row r="634">
          <cell r="A634">
            <v>37114</v>
          </cell>
          <cell r="C634">
            <v>0</v>
          </cell>
        </row>
        <row r="635">
          <cell r="A635">
            <v>37113</v>
          </cell>
          <cell r="C635">
            <v>0</v>
          </cell>
        </row>
        <row r="636">
          <cell r="A636">
            <v>37112</v>
          </cell>
          <cell r="C636">
            <v>0</v>
          </cell>
        </row>
        <row r="637">
          <cell r="A637">
            <v>37111</v>
          </cell>
          <cell r="C637">
            <v>0</v>
          </cell>
        </row>
        <row r="638">
          <cell r="A638">
            <v>37110</v>
          </cell>
          <cell r="C638">
            <v>0</v>
          </cell>
        </row>
        <row r="639">
          <cell r="A639">
            <v>37109</v>
          </cell>
          <cell r="C639">
            <v>0</v>
          </cell>
        </row>
        <row r="640">
          <cell r="A640">
            <v>37108</v>
          </cell>
          <cell r="C640">
            <v>0</v>
          </cell>
        </row>
        <row r="641">
          <cell r="A641">
            <v>37107</v>
          </cell>
          <cell r="C641">
            <v>0</v>
          </cell>
        </row>
        <row r="642">
          <cell r="A642">
            <v>37106</v>
          </cell>
          <cell r="C642">
            <v>0</v>
          </cell>
        </row>
        <row r="643">
          <cell r="A643">
            <v>37105</v>
          </cell>
          <cell r="C643">
            <v>0</v>
          </cell>
        </row>
        <row r="644">
          <cell r="A644">
            <v>37104</v>
          </cell>
          <cell r="C644">
            <v>0</v>
          </cell>
        </row>
        <row r="645">
          <cell r="A645">
            <v>37103</v>
          </cell>
          <cell r="C645">
            <v>0</v>
          </cell>
        </row>
        <row r="646">
          <cell r="A646">
            <v>37102</v>
          </cell>
          <cell r="C646">
            <v>0</v>
          </cell>
        </row>
        <row r="647">
          <cell r="A647">
            <v>37101</v>
          </cell>
          <cell r="C647">
            <v>0</v>
          </cell>
        </row>
        <row r="648">
          <cell r="A648">
            <v>37100</v>
          </cell>
          <cell r="C648">
            <v>0</v>
          </cell>
        </row>
        <row r="649">
          <cell r="A649">
            <v>37099</v>
          </cell>
          <cell r="C649">
            <v>0</v>
          </cell>
        </row>
        <row r="650">
          <cell r="A650">
            <v>37098</v>
          </cell>
          <cell r="C650">
            <v>0</v>
          </cell>
        </row>
        <row r="651">
          <cell r="A651">
            <v>37097</v>
          </cell>
          <cell r="C651">
            <v>0</v>
          </cell>
        </row>
        <row r="652">
          <cell r="A652">
            <v>37096</v>
          </cell>
          <cell r="C652">
            <v>0</v>
          </cell>
        </row>
        <row r="653">
          <cell r="A653">
            <v>37095</v>
          </cell>
          <cell r="C653">
            <v>0</v>
          </cell>
        </row>
        <row r="654">
          <cell r="A654">
            <v>37094</v>
          </cell>
          <cell r="C654">
            <v>0</v>
          </cell>
        </row>
        <row r="655">
          <cell r="A655">
            <v>37093</v>
          </cell>
          <cell r="C655">
            <v>0</v>
          </cell>
        </row>
        <row r="656">
          <cell r="A656">
            <v>37092</v>
          </cell>
          <cell r="C656">
            <v>0</v>
          </cell>
        </row>
        <row r="657">
          <cell r="A657">
            <v>37091</v>
          </cell>
          <cell r="C657">
            <v>0</v>
          </cell>
        </row>
        <row r="658">
          <cell r="A658">
            <v>37090</v>
          </cell>
          <cell r="C658">
            <v>0</v>
          </cell>
        </row>
        <row r="659">
          <cell r="A659">
            <v>37089</v>
          </cell>
          <cell r="C659">
            <v>0</v>
          </cell>
        </row>
        <row r="660">
          <cell r="A660">
            <v>37088</v>
          </cell>
          <cell r="C660">
            <v>0</v>
          </cell>
        </row>
        <row r="661">
          <cell r="A661">
            <v>37087</v>
          </cell>
          <cell r="C661">
            <v>0</v>
          </cell>
        </row>
        <row r="662">
          <cell r="A662">
            <v>37086</v>
          </cell>
          <cell r="C662">
            <v>0</v>
          </cell>
        </row>
        <row r="663">
          <cell r="A663">
            <v>37085</v>
          </cell>
          <cell r="C663">
            <v>0</v>
          </cell>
        </row>
        <row r="664">
          <cell r="A664">
            <v>37084</v>
          </cell>
          <cell r="C664">
            <v>0</v>
          </cell>
        </row>
        <row r="665">
          <cell r="A665">
            <v>37083</v>
          </cell>
          <cell r="C665">
            <v>0</v>
          </cell>
        </row>
        <row r="666">
          <cell r="A666">
            <v>37082</v>
          </cell>
          <cell r="C666">
            <v>0</v>
          </cell>
        </row>
        <row r="667">
          <cell r="A667">
            <v>37081</v>
          </cell>
          <cell r="C667">
            <v>0</v>
          </cell>
        </row>
        <row r="668">
          <cell r="A668">
            <v>37080</v>
          </cell>
          <cell r="C668">
            <v>0</v>
          </cell>
        </row>
        <row r="669">
          <cell r="A669">
            <v>37079</v>
          </cell>
          <cell r="C669">
            <v>0</v>
          </cell>
        </row>
        <row r="670">
          <cell r="A670">
            <v>37078</v>
          </cell>
          <cell r="C670">
            <v>0</v>
          </cell>
        </row>
        <row r="671">
          <cell r="A671">
            <v>37077</v>
          </cell>
          <cell r="C671">
            <v>0</v>
          </cell>
        </row>
        <row r="672">
          <cell r="A672">
            <v>37076</v>
          </cell>
          <cell r="C672">
            <v>0</v>
          </cell>
        </row>
        <row r="673">
          <cell r="A673">
            <v>37075</v>
          </cell>
          <cell r="C673">
            <v>0</v>
          </cell>
        </row>
        <row r="674">
          <cell r="A674">
            <v>37074</v>
          </cell>
          <cell r="C674">
            <v>0</v>
          </cell>
        </row>
        <row r="675">
          <cell r="A675">
            <v>37073</v>
          </cell>
          <cell r="C675">
            <v>0</v>
          </cell>
        </row>
        <row r="676">
          <cell r="A676">
            <v>37072</v>
          </cell>
          <cell r="C676">
            <v>0</v>
          </cell>
        </row>
        <row r="677">
          <cell r="A677">
            <v>37071</v>
          </cell>
          <cell r="C677">
            <v>0</v>
          </cell>
        </row>
        <row r="678">
          <cell r="A678">
            <v>37070</v>
          </cell>
          <cell r="C678">
            <v>0</v>
          </cell>
        </row>
        <row r="679">
          <cell r="A679">
            <v>37069</v>
          </cell>
          <cell r="C679">
            <v>0</v>
          </cell>
        </row>
        <row r="680">
          <cell r="A680">
            <v>37068</v>
          </cell>
          <cell r="C680">
            <v>0</v>
          </cell>
        </row>
        <row r="681">
          <cell r="A681">
            <v>37067</v>
          </cell>
          <cell r="C681">
            <v>0</v>
          </cell>
        </row>
        <row r="682">
          <cell r="A682">
            <v>37066</v>
          </cell>
          <cell r="C682">
            <v>0</v>
          </cell>
        </row>
        <row r="683">
          <cell r="A683">
            <v>37065</v>
          </cell>
          <cell r="C683">
            <v>0</v>
          </cell>
        </row>
        <row r="684">
          <cell r="A684">
            <v>37064</v>
          </cell>
          <cell r="C684">
            <v>0</v>
          </cell>
        </row>
        <row r="685">
          <cell r="A685">
            <v>37063</v>
          </cell>
          <cell r="C685">
            <v>0</v>
          </cell>
        </row>
        <row r="686">
          <cell r="A686">
            <v>37062</v>
          </cell>
          <cell r="C686">
            <v>0</v>
          </cell>
        </row>
        <row r="687">
          <cell r="A687">
            <v>37061</v>
          </cell>
          <cell r="C687">
            <v>0</v>
          </cell>
        </row>
        <row r="688">
          <cell r="A688">
            <v>37060</v>
          </cell>
          <cell r="C688">
            <v>0</v>
          </cell>
        </row>
        <row r="689">
          <cell r="A689">
            <v>37059</v>
          </cell>
          <cell r="C689">
            <v>0</v>
          </cell>
        </row>
        <row r="690">
          <cell r="A690">
            <v>37058</v>
          </cell>
          <cell r="C690">
            <v>0</v>
          </cell>
        </row>
        <row r="691">
          <cell r="A691">
            <v>37057</v>
          </cell>
          <cell r="C691">
            <v>0</v>
          </cell>
        </row>
        <row r="692">
          <cell r="A692">
            <v>37056</v>
          </cell>
          <cell r="C692">
            <v>0</v>
          </cell>
        </row>
        <row r="693">
          <cell r="A693">
            <v>37055</v>
          </cell>
          <cell r="C693">
            <v>0</v>
          </cell>
        </row>
        <row r="694">
          <cell r="A694">
            <v>37054</v>
          </cell>
          <cell r="C694">
            <v>0</v>
          </cell>
        </row>
        <row r="695">
          <cell r="A695">
            <v>37053</v>
          </cell>
          <cell r="C695">
            <v>0</v>
          </cell>
        </row>
        <row r="696">
          <cell r="A696">
            <v>37052</v>
          </cell>
          <cell r="C696">
            <v>0</v>
          </cell>
        </row>
        <row r="697">
          <cell r="A697">
            <v>37051</v>
          </cell>
          <cell r="C697">
            <v>0</v>
          </cell>
        </row>
        <row r="698">
          <cell r="A698">
            <v>37050</v>
          </cell>
          <cell r="C698">
            <v>0</v>
          </cell>
        </row>
        <row r="699">
          <cell r="A699">
            <v>37049</v>
          </cell>
          <cell r="C699">
            <v>0</v>
          </cell>
        </row>
        <row r="700">
          <cell r="A700">
            <v>37048</v>
          </cell>
          <cell r="C700">
            <v>0</v>
          </cell>
        </row>
        <row r="701">
          <cell r="A701">
            <v>37047</v>
          </cell>
          <cell r="C701">
            <v>0</v>
          </cell>
        </row>
        <row r="702">
          <cell r="A702">
            <v>37046</v>
          </cell>
          <cell r="C702">
            <v>0</v>
          </cell>
        </row>
        <row r="703">
          <cell r="A703">
            <v>37045</v>
          </cell>
          <cell r="C703">
            <v>0</v>
          </cell>
        </row>
        <row r="704">
          <cell r="A704">
            <v>37044</v>
          </cell>
          <cell r="C704">
            <v>0</v>
          </cell>
        </row>
        <row r="705">
          <cell r="A705">
            <v>37043</v>
          </cell>
          <cell r="C705">
            <v>0</v>
          </cell>
        </row>
        <row r="706">
          <cell r="A706">
            <v>37042</v>
          </cell>
          <cell r="C706">
            <v>0</v>
          </cell>
        </row>
        <row r="707">
          <cell r="A707">
            <v>37041</v>
          </cell>
          <cell r="C707">
            <v>0</v>
          </cell>
        </row>
        <row r="708">
          <cell r="A708">
            <v>37040</v>
          </cell>
          <cell r="C708">
            <v>0</v>
          </cell>
        </row>
        <row r="709">
          <cell r="A709">
            <v>37039</v>
          </cell>
          <cell r="C709">
            <v>0</v>
          </cell>
        </row>
        <row r="710">
          <cell r="A710">
            <v>37038</v>
          </cell>
          <cell r="C710">
            <v>0</v>
          </cell>
        </row>
        <row r="711">
          <cell r="A711">
            <v>37037</v>
          </cell>
          <cell r="C711">
            <v>0</v>
          </cell>
        </row>
        <row r="712">
          <cell r="A712">
            <v>37036</v>
          </cell>
          <cell r="C712">
            <v>0</v>
          </cell>
        </row>
        <row r="713">
          <cell r="A713">
            <v>37035</v>
          </cell>
          <cell r="C713">
            <v>0</v>
          </cell>
        </row>
        <row r="714">
          <cell r="A714">
            <v>37034</v>
          </cell>
          <cell r="C714">
            <v>0</v>
          </cell>
        </row>
        <row r="715">
          <cell r="A715">
            <v>37033</v>
          </cell>
          <cell r="C715">
            <v>0</v>
          </cell>
        </row>
        <row r="716">
          <cell r="A716">
            <v>37032</v>
          </cell>
          <cell r="C716">
            <v>0</v>
          </cell>
        </row>
        <row r="717">
          <cell r="A717">
            <v>37031</v>
          </cell>
          <cell r="C717">
            <v>0</v>
          </cell>
        </row>
        <row r="718">
          <cell r="A718">
            <v>37030</v>
          </cell>
          <cell r="C718">
            <v>0</v>
          </cell>
        </row>
        <row r="719">
          <cell r="A719">
            <v>37029</v>
          </cell>
          <cell r="C719">
            <v>0</v>
          </cell>
        </row>
        <row r="720">
          <cell r="A720">
            <v>37028</v>
          </cell>
          <cell r="C720">
            <v>0</v>
          </cell>
        </row>
        <row r="721">
          <cell r="A721">
            <v>37027</v>
          </cell>
          <cell r="C721">
            <v>0</v>
          </cell>
        </row>
        <row r="722">
          <cell r="A722">
            <v>37026</v>
          </cell>
          <cell r="C722">
            <v>0</v>
          </cell>
        </row>
        <row r="723">
          <cell r="A723">
            <v>37025</v>
          </cell>
          <cell r="C723">
            <v>0</v>
          </cell>
        </row>
        <row r="724">
          <cell r="A724">
            <v>37024</v>
          </cell>
          <cell r="C724">
            <v>0</v>
          </cell>
        </row>
        <row r="725">
          <cell r="A725">
            <v>37023</v>
          </cell>
          <cell r="C725">
            <v>0</v>
          </cell>
        </row>
        <row r="726">
          <cell r="A726">
            <v>37022</v>
          </cell>
          <cell r="C726">
            <v>0</v>
          </cell>
        </row>
        <row r="727">
          <cell r="A727">
            <v>37021</v>
          </cell>
          <cell r="C727">
            <v>0</v>
          </cell>
        </row>
        <row r="728">
          <cell r="A728">
            <v>37020</v>
          </cell>
          <cell r="C728">
            <v>0</v>
          </cell>
        </row>
        <row r="729">
          <cell r="A729">
            <v>37019</v>
          </cell>
          <cell r="C729">
            <v>0</v>
          </cell>
        </row>
        <row r="730">
          <cell r="A730">
            <v>37018</v>
          </cell>
          <cell r="C730">
            <v>0</v>
          </cell>
        </row>
        <row r="731">
          <cell r="A731">
            <v>37017</v>
          </cell>
          <cell r="C731">
            <v>0</v>
          </cell>
        </row>
        <row r="732">
          <cell r="A732">
            <v>37016</v>
          </cell>
          <cell r="C732">
            <v>0</v>
          </cell>
        </row>
        <row r="733">
          <cell r="A733">
            <v>37015</v>
          </cell>
          <cell r="C733">
            <v>0</v>
          </cell>
        </row>
        <row r="734">
          <cell r="A734">
            <v>37014</v>
          </cell>
          <cell r="C734">
            <v>0</v>
          </cell>
        </row>
        <row r="735">
          <cell r="A735">
            <v>37013</v>
          </cell>
          <cell r="C735">
            <v>0</v>
          </cell>
        </row>
        <row r="736">
          <cell r="A736">
            <v>37012</v>
          </cell>
          <cell r="C736">
            <v>0</v>
          </cell>
        </row>
        <row r="737">
          <cell r="A737">
            <v>37011</v>
          </cell>
          <cell r="C737">
            <v>0</v>
          </cell>
        </row>
        <row r="738">
          <cell r="A738">
            <v>37010</v>
          </cell>
          <cell r="C738">
            <v>0</v>
          </cell>
        </row>
        <row r="739">
          <cell r="A739">
            <v>37009</v>
          </cell>
          <cell r="C739">
            <v>0</v>
          </cell>
        </row>
        <row r="740">
          <cell r="A740">
            <v>37008</v>
          </cell>
          <cell r="C740">
            <v>0</v>
          </cell>
        </row>
        <row r="741">
          <cell r="A741">
            <v>37007</v>
          </cell>
          <cell r="C741">
            <v>0</v>
          </cell>
        </row>
        <row r="742">
          <cell r="A742">
            <v>37006</v>
          </cell>
          <cell r="C742">
            <v>0</v>
          </cell>
        </row>
        <row r="743">
          <cell r="A743">
            <v>37005</v>
          </cell>
          <cell r="C743">
            <v>0</v>
          </cell>
        </row>
        <row r="744">
          <cell r="A744">
            <v>37004</v>
          </cell>
          <cell r="C744">
            <v>0</v>
          </cell>
        </row>
        <row r="745">
          <cell r="A745">
            <v>37003</v>
          </cell>
          <cell r="C745">
            <v>0</v>
          </cell>
        </row>
        <row r="746">
          <cell r="A746">
            <v>37002</v>
          </cell>
          <cell r="C746">
            <v>0</v>
          </cell>
        </row>
        <row r="747">
          <cell r="A747">
            <v>37001</v>
          </cell>
          <cell r="C747">
            <v>0</v>
          </cell>
        </row>
        <row r="748">
          <cell r="A748">
            <v>37000</v>
          </cell>
          <cell r="C748">
            <v>0</v>
          </cell>
        </row>
        <row r="749">
          <cell r="A749">
            <v>36999</v>
          </cell>
          <cell r="C749">
            <v>0</v>
          </cell>
        </row>
        <row r="750">
          <cell r="A750">
            <v>36998</v>
          </cell>
          <cell r="C750">
            <v>0</v>
          </cell>
        </row>
        <row r="751">
          <cell r="A751">
            <v>36997</v>
          </cell>
          <cell r="C751">
            <v>0</v>
          </cell>
        </row>
        <row r="752">
          <cell r="A752">
            <v>36996</v>
          </cell>
          <cell r="C752">
            <v>0</v>
          </cell>
        </row>
        <row r="753">
          <cell r="A753">
            <v>36995</v>
          </cell>
          <cell r="C753">
            <v>0</v>
          </cell>
        </row>
        <row r="754">
          <cell r="A754">
            <v>36994</v>
          </cell>
          <cell r="C754">
            <v>0</v>
          </cell>
        </row>
        <row r="755">
          <cell r="A755">
            <v>36993</v>
          </cell>
          <cell r="C755">
            <v>0</v>
          </cell>
        </row>
        <row r="756">
          <cell r="A756">
            <v>36992</v>
          </cell>
          <cell r="C756">
            <v>0</v>
          </cell>
        </row>
        <row r="757">
          <cell r="A757">
            <v>36991</v>
          </cell>
          <cell r="C757">
            <v>0</v>
          </cell>
        </row>
        <row r="758">
          <cell r="A758">
            <v>36990</v>
          </cell>
          <cell r="C758">
            <v>0</v>
          </cell>
        </row>
        <row r="759">
          <cell r="A759">
            <v>36989</v>
          </cell>
          <cell r="C759">
            <v>0</v>
          </cell>
        </row>
        <row r="760">
          <cell r="A760">
            <v>36988</v>
          </cell>
          <cell r="C760">
            <v>0</v>
          </cell>
        </row>
        <row r="761">
          <cell r="A761">
            <v>36987</v>
          </cell>
          <cell r="C761">
            <v>0</v>
          </cell>
        </row>
        <row r="762">
          <cell r="A762">
            <v>36986</v>
          </cell>
          <cell r="C762">
            <v>0</v>
          </cell>
        </row>
        <row r="763">
          <cell r="A763">
            <v>36985</v>
          </cell>
          <cell r="C763">
            <v>0</v>
          </cell>
        </row>
        <row r="764">
          <cell r="A764">
            <v>36984</v>
          </cell>
          <cell r="C764">
            <v>0</v>
          </cell>
        </row>
        <row r="765">
          <cell r="A765">
            <v>36983</v>
          </cell>
          <cell r="C765">
            <v>0</v>
          </cell>
        </row>
        <row r="766">
          <cell r="A766">
            <v>36982</v>
          </cell>
          <cell r="C766">
            <v>0</v>
          </cell>
        </row>
        <row r="767">
          <cell r="A767">
            <v>36981</v>
          </cell>
          <cell r="C767">
            <v>0</v>
          </cell>
        </row>
        <row r="768">
          <cell r="A768">
            <v>36980</v>
          </cell>
          <cell r="C768">
            <v>0</v>
          </cell>
        </row>
        <row r="769">
          <cell r="A769">
            <v>36979</v>
          </cell>
          <cell r="C769">
            <v>0</v>
          </cell>
        </row>
        <row r="770">
          <cell r="A770">
            <v>36978</v>
          </cell>
          <cell r="C770">
            <v>0</v>
          </cell>
        </row>
        <row r="771">
          <cell r="A771">
            <v>36977</v>
          </cell>
          <cell r="C771">
            <v>0</v>
          </cell>
        </row>
        <row r="772">
          <cell r="A772">
            <v>36976</v>
          </cell>
          <cell r="C772">
            <v>0</v>
          </cell>
        </row>
        <row r="773">
          <cell r="A773">
            <v>36975</v>
          </cell>
          <cell r="C773">
            <v>0</v>
          </cell>
        </row>
        <row r="774">
          <cell r="A774">
            <v>36974</v>
          </cell>
          <cell r="C774">
            <v>0</v>
          </cell>
        </row>
        <row r="775">
          <cell r="A775">
            <v>36973</v>
          </cell>
          <cell r="C775">
            <v>0</v>
          </cell>
        </row>
        <row r="776">
          <cell r="A776">
            <v>36972</v>
          </cell>
          <cell r="C776">
            <v>0</v>
          </cell>
        </row>
        <row r="777">
          <cell r="A777">
            <v>36971</v>
          </cell>
          <cell r="C777">
            <v>0</v>
          </cell>
        </row>
        <row r="778">
          <cell r="A778">
            <v>36970</v>
          </cell>
          <cell r="C778">
            <v>0</v>
          </cell>
        </row>
        <row r="779">
          <cell r="A779">
            <v>36969</v>
          </cell>
          <cell r="C779">
            <v>0</v>
          </cell>
        </row>
        <row r="780">
          <cell r="A780">
            <v>36968</v>
          </cell>
          <cell r="C780">
            <v>0</v>
          </cell>
        </row>
        <row r="781">
          <cell r="A781">
            <v>36967</v>
          </cell>
          <cell r="C781">
            <v>0</v>
          </cell>
        </row>
        <row r="782">
          <cell r="A782">
            <v>36966</v>
          </cell>
          <cell r="C782">
            <v>0</v>
          </cell>
        </row>
        <row r="783">
          <cell r="A783">
            <v>36965</v>
          </cell>
          <cell r="C783">
            <v>0</v>
          </cell>
        </row>
        <row r="784">
          <cell r="A784">
            <v>36964</v>
          </cell>
          <cell r="C784">
            <v>0</v>
          </cell>
        </row>
        <row r="785">
          <cell r="A785">
            <v>36963</v>
          </cell>
          <cell r="C785">
            <v>0</v>
          </cell>
        </row>
        <row r="786">
          <cell r="A786">
            <v>36962</v>
          </cell>
          <cell r="C786">
            <v>0</v>
          </cell>
        </row>
        <row r="787">
          <cell r="A787">
            <v>36961</v>
          </cell>
          <cell r="C787">
            <v>0</v>
          </cell>
        </row>
        <row r="788">
          <cell r="A788">
            <v>36960</v>
          </cell>
          <cell r="C788">
            <v>0</v>
          </cell>
        </row>
        <row r="789">
          <cell r="A789">
            <v>36959</v>
          </cell>
          <cell r="C789">
            <v>0</v>
          </cell>
        </row>
        <row r="790">
          <cell r="A790">
            <v>36958</v>
          </cell>
          <cell r="C790">
            <v>0</v>
          </cell>
        </row>
        <row r="791">
          <cell r="A791">
            <v>36957</v>
          </cell>
          <cell r="C791">
            <v>0</v>
          </cell>
        </row>
        <row r="792">
          <cell r="A792">
            <v>36956</v>
          </cell>
          <cell r="C792">
            <v>0</v>
          </cell>
        </row>
        <row r="793">
          <cell r="A793">
            <v>36955</v>
          </cell>
          <cell r="C793">
            <v>0</v>
          </cell>
        </row>
        <row r="794">
          <cell r="A794">
            <v>36954</v>
          </cell>
          <cell r="C794">
            <v>0</v>
          </cell>
        </row>
        <row r="795">
          <cell r="A795">
            <v>36953</v>
          </cell>
          <cell r="C795">
            <v>0</v>
          </cell>
        </row>
        <row r="796">
          <cell r="A796">
            <v>36952</v>
          </cell>
          <cell r="C796">
            <v>0</v>
          </cell>
        </row>
        <row r="797">
          <cell r="A797">
            <v>36951</v>
          </cell>
          <cell r="C797">
            <v>0</v>
          </cell>
        </row>
        <row r="798">
          <cell r="A798">
            <v>36950</v>
          </cell>
          <cell r="C798">
            <v>0</v>
          </cell>
        </row>
        <row r="799">
          <cell r="A799">
            <v>36949</v>
          </cell>
          <cell r="C799">
            <v>0</v>
          </cell>
        </row>
        <row r="800">
          <cell r="A800">
            <v>36948</v>
          </cell>
          <cell r="C800">
            <v>0</v>
          </cell>
        </row>
        <row r="801">
          <cell r="A801">
            <v>36947</v>
          </cell>
          <cell r="C801">
            <v>0</v>
          </cell>
        </row>
        <row r="802">
          <cell r="A802">
            <v>36946</v>
          </cell>
          <cell r="C802">
            <v>0</v>
          </cell>
        </row>
        <row r="803">
          <cell r="A803">
            <v>36945</v>
          </cell>
          <cell r="C803">
            <v>0</v>
          </cell>
        </row>
        <row r="804">
          <cell r="A804">
            <v>36944</v>
          </cell>
          <cell r="C804">
            <v>0</v>
          </cell>
        </row>
        <row r="805">
          <cell r="A805">
            <v>36943</v>
          </cell>
          <cell r="C805">
            <v>0</v>
          </cell>
        </row>
        <row r="806">
          <cell r="A806">
            <v>36942</v>
          </cell>
          <cell r="C806">
            <v>0</v>
          </cell>
        </row>
        <row r="807">
          <cell r="A807">
            <v>36941</v>
          </cell>
          <cell r="C807">
            <v>0</v>
          </cell>
        </row>
        <row r="808">
          <cell r="A808">
            <v>36940</v>
          </cell>
          <cell r="C808">
            <v>0</v>
          </cell>
        </row>
        <row r="809">
          <cell r="A809">
            <v>36939</v>
          </cell>
          <cell r="C809">
            <v>0</v>
          </cell>
        </row>
        <row r="810">
          <cell r="A810">
            <v>36938</v>
          </cell>
          <cell r="C810">
            <v>0</v>
          </cell>
        </row>
        <row r="811">
          <cell r="A811">
            <v>36937</v>
          </cell>
          <cell r="C811">
            <v>0</v>
          </cell>
        </row>
        <row r="812">
          <cell r="A812">
            <v>36936</v>
          </cell>
          <cell r="C812">
            <v>0</v>
          </cell>
        </row>
        <row r="813">
          <cell r="A813">
            <v>36935</v>
          </cell>
          <cell r="C813">
            <v>0</v>
          </cell>
        </row>
        <row r="814">
          <cell r="A814">
            <v>36934</v>
          </cell>
          <cell r="C814">
            <v>0</v>
          </cell>
        </row>
        <row r="815">
          <cell r="A815">
            <v>36933</v>
          </cell>
          <cell r="C815">
            <v>0</v>
          </cell>
        </row>
        <row r="816">
          <cell r="A816">
            <v>36932</v>
          </cell>
          <cell r="C816">
            <v>0</v>
          </cell>
        </row>
        <row r="817">
          <cell r="A817">
            <v>36931</v>
          </cell>
          <cell r="C817">
            <v>0</v>
          </cell>
        </row>
        <row r="818">
          <cell r="A818">
            <v>36930</v>
          </cell>
          <cell r="C818">
            <v>0</v>
          </cell>
        </row>
        <row r="819">
          <cell r="A819">
            <v>36929</v>
          </cell>
          <cell r="C819">
            <v>0</v>
          </cell>
        </row>
        <row r="820">
          <cell r="A820">
            <v>36928</v>
          </cell>
          <cell r="C820">
            <v>0</v>
          </cell>
        </row>
        <row r="821">
          <cell r="A821">
            <v>36927</v>
          </cell>
          <cell r="C821">
            <v>0</v>
          </cell>
        </row>
        <row r="822">
          <cell r="A822">
            <v>36926</v>
          </cell>
          <cell r="C822">
            <v>0</v>
          </cell>
        </row>
        <row r="823">
          <cell r="A823">
            <v>36925</v>
          </cell>
          <cell r="C823">
            <v>0</v>
          </cell>
        </row>
        <row r="824">
          <cell r="A824">
            <v>36924</v>
          </cell>
          <cell r="C824">
            <v>0</v>
          </cell>
        </row>
        <row r="825">
          <cell r="A825">
            <v>36923</v>
          </cell>
          <cell r="C825">
            <v>0</v>
          </cell>
        </row>
        <row r="826">
          <cell r="A826">
            <v>36922</v>
          </cell>
          <cell r="C826">
            <v>0</v>
          </cell>
        </row>
        <row r="827">
          <cell r="A827">
            <v>36921</v>
          </cell>
          <cell r="C827">
            <v>0</v>
          </cell>
        </row>
        <row r="828">
          <cell r="A828">
            <v>36920</v>
          </cell>
          <cell r="C828">
            <v>0</v>
          </cell>
        </row>
        <row r="829">
          <cell r="A829">
            <v>36919</v>
          </cell>
          <cell r="C829">
            <v>0</v>
          </cell>
        </row>
        <row r="830">
          <cell r="A830">
            <v>36918</v>
          </cell>
          <cell r="C830">
            <v>0</v>
          </cell>
        </row>
        <row r="831">
          <cell r="A831">
            <v>36917</v>
          </cell>
          <cell r="C831">
            <v>0</v>
          </cell>
        </row>
        <row r="832">
          <cell r="A832">
            <v>36916</v>
          </cell>
          <cell r="C832">
            <v>0</v>
          </cell>
        </row>
        <row r="833">
          <cell r="A833">
            <v>36915</v>
          </cell>
          <cell r="C833">
            <v>0</v>
          </cell>
        </row>
        <row r="834">
          <cell r="A834">
            <v>36914</v>
          </cell>
          <cell r="C834">
            <v>0</v>
          </cell>
        </row>
        <row r="835">
          <cell r="A835">
            <v>36913</v>
          </cell>
          <cell r="C835">
            <v>0</v>
          </cell>
        </row>
        <row r="836">
          <cell r="A836">
            <v>36912</v>
          </cell>
          <cell r="C836">
            <v>0</v>
          </cell>
        </row>
        <row r="837">
          <cell r="A837">
            <v>36911</v>
          </cell>
          <cell r="C837">
            <v>0</v>
          </cell>
        </row>
        <row r="838">
          <cell r="A838">
            <v>36910</v>
          </cell>
          <cell r="C838">
            <v>0</v>
          </cell>
        </row>
        <row r="839">
          <cell r="A839">
            <v>36909</v>
          </cell>
          <cell r="C839">
            <v>0</v>
          </cell>
        </row>
        <row r="840">
          <cell r="A840">
            <v>36908</v>
          </cell>
          <cell r="C840">
            <v>0</v>
          </cell>
        </row>
        <row r="841">
          <cell r="A841">
            <v>36907</v>
          </cell>
          <cell r="C841">
            <v>0</v>
          </cell>
        </row>
        <row r="842">
          <cell r="A842">
            <v>36906</v>
          </cell>
          <cell r="C842">
            <v>0</v>
          </cell>
        </row>
        <row r="843">
          <cell r="A843">
            <v>36905</v>
          </cell>
          <cell r="C843">
            <v>0</v>
          </cell>
        </row>
        <row r="844">
          <cell r="A844">
            <v>36904</v>
          </cell>
          <cell r="C844">
            <v>0</v>
          </cell>
        </row>
        <row r="845">
          <cell r="A845">
            <v>36903</v>
          </cell>
          <cell r="C845">
            <v>0</v>
          </cell>
        </row>
        <row r="846">
          <cell r="A846">
            <v>36902</v>
          </cell>
          <cell r="C846">
            <v>0</v>
          </cell>
        </row>
        <row r="847">
          <cell r="A847">
            <v>36901</v>
          </cell>
          <cell r="C847">
            <v>0</v>
          </cell>
        </row>
        <row r="848">
          <cell r="A848">
            <v>36900</v>
          </cell>
          <cell r="C848">
            <v>0</v>
          </cell>
        </row>
        <row r="849">
          <cell r="A849">
            <v>36899</v>
          </cell>
          <cell r="C849">
            <v>0</v>
          </cell>
        </row>
        <row r="850">
          <cell r="A850">
            <v>36898</v>
          </cell>
          <cell r="C850">
            <v>0</v>
          </cell>
        </row>
        <row r="851">
          <cell r="A851">
            <v>36897</v>
          </cell>
          <cell r="C851">
            <v>0</v>
          </cell>
        </row>
        <row r="852">
          <cell r="A852">
            <v>36896</v>
          </cell>
          <cell r="C852">
            <v>0</v>
          </cell>
        </row>
        <row r="853">
          <cell r="A853">
            <v>36895</v>
          </cell>
          <cell r="C853">
            <v>0</v>
          </cell>
        </row>
        <row r="854">
          <cell r="A854">
            <v>36894</v>
          </cell>
          <cell r="C854">
            <v>0</v>
          </cell>
        </row>
        <row r="855">
          <cell r="A855">
            <v>36893</v>
          </cell>
          <cell r="C855">
            <v>0</v>
          </cell>
        </row>
        <row r="856">
          <cell r="A856">
            <v>36892</v>
          </cell>
          <cell r="C85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neWorkBookProperties"/>
      <sheetName val="v1"/>
      <sheetName val="v2"/>
      <sheetName val="v3"/>
      <sheetName val="v4"/>
      <sheetName val="v5"/>
      <sheetName val="v6"/>
      <sheetName val="v7"/>
      <sheetName val="v7 (2)"/>
      <sheetName val="v8"/>
      <sheetName val="Pag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8">
          <cell r="D8">
            <v>31.2483</v>
          </cell>
          <cell r="E8">
            <v>31.533000000000001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Basic_Information"/>
      <sheetName val="CAP_P001"/>
      <sheetName val="CAP_P002"/>
      <sheetName val="CAP_P003"/>
      <sheetName val="CAP_P004"/>
      <sheetName val="CAP_P021"/>
      <sheetName val="取引高（外貨）"/>
      <sheetName val="取引高（円貨）"/>
      <sheetName val="資金繰表"/>
      <sheetName val="銀行別明細"/>
      <sheetName val="CAP_P011"/>
      <sheetName val="CAP_P012"/>
      <sheetName val="CAP_P013"/>
      <sheetName val="CAP_P014"/>
      <sheetName val="CAP_P015"/>
      <sheetName val="CAP_P022"/>
      <sheetName val="CAP_P023"/>
      <sheetName val="CAP_P024"/>
      <sheetName val="CAP_P031"/>
      <sheetName val="CAP_P032"/>
      <sheetName val="CAP_P033"/>
      <sheetName val="CAP_P034"/>
      <sheetName val="CAP_P035"/>
      <sheetName val="CAP_P036"/>
      <sheetName val="CAP_P037"/>
      <sheetName val="CAP_PH01"/>
      <sheetName val="CAP_PH02"/>
      <sheetName val="CAP_PH03"/>
      <sheetName val="CAP_PH04"/>
      <sheetName val="AA_PckgChk_CheckList"/>
      <sheetName val="AA_PckgChk_OptionList"/>
      <sheetName val="CAP_PH05"/>
      <sheetName val="Sheet1"/>
      <sheetName val="Sheet2"/>
      <sheetName val="Global Data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5"/>
      <sheetName val="086"/>
      <sheetName val="item master1"/>
      <sheetName val="CustomerMaster"/>
      <sheetName val="Sheet2"/>
      <sheetName val="Sheet3"/>
    </sheetNames>
    <sheetDataSet>
      <sheetData sheetId="0" refreshError="1"/>
      <sheetData sheetId="1" refreshError="1"/>
      <sheetData sheetId="2">
        <row r="2">
          <cell r="A2" t="str">
            <v>VP2ALF14B115BA</v>
          </cell>
        </row>
        <row r="3">
          <cell r="A3" t="str">
            <v>VP2ALF14B115CLA</v>
          </cell>
        </row>
        <row r="4">
          <cell r="A4" t="str">
            <v>VP2HN14B115BA</v>
          </cell>
        </row>
        <row r="5">
          <cell r="A5" t="str">
            <v>VP2HNF14B115ADJ</v>
          </cell>
        </row>
        <row r="6">
          <cell r="A6" t="str">
            <v>VP2HNF14B115AFJ</v>
          </cell>
        </row>
        <row r="7">
          <cell r="A7" t="str">
            <v>VP2HNF14B115AGJ</v>
          </cell>
        </row>
        <row r="8">
          <cell r="A8" t="str">
            <v>VP2HNF14B115AHJ</v>
          </cell>
        </row>
        <row r="9">
          <cell r="A9" t="str">
            <v>VP2HNF14B115AJJ</v>
          </cell>
        </row>
        <row r="10">
          <cell r="A10" t="str">
            <v>VP2HNF14B115ALJ</v>
          </cell>
        </row>
        <row r="11">
          <cell r="A11" t="str">
            <v>VP2HNF14B115ANJ</v>
          </cell>
        </row>
        <row r="12">
          <cell r="A12" t="str">
            <v>VP2HNF14B115APJ</v>
          </cell>
        </row>
        <row r="13">
          <cell r="A13" t="str">
            <v>VP2HNF14B115ARJ</v>
          </cell>
        </row>
        <row r="14">
          <cell r="A14" t="str">
            <v>VP2HNF14B115ATJ</v>
          </cell>
        </row>
        <row r="15">
          <cell r="A15" t="str">
            <v>VP2HNF14B115AUJ</v>
          </cell>
        </row>
        <row r="16">
          <cell r="A16" t="str">
            <v>VP2HNF14B115AVJ</v>
          </cell>
        </row>
        <row r="17">
          <cell r="A17" t="str">
            <v>VP2HNF14B115AXJ</v>
          </cell>
        </row>
        <row r="18">
          <cell r="A18" t="str">
            <v>VP2HNF14B115BBJ</v>
          </cell>
        </row>
        <row r="19">
          <cell r="A19" t="str">
            <v>VP2HNF14B115BCK</v>
          </cell>
        </row>
        <row r="20">
          <cell r="A20" t="str">
            <v>VP2HNF14B115BJJ</v>
          </cell>
        </row>
        <row r="21">
          <cell r="A21" t="str">
            <v>VP2HNF14B115VJ</v>
          </cell>
        </row>
        <row r="22">
          <cell r="A22" t="str">
            <v>VP3HNF14B115AC</v>
          </cell>
        </row>
        <row r="23">
          <cell r="A23" t="str">
            <v>VP3HNF14B115BB</v>
          </cell>
        </row>
        <row r="24">
          <cell r="A24" t="str">
            <v>VP4M5F-14B115-AK</v>
          </cell>
        </row>
        <row r="25">
          <cell r="A25" t="str">
            <v>VP4M5F-14B115-AL</v>
          </cell>
        </row>
        <row r="26">
          <cell r="A26" t="str">
            <v>VP4M5F-14B115-BK</v>
          </cell>
        </row>
        <row r="27">
          <cell r="A27" t="str">
            <v>VP4M5F-14B115-BL</v>
          </cell>
        </row>
        <row r="28">
          <cell r="A28" t="str">
            <v>VP4M5F14B115AL</v>
          </cell>
        </row>
        <row r="29">
          <cell r="A29" t="str">
            <v>VP4M5F14B115BK</v>
          </cell>
        </row>
        <row r="30">
          <cell r="A30" t="str">
            <v>VP4M5F14B115BL</v>
          </cell>
        </row>
        <row r="31">
          <cell r="A31" t="str">
            <v>VP5HNF14B115AC</v>
          </cell>
        </row>
        <row r="32">
          <cell r="A32" t="str">
            <v>VP5HNF14B115AD</v>
          </cell>
        </row>
        <row r="33">
          <cell r="A33" t="str">
            <v>VP5HNF14B115DC</v>
          </cell>
        </row>
        <row r="34">
          <cell r="A34" t="str">
            <v>VP5HNF14B115DD</v>
          </cell>
        </row>
        <row r="35">
          <cell r="A35" t="str">
            <v>VP5HNF14B115KC</v>
          </cell>
        </row>
        <row r="36">
          <cell r="A36" t="str">
            <v>VP5HNF14B115LC</v>
          </cell>
        </row>
        <row r="37">
          <cell r="A37" t="str">
            <v>VP5HNF14B115RB</v>
          </cell>
        </row>
        <row r="38">
          <cell r="A38" t="str">
            <v>VP5HNF14B115RC</v>
          </cell>
        </row>
        <row r="39">
          <cell r="A39" t="str">
            <v>VP5HNF14B115WB</v>
          </cell>
        </row>
        <row r="40">
          <cell r="A40" t="str">
            <v>VP6TAF-14B115-AE</v>
          </cell>
        </row>
        <row r="41">
          <cell r="A41" t="str">
            <v>VP6TAF-14B115-AESF</v>
          </cell>
        </row>
        <row r="42">
          <cell r="A42" t="str">
            <v>VP6TAF-14B115-AF</v>
          </cell>
        </row>
        <row r="43">
          <cell r="A43" t="str">
            <v>VP6TAF-14B115-VE</v>
          </cell>
        </row>
        <row r="44">
          <cell r="A44" t="str">
            <v>VP6TAF14B115AE</v>
          </cell>
        </row>
        <row r="45">
          <cell r="A45" t="str">
            <v>VP6TAF14B115AF</v>
          </cell>
        </row>
        <row r="46">
          <cell r="A46" t="str">
            <v>VP6TAF14B115AG</v>
          </cell>
        </row>
        <row r="47">
          <cell r="A47" t="str">
            <v>VP6TAF14B115BF</v>
          </cell>
        </row>
        <row r="48">
          <cell r="A48" t="str">
            <v>VP6TAF14B115BG</v>
          </cell>
        </row>
        <row r="49">
          <cell r="A49" t="str">
            <v>VP6TAF14B115CE</v>
          </cell>
        </row>
        <row r="50">
          <cell r="A50" t="str">
            <v>VP6TAF14B115CF</v>
          </cell>
        </row>
        <row r="51">
          <cell r="A51" t="str">
            <v>VP6TAF14B115DE</v>
          </cell>
        </row>
        <row r="52">
          <cell r="A52" t="str">
            <v>VP6TAF14B115DF</v>
          </cell>
        </row>
        <row r="53">
          <cell r="A53" t="str">
            <v>VP6TAF14B115HE</v>
          </cell>
        </row>
        <row r="54">
          <cell r="A54" t="str">
            <v>VP6TAF14B115HF</v>
          </cell>
        </row>
        <row r="55">
          <cell r="A55" t="str">
            <v>VP6TAF14B115JE</v>
          </cell>
        </row>
        <row r="56">
          <cell r="A56" t="str">
            <v>VP6TAF14B115JF</v>
          </cell>
        </row>
        <row r="57">
          <cell r="A57" t="str">
            <v>VP6TAF14B115KG</v>
          </cell>
        </row>
        <row r="58">
          <cell r="A58" t="str">
            <v>VP6TAF14B115LE</v>
          </cell>
        </row>
        <row r="59">
          <cell r="A59" t="str">
            <v>VP6TAF14B115LF</v>
          </cell>
        </row>
        <row r="60">
          <cell r="A60" t="str">
            <v>VP6TAF14B115ME</v>
          </cell>
        </row>
        <row r="61">
          <cell r="A61" t="str">
            <v>VP6TAF14B115MF</v>
          </cell>
        </row>
        <row r="62">
          <cell r="A62" t="str">
            <v>VP6TAF14B115QA</v>
          </cell>
        </row>
        <row r="63">
          <cell r="A63" t="str">
            <v>VP6TAF14B115QB</v>
          </cell>
        </row>
        <row r="64">
          <cell r="A64" t="str">
            <v>VP6TAF14B115RA</v>
          </cell>
        </row>
        <row r="65">
          <cell r="A65" t="str">
            <v>VP6TAF14B115RB</v>
          </cell>
        </row>
        <row r="66">
          <cell r="A66" t="str">
            <v>VP6TAF14B115VE</v>
          </cell>
        </row>
        <row r="67">
          <cell r="A67" t="str">
            <v>VP6TAFTESTPWBA</v>
          </cell>
        </row>
        <row r="68">
          <cell r="A68" t="str">
            <v>VP7M5F14B115AD</v>
          </cell>
        </row>
        <row r="69">
          <cell r="A69" t="str">
            <v>VP8V4F14B115AD</v>
          </cell>
        </row>
        <row r="70">
          <cell r="A70" t="str">
            <v>VP8V4F14B115AF</v>
          </cell>
        </row>
        <row r="71">
          <cell r="A71" t="str">
            <v>VP6TAF14B115AE</v>
          </cell>
        </row>
        <row r="72">
          <cell r="A72" t="str">
            <v>VP4M5F14B115AL</v>
          </cell>
        </row>
        <row r="73">
          <cell r="A73" t="str">
            <v>VP4M5F14B115BL</v>
          </cell>
        </row>
        <row r="74">
          <cell r="A74" t="str">
            <v>VP6TAF14B115VE</v>
          </cell>
        </row>
        <row r="75">
          <cell r="A75" t="str">
            <v>VP3HNF14B115AC</v>
          </cell>
        </row>
        <row r="76">
          <cell r="A76" t="str">
            <v>VP5HNF14B115DC</v>
          </cell>
        </row>
        <row r="77">
          <cell r="A77" t="str">
            <v>VP6TAF14B115DG</v>
          </cell>
        </row>
        <row r="78">
          <cell r="A78" t="str">
            <v>VP6TAF14B115BH</v>
          </cell>
        </row>
        <row r="79">
          <cell r="A79" t="str">
            <v>VP6TAF14B115CG</v>
          </cell>
        </row>
        <row r="80">
          <cell r="A80" t="str">
            <v>VP6TAF14B115HG</v>
          </cell>
        </row>
        <row r="81">
          <cell r="A81" t="str">
            <v>VP6TAF14B115JG</v>
          </cell>
        </row>
        <row r="82">
          <cell r="A82" t="str">
            <v>VP6TAF14B115QC</v>
          </cell>
        </row>
        <row r="83">
          <cell r="A83" t="str">
            <v>VP6TAF14B115RC</v>
          </cell>
        </row>
        <row r="84">
          <cell r="A84" t="str">
            <v>VP6TAF14B115LG</v>
          </cell>
        </row>
        <row r="85">
          <cell r="A85" t="str">
            <v>VP6TAF14B115AH</v>
          </cell>
        </row>
        <row r="86">
          <cell r="A86" t="str">
            <v>VP6TAF14B115MG</v>
          </cell>
        </row>
        <row r="87">
          <cell r="A87" t="str">
            <v>VP2ALF14B115BA</v>
          </cell>
        </row>
        <row r="88">
          <cell r="A88" t="str">
            <v>VP2HNF14B115AFJ</v>
          </cell>
        </row>
        <row r="89">
          <cell r="A89" t="str">
            <v>VP2HNF14B115AGJ</v>
          </cell>
        </row>
        <row r="90">
          <cell r="A90" t="str">
            <v>VP2HNF14B115AHJ</v>
          </cell>
        </row>
        <row r="91">
          <cell r="A91" t="str">
            <v>VP2HNF14B115ALJ</v>
          </cell>
        </row>
        <row r="92">
          <cell r="A92" t="str">
            <v>VP2HNF14B115ANJ</v>
          </cell>
        </row>
        <row r="93">
          <cell r="A93" t="str">
            <v>VP2HNF14B115APJ</v>
          </cell>
        </row>
        <row r="94">
          <cell r="A94" t="str">
            <v>VP2HNF14B115ARJ</v>
          </cell>
        </row>
        <row r="95">
          <cell r="A95" t="str">
            <v>VP2HNF14B115ATJ</v>
          </cell>
        </row>
        <row r="96">
          <cell r="A96" t="str">
            <v>VP2HNF14B115AUJ</v>
          </cell>
        </row>
        <row r="97">
          <cell r="A97" t="str">
            <v>VP2HNF14B115AXJ</v>
          </cell>
        </row>
        <row r="98">
          <cell r="A98" t="str">
            <v>VP2HNF14B115BCK</v>
          </cell>
        </row>
        <row r="99">
          <cell r="A99" t="str">
            <v>VP3HNF14B115BB</v>
          </cell>
        </row>
        <row r="100">
          <cell r="A100" t="str">
            <v>VP2HNF14B115AVJ</v>
          </cell>
        </row>
        <row r="101">
          <cell r="A101" t="str">
            <v>VP2HNF14B115ADJ</v>
          </cell>
        </row>
        <row r="102">
          <cell r="A102" t="str">
            <v>VP6TAFTESTPWBA</v>
          </cell>
        </row>
        <row r="103">
          <cell r="A103" t="str">
            <v>VP2HNF14B115AJJ</v>
          </cell>
        </row>
        <row r="104">
          <cell r="A104" t="str">
            <v>VP2HNF14B115BBJ</v>
          </cell>
        </row>
        <row r="105">
          <cell r="A105" t="str">
            <v>VP2HNF14B115AAJ</v>
          </cell>
        </row>
        <row r="106">
          <cell r="A106" t="str">
            <v>VP4M5F14B115BK</v>
          </cell>
        </row>
        <row r="107">
          <cell r="A107" t="str">
            <v>VP7M5F14B115AD</v>
          </cell>
        </row>
        <row r="108">
          <cell r="A108" t="str">
            <v>VP8V4F14B115AD</v>
          </cell>
        </row>
        <row r="109">
          <cell r="A109" t="str">
            <v>VP2HNF14B115AYJ</v>
          </cell>
        </row>
        <row r="110">
          <cell r="A110" t="str">
            <v>VP8V4F14B115AE</v>
          </cell>
        </row>
        <row r="111">
          <cell r="A111" t="str">
            <v>VP2HNF14B115AEJ</v>
          </cell>
        </row>
        <row r="112">
          <cell r="A112" t="str">
            <v>VP8V4F14B115AF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8"/>
      <sheetName val="item master1"/>
      <sheetName val="CustomerMaster"/>
      <sheetName val="Sheet2"/>
      <sheetName val="Sheet3"/>
    </sheetNames>
    <sheetDataSet>
      <sheetData sheetId="0"/>
      <sheetData sheetId="1">
        <row r="2">
          <cell r="A2" t="str">
            <v>F8FF14B115CCC</v>
          </cell>
        </row>
        <row r="3">
          <cell r="A3" t="str">
            <v>F8FF14B115CJC</v>
          </cell>
        </row>
        <row r="4">
          <cell r="A4" t="str">
            <v>F8FF14B115CKC</v>
          </cell>
        </row>
        <row r="5">
          <cell r="A5" t="str">
            <v>VP2ALF14B115BA</v>
          </cell>
        </row>
        <row r="6">
          <cell r="A6" t="str">
            <v>VP2ALF14B115BA</v>
          </cell>
        </row>
        <row r="7">
          <cell r="A7" t="str">
            <v>VP2ALF14B115CLA</v>
          </cell>
        </row>
        <row r="8">
          <cell r="A8" t="str">
            <v>VP2HN14B115BA</v>
          </cell>
        </row>
        <row r="9">
          <cell r="A9" t="str">
            <v>VP2HNF14B115AAJ</v>
          </cell>
        </row>
        <row r="10">
          <cell r="A10" t="str">
            <v>VP2HNF14B115ABJ</v>
          </cell>
        </row>
        <row r="11">
          <cell r="A11" t="str">
            <v>VP2HNF14B115ADJ</v>
          </cell>
        </row>
        <row r="12">
          <cell r="A12" t="str">
            <v>VP2HNF14B115ADJ</v>
          </cell>
        </row>
        <row r="13">
          <cell r="A13" t="str">
            <v>VP2HNF14B115AEJ</v>
          </cell>
        </row>
        <row r="14">
          <cell r="A14" t="str">
            <v>VP2HNF14B115AFJ</v>
          </cell>
        </row>
        <row r="15">
          <cell r="A15" t="str">
            <v>VP2HNF14B115AFJ</v>
          </cell>
        </row>
        <row r="16">
          <cell r="A16" t="str">
            <v>VP2HNF14B115AGJ</v>
          </cell>
        </row>
        <row r="17">
          <cell r="A17" t="str">
            <v>VP2HNF14B115AGJ</v>
          </cell>
        </row>
        <row r="18">
          <cell r="A18" t="str">
            <v>VP2HNF14B115AHJ</v>
          </cell>
        </row>
        <row r="19">
          <cell r="A19" t="str">
            <v>VP2HNF14B115AHJ</v>
          </cell>
        </row>
        <row r="20">
          <cell r="A20" t="str">
            <v>VP2HNF14B115AJJ</v>
          </cell>
        </row>
        <row r="21">
          <cell r="A21" t="str">
            <v>VP2HNF14B115AJJ</v>
          </cell>
        </row>
        <row r="22">
          <cell r="A22" t="str">
            <v>VP2HNF14B115ALJ</v>
          </cell>
        </row>
        <row r="23">
          <cell r="A23" t="str">
            <v>VP2HNF14B115ALJ</v>
          </cell>
        </row>
        <row r="24">
          <cell r="A24" t="str">
            <v>VP2HNF14B115ANJ</v>
          </cell>
        </row>
        <row r="25">
          <cell r="A25" t="str">
            <v>VP2HNF14B115ANJ</v>
          </cell>
        </row>
        <row r="26">
          <cell r="A26" t="str">
            <v>VP2HNF14B115APJ</v>
          </cell>
        </row>
        <row r="27">
          <cell r="A27" t="str">
            <v>VP2HNF14B115APJ</v>
          </cell>
        </row>
        <row r="28">
          <cell r="A28" t="str">
            <v>VP2HNF14B115ARJ</v>
          </cell>
        </row>
        <row r="29">
          <cell r="A29" t="str">
            <v>VP2HNF14B115ARJ</v>
          </cell>
        </row>
        <row r="30">
          <cell r="A30" t="str">
            <v>VP2HNF14B115ATJ</v>
          </cell>
        </row>
        <row r="31">
          <cell r="A31" t="str">
            <v>VP2HNF14B115ATJ</v>
          </cell>
        </row>
        <row r="32">
          <cell r="A32" t="str">
            <v>VP2HNF14B115AUJ</v>
          </cell>
        </row>
        <row r="33">
          <cell r="A33" t="str">
            <v>VP2HNF14B115AUJ</v>
          </cell>
        </row>
        <row r="34">
          <cell r="A34" t="str">
            <v>VP2HNF14B115AVJ</v>
          </cell>
        </row>
        <row r="35">
          <cell r="A35" t="str">
            <v>VP2HNF14B115AVJ</v>
          </cell>
        </row>
        <row r="36">
          <cell r="A36" t="str">
            <v>VP2HNF14B115AXJ</v>
          </cell>
        </row>
        <row r="37">
          <cell r="A37" t="str">
            <v>VP2HNF14B115AXJ</v>
          </cell>
        </row>
        <row r="38">
          <cell r="A38" t="str">
            <v>VP2HNF14B115AYJ</v>
          </cell>
        </row>
        <row r="39">
          <cell r="A39" t="str">
            <v>VP2HNF14B115BBJ</v>
          </cell>
        </row>
        <row r="40">
          <cell r="A40" t="str">
            <v>VP2HNF14B115BBJ</v>
          </cell>
        </row>
        <row r="41">
          <cell r="A41" t="str">
            <v>VP2HNF14B115BCK</v>
          </cell>
        </row>
        <row r="42">
          <cell r="A42" t="str">
            <v>VP2HNF14B115BCK</v>
          </cell>
        </row>
        <row r="43">
          <cell r="A43" t="str">
            <v>VP2HNF14B115BJJ</v>
          </cell>
        </row>
        <row r="44">
          <cell r="A44" t="str">
            <v>VP2HNF14B115VJ</v>
          </cell>
        </row>
        <row r="45">
          <cell r="A45" t="str">
            <v>VP3HNF14B115AC</v>
          </cell>
        </row>
        <row r="46">
          <cell r="A46" t="str">
            <v>VP3HNF14B115AC</v>
          </cell>
        </row>
        <row r="47">
          <cell r="A47" t="str">
            <v>VP3HNF14B115BB</v>
          </cell>
        </row>
        <row r="48">
          <cell r="A48" t="str">
            <v>VP3HNF14B115BB</v>
          </cell>
        </row>
        <row r="49">
          <cell r="A49" t="str">
            <v>VP4M5F14B115AK</v>
          </cell>
        </row>
        <row r="50">
          <cell r="A50" t="str">
            <v>VP4M5F-14B115-AK</v>
          </cell>
        </row>
        <row r="51">
          <cell r="A51" t="str">
            <v>VP4M5F14B115AL</v>
          </cell>
        </row>
        <row r="52">
          <cell r="A52" t="str">
            <v>VP4M5F14B115AL</v>
          </cell>
        </row>
        <row r="53">
          <cell r="A53" t="str">
            <v>VP4M5F-14B115-AL</v>
          </cell>
        </row>
        <row r="54">
          <cell r="A54" t="str">
            <v>VP4M5F14B115BK</v>
          </cell>
        </row>
        <row r="55">
          <cell r="A55" t="str">
            <v>VP4M5F14B115BK</v>
          </cell>
        </row>
        <row r="56">
          <cell r="A56" t="str">
            <v>VP4M5F-14B115-BK</v>
          </cell>
        </row>
        <row r="57">
          <cell r="A57" t="str">
            <v>VP4M5F14B115BL</v>
          </cell>
        </row>
        <row r="58">
          <cell r="A58" t="str">
            <v>VP4M5F14B115BL</v>
          </cell>
        </row>
        <row r="59">
          <cell r="A59" t="str">
            <v>VP4M5F-14B115-BL</v>
          </cell>
        </row>
        <row r="60">
          <cell r="A60" t="str">
            <v>VP5HNF14B115AC</v>
          </cell>
        </row>
        <row r="61">
          <cell r="A61" t="str">
            <v>VP5HNF14B115AD</v>
          </cell>
        </row>
        <row r="62">
          <cell r="A62" t="str">
            <v>VP5HNF14B115DC</v>
          </cell>
        </row>
        <row r="63">
          <cell r="A63" t="str">
            <v>VP5HNF14B115DC</v>
          </cell>
        </row>
        <row r="64">
          <cell r="A64" t="str">
            <v>VP5HNF14B115DD</v>
          </cell>
        </row>
        <row r="65">
          <cell r="A65" t="str">
            <v>VP5HNF14B115KC</v>
          </cell>
        </row>
        <row r="66">
          <cell r="A66" t="str">
            <v>VP5HNF14B115LC</v>
          </cell>
        </row>
        <row r="67">
          <cell r="A67" t="str">
            <v>VP5HNF14B115RB</v>
          </cell>
        </row>
        <row r="68">
          <cell r="A68" t="str">
            <v>VP5HNF14B115RC</v>
          </cell>
        </row>
        <row r="69">
          <cell r="A69" t="str">
            <v>VP5HNF14B115WB</v>
          </cell>
        </row>
        <row r="70">
          <cell r="A70" t="str">
            <v>VP6TAF14B115AE</v>
          </cell>
        </row>
        <row r="71">
          <cell r="A71" t="str">
            <v>VP6TAF14B115AE</v>
          </cell>
        </row>
        <row r="72">
          <cell r="A72" t="str">
            <v>VP6TAF-14B115-AE</v>
          </cell>
        </row>
        <row r="73">
          <cell r="A73" t="str">
            <v>VP6TAF-14B115-AESF</v>
          </cell>
        </row>
        <row r="74">
          <cell r="A74" t="str">
            <v>VP6TAF14B115AF</v>
          </cell>
        </row>
        <row r="75">
          <cell r="A75" t="str">
            <v>VP6TAF-14B115-AF</v>
          </cell>
        </row>
        <row r="76">
          <cell r="A76" t="str">
            <v>VP6TAF14B115AG</v>
          </cell>
        </row>
        <row r="77">
          <cell r="A77" t="str">
            <v>VP6TAF14B115AH</v>
          </cell>
        </row>
        <row r="78">
          <cell r="A78" t="str">
            <v>VP6TAF14B115BF</v>
          </cell>
        </row>
        <row r="79">
          <cell r="A79" t="str">
            <v>VP6TAF14B115BG</v>
          </cell>
        </row>
        <row r="80">
          <cell r="A80" t="str">
            <v>VP6TAF14B115BH</v>
          </cell>
        </row>
        <row r="81">
          <cell r="A81" t="str">
            <v>VP6TAF14B115CE</v>
          </cell>
        </row>
        <row r="82">
          <cell r="A82" t="str">
            <v>VP6TAF14B115CF</v>
          </cell>
        </row>
        <row r="83">
          <cell r="A83" t="str">
            <v>VP6TAF14B115CG</v>
          </cell>
        </row>
        <row r="84">
          <cell r="A84" t="str">
            <v>VP6TAF14B115DE</v>
          </cell>
        </row>
        <row r="85">
          <cell r="A85" t="str">
            <v>VP6TAF14B115DF</v>
          </cell>
        </row>
        <row r="86">
          <cell r="A86" t="str">
            <v>VP6TAF14B115DG</v>
          </cell>
        </row>
        <row r="87">
          <cell r="A87" t="str">
            <v>VP6TAF14B115HE</v>
          </cell>
        </row>
        <row r="88">
          <cell r="A88" t="str">
            <v>VP6TAF14B115HF</v>
          </cell>
        </row>
        <row r="89">
          <cell r="A89" t="str">
            <v>VP6TAF14B115HG</v>
          </cell>
        </row>
        <row r="90">
          <cell r="A90" t="str">
            <v>VP6TAF14B115JE</v>
          </cell>
        </row>
        <row r="91">
          <cell r="A91" t="str">
            <v>VP6TAF14B115JF</v>
          </cell>
        </row>
        <row r="92">
          <cell r="A92" t="str">
            <v>VP6TAF14B115JG</v>
          </cell>
        </row>
        <row r="93">
          <cell r="A93" t="str">
            <v>VP6TAF14B115KG</v>
          </cell>
        </row>
        <row r="94">
          <cell r="A94" t="str">
            <v>VP6TAF14B115KH</v>
          </cell>
        </row>
        <row r="95">
          <cell r="A95" t="str">
            <v>VP6TAF14B115LE</v>
          </cell>
        </row>
        <row r="96">
          <cell r="A96" t="str">
            <v>VP6TAF14B115LF</v>
          </cell>
        </row>
        <row r="97">
          <cell r="A97" t="str">
            <v>VP6TAF14B115LG</v>
          </cell>
        </row>
        <row r="98">
          <cell r="A98" t="str">
            <v>VP6TAF14B115ME</v>
          </cell>
        </row>
        <row r="99">
          <cell r="A99" t="str">
            <v>VP6TAF14B115MF</v>
          </cell>
        </row>
        <row r="100">
          <cell r="A100" t="str">
            <v>VP6TAF14B115MG</v>
          </cell>
        </row>
        <row r="101">
          <cell r="A101" t="str">
            <v>VP6TAF14B115QA</v>
          </cell>
        </row>
        <row r="102">
          <cell r="A102" t="str">
            <v>VP6TAF14B115QB</v>
          </cell>
        </row>
        <row r="103">
          <cell r="A103" t="str">
            <v>VP6TAF14B115QC</v>
          </cell>
        </row>
        <row r="104">
          <cell r="A104" t="str">
            <v>VP6TAF14B115RA</v>
          </cell>
        </row>
        <row r="105">
          <cell r="A105" t="str">
            <v>VP6TAF14B115RB</v>
          </cell>
        </row>
        <row r="106">
          <cell r="A106" t="str">
            <v>VP6TAF14B115RC</v>
          </cell>
        </row>
        <row r="107">
          <cell r="A107" t="str">
            <v>VP6TAF14B115VE</v>
          </cell>
        </row>
        <row r="108">
          <cell r="A108" t="str">
            <v>VP6TAF14B115VE</v>
          </cell>
        </row>
        <row r="109">
          <cell r="A109" t="str">
            <v>VP6TAF-14B115-VE</v>
          </cell>
        </row>
        <row r="110">
          <cell r="A110" t="str">
            <v>VP6TAFTESTPWBA</v>
          </cell>
        </row>
        <row r="111">
          <cell r="A111" t="str">
            <v>VP6TAFTESTPWBA</v>
          </cell>
        </row>
        <row r="112">
          <cell r="A112" t="str">
            <v>VP7M5F14B115AD</v>
          </cell>
        </row>
        <row r="113">
          <cell r="A113" t="str">
            <v>VP7M5F14B115AD</v>
          </cell>
        </row>
        <row r="114">
          <cell r="A114" t="str">
            <v>VP7M5F14B115AE</v>
          </cell>
        </row>
        <row r="115">
          <cell r="A115" t="str">
            <v>VP8V4F14B115AD</v>
          </cell>
        </row>
        <row r="116">
          <cell r="A116" t="str">
            <v>VP8V4F14B115AD</v>
          </cell>
        </row>
        <row r="117">
          <cell r="A117" t="str">
            <v>VP8V4F14B115AE</v>
          </cell>
        </row>
        <row r="118">
          <cell r="A118" t="str">
            <v>VP8V4F14B115AF</v>
          </cell>
        </row>
        <row r="119">
          <cell r="A119" t="str">
            <v>VP8V4F14B115AF</v>
          </cell>
        </row>
        <row r="120">
          <cell r="A120" t="str">
            <v>VP8V4F14B115AG</v>
          </cell>
        </row>
      </sheetData>
      <sheetData sheetId="2"/>
      <sheetData sheetId="3"/>
      <sheetData sheetId="4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"/>
      <sheetName val="Base"/>
      <sheetName val="Absol"/>
      <sheetName val="Warranty"/>
      <sheetName val="Mix"/>
      <sheetName val="Graph"/>
      <sheetName val="Sum"/>
      <sheetName val="Warley Input"/>
    </sheetNames>
    <sheetDataSet>
      <sheetData sheetId="0"/>
      <sheetData sheetId="1"/>
      <sheetData sheetId="2" refreshError="1">
        <row r="2">
          <cell r="A2" t="str">
            <v>PARTS</v>
          </cell>
          <cell r="S2" t="str">
            <v>PARTS</v>
          </cell>
          <cell r="AK2" t="str">
            <v>PARTS</v>
          </cell>
          <cell r="BC2" t="str">
            <v>PARTS</v>
          </cell>
        </row>
        <row r="4">
          <cell r="D4" t="str">
            <v>Forecast</v>
          </cell>
          <cell r="J4">
            <v>0</v>
          </cell>
          <cell r="L4">
            <v>1.6E-2</v>
          </cell>
          <cell r="AD4">
            <v>1.6299999999999999E-2</v>
          </cell>
          <cell r="AV4">
            <v>1.6299999999999999E-2</v>
          </cell>
          <cell r="BN4">
            <v>1.6400000000000001E-2</v>
          </cell>
        </row>
        <row r="5">
          <cell r="D5" t="str">
            <v>2000 (1+11)</v>
          </cell>
          <cell r="F5" t="str">
            <v>Volume</v>
          </cell>
          <cell r="H5" t="str">
            <v>Mix</v>
          </cell>
          <cell r="J5" t="str">
            <v>Pricing/Cross Rates</v>
          </cell>
          <cell r="L5" t="str">
            <v>Efficiency</v>
          </cell>
          <cell r="N5" t="str">
            <v>$-Translation</v>
          </cell>
          <cell r="P5">
            <v>2001</v>
          </cell>
          <cell r="V5">
            <v>2001</v>
          </cell>
          <cell r="X5" t="str">
            <v>Volume</v>
          </cell>
          <cell r="Z5" t="str">
            <v>Mix</v>
          </cell>
          <cell r="AB5" t="str">
            <v>Pricing/Cross Rates</v>
          </cell>
          <cell r="AD5" t="str">
            <v>Efficiency</v>
          </cell>
          <cell r="AF5" t="str">
            <v>$-Translation</v>
          </cell>
          <cell r="AH5">
            <v>2002</v>
          </cell>
          <cell r="AN5">
            <v>2002</v>
          </cell>
          <cell r="AP5" t="str">
            <v>Volume</v>
          </cell>
          <cell r="AR5" t="str">
            <v>Mix</v>
          </cell>
          <cell r="AT5" t="str">
            <v>Pricing/Cross Rates</v>
          </cell>
          <cell r="AV5" t="str">
            <v>Efficiency</v>
          </cell>
          <cell r="AX5" t="str">
            <v>$-Translation</v>
          </cell>
          <cell r="AZ5">
            <v>2003</v>
          </cell>
          <cell r="BF5">
            <v>2003</v>
          </cell>
          <cell r="BH5" t="str">
            <v>Volume</v>
          </cell>
          <cell r="BJ5" t="str">
            <v>Mix</v>
          </cell>
          <cell r="BL5" t="str">
            <v>Pricing/Cross Rates</v>
          </cell>
          <cell r="BN5" t="str">
            <v>Efficiency</v>
          </cell>
          <cell r="BP5" t="str">
            <v>$-Translation</v>
          </cell>
          <cell r="BR5">
            <v>2004</v>
          </cell>
        </row>
        <row r="6">
          <cell r="D6" t="str">
            <v>(Mils)</v>
          </cell>
          <cell r="F6" t="str">
            <v>(Mils)</v>
          </cell>
          <cell r="H6" t="str">
            <v>(Mils)</v>
          </cell>
          <cell r="J6" t="str">
            <v>(Mils)</v>
          </cell>
          <cell r="L6" t="str">
            <v>(Mils)</v>
          </cell>
          <cell r="N6" t="str">
            <v>(Mils)</v>
          </cell>
          <cell r="P6" t="str">
            <v>(Mils)</v>
          </cell>
          <cell r="V6" t="str">
            <v>(Mils)</v>
          </cell>
          <cell r="X6" t="str">
            <v>(Mils)</v>
          </cell>
          <cell r="Z6" t="str">
            <v>(Mils)</v>
          </cell>
          <cell r="AB6" t="str">
            <v>(Mils)</v>
          </cell>
          <cell r="AD6" t="str">
            <v>(Mils)</v>
          </cell>
          <cell r="AF6" t="str">
            <v>(Mils)</v>
          </cell>
          <cell r="AH6" t="str">
            <v>(Mils)</v>
          </cell>
          <cell r="AN6" t="str">
            <v>(Mils)</v>
          </cell>
          <cell r="AP6" t="str">
            <v>(Mils)</v>
          </cell>
          <cell r="AR6" t="str">
            <v>(Mils)</v>
          </cell>
          <cell r="AT6" t="str">
            <v>(Mils)</v>
          </cell>
          <cell r="AV6" t="str">
            <v>(Mils)</v>
          </cell>
          <cell r="AX6" t="str">
            <v>(Mils)</v>
          </cell>
          <cell r="AZ6" t="str">
            <v>(Mils)</v>
          </cell>
          <cell r="BF6" t="str">
            <v>(Mils)</v>
          </cell>
          <cell r="BH6" t="str">
            <v>(Mils)</v>
          </cell>
          <cell r="BJ6" t="str">
            <v>(Mils)</v>
          </cell>
          <cell r="BL6" t="str">
            <v>(Mils)</v>
          </cell>
          <cell r="BN6" t="str">
            <v>(Mils)</v>
          </cell>
          <cell r="BP6" t="str">
            <v>(Mils)</v>
          </cell>
          <cell r="BR6" t="str">
            <v>(Mils)</v>
          </cell>
        </row>
        <row r="8">
          <cell r="B8" t="str">
            <v>Total Revenue</v>
          </cell>
          <cell r="D8">
            <v>2377.7309999999998</v>
          </cell>
          <cell r="F8">
            <v>23</v>
          </cell>
          <cell r="J8">
            <v>0</v>
          </cell>
          <cell r="N8">
            <v>0</v>
          </cell>
          <cell r="P8">
            <v>2400.7309999999998</v>
          </cell>
          <cell r="T8" t="str">
            <v>Total Revenue</v>
          </cell>
          <cell r="V8">
            <v>2400.7309999999998</v>
          </cell>
          <cell r="X8">
            <v>23</v>
          </cell>
          <cell r="AB8">
            <v>0</v>
          </cell>
          <cell r="AF8">
            <v>0</v>
          </cell>
          <cell r="AH8">
            <v>2423.7309999999998</v>
          </cell>
          <cell r="AL8" t="str">
            <v>Total Revenue</v>
          </cell>
          <cell r="AN8">
            <v>2423.7309999999998</v>
          </cell>
          <cell r="AP8">
            <v>23</v>
          </cell>
          <cell r="AT8">
            <v>0</v>
          </cell>
          <cell r="AX8">
            <v>0</v>
          </cell>
          <cell r="AZ8">
            <v>2446.7309999999998</v>
          </cell>
          <cell r="BD8" t="str">
            <v>Total Revenue</v>
          </cell>
          <cell r="BF8">
            <v>2446.7309999999998</v>
          </cell>
          <cell r="BH8">
            <v>23</v>
          </cell>
          <cell r="BL8">
            <v>0</v>
          </cell>
          <cell r="BP8">
            <v>0</v>
          </cell>
          <cell r="BR8">
            <v>2469.7309999999998</v>
          </cell>
        </row>
        <row r="9">
          <cell r="B9" t="str">
            <v>Cost of Sales</v>
          </cell>
          <cell r="D9">
            <v>-1015.1499999999999</v>
          </cell>
          <cell r="F9">
            <v>-9.8000000000000007</v>
          </cell>
          <cell r="H9">
            <v>-8</v>
          </cell>
          <cell r="J9">
            <v>0</v>
          </cell>
          <cell r="L9">
            <v>16.2</v>
          </cell>
          <cell r="N9">
            <v>0</v>
          </cell>
          <cell r="P9">
            <v>-1016.7499999999998</v>
          </cell>
          <cell r="T9" t="str">
            <v>Cost of Sales</v>
          </cell>
          <cell r="V9">
            <v>-1016.7499999999998</v>
          </cell>
          <cell r="X9">
            <v>-9.6999999999999993</v>
          </cell>
          <cell r="Z9">
            <v>-8</v>
          </cell>
          <cell r="AB9">
            <v>0</v>
          </cell>
          <cell r="AD9">
            <v>16.600000000000001</v>
          </cell>
          <cell r="AF9">
            <v>0</v>
          </cell>
          <cell r="AH9">
            <v>-1017.8499999999998</v>
          </cell>
          <cell r="AL9" t="str">
            <v>Cost of Sales</v>
          </cell>
          <cell r="AN9">
            <v>-1017.8499999999998</v>
          </cell>
          <cell r="AP9">
            <v>-9.6999999999999993</v>
          </cell>
          <cell r="AR9">
            <v>-8</v>
          </cell>
          <cell r="AT9">
            <v>0</v>
          </cell>
          <cell r="AV9">
            <v>16.600000000000001</v>
          </cell>
          <cell r="AX9">
            <v>0</v>
          </cell>
          <cell r="AZ9">
            <v>-1018.9499999999997</v>
          </cell>
          <cell r="BD9" t="str">
            <v>Cost of Sales</v>
          </cell>
          <cell r="BF9">
            <v>-1018.9499999999997</v>
          </cell>
          <cell r="BH9">
            <v>-9.6</v>
          </cell>
          <cell r="BJ9">
            <v>-8</v>
          </cell>
          <cell r="BL9">
            <v>0</v>
          </cell>
          <cell r="BN9">
            <v>16.7</v>
          </cell>
          <cell r="BP9">
            <v>0</v>
          </cell>
          <cell r="BR9">
            <v>-1019.8499999999997</v>
          </cell>
        </row>
        <row r="10">
          <cell r="B10" t="str">
            <v>3 Years Vehicle Warranty</v>
          </cell>
          <cell r="D10">
            <v>0</v>
          </cell>
          <cell r="F10">
            <v>0</v>
          </cell>
          <cell r="H10">
            <v>0</v>
          </cell>
          <cell r="P10">
            <v>0</v>
          </cell>
          <cell r="T10" t="str">
            <v>3 Years Vehicle Warranty</v>
          </cell>
          <cell r="V10">
            <v>0</v>
          </cell>
          <cell r="X10">
            <v>-30</v>
          </cell>
          <cell r="AH10">
            <v>-30</v>
          </cell>
          <cell r="AL10" t="str">
            <v>3 Years Vehicle Warranty</v>
          </cell>
          <cell r="AN10">
            <v>-30</v>
          </cell>
          <cell r="AP10">
            <v>-25</v>
          </cell>
          <cell r="AR10">
            <v>0</v>
          </cell>
          <cell r="AZ10">
            <v>-55</v>
          </cell>
          <cell r="BD10" t="str">
            <v>3 Years Vehicle Warranty</v>
          </cell>
          <cell r="BF10">
            <v>-55</v>
          </cell>
          <cell r="BH10">
            <v>0</v>
          </cell>
          <cell r="BR10">
            <v>-55</v>
          </cell>
        </row>
        <row r="11">
          <cell r="B11" t="str">
            <v>Gross Profit</v>
          </cell>
          <cell r="D11">
            <v>1362.5809999999999</v>
          </cell>
          <cell r="F11">
            <v>13.2</v>
          </cell>
          <cell r="H11">
            <v>-8</v>
          </cell>
          <cell r="J11">
            <v>0</v>
          </cell>
          <cell r="L11">
            <v>16.2</v>
          </cell>
          <cell r="N11">
            <v>0</v>
          </cell>
          <cell r="P11">
            <v>1383.981</v>
          </cell>
          <cell r="T11" t="str">
            <v>Gross Profit</v>
          </cell>
          <cell r="V11">
            <v>1383.981</v>
          </cell>
          <cell r="X11">
            <v>-16.7</v>
          </cell>
          <cell r="Z11">
            <v>-8</v>
          </cell>
          <cell r="AB11">
            <v>0</v>
          </cell>
          <cell r="AD11">
            <v>16.600000000000001</v>
          </cell>
          <cell r="AF11">
            <v>0</v>
          </cell>
          <cell r="AH11">
            <v>1375.8809999999999</v>
          </cell>
          <cell r="AL11" t="str">
            <v>Gross Profit</v>
          </cell>
          <cell r="AN11">
            <v>1375.8809999999999</v>
          </cell>
          <cell r="AP11">
            <v>-11.7</v>
          </cell>
          <cell r="AR11">
            <v>-8</v>
          </cell>
          <cell r="AT11">
            <v>0</v>
          </cell>
          <cell r="AV11">
            <v>16.600000000000001</v>
          </cell>
          <cell r="AX11">
            <v>0</v>
          </cell>
          <cell r="AZ11">
            <v>1372.7809999999999</v>
          </cell>
          <cell r="BD11" t="str">
            <v>Gross Profit</v>
          </cell>
          <cell r="BF11">
            <v>1372.7809999999999</v>
          </cell>
          <cell r="BH11">
            <v>13.4</v>
          </cell>
          <cell r="BJ11">
            <v>-8</v>
          </cell>
          <cell r="BL11">
            <v>0</v>
          </cell>
          <cell r="BN11">
            <v>16.7</v>
          </cell>
          <cell r="BP11">
            <v>0</v>
          </cell>
          <cell r="BR11">
            <v>1394.8810000000001</v>
          </cell>
        </row>
        <row r="13">
          <cell r="B13" t="str">
            <v>Gross Profit Margin</v>
          </cell>
          <cell r="D13">
            <v>0.57305935784998385</v>
          </cell>
          <cell r="F13">
            <v>0.57391304347826089</v>
          </cell>
          <cell r="P13">
            <v>0.57648316283665269</v>
          </cell>
          <cell r="T13" t="str">
            <v>Gross Profit Margin</v>
          </cell>
          <cell r="V13">
            <v>0.57648316283665269</v>
          </cell>
          <cell r="X13">
            <v>-0.72608695652173905</v>
          </cell>
          <cell r="AH13">
            <v>0.56767066972366154</v>
          </cell>
          <cell r="AL13" t="str">
            <v>Gross Profit Margin</v>
          </cell>
          <cell r="AN13">
            <v>0.56767066972366154</v>
          </cell>
          <cell r="AP13">
            <v>-0.50869565217391299</v>
          </cell>
          <cell r="AZ13">
            <v>0.56106739972641051</v>
          </cell>
          <cell r="BD13" t="str">
            <v>Gross Profit Margin</v>
          </cell>
          <cell r="BF13">
            <v>0.56106739972641051</v>
          </cell>
          <cell r="BH13">
            <v>0.58260869565217388</v>
          </cell>
          <cell r="BR13">
            <v>0.56479065938760142</v>
          </cell>
        </row>
        <row r="15">
          <cell r="B15" t="str">
            <v>Variable Operating Costs</v>
          </cell>
          <cell r="D15">
            <v>-205.48599999999999</v>
          </cell>
          <cell r="F15">
            <v>-2</v>
          </cell>
          <cell r="L15">
            <v>3.3</v>
          </cell>
          <cell r="N15">
            <v>0</v>
          </cell>
          <cell r="P15">
            <v>-204.18599999999998</v>
          </cell>
          <cell r="T15" t="str">
            <v>Variable Operating Costs</v>
          </cell>
          <cell r="V15">
            <v>-204.18599999999998</v>
          </cell>
          <cell r="X15">
            <v>-2</v>
          </cell>
          <cell r="AD15">
            <v>3.3</v>
          </cell>
          <cell r="AF15">
            <v>0</v>
          </cell>
          <cell r="AH15">
            <v>-202.88599999999997</v>
          </cell>
          <cell r="AL15" t="str">
            <v>Variable Operating Costs</v>
          </cell>
          <cell r="AN15">
            <v>-202.88599999999997</v>
          </cell>
          <cell r="AP15">
            <v>-1.9</v>
          </cell>
          <cell r="AV15">
            <v>3.3</v>
          </cell>
          <cell r="AX15">
            <v>0</v>
          </cell>
          <cell r="AZ15">
            <v>-201.48599999999996</v>
          </cell>
          <cell r="BD15" t="str">
            <v>Variable Operating Costs</v>
          </cell>
          <cell r="BF15">
            <v>-201.48599999999996</v>
          </cell>
          <cell r="BH15">
            <v>-1.9</v>
          </cell>
          <cell r="BN15">
            <v>3.3</v>
          </cell>
          <cell r="BP15">
            <v>0</v>
          </cell>
          <cell r="BR15">
            <v>-200.08599999999996</v>
          </cell>
        </row>
        <row r="16">
          <cell r="B16" t="str">
            <v>Marketing</v>
          </cell>
          <cell r="D16">
            <v>-62.421000000000006</v>
          </cell>
          <cell r="L16">
            <v>-9</v>
          </cell>
          <cell r="N16">
            <v>0</v>
          </cell>
          <cell r="P16">
            <v>-71.421000000000006</v>
          </cell>
          <cell r="T16" t="str">
            <v>Marketing</v>
          </cell>
          <cell r="V16">
            <v>-71.421000000000006</v>
          </cell>
          <cell r="AD16">
            <v>-9</v>
          </cell>
          <cell r="AF16">
            <v>0</v>
          </cell>
          <cell r="AH16">
            <v>-80.421000000000006</v>
          </cell>
          <cell r="AL16" t="str">
            <v>Marketing</v>
          </cell>
          <cell r="AN16">
            <v>-80.421000000000006</v>
          </cell>
          <cell r="AV16">
            <v>-9</v>
          </cell>
          <cell r="AX16">
            <v>0</v>
          </cell>
          <cell r="AZ16">
            <v>-89.421000000000006</v>
          </cell>
          <cell r="BD16" t="str">
            <v>Marketing</v>
          </cell>
          <cell r="BF16">
            <v>-89.421000000000006</v>
          </cell>
          <cell r="BN16">
            <v>-9</v>
          </cell>
          <cell r="BP16">
            <v>0</v>
          </cell>
          <cell r="BR16">
            <v>-98.421000000000006</v>
          </cell>
        </row>
        <row r="17">
          <cell r="B17" t="str">
            <v>Selling</v>
          </cell>
          <cell r="D17">
            <v>-96.066999999999979</v>
          </cell>
          <cell r="L17">
            <v>1.5</v>
          </cell>
          <cell r="N17">
            <v>0</v>
          </cell>
          <cell r="P17">
            <v>-94.566999999999979</v>
          </cell>
          <cell r="T17" t="str">
            <v>Selling</v>
          </cell>
          <cell r="V17">
            <v>-94.566999999999979</v>
          </cell>
          <cell r="AD17">
            <v>1.5</v>
          </cell>
          <cell r="AF17">
            <v>0</v>
          </cell>
          <cell r="AH17">
            <v>-93.066999999999979</v>
          </cell>
          <cell r="AL17" t="str">
            <v>Selling</v>
          </cell>
          <cell r="AN17">
            <v>-93.066999999999979</v>
          </cell>
          <cell r="AV17">
            <v>1.5</v>
          </cell>
          <cell r="AX17">
            <v>0</v>
          </cell>
          <cell r="AZ17">
            <v>-91.566999999999979</v>
          </cell>
          <cell r="BD17" t="str">
            <v>Selling</v>
          </cell>
          <cell r="BF17">
            <v>-91.566999999999979</v>
          </cell>
          <cell r="BN17">
            <v>1.5</v>
          </cell>
          <cell r="BP17">
            <v>0</v>
          </cell>
          <cell r="BR17">
            <v>-90.066999999999979</v>
          </cell>
        </row>
        <row r="18">
          <cell r="B18" t="str">
            <v>Fixed Depot</v>
          </cell>
          <cell r="D18">
            <v>-114.55</v>
          </cell>
          <cell r="L18">
            <v>1.8</v>
          </cell>
          <cell r="N18">
            <v>0</v>
          </cell>
          <cell r="P18">
            <v>-112.75</v>
          </cell>
          <cell r="T18" t="str">
            <v>Fixed Depot</v>
          </cell>
          <cell r="V18">
            <v>-112.75</v>
          </cell>
          <cell r="AD18">
            <v>1.8</v>
          </cell>
          <cell r="AF18">
            <v>0</v>
          </cell>
          <cell r="AH18">
            <v>-110.95</v>
          </cell>
          <cell r="AL18" t="str">
            <v>Fixed Depot</v>
          </cell>
          <cell r="AN18">
            <v>-110.95</v>
          </cell>
          <cell r="AV18">
            <v>1.8</v>
          </cell>
          <cell r="AX18">
            <v>0</v>
          </cell>
          <cell r="AZ18">
            <v>-109.15</v>
          </cell>
          <cell r="BD18" t="str">
            <v>Fixed Depot</v>
          </cell>
          <cell r="BF18">
            <v>-109.15</v>
          </cell>
          <cell r="BN18">
            <v>1.8</v>
          </cell>
          <cell r="BP18">
            <v>0</v>
          </cell>
          <cell r="BR18">
            <v>-107.35000000000001</v>
          </cell>
        </row>
        <row r="19">
          <cell r="B19" t="str">
            <v>IT Renewal</v>
          </cell>
          <cell r="D19">
            <v>0</v>
          </cell>
          <cell r="L19">
            <v>-8</v>
          </cell>
          <cell r="P19">
            <v>-8</v>
          </cell>
          <cell r="T19" t="str">
            <v>IT Renewal</v>
          </cell>
          <cell r="V19">
            <v>-8</v>
          </cell>
          <cell r="AD19">
            <v>1</v>
          </cell>
          <cell r="AH19">
            <v>-7</v>
          </cell>
          <cell r="AL19" t="str">
            <v>IT Renewal</v>
          </cell>
          <cell r="AN19">
            <v>-7</v>
          </cell>
          <cell r="AV19">
            <v>3</v>
          </cell>
          <cell r="AZ19">
            <v>-4</v>
          </cell>
          <cell r="BD19" t="str">
            <v>IT Renewal</v>
          </cell>
          <cell r="BF19">
            <v>-4</v>
          </cell>
          <cell r="BN19">
            <v>2</v>
          </cell>
          <cell r="BR19">
            <v>-2</v>
          </cell>
        </row>
        <row r="20">
          <cell r="B20" t="str">
            <v>Cost Provision</v>
          </cell>
          <cell r="D20">
            <v>-5.7</v>
          </cell>
          <cell r="L20">
            <v>-2</v>
          </cell>
          <cell r="P20">
            <v>-7.7</v>
          </cell>
          <cell r="T20" t="str">
            <v>Cost Provision</v>
          </cell>
          <cell r="V20">
            <v>-7.7</v>
          </cell>
          <cell r="AD20">
            <v>-1</v>
          </cell>
          <cell r="AH20">
            <v>-8.6999999999999993</v>
          </cell>
          <cell r="AL20" t="str">
            <v>Cost Provision</v>
          </cell>
          <cell r="AN20">
            <v>-8.6999999999999993</v>
          </cell>
          <cell r="AV20">
            <v>-6</v>
          </cell>
          <cell r="AZ20">
            <v>-14.7</v>
          </cell>
          <cell r="BD20" t="str">
            <v>Cost Provision</v>
          </cell>
          <cell r="BF20">
            <v>-14.7</v>
          </cell>
          <cell r="BN20">
            <v>-6</v>
          </cell>
          <cell r="BR20">
            <v>-20.7</v>
          </cell>
        </row>
        <row r="21">
          <cell r="B21" t="str">
            <v>Obsolescence</v>
          </cell>
          <cell r="D21">
            <v>-16.04</v>
          </cell>
          <cell r="L21">
            <v>0.3</v>
          </cell>
          <cell r="N21">
            <v>0</v>
          </cell>
          <cell r="P21">
            <v>-15.739999999999998</v>
          </cell>
          <cell r="T21" t="str">
            <v>Obsolescence</v>
          </cell>
          <cell r="V21">
            <v>-15.739999999999998</v>
          </cell>
          <cell r="AD21">
            <v>0.3</v>
          </cell>
          <cell r="AF21">
            <v>0</v>
          </cell>
          <cell r="AH21">
            <v>-15.439999999999998</v>
          </cell>
          <cell r="AL21" t="str">
            <v>Obsolescence</v>
          </cell>
          <cell r="AN21">
            <v>-15.439999999999998</v>
          </cell>
          <cell r="AV21">
            <v>0.3</v>
          </cell>
          <cell r="AX21">
            <v>0</v>
          </cell>
          <cell r="AZ21">
            <v>-15.139999999999997</v>
          </cell>
          <cell r="BD21" t="str">
            <v>Obsolescence</v>
          </cell>
          <cell r="BF21">
            <v>-15.139999999999997</v>
          </cell>
          <cell r="BN21">
            <v>0.2</v>
          </cell>
          <cell r="BP21">
            <v>0</v>
          </cell>
          <cell r="BR21">
            <v>-14.939999999999998</v>
          </cell>
        </row>
        <row r="22">
          <cell r="B22" t="str">
            <v>Total Operating Costs</v>
          </cell>
          <cell r="D22">
            <v>-500.26399999999995</v>
          </cell>
          <cell r="F22">
            <v>-2</v>
          </cell>
          <cell r="H22">
            <v>0</v>
          </cell>
          <cell r="J22">
            <v>0</v>
          </cell>
          <cell r="L22">
            <v>-12.1</v>
          </cell>
          <cell r="N22">
            <v>0</v>
          </cell>
          <cell r="P22">
            <v>-514.36399999999992</v>
          </cell>
          <cell r="T22" t="str">
            <v>Total Operating Costs</v>
          </cell>
          <cell r="V22">
            <v>-514.36399999999992</v>
          </cell>
          <cell r="X22">
            <v>-2</v>
          </cell>
          <cell r="Z22">
            <v>0</v>
          </cell>
          <cell r="AB22">
            <v>0</v>
          </cell>
          <cell r="AD22">
            <v>-2.1000000000000005</v>
          </cell>
          <cell r="AF22">
            <v>0</v>
          </cell>
          <cell r="AH22">
            <v>-518.46399999999994</v>
          </cell>
          <cell r="AL22" t="str">
            <v>Total Operating Costs</v>
          </cell>
          <cell r="AN22">
            <v>-518.46399999999994</v>
          </cell>
          <cell r="AP22">
            <v>-1.9</v>
          </cell>
          <cell r="AR22">
            <v>0</v>
          </cell>
          <cell r="AT22">
            <v>0</v>
          </cell>
          <cell r="AV22">
            <v>-5.1000000000000005</v>
          </cell>
          <cell r="AX22">
            <v>0</v>
          </cell>
          <cell r="AZ22">
            <v>-525.46399999999994</v>
          </cell>
          <cell r="BD22" t="str">
            <v>Total Operating Costs</v>
          </cell>
          <cell r="BF22">
            <v>-525.46399999999994</v>
          </cell>
          <cell r="BH22">
            <v>-1.9</v>
          </cell>
          <cell r="BJ22">
            <v>0</v>
          </cell>
          <cell r="BL22">
            <v>0</v>
          </cell>
          <cell r="BN22">
            <v>-6.2</v>
          </cell>
          <cell r="BP22">
            <v>0</v>
          </cell>
          <cell r="BR22">
            <v>-533.56400000000008</v>
          </cell>
        </row>
        <row r="24">
          <cell r="B24" t="str">
            <v>Allocations/Assessments/Mfg Adjustment</v>
          </cell>
          <cell r="D24">
            <v>-109.9</v>
          </cell>
          <cell r="N24">
            <v>0</v>
          </cell>
          <cell r="P24">
            <v>-109.9</v>
          </cell>
          <cell r="T24" t="str">
            <v>Allocations/Assessments/Mfg Adjustment</v>
          </cell>
          <cell r="V24">
            <v>-109.9</v>
          </cell>
          <cell r="AF24">
            <v>0</v>
          </cell>
          <cell r="AH24">
            <v>-109.9</v>
          </cell>
          <cell r="AL24" t="str">
            <v>Allocations/Assessments/Mfg Adjustment</v>
          </cell>
          <cell r="AN24">
            <v>-109.9</v>
          </cell>
          <cell r="AX24">
            <v>0</v>
          </cell>
          <cell r="AZ24">
            <v>-109.9</v>
          </cell>
          <cell r="BD24" t="str">
            <v>Allocations/Assessments/Mfg Adjustment</v>
          </cell>
          <cell r="BF24">
            <v>-109.9</v>
          </cell>
          <cell r="BP24">
            <v>0</v>
          </cell>
          <cell r="BR24">
            <v>-109.9</v>
          </cell>
        </row>
        <row r="25">
          <cell r="B25" t="str">
            <v>Other</v>
          </cell>
          <cell r="D25">
            <v>-8.4209999999999994</v>
          </cell>
          <cell r="N25">
            <v>0</v>
          </cell>
          <cell r="P25">
            <v>-8.4209999999999994</v>
          </cell>
          <cell r="T25" t="str">
            <v>Other</v>
          </cell>
          <cell r="V25">
            <v>-8.4209999999999994</v>
          </cell>
          <cell r="AF25">
            <v>0</v>
          </cell>
          <cell r="AH25">
            <v>-8.4209999999999994</v>
          </cell>
          <cell r="AL25" t="str">
            <v>Other</v>
          </cell>
          <cell r="AN25">
            <v>-8.4209999999999994</v>
          </cell>
          <cell r="AX25">
            <v>0</v>
          </cell>
          <cell r="AZ25">
            <v>-8.4209999999999994</v>
          </cell>
          <cell r="BD25" t="str">
            <v>Other</v>
          </cell>
          <cell r="BF25">
            <v>-8.4209999999999994</v>
          </cell>
          <cell r="BP25">
            <v>0</v>
          </cell>
          <cell r="BR25">
            <v>-8.4209999999999994</v>
          </cell>
        </row>
        <row r="26">
          <cell r="B26" t="str">
            <v>Adj'mnts-Warranty Sales</v>
          </cell>
          <cell r="D26">
            <v>-53.811</v>
          </cell>
          <cell r="N26">
            <v>0</v>
          </cell>
          <cell r="P26">
            <v>-53.811</v>
          </cell>
          <cell r="T26" t="str">
            <v>Adj'mnts-Warranty Sales</v>
          </cell>
          <cell r="V26">
            <v>-53.811</v>
          </cell>
          <cell r="AF26">
            <v>0</v>
          </cell>
          <cell r="AH26">
            <v>-53.811</v>
          </cell>
          <cell r="AL26" t="str">
            <v>Adj'mnts-Warranty Sales</v>
          </cell>
          <cell r="AN26">
            <v>-53.811</v>
          </cell>
          <cell r="AX26">
            <v>0</v>
          </cell>
          <cell r="AZ26">
            <v>-53.811</v>
          </cell>
          <cell r="BD26" t="str">
            <v>Adj'mnts-Warranty Sales</v>
          </cell>
          <cell r="BF26">
            <v>-53.811</v>
          </cell>
          <cell r="BP26">
            <v>0</v>
          </cell>
          <cell r="BR26">
            <v>-53.811</v>
          </cell>
        </row>
        <row r="27">
          <cell r="B27" t="str">
            <v>Task / (Contingency)</v>
          </cell>
          <cell r="D27">
            <v>-44.1</v>
          </cell>
          <cell r="L27">
            <v>0</v>
          </cell>
          <cell r="N27">
            <v>0</v>
          </cell>
          <cell r="P27">
            <v>-44.1</v>
          </cell>
          <cell r="T27" t="str">
            <v>Task / (Contingency)</v>
          </cell>
          <cell r="V27">
            <v>-44.1</v>
          </cell>
          <cell r="AD27">
            <v>0</v>
          </cell>
          <cell r="AF27">
            <v>0</v>
          </cell>
          <cell r="AH27">
            <v>-44.1</v>
          </cell>
          <cell r="AL27" t="str">
            <v>Task / (Contingency)</v>
          </cell>
          <cell r="AN27">
            <v>-44.1</v>
          </cell>
          <cell r="AV27">
            <v>0</v>
          </cell>
          <cell r="AX27">
            <v>0</v>
          </cell>
          <cell r="AZ27">
            <v>-44.1</v>
          </cell>
          <cell r="BD27" t="str">
            <v>Task / (Contingency)</v>
          </cell>
          <cell r="BF27">
            <v>-44.1</v>
          </cell>
          <cell r="BP27">
            <v>0</v>
          </cell>
          <cell r="BR27">
            <v>-44.1</v>
          </cell>
        </row>
        <row r="28">
          <cell r="B28" t="str">
            <v>Profits Before Taxes</v>
          </cell>
          <cell r="D28">
            <v>646.08499999999992</v>
          </cell>
          <cell r="F28">
            <v>11.2</v>
          </cell>
          <cell r="H28">
            <v>-8</v>
          </cell>
          <cell r="J28">
            <v>0</v>
          </cell>
          <cell r="L28">
            <v>4.0999999999999996</v>
          </cell>
          <cell r="N28">
            <v>0</v>
          </cell>
          <cell r="P28">
            <v>653.38499999999999</v>
          </cell>
          <cell r="T28" t="str">
            <v>Profits Before Taxes</v>
          </cell>
          <cell r="V28">
            <v>653.38499999999999</v>
          </cell>
          <cell r="X28">
            <v>-18.7</v>
          </cell>
          <cell r="Z28">
            <v>-8</v>
          </cell>
          <cell r="AB28">
            <v>0</v>
          </cell>
          <cell r="AD28">
            <v>14.5</v>
          </cell>
          <cell r="AF28">
            <v>0</v>
          </cell>
          <cell r="AH28">
            <v>641.18499999999983</v>
          </cell>
          <cell r="AL28" t="str">
            <v>Profits Before Taxes</v>
          </cell>
          <cell r="AN28">
            <v>641.18499999999983</v>
          </cell>
          <cell r="AP28">
            <v>-13.6</v>
          </cell>
          <cell r="AR28">
            <v>-8</v>
          </cell>
          <cell r="AT28">
            <v>0</v>
          </cell>
          <cell r="AV28">
            <v>11.5</v>
          </cell>
          <cell r="AX28">
            <v>0</v>
          </cell>
          <cell r="AZ28">
            <v>631.08499999999992</v>
          </cell>
          <cell r="BD28" t="str">
            <v>Profits Before Taxes</v>
          </cell>
          <cell r="BF28">
            <v>631.08499999999992</v>
          </cell>
          <cell r="BH28">
            <v>11.5</v>
          </cell>
          <cell r="BJ28">
            <v>-8</v>
          </cell>
          <cell r="BL28">
            <v>0</v>
          </cell>
          <cell r="BN28">
            <v>10.5</v>
          </cell>
          <cell r="BP28">
            <v>0</v>
          </cell>
          <cell r="BR28">
            <v>645.08499999999992</v>
          </cell>
        </row>
        <row r="29">
          <cell r="B29" t="str">
            <v>After Tax Return on Sales</v>
          </cell>
          <cell r="D29">
            <v>0.17955629127096379</v>
          </cell>
          <cell r="P29">
            <v>0.17969091914087834</v>
          </cell>
          <cell r="T29" t="str">
            <v>After Tax Return on Sales</v>
          </cell>
          <cell r="V29">
            <v>0.17969091914087834</v>
          </cell>
          <cell r="AH29">
            <v>0.17491526906244959</v>
          </cell>
          <cell r="AL29" t="str">
            <v>After Tax Return on Sales</v>
          </cell>
          <cell r="AN29">
            <v>0.17491526906244959</v>
          </cell>
          <cell r="AZ29">
            <v>0.17075295976549937</v>
          </cell>
          <cell r="BD29" t="str">
            <v>After Tax Return on Sales</v>
          </cell>
          <cell r="BF29">
            <v>0.17075295976549937</v>
          </cell>
          <cell r="BR29">
            <v>0.17262064573024352</v>
          </cell>
        </row>
        <row r="31">
          <cell r="A31" t="str">
            <v>Mass Customization</v>
          </cell>
        </row>
        <row r="33">
          <cell r="B33" t="str">
            <v>Total Revenue</v>
          </cell>
          <cell r="D33">
            <v>119.2</v>
          </cell>
          <cell r="F33">
            <v>2</v>
          </cell>
          <cell r="P33">
            <v>121.2</v>
          </cell>
          <cell r="T33" t="str">
            <v>Total Revenue</v>
          </cell>
          <cell r="V33">
            <v>121.2</v>
          </cell>
          <cell r="X33">
            <v>2</v>
          </cell>
          <cell r="AH33">
            <v>123.2</v>
          </cell>
          <cell r="AL33" t="str">
            <v>Total Revenue</v>
          </cell>
          <cell r="AN33">
            <v>123.2</v>
          </cell>
          <cell r="AP33">
            <v>2</v>
          </cell>
          <cell r="AZ33">
            <v>125.2</v>
          </cell>
          <cell r="BD33" t="str">
            <v>Total Revenue</v>
          </cell>
          <cell r="BF33">
            <v>125.2</v>
          </cell>
          <cell r="BH33">
            <v>2</v>
          </cell>
          <cell r="BR33">
            <v>127.2</v>
          </cell>
        </row>
        <row r="34">
          <cell r="B34" t="str">
            <v>Cost of Sales</v>
          </cell>
          <cell r="D34">
            <v>-88.4</v>
          </cell>
          <cell r="F34">
            <v>-1.5</v>
          </cell>
          <cell r="L34">
            <v>1.4</v>
          </cell>
          <cell r="P34">
            <v>-88.5</v>
          </cell>
          <cell r="T34" t="str">
            <v>Cost of Sales</v>
          </cell>
          <cell r="V34">
            <v>-88.5</v>
          </cell>
          <cell r="X34">
            <v>-1.5</v>
          </cell>
          <cell r="AD34">
            <v>1.4</v>
          </cell>
          <cell r="AH34">
            <v>-88.6</v>
          </cell>
          <cell r="AL34" t="str">
            <v>Cost of Sales</v>
          </cell>
          <cell r="AN34">
            <v>-88.6</v>
          </cell>
          <cell r="AP34">
            <v>-1.4</v>
          </cell>
          <cell r="AV34">
            <v>1.4</v>
          </cell>
          <cell r="AZ34">
            <v>-88.6</v>
          </cell>
          <cell r="BD34" t="str">
            <v>Cost of Sales</v>
          </cell>
          <cell r="BF34">
            <v>-88.6</v>
          </cell>
          <cell r="BH34">
            <v>-1.4</v>
          </cell>
          <cell r="BN34">
            <v>1.4</v>
          </cell>
          <cell r="BR34">
            <v>-88.6</v>
          </cell>
        </row>
        <row r="35">
          <cell r="B35" t="str">
            <v>Gross Profit</v>
          </cell>
          <cell r="D35">
            <v>30.799999999999997</v>
          </cell>
          <cell r="F35">
            <v>0.5</v>
          </cell>
          <cell r="H35">
            <v>0</v>
          </cell>
          <cell r="J35">
            <v>0</v>
          </cell>
          <cell r="L35">
            <v>1.4</v>
          </cell>
          <cell r="N35">
            <v>0</v>
          </cell>
          <cell r="P35">
            <v>32.699999999999996</v>
          </cell>
          <cell r="T35" t="str">
            <v>Gross Profit</v>
          </cell>
          <cell r="V35">
            <v>32.699999999999996</v>
          </cell>
          <cell r="X35">
            <v>0.5</v>
          </cell>
          <cell r="Z35">
            <v>0</v>
          </cell>
          <cell r="AB35">
            <v>0</v>
          </cell>
          <cell r="AD35">
            <v>1.4</v>
          </cell>
          <cell r="AF35">
            <v>0</v>
          </cell>
          <cell r="AH35">
            <v>34.599999999999994</v>
          </cell>
          <cell r="AL35" t="str">
            <v>Gross Profit</v>
          </cell>
          <cell r="AN35">
            <v>34.599999999999994</v>
          </cell>
          <cell r="AP35">
            <v>0.60000000000000009</v>
          </cell>
          <cell r="AR35">
            <v>0</v>
          </cell>
          <cell r="AT35">
            <v>0</v>
          </cell>
          <cell r="AV35">
            <v>1.4</v>
          </cell>
          <cell r="AX35">
            <v>0</v>
          </cell>
          <cell r="AZ35">
            <v>36.599999999999994</v>
          </cell>
          <cell r="BD35" t="str">
            <v>Gross Profit</v>
          </cell>
          <cell r="BF35">
            <v>36.599999999999994</v>
          </cell>
          <cell r="BH35">
            <v>0.60000000000000009</v>
          </cell>
          <cell r="BJ35">
            <v>0</v>
          </cell>
          <cell r="BL35">
            <v>0</v>
          </cell>
          <cell r="BN35">
            <v>1.4</v>
          </cell>
          <cell r="BP35">
            <v>0</v>
          </cell>
          <cell r="BR35">
            <v>38.599999999999994</v>
          </cell>
        </row>
        <row r="37">
          <cell r="B37" t="str">
            <v>Gross Profit Margin</v>
          </cell>
          <cell r="D37">
            <v>0.2583892617449664</v>
          </cell>
          <cell r="P37">
            <v>0.26980198019801976</v>
          </cell>
          <cell r="T37" t="str">
            <v>Gross Profit Margin</v>
          </cell>
          <cell r="V37">
            <v>0.26980198019801976</v>
          </cell>
          <cell r="X37">
            <v>0.25</v>
          </cell>
          <cell r="AH37">
            <v>0.28084415584415579</v>
          </cell>
          <cell r="AL37" t="str">
            <v>Gross Profit Margin</v>
          </cell>
          <cell r="AN37">
            <v>0.28084415584415579</v>
          </cell>
          <cell r="AP37">
            <v>0.30000000000000004</v>
          </cell>
          <cell r="AZ37">
            <v>0.292332268370607</v>
          </cell>
          <cell r="BD37" t="str">
            <v>Gross Profit Margin</v>
          </cell>
          <cell r="BF37">
            <v>0.292332268370607</v>
          </cell>
          <cell r="BH37">
            <v>0.30000000000000004</v>
          </cell>
          <cell r="BR37">
            <v>0.30345911949685528</v>
          </cell>
        </row>
        <row r="39">
          <cell r="B39" t="str">
            <v>Marketing</v>
          </cell>
          <cell r="D39">
            <v>-0.98</v>
          </cell>
          <cell r="L39">
            <v>0</v>
          </cell>
          <cell r="P39">
            <v>-0.98</v>
          </cell>
          <cell r="T39" t="str">
            <v>Marketing</v>
          </cell>
          <cell r="V39">
            <v>-0.98</v>
          </cell>
          <cell r="AD39">
            <v>0</v>
          </cell>
          <cell r="AH39">
            <v>-0.98</v>
          </cell>
          <cell r="AL39" t="str">
            <v>Marketing</v>
          </cell>
          <cell r="AN39">
            <v>-0.98</v>
          </cell>
          <cell r="AV39">
            <v>0</v>
          </cell>
          <cell r="AZ39">
            <v>-0.98</v>
          </cell>
          <cell r="BD39" t="str">
            <v>Marketing</v>
          </cell>
          <cell r="BF39">
            <v>-0.98</v>
          </cell>
          <cell r="BN39">
            <v>0</v>
          </cell>
          <cell r="BR39">
            <v>-0.98</v>
          </cell>
        </row>
        <row r="40">
          <cell r="B40" t="str">
            <v>Selling</v>
          </cell>
          <cell r="D40">
            <v>-5.3479999999999999</v>
          </cell>
          <cell r="L40">
            <v>0.1</v>
          </cell>
          <cell r="P40">
            <v>-5.2480000000000002</v>
          </cell>
          <cell r="T40" t="str">
            <v>Selling</v>
          </cell>
          <cell r="V40">
            <v>-5.2480000000000002</v>
          </cell>
          <cell r="AD40">
            <v>0.1</v>
          </cell>
          <cell r="AH40">
            <v>-5.1480000000000006</v>
          </cell>
          <cell r="AL40" t="str">
            <v>Selling</v>
          </cell>
          <cell r="AN40">
            <v>-5.1480000000000006</v>
          </cell>
          <cell r="AV40">
            <v>0.1</v>
          </cell>
          <cell r="AZ40">
            <v>-5.0480000000000009</v>
          </cell>
          <cell r="BD40" t="str">
            <v>Selling</v>
          </cell>
          <cell r="BF40">
            <v>-5.0480000000000009</v>
          </cell>
          <cell r="BN40">
            <v>0.1</v>
          </cell>
          <cell r="BR40">
            <v>-4.9480000000000013</v>
          </cell>
        </row>
        <row r="41">
          <cell r="B41" t="str">
            <v>Obsolescence</v>
          </cell>
          <cell r="D41">
            <v>-1.9369999999999998</v>
          </cell>
          <cell r="L41">
            <v>0</v>
          </cell>
          <cell r="P41">
            <v>-1.9369999999999998</v>
          </cell>
          <cell r="T41" t="str">
            <v>Obsolescence</v>
          </cell>
          <cell r="V41">
            <v>-1.9369999999999998</v>
          </cell>
          <cell r="AD41">
            <v>0</v>
          </cell>
          <cell r="AH41">
            <v>-1.9369999999999998</v>
          </cell>
          <cell r="AL41" t="str">
            <v>Obsolescence</v>
          </cell>
          <cell r="AN41">
            <v>-1.9369999999999998</v>
          </cell>
          <cell r="AV41">
            <v>0</v>
          </cell>
          <cell r="AZ41">
            <v>-1.9369999999999998</v>
          </cell>
          <cell r="BD41" t="str">
            <v>Obsolescence</v>
          </cell>
          <cell r="BF41">
            <v>-1.9369999999999998</v>
          </cell>
          <cell r="BN41">
            <v>0</v>
          </cell>
          <cell r="BR41">
            <v>-1.9369999999999998</v>
          </cell>
        </row>
        <row r="42">
          <cell r="B42" t="str">
            <v>Total Operating Costs</v>
          </cell>
          <cell r="D42">
            <v>-8.2649999999999988</v>
          </cell>
          <cell r="F42">
            <v>0</v>
          </cell>
          <cell r="H42">
            <v>0</v>
          </cell>
          <cell r="J42">
            <v>0</v>
          </cell>
          <cell r="L42">
            <v>0.1</v>
          </cell>
          <cell r="N42">
            <v>0</v>
          </cell>
          <cell r="P42">
            <v>-8.1649999999999991</v>
          </cell>
          <cell r="T42" t="str">
            <v>Total Operating Costs</v>
          </cell>
          <cell r="V42">
            <v>-8.1649999999999991</v>
          </cell>
          <cell r="X42">
            <v>0</v>
          </cell>
          <cell r="Z42">
            <v>0</v>
          </cell>
          <cell r="AB42">
            <v>0</v>
          </cell>
          <cell r="AD42">
            <v>0.1</v>
          </cell>
          <cell r="AF42">
            <v>0</v>
          </cell>
          <cell r="AH42">
            <v>-8.0649999999999995</v>
          </cell>
          <cell r="AL42" t="str">
            <v>Total Operating Costs</v>
          </cell>
          <cell r="AN42">
            <v>-8.0649999999999995</v>
          </cell>
          <cell r="AP42">
            <v>0</v>
          </cell>
          <cell r="AR42">
            <v>0</v>
          </cell>
          <cell r="AT42">
            <v>0</v>
          </cell>
          <cell r="AV42">
            <v>0.1</v>
          </cell>
          <cell r="AX42">
            <v>0</v>
          </cell>
          <cell r="AZ42">
            <v>-7.9649999999999999</v>
          </cell>
          <cell r="BD42" t="str">
            <v>Total Operating Costs</v>
          </cell>
          <cell r="BF42">
            <v>-7.9649999999999999</v>
          </cell>
          <cell r="BH42">
            <v>0</v>
          </cell>
          <cell r="BJ42">
            <v>0</v>
          </cell>
          <cell r="BL42">
            <v>0</v>
          </cell>
          <cell r="BN42">
            <v>0.1</v>
          </cell>
          <cell r="BP42">
            <v>0</v>
          </cell>
          <cell r="BR42">
            <v>-7.8650000000000002</v>
          </cell>
        </row>
        <row r="44">
          <cell r="B44" t="str">
            <v>Profits Before Taxes</v>
          </cell>
          <cell r="D44">
            <v>22.534999999999997</v>
          </cell>
          <cell r="F44">
            <v>0.5</v>
          </cell>
          <cell r="H44">
            <v>0</v>
          </cell>
          <cell r="J44">
            <v>0</v>
          </cell>
          <cell r="L44">
            <v>1.5</v>
          </cell>
          <cell r="N44">
            <v>0</v>
          </cell>
          <cell r="P44">
            <v>24.534999999999997</v>
          </cell>
          <cell r="T44" t="str">
            <v>Profits Before Taxes</v>
          </cell>
          <cell r="V44">
            <v>24.534999999999997</v>
          </cell>
          <cell r="X44">
            <v>0.5</v>
          </cell>
          <cell r="Z44">
            <v>0</v>
          </cell>
          <cell r="AB44">
            <v>0</v>
          </cell>
          <cell r="AD44">
            <v>1.5</v>
          </cell>
          <cell r="AF44">
            <v>0</v>
          </cell>
          <cell r="AH44">
            <v>26.534999999999997</v>
          </cell>
          <cell r="AL44" t="str">
            <v>Profits Before Taxes</v>
          </cell>
          <cell r="AN44">
            <v>26.534999999999997</v>
          </cell>
          <cell r="AP44">
            <v>0.60000000000000009</v>
          </cell>
          <cell r="AR44">
            <v>0</v>
          </cell>
          <cell r="AT44">
            <v>0</v>
          </cell>
          <cell r="AV44">
            <v>1.5</v>
          </cell>
          <cell r="AX44">
            <v>0</v>
          </cell>
          <cell r="AZ44">
            <v>28.634999999999998</v>
          </cell>
          <cell r="BD44" t="str">
            <v>Profits Before Taxes</v>
          </cell>
          <cell r="BF44">
            <v>28.634999999999998</v>
          </cell>
          <cell r="BH44">
            <v>0.60000000000000009</v>
          </cell>
          <cell r="BJ44">
            <v>0</v>
          </cell>
          <cell r="BL44">
            <v>0</v>
          </cell>
          <cell r="BN44">
            <v>1.5</v>
          </cell>
          <cell r="BP44">
            <v>0</v>
          </cell>
          <cell r="BR44">
            <v>30.734999999999999</v>
          </cell>
        </row>
        <row r="47">
          <cell r="A47" t="str">
            <v>OEW</v>
          </cell>
          <cell r="S47" t="str">
            <v>OEW</v>
          </cell>
          <cell r="AK47" t="str">
            <v>OEW</v>
          </cell>
          <cell r="BC47" t="str">
            <v>OEW</v>
          </cell>
        </row>
        <row r="50">
          <cell r="B50" t="str">
            <v>Profits before Taxes</v>
          </cell>
          <cell r="D50">
            <v>27.496000000000016</v>
          </cell>
          <cell r="F50">
            <v>0</v>
          </cell>
          <cell r="H50">
            <v>0</v>
          </cell>
          <cell r="J50">
            <v>0</v>
          </cell>
          <cell r="L50">
            <v>2</v>
          </cell>
          <cell r="N50">
            <v>0</v>
          </cell>
          <cell r="P50">
            <v>29.496000000000016</v>
          </cell>
          <cell r="T50" t="str">
            <v>Profits before Taxes</v>
          </cell>
          <cell r="V50">
            <v>29.496000000000016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F50">
            <v>0</v>
          </cell>
          <cell r="AH50">
            <v>29.496000000000016</v>
          </cell>
          <cell r="AL50" t="str">
            <v>Profits before Taxes</v>
          </cell>
          <cell r="AN50">
            <v>29.496000000000016</v>
          </cell>
          <cell r="AP50">
            <v>0</v>
          </cell>
          <cell r="AR50">
            <v>0</v>
          </cell>
          <cell r="AT50">
            <v>0</v>
          </cell>
          <cell r="AV50">
            <v>3</v>
          </cell>
          <cell r="AX50">
            <v>0</v>
          </cell>
          <cell r="AZ50">
            <v>32.496000000000016</v>
          </cell>
          <cell r="BD50" t="str">
            <v>Profits before Taxes</v>
          </cell>
          <cell r="BF50">
            <v>32.496000000000016</v>
          </cell>
          <cell r="BH50">
            <v>0</v>
          </cell>
          <cell r="BJ50">
            <v>0</v>
          </cell>
          <cell r="BL50">
            <v>0</v>
          </cell>
          <cell r="BN50">
            <v>4</v>
          </cell>
          <cell r="BP50">
            <v>0</v>
          </cell>
          <cell r="BR50">
            <v>36.496000000000016</v>
          </cell>
        </row>
        <row r="53">
          <cell r="B53" t="str">
            <v>Total Business Profits</v>
          </cell>
          <cell r="D53">
            <v>696.11599999999987</v>
          </cell>
          <cell r="F53">
            <v>11.7</v>
          </cell>
          <cell r="H53">
            <v>-8</v>
          </cell>
          <cell r="J53">
            <v>0</v>
          </cell>
          <cell r="L53">
            <v>7.6</v>
          </cell>
          <cell r="N53">
            <v>0</v>
          </cell>
          <cell r="P53">
            <v>707.41599999999994</v>
          </cell>
          <cell r="T53" t="str">
            <v>Total Business Profits</v>
          </cell>
          <cell r="V53">
            <v>707.41599999999994</v>
          </cell>
          <cell r="X53">
            <v>-18.2</v>
          </cell>
          <cell r="Z53">
            <v>-8</v>
          </cell>
          <cell r="AB53">
            <v>0</v>
          </cell>
          <cell r="AD53">
            <v>16</v>
          </cell>
          <cell r="AF53">
            <v>0</v>
          </cell>
          <cell r="AH53">
            <v>697.21599999999978</v>
          </cell>
          <cell r="AL53" t="str">
            <v>Total Business Profits</v>
          </cell>
          <cell r="AN53">
            <v>697.21599999999978</v>
          </cell>
          <cell r="AP53">
            <v>-13</v>
          </cell>
          <cell r="AR53">
            <v>-8</v>
          </cell>
          <cell r="AT53">
            <v>0</v>
          </cell>
          <cell r="AV53">
            <v>16</v>
          </cell>
          <cell r="AX53">
            <v>0</v>
          </cell>
          <cell r="AZ53">
            <v>692.21599999999989</v>
          </cell>
          <cell r="BD53" t="str">
            <v>Total Business Profits</v>
          </cell>
          <cell r="BF53">
            <v>692.21599999999989</v>
          </cell>
          <cell r="BH53">
            <v>12.1</v>
          </cell>
          <cell r="BJ53">
            <v>-8</v>
          </cell>
          <cell r="BL53">
            <v>0</v>
          </cell>
          <cell r="BN53">
            <v>16</v>
          </cell>
          <cell r="BP53">
            <v>0</v>
          </cell>
          <cell r="BR53">
            <v>712.31599999999992</v>
          </cell>
        </row>
        <row r="55">
          <cell r="N55">
            <v>11.299999999999999</v>
          </cell>
        </row>
        <row r="56">
          <cell r="A56" t="str">
            <v>Service Support Cost</v>
          </cell>
          <cell r="S56" t="str">
            <v>Service Support Cost</v>
          </cell>
          <cell r="AK56" t="str">
            <v>Service Support Cost</v>
          </cell>
          <cell r="BC56" t="str">
            <v>Service Support Cost</v>
          </cell>
        </row>
        <row r="59">
          <cell r="B59" t="str">
            <v>Service Total</v>
          </cell>
          <cell r="D59">
            <v>-112.40699999999998</v>
          </cell>
          <cell r="F59">
            <v>0</v>
          </cell>
          <cell r="H59">
            <v>0</v>
          </cell>
          <cell r="J59">
            <v>0</v>
          </cell>
          <cell r="L59">
            <v>-5</v>
          </cell>
          <cell r="N59">
            <v>0</v>
          </cell>
          <cell r="P59">
            <v>-117.40699999999998</v>
          </cell>
          <cell r="T59" t="str">
            <v>Service Total</v>
          </cell>
          <cell r="V59">
            <v>-117.40699999999998</v>
          </cell>
          <cell r="X59">
            <v>0</v>
          </cell>
          <cell r="Z59">
            <v>0</v>
          </cell>
          <cell r="AB59">
            <v>0</v>
          </cell>
          <cell r="AD59">
            <v>-5</v>
          </cell>
          <cell r="AF59">
            <v>0</v>
          </cell>
          <cell r="AH59">
            <v>-122.40699999999998</v>
          </cell>
          <cell r="AL59" t="str">
            <v>Service Total</v>
          </cell>
          <cell r="AN59">
            <v>-122.40699999999998</v>
          </cell>
          <cell r="AP59">
            <v>0</v>
          </cell>
          <cell r="AR59">
            <v>0</v>
          </cell>
          <cell r="AT59">
            <v>0</v>
          </cell>
          <cell r="AV59">
            <v>0</v>
          </cell>
          <cell r="AX59">
            <v>0</v>
          </cell>
          <cell r="AZ59">
            <v>-122.40699999999998</v>
          </cell>
          <cell r="BD59" t="str">
            <v>Service Total</v>
          </cell>
          <cell r="BF59">
            <v>-122.40699999999998</v>
          </cell>
          <cell r="BH59">
            <v>0</v>
          </cell>
          <cell r="BJ59">
            <v>0</v>
          </cell>
          <cell r="BL59">
            <v>0</v>
          </cell>
          <cell r="BN59">
            <v>0</v>
          </cell>
          <cell r="BP59">
            <v>0</v>
          </cell>
          <cell r="BR59">
            <v>-122.40699999999998</v>
          </cell>
        </row>
        <row r="62">
          <cell r="B62" t="str">
            <v>Profit Contribution</v>
          </cell>
          <cell r="D62">
            <v>583.70899999999983</v>
          </cell>
          <cell r="F62">
            <v>11.7</v>
          </cell>
          <cell r="H62">
            <v>-8</v>
          </cell>
          <cell r="J62">
            <v>0</v>
          </cell>
          <cell r="L62">
            <v>2.5999999999999996</v>
          </cell>
          <cell r="N62">
            <v>0</v>
          </cell>
          <cell r="P62">
            <v>590.0089999999999</v>
          </cell>
          <cell r="T62" t="str">
            <v>Profit Contribution</v>
          </cell>
          <cell r="V62">
            <v>590.00900000000001</v>
          </cell>
          <cell r="X62">
            <v>-18.2</v>
          </cell>
          <cell r="Z62">
            <v>-8</v>
          </cell>
          <cell r="AB62">
            <v>0</v>
          </cell>
          <cell r="AD62">
            <v>11</v>
          </cell>
          <cell r="AF62">
            <v>0</v>
          </cell>
          <cell r="AH62">
            <v>574.80899999999997</v>
          </cell>
          <cell r="AL62" t="str">
            <v>Profit Contribution</v>
          </cell>
          <cell r="AN62">
            <v>574.80899999999974</v>
          </cell>
          <cell r="AP62">
            <v>-13</v>
          </cell>
          <cell r="AR62">
            <v>-8</v>
          </cell>
          <cell r="AT62">
            <v>0</v>
          </cell>
          <cell r="AV62">
            <v>16</v>
          </cell>
          <cell r="AX62">
            <v>0</v>
          </cell>
          <cell r="AZ62">
            <v>569.80899999999974</v>
          </cell>
          <cell r="BD62" t="str">
            <v>Profit Contribution</v>
          </cell>
          <cell r="BF62">
            <v>569.80899999999997</v>
          </cell>
          <cell r="BH62">
            <v>12.1</v>
          </cell>
          <cell r="BJ62">
            <v>-8</v>
          </cell>
          <cell r="BL62">
            <v>0</v>
          </cell>
          <cell r="BN62">
            <v>16</v>
          </cell>
          <cell r="BP62">
            <v>0</v>
          </cell>
          <cell r="BR62">
            <v>589.90899999999999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 master1"/>
      <sheetName val="VST07-137"/>
      <sheetName val="VST07-138"/>
      <sheetName val="CustomerMaster"/>
    </sheetNames>
    <sheetDataSet>
      <sheetData sheetId="0">
        <row r="2">
          <cell r="A2" t="str">
            <v>00096102YA</v>
          </cell>
        </row>
        <row r="3">
          <cell r="A3" t="str">
            <v>00097401YA</v>
          </cell>
        </row>
        <row r="4">
          <cell r="A4" t="str">
            <v>00097404YA</v>
          </cell>
        </row>
        <row r="5">
          <cell r="A5" t="str">
            <v>00097405YA</v>
          </cell>
        </row>
        <row r="6">
          <cell r="A6" t="str">
            <v>00097406YA</v>
          </cell>
        </row>
        <row r="7">
          <cell r="A7" t="str">
            <v>00097408YA</v>
          </cell>
        </row>
        <row r="8">
          <cell r="A8" t="str">
            <v>00097409YA</v>
          </cell>
        </row>
        <row r="9">
          <cell r="A9" t="str">
            <v>1108690702K</v>
          </cell>
        </row>
        <row r="10">
          <cell r="A10" t="str">
            <v>1108690703K</v>
          </cell>
        </row>
        <row r="11">
          <cell r="A11" t="str">
            <v>1108790701K</v>
          </cell>
        </row>
        <row r="12">
          <cell r="A12" t="str">
            <v>1108790702K</v>
          </cell>
        </row>
        <row r="13">
          <cell r="A13" t="str">
            <v>1108790703K</v>
          </cell>
        </row>
        <row r="14">
          <cell r="A14" t="str">
            <v>1108844001K</v>
          </cell>
        </row>
        <row r="15">
          <cell r="A15" t="str">
            <v>1110281001K</v>
          </cell>
        </row>
        <row r="16">
          <cell r="A16" t="str">
            <v>1110281002K</v>
          </cell>
        </row>
        <row r="17">
          <cell r="A17" t="str">
            <v>1110281003K</v>
          </cell>
        </row>
        <row r="18">
          <cell r="A18" t="str">
            <v>1110291001K</v>
          </cell>
        </row>
        <row r="19">
          <cell r="A19" t="str">
            <v>1110291002K</v>
          </cell>
        </row>
        <row r="20">
          <cell r="A20" t="str">
            <v>1110291003K</v>
          </cell>
        </row>
        <row r="21">
          <cell r="A21" t="str">
            <v>1110790701K</v>
          </cell>
        </row>
        <row r="22">
          <cell r="A22" t="str">
            <v>40217701DA</v>
          </cell>
        </row>
        <row r="23">
          <cell r="A23" t="str">
            <v>40217701YA</v>
          </cell>
        </row>
        <row r="24">
          <cell r="A24" t="str">
            <v>40217701Z1</v>
          </cell>
        </row>
        <row r="25">
          <cell r="A25" t="str">
            <v>40217702DA</v>
          </cell>
        </row>
        <row r="26">
          <cell r="A26" t="str">
            <v>40217702RS</v>
          </cell>
        </row>
        <row r="27">
          <cell r="A27" t="str">
            <v>40217702YA</v>
          </cell>
        </row>
        <row r="28">
          <cell r="A28" t="str">
            <v>40217702Z1</v>
          </cell>
        </row>
        <row r="29">
          <cell r="A29" t="str">
            <v>40217703DA</v>
          </cell>
        </row>
        <row r="30">
          <cell r="A30" t="str">
            <v>40217703YA</v>
          </cell>
        </row>
        <row r="31">
          <cell r="A31" t="str">
            <v>40217703Z1</v>
          </cell>
        </row>
        <row r="32">
          <cell r="A32" t="str">
            <v>40217704DA</v>
          </cell>
        </row>
        <row r="33">
          <cell r="A33" t="str">
            <v>40217704YA</v>
          </cell>
        </row>
        <row r="34">
          <cell r="A34" t="str">
            <v>40217704Z1</v>
          </cell>
        </row>
        <row r="35">
          <cell r="A35" t="str">
            <v>40217705DA</v>
          </cell>
        </row>
        <row r="36">
          <cell r="A36" t="str">
            <v>40217705YA</v>
          </cell>
        </row>
        <row r="37">
          <cell r="A37" t="str">
            <v>40217705Z1</v>
          </cell>
        </row>
        <row r="38">
          <cell r="A38" t="str">
            <v>40368301DA</v>
          </cell>
        </row>
        <row r="39">
          <cell r="A39" t="str">
            <v>40368301PF</v>
          </cell>
        </row>
        <row r="40">
          <cell r="A40" t="str">
            <v>40368301RS</v>
          </cell>
        </row>
        <row r="41">
          <cell r="A41" t="str">
            <v>40368301T1</v>
          </cell>
        </row>
        <row r="42">
          <cell r="A42" t="str">
            <v>40368301YA</v>
          </cell>
        </row>
        <row r="43">
          <cell r="A43" t="str">
            <v>40368302DA</v>
          </cell>
        </row>
        <row r="44">
          <cell r="A44" t="str">
            <v>40368302RS</v>
          </cell>
        </row>
        <row r="45">
          <cell r="A45" t="str">
            <v>40368302T1</v>
          </cell>
        </row>
        <row r="46">
          <cell r="A46" t="str">
            <v>40368302YA</v>
          </cell>
        </row>
        <row r="47">
          <cell r="A47" t="str">
            <v>40368302Z1</v>
          </cell>
        </row>
        <row r="48">
          <cell r="A48" t="str">
            <v>40368304DA</v>
          </cell>
        </row>
        <row r="49">
          <cell r="A49" t="str">
            <v>40368304PF</v>
          </cell>
        </row>
        <row r="50">
          <cell r="A50" t="str">
            <v>40368304RS</v>
          </cell>
        </row>
        <row r="51">
          <cell r="A51" t="str">
            <v>40368304T1</v>
          </cell>
        </row>
        <row r="52">
          <cell r="A52" t="str">
            <v>40368304YA</v>
          </cell>
        </row>
        <row r="53">
          <cell r="A53" t="str">
            <v>40368304Z1</v>
          </cell>
        </row>
        <row r="54">
          <cell r="A54" t="str">
            <v>40387201YA</v>
          </cell>
        </row>
        <row r="55">
          <cell r="A55" t="str">
            <v>40387202YA</v>
          </cell>
        </row>
        <row r="56">
          <cell r="A56" t="str">
            <v>40387203YA</v>
          </cell>
        </row>
        <row r="57">
          <cell r="A57" t="str">
            <v>40387204YA</v>
          </cell>
        </row>
        <row r="58">
          <cell r="A58" t="str">
            <v>40387205YA</v>
          </cell>
        </row>
        <row r="59">
          <cell r="A59" t="str">
            <v>40387206YA</v>
          </cell>
        </row>
        <row r="60">
          <cell r="A60" t="str">
            <v>40497101003YA</v>
          </cell>
        </row>
        <row r="61">
          <cell r="A61" t="str">
            <v>40497101004YA</v>
          </cell>
        </row>
        <row r="62">
          <cell r="A62" t="str">
            <v>40535801YA</v>
          </cell>
        </row>
        <row r="63">
          <cell r="A63" t="str">
            <v>40535802YA</v>
          </cell>
        </row>
        <row r="64">
          <cell r="A64" t="str">
            <v>40551101YA</v>
          </cell>
        </row>
        <row r="65">
          <cell r="A65" t="str">
            <v>40551102YA</v>
          </cell>
        </row>
        <row r="66">
          <cell r="A66" t="str">
            <v>40605601DA</v>
          </cell>
        </row>
        <row r="67">
          <cell r="A67" t="str">
            <v>40605601PF</v>
          </cell>
        </row>
        <row r="68">
          <cell r="A68" t="str">
            <v>40605601RS</v>
          </cell>
        </row>
        <row r="69">
          <cell r="A69" t="str">
            <v>40605601T1</v>
          </cell>
        </row>
        <row r="70">
          <cell r="A70" t="str">
            <v>40605601YA</v>
          </cell>
        </row>
        <row r="71">
          <cell r="A71" t="str">
            <v>40605601Z1</v>
          </cell>
        </row>
        <row r="72">
          <cell r="A72" t="str">
            <v>40607401DA</v>
          </cell>
        </row>
        <row r="73">
          <cell r="A73" t="str">
            <v>40607401PF</v>
          </cell>
        </row>
        <row r="74">
          <cell r="A74" t="str">
            <v>40607401RS</v>
          </cell>
        </row>
        <row r="75">
          <cell r="A75" t="str">
            <v>40607401T1</v>
          </cell>
        </row>
        <row r="76">
          <cell r="A76" t="str">
            <v>40607401YA</v>
          </cell>
        </row>
        <row r="77">
          <cell r="A77" t="str">
            <v>40607402DA</v>
          </cell>
        </row>
        <row r="78">
          <cell r="A78" t="str">
            <v>40607402RS</v>
          </cell>
        </row>
        <row r="79">
          <cell r="A79" t="str">
            <v>40607402T1</v>
          </cell>
        </row>
        <row r="80">
          <cell r="A80" t="str">
            <v>40607402YA</v>
          </cell>
        </row>
        <row r="81">
          <cell r="A81" t="str">
            <v>40750001YA</v>
          </cell>
        </row>
        <row r="82">
          <cell r="A82" t="str">
            <v>40750002YA</v>
          </cell>
        </row>
        <row r="83">
          <cell r="A83" t="str">
            <v>40750003YA</v>
          </cell>
        </row>
        <row r="84">
          <cell r="A84" t="str">
            <v>40750004YA</v>
          </cell>
        </row>
        <row r="85">
          <cell r="A85" t="str">
            <v>40750005YA</v>
          </cell>
        </row>
        <row r="86">
          <cell r="A86" t="str">
            <v>40750007YA</v>
          </cell>
        </row>
        <row r="87">
          <cell r="A87" t="str">
            <v>40750008YA</v>
          </cell>
        </row>
        <row r="88">
          <cell r="A88" t="str">
            <v>40750009YA</v>
          </cell>
        </row>
        <row r="89">
          <cell r="A89" t="str">
            <v>40750010YA</v>
          </cell>
        </row>
        <row r="90">
          <cell r="A90" t="str">
            <v>40750011YA</v>
          </cell>
        </row>
        <row r="91">
          <cell r="A91" t="str">
            <v>40750012YA</v>
          </cell>
        </row>
        <row r="92">
          <cell r="A92" t="str">
            <v>40750013YA</v>
          </cell>
        </row>
        <row r="93">
          <cell r="A93" t="str">
            <v>40750014YA</v>
          </cell>
        </row>
        <row r="94">
          <cell r="A94" t="str">
            <v>40750015YA</v>
          </cell>
        </row>
        <row r="95">
          <cell r="A95" t="str">
            <v>40750016YA</v>
          </cell>
        </row>
        <row r="96">
          <cell r="A96" t="str">
            <v>40750017YA</v>
          </cell>
        </row>
        <row r="97">
          <cell r="A97" t="str">
            <v>40750018YA</v>
          </cell>
        </row>
        <row r="98">
          <cell r="A98" t="str">
            <v>40750020YA</v>
          </cell>
        </row>
        <row r="99">
          <cell r="A99" t="str">
            <v>40835001001YA</v>
          </cell>
        </row>
        <row r="100">
          <cell r="A100" t="str">
            <v>40905201YA</v>
          </cell>
        </row>
        <row r="101">
          <cell r="A101" t="str">
            <v>40905202YA</v>
          </cell>
        </row>
        <row r="102">
          <cell r="A102" t="str">
            <v>40938201YA</v>
          </cell>
        </row>
        <row r="103">
          <cell r="A103" t="str">
            <v>40938202YA</v>
          </cell>
        </row>
        <row r="104">
          <cell r="A104" t="str">
            <v>40959101DA</v>
          </cell>
        </row>
        <row r="105">
          <cell r="A105" t="str">
            <v>40959101YA</v>
          </cell>
        </row>
        <row r="106">
          <cell r="A106" t="str">
            <v>40959101Z1</v>
          </cell>
        </row>
        <row r="107">
          <cell r="A107" t="str">
            <v>40959102DA</v>
          </cell>
        </row>
        <row r="108">
          <cell r="A108" t="str">
            <v>40959102YA</v>
          </cell>
        </row>
        <row r="109">
          <cell r="A109" t="str">
            <v>40959102Z1</v>
          </cell>
        </row>
        <row r="110">
          <cell r="A110" t="str">
            <v>41222701DA</v>
          </cell>
        </row>
        <row r="111">
          <cell r="A111" t="str">
            <v>41222701PF</v>
          </cell>
        </row>
        <row r="112">
          <cell r="A112" t="str">
            <v>41222701RS</v>
          </cell>
        </row>
        <row r="113">
          <cell r="A113" t="str">
            <v>41222701YA</v>
          </cell>
        </row>
        <row r="114">
          <cell r="A114" t="str">
            <v>41222701Z1</v>
          </cell>
        </row>
        <row r="115">
          <cell r="A115" t="str">
            <v>41222702DA</v>
          </cell>
        </row>
        <row r="116">
          <cell r="A116" t="str">
            <v>41222702YA</v>
          </cell>
        </row>
        <row r="117">
          <cell r="A117" t="str">
            <v>41222702Z1</v>
          </cell>
        </row>
        <row r="118">
          <cell r="A118" t="str">
            <v>41222901DA</v>
          </cell>
        </row>
        <row r="119">
          <cell r="A119" t="str">
            <v>41222901PF</v>
          </cell>
        </row>
        <row r="120">
          <cell r="A120" t="str">
            <v>41222901YA</v>
          </cell>
        </row>
        <row r="121">
          <cell r="A121" t="str">
            <v>41222901Z1</v>
          </cell>
        </row>
        <row r="122">
          <cell r="A122" t="str">
            <v>41222902DA</v>
          </cell>
        </row>
        <row r="123">
          <cell r="A123" t="str">
            <v>41222902YA</v>
          </cell>
        </row>
        <row r="124">
          <cell r="A124" t="str">
            <v>41222902Z1</v>
          </cell>
        </row>
        <row r="125">
          <cell r="A125" t="str">
            <v>41222903DA</v>
          </cell>
        </row>
        <row r="126">
          <cell r="A126" t="str">
            <v>41222903YA</v>
          </cell>
        </row>
        <row r="127">
          <cell r="A127" t="str">
            <v>41222903Z1</v>
          </cell>
        </row>
        <row r="128">
          <cell r="A128" t="str">
            <v>41222905DA</v>
          </cell>
        </row>
        <row r="129">
          <cell r="A129" t="str">
            <v>41222905RS</v>
          </cell>
        </row>
        <row r="130">
          <cell r="A130" t="str">
            <v>41222905T1</v>
          </cell>
        </row>
        <row r="131">
          <cell r="A131" t="str">
            <v>41222905YA</v>
          </cell>
        </row>
        <row r="132">
          <cell r="A132" t="str">
            <v>41222905Z1</v>
          </cell>
        </row>
        <row r="133">
          <cell r="A133" t="str">
            <v>41222906DA</v>
          </cell>
        </row>
        <row r="134">
          <cell r="A134" t="str">
            <v>41222906YA</v>
          </cell>
        </row>
        <row r="135">
          <cell r="A135" t="str">
            <v>41222906Z1</v>
          </cell>
        </row>
        <row r="136">
          <cell r="A136" t="str">
            <v>41222907DA</v>
          </cell>
        </row>
        <row r="137">
          <cell r="A137" t="str">
            <v>41222907RS</v>
          </cell>
        </row>
        <row r="138">
          <cell r="A138" t="str">
            <v>41222907T1</v>
          </cell>
        </row>
        <row r="139">
          <cell r="A139" t="str">
            <v>41222907YA</v>
          </cell>
        </row>
        <row r="140">
          <cell r="A140" t="str">
            <v>41222907Z1</v>
          </cell>
        </row>
        <row r="141">
          <cell r="A141" t="str">
            <v>41222908DA</v>
          </cell>
        </row>
        <row r="142">
          <cell r="A142" t="str">
            <v>41222908YA</v>
          </cell>
        </row>
        <row r="143">
          <cell r="A143" t="str">
            <v>41222908Z1</v>
          </cell>
        </row>
        <row r="144">
          <cell r="A144" t="str">
            <v>41222910DA</v>
          </cell>
        </row>
        <row r="145">
          <cell r="A145" t="str">
            <v>41222910YA</v>
          </cell>
        </row>
        <row r="146">
          <cell r="A146" t="str">
            <v>41222910Z1</v>
          </cell>
        </row>
        <row r="147">
          <cell r="A147" t="str">
            <v>41222916DA</v>
          </cell>
        </row>
        <row r="148">
          <cell r="A148" t="str">
            <v>41222916YA</v>
          </cell>
        </row>
        <row r="149">
          <cell r="A149" t="str">
            <v>41222916Z1</v>
          </cell>
        </row>
        <row r="150">
          <cell r="A150" t="str">
            <v>41222917DA</v>
          </cell>
        </row>
        <row r="151">
          <cell r="A151" t="str">
            <v>41222917RS</v>
          </cell>
        </row>
        <row r="152">
          <cell r="A152" t="str">
            <v>41222917T1</v>
          </cell>
        </row>
        <row r="153">
          <cell r="A153" t="str">
            <v>41222917YA</v>
          </cell>
        </row>
        <row r="154">
          <cell r="A154" t="str">
            <v>41222917Z1</v>
          </cell>
        </row>
        <row r="155">
          <cell r="A155" t="str">
            <v>41222918DA</v>
          </cell>
        </row>
        <row r="156">
          <cell r="A156" t="str">
            <v>41222918YA</v>
          </cell>
        </row>
        <row r="157">
          <cell r="A157" t="str">
            <v>41222918Z1</v>
          </cell>
        </row>
        <row r="158">
          <cell r="A158" t="str">
            <v>41222919DA</v>
          </cell>
        </row>
        <row r="159">
          <cell r="A159" t="str">
            <v>41222919YA</v>
          </cell>
        </row>
        <row r="160">
          <cell r="A160" t="str">
            <v>41222919Z1</v>
          </cell>
        </row>
        <row r="161">
          <cell r="A161" t="str">
            <v>41222920DA</v>
          </cell>
        </row>
        <row r="162">
          <cell r="A162" t="str">
            <v>41222920YA</v>
          </cell>
        </row>
        <row r="163">
          <cell r="A163" t="str">
            <v>41222920Z1</v>
          </cell>
        </row>
        <row r="164">
          <cell r="A164" t="str">
            <v>41222921DA</v>
          </cell>
        </row>
        <row r="165">
          <cell r="A165" t="str">
            <v>41222921YA</v>
          </cell>
        </row>
        <row r="166">
          <cell r="A166" t="str">
            <v>41222921Z1</v>
          </cell>
        </row>
        <row r="167">
          <cell r="A167" t="str">
            <v>41222922DA</v>
          </cell>
        </row>
        <row r="168">
          <cell r="A168" t="str">
            <v>41222922YA</v>
          </cell>
        </row>
        <row r="169">
          <cell r="A169" t="str">
            <v>41222922Z1</v>
          </cell>
        </row>
        <row r="170">
          <cell r="A170" t="str">
            <v>41226501DA</v>
          </cell>
        </row>
        <row r="171">
          <cell r="A171" t="str">
            <v>41226501PF</v>
          </cell>
        </row>
        <row r="172">
          <cell r="A172" t="str">
            <v>41226501RS</v>
          </cell>
        </row>
        <row r="173">
          <cell r="A173" t="str">
            <v>41226501T1</v>
          </cell>
        </row>
        <row r="174">
          <cell r="A174" t="str">
            <v>41226501YA</v>
          </cell>
        </row>
        <row r="175">
          <cell r="A175" t="str">
            <v>41226501Z1</v>
          </cell>
        </row>
        <row r="176">
          <cell r="A176" t="str">
            <v>41228501DA</v>
          </cell>
        </row>
        <row r="177">
          <cell r="A177" t="str">
            <v>41228501YA</v>
          </cell>
        </row>
        <row r="178">
          <cell r="A178" t="str">
            <v>41228501Z1</v>
          </cell>
        </row>
        <row r="179">
          <cell r="A179" t="str">
            <v>41249201DA</v>
          </cell>
        </row>
        <row r="180">
          <cell r="A180" t="str">
            <v>41249201YA</v>
          </cell>
        </row>
        <row r="181">
          <cell r="A181" t="str">
            <v>41249201Z1</v>
          </cell>
        </row>
        <row r="182">
          <cell r="A182" t="str">
            <v>41249202DA</v>
          </cell>
        </row>
        <row r="183">
          <cell r="A183" t="str">
            <v>41249202YA</v>
          </cell>
        </row>
        <row r="184">
          <cell r="A184" t="str">
            <v>41249202Z1</v>
          </cell>
        </row>
        <row r="185">
          <cell r="A185" t="str">
            <v>41249203DA</v>
          </cell>
        </row>
        <row r="186">
          <cell r="A186" t="str">
            <v>41249203YA</v>
          </cell>
        </row>
        <row r="187">
          <cell r="A187" t="str">
            <v>41249203Z1</v>
          </cell>
        </row>
        <row r="188">
          <cell r="A188" t="str">
            <v>41249204DA</v>
          </cell>
        </row>
        <row r="189">
          <cell r="A189" t="str">
            <v>41249204YA</v>
          </cell>
        </row>
        <row r="190">
          <cell r="A190" t="str">
            <v>41249204Z1</v>
          </cell>
        </row>
        <row r="191">
          <cell r="A191" t="str">
            <v>41249205DA</v>
          </cell>
        </row>
        <row r="192">
          <cell r="A192" t="str">
            <v>41249205YA</v>
          </cell>
        </row>
        <row r="193">
          <cell r="A193" t="str">
            <v>41249205Z1</v>
          </cell>
        </row>
        <row r="194">
          <cell r="A194" t="str">
            <v>41249206DA</v>
          </cell>
        </row>
        <row r="195">
          <cell r="A195" t="str">
            <v>41249206YA</v>
          </cell>
        </row>
        <row r="196">
          <cell r="A196" t="str">
            <v>41249206Z1</v>
          </cell>
        </row>
        <row r="197">
          <cell r="A197" t="str">
            <v>41249207DA</v>
          </cell>
        </row>
        <row r="198">
          <cell r="A198" t="str">
            <v>41249207YA</v>
          </cell>
        </row>
        <row r="199">
          <cell r="A199" t="str">
            <v>41249207Z1</v>
          </cell>
        </row>
        <row r="200">
          <cell r="A200" t="str">
            <v>41249208DA</v>
          </cell>
        </row>
        <row r="201">
          <cell r="A201" t="str">
            <v>41249208YA</v>
          </cell>
        </row>
        <row r="202">
          <cell r="A202" t="str">
            <v>41249208Z1</v>
          </cell>
        </row>
        <row r="203">
          <cell r="A203" t="str">
            <v>41249209DA</v>
          </cell>
        </row>
        <row r="204">
          <cell r="A204" t="str">
            <v>41249209YA</v>
          </cell>
        </row>
        <row r="205">
          <cell r="A205" t="str">
            <v>41249209Z1</v>
          </cell>
        </row>
        <row r="206">
          <cell r="A206" t="str">
            <v>41249210DA</v>
          </cell>
        </row>
        <row r="207">
          <cell r="A207" t="str">
            <v>41249210YA</v>
          </cell>
        </row>
        <row r="208">
          <cell r="A208" t="str">
            <v>41249210Z1</v>
          </cell>
        </row>
        <row r="209">
          <cell r="A209" t="str">
            <v>41249211DA</v>
          </cell>
        </row>
        <row r="210">
          <cell r="A210" t="str">
            <v>41249211YA</v>
          </cell>
        </row>
        <row r="211">
          <cell r="A211" t="str">
            <v>41249211Z1</v>
          </cell>
        </row>
        <row r="212">
          <cell r="A212" t="str">
            <v>41249214DA</v>
          </cell>
        </row>
        <row r="213">
          <cell r="A213" t="str">
            <v>41249214YA</v>
          </cell>
        </row>
        <row r="214">
          <cell r="A214" t="str">
            <v>41249214Z1</v>
          </cell>
        </row>
        <row r="215">
          <cell r="A215" t="str">
            <v>41249215DA</v>
          </cell>
        </row>
        <row r="216">
          <cell r="A216" t="str">
            <v>41249215YA</v>
          </cell>
        </row>
        <row r="217">
          <cell r="A217" t="str">
            <v>41249215Z1</v>
          </cell>
        </row>
        <row r="218">
          <cell r="A218" t="str">
            <v>41249216DA</v>
          </cell>
        </row>
        <row r="219">
          <cell r="A219" t="str">
            <v>41249216YA</v>
          </cell>
        </row>
        <row r="220">
          <cell r="A220" t="str">
            <v>41249216Z1</v>
          </cell>
        </row>
        <row r="221">
          <cell r="A221" t="str">
            <v>41249217DA</v>
          </cell>
        </row>
        <row r="222">
          <cell r="A222" t="str">
            <v>41249217YA</v>
          </cell>
        </row>
        <row r="223">
          <cell r="A223" t="str">
            <v>41249217Z1</v>
          </cell>
        </row>
        <row r="224">
          <cell r="A224" t="str">
            <v>41249218DA</v>
          </cell>
        </row>
        <row r="225">
          <cell r="A225" t="str">
            <v>41249218YA</v>
          </cell>
        </row>
        <row r="226">
          <cell r="A226" t="str">
            <v>41249218Z1</v>
          </cell>
        </row>
        <row r="227">
          <cell r="A227" t="str">
            <v>41249220DA</v>
          </cell>
        </row>
        <row r="228">
          <cell r="A228" t="str">
            <v>41249220YA</v>
          </cell>
        </row>
        <row r="229">
          <cell r="A229" t="str">
            <v>41249220Z1</v>
          </cell>
        </row>
        <row r="230">
          <cell r="A230" t="str">
            <v>41249221DA</v>
          </cell>
        </row>
        <row r="231">
          <cell r="A231" t="str">
            <v>41249221YA</v>
          </cell>
        </row>
        <row r="232">
          <cell r="A232" t="str">
            <v>41249221Z1</v>
          </cell>
        </row>
        <row r="233">
          <cell r="A233" t="str">
            <v>41249224DA</v>
          </cell>
        </row>
        <row r="234">
          <cell r="A234" t="str">
            <v>41249224YA</v>
          </cell>
        </row>
        <row r="235">
          <cell r="A235" t="str">
            <v>41249224Z1</v>
          </cell>
        </row>
        <row r="236">
          <cell r="A236" t="str">
            <v>41249225DA</v>
          </cell>
        </row>
        <row r="237">
          <cell r="A237" t="str">
            <v>41249225YA</v>
          </cell>
        </row>
        <row r="238">
          <cell r="A238" t="str">
            <v>41249225Z1</v>
          </cell>
        </row>
        <row r="239">
          <cell r="A239" t="str">
            <v>41249227YA</v>
          </cell>
        </row>
        <row r="240">
          <cell r="A240" t="str">
            <v>41256201YA</v>
          </cell>
        </row>
        <row r="241">
          <cell r="A241" t="str">
            <v>41256202YA</v>
          </cell>
        </row>
        <row r="242">
          <cell r="A242" t="str">
            <v>41256203YA</v>
          </cell>
        </row>
        <row r="243">
          <cell r="A243" t="str">
            <v>41256204YA</v>
          </cell>
        </row>
        <row r="244">
          <cell r="A244" t="str">
            <v>41256205YA</v>
          </cell>
        </row>
        <row r="245">
          <cell r="A245" t="str">
            <v>41256206YA</v>
          </cell>
        </row>
        <row r="246">
          <cell r="A246" t="str">
            <v>41256207YA</v>
          </cell>
        </row>
        <row r="247">
          <cell r="A247" t="str">
            <v>41256209YA</v>
          </cell>
        </row>
        <row r="248">
          <cell r="A248" t="str">
            <v>41256210YA</v>
          </cell>
        </row>
        <row r="249">
          <cell r="A249" t="str">
            <v>41257901DA</v>
          </cell>
        </row>
        <row r="250">
          <cell r="A250" t="str">
            <v>41257901PF</v>
          </cell>
        </row>
        <row r="251">
          <cell r="A251" t="str">
            <v>41257901RS</v>
          </cell>
        </row>
        <row r="252">
          <cell r="A252" t="str">
            <v>41257901T1</v>
          </cell>
        </row>
        <row r="253">
          <cell r="A253" t="str">
            <v>41257901YA</v>
          </cell>
        </row>
        <row r="254">
          <cell r="A254" t="str">
            <v>41257901Z1</v>
          </cell>
        </row>
        <row r="255">
          <cell r="A255" t="str">
            <v>41257902DA</v>
          </cell>
        </row>
        <row r="256">
          <cell r="A256" t="str">
            <v>41257902RS</v>
          </cell>
        </row>
        <row r="257">
          <cell r="A257" t="str">
            <v>41257902T1</v>
          </cell>
        </row>
        <row r="258">
          <cell r="A258" t="str">
            <v>41257902YA</v>
          </cell>
        </row>
        <row r="259">
          <cell r="A259" t="str">
            <v>41257902Z1</v>
          </cell>
        </row>
        <row r="260">
          <cell r="A260" t="str">
            <v>41258001DA</v>
          </cell>
        </row>
        <row r="261">
          <cell r="A261" t="str">
            <v>41258001PF</v>
          </cell>
        </row>
        <row r="262">
          <cell r="A262" t="str">
            <v>41258001RS</v>
          </cell>
        </row>
        <row r="263">
          <cell r="A263" t="str">
            <v>41258001T1</v>
          </cell>
        </row>
        <row r="264">
          <cell r="A264" t="str">
            <v>41258001YA</v>
          </cell>
        </row>
        <row r="265">
          <cell r="A265" t="str">
            <v>41258001Z1</v>
          </cell>
        </row>
        <row r="266">
          <cell r="A266" t="str">
            <v>41258301DA</v>
          </cell>
        </row>
        <row r="267">
          <cell r="A267" t="str">
            <v>41258301PF</v>
          </cell>
        </row>
        <row r="268">
          <cell r="A268" t="str">
            <v>41258301RS</v>
          </cell>
        </row>
        <row r="269">
          <cell r="A269" t="str">
            <v>41258301T1</v>
          </cell>
        </row>
        <row r="270">
          <cell r="A270" t="str">
            <v>41258301YA</v>
          </cell>
        </row>
        <row r="271">
          <cell r="A271" t="str">
            <v>41258301Z1</v>
          </cell>
        </row>
        <row r="272">
          <cell r="A272" t="str">
            <v>41258401DA</v>
          </cell>
        </row>
        <row r="273">
          <cell r="A273" t="str">
            <v>41258401RS</v>
          </cell>
        </row>
        <row r="274">
          <cell r="A274" t="str">
            <v>41258401T1</v>
          </cell>
        </row>
        <row r="275">
          <cell r="A275" t="str">
            <v>41258401YA</v>
          </cell>
        </row>
        <row r="276">
          <cell r="A276" t="str">
            <v>41258401Z1</v>
          </cell>
        </row>
        <row r="277">
          <cell r="A277" t="str">
            <v>41258402DA</v>
          </cell>
        </row>
        <row r="278">
          <cell r="A278" t="str">
            <v>41258402PF</v>
          </cell>
        </row>
        <row r="279">
          <cell r="A279" t="str">
            <v>41258402RS</v>
          </cell>
        </row>
        <row r="280">
          <cell r="A280" t="str">
            <v>41258402T1</v>
          </cell>
        </row>
        <row r="281">
          <cell r="A281" t="str">
            <v>41258402YA</v>
          </cell>
        </row>
        <row r="282">
          <cell r="A282" t="str">
            <v>41258501DA</v>
          </cell>
        </row>
        <row r="283">
          <cell r="A283" t="str">
            <v>41258501PF</v>
          </cell>
        </row>
        <row r="284">
          <cell r="A284" t="str">
            <v>41258501RS</v>
          </cell>
        </row>
        <row r="285">
          <cell r="A285" t="str">
            <v>41258501T1</v>
          </cell>
        </row>
        <row r="286">
          <cell r="A286" t="str">
            <v>41258501YA</v>
          </cell>
        </row>
        <row r="287">
          <cell r="A287" t="str">
            <v>41258501Z1</v>
          </cell>
        </row>
        <row r="288">
          <cell r="A288" t="str">
            <v>41258502YA</v>
          </cell>
        </row>
        <row r="289">
          <cell r="A289" t="str">
            <v>41258502Z1</v>
          </cell>
        </row>
        <row r="290">
          <cell r="A290" t="str">
            <v>41258503YA</v>
          </cell>
        </row>
        <row r="291">
          <cell r="A291" t="str">
            <v>41258601DA</v>
          </cell>
        </row>
        <row r="292">
          <cell r="A292" t="str">
            <v>41258601PF</v>
          </cell>
        </row>
        <row r="293">
          <cell r="A293" t="str">
            <v>41258601RS</v>
          </cell>
        </row>
        <row r="294">
          <cell r="A294" t="str">
            <v>41258601T1</v>
          </cell>
        </row>
        <row r="295">
          <cell r="A295" t="str">
            <v>41258601YA</v>
          </cell>
        </row>
        <row r="296">
          <cell r="A296" t="str">
            <v>41258601Z1</v>
          </cell>
        </row>
        <row r="297">
          <cell r="A297" t="str">
            <v>41301001001YA</v>
          </cell>
        </row>
        <row r="298">
          <cell r="A298" t="str">
            <v>41301001002YA</v>
          </cell>
        </row>
        <row r="299">
          <cell r="A299" t="str">
            <v>41301001003YA</v>
          </cell>
        </row>
        <row r="300">
          <cell r="A300" t="str">
            <v>41301024001YA</v>
          </cell>
        </row>
        <row r="301">
          <cell r="A301" t="str">
            <v>41356019YA</v>
          </cell>
        </row>
        <row r="302">
          <cell r="A302" t="str">
            <v>41463001DA</v>
          </cell>
        </row>
        <row r="303">
          <cell r="A303" t="str">
            <v>41463001RS</v>
          </cell>
        </row>
        <row r="304">
          <cell r="A304" t="str">
            <v>41463001T1</v>
          </cell>
        </row>
        <row r="305">
          <cell r="A305" t="str">
            <v>41463001YA</v>
          </cell>
        </row>
        <row r="306">
          <cell r="A306" t="str">
            <v>41463001Z1</v>
          </cell>
        </row>
        <row r="307">
          <cell r="A307" t="str">
            <v>41463002YA</v>
          </cell>
        </row>
        <row r="308">
          <cell r="A308" t="str">
            <v>41463003YA</v>
          </cell>
        </row>
        <row r="309">
          <cell r="A309" t="str">
            <v>41463004YA</v>
          </cell>
        </row>
        <row r="310">
          <cell r="A310" t="str">
            <v>41463005DA</v>
          </cell>
        </row>
        <row r="311">
          <cell r="A311" t="str">
            <v>41463005PF</v>
          </cell>
        </row>
        <row r="312">
          <cell r="A312" t="str">
            <v>41463005RS</v>
          </cell>
        </row>
        <row r="313">
          <cell r="A313" t="str">
            <v>41463005T1</v>
          </cell>
        </row>
        <row r="314">
          <cell r="A314" t="str">
            <v>41463005YA</v>
          </cell>
        </row>
        <row r="315">
          <cell r="A315" t="str">
            <v>41463006DA</v>
          </cell>
        </row>
        <row r="316">
          <cell r="A316" t="str">
            <v>41463006RS</v>
          </cell>
        </row>
        <row r="317">
          <cell r="A317" t="str">
            <v>41463006T1</v>
          </cell>
        </row>
        <row r="318">
          <cell r="A318" t="str">
            <v>41463006YA</v>
          </cell>
        </row>
        <row r="319">
          <cell r="A319" t="str">
            <v>41463006Z1</v>
          </cell>
        </row>
        <row r="320">
          <cell r="A320" t="str">
            <v>41463007DA</v>
          </cell>
        </row>
        <row r="321">
          <cell r="A321" t="str">
            <v>41463007RS</v>
          </cell>
        </row>
        <row r="322">
          <cell r="A322" t="str">
            <v>41463007T1</v>
          </cell>
        </row>
        <row r="323">
          <cell r="A323" t="str">
            <v>41463007YA</v>
          </cell>
        </row>
        <row r="324">
          <cell r="A324" t="str">
            <v>41463007Z1</v>
          </cell>
        </row>
        <row r="325">
          <cell r="A325" t="str">
            <v>41469501YA</v>
          </cell>
        </row>
        <row r="326">
          <cell r="A326" t="str">
            <v>41469502YA</v>
          </cell>
        </row>
        <row r="327">
          <cell r="A327" t="str">
            <v>41469505YA</v>
          </cell>
        </row>
        <row r="328">
          <cell r="A328" t="str">
            <v>41469509YA</v>
          </cell>
        </row>
        <row r="329">
          <cell r="A329" t="str">
            <v>41469510YA</v>
          </cell>
        </row>
        <row r="330">
          <cell r="A330" t="str">
            <v>41469513YA</v>
          </cell>
        </row>
        <row r="331">
          <cell r="A331" t="str">
            <v>41469514YA</v>
          </cell>
        </row>
        <row r="332">
          <cell r="A332" t="str">
            <v>41469517YA</v>
          </cell>
        </row>
        <row r="333">
          <cell r="A333" t="str">
            <v>41469525YA</v>
          </cell>
        </row>
        <row r="334">
          <cell r="A334" t="str">
            <v>41469527YA</v>
          </cell>
        </row>
        <row r="335">
          <cell r="A335" t="str">
            <v>41469531YA</v>
          </cell>
        </row>
        <row r="336">
          <cell r="A336" t="str">
            <v>41469533DA</v>
          </cell>
        </row>
        <row r="337">
          <cell r="A337" t="str">
            <v>41469533PF</v>
          </cell>
        </row>
        <row r="338">
          <cell r="A338" t="str">
            <v>41469533RS</v>
          </cell>
        </row>
        <row r="339">
          <cell r="A339" t="str">
            <v>41469533T1</v>
          </cell>
        </row>
        <row r="340">
          <cell r="A340" t="str">
            <v>41469533YA</v>
          </cell>
        </row>
        <row r="341">
          <cell r="A341" t="str">
            <v>41469533Z1</v>
          </cell>
        </row>
        <row r="342">
          <cell r="A342" t="str">
            <v>41469535YA</v>
          </cell>
        </row>
        <row r="343">
          <cell r="A343" t="str">
            <v>41469536YA</v>
          </cell>
        </row>
        <row r="344">
          <cell r="A344" t="str">
            <v>41469541YA</v>
          </cell>
        </row>
        <row r="345">
          <cell r="A345" t="str">
            <v>41469542YA</v>
          </cell>
        </row>
        <row r="346">
          <cell r="A346" t="str">
            <v>41469542Z1</v>
          </cell>
        </row>
        <row r="347">
          <cell r="A347" t="str">
            <v>41469545PF</v>
          </cell>
        </row>
        <row r="348">
          <cell r="A348" t="str">
            <v>41469545RS</v>
          </cell>
        </row>
        <row r="349">
          <cell r="A349" t="str">
            <v>41469545YA</v>
          </cell>
        </row>
        <row r="350">
          <cell r="A350" t="str">
            <v>41469545Z1</v>
          </cell>
        </row>
        <row r="351">
          <cell r="A351" t="str">
            <v>41469546DA</v>
          </cell>
        </row>
        <row r="352">
          <cell r="A352" t="str">
            <v>41469546PF</v>
          </cell>
        </row>
        <row r="353">
          <cell r="A353" t="str">
            <v>41469546RS</v>
          </cell>
        </row>
        <row r="354">
          <cell r="A354" t="str">
            <v>41469546T1</v>
          </cell>
        </row>
        <row r="355">
          <cell r="A355" t="str">
            <v>41469546YA</v>
          </cell>
        </row>
        <row r="356">
          <cell r="A356" t="str">
            <v>41469546Z1</v>
          </cell>
        </row>
        <row r="357">
          <cell r="A357" t="str">
            <v>41469547YA</v>
          </cell>
        </row>
        <row r="358">
          <cell r="A358" t="str">
            <v>41469547Z1</v>
          </cell>
        </row>
        <row r="359">
          <cell r="A359" t="str">
            <v>41469548DA</v>
          </cell>
        </row>
        <row r="360">
          <cell r="A360" t="str">
            <v>41469548PF</v>
          </cell>
        </row>
        <row r="361">
          <cell r="A361" t="str">
            <v>41469548RS</v>
          </cell>
        </row>
        <row r="362">
          <cell r="A362" t="str">
            <v>41469548T1</v>
          </cell>
        </row>
        <row r="363">
          <cell r="A363" t="str">
            <v>41469548YA</v>
          </cell>
        </row>
        <row r="364">
          <cell r="A364" t="str">
            <v>41469548Z1</v>
          </cell>
        </row>
        <row r="365">
          <cell r="A365" t="str">
            <v>41469553YA</v>
          </cell>
        </row>
        <row r="366">
          <cell r="A366" t="str">
            <v>41469553Z1</v>
          </cell>
        </row>
        <row r="367">
          <cell r="A367" t="str">
            <v>41469554YA</v>
          </cell>
        </row>
        <row r="368">
          <cell r="A368" t="str">
            <v>41469554Z1</v>
          </cell>
        </row>
        <row r="369">
          <cell r="A369" t="str">
            <v>41469555YA</v>
          </cell>
        </row>
        <row r="370">
          <cell r="A370" t="str">
            <v>41469556DA</v>
          </cell>
        </row>
        <row r="371">
          <cell r="A371" t="str">
            <v>41469556PF</v>
          </cell>
        </row>
        <row r="372">
          <cell r="A372" t="str">
            <v>41469556RS</v>
          </cell>
        </row>
        <row r="373">
          <cell r="A373" t="str">
            <v>41469556T1</v>
          </cell>
        </row>
        <row r="374">
          <cell r="A374" t="str">
            <v>41469556YA</v>
          </cell>
        </row>
        <row r="375">
          <cell r="A375" t="str">
            <v>41469556Z1</v>
          </cell>
        </row>
        <row r="376">
          <cell r="A376" t="str">
            <v>41469557YA</v>
          </cell>
        </row>
        <row r="377">
          <cell r="A377" t="str">
            <v>41469557Z1</v>
          </cell>
        </row>
        <row r="378">
          <cell r="A378" t="str">
            <v>41469558DA</v>
          </cell>
        </row>
        <row r="379">
          <cell r="A379" t="str">
            <v>41469558PF</v>
          </cell>
        </row>
        <row r="380">
          <cell r="A380" t="str">
            <v>41469558RS</v>
          </cell>
        </row>
        <row r="381">
          <cell r="A381" t="str">
            <v>41469558T1</v>
          </cell>
        </row>
        <row r="382">
          <cell r="A382" t="str">
            <v>41469558YA</v>
          </cell>
        </row>
        <row r="383">
          <cell r="A383" t="str">
            <v>41469558Z1</v>
          </cell>
        </row>
        <row r="384">
          <cell r="A384" t="str">
            <v>41469559YA</v>
          </cell>
        </row>
        <row r="385">
          <cell r="A385" t="str">
            <v>41469559Z1</v>
          </cell>
        </row>
        <row r="386">
          <cell r="A386" t="str">
            <v>41469560YA</v>
          </cell>
        </row>
        <row r="387">
          <cell r="A387" t="str">
            <v>41469560Z1</v>
          </cell>
        </row>
        <row r="388">
          <cell r="A388" t="str">
            <v>41469561DA</v>
          </cell>
        </row>
        <row r="389">
          <cell r="A389" t="str">
            <v>41469561PF</v>
          </cell>
        </row>
        <row r="390">
          <cell r="A390" t="str">
            <v>41469561RS</v>
          </cell>
        </row>
        <row r="391">
          <cell r="A391" t="str">
            <v>41469561T1</v>
          </cell>
        </row>
        <row r="392">
          <cell r="A392" t="str">
            <v>41478601YA</v>
          </cell>
        </row>
        <row r="393">
          <cell r="A393" t="str">
            <v>41478604YA</v>
          </cell>
        </row>
        <row r="394">
          <cell r="A394" t="str">
            <v>41478605YA</v>
          </cell>
        </row>
        <row r="395">
          <cell r="A395" t="str">
            <v>41478606YA</v>
          </cell>
        </row>
        <row r="396">
          <cell r="A396" t="str">
            <v>41478626YA</v>
          </cell>
        </row>
        <row r="397">
          <cell r="A397" t="str">
            <v>41515107YA</v>
          </cell>
        </row>
        <row r="398">
          <cell r="A398" t="str">
            <v>41515108YA</v>
          </cell>
        </row>
        <row r="399">
          <cell r="A399" t="str">
            <v>41515109YA</v>
          </cell>
        </row>
        <row r="400">
          <cell r="A400" t="str">
            <v>41515110YA</v>
          </cell>
        </row>
        <row r="401">
          <cell r="A401" t="str">
            <v>41515111YA</v>
          </cell>
        </row>
        <row r="402">
          <cell r="A402" t="str">
            <v>41515112YA</v>
          </cell>
        </row>
        <row r="403">
          <cell r="A403" t="str">
            <v>41515113YA</v>
          </cell>
        </row>
        <row r="404">
          <cell r="A404" t="str">
            <v>41515114YA</v>
          </cell>
        </row>
        <row r="405">
          <cell r="A405" t="str">
            <v>41515116YA</v>
          </cell>
        </row>
        <row r="406">
          <cell r="A406" t="str">
            <v>41515117YA</v>
          </cell>
        </row>
        <row r="407">
          <cell r="A407" t="str">
            <v>41515119YA</v>
          </cell>
        </row>
        <row r="408">
          <cell r="A408" t="str">
            <v>41515120YA</v>
          </cell>
        </row>
        <row r="409">
          <cell r="A409" t="str">
            <v>41515121YA</v>
          </cell>
        </row>
        <row r="410">
          <cell r="A410" t="str">
            <v>41515122YA</v>
          </cell>
        </row>
        <row r="411">
          <cell r="A411" t="str">
            <v>41515125YA</v>
          </cell>
        </row>
        <row r="412">
          <cell r="A412" t="str">
            <v>41515126YA</v>
          </cell>
        </row>
        <row r="413">
          <cell r="A413" t="str">
            <v>41515127YA</v>
          </cell>
        </row>
        <row r="414">
          <cell r="A414" t="str">
            <v>41515128YA</v>
          </cell>
        </row>
        <row r="415">
          <cell r="A415" t="str">
            <v>41515701DA</v>
          </cell>
        </row>
        <row r="416">
          <cell r="A416" t="str">
            <v>41515701PF</v>
          </cell>
        </row>
        <row r="417">
          <cell r="A417" t="str">
            <v>41515701RS</v>
          </cell>
        </row>
        <row r="418">
          <cell r="A418" t="str">
            <v>41515701T1</v>
          </cell>
        </row>
        <row r="419">
          <cell r="A419" t="str">
            <v>41515701YA</v>
          </cell>
        </row>
        <row r="420">
          <cell r="A420" t="str">
            <v>41515801DA</v>
          </cell>
        </row>
        <row r="421">
          <cell r="A421" t="str">
            <v>41515801PF</v>
          </cell>
        </row>
        <row r="422">
          <cell r="A422" t="str">
            <v>41515801RS</v>
          </cell>
        </row>
        <row r="423">
          <cell r="A423" t="str">
            <v>41515801T1</v>
          </cell>
        </row>
        <row r="424">
          <cell r="A424" t="str">
            <v>41515801YA</v>
          </cell>
        </row>
        <row r="425">
          <cell r="A425" t="str">
            <v>41515901DA</v>
          </cell>
        </row>
        <row r="426">
          <cell r="A426" t="str">
            <v>41515901PF</v>
          </cell>
        </row>
        <row r="427">
          <cell r="A427" t="str">
            <v>41515901RS</v>
          </cell>
        </row>
        <row r="428">
          <cell r="A428" t="str">
            <v>41515901T1</v>
          </cell>
        </row>
        <row r="429">
          <cell r="A429" t="str">
            <v>41515901YA</v>
          </cell>
        </row>
        <row r="430">
          <cell r="A430" t="str">
            <v>41515901Z1</v>
          </cell>
        </row>
        <row r="431">
          <cell r="A431" t="str">
            <v>41716801YA</v>
          </cell>
        </row>
        <row r="432">
          <cell r="A432" t="str">
            <v>41716803YA</v>
          </cell>
        </row>
        <row r="433">
          <cell r="A433" t="str">
            <v>41716804YA</v>
          </cell>
        </row>
        <row r="434">
          <cell r="A434" t="str">
            <v>41716805YA</v>
          </cell>
        </row>
        <row r="435">
          <cell r="A435" t="str">
            <v>41716809YA</v>
          </cell>
        </row>
        <row r="436">
          <cell r="A436" t="str">
            <v>41716811YA</v>
          </cell>
        </row>
        <row r="437">
          <cell r="A437" t="str">
            <v>41716812YA</v>
          </cell>
        </row>
        <row r="438">
          <cell r="A438" t="str">
            <v>41716813YA</v>
          </cell>
        </row>
        <row r="439">
          <cell r="A439" t="str">
            <v>41716814YA</v>
          </cell>
        </row>
        <row r="440">
          <cell r="A440" t="str">
            <v>41716815YA</v>
          </cell>
        </row>
        <row r="441">
          <cell r="A441" t="str">
            <v>41716816YA</v>
          </cell>
        </row>
        <row r="442">
          <cell r="A442" t="str">
            <v>41716819YA</v>
          </cell>
        </row>
        <row r="443">
          <cell r="A443" t="str">
            <v>41716820YA</v>
          </cell>
        </row>
        <row r="444">
          <cell r="A444" t="str">
            <v>41716821YA</v>
          </cell>
        </row>
        <row r="445">
          <cell r="A445" t="str">
            <v>41716822YA</v>
          </cell>
        </row>
        <row r="446">
          <cell r="A446" t="str">
            <v>41716823YA</v>
          </cell>
        </row>
        <row r="447">
          <cell r="A447" t="str">
            <v>41716824YA</v>
          </cell>
        </row>
        <row r="448">
          <cell r="A448" t="str">
            <v>41716825YA</v>
          </cell>
        </row>
        <row r="449">
          <cell r="A449" t="str">
            <v>41716826YA</v>
          </cell>
        </row>
        <row r="450">
          <cell r="A450" t="str">
            <v>41716827YA</v>
          </cell>
        </row>
        <row r="451">
          <cell r="A451" t="str">
            <v>41716828YA</v>
          </cell>
        </row>
        <row r="452">
          <cell r="A452" t="str">
            <v>41716829YA</v>
          </cell>
        </row>
        <row r="453">
          <cell r="A453" t="str">
            <v>41716830YA</v>
          </cell>
        </row>
        <row r="454">
          <cell r="A454" t="str">
            <v>41716831YA</v>
          </cell>
        </row>
        <row r="455">
          <cell r="A455" t="str">
            <v>41780302DA</v>
          </cell>
        </row>
        <row r="456">
          <cell r="A456" t="str">
            <v>41780302RS</v>
          </cell>
        </row>
        <row r="457">
          <cell r="A457" t="str">
            <v>41780302T1</v>
          </cell>
        </row>
        <row r="458">
          <cell r="A458" t="str">
            <v>41780302YA</v>
          </cell>
        </row>
        <row r="459">
          <cell r="A459" t="str">
            <v>41780303DA</v>
          </cell>
        </row>
        <row r="460">
          <cell r="A460" t="str">
            <v>41780303PF</v>
          </cell>
        </row>
        <row r="461">
          <cell r="A461" t="str">
            <v>41780303T1</v>
          </cell>
        </row>
        <row r="462">
          <cell r="A462" t="str">
            <v>41780303YA</v>
          </cell>
        </row>
        <row r="463">
          <cell r="A463" t="str">
            <v>41780303Z1</v>
          </cell>
        </row>
        <row r="464">
          <cell r="A464" t="str">
            <v>41780305DA</v>
          </cell>
        </row>
        <row r="465">
          <cell r="A465" t="str">
            <v>41780305RS</v>
          </cell>
        </row>
        <row r="466">
          <cell r="A466" t="str">
            <v>41780305T1</v>
          </cell>
        </row>
        <row r="467">
          <cell r="A467" t="str">
            <v>41780305YA</v>
          </cell>
        </row>
        <row r="468">
          <cell r="A468" t="str">
            <v>41780306DA</v>
          </cell>
        </row>
        <row r="469">
          <cell r="A469" t="str">
            <v>41780306PF</v>
          </cell>
        </row>
        <row r="470">
          <cell r="A470" t="str">
            <v>41780306RS</v>
          </cell>
        </row>
        <row r="471">
          <cell r="A471" t="str">
            <v>41780306T1</v>
          </cell>
        </row>
        <row r="472">
          <cell r="A472" t="str">
            <v>41780306YA</v>
          </cell>
        </row>
        <row r="473">
          <cell r="A473" t="str">
            <v>41780306Z1</v>
          </cell>
        </row>
        <row r="474">
          <cell r="A474" t="str">
            <v>41780307DA</v>
          </cell>
        </row>
        <row r="475">
          <cell r="A475" t="str">
            <v>41780307RS</v>
          </cell>
        </row>
        <row r="476">
          <cell r="A476" t="str">
            <v>41780307T1</v>
          </cell>
        </row>
        <row r="477">
          <cell r="A477" t="str">
            <v>41780307YA</v>
          </cell>
        </row>
        <row r="478">
          <cell r="A478" t="str">
            <v>41780307Z1</v>
          </cell>
        </row>
        <row r="479">
          <cell r="A479" t="str">
            <v>41780308PF</v>
          </cell>
        </row>
        <row r="480">
          <cell r="A480" t="str">
            <v>41780308RS</v>
          </cell>
        </row>
        <row r="481">
          <cell r="A481" t="str">
            <v>41780308T1</v>
          </cell>
        </row>
        <row r="482">
          <cell r="A482" t="str">
            <v>41780308YA</v>
          </cell>
        </row>
        <row r="483">
          <cell r="A483" t="str">
            <v>41780308Z1</v>
          </cell>
        </row>
        <row r="484">
          <cell r="A484" t="str">
            <v>41780309DA</v>
          </cell>
        </row>
        <row r="485">
          <cell r="A485" t="str">
            <v>41780309PF</v>
          </cell>
        </row>
        <row r="486">
          <cell r="A486" t="str">
            <v>41780309RS</v>
          </cell>
        </row>
        <row r="487">
          <cell r="A487" t="str">
            <v>41780309T1</v>
          </cell>
        </row>
        <row r="488">
          <cell r="A488" t="str">
            <v>41780309YA</v>
          </cell>
        </row>
        <row r="489">
          <cell r="A489" t="str">
            <v>41780309Z1</v>
          </cell>
        </row>
        <row r="490">
          <cell r="A490" t="str">
            <v>41780310YA</v>
          </cell>
        </row>
        <row r="491">
          <cell r="A491" t="str">
            <v>41780311DA</v>
          </cell>
        </row>
        <row r="492">
          <cell r="A492" t="str">
            <v>41780311PF</v>
          </cell>
        </row>
        <row r="493">
          <cell r="A493" t="str">
            <v>41780311RS</v>
          </cell>
        </row>
        <row r="494">
          <cell r="A494" t="str">
            <v>41780311T1</v>
          </cell>
        </row>
        <row r="495">
          <cell r="A495" t="str">
            <v>41780311YA</v>
          </cell>
        </row>
        <row r="496">
          <cell r="A496" t="str">
            <v>41780312DA</v>
          </cell>
        </row>
        <row r="497">
          <cell r="A497" t="str">
            <v>41780312PF</v>
          </cell>
        </row>
        <row r="498">
          <cell r="A498" t="str">
            <v>41780312RS</v>
          </cell>
        </row>
        <row r="499">
          <cell r="A499" t="str">
            <v>41780312T1</v>
          </cell>
        </row>
        <row r="500">
          <cell r="A500" t="str">
            <v>41780312YA</v>
          </cell>
        </row>
        <row r="501">
          <cell r="A501" t="str">
            <v>41780312Z1</v>
          </cell>
        </row>
        <row r="502">
          <cell r="A502" t="str">
            <v>41780313DA</v>
          </cell>
        </row>
        <row r="503">
          <cell r="A503" t="str">
            <v>41780313PF</v>
          </cell>
        </row>
        <row r="504">
          <cell r="A504" t="str">
            <v>41780313RS</v>
          </cell>
        </row>
        <row r="505">
          <cell r="A505" t="str">
            <v>41780313T1</v>
          </cell>
        </row>
        <row r="506">
          <cell r="A506" t="str">
            <v>41780313YA</v>
          </cell>
        </row>
        <row r="507">
          <cell r="A507" t="str">
            <v>41780314T1</v>
          </cell>
        </row>
        <row r="508">
          <cell r="A508" t="str">
            <v>41780314YA</v>
          </cell>
        </row>
        <row r="509">
          <cell r="A509" t="str">
            <v>41780314Z1</v>
          </cell>
        </row>
        <row r="510">
          <cell r="A510" t="str">
            <v>41780315DA</v>
          </cell>
        </row>
        <row r="511">
          <cell r="A511" t="str">
            <v>41780315PF</v>
          </cell>
        </row>
        <row r="512">
          <cell r="A512" t="str">
            <v>41780315RS</v>
          </cell>
        </row>
        <row r="513">
          <cell r="A513" t="str">
            <v>41780315T1</v>
          </cell>
        </row>
        <row r="514">
          <cell r="A514" t="str">
            <v>41780315YA</v>
          </cell>
        </row>
        <row r="515">
          <cell r="A515" t="str">
            <v>41780316DA</v>
          </cell>
        </row>
        <row r="516">
          <cell r="A516" t="str">
            <v>41780316PF</v>
          </cell>
        </row>
        <row r="517">
          <cell r="A517" t="str">
            <v>41780316RS</v>
          </cell>
        </row>
        <row r="518">
          <cell r="A518" t="str">
            <v>41780316T1</v>
          </cell>
        </row>
        <row r="519">
          <cell r="A519" t="str">
            <v>41780316YA</v>
          </cell>
        </row>
        <row r="520">
          <cell r="A520" t="str">
            <v>41780317YA</v>
          </cell>
        </row>
        <row r="521">
          <cell r="A521" t="str">
            <v>41780318DA</v>
          </cell>
        </row>
        <row r="522">
          <cell r="A522" t="str">
            <v>41780318PF</v>
          </cell>
        </row>
        <row r="523">
          <cell r="A523" t="str">
            <v>41780318RS</v>
          </cell>
        </row>
        <row r="524">
          <cell r="A524" t="str">
            <v>41780318T1</v>
          </cell>
        </row>
        <row r="525">
          <cell r="A525" t="str">
            <v>41780318YA</v>
          </cell>
        </row>
        <row r="526">
          <cell r="A526" t="str">
            <v>41797701YA</v>
          </cell>
        </row>
        <row r="527">
          <cell r="A527" t="str">
            <v>41797702YA</v>
          </cell>
        </row>
        <row r="528">
          <cell r="A528" t="str">
            <v>41797703YA</v>
          </cell>
        </row>
        <row r="529">
          <cell r="A529" t="str">
            <v>41797704YA</v>
          </cell>
        </row>
        <row r="530">
          <cell r="A530" t="str">
            <v>41797705YA</v>
          </cell>
        </row>
        <row r="531">
          <cell r="A531" t="str">
            <v>41797706YA</v>
          </cell>
        </row>
        <row r="532">
          <cell r="A532" t="str">
            <v>41797707YA</v>
          </cell>
        </row>
        <row r="533">
          <cell r="A533" t="str">
            <v>41797708YA</v>
          </cell>
        </row>
        <row r="534">
          <cell r="A534" t="str">
            <v>41831301YA</v>
          </cell>
        </row>
        <row r="535">
          <cell r="A535" t="str">
            <v>41831303YA</v>
          </cell>
        </row>
        <row r="536">
          <cell r="A536" t="str">
            <v>41884019YA</v>
          </cell>
        </row>
        <row r="537">
          <cell r="A537" t="str">
            <v>41960401DA</v>
          </cell>
        </row>
        <row r="538">
          <cell r="A538" t="str">
            <v>41960401PF</v>
          </cell>
        </row>
        <row r="539">
          <cell r="A539" t="str">
            <v>41960401RS</v>
          </cell>
        </row>
        <row r="540">
          <cell r="A540" t="str">
            <v>41960401T1</v>
          </cell>
        </row>
        <row r="541">
          <cell r="A541" t="str">
            <v>41960401YA</v>
          </cell>
        </row>
        <row r="542">
          <cell r="A542" t="str">
            <v>41960402DA</v>
          </cell>
        </row>
        <row r="543">
          <cell r="A543" t="str">
            <v>41960402PF</v>
          </cell>
        </row>
        <row r="544">
          <cell r="A544" t="str">
            <v>41960402RS</v>
          </cell>
        </row>
        <row r="545">
          <cell r="A545" t="str">
            <v>41960402T1</v>
          </cell>
        </row>
        <row r="546">
          <cell r="A546" t="str">
            <v>41960402YA</v>
          </cell>
        </row>
        <row r="547">
          <cell r="A547" t="str">
            <v>41960403YA</v>
          </cell>
        </row>
        <row r="548">
          <cell r="A548" t="str">
            <v>41960404DA</v>
          </cell>
        </row>
        <row r="549">
          <cell r="A549" t="str">
            <v>41960404PF</v>
          </cell>
        </row>
        <row r="550">
          <cell r="A550" t="str">
            <v>41960404RS</v>
          </cell>
        </row>
        <row r="551">
          <cell r="A551" t="str">
            <v>41960404T1</v>
          </cell>
        </row>
        <row r="552">
          <cell r="A552" t="str">
            <v>41960404YA</v>
          </cell>
        </row>
        <row r="553">
          <cell r="A553" t="str">
            <v>41960404Z1</v>
          </cell>
        </row>
        <row r="554">
          <cell r="A554" t="str">
            <v>41960405DA</v>
          </cell>
        </row>
        <row r="555">
          <cell r="A555" t="str">
            <v>41960405RS</v>
          </cell>
        </row>
        <row r="556">
          <cell r="A556" t="str">
            <v>41960405T1</v>
          </cell>
        </row>
        <row r="557">
          <cell r="A557" t="str">
            <v>41960405YA</v>
          </cell>
        </row>
        <row r="558">
          <cell r="A558" t="str">
            <v>41960405Z1</v>
          </cell>
        </row>
        <row r="559">
          <cell r="A559" t="str">
            <v>41960406DA</v>
          </cell>
        </row>
        <row r="560">
          <cell r="A560" t="str">
            <v>41960406RS</v>
          </cell>
        </row>
        <row r="561">
          <cell r="A561" t="str">
            <v>41960406T1</v>
          </cell>
        </row>
        <row r="562">
          <cell r="A562" t="str">
            <v>41960406YA</v>
          </cell>
        </row>
        <row r="563">
          <cell r="A563" t="str">
            <v>41960409YA</v>
          </cell>
        </row>
        <row r="564">
          <cell r="A564" t="str">
            <v>41960409Z1</v>
          </cell>
        </row>
        <row r="565">
          <cell r="A565" t="str">
            <v>41960431DA</v>
          </cell>
        </row>
        <row r="566">
          <cell r="A566" t="str">
            <v>41960431PF</v>
          </cell>
        </row>
        <row r="567">
          <cell r="A567" t="str">
            <v>41960431RS</v>
          </cell>
        </row>
        <row r="568">
          <cell r="A568" t="str">
            <v>41960431T1</v>
          </cell>
        </row>
        <row r="569">
          <cell r="A569" t="str">
            <v>41960431YA</v>
          </cell>
        </row>
        <row r="570">
          <cell r="A570" t="str">
            <v>41960431Z1</v>
          </cell>
        </row>
        <row r="571">
          <cell r="A571" t="str">
            <v>41960432DA</v>
          </cell>
        </row>
        <row r="572">
          <cell r="A572" t="str">
            <v>41960432PF</v>
          </cell>
        </row>
        <row r="573">
          <cell r="A573" t="str">
            <v>41960432RS</v>
          </cell>
        </row>
        <row r="574">
          <cell r="A574" t="str">
            <v>41960432T1</v>
          </cell>
        </row>
        <row r="575">
          <cell r="A575" t="str">
            <v>41960432YA</v>
          </cell>
        </row>
        <row r="576">
          <cell r="A576" t="str">
            <v>41960432Z1</v>
          </cell>
        </row>
        <row r="577">
          <cell r="A577" t="str">
            <v>41960433T1</v>
          </cell>
        </row>
        <row r="578">
          <cell r="A578" t="str">
            <v>41960433YA</v>
          </cell>
        </row>
        <row r="579">
          <cell r="A579" t="str">
            <v>41960433Z1</v>
          </cell>
        </row>
        <row r="580">
          <cell r="A580" t="str">
            <v>41960434DA</v>
          </cell>
        </row>
        <row r="581">
          <cell r="A581" t="str">
            <v>41960434PF</v>
          </cell>
        </row>
        <row r="582">
          <cell r="A582" t="str">
            <v>41960434RS</v>
          </cell>
        </row>
        <row r="583">
          <cell r="A583" t="str">
            <v>41960434T1</v>
          </cell>
        </row>
        <row r="584">
          <cell r="A584" t="str">
            <v>41960434YA</v>
          </cell>
        </row>
        <row r="585">
          <cell r="A585" t="str">
            <v>41960434Z1</v>
          </cell>
        </row>
        <row r="586">
          <cell r="A586" t="str">
            <v>41960435YA</v>
          </cell>
        </row>
        <row r="587">
          <cell r="A587" t="str">
            <v>41960436DA</v>
          </cell>
        </row>
        <row r="588">
          <cell r="A588" t="str">
            <v>41960436PF</v>
          </cell>
        </row>
        <row r="589">
          <cell r="A589" t="str">
            <v>41960436RS</v>
          </cell>
        </row>
        <row r="590">
          <cell r="A590" t="str">
            <v>41960436T1</v>
          </cell>
        </row>
        <row r="591">
          <cell r="A591" t="str">
            <v>41960436YA</v>
          </cell>
        </row>
        <row r="592">
          <cell r="A592" t="str">
            <v>41960436Z1</v>
          </cell>
        </row>
        <row r="593">
          <cell r="A593" t="str">
            <v>41960437YA</v>
          </cell>
        </row>
        <row r="594">
          <cell r="A594" t="str">
            <v>41960438T1</v>
          </cell>
        </row>
        <row r="595">
          <cell r="A595" t="str">
            <v>41960438YA</v>
          </cell>
        </row>
        <row r="596">
          <cell r="A596" t="str">
            <v>41960439DA</v>
          </cell>
        </row>
        <row r="597">
          <cell r="A597" t="str">
            <v>41960439RS</v>
          </cell>
        </row>
        <row r="598">
          <cell r="A598" t="str">
            <v>41960439T1</v>
          </cell>
        </row>
        <row r="599">
          <cell r="A599" t="str">
            <v>41960439YA</v>
          </cell>
        </row>
        <row r="600">
          <cell r="A600" t="str">
            <v>41960439Z1</v>
          </cell>
        </row>
        <row r="601">
          <cell r="A601" t="str">
            <v>41960440YA</v>
          </cell>
        </row>
        <row r="602">
          <cell r="A602" t="str">
            <v>41960440Z1</v>
          </cell>
        </row>
        <row r="603">
          <cell r="A603" t="str">
            <v>41960441DA</v>
          </cell>
        </row>
        <row r="604">
          <cell r="A604" t="str">
            <v>41960441PF</v>
          </cell>
        </row>
        <row r="605">
          <cell r="A605" t="str">
            <v>41960441RS</v>
          </cell>
        </row>
        <row r="606">
          <cell r="A606" t="str">
            <v>41960441T1</v>
          </cell>
        </row>
        <row r="607">
          <cell r="A607" t="str">
            <v>41960441YA</v>
          </cell>
        </row>
        <row r="608">
          <cell r="A608" t="str">
            <v>41960441Z1</v>
          </cell>
        </row>
        <row r="609">
          <cell r="A609" t="str">
            <v>41960442DA</v>
          </cell>
        </row>
        <row r="610">
          <cell r="A610" t="str">
            <v>41960442RS</v>
          </cell>
        </row>
        <row r="611">
          <cell r="A611" t="str">
            <v>41960442T1</v>
          </cell>
        </row>
        <row r="612">
          <cell r="A612" t="str">
            <v>41960442YA</v>
          </cell>
        </row>
        <row r="613">
          <cell r="A613" t="str">
            <v>41960443DA</v>
          </cell>
        </row>
        <row r="614">
          <cell r="A614" t="str">
            <v>41960443YA</v>
          </cell>
        </row>
        <row r="615">
          <cell r="A615" t="str">
            <v>41960443Z1</v>
          </cell>
        </row>
        <row r="616">
          <cell r="A616" t="str">
            <v>41960901DA</v>
          </cell>
        </row>
        <row r="617">
          <cell r="A617" t="str">
            <v>41960901PF</v>
          </cell>
        </row>
        <row r="618">
          <cell r="A618" t="str">
            <v>41960901RS</v>
          </cell>
        </row>
        <row r="619">
          <cell r="A619" t="str">
            <v>41960901T1</v>
          </cell>
        </row>
        <row r="620">
          <cell r="A620" t="str">
            <v>41960901YA</v>
          </cell>
        </row>
        <row r="621">
          <cell r="A621" t="str">
            <v>41960902DA</v>
          </cell>
        </row>
        <row r="622">
          <cell r="A622" t="str">
            <v>41960902PF</v>
          </cell>
        </row>
        <row r="623">
          <cell r="A623" t="str">
            <v>41960902RS</v>
          </cell>
        </row>
        <row r="624">
          <cell r="A624" t="str">
            <v>41960902T1</v>
          </cell>
        </row>
        <row r="625">
          <cell r="A625" t="str">
            <v>41960902YA</v>
          </cell>
        </row>
        <row r="626">
          <cell r="A626" t="str">
            <v>41960902Z1</v>
          </cell>
        </row>
        <row r="627">
          <cell r="A627" t="str">
            <v>41960903DA</v>
          </cell>
        </row>
        <row r="628">
          <cell r="A628" t="str">
            <v>41960903PF</v>
          </cell>
        </row>
        <row r="629">
          <cell r="A629" t="str">
            <v>41960903RS</v>
          </cell>
        </row>
        <row r="630">
          <cell r="A630" t="str">
            <v>41960903T1</v>
          </cell>
        </row>
        <row r="631">
          <cell r="A631" t="str">
            <v>41960903YA</v>
          </cell>
        </row>
        <row r="632">
          <cell r="A632" t="str">
            <v>41960903Z1</v>
          </cell>
        </row>
        <row r="633">
          <cell r="A633" t="str">
            <v>41960904DA</v>
          </cell>
        </row>
        <row r="634">
          <cell r="A634" t="str">
            <v>41960904PF</v>
          </cell>
        </row>
        <row r="635">
          <cell r="A635" t="str">
            <v>41960904RS</v>
          </cell>
        </row>
        <row r="636">
          <cell r="A636" t="str">
            <v>41960904T1</v>
          </cell>
        </row>
        <row r="637">
          <cell r="A637" t="str">
            <v>41960904YA</v>
          </cell>
        </row>
        <row r="638">
          <cell r="A638" t="str">
            <v>41960904Z1</v>
          </cell>
        </row>
        <row r="639">
          <cell r="A639" t="str">
            <v>42010601DA</v>
          </cell>
        </row>
        <row r="640">
          <cell r="A640" t="str">
            <v>42010601RS</v>
          </cell>
        </row>
        <row r="641">
          <cell r="A641" t="str">
            <v>42010601T1</v>
          </cell>
        </row>
        <row r="642">
          <cell r="A642" t="str">
            <v>42010601YA</v>
          </cell>
        </row>
        <row r="643">
          <cell r="A643" t="str">
            <v>42010601Z1</v>
          </cell>
        </row>
        <row r="644">
          <cell r="A644" t="str">
            <v>42010603DA</v>
          </cell>
        </row>
        <row r="645">
          <cell r="A645" t="str">
            <v>42010603PF</v>
          </cell>
        </row>
        <row r="646">
          <cell r="A646" t="str">
            <v>42010603RS</v>
          </cell>
        </row>
        <row r="647">
          <cell r="A647" t="str">
            <v>42010603T1</v>
          </cell>
        </row>
        <row r="648">
          <cell r="A648" t="str">
            <v>42010603YA</v>
          </cell>
        </row>
        <row r="649">
          <cell r="A649" t="str">
            <v>42010603Z1</v>
          </cell>
        </row>
        <row r="650">
          <cell r="A650" t="str">
            <v>42010604DA</v>
          </cell>
        </row>
        <row r="651">
          <cell r="A651" t="str">
            <v>42010604RS</v>
          </cell>
        </row>
        <row r="652">
          <cell r="A652" t="str">
            <v>42010604T1</v>
          </cell>
        </row>
        <row r="653">
          <cell r="A653" t="str">
            <v>42010604YA</v>
          </cell>
        </row>
        <row r="654">
          <cell r="A654" t="str">
            <v>42010604Z1</v>
          </cell>
        </row>
        <row r="655">
          <cell r="A655" t="str">
            <v>42010605YA</v>
          </cell>
        </row>
        <row r="656">
          <cell r="A656" t="str">
            <v>42010607DA</v>
          </cell>
        </row>
        <row r="657">
          <cell r="A657" t="str">
            <v>42010607PF</v>
          </cell>
        </row>
        <row r="658">
          <cell r="A658" t="str">
            <v>42010607RS</v>
          </cell>
        </row>
        <row r="659">
          <cell r="A659" t="str">
            <v>42010607T1</v>
          </cell>
        </row>
        <row r="660">
          <cell r="A660" t="str">
            <v>42010607YA</v>
          </cell>
        </row>
        <row r="661">
          <cell r="A661" t="str">
            <v>42010607Z1</v>
          </cell>
        </row>
        <row r="662">
          <cell r="A662" t="str">
            <v>42010608DA</v>
          </cell>
        </row>
        <row r="663">
          <cell r="A663" t="str">
            <v>42010608T1</v>
          </cell>
        </row>
        <row r="664">
          <cell r="A664" t="str">
            <v>42010608YA</v>
          </cell>
        </row>
        <row r="665">
          <cell r="A665" t="str">
            <v>42010609DA</v>
          </cell>
        </row>
        <row r="666">
          <cell r="A666" t="str">
            <v>42010609PF</v>
          </cell>
        </row>
        <row r="667">
          <cell r="A667" t="str">
            <v>42010609RS</v>
          </cell>
        </row>
        <row r="668">
          <cell r="A668" t="str">
            <v>42010609T1</v>
          </cell>
        </row>
        <row r="669">
          <cell r="A669" t="str">
            <v>42010609YA</v>
          </cell>
        </row>
        <row r="670">
          <cell r="A670" t="str">
            <v>42010609Z1</v>
          </cell>
        </row>
        <row r="671">
          <cell r="A671" t="str">
            <v>42010611DA</v>
          </cell>
        </row>
        <row r="672">
          <cell r="A672" t="str">
            <v>42010611PF</v>
          </cell>
        </row>
        <row r="673">
          <cell r="A673" t="str">
            <v>42010611RS</v>
          </cell>
        </row>
        <row r="674">
          <cell r="A674" t="str">
            <v>42010611T1</v>
          </cell>
        </row>
        <row r="675">
          <cell r="A675" t="str">
            <v>42010611YA</v>
          </cell>
        </row>
        <row r="676">
          <cell r="A676" t="str">
            <v>42010613DA</v>
          </cell>
        </row>
        <row r="677">
          <cell r="A677" t="str">
            <v>42010613RS</v>
          </cell>
        </row>
        <row r="678">
          <cell r="A678" t="str">
            <v>42010613T1</v>
          </cell>
        </row>
        <row r="679">
          <cell r="A679" t="str">
            <v>42010613YA</v>
          </cell>
        </row>
        <row r="680">
          <cell r="A680" t="str">
            <v>42010613Z1</v>
          </cell>
        </row>
        <row r="681">
          <cell r="A681" t="str">
            <v>42010615DA</v>
          </cell>
        </row>
        <row r="682">
          <cell r="A682" t="str">
            <v>42010615T1</v>
          </cell>
        </row>
        <row r="683">
          <cell r="A683" t="str">
            <v>42010615YA</v>
          </cell>
        </row>
        <row r="684">
          <cell r="A684" t="str">
            <v>42010615Z1</v>
          </cell>
        </row>
        <row r="685">
          <cell r="A685" t="str">
            <v>42010616YA</v>
          </cell>
        </row>
        <row r="686">
          <cell r="A686" t="str">
            <v>42010617DA</v>
          </cell>
        </row>
        <row r="687">
          <cell r="A687" t="str">
            <v>42010617RS</v>
          </cell>
        </row>
        <row r="688">
          <cell r="A688" t="str">
            <v>42010617T1</v>
          </cell>
        </row>
        <row r="689">
          <cell r="A689" t="str">
            <v>42010617YA</v>
          </cell>
        </row>
        <row r="690">
          <cell r="A690" t="str">
            <v>42010617Z1</v>
          </cell>
        </row>
        <row r="691">
          <cell r="A691" t="str">
            <v>42010618DA</v>
          </cell>
        </row>
        <row r="692">
          <cell r="A692" t="str">
            <v>42010618T1</v>
          </cell>
        </row>
        <row r="693">
          <cell r="A693" t="str">
            <v>42010618YA</v>
          </cell>
        </row>
        <row r="694">
          <cell r="A694" t="str">
            <v>42010618Z1</v>
          </cell>
        </row>
        <row r="695">
          <cell r="A695" t="str">
            <v>42010619DA</v>
          </cell>
        </row>
        <row r="696">
          <cell r="A696" t="str">
            <v>42010619RS</v>
          </cell>
        </row>
        <row r="697">
          <cell r="A697" t="str">
            <v>42010619T1</v>
          </cell>
        </row>
        <row r="698">
          <cell r="A698" t="str">
            <v>42010619YA</v>
          </cell>
        </row>
        <row r="699">
          <cell r="A699" t="str">
            <v>42010619Z1</v>
          </cell>
        </row>
        <row r="700">
          <cell r="A700" t="str">
            <v>42010620YA</v>
          </cell>
        </row>
        <row r="701">
          <cell r="A701" t="str">
            <v>42010621T1</v>
          </cell>
        </row>
        <row r="702">
          <cell r="A702" t="str">
            <v>42010621YA</v>
          </cell>
        </row>
        <row r="703">
          <cell r="A703" t="str">
            <v>42010622DA</v>
          </cell>
        </row>
        <row r="704">
          <cell r="A704" t="str">
            <v>42010622PF</v>
          </cell>
        </row>
        <row r="705">
          <cell r="A705" t="str">
            <v>42010622RS</v>
          </cell>
        </row>
        <row r="706">
          <cell r="A706" t="str">
            <v>42010622T1</v>
          </cell>
        </row>
        <row r="707">
          <cell r="A707" t="str">
            <v>42010622YA</v>
          </cell>
        </row>
        <row r="708">
          <cell r="A708" t="str">
            <v>42010622Z1</v>
          </cell>
        </row>
        <row r="709">
          <cell r="A709" t="str">
            <v>42010623RS</v>
          </cell>
        </row>
        <row r="710">
          <cell r="A710" t="str">
            <v>42010623T1</v>
          </cell>
        </row>
        <row r="711">
          <cell r="A711" t="str">
            <v>42010623YA</v>
          </cell>
        </row>
        <row r="712">
          <cell r="A712" t="str">
            <v>42010624DA</v>
          </cell>
        </row>
        <row r="713">
          <cell r="A713" t="str">
            <v>42010624PF</v>
          </cell>
        </row>
        <row r="714">
          <cell r="A714" t="str">
            <v>42010624RS</v>
          </cell>
        </row>
        <row r="715">
          <cell r="A715" t="str">
            <v>42010624T1</v>
          </cell>
        </row>
        <row r="716">
          <cell r="A716" t="str">
            <v>42010624YA</v>
          </cell>
        </row>
        <row r="717">
          <cell r="A717" t="str">
            <v>42010624Z1</v>
          </cell>
        </row>
        <row r="718">
          <cell r="A718" t="str">
            <v>42010625DA</v>
          </cell>
        </row>
        <row r="719">
          <cell r="A719" t="str">
            <v>42010625RS</v>
          </cell>
        </row>
        <row r="720">
          <cell r="A720" t="str">
            <v>42010625T1</v>
          </cell>
        </row>
        <row r="721">
          <cell r="A721" t="str">
            <v>42010626T1</v>
          </cell>
        </row>
        <row r="722">
          <cell r="A722" t="str">
            <v>42019801DA</v>
          </cell>
        </row>
        <row r="723">
          <cell r="A723" t="str">
            <v>42019801PF</v>
          </cell>
        </row>
        <row r="724">
          <cell r="A724" t="str">
            <v>42019801RS</v>
          </cell>
        </row>
        <row r="725">
          <cell r="A725" t="str">
            <v>42019801T1</v>
          </cell>
        </row>
        <row r="726">
          <cell r="A726" t="str">
            <v>42019801YA</v>
          </cell>
        </row>
        <row r="727">
          <cell r="A727" t="str">
            <v>42019801Z1</v>
          </cell>
        </row>
        <row r="728">
          <cell r="A728" t="str">
            <v>42019802DA</v>
          </cell>
        </row>
        <row r="729">
          <cell r="A729" t="str">
            <v>42019802RS</v>
          </cell>
        </row>
        <row r="730">
          <cell r="A730" t="str">
            <v>42019802T1</v>
          </cell>
        </row>
        <row r="731">
          <cell r="A731" t="str">
            <v>42019802YA</v>
          </cell>
        </row>
        <row r="732">
          <cell r="A732" t="str">
            <v>42019802Z1</v>
          </cell>
        </row>
        <row r="733">
          <cell r="A733" t="str">
            <v>42019803DA</v>
          </cell>
        </row>
        <row r="734">
          <cell r="A734" t="str">
            <v>42019803RS</v>
          </cell>
        </row>
        <row r="735">
          <cell r="A735" t="str">
            <v>42019803T1</v>
          </cell>
        </row>
        <row r="736">
          <cell r="A736" t="str">
            <v>42019803YA</v>
          </cell>
        </row>
        <row r="737">
          <cell r="A737" t="str">
            <v>42019803Z1</v>
          </cell>
        </row>
        <row r="738">
          <cell r="A738" t="str">
            <v>42019804YA</v>
          </cell>
        </row>
        <row r="739">
          <cell r="A739" t="str">
            <v>42019804Z1</v>
          </cell>
        </row>
        <row r="740">
          <cell r="A740" t="str">
            <v>42019901DA</v>
          </cell>
        </row>
        <row r="741">
          <cell r="A741" t="str">
            <v>42019901PF</v>
          </cell>
        </row>
        <row r="742">
          <cell r="A742" t="str">
            <v>42019901RS</v>
          </cell>
        </row>
        <row r="743">
          <cell r="A743" t="str">
            <v>42019901T1</v>
          </cell>
        </row>
        <row r="744">
          <cell r="A744" t="str">
            <v>42019901YA</v>
          </cell>
        </row>
        <row r="745">
          <cell r="A745" t="str">
            <v>42019901Z1</v>
          </cell>
        </row>
        <row r="746">
          <cell r="A746" t="str">
            <v>42037101DA</v>
          </cell>
        </row>
        <row r="747">
          <cell r="A747" t="str">
            <v>42037101PF</v>
          </cell>
        </row>
        <row r="748">
          <cell r="A748" t="str">
            <v>42037101RS</v>
          </cell>
        </row>
        <row r="749">
          <cell r="A749" t="str">
            <v>42037101T1</v>
          </cell>
        </row>
        <row r="750">
          <cell r="A750" t="str">
            <v>42037101YA</v>
          </cell>
        </row>
        <row r="751">
          <cell r="A751" t="str">
            <v>42037101Z1</v>
          </cell>
        </row>
        <row r="752">
          <cell r="A752" t="str">
            <v>42037201DA</v>
          </cell>
        </row>
        <row r="753">
          <cell r="A753" t="str">
            <v>42037201PF</v>
          </cell>
        </row>
        <row r="754">
          <cell r="A754" t="str">
            <v>42037201RS</v>
          </cell>
        </row>
        <row r="755">
          <cell r="A755" t="str">
            <v>42037201T1</v>
          </cell>
        </row>
        <row r="756">
          <cell r="A756" t="str">
            <v>42037201YA</v>
          </cell>
        </row>
        <row r="757">
          <cell r="A757" t="str">
            <v>42124801DA</v>
          </cell>
        </row>
        <row r="758">
          <cell r="A758" t="str">
            <v>42124801PF</v>
          </cell>
        </row>
        <row r="759">
          <cell r="A759" t="str">
            <v>42124801RS</v>
          </cell>
        </row>
        <row r="760">
          <cell r="A760" t="str">
            <v>42124801T1</v>
          </cell>
        </row>
        <row r="761">
          <cell r="A761" t="str">
            <v>42124801YA</v>
          </cell>
        </row>
        <row r="762">
          <cell r="A762" t="str">
            <v>42124801Z1</v>
          </cell>
        </row>
        <row r="763">
          <cell r="A763" t="str">
            <v>42124802DA</v>
          </cell>
        </row>
        <row r="764">
          <cell r="A764" t="str">
            <v>42124802RS</v>
          </cell>
        </row>
        <row r="765">
          <cell r="A765" t="str">
            <v>42124802T1</v>
          </cell>
        </row>
        <row r="766">
          <cell r="A766" t="str">
            <v>42124802YA</v>
          </cell>
        </row>
        <row r="767">
          <cell r="A767" t="str">
            <v>42124802Z1</v>
          </cell>
        </row>
        <row r="768">
          <cell r="A768" t="str">
            <v>42124803YA</v>
          </cell>
        </row>
        <row r="769">
          <cell r="A769" t="str">
            <v>42124803Z1</v>
          </cell>
        </row>
        <row r="770">
          <cell r="A770" t="str">
            <v>42135501DA</v>
          </cell>
        </row>
        <row r="771">
          <cell r="A771" t="str">
            <v>42135501PF</v>
          </cell>
        </row>
        <row r="772">
          <cell r="A772" t="str">
            <v>42135501RS</v>
          </cell>
        </row>
        <row r="773">
          <cell r="A773" t="str">
            <v>42135501YA</v>
          </cell>
        </row>
        <row r="774">
          <cell r="A774" t="str">
            <v>42135501Z1</v>
          </cell>
        </row>
        <row r="775">
          <cell r="A775" t="str">
            <v>42135502DA</v>
          </cell>
        </row>
        <row r="776">
          <cell r="A776" t="str">
            <v>42135502RS</v>
          </cell>
        </row>
        <row r="777">
          <cell r="A777" t="str">
            <v>42135502T1</v>
          </cell>
        </row>
        <row r="778">
          <cell r="A778" t="str">
            <v>42135502YA</v>
          </cell>
        </row>
        <row r="779">
          <cell r="A779" t="str">
            <v>42135502Z1</v>
          </cell>
        </row>
        <row r="780">
          <cell r="A780" t="str">
            <v>42135601DA</v>
          </cell>
        </row>
        <row r="781">
          <cell r="A781" t="str">
            <v>42135601RS</v>
          </cell>
        </row>
        <row r="782">
          <cell r="A782" t="str">
            <v>42135601YA</v>
          </cell>
        </row>
        <row r="783">
          <cell r="A783" t="str">
            <v>42135601Z1</v>
          </cell>
        </row>
        <row r="784">
          <cell r="A784" t="str">
            <v>42135701DA</v>
          </cell>
        </row>
        <row r="785">
          <cell r="A785" t="str">
            <v>42135701RS</v>
          </cell>
        </row>
        <row r="786">
          <cell r="A786" t="str">
            <v>42135701T1</v>
          </cell>
        </row>
        <row r="787">
          <cell r="A787" t="str">
            <v>42135701YA</v>
          </cell>
        </row>
        <row r="788">
          <cell r="A788" t="str">
            <v>42135701Z1</v>
          </cell>
        </row>
        <row r="789">
          <cell r="A789" t="str">
            <v>42135801DA</v>
          </cell>
        </row>
        <row r="790">
          <cell r="A790" t="str">
            <v>42135801PF</v>
          </cell>
        </row>
        <row r="791">
          <cell r="A791" t="str">
            <v>42135801RS</v>
          </cell>
        </row>
        <row r="792">
          <cell r="A792" t="str">
            <v>42135801T1</v>
          </cell>
        </row>
        <row r="793">
          <cell r="A793" t="str">
            <v>42135801YA</v>
          </cell>
        </row>
        <row r="794">
          <cell r="A794" t="str">
            <v>42135801Z1</v>
          </cell>
        </row>
        <row r="795">
          <cell r="A795" t="str">
            <v>42135802DA</v>
          </cell>
        </row>
        <row r="796">
          <cell r="A796" t="str">
            <v>42135802PF</v>
          </cell>
        </row>
        <row r="797">
          <cell r="A797" t="str">
            <v>42135802RS</v>
          </cell>
        </row>
        <row r="798">
          <cell r="A798" t="str">
            <v>42135802T1</v>
          </cell>
        </row>
        <row r="799">
          <cell r="A799" t="str">
            <v>42135802YA</v>
          </cell>
        </row>
        <row r="800">
          <cell r="A800" t="str">
            <v>42135802Z1</v>
          </cell>
        </row>
        <row r="801">
          <cell r="A801" t="str">
            <v>42277501DA</v>
          </cell>
        </row>
        <row r="802">
          <cell r="A802" t="str">
            <v>42277501T1</v>
          </cell>
        </row>
        <row r="803">
          <cell r="A803" t="str">
            <v>42277501YA</v>
          </cell>
        </row>
        <row r="804">
          <cell r="A804" t="str">
            <v>42277501Z1</v>
          </cell>
        </row>
        <row r="805">
          <cell r="A805" t="str">
            <v>42277503T1</v>
          </cell>
        </row>
        <row r="806">
          <cell r="A806" t="str">
            <v>42277503YA</v>
          </cell>
        </row>
        <row r="807">
          <cell r="A807" t="str">
            <v>42277503Z1</v>
          </cell>
        </row>
        <row r="808">
          <cell r="A808" t="str">
            <v>42277519YA</v>
          </cell>
        </row>
        <row r="809">
          <cell r="A809" t="str">
            <v>42277520YA</v>
          </cell>
        </row>
        <row r="810">
          <cell r="A810" t="str">
            <v>42277525T1</v>
          </cell>
        </row>
        <row r="811">
          <cell r="A811" t="str">
            <v>42277525YA</v>
          </cell>
        </row>
        <row r="812">
          <cell r="A812" t="str">
            <v>42277525Z1</v>
          </cell>
        </row>
        <row r="813">
          <cell r="A813" t="str">
            <v>42277527YA</v>
          </cell>
        </row>
        <row r="814">
          <cell r="A814" t="str">
            <v>42277528YA</v>
          </cell>
        </row>
        <row r="815">
          <cell r="A815" t="str">
            <v>42277529YA</v>
          </cell>
        </row>
        <row r="816">
          <cell r="A816" t="str">
            <v>42277530YA</v>
          </cell>
        </row>
        <row r="817">
          <cell r="A817" t="str">
            <v>42277531YA</v>
          </cell>
        </row>
        <row r="818">
          <cell r="A818" t="str">
            <v>42277532YA</v>
          </cell>
        </row>
        <row r="819">
          <cell r="A819" t="str">
            <v>42277533DA</v>
          </cell>
        </row>
        <row r="820">
          <cell r="A820" t="str">
            <v>42277533RS</v>
          </cell>
        </row>
        <row r="821">
          <cell r="A821" t="str">
            <v>42277533T1</v>
          </cell>
        </row>
        <row r="822">
          <cell r="A822" t="str">
            <v>42277533YA</v>
          </cell>
        </row>
        <row r="823">
          <cell r="A823" t="str">
            <v>42277533Z1</v>
          </cell>
        </row>
        <row r="824">
          <cell r="A824" t="str">
            <v>42277534YA</v>
          </cell>
        </row>
        <row r="825">
          <cell r="A825" t="str">
            <v>42277535DA</v>
          </cell>
        </row>
        <row r="826">
          <cell r="A826" t="str">
            <v>42277535PF</v>
          </cell>
        </row>
        <row r="827">
          <cell r="A827" t="str">
            <v>42277535RS</v>
          </cell>
        </row>
        <row r="828">
          <cell r="A828" t="str">
            <v>42277535T1</v>
          </cell>
        </row>
        <row r="829">
          <cell r="A829" t="str">
            <v>42277535YA</v>
          </cell>
        </row>
        <row r="830">
          <cell r="A830" t="str">
            <v>42277537T1</v>
          </cell>
        </row>
        <row r="831">
          <cell r="A831" t="str">
            <v>42290901DA</v>
          </cell>
        </row>
        <row r="832">
          <cell r="A832" t="str">
            <v>42290901RS</v>
          </cell>
        </row>
        <row r="833">
          <cell r="A833" t="str">
            <v>42290901T1</v>
          </cell>
        </row>
        <row r="834">
          <cell r="A834" t="str">
            <v>42290901YA</v>
          </cell>
        </row>
        <row r="835">
          <cell r="A835" t="str">
            <v>42290901Z1</v>
          </cell>
        </row>
        <row r="836">
          <cell r="A836" t="str">
            <v>42290902DA</v>
          </cell>
        </row>
        <row r="837">
          <cell r="A837" t="str">
            <v>42290902RS</v>
          </cell>
        </row>
        <row r="838">
          <cell r="A838" t="str">
            <v>42290902T1</v>
          </cell>
        </row>
        <row r="839">
          <cell r="A839" t="str">
            <v>42290902YA</v>
          </cell>
        </row>
        <row r="840">
          <cell r="A840" t="str">
            <v>42290902Z1</v>
          </cell>
        </row>
        <row r="841">
          <cell r="A841" t="str">
            <v>42433201DA</v>
          </cell>
        </row>
        <row r="842">
          <cell r="A842" t="str">
            <v>42433201PF</v>
          </cell>
        </row>
        <row r="843">
          <cell r="A843" t="str">
            <v>42433201RS</v>
          </cell>
        </row>
        <row r="844">
          <cell r="A844" t="str">
            <v>42433201T1</v>
          </cell>
        </row>
        <row r="845">
          <cell r="A845" t="str">
            <v>42433201YA</v>
          </cell>
        </row>
        <row r="846">
          <cell r="A846" t="str">
            <v>42433201Z1</v>
          </cell>
        </row>
        <row r="847">
          <cell r="A847" t="str">
            <v>42433203YA</v>
          </cell>
        </row>
        <row r="848">
          <cell r="A848" t="str">
            <v>42433204YA</v>
          </cell>
        </row>
        <row r="849">
          <cell r="A849" t="str">
            <v>42433205DA</v>
          </cell>
        </row>
        <row r="850">
          <cell r="A850" t="str">
            <v>42433205PF</v>
          </cell>
        </row>
        <row r="851">
          <cell r="A851" t="str">
            <v>42433205RS</v>
          </cell>
        </row>
        <row r="852">
          <cell r="A852" t="str">
            <v>42433205T1</v>
          </cell>
        </row>
        <row r="853">
          <cell r="A853" t="str">
            <v>42433205YA</v>
          </cell>
        </row>
        <row r="854">
          <cell r="A854" t="str">
            <v>42433205Z1</v>
          </cell>
        </row>
        <row r="855">
          <cell r="A855" t="str">
            <v>42433206DA</v>
          </cell>
        </row>
        <row r="856">
          <cell r="A856" t="str">
            <v>42433206PF</v>
          </cell>
        </row>
        <row r="857">
          <cell r="A857" t="str">
            <v>42433206RS</v>
          </cell>
        </row>
        <row r="858">
          <cell r="A858" t="str">
            <v>42433206T1</v>
          </cell>
        </row>
        <row r="859">
          <cell r="A859" t="str">
            <v>42433206YA</v>
          </cell>
        </row>
        <row r="860">
          <cell r="A860" t="str">
            <v>42433207YA</v>
          </cell>
        </row>
        <row r="861">
          <cell r="A861" t="str">
            <v>42433207Z1</v>
          </cell>
        </row>
        <row r="862">
          <cell r="A862" t="str">
            <v>42433208YA</v>
          </cell>
        </row>
        <row r="863">
          <cell r="A863" t="str">
            <v>42433208Z1</v>
          </cell>
        </row>
        <row r="864">
          <cell r="A864" t="str">
            <v>42433209T1</v>
          </cell>
        </row>
        <row r="865">
          <cell r="A865" t="str">
            <v>42538301YA</v>
          </cell>
        </row>
        <row r="866">
          <cell r="A866" t="str">
            <v>42550801PF</v>
          </cell>
        </row>
        <row r="867">
          <cell r="A867" t="str">
            <v>42550801RS</v>
          </cell>
        </row>
        <row r="868">
          <cell r="A868" t="str">
            <v>42550801T1</v>
          </cell>
        </row>
        <row r="869">
          <cell r="A869" t="str">
            <v>42550801Z1</v>
          </cell>
        </row>
        <row r="870">
          <cell r="A870" t="str">
            <v>42550803DA</v>
          </cell>
        </row>
        <row r="871">
          <cell r="A871" t="str">
            <v>42550803PF</v>
          </cell>
        </row>
        <row r="872">
          <cell r="A872" t="str">
            <v>42550803RS</v>
          </cell>
        </row>
        <row r="873">
          <cell r="A873" t="str">
            <v>42550803T1</v>
          </cell>
        </row>
        <row r="874">
          <cell r="A874" t="str">
            <v>42550804DA</v>
          </cell>
        </row>
        <row r="875">
          <cell r="A875" t="str">
            <v>42550804PF</v>
          </cell>
        </row>
        <row r="876">
          <cell r="A876" t="str">
            <v>42550804RS</v>
          </cell>
        </row>
        <row r="877">
          <cell r="A877" t="str">
            <v>42550804T1</v>
          </cell>
        </row>
        <row r="878">
          <cell r="A878" t="str">
            <v>42550804Z1</v>
          </cell>
        </row>
        <row r="879">
          <cell r="A879" t="str">
            <v>42550813YA</v>
          </cell>
        </row>
        <row r="880">
          <cell r="A880" t="str">
            <v>42550813Z1</v>
          </cell>
        </row>
        <row r="881">
          <cell r="A881" t="str">
            <v>42550814YA</v>
          </cell>
        </row>
        <row r="882">
          <cell r="A882" t="str">
            <v>42550814Z1</v>
          </cell>
        </row>
        <row r="883">
          <cell r="A883" t="str">
            <v>42561201YA</v>
          </cell>
        </row>
        <row r="884">
          <cell r="A884" t="str">
            <v>42567301YA</v>
          </cell>
        </row>
        <row r="885">
          <cell r="A885" t="str">
            <v>42567302DA</v>
          </cell>
        </row>
        <row r="886">
          <cell r="A886" t="str">
            <v>42567302RS</v>
          </cell>
        </row>
        <row r="887">
          <cell r="A887" t="str">
            <v>42567302T1</v>
          </cell>
        </row>
        <row r="888">
          <cell r="A888" t="str">
            <v>42567302YA</v>
          </cell>
        </row>
        <row r="889">
          <cell r="A889" t="str">
            <v>42567302Z1</v>
          </cell>
        </row>
        <row r="890">
          <cell r="A890" t="str">
            <v>42567303DA</v>
          </cell>
        </row>
        <row r="891">
          <cell r="A891" t="str">
            <v>42567303RS</v>
          </cell>
        </row>
        <row r="892">
          <cell r="A892" t="str">
            <v>42567303T1</v>
          </cell>
        </row>
        <row r="893">
          <cell r="A893" t="str">
            <v>42567303YA</v>
          </cell>
        </row>
        <row r="894">
          <cell r="A894" t="str">
            <v>42567311T1</v>
          </cell>
        </row>
        <row r="895">
          <cell r="A895" t="str">
            <v>42567311YA</v>
          </cell>
        </row>
        <row r="896">
          <cell r="A896" t="str">
            <v>42567311Z1</v>
          </cell>
        </row>
        <row r="897">
          <cell r="A897" t="str">
            <v>42567312DA</v>
          </cell>
        </row>
        <row r="898">
          <cell r="A898" t="str">
            <v>42567312RS</v>
          </cell>
        </row>
        <row r="899">
          <cell r="A899" t="str">
            <v>42567312T1</v>
          </cell>
        </row>
        <row r="900">
          <cell r="A900" t="str">
            <v>42567312YA</v>
          </cell>
        </row>
        <row r="901">
          <cell r="A901" t="str">
            <v>42567312Z1</v>
          </cell>
        </row>
        <row r="902">
          <cell r="A902" t="str">
            <v>42567313DA</v>
          </cell>
        </row>
        <row r="903">
          <cell r="A903" t="str">
            <v>42567313RS</v>
          </cell>
        </row>
        <row r="904">
          <cell r="A904" t="str">
            <v>42567313T1</v>
          </cell>
        </row>
        <row r="905">
          <cell r="A905" t="str">
            <v>42567313YA</v>
          </cell>
        </row>
        <row r="906">
          <cell r="A906" t="str">
            <v>42567313Z1</v>
          </cell>
        </row>
        <row r="907">
          <cell r="A907" t="str">
            <v>42613301DA</v>
          </cell>
        </row>
        <row r="908">
          <cell r="A908" t="str">
            <v>42613301PF</v>
          </cell>
        </row>
        <row r="909">
          <cell r="A909" t="str">
            <v>42613301RS</v>
          </cell>
        </row>
        <row r="910">
          <cell r="A910" t="str">
            <v>42613301T1</v>
          </cell>
        </row>
        <row r="911">
          <cell r="A911" t="str">
            <v>42613301YA</v>
          </cell>
        </row>
        <row r="912">
          <cell r="A912" t="str">
            <v>42613301Z1</v>
          </cell>
        </row>
        <row r="913">
          <cell r="A913" t="str">
            <v>42613302DA</v>
          </cell>
        </row>
        <row r="914">
          <cell r="A914" t="str">
            <v>42613302PF</v>
          </cell>
        </row>
        <row r="915">
          <cell r="A915" t="str">
            <v>42613302RS</v>
          </cell>
        </row>
        <row r="916">
          <cell r="A916" t="str">
            <v>42613302T1</v>
          </cell>
        </row>
        <row r="917">
          <cell r="A917" t="str">
            <v>42613302YA</v>
          </cell>
        </row>
        <row r="918">
          <cell r="A918" t="str">
            <v>42613302Z1</v>
          </cell>
        </row>
        <row r="919">
          <cell r="A919" t="str">
            <v>42613303DA</v>
          </cell>
        </row>
        <row r="920">
          <cell r="A920" t="str">
            <v>42613303PF</v>
          </cell>
        </row>
        <row r="921">
          <cell r="A921" t="str">
            <v>42613303RS</v>
          </cell>
        </row>
        <row r="922">
          <cell r="A922" t="str">
            <v>42613303T1</v>
          </cell>
        </row>
        <row r="923">
          <cell r="A923" t="str">
            <v>42613303YA</v>
          </cell>
        </row>
        <row r="924">
          <cell r="A924" t="str">
            <v>42613303Z1</v>
          </cell>
        </row>
        <row r="925">
          <cell r="A925" t="str">
            <v>42613304DA</v>
          </cell>
        </row>
        <row r="926">
          <cell r="A926" t="str">
            <v>42613304PF</v>
          </cell>
        </row>
        <row r="927">
          <cell r="A927" t="str">
            <v>42613304RS</v>
          </cell>
        </row>
        <row r="928">
          <cell r="A928" t="str">
            <v>42613304T1</v>
          </cell>
        </row>
        <row r="929">
          <cell r="A929" t="str">
            <v>42613304YA</v>
          </cell>
        </row>
        <row r="930">
          <cell r="A930" t="str">
            <v>42613304Z1</v>
          </cell>
        </row>
        <row r="931">
          <cell r="A931" t="str">
            <v>42613305DA</v>
          </cell>
        </row>
        <row r="932">
          <cell r="A932" t="str">
            <v>42613305RS</v>
          </cell>
        </row>
        <row r="933">
          <cell r="A933" t="str">
            <v>42613305T1</v>
          </cell>
        </row>
        <row r="934">
          <cell r="A934" t="str">
            <v>42613305YA</v>
          </cell>
        </row>
        <row r="935">
          <cell r="A935" t="str">
            <v>42613305Z1</v>
          </cell>
        </row>
        <row r="936">
          <cell r="A936" t="str">
            <v>42613306YA</v>
          </cell>
        </row>
        <row r="937">
          <cell r="A937" t="str">
            <v>42613306Z1</v>
          </cell>
        </row>
        <row r="938">
          <cell r="A938" t="str">
            <v>42613307YA</v>
          </cell>
        </row>
        <row r="939">
          <cell r="A939" t="str">
            <v>42613307Z1</v>
          </cell>
        </row>
        <row r="940">
          <cell r="A940" t="str">
            <v>42613401DA</v>
          </cell>
        </row>
        <row r="941">
          <cell r="A941" t="str">
            <v>42613401PF</v>
          </cell>
        </row>
        <row r="942">
          <cell r="A942" t="str">
            <v>42613401RS</v>
          </cell>
        </row>
        <row r="943">
          <cell r="A943" t="str">
            <v>42613401T1</v>
          </cell>
        </row>
        <row r="944">
          <cell r="A944" t="str">
            <v>42613401YA</v>
          </cell>
        </row>
        <row r="945">
          <cell r="A945" t="str">
            <v>42613401Z1</v>
          </cell>
        </row>
        <row r="946">
          <cell r="A946" t="str">
            <v>42613601DA</v>
          </cell>
        </row>
        <row r="947">
          <cell r="A947" t="str">
            <v>42613601PF</v>
          </cell>
        </row>
        <row r="948">
          <cell r="A948" t="str">
            <v>42613601RS</v>
          </cell>
        </row>
        <row r="949">
          <cell r="A949" t="str">
            <v>42613601T1</v>
          </cell>
        </row>
        <row r="950">
          <cell r="A950" t="str">
            <v>42613601YA</v>
          </cell>
        </row>
        <row r="951">
          <cell r="A951" t="str">
            <v>42613601Z1</v>
          </cell>
        </row>
        <row r="952">
          <cell r="A952" t="str">
            <v>42613701DA</v>
          </cell>
        </row>
        <row r="953">
          <cell r="A953" t="str">
            <v>42613701PF</v>
          </cell>
        </row>
        <row r="954">
          <cell r="A954" t="str">
            <v>42613701RS</v>
          </cell>
        </row>
        <row r="955">
          <cell r="A955" t="str">
            <v>42613701T1</v>
          </cell>
        </row>
        <row r="956">
          <cell r="A956" t="str">
            <v>42613701YA</v>
          </cell>
        </row>
        <row r="957">
          <cell r="A957" t="str">
            <v>42613701Z1</v>
          </cell>
        </row>
        <row r="958">
          <cell r="A958" t="str">
            <v>42613801DA</v>
          </cell>
        </row>
        <row r="959">
          <cell r="A959" t="str">
            <v>42613801PF</v>
          </cell>
        </row>
        <row r="960">
          <cell r="A960" t="str">
            <v>42613801RS</v>
          </cell>
        </row>
        <row r="961">
          <cell r="A961" t="str">
            <v>42613801T1</v>
          </cell>
        </row>
        <row r="962">
          <cell r="A962" t="str">
            <v>42613801YA</v>
          </cell>
        </row>
        <row r="963">
          <cell r="A963" t="str">
            <v>42613802DA</v>
          </cell>
        </row>
        <row r="964">
          <cell r="A964" t="str">
            <v>42613802PF</v>
          </cell>
        </row>
        <row r="965">
          <cell r="A965" t="str">
            <v>42613802RS</v>
          </cell>
        </row>
        <row r="966">
          <cell r="A966" t="str">
            <v>42613802T1</v>
          </cell>
        </row>
        <row r="967">
          <cell r="A967" t="str">
            <v>42613802YA</v>
          </cell>
        </row>
        <row r="968">
          <cell r="A968" t="str">
            <v>42613802Z1</v>
          </cell>
        </row>
        <row r="969">
          <cell r="A969" t="str">
            <v>42613901DA</v>
          </cell>
        </row>
        <row r="970">
          <cell r="A970" t="str">
            <v>42613901PF</v>
          </cell>
        </row>
        <row r="971">
          <cell r="A971" t="str">
            <v>42613901RS</v>
          </cell>
        </row>
        <row r="972">
          <cell r="A972" t="str">
            <v>42613901T1</v>
          </cell>
        </row>
        <row r="973">
          <cell r="A973" t="str">
            <v>42613901YA</v>
          </cell>
        </row>
        <row r="974">
          <cell r="A974" t="str">
            <v>42613901Z1</v>
          </cell>
        </row>
        <row r="975">
          <cell r="A975" t="str">
            <v>42618601YA</v>
          </cell>
        </row>
        <row r="976">
          <cell r="A976" t="str">
            <v>42662001YA</v>
          </cell>
        </row>
        <row r="977">
          <cell r="A977" t="str">
            <v>42912001DA</v>
          </cell>
        </row>
        <row r="978">
          <cell r="A978" t="str">
            <v>42912001PF</v>
          </cell>
        </row>
        <row r="979">
          <cell r="A979" t="str">
            <v>42912001RS</v>
          </cell>
        </row>
        <row r="980">
          <cell r="A980" t="str">
            <v>42912001T1</v>
          </cell>
        </row>
        <row r="981">
          <cell r="A981" t="str">
            <v>42912001YA</v>
          </cell>
        </row>
        <row r="982">
          <cell r="A982" t="str">
            <v>42912001Z1</v>
          </cell>
        </row>
        <row r="983">
          <cell r="A983" t="str">
            <v>42962001YA</v>
          </cell>
        </row>
        <row r="984">
          <cell r="A984" t="str">
            <v>42962101YA</v>
          </cell>
        </row>
        <row r="985">
          <cell r="A985" t="str">
            <v>42962201YA</v>
          </cell>
        </row>
        <row r="986">
          <cell r="A986" t="str">
            <v>42962702DA</v>
          </cell>
        </row>
        <row r="987">
          <cell r="A987" t="str">
            <v>42962702PF</v>
          </cell>
        </row>
        <row r="988">
          <cell r="A988" t="str">
            <v>42962702RP</v>
          </cell>
        </row>
        <row r="989">
          <cell r="A989" t="str">
            <v>42962702RS</v>
          </cell>
        </row>
        <row r="990">
          <cell r="A990" t="str">
            <v>42962702T1</v>
          </cell>
        </row>
        <row r="991">
          <cell r="A991" t="str">
            <v>42962702Z1</v>
          </cell>
        </row>
        <row r="992">
          <cell r="A992" t="str">
            <v>42962703DA</v>
          </cell>
        </row>
        <row r="993">
          <cell r="A993" t="str">
            <v>42962703PF</v>
          </cell>
        </row>
        <row r="994">
          <cell r="A994" t="str">
            <v>42962703RS</v>
          </cell>
        </row>
        <row r="995">
          <cell r="A995" t="str">
            <v>42962703T1</v>
          </cell>
        </row>
        <row r="996">
          <cell r="A996" t="str">
            <v>42962704DA</v>
          </cell>
        </row>
        <row r="997">
          <cell r="A997" t="str">
            <v>42962704PF</v>
          </cell>
        </row>
        <row r="998">
          <cell r="A998" t="str">
            <v>42962704RS</v>
          </cell>
        </row>
        <row r="999">
          <cell r="A999" t="str">
            <v>42962704T1</v>
          </cell>
        </row>
        <row r="1000">
          <cell r="A1000" t="str">
            <v>42962704Z1</v>
          </cell>
        </row>
        <row r="1001">
          <cell r="A1001" t="str">
            <v>42962705DA</v>
          </cell>
        </row>
        <row r="1002">
          <cell r="A1002" t="str">
            <v>42962705PF</v>
          </cell>
        </row>
        <row r="1003">
          <cell r="A1003" t="str">
            <v>42962705RS</v>
          </cell>
        </row>
        <row r="1004">
          <cell r="A1004" t="str">
            <v>42962705T1</v>
          </cell>
        </row>
        <row r="1005">
          <cell r="A1005" t="str">
            <v>42962705Z1</v>
          </cell>
        </row>
        <row r="1006">
          <cell r="A1006" t="str">
            <v>42962706DA</v>
          </cell>
        </row>
        <row r="1007">
          <cell r="A1007" t="str">
            <v>42962706PF</v>
          </cell>
        </row>
        <row r="1008">
          <cell r="A1008" t="str">
            <v>42962706RS</v>
          </cell>
        </row>
        <row r="1009">
          <cell r="A1009" t="str">
            <v>42962706T1</v>
          </cell>
        </row>
        <row r="1010">
          <cell r="A1010" t="str">
            <v>42962706Z1</v>
          </cell>
        </row>
        <row r="1011">
          <cell r="A1011" t="str">
            <v>42962712DA</v>
          </cell>
        </row>
        <row r="1012">
          <cell r="A1012" t="str">
            <v>42962712RS</v>
          </cell>
        </row>
        <row r="1013">
          <cell r="A1013" t="str">
            <v>42962712T1</v>
          </cell>
        </row>
        <row r="1014">
          <cell r="A1014" t="str">
            <v>42962712YA</v>
          </cell>
        </row>
        <row r="1015">
          <cell r="A1015" t="str">
            <v>42962712Z1</v>
          </cell>
        </row>
        <row r="1016">
          <cell r="A1016" t="str">
            <v>42962713YA</v>
          </cell>
        </row>
        <row r="1017">
          <cell r="A1017" t="str">
            <v>42962713Z1</v>
          </cell>
        </row>
        <row r="1018">
          <cell r="A1018" t="str">
            <v>42962714YA</v>
          </cell>
        </row>
        <row r="1019">
          <cell r="A1019" t="str">
            <v>42962714Z1</v>
          </cell>
        </row>
        <row r="1020">
          <cell r="A1020" t="str">
            <v>42962715YA</v>
          </cell>
        </row>
        <row r="1021">
          <cell r="A1021" t="str">
            <v>42962715Z1</v>
          </cell>
        </row>
        <row r="1022">
          <cell r="A1022" t="str">
            <v>42962716YA</v>
          </cell>
        </row>
        <row r="1023">
          <cell r="A1023" t="str">
            <v>42962716Z1</v>
          </cell>
        </row>
        <row r="1024">
          <cell r="A1024" t="str">
            <v>43017001YA</v>
          </cell>
        </row>
        <row r="1025">
          <cell r="A1025" t="str">
            <v>43017101YA</v>
          </cell>
        </row>
        <row r="1026">
          <cell r="A1026" t="str">
            <v>43019502YA</v>
          </cell>
        </row>
        <row r="1027">
          <cell r="A1027">
            <v>43087201</v>
          </cell>
        </row>
        <row r="1028">
          <cell r="A1028">
            <v>43130701</v>
          </cell>
        </row>
        <row r="1029">
          <cell r="A1029" t="str">
            <v>43130701C1</v>
          </cell>
        </row>
        <row r="1030">
          <cell r="A1030" t="str">
            <v>43130701DA</v>
          </cell>
        </row>
        <row r="1031">
          <cell r="A1031" t="str">
            <v>43130701RP</v>
          </cell>
        </row>
        <row r="1032">
          <cell r="A1032">
            <v>43130902</v>
          </cell>
        </row>
        <row r="1033">
          <cell r="A1033">
            <v>43130903</v>
          </cell>
        </row>
        <row r="1034">
          <cell r="A1034" t="str">
            <v>43130903T1</v>
          </cell>
        </row>
        <row r="1035">
          <cell r="A1035">
            <v>43130904</v>
          </cell>
        </row>
        <row r="1036">
          <cell r="A1036" t="str">
            <v>43130904B1</v>
          </cell>
        </row>
        <row r="1037">
          <cell r="A1037">
            <v>43131001</v>
          </cell>
        </row>
        <row r="1038">
          <cell r="A1038" t="str">
            <v>43131001C1</v>
          </cell>
        </row>
        <row r="1039">
          <cell r="A1039" t="str">
            <v>43131001DA</v>
          </cell>
        </row>
        <row r="1040">
          <cell r="A1040" t="str">
            <v>43131001RP</v>
          </cell>
        </row>
        <row r="1041">
          <cell r="A1041">
            <v>43131301</v>
          </cell>
        </row>
        <row r="1042">
          <cell r="A1042" t="str">
            <v>43131301C1</v>
          </cell>
        </row>
        <row r="1043">
          <cell r="A1043" t="str">
            <v>43131301DA</v>
          </cell>
        </row>
        <row r="1044">
          <cell r="A1044" t="str">
            <v>43131301RP</v>
          </cell>
        </row>
        <row r="1045">
          <cell r="A1045">
            <v>43131601</v>
          </cell>
        </row>
        <row r="1046">
          <cell r="A1046" t="str">
            <v>43131601C1</v>
          </cell>
        </row>
        <row r="1047">
          <cell r="A1047" t="str">
            <v>43131601DA</v>
          </cell>
        </row>
        <row r="1048">
          <cell r="A1048" t="str">
            <v>43131601RP</v>
          </cell>
        </row>
        <row r="1049">
          <cell r="A1049">
            <v>43132501</v>
          </cell>
        </row>
        <row r="1050">
          <cell r="A1050" t="str">
            <v>43132501C1</v>
          </cell>
        </row>
        <row r="1051">
          <cell r="A1051" t="str">
            <v>43132501DA</v>
          </cell>
        </row>
        <row r="1052">
          <cell r="A1052" t="str">
            <v>43132501RP</v>
          </cell>
        </row>
        <row r="1053">
          <cell r="A1053">
            <v>43132502</v>
          </cell>
        </row>
        <row r="1054">
          <cell r="A1054" t="str">
            <v>43132502C1</v>
          </cell>
        </row>
        <row r="1055">
          <cell r="A1055" t="str">
            <v>43132502DA</v>
          </cell>
        </row>
        <row r="1056">
          <cell r="A1056" t="str">
            <v>43132502RP</v>
          </cell>
        </row>
        <row r="1057">
          <cell r="A1057">
            <v>43134901</v>
          </cell>
        </row>
        <row r="1058">
          <cell r="A1058" t="str">
            <v>43134901C1</v>
          </cell>
        </row>
        <row r="1059">
          <cell r="A1059" t="str">
            <v>43134901DA</v>
          </cell>
        </row>
        <row r="1060">
          <cell r="A1060" t="str">
            <v>43134901RP</v>
          </cell>
        </row>
        <row r="1061">
          <cell r="A1061">
            <v>43134902</v>
          </cell>
        </row>
        <row r="1062">
          <cell r="A1062" t="str">
            <v>43134902C1</v>
          </cell>
        </row>
        <row r="1063">
          <cell r="A1063" t="str">
            <v>43134902DA</v>
          </cell>
        </row>
        <row r="1064">
          <cell r="A1064" t="str">
            <v>43134902RP</v>
          </cell>
        </row>
        <row r="1065">
          <cell r="A1065">
            <v>43135001</v>
          </cell>
        </row>
        <row r="1066">
          <cell r="A1066" t="str">
            <v>43135001C1</v>
          </cell>
        </row>
        <row r="1067">
          <cell r="A1067" t="str">
            <v>43135001DA</v>
          </cell>
        </row>
        <row r="1068">
          <cell r="A1068" t="str">
            <v>43135001RP</v>
          </cell>
        </row>
        <row r="1069">
          <cell r="A1069">
            <v>43135101</v>
          </cell>
        </row>
        <row r="1070">
          <cell r="A1070" t="str">
            <v>43135101C1</v>
          </cell>
        </row>
        <row r="1071">
          <cell r="A1071" t="str">
            <v>43135101RP</v>
          </cell>
        </row>
        <row r="1072">
          <cell r="A1072">
            <v>43135201</v>
          </cell>
        </row>
        <row r="1073">
          <cell r="A1073" t="str">
            <v>43135201C1</v>
          </cell>
        </row>
        <row r="1074">
          <cell r="A1074" t="str">
            <v>43135201DA</v>
          </cell>
        </row>
        <row r="1075">
          <cell r="A1075" t="str">
            <v>43135201RP</v>
          </cell>
        </row>
        <row r="1076">
          <cell r="A1076">
            <v>43135202</v>
          </cell>
        </row>
        <row r="1077">
          <cell r="A1077" t="str">
            <v>43135202C1</v>
          </cell>
        </row>
        <row r="1078">
          <cell r="A1078" t="str">
            <v>43135202DA</v>
          </cell>
        </row>
        <row r="1079">
          <cell r="A1079" t="str">
            <v>43135202RP</v>
          </cell>
        </row>
        <row r="1080">
          <cell r="A1080">
            <v>43135301</v>
          </cell>
        </row>
        <row r="1081">
          <cell r="A1081" t="str">
            <v>43135301C1</v>
          </cell>
        </row>
        <row r="1082">
          <cell r="A1082" t="str">
            <v>43135301DA</v>
          </cell>
        </row>
        <row r="1083">
          <cell r="A1083" t="str">
            <v>43135301RP</v>
          </cell>
        </row>
        <row r="1084">
          <cell r="A1084">
            <v>43169201</v>
          </cell>
        </row>
        <row r="1085">
          <cell r="A1085" t="str">
            <v>43169201C1</v>
          </cell>
        </row>
        <row r="1086">
          <cell r="A1086" t="str">
            <v>43169201DA</v>
          </cell>
        </row>
        <row r="1087">
          <cell r="A1087" t="str">
            <v>43169201RP</v>
          </cell>
        </row>
        <row r="1088">
          <cell r="A1088">
            <v>43169301</v>
          </cell>
        </row>
        <row r="1089">
          <cell r="A1089" t="str">
            <v>43169301C1</v>
          </cell>
        </row>
        <row r="1090">
          <cell r="A1090" t="str">
            <v>43169301DA</v>
          </cell>
        </row>
        <row r="1091">
          <cell r="A1091" t="str">
            <v>43169301RP</v>
          </cell>
        </row>
        <row r="1092">
          <cell r="A1092">
            <v>432673401</v>
          </cell>
        </row>
        <row r="1093">
          <cell r="A1093">
            <v>43268101</v>
          </cell>
        </row>
        <row r="1094">
          <cell r="A1094" t="str">
            <v>43268101C1</v>
          </cell>
        </row>
        <row r="1095">
          <cell r="A1095" t="str">
            <v>43268101RP</v>
          </cell>
        </row>
        <row r="1096">
          <cell r="A1096">
            <v>43268102</v>
          </cell>
        </row>
        <row r="1097">
          <cell r="A1097" t="str">
            <v>43268102C1</v>
          </cell>
        </row>
        <row r="1098">
          <cell r="A1098" t="str">
            <v>43268102DA</v>
          </cell>
        </row>
        <row r="1099">
          <cell r="A1099" t="str">
            <v>43268102RP</v>
          </cell>
        </row>
        <row r="1100">
          <cell r="A1100">
            <v>43297703</v>
          </cell>
        </row>
        <row r="1101">
          <cell r="A1101">
            <v>43299402</v>
          </cell>
        </row>
        <row r="1102">
          <cell r="A1102" t="str">
            <v>43299402DA</v>
          </cell>
        </row>
        <row r="1103">
          <cell r="A1103">
            <v>43299403</v>
          </cell>
        </row>
        <row r="1104">
          <cell r="A1104" t="str">
            <v>43299403DA</v>
          </cell>
        </row>
        <row r="1105">
          <cell r="A1105">
            <v>43364501</v>
          </cell>
        </row>
        <row r="1106">
          <cell r="A1106" t="str">
            <v>43364501C1</v>
          </cell>
        </row>
        <row r="1107">
          <cell r="A1107" t="str">
            <v>43364501DA</v>
          </cell>
        </row>
        <row r="1108">
          <cell r="A1108" t="str">
            <v>43364501RP</v>
          </cell>
        </row>
        <row r="1109">
          <cell r="A1109">
            <v>43364502</v>
          </cell>
        </row>
        <row r="1110">
          <cell r="A1110">
            <v>43364503</v>
          </cell>
        </row>
        <row r="1111">
          <cell r="A1111">
            <v>43614901</v>
          </cell>
        </row>
        <row r="1112">
          <cell r="A1112" t="str">
            <v>43614901C1</v>
          </cell>
        </row>
        <row r="1113">
          <cell r="A1113" t="str">
            <v>43614901DA</v>
          </cell>
        </row>
        <row r="1114">
          <cell r="A1114" t="str">
            <v>43614901RP</v>
          </cell>
        </row>
        <row r="1115">
          <cell r="A1115" t="str">
            <v>43618602T1</v>
          </cell>
        </row>
        <row r="1116">
          <cell r="A1116">
            <v>43673401</v>
          </cell>
        </row>
        <row r="1117">
          <cell r="A1117">
            <v>43673402</v>
          </cell>
        </row>
        <row r="1118">
          <cell r="A1118" t="str">
            <v>43673402DA</v>
          </cell>
        </row>
        <row r="1119">
          <cell r="A1119">
            <v>43831301</v>
          </cell>
        </row>
        <row r="1120">
          <cell r="A1120">
            <v>43832601</v>
          </cell>
        </row>
        <row r="1121">
          <cell r="A1121">
            <v>43850801</v>
          </cell>
        </row>
        <row r="1122">
          <cell r="A1122">
            <v>43850803</v>
          </cell>
        </row>
        <row r="1123">
          <cell r="A1123">
            <v>43921601</v>
          </cell>
        </row>
        <row r="1124">
          <cell r="A1124">
            <v>43925001</v>
          </cell>
        </row>
        <row r="1125">
          <cell r="A1125" t="str">
            <v>DUNTK3341TP01</v>
          </cell>
        </row>
        <row r="1126">
          <cell r="A1126" t="str">
            <v>DUNTK3342TP01</v>
          </cell>
        </row>
        <row r="1127">
          <cell r="A1127" t="str">
            <v>ETC1108790701K</v>
          </cell>
        </row>
        <row r="1128">
          <cell r="A1128" t="str">
            <v>ETC1108790702K</v>
          </cell>
        </row>
        <row r="1129">
          <cell r="A1129" t="str">
            <v>ETC1108790703K</v>
          </cell>
        </row>
        <row r="1130">
          <cell r="A1130" t="str">
            <v>ETC1110281001K</v>
          </cell>
        </row>
        <row r="1131">
          <cell r="A1131" t="str">
            <v>ETC1110281002K</v>
          </cell>
        </row>
        <row r="1132">
          <cell r="A1132" t="str">
            <v>ETC1110291001K</v>
          </cell>
        </row>
        <row r="1133">
          <cell r="A1133" t="str">
            <v>ETC1110291002K</v>
          </cell>
        </row>
        <row r="1134">
          <cell r="A1134" t="str">
            <v>ETC1110790701K</v>
          </cell>
        </row>
        <row r="1135">
          <cell r="A1135" t="str">
            <v>F8FF14B115CLA</v>
          </cell>
        </row>
        <row r="1136">
          <cell r="A1136" t="str">
            <v>VP2ALF14B115BA</v>
          </cell>
        </row>
        <row r="1137">
          <cell r="A1137" t="str">
            <v>VP2ALF14B115CLA</v>
          </cell>
        </row>
        <row r="1138">
          <cell r="A1138" t="str">
            <v>VP2HN14B115BA</v>
          </cell>
        </row>
        <row r="1139">
          <cell r="A1139" t="str">
            <v>VP2HNF14B115ADJ</v>
          </cell>
        </row>
        <row r="1140">
          <cell r="A1140" t="str">
            <v>VP2HNF14B115AFJ</v>
          </cell>
        </row>
        <row r="1141">
          <cell r="A1141" t="str">
            <v>VP2HNF14B115AGJ</v>
          </cell>
        </row>
        <row r="1142">
          <cell r="A1142" t="str">
            <v>VP2HNF14B115AHJ</v>
          </cell>
        </row>
        <row r="1143">
          <cell r="A1143" t="str">
            <v>VP2HNF14B115AJJ</v>
          </cell>
        </row>
        <row r="1144">
          <cell r="A1144" t="str">
            <v>VP2HNF14B115ALJ</v>
          </cell>
        </row>
        <row r="1145">
          <cell r="A1145" t="str">
            <v>VP2HNF14B115ANJ</v>
          </cell>
        </row>
        <row r="1146">
          <cell r="A1146" t="str">
            <v>VP2HNF14B115APJ</v>
          </cell>
        </row>
        <row r="1147">
          <cell r="A1147" t="str">
            <v>VP2HNF14B115ARJ</v>
          </cell>
        </row>
        <row r="1148">
          <cell r="A1148" t="str">
            <v>VP2HNF14B115ATJ</v>
          </cell>
        </row>
        <row r="1149">
          <cell r="A1149" t="str">
            <v>VP2HNF14B115AUJ</v>
          </cell>
        </row>
        <row r="1150">
          <cell r="A1150" t="str">
            <v>VP2HNF14B115AVJ</v>
          </cell>
        </row>
        <row r="1151">
          <cell r="A1151" t="str">
            <v>VP2HNF14B115AXJ</v>
          </cell>
        </row>
        <row r="1152">
          <cell r="A1152" t="str">
            <v>VP2HNF14B115BBJ</v>
          </cell>
        </row>
        <row r="1153">
          <cell r="A1153" t="str">
            <v>VP2HNF14B115BCK</v>
          </cell>
        </row>
        <row r="1154">
          <cell r="A1154" t="str">
            <v>VP2HNF14B115BJJ</v>
          </cell>
        </row>
        <row r="1155">
          <cell r="A1155" t="str">
            <v>VP2HNF14B115VJ</v>
          </cell>
        </row>
        <row r="1156">
          <cell r="A1156" t="str">
            <v>VP3HNF14B115AC</v>
          </cell>
        </row>
        <row r="1157">
          <cell r="A1157" t="str">
            <v>VP3HNF14B115BB</v>
          </cell>
        </row>
        <row r="1158">
          <cell r="A1158" t="str">
            <v>VP4M5F-14B115-AK</v>
          </cell>
        </row>
        <row r="1159">
          <cell r="A1159" t="str">
            <v>VP4M5F-14B115-AL</v>
          </cell>
        </row>
        <row r="1160">
          <cell r="A1160" t="str">
            <v>VP4M5F-14B115-BK</v>
          </cell>
        </row>
        <row r="1161">
          <cell r="A1161" t="str">
            <v>VP4M5F-14B115-BL</v>
          </cell>
        </row>
        <row r="1162">
          <cell r="A1162" t="str">
            <v>VP4M5F14B115AL</v>
          </cell>
        </row>
        <row r="1163">
          <cell r="A1163" t="str">
            <v>VP4M5F14B115BK</v>
          </cell>
        </row>
        <row r="1164">
          <cell r="A1164" t="str">
            <v>VP4M5F14B115BL</v>
          </cell>
        </row>
        <row r="1165">
          <cell r="A1165" t="str">
            <v>VP5HNF14B115AC</v>
          </cell>
        </row>
        <row r="1166">
          <cell r="A1166" t="str">
            <v>VP5HNF14B115AD</v>
          </cell>
        </row>
        <row r="1167">
          <cell r="A1167" t="str">
            <v>VP5HNF14B115DC</v>
          </cell>
        </row>
        <row r="1168">
          <cell r="A1168" t="str">
            <v>VP5HNF14B115DD</v>
          </cell>
        </row>
        <row r="1169">
          <cell r="A1169" t="str">
            <v>VP5HNF14B115KC</v>
          </cell>
        </row>
        <row r="1170">
          <cell r="A1170" t="str">
            <v>VP5HNF14B115LC</v>
          </cell>
        </row>
        <row r="1171">
          <cell r="A1171" t="str">
            <v>VP5HNF14B115RB</v>
          </cell>
        </row>
        <row r="1172">
          <cell r="A1172" t="str">
            <v>VP5HNF14B115RC</v>
          </cell>
        </row>
        <row r="1173">
          <cell r="A1173" t="str">
            <v>VP5HNF14B115WB</v>
          </cell>
        </row>
        <row r="1174">
          <cell r="A1174" t="str">
            <v>VP6TAF-14B115-AE</v>
          </cell>
        </row>
        <row r="1175">
          <cell r="A1175" t="str">
            <v>VP6TAF-14B115-AESF</v>
          </cell>
        </row>
        <row r="1176">
          <cell r="A1176" t="str">
            <v>VP6TAF-14B115-AF</v>
          </cell>
        </row>
        <row r="1177">
          <cell r="A1177" t="str">
            <v>VP6TAF-14B115-VE</v>
          </cell>
        </row>
        <row r="1178">
          <cell r="A1178" t="str">
            <v>VP6TAF14B115AE</v>
          </cell>
        </row>
        <row r="1179">
          <cell r="A1179" t="str">
            <v>VP6TAF14B115AF</v>
          </cell>
        </row>
        <row r="1180">
          <cell r="A1180" t="str">
            <v>VP6TAF14B115AG</v>
          </cell>
        </row>
        <row r="1181">
          <cell r="A1181" t="str">
            <v>VP6TAF14B115BF</v>
          </cell>
        </row>
        <row r="1182">
          <cell r="A1182" t="str">
            <v>VP6TAF14B115BG</v>
          </cell>
        </row>
        <row r="1183">
          <cell r="A1183" t="str">
            <v>VP6TAF14B115CE</v>
          </cell>
        </row>
        <row r="1184">
          <cell r="A1184" t="str">
            <v>VP6TAF14B115CF</v>
          </cell>
        </row>
        <row r="1185">
          <cell r="A1185" t="str">
            <v>VP6TAF14B115DE</v>
          </cell>
        </row>
        <row r="1186">
          <cell r="A1186" t="str">
            <v>VP6TAF14B115DF</v>
          </cell>
        </row>
        <row r="1187">
          <cell r="A1187" t="str">
            <v>VP6TAF14B115HE</v>
          </cell>
        </row>
        <row r="1188">
          <cell r="A1188" t="str">
            <v>VP6TAF14B115HF</v>
          </cell>
        </row>
        <row r="1189">
          <cell r="A1189" t="str">
            <v>VP6TAF14B115JE</v>
          </cell>
        </row>
        <row r="1190">
          <cell r="A1190" t="str">
            <v>VP6TAF14B115JF</v>
          </cell>
        </row>
        <row r="1191">
          <cell r="A1191" t="str">
            <v>VP6TAF14B115KG</v>
          </cell>
        </row>
        <row r="1192">
          <cell r="A1192" t="str">
            <v>VP6TAF14B115LE</v>
          </cell>
        </row>
        <row r="1193">
          <cell r="A1193" t="str">
            <v>VP6TAF14B115LF</v>
          </cell>
        </row>
        <row r="1194">
          <cell r="A1194" t="str">
            <v>VP6TAF14B115ME</v>
          </cell>
        </row>
        <row r="1195">
          <cell r="A1195" t="str">
            <v>VP6TAF14B115MF</v>
          </cell>
        </row>
        <row r="1196">
          <cell r="A1196" t="str">
            <v>VP6TAF14B115QA</v>
          </cell>
        </row>
        <row r="1197">
          <cell r="A1197" t="str">
            <v>VP6TAF14B115QB</v>
          </cell>
        </row>
        <row r="1198">
          <cell r="A1198" t="str">
            <v>VP6TAF14B115RA</v>
          </cell>
        </row>
        <row r="1199">
          <cell r="A1199" t="str">
            <v>VP6TAF14B115RB</v>
          </cell>
        </row>
        <row r="1200">
          <cell r="A1200" t="str">
            <v>VP6TAF14B115VE</v>
          </cell>
        </row>
        <row r="1201">
          <cell r="A1201" t="str">
            <v>VP6TAFTESTPWBA</v>
          </cell>
        </row>
        <row r="1202">
          <cell r="A1202" t="str">
            <v>VP7M5F14B115AD</v>
          </cell>
        </row>
        <row r="1203">
          <cell r="A1203" t="str">
            <v>VP8V4F14B115AD</v>
          </cell>
        </row>
        <row r="1204">
          <cell r="A1204" t="str">
            <v>YA4049-7101G003Z1</v>
          </cell>
        </row>
        <row r="1205">
          <cell r="A1205" t="str">
            <v>YA40497101003Y</v>
          </cell>
        </row>
        <row r="1206">
          <cell r="A1206" t="str">
            <v>YA4083-5001G001Z1</v>
          </cell>
        </row>
        <row r="1207">
          <cell r="A1207" t="str">
            <v>YA40835001001Y</v>
          </cell>
        </row>
        <row r="1208">
          <cell r="A1208" t="str">
            <v>YA4130-1001G001Z1</v>
          </cell>
        </row>
        <row r="1209">
          <cell r="A1209" t="str">
            <v>YA4130-1001G002Z1</v>
          </cell>
        </row>
        <row r="1210">
          <cell r="A1210" t="str">
            <v>YA4130-1001G003Z1</v>
          </cell>
        </row>
        <row r="1211">
          <cell r="A1211" t="str">
            <v>YA41301001001Y</v>
          </cell>
        </row>
        <row r="1212">
          <cell r="A1212" t="str">
            <v>YA41301001003Y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拠点"/>
    </sheetNames>
    <definedNames>
      <definedName name="戻る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L135"/>
  <sheetViews>
    <sheetView topLeftCell="A121" zoomScaleNormal="100" zoomScaleSheetLayoutView="85" workbookViewId="0">
      <selection activeCell="C130" sqref="C130"/>
    </sheetView>
  </sheetViews>
  <sheetFormatPr defaultColWidth="9.42578125" defaultRowHeight="20.100000000000001" customHeight="1"/>
  <cols>
    <col min="1" max="2" width="1.7109375" style="84" customWidth="1"/>
    <col min="3" max="3" width="28" style="84" customWidth="1"/>
    <col min="4" max="4" width="7.28515625" style="84" customWidth="1"/>
    <col min="5" max="5" width="0.85546875" style="84" customWidth="1"/>
    <col min="6" max="6" width="15.28515625" style="84" customWidth="1"/>
    <col min="7" max="7" width="0.85546875" style="84" customWidth="1"/>
    <col min="8" max="8" width="12.7109375" style="84" customWidth="1"/>
    <col min="9" max="9" width="0.85546875" style="84" customWidth="1"/>
    <col min="10" max="10" width="15.28515625" style="84" customWidth="1"/>
    <col min="11" max="11" width="0.85546875" style="84" customWidth="1"/>
    <col min="12" max="12" width="12.7109375" style="84" customWidth="1"/>
    <col min="13" max="16384" width="9.42578125" style="84"/>
  </cols>
  <sheetData>
    <row r="1" spans="1:12" ht="20.100000000000001" customHeight="1">
      <c r="A1" s="80" t="s">
        <v>139</v>
      </c>
      <c r="B1" s="80"/>
      <c r="C1" s="80"/>
      <c r="D1" s="81"/>
      <c r="E1" s="82"/>
      <c r="F1" s="83"/>
      <c r="G1" s="82"/>
      <c r="H1" s="83"/>
      <c r="I1" s="82"/>
      <c r="J1" s="83"/>
      <c r="K1" s="83"/>
      <c r="L1" s="83"/>
    </row>
    <row r="2" spans="1:12" ht="20.100000000000001" customHeight="1">
      <c r="A2" s="80" t="s">
        <v>0</v>
      </c>
      <c r="B2" s="80"/>
      <c r="C2" s="80"/>
      <c r="D2" s="81"/>
      <c r="E2" s="82"/>
      <c r="F2" s="83"/>
      <c r="G2" s="82"/>
      <c r="H2" s="83"/>
      <c r="I2" s="82"/>
      <c r="J2" s="83"/>
      <c r="K2" s="83"/>
      <c r="L2" s="83"/>
    </row>
    <row r="3" spans="1:12" ht="20.100000000000001" customHeight="1">
      <c r="A3" s="85" t="s">
        <v>166</v>
      </c>
      <c r="B3" s="86"/>
      <c r="C3" s="86"/>
      <c r="D3" s="87"/>
      <c r="E3" s="88"/>
      <c r="F3" s="89"/>
      <c r="G3" s="88"/>
      <c r="H3" s="89"/>
      <c r="I3" s="88"/>
      <c r="J3" s="89"/>
      <c r="K3" s="89"/>
      <c r="L3" s="89"/>
    </row>
    <row r="4" spans="1:12" ht="20.100000000000001" customHeight="1">
      <c r="A4" s="82"/>
      <c r="B4" s="82"/>
      <c r="C4" s="82"/>
      <c r="D4" s="81"/>
      <c r="E4" s="82"/>
      <c r="F4" s="83"/>
      <c r="G4" s="82"/>
      <c r="H4" s="83"/>
      <c r="I4" s="82"/>
      <c r="J4" s="83"/>
      <c r="K4" s="83"/>
      <c r="L4" s="83"/>
    </row>
    <row r="5" spans="1:12" ht="20.100000000000001" customHeight="1">
      <c r="A5" s="82"/>
      <c r="B5" s="82"/>
      <c r="C5" s="82"/>
      <c r="D5" s="81"/>
      <c r="E5" s="82"/>
      <c r="F5" s="206" t="s">
        <v>92</v>
      </c>
      <c r="G5" s="206"/>
      <c r="H5" s="206"/>
      <c r="I5" s="90"/>
      <c r="J5" s="206" t="s">
        <v>93</v>
      </c>
      <c r="K5" s="206"/>
      <c r="L5" s="206"/>
    </row>
    <row r="6" spans="1:12" ht="20.100000000000001" customHeight="1">
      <c r="A6" s="82"/>
      <c r="B6" s="82"/>
      <c r="C6" s="82"/>
      <c r="D6" s="81"/>
      <c r="E6" s="82"/>
      <c r="F6" s="91" t="s">
        <v>94</v>
      </c>
      <c r="G6" s="91"/>
      <c r="H6" s="91" t="s">
        <v>121</v>
      </c>
      <c r="I6" s="91"/>
      <c r="J6" s="91" t="s">
        <v>94</v>
      </c>
      <c r="K6" s="91"/>
      <c r="L6" s="91" t="s">
        <v>121</v>
      </c>
    </row>
    <row r="7" spans="1:12" ht="20.100000000000001" customHeight="1">
      <c r="A7" s="82"/>
      <c r="B7" s="82"/>
      <c r="C7" s="82"/>
      <c r="D7" s="81"/>
      <c r="E7" s="82"/>
      <c r="F7" s="92" t="s">
        <v>165</v>
      </c>
      <c r="G7" s="92"/>
      <c r="H7" s="92" t="s">
        <v>1</v>
      </c>
      <c r="I7" s="80"/>
      <c r="J7" s="92" t="s">
        <v>165</v>
      </c>
      <c r="K7" s="92"/>
      <c r="L7" s="92" t="s">
        <v>1</v>
      </c>
    </row>
    <row r="8" spans="1:12" ht="20.100000000000001" customHeight="1">
      <c r="A8" s="82"/>
      <c r="B8" s="82"/>
      <c r="C8" s="82"/>
      <c r="D8" s="93"/>
      <c r="E8" s="80"/>
      <c r="F8" s="94" t="s">
        <v>137</v>
      </c>
      <c r="G8" s="80"/>
      <c r="H8" s="94" t="s">
        <v>95</v>
      </c>
      <c r="I8" s="80"/>
      <c r="J8" s="94" t="s">
        <v>137</v>
      </c>
      <c r="K8" s="80"/>
      <c r="L8" s="94" t="s">
        <v>95</v>
      </c>
    </row>
    <row r="9" spans="1:12" ht="20.100000000000001" customHeight="1">
      <c r="A9" s="82"/>
      <c r="B9" s="82"/>
      <c r="C9" s="82"/>
      <c r="D9" s="95" t="s">
        <v>2</v>
      </c>
      <c r="E9" s="96"/>
      <c r="F9" s="97" t="s">
        <v>3</v>
      </c>
      <c r="G9" s="96"/>
      <c r="H9" s="97" t="s">
        <v>3</v>
      </c>
      <c r="I9" s="96"/>
      <c r="J9" s="97" t="s">
        <v>3</v>
      </c>
      <c r="K9" s="98"/>
      <c r="L9" s="97" t="s">
        <v>3</v>
      </c>
    </row>
    <row r="10" spans="1:12" ht="8.25" customHeight="1">
      <c r="A10" s="82"/>
      <c r="B10" s="82"/>
      <c r="C10" s="82"/>
      <c r="D10" s="99"/>
      <c r="E10" s="96"/>
      <c r="F10" s="100"/>
      <c r="G10" s="96"/>
      <c r="H10" s="100"/>
      <c r="I10" s="96"/>
      <c r="J10" s="100"/>
      <c r="K10" s="98"/>
      <c r="L10" s="100"/>
    </row>
    <row r="11" spans="1:12" ht="20.100000000000001" customHeight="1">
      <c r="A11" s="80" t="s">
        <v>4</v>
      </c>
      <c r="B11" s="80"/>
      <c r="C11" s="80"/>
      <c r="D11" s="81"/>
      <c r="E11" s="82"/>
      <c r="F11" s="83"/>
      <c r="G11" s="82"/>
      <c r="H11" s="83"/>
      <c r="I11" s="82"/>
      <c r="J11" s="83"/>
      <c r="K11" s="83"/>
      <c r="L11" s="83"/>
    </row>
    <row r="12" spans="1:12" ht="8.25" customHeight="1">
      <c r="A12" s="80"/>
      <c r="B12" s="80"/>
      <c r="C12" s="80"/>
      <c r="D12" s="81"/>
      <c r="E12" s="82"/>
      <c r="F12" s="83"/>
      <c r="G12" s="82"/>
      <c r="H12" s="83"/>
      <c r="I12" s="82"/>
      <c r="J12" s="83"/>
      <c r="K12" s="83"/>
      <c r="L12" s="83"/>
    </row>
    <row r="13" spans="1:12" ht="20.100000000000001" customHeight="1">
      <c r="A13" s="80" t="s">
        <v>5</v>
      </c>
      <c r="B13" s="80"/>
      <c r="C13" s="80"/>
      <c r="D13" s="81"/>
      <c r="E13" s="82"/>
      <c r="F13" s="83"/>
      <c r="G13" s="82"/>
      <c r="H13" s="83"/>
      <c r="I13" s="82"/>
      <c r="J13" s="83"/>
      <c r="K13" s="83"/>
      <c r="L13" s="83"/>
    </row>
    <row r="14" spans="1:12" ht="8.25" customHeight="1">
      <c r="A14" s="80"/>
      <c r="B14" s="80"/>
      <c r="C14" s="80"/>
      <c r="D14" s="81"/>
      <c r="E14" s="82"/>
      <c r="F14" s="83"/>
      <c r="G14" s="82"/>
      <c r="H14" s="83"/>
      <c r="I14" s="82"/>
      <c r="J14" s="83"/>
      <c r="K14" s="83"/>
      <c r="L14" s="83"/>
    </row>
    <row r="15" spans="1:12" ht="20.100000000000001" customHeight="1">
      <c r="A15" s="82" t="s">
        <v>7</v>
      </c>
      <c r="B15" s="82"/>
      <c r="C15" s="82"/>
      <c r="D15" s="81"/>
      <c r="E15" s="82"/>
      <c r="F15" s="101">
        <v>143140848</v>
      </c>
      <c r="G15" s="82"/>
      <c r="H15" s="101">
        <v>167135924</v>
      </c>
      <c r="I15" s="82"/>
      <c r="J15" s="101">
        <v>126417947</v>
      </c>
      <c r="K15" s="83"/>
      <c r="L15" s="101">
        <v>139517042</v>
      </c>
    </row>
    <row r="16" spans="1:12" ht="20.100000000000001" customHeight="1">
      <c r="A16" s="82" t="s">
        <v>85</v>
      </c>
      <c r="B16" s="82"/>
      <c r="C16" s="82"/>
      <c r="D16" s="81"/>
      <c r="E16" s="82"/>
      <c r="F16" s="101">
        <v>65537</v>
      </c>
      <c r="G16" s="82"/>
      <c r="H16" s="101">
        <v>65184</v>
      </c>
      <c r="I16" s="82"/>
      <c r="J16" s="101">
        <v>0</v>
      </c>
      <c r="K16" s="83"/>
      <c r="L16" s="101">
        <v>0</v>
      </c>
    </row>
    <row r="17" spans="1:12" ht="20.100000000000001" customHeight="1">
      <c r="A17" s="82" t="s">
        <v>8</v>
      </c>
      <c r="B17" s="82"/>
      <c r="C17" s="82"/>
      <c r="D17" s="81">
        <v>6</v>
      </c>
      <c r="E17" s="82"/>
      <c r="F17" s="102">
        <v>903848377</v>
      </c>
      <c r="G17" s="82"/>
      <c r="H17" s="102">
        <v>838871106</v>
      </c>
      <c r="I17" s="82"/>
      <c r="J17" s="101">
        <v>904423127</v>
      </c>
      <c r="K17" s="103"/>
      <c r="L17" s="101">
        <v>838871106</v>
      </c>
    </row>
    <row r="18" spans="1:12" ht="20.100000000000001" customHeight="1">
      <c r="A18" s="82" t="s">
        <v>181</v>
      </c>
      <c r="B18" s="82"/>
      <c r="C18" s="82"/>
      <c r="D18" s="108">
        <v>15.5</v>
      </c>
      <c r="E18" s="82"/>
      <c r="F18" s="101">
        <v>0</v>
      </c>
      <c r="G18" s="82"/>
      <c r="H18" s="101">
        <v>0</v>
      </c>
      <c r="I18" s="82"/>
      <c r="J18" s="101">
        <v>262800000</v>
      </c>
      <c r="K18" s="103"/>
      <c r="L18" s="101">
        <v>290900000</v>
      </c>
    </row>
    <row r="19" spans="1:12" ht="20.100000000000001" customHeight="1">
      <c r="A19" s="82" t="s">
        <v>9</v>
      </c>
      <c r="B19" s="82"/>
      <c r="C19" s="82"/>
      <c r="D19" s="81">
        <v>7</v>
      </c>
      <c r="E19" s="82"/>
      <c r="F19" s="101">
        <v>6679705323</v>
      </c>
      <c r="G19" s="82"/>
      <c r="H19" s="101">
        <v>6260198632</v>
      </c>
      <c r="I19" s="82"/>
      <c r="J19" s="101">
        <v>6679705323</v>
      </c>
      <c r="K19" s="101"/>
      <c r="L19" s="101">
        <v>6260198632</v>
      </c>
    </row>
    <row r="20" spans="1:12" ht="20.100000000000001" customHeight="1">
      <c r="A20" s="82" t="s">
        <v>10</v>
      </c>
      <c r="B20" s="82"/>
      <c r="C20" s="82"/>
      <c r="D20" s="81"/>
      <c r="E20" s="82"/>
      <c r="F20" s="104">
        <v>76341180</v>
      </c>
      <c r="G20" s="82"/>
      <c r="H20" s="104">
        <v>64554584</v>
      </c>
      <c r="I20" s="105"/>
      <c r="J20" s="104">
        <v>72628324</v>
      </c>
      <c r="K20" s="106"/>
      <c r="L20" s="104">
        <v>64554409</v>
      </c>
    </row>
    <row r="21" spans="1:12" ht="8.25" customHeight="1">
      <c r="A21" s="82"/>
      <c r="B21" s="82"/>
      <c r="C21" s="82"/>
      <c r="D21" s="81"/>
      <c r="E21" s="82"/>
      <c r="F21" s="106"/>
      <c r="G21" s="82"/>
      <c r="H21" s="106"/>
      <c r="I21" s="82"/>
      <c r="J21" s="106"/>
      <c r="K21" s="106"/>
      <c r="L21" s="106"/>
    </row>
    <row r="22" spans="1:12" ht="20.100000000000001" customHeight="1">
      <c r="A22" s="80" t="s">
        <v>11</v>
      </c>
      <c r="B22" s="80"/>
      <c r="C22" s="80"/>
      <c r="D22" s="81"/>
      <c r="E22" s="82"/>
      <c r="F22" s="104">
        <f>SUM(F15:F21)</f>
        <v>7803101265</v>
      </c>
      <c r="G22" s="82"/>
      <c r="H22" s="104">
        <f>SUM(H15:H21)</f>
        <v>7330825430</v>
      </c>
      <c r="I22" s="82"/>
      <c r="J22" s="104">
        <f>SUM(J15:J21)</f>
        <v>8045974721</v>
      </c>
      <c r="K22" s="101"/>
      <c r="L22" s="104">
        <f>SUM(L15:L21)</f>
        <v>7594041189</v>
      </c>
    </row>
    <row r="23" spans="1:12" ht="20.100000000000001" customHeight="1">
      <c r="A23" s="82"/>
      <c r="B23" s="82"/>
      <c r="C23" s="82"/>
      <c r="D23" s="81"/>
      <c r="E23" s="82"/>
      <c r="F23" s="101"/>
      <c r="G23" s="82"/>
      <c r="H23" s="101"/>
      <c r="I23" s="82"/>
      <c r="J23" s="101"/>
      <c r="K23" s="101"/>
      <c r="L23" s="101"/>
    </row>
    <row r="24" spans="1:12" ht="20.100000000000001" customHeight="1">
      <c r="A24" s="80" t="s">
        <v>12</v>
      </c>
      <c r="B24" s="80"/>
      <c r="C24" s="80"/>
      <c r="D24" s="81"/>
      <c r="E24" s="82"/>
      <c r="F24" s="101"/>
      <c r="G24" s="82"/>
      <c r="H24" s="101"/>
      <c r="I24" s="82"/>
      <c r="J24" s="101"/>
      <c r="K24" s="101"/>
      <c r="L24" s="101"/>
    </row>
    <row r="25" spans="1:12" ht="8.25" customHeight="1">
      <c r="A25" s="80"/>
      <c r="B25" s="80"/>
      <c r="C25" s="80"/>
      <c r="D25" s="81"/>
      <c r="E25" s="82"/>
      <c r="F25" s="101"/>
      <c r="G25" s="82"/>
      <c r="H25" s="101"/>
      <c r="I25" s="82"/>
      <c r="J25" s="101"/>
      <c r="K25" s="101"/>
      <c r="L25" s="101"/>
    </row>
    <row r="26" spans="1:12" ht="20.100000000000001" customHeight="1">
      <c r="A26" s="82" t="s">
        <v>58</v>
      </c>
      <c r="B26" s="82"/>
      <c r="C26" s="82"/>
      <c r="D26" s="81"/>
      <c r="E26" s="82"/>
      <c r="F26" s="101">
        <v>540706203</v>
      </c>
      <c r="G26" s="82"/>
      <c r="H26" s="101">
        <v>452611595</v>
      </c>
      <c r="I26" s="82"/>
      <c r="J26" s="101">
        <v>540706203</v>
      </c>
      <c r="K26" s="83"/>
      <c r="L26" s="101">
        <v>452611595</v>
      </c>
    </row>
    <row r="27" spans="1:12" ht="20.100000000000001" customHeight="1">
      <c r="A27" s="82" t="s">
        <v>78</v>
      </c>
      <c r="B27" s="82"/>
      <c r="C27" s="82"/>
      <c r="D27" s="81"/>
      <c r="E27" s="82"/>
      <c r="F27" s="101">
        <v>500000</v>
      </c>
      <c r="G27" s="82"/>
      <c r="H27" s="101">
        <v>500000</v>
      </c>
      <c r="I27" s="82"/>
      <c r="J27" s="101">
        <v>500000</v>
      </c>
      <c r="K27" s="83"/>
      <c r="L27" s="101">
        <v>500000</v>
      </c>
    </row>
    <row r="28" spans="1:12" ht="20.100000000000001" customHeight="1">
      <c r="A28" s="82" t="s">
        <v>86</v>
      </c>
      <c r="B28" s="82"/>
      <c r="C28" s="82"/>
      <c r="D28" s="81">
        <v>8</v>
      </c>
      <c r="E28" s="82"/>
      <c r="F28" s="101">
        <v>0</v>
      </c>
      <c r="G28" s="82"/>
      <c r="H28" s="101">
        <v>0</v>
      </c>
      <c r="I28" s="82"/>
      <c r="J28" s="101">
        <v>1120904940</v>
      </c>
      <c r="K28" s="83"/>
      <c r="L28" s="101">
        <v>1079654940</v>
      </c>
    </row>
    <row r="29" spans="1:12" ht="20.100000000000001" customHeight="1">
      <c r="A29" s="82" t="s">
        <v>13</v>
      </c>
      <c r="B29" s="82"/>
      <c r="C29" s="82"/>
      <c r="D29" s="81">
        <v>9</v>
      </c>
      <c r="E29" s="82"/>
      <c r="F29" s="101">
        <v>9524313910</v>
      </c>
      <c r="G29" s="82"/>
      <c r="H29" s="101">
        <v>8865706877</v>
      </c>
      <c r="I29" s="82"/>
      <c r="J29" s="101">
        <v>8687171950</v>
      </c>
      <c r="K29" s="101"/>
      <c r="L29" s="101">
        <v>8052675123</v>
      </c>
    </row>
    <row r="30" spans="1:12" ht="20.100000000000001" customHeight="1">
      <c r="A30" s="82" t="s">
        <v>14</v>
      </c>
      <c r="B30" s="82"/>
      <c r="C30" s="82"/>
      <c r="D30" s="81"/>
      <c r="E30" s="82"/>
      <c r="F30" s="101">
        <v>8394002</v>
      </c>
      <c r="G30" s="82"/>
      <c r="H30" s="101">
        <v>8681826</v>
      </c>
      <c r="I30" s="82"/>
      <c r="J30" s="101">
        <v>8394002</v>
      </c>
      <c r="K30" s="101"/>
      <c r="L30" s="101">
        <v>8681826</v>
      </c>
    </row>
    <row r="31" spans="1:12" ht="20.100000000000001" customHeight="1">
      <c r="A31" s="82" t="s">
        <v>66</v>
      </c>
      <c r="B31" s="82"/>
      <c r="C31" s="82"/>
      <c r="D31" s="81">
        <v>9</v>
      </c>
      <c r="E31" s="82"/>
      <c r="F31" s="104">
        <v>80411178</v>
      </c>
      <c r="G31" s="82"/>
      <c r="H31" s="104">
        <v>16308495</v>
      </c>
      <c r="I31" s="82"/>
      <c r="J31" s="104">
        <v>80411178</v>
      </c>
      <c r="K31" s="101"/>
      <c r="L31" s="104">
        <v>16308495</v>
      </c>
    </row>
    <row r="32" spans="1:12" ht="8.25" customHeight="1">
      <c r="A32" s="82"/>
      <c r="B32" s="82"/>
      <c r="C32" s="82"/>
      <c r="D32" s="82"/>
      <c r="E32" s="82"/>
      <c r="F32" s="106"/>
      <c r="G32" s="82"/>
      <c r="H32" s="106"/>
      <c r="I32" s="82"/>
      <c r="J32" s="106"/>
      <c r="K32" s="106"/>
      <c r="L32" s="106"/>
    </row>
    <row r="33" spans="1:12" ht="20.100000000000001" customHeight="1">
      <c r="A33" s="80" t="s">
        <v>15</v>
      </c>
      <c r="B33" s="80"/>
      <c r="C33" s="80"/>
      <c r="D33" s="81"/>
      <c r="E33" s="82"/>
      <c r="F33" s="104">
        <f>SUM(F26:F32)</f>
        <v>10154325293</v>
      </c>
      <c r="G33" s="82"/>
      <c r="H33" s="104">
        <f>SUM(H26:H32)</f>
        <v>9343808793</v>
      </c>
      <c r="I33" s="82"/>
      <c r="J33" s="104">
        <f>SUM(J26:J32)</f>
        <v>10438088273</v>
      </c>
      <c r="K33" s="106"/>
      <c r="L33" s="104">
        <f>SUM(L26:L32)</f>
        <v>9610431979</v>
      </c>
    </row>
    <row r="34" spans="1:12" ht="8.25" customHeight="1">
      <c r="A34" s="82"/>
      <c r="B34" s="82"/>
      <c r="C34" s="82"/>
      <c r="D34" s="81"/>
      <c r="E34" s="82"/>
      <c r="F34" s="106"/>
      <c r="G34" s="82"/>
      <c r="H34" s="106"/>
      <c r="I34" s="82"/>
      <c r="J34" s="106"/>
      <c r="K34" s="106"/>
      <c r="L34" s="106"/>
    </row>
    <row r="35" spans="1:12" ht="20.100000000000001" customHeight="1" thickBot="1">
      <c r="A35" s="80" t="s">
        <v>16</v>
      </c>
      <c r="B35" s="80"/>
      <c r="C35" s="80"/>
      <c r="D35" s="81"/>
      <c r="E35" s="82"/>
      <c r="F35" s="107">
        <f>SUM(F22+F33)</f>
        <v>17957426558</v>
      </c>
      <c r="G35" s="82"/>
      <c r="H35" s="107">
        <f>SUM(H22+H33)</f>
        <v>16674634223</v>
      </c>
      <c r="I35" s="82"/>
      <c r="J35" s="107">
        <f>SUM(J22+J33)</f>
        <v>18484062994</v>
      </c>
      <c r="K35" s="106"/>
      <c r="L35" s="107">
        <f>SUM(L22+L33)</f>
        <v>17204473168</v>
      </c>
    </row>
    <row r="36" spans="1:12" ht="20.100000000000001" customHeight="1" thickTop="1">
      <c r="A36" s="82"/>
      <c r="B36" s="82"/>
      <c r="C36" s="82"/>
      <c r="D36" s="81"/>
      <c r="E36" s="82"/>
      <c r="F36" s="83"/>
      <c r="G36" s="82"/>
      <c r="H36" s="83"/>
      <c r="I36" s="82"/>
      <c r="J36" s="83"/>
      <c r="K36" s="83"/>
      <c r="L36" s="83"/>
    </row>
    <row r="37" spans="1:12" ht="20.100000000000001" customHeight="1">
      <c r="A37" s="82"/>
      <c r="B37" s="82"/>
      <c r="C37" s="82"/>
      <c r="D37" s="81"/>
      <c r="E37" s="82"/>
      <c r="F37" s="83"/>
      <c r="G37" s="82"/>
      <c r="H37" s="83"/>
      <c r="I37" s="82"/>
      <c r="J37" s="83"/>
      <c r="K37" s="83"/>
      <c r="L37" s="83"/>
    </row>
    <row r="38" spans="1:12" ht="20.100000000000001" customHeight="1">
      <c r="A38" s="82"/>
      <c r="B38" s="82"/>
      <c r="C38" s="82"/>
      <c r="D38" s="81"/>
      <c r="E38" s="82"/>
      <c r="F38" s="83"/>
      <c r="G38" s="82"/>
      <c r="H38" s="83"/>
      <c r="I38" s="82"/>
      <c r="J38" s="83"/>
      <c r="K38" s="83"/>
      <c r="L38" s="83"/>
    </row>
    <row r="39" spans="1:12" ht="20.100000000000001" customHeight="1">
      <c r="A39" s="82"/>
      <c r="B39" s="82"/>
      <c r="C39" s="82"/>
      <c r="D39" s="81"/>
      <c r="E39" s="82"/>
      <c r="F39" s="83"/>
      <c r="G39" s="82"/>
      <c r="H39" s="83"/>
      <c r="I39" s="82"/>
      <c r="J39" s="83"/>
      <c r="K39" s="83"/>
      <c r="L39" s="83"/>
    </row>
    <row r="40" spans="1:12" ht="20.100000000000001" customHeight="1">
      <c r="A40" s="207" t="s">
        <v>87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</row>
    <row r="41" spans="1:12" ht="20.100000000000001" customHeight="1">
      <c r="A41" s="82"/>
      <c r="B41" s="82"/>
      <c r="C41" s="82"/>
      <c r="D41" s="81"/>
      <c r="E41" s="82"/>
      <c r="F41" s="83"/>
      <c r="G41" s="82"/>
      <c r="H41" s="83"/>
      <c r="I41" s="82"/>
      <c r="J41" s="83"/>
      <c r="K41" s="83"/>
      <c r="L41" s="83"/>
    </row>
    <row r="42" spans="1:12" ht="20.100000000000001" customHeight="1">
      <c r="A42" s="82"/>
      <c r="B42" s="82"/>
      <c r="C42" s="82"/>
      <c r="D42" s="81"/>
      <c r="E42" s="82"/>
      <c r="F42" s="83"/>
      <c r="G42" s="82"/>
      <c r="H42" s="83"/>
      <c r="I42" s="82"/>
      <c r="J42" s="83"/>
      <c r="K42" s="83"/>
      <c r="L42" s="83"/>
    </row>
    <row r="43" spans="1:12" ht="20.100000000000001" customHeight="1">
      <c r="A43" s="82"/>
      <c r="B43" s="82"/>
      <c r="C43" s="105"/>
      <c r="D43" s="81"/>
      <c r="E43" s="82"/>
      <c r="F43" s="83"/>
      <c r="G43" s="82"/>
      <c r="H43" s="83"/>
      <c r="I43" s="82"/>
      <c r="J43" s="83"/>
      <c r="K43" s="83"/>
      <c r="L43" s="83"/>
    </row>
    <row r="44" spans="1:12" ht="11.25" customHeight="1">
      <c r="A44" s="82"/>
      <c r="B44" s="82"/>
      <c r="C44" s="105"/>
      <c r="D44" s="81"/>
      <c r="E44" s="82"/>
      <c r="F44" s="83"/>
      <c r="G44" s="82"/>
      <c r="H44" s="83"/>
      <c r="I44" s="82"/>
      <c r="J44" s="83"/>
      <c r="K44" s="83"/>
      <c r="L44" s="83"/>
    </row>
    <row r="45" spans="1:12" ht="21.95" customHeight="1">
      <c r="A45" s="205" t="s">
        <v>71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</row>
    <row r="46" spans="1:12" ht="20.100000000000001" customHeight="1">
      <c r="A46" s="80" t="s">
        <v>139</v>
      </c>
      <c r="B46" s="80"/>
      <c r="C46" s="80"/>
      <c r="D46" s="81"/>
      <c r="E46" s="82"/>
      <c r="F46" s="83"/>
      <c r="G46" s="82"/>
      <c r="H46" s="83"/>
      <c r="I46" s="82"/>
      <c r="J46" s="83"/>
      <c r="K46" s="83"/>
      <c r="L46" s="83"/>
    </row>
    <row r="47" spans="1:12" ht="20.100000000000001" customHeight="1">
      <c r="A47" s="80" t="s">
        <v>175</v>
      </c>
      <c r="B47" s="80"/>
      <c r="C47" s="80"/>
      <c r="D47" s="81"/>
      <c r="E47" s="82"/>
      <c r="F47" s="83"/>
      <c r="G47" s="82"/>
      <c r="H47" s="83"/>
      <c r="I47" s="82"/>
      <c r="J47" s="83"/>
      <c r="K47" s="83"/>
      <c r="L47" s="83"/>
    </row>
    <row r="48" spans="1:12" ht="20.100000000000001" customHeight="1">
      <c r="A48" s="85" t="str">
        <f>A3</f>
        <v>ณ วันที่ 30 กันยายน พ.ศ. 2562</v>
      </c>
      <c r="B48" s="86"/>
      <c r="C48" s="86"/>
      <c r="D48" s="87"/>
      <c r="E48" s="88"/>
      <c r="F48" s="89"/>
      <c r="G48" s="88"/>
      <c r="H48" s="89"/>
      <c r="I48" s="88"/>
      <c r="J48" s="89"/>
      <c r="K48" s="89"/>
      <c r="L48" s="89"/>
    </row>
    <row r="49" spans="1:12" ht="20.100000000000001" customHeight="1">
      <c r="A49" s="82"/>
      <c r="B49" s="82"/>
      <c r="C49" s="82"/>
      <c r="D49" s="81"/>
      <c r="E49" s="82"/>
      <c r="F49" s="83"/>
      <c r="G49" s="82"/>
      <c r="H49" s="83"/>
      <c r="I49" s="82"/>
      <c r="J49" s="83"/>
      <c r="K49" s="83"/>
      <c r="L49" s="83"/>
    </row>
    <row r="50" spans="1:12" ht="20.100000000000001" customHeight="1">
      <c r="A50" s="82"/>
      <c r="B50" s="82"/>
      <c r="C50" s="82"/>
      <c r="D50" s="81"/>
      <c r="E50" s="82"/>
      <c r="F50" s="206" t="s">
        <v>92</v>
      </c>
      <c r="G50" s="206"/>
      <c r="H50" s="206"/>
      <c r="I50" s="90"/>
      <c r="J50" s="206" t="s">
        <v>93</v>
      </c>
      <c r="K50" s="206"/>
      <c r="L50" s="206"/>
    </row>
    <row r="51" spans="1:12" ht="20.100000000000001" customHeight="1">
      <c r="A51" s="82"/>
      <c r="B51" s="82"/>
      <c r="C51" s="82"/>
      <c r="D51" s="81"/>
      <c r="E51" s="82"/>
      <c r="F51" s="91" t="s">
        <v>94</v>
      </c>
      <c r="G51" s="91"/>
      <c r="H51" s="91" t="s">
        <v>121</v>
      </c>
      <c r="I51" s="91"/>
      <c r="J51" s="91" t="s">
        <v>94</v>
      </c>
      <c r="K51" s="91"/>
      <c r="L51" s="91" t="s">
        <v>121</v>
      </c>
    </row>
    <row r="52" spans="1:12" ht="20.100000000000001" customHeight="1">
      <c r="A52" s="82"/>
      <c r="B52" s="82"/>
      <c r="C52" s="82"/>
      <c r="D52" s="81"/>
      <c r="E52" s="82"/>
      <c r="F52" s="92" t="s">
        <v>165</v>
      </c>
      <c r="G52" s="92"/>
      <c r="H52" s="92" t="s">
        <v>1</v>
      </c>
      <c r="I52" s="80"/>
      <c r="J52" s="92" t="s">
        <v>165</v>
      </c>
      <c r="K52" s="92"/>
      <c r="L52" s="92" t="s">
        <v>1</v>
      </c>
    </row>
    <row r="53" spans="1:12" ht="20.100000000000001" customHeight="1">
      <c r="A53" s="82"/>
      <c r="B53" s="82"/>
      <c r="C53" s="82"/>
      <c r="D53" s="93"/>
      <c r="E53" s="80"/>
      <c r="F53" s="94" t="s">
        <v>137</v>
      </c>
      <c r="G53" s="80"/>
      <c r="H53" s="94" t="s">
        <v>95</v>
      </c>
      <c r="I53" s="80"/>
      <c r="J53" s="94" t="s">
        <v>137</v>
      </c>
      <c r="K53" s="80"/>
      <c r="L53" s="94" t="s">
        <v>95</v>
      </c>
    </row>
    <row r="54" spans="1:12" ht="20.100000000000001" customHeight="1">
      <c r="A54" s="82"/>
      <c r="B54" s="82"/>
      <c r="C54" s="82"/>
      <c r="D54" s="95" t="s">
        <v>2</v>
      </c>
      <c r="E54" s="96"/>
      <c r="F54" s="97" t="s">
        <v>3</v>
      </c>
      <c r="G54" s="96"/>
      <c r="H54" s="97" t="s">
        <v>3</v>
      </c>
      <c r="I54" s="96"/>
      <c r="J54" s="97" t="s">
        <v>3</v>
      </c>
      <c r="K54" s="98"/>
      <c r="L54" s="97" t="s">
        <v>3</v>
      </c>
    </row>
    <row r="55" spans="1:12" ht="8.25" customHeight="1">
      <c r="A55" s="82"/>
      <c r="B55" s="82"/>
      <c r="C55" s="82"/>
      <c r="D55" s="82"/>
      <c r="E55" s="82"/>
      <c r="F55" s="106"/>
      <c r="G55" s="82"/>
      <c r="H55" s="106"/>
      <c r="I55" s="82"/>
      <c r="J55" s="106"/>
      <c r="K55" s="106"/>
      <c r="L55" s="106"/>
    </row>
    <row r="56" spans="1:12" ht="20.100000000000001" customHeight="1">
      <c r="A56" s="80" t="s">
        <v>74</v>
      </c>
      <c r="B56" s="80"/>
      <c r="C56" s="80"/>
      <c r="D56" s="81"/>
      <c r="E56" s="82"/>
      <c r="F56" s="83"/>
      <c r="G56" s="82"/>
      <c r="H56" s="83"/>
      <c r="I56" s="82"/>
      <c r="J56" s="83"/>
      <c r="K56" s="83"/>
      <c r="L56" s="83"/>
    </row>
    <row r="57" spans="1:12" ht="8.25" customHeight="1">
      <c r="A57" s="82"/>
      <c r="B57" s="82"/>
      <c r="C57" s="82"/>
      <c r="D57" s="82"/>
      <c r="E57" s="82"/>
      <c r="F57" s="106"/>
      <c r="G57" s="82"/>
      <c r="H57" s="106"/>
      <c r="I57" s="82"/>
      <c r="J57" s="106"/>
      <c r="K57" s="106"/>
      <c r="L57" s="106"/>
    </row>
    <row r="58" spans="1:12" ht="20.100000000000001" customHeight="1">
      <c r="A58" s="80" t="s">
        <v>17</v>
      </c>
      <c r="B58" s="80"/>
      <c r="C58" s="80"/>
      <c r="D58" s="81"/>
      <c r="E58" s="82"/>
      <c r="F58" s="83"/>
      <c r="G58" s="82"/>
      <c r="H58" s="83"/>
      <c r="I58" s="82"/>
      <c r="J58" s="83"/>
      <c r="K58" s="83"/>
      <c r="L58" s="83"/>
    </row>
    <row r="59" spans="1:12" ht="8.25" customHeight="1">
      <c r="A59" s="82"/>
      <c r="B59" s="82"/>
      <c r="C59" s="82"/>
      <c r="D59" s="82"/>
      <c r="E59" s="82"/>
      <c r="F59" s="106"/>
      <c r="G59" s="82"/>
      <c r="H59" s="106"/>
      <c r="I59" s="82"/>
      <c r="J59" s="106"/>
      <c r="K59" s="106"/>
      <c r="L59" s="106"/>
    </row>
    <row r="60" spans="1:12" ht="20.100000000000001" customHeight="1">
      <c r="A60" s="82" t="s">
        <v>146</v>
      </c>
      <c r="B60" s="82"/>
      <c r="C60" s="82"/>
      <c r="D60" s="108">
        <v>10.1</v>
      </c>
      <c r="E60" s="82"/>
      <c r="F60" s="101">
        <v>5381504027</v>
      </c>
      <c r="G60" s="82"/>
      <c r="H60" s="101">
        <v>6577027529</v>
      </c>
      <c r="I60" s="82"/>
      <c r="J60" s="101">
        <v>5381504027</v>
      </c>
      <c r="K60" s="101"/>
      <c r="L60" s="101">
        <v>6577027529</v>
      </c>
    </row>
    <row r="61" spans="1:12" ht="20.100000000000001" customHeight="1">
      <c r="A61" s="82" t="s">
        <v>18</v>
      </c>
      <c r="B61" s="82"/>
      <c r="C61" s="82"/>
      <c r="D61" s="81"/>
      <c r="E61" s="82"/>
      <c r="F61" s="102">
        <v>1923104063</v>
      </c>
      <c r="G61" s="82"/>
      <c r="H61" s="102">
        <v>2128126722</v>
      </c>
      <c r="I61" s="82"/>
      <c r="J61" s="101">
        <v>1922287661</v>
      </c>
      <c r="K61" s="101"/>
      <c r="L61" s="102">
        <v>2099791642</v>
      </c>
    </row>
    <row r="62" spans="1:12" ht="20.100000000000001" customHeight="1">
      <c r="A62" s="82" t="s">
        <v>23</v>
      </c>
      <c r="B62" s="82"/>
      <c r="C62" s="82"/>
      <c r="D62" s="109"/>
      <c r="E62" s="82"/>
      <c r="F62" s="82"/>
      <c r="G62" s="82"/>
      <c r="H62" s="82"/>
      <c r="I62" s="82"/>
      <c r="J62" s="82"/>
      <c r="K62" s="82"/>
      <c r="L62" s="82"/>
    </row>
    <row r="63" spans="1:12" ht="20.100000000000001" customHeight="1">
      <c r="A63" s="82"/>
      <c r="B63" s="82" t="s">
        <v>178</v>
      </c>
      <c r="C63" s="82"/>
      <c r="D63" s="109">
        <v>10.199999999999999</v>
      </c>
      <c r="E63" s="82"/>
      <c r="F63" s="101">
        <v>1207342162</v>
      </c>
      <c r="G63" s="82"/>
      <c r="H63" s="101">
        <v>838682091</v>
      </c>
      <c r="I63" s="82"/>
      <c r="J63" s="101">
        <v>1207342162</v>
      </c>
      <c r="K63" s="101"/>
      <c r="L63" s="101">
        <v>838682091</v>
      </c>
    </row>
    <row r="64" spans="1:12" ht="20.100000000000001" customHeight="1">
      <c r="A64" s="82" t="s">
        <v>179</v>
      </c>
      <c r="B64" s="82"/>
      <c r="C64" s="82"/>
      <c r="D64" s="109"/>
      <c r="E64" s="82"/>
      <c r="F64" s="82"/>
      <c r="G64" s="82"/>
      <c r="H64" s="82"/>
      <c r="I64" s="82"/>
      <c r="J64" s="82"/>
      <c r="K64" s="82"/>
      <c r="L64" s="82"/>
    </row>
    <row r="65" spans="1:12" ht="20.100000000000001" customHeight="1">
      <c r="A65" s="82"/>
      <c r="B65" s="82" t="s">
        <v>180</v>
      </c>
      <c r="C65" s="82"/>
      <c r="D65" s="81"/>
      <c r="E65" s="82"/>
      <c r="F65" s="102">
        <v>13044179</v>
      </c>
      <c r="G65" s="82"/>
      <c r="H65" s="102">
        <v>12671431</v>
      </c>
      <c r="I65" s="82"/>
      <c r="J65" s="101">
        <v>13044179</v>
      </c>
      <c r="K65" s="101"/>
      <c r="L65" s="102">
        <v>12671431</v>
      </c>
    </row>
    <row r="66" spans="1:12" ht="20.100000000000001" customHeight="1">
      <c r="A66" s="82" t="s">
        <v>19</v>
      </c>
      <c r="B66" s="82"/>
      <c r="C66" s="82"/>
      <c r="D66" s="81"/>
      <c r="E66" s="82"/>
      <c r="F66" s="101">
        <v>3038855</v>
      </c>
      <c r="G66" s="82"/>
      <c r="H66" s="101">
        <v>4955945</v>
      </c>
      <c r="I66" s="82"/>
      <c r="J66" s="101">
        <v>1026388</v>
      </c>
      <c r="K66" s="101"/>
      <c r="L66" s="101">
        <v>728158</v>
      </c>
    </row>
    <row r="67" spans="1:12" ht="20.100000000000001" customHeight="1">
      <c r="A67" s="82" t="s">
        <v>20</v>
      </c>
      <c r="B67" s="82"/>
      <c r="C67" s="82"/>
      <c r="D67" s="81"/>
      <c r="E67" s="82"/>
      <c r="F67" s="110">
        <v>15251499</v>
      </c>
      <c r="G67" s="82"/>
      <c r="H67" s="110">
        <v>34080379</v>
      </c>
      <c r="I67" s="82"/>
      <c r="J67" s="104">
        <v>14364426</v>
      </c>
      <c r="K67" s="101"/>
      <c r="L67" s="110">
        <v>34044991</v>
      </c>
    </row>
    <row r="68" spans="1:12" ht="8.25" customHeight="1">
      <c r="A68" s="82"/>
      <c r="B68" s="82"/>
      <c r="C68" s="82"/>
      <c r="D68" s="82"/>
      <c r="E68" s="82"/>
      <c r="F68" s="106"/>
      <c r="G68" s="82"/>
      <c r="H68" s="106"/>
      <c r="I68" s="82"/>
      <c r="J68" s="106"/>
      <c r="K68" s="106"/>
      <c r="L68" s="106"/>
    </row>
    <row r="69" spans="1:12" ht="20.100000000000001" customHeight="1">
      <c r="A69" s="80" t="s">
        <v>21</v>
      </c>
      <c r="B69" s="80"/>
      <c r="C69" s="80"/>
      <c r="D69" s="81"/>
      <c r="E69" s="82"/>
      <c r="F69" s="104">
        <f>SUM(F60:F67)</f>
        <v>8543284785</v>
      </c>
      <c r="G69" s="82"/>
      <c r="H69" s="104">
        <f>SUM(H60:H67)</f>
        <v>9595544097</v>
      </c>
      <c r="I69" s="82"/>
      <c r="J69" s="104">
        <f>SUM(J60:J67)</f>
        <v>8539568843</v>
      </c>
      <c r="K69" s="106"/>
      <c r="L69" s="104">
        <f>SUM(L60:L67)</f>
        <v>9562945842</v>
      </c>
    </row>
    <row r="70" spans="1:12" ht="20.100000000000001" customHeight="1">
      <c r="A70" s="82"/>
      <c r="B70" s="82"/>
      <c r="C70" s="82"/>
      <c r="D70" s="81"/>
      <c r="E70" s="82"/>
      <c r="F70" s="106"/>
      <c r="G70" s="82"/>
      <c r="H70" s="106"/>
      <c r="I70" s="82"/>
      <c r="J70" s="106"/>
      <c r="K70" s="106"/>
      <c r="L70" s="106"/>
    </row>
    <row r="71" spans="1:12" ht="20.100000000000001" customHeight="1">
      <c r="A71" s="80" t="s">
        <v>22</v>
      </c>
      <c r="B71" s="80"/>
      <c r="C71" s="80"/>
      <c r="D71" s="81"/>
      <c r="E71" s="82"/>
      <c r="F71" s="106"/>
      <c r="G71" s="82"/>
      <c r="H71" s="106"/>
      <c r="I71" s="82"/>
      <c r="J71" s="106"/>
      <c r="K71" s="106"/>
      <c r="L71" s="106"/>
    </row>
    <row r="72" spans="1:12" ht="8.25" customHeight="1">
      <c r="A72" s="82"/>
      <c r="B72" s="82"/>
      <c r="C72" s="82"/>
      <c r="D72" s="82"/>
      <c r="E72" s="82"/>
      <c r="F72" s="106"/>
      <c r="G72" s="82"/>
      <c r="H72" s="106"/>
      <c r="I72" s="82"/>
      <c r="J72" s="106"/>
      <c r="K72" s="106"/>
      <c r="L72" s="106"/>
    </row>
    <row r="73" spans="1:12" ht="20.100000000000001" customHeight="1">
      <c r="A73" s="82" t="s">
        <v>23</v>
      </c>
      <c r="B73" s="82"/>
      <c r="C73" s="82"/>
      <c r="D73" s="108">
        <v>10.199999999999999</v>
      </c>
      <c r="E73" s="82"/>
      <c r="F73" s="106">
        <v>3003605816</v>
      </c>
      <c r="G73" s="82"/>
      <c r="H73" s="106">
        <v>2209542808</v>
      </c>
      <c r="I73" s="82"/>
      <c r="J73" s="101">
        <v>3003605816</v>
      </c>
      <c r="K73" s="106"/>
      <c r="L73" s="106">
        <v>2209542808</v>
      </c>
    </row>
    <row r="74" spans="1:12" ht="20.100000000000001" customHeight="1">
      <c r="A74" s="82" t="s">
        <v>24</v>
      </c>
      <c r="B74" s="82"/>
      <c r="C74" s="82"/>
      <c r="D74" s="81"/>
      <c r="E74" s="82"/>
      <c r="F74" s="106">
        <v>30739658</v>
      </c>
      <c r="G74" s="82"/>
      <c r="H74" s="106">
        <v>40570046</v>
      </c>
      <c r="I74" s="82"/>
      <c r="J74" s="101">
        <v>30739658</v>
      </c>
      <c r="K74" s="106"/>
      <c r="L74" s="106">
        <v>40570046</v>
      </c>
    </row>
    <row r="75" spans="1:12" ht="20.100000000000001" customHeight="1">
      <c r="A75" s="82" t="s">
        <v>68</v>
      </c>
      <c r="B75" s="82"/>
      <c r="C75" s="82"/>
      <c r="D75" s="81"/>
      <c r="E75" s="82"/>
      <c r="F75" s="106">
        <v>15403819</v>
      </c>
      <c r="G75" s="82"/>
      <c r="H75" s="106">
        <v>5605693</v>
      </c>
      <c r="I75" s="82"/>
      <c r="J75" s="106">
        <v>15403819</v>
      </c>
      <c r="K75" s="106"/>
      <c r="L75" s="106">
        <v>5605693</v>
      </c>
    </row>
    <row r="76" spans="1:12" ht="20.100000000000001" customHeight="1">
      <c r="A76" s="82" t="s">
        <v>88</v>
      </c>
      <c r="B76" s="82"/>
      <c r="C76" s="82"/>
      <c r="D76" s="81"/>
      <c r="E76" s="82"/>
      <c r="F76" s="106">
        <v>26199647</v>
      </c>
      <c r="G76" s="105"/>
      <c r="H76" s="106">
        <v>18412821</v>
      </c>
      <c r="I76" s="105"/>
      <c r="J76" s="106">
        <v>26199647</v>
      </c>
      <c r="K76" s="106"/>
      <c r="L76" s="106">
        <v>18412821</v>
      </c>
    </row>
    <row r="77" spans="1:12" ht="20.100000000000001" customHeight="1">
      <c r="A77" s="82" t="s">
        <v>22</v>
      </c>
      <c r="B77" s="82"/>
      <c r="C77" s="82"/>
      <c r="D77" s="81"/>
      <c r="E77" s="82"/>
      <c r="F77" s="104">
        <v>12897372</v>
      </c>
      <c r="G77" s="82"/>
      <c r="H77" s="104">
        <v>12590742</v>
      </c>
      <c r="I77" s="82"/>
      <c r="J77" s="104">
        <v>12897372</v>
      </c>
      <c r="K77" s="106"/>
      <c r="L77" s="104">
        <v>12590742</v>
      </c>
    </row>
    <row r="78" spans="1:12" ht="8.25" customHeight="1">
      <c r="A78" s="82"/>
      <c r="B78" s="82"/>
      <c r="C78" s="82"/>
      <c r="D78" s="82"/>
      <c r="E78" s="82"/>
      <c r="F78" s="106"/>
      <c r="G78" s="82"/>
      <c r="H78" s="106"/>
      <c r="I78" s="82"/>
      <c r="J78" s="106"/>
      <c r="K78" s="106"/>
      <c r="L78" s="106"/>
    </row>
    <row r="79" spans="1:12" ht="20.100000000000001" customHeight="1">
      <c r="A79" s="80" t="s">
        <v>25</v>
      </c>
      <c r="B79" s="80"/>
      <c r="C79" s="80"/>
      <c r="D79" s="81"/>
      <c r="E79" s="82"/>
      <c r="F79" s="104">
        <f>SUM(F73:F78)</f>
        <v>3088846312</v>
      </c>
      <c r="G79" s="82"/>
      <c r="H79" s="104">
        <f>SUM(H73:H78)</f>
        <v>2286722110</v>
      </c>
      <c r="I79" s="82"/>
      <c r="J79" s="104">
        <f>SUM(J73:J78)</f>
        <v>3088846312</v>
      </c>
      <c r="K79" s="106"/>
      <c r="L79" s="104">
        <f>SUM(L73:L78)</f>
        <v>2286722110</v>
      </c>
    </row>
    <row r="80" spans="1:12" ht="8.25" customHeight="1">
      <c r="A80" s="82"/>
      <c r="B80" s="82"/>
      <c r="C80" s="82"/>
      <c r="D80" s="82"/>
      <c r="E80" s="82"/>
      <c r="F80" s="106"/>
      <c r="G80" s="82"/>
      <c r="H80" s="106"/>
      <c r="I80" s="82"/>
      <c r="J80" s="106"/>
      <c r="K80" s="106"/>
      <c r="L80" s="106"/>
    </row>
    <row r="81" spans="1:12" ht="20.100000000000001" customHeight="1">
      <c r="A81" s="80" t="s">
        <v>26</v>
      </c>
      <c r="B81" s="80"/>
      <c r="C81" s="80"/>
      <c r="D81" s="93"/>
      <c r="E81" s="80"/>
      <c r="F81" s="104">
        <f>SUM(F69+F79)</f>
        <v>11632131097</v>
      </c>
      <c r="G81" s="80"/>
      <c r="H81" s="104">
        <f>SUM(H69+H79)</f>
        <v>11882266207</v>
      </c>
      <c r="I81" s="80"/>
      <c r="J81" s="104">
        <f>SUM(J69+J79)</f>
        <v>11628415155</v>
      </c>
      <c r="K81" s="106"/>
      <c r="L81" s="104">
        <f>SUM(L69+L79)</f>
        <v>11849667952</v>
      </c>
    </row>
    <row r="82" spans="1:12" ht="20.100000000000001" customHeight="1">
      <c r="A82" s="80"/>
      <c r="B82" s="80"/>
      <c r="C82" s="80"/>
      <c r="D82" s="93"/>
      <c r="E82" s="80"/>
      <c r="F82" s="106"/>
      <c r="G82" s="80"/>
      <c r="H82" s="106"/>
      <c r="I82" s="80"/>
      <c r="J82" s="106"/>
      <c r="K82" s="106"/>
      <c r="L82" s="106"/>
    </row>
    <row r="83" spans="1:12" ht="20.100000000000001" customHeight="1">
      <c r="A83" s="80"/>
      <c r="B83" s="80"/>
      <c r="C83" s="80"/>
      <c r="D83" s="93"/>
      <c r="E83" s="80"/>
      <c r="F83" s="106"/>
      <c r="G83" s="80"/>
      <c r="H83" s="106"/>
      <c r="I83" s="80"/>
      <c r="J83" s="106"/>
      <c r="K83" s="106"/>
      <c r="L83" s="106"/>
    </row>
    <row r="84" spans="1:12" ht="20.100000000000001" customHeight="1">
      <c r="A84" s="80"/>
      <c r="B84" s="80"/>
      <c r="C84" s="80"/>
      <c r="D84" s="93"/>
      <c r="E84" s="80"/>
      <c r="F84" s="106"/>
      <c r="G84" s="80"/>
      <c r="H84" s="106"/>
      <c r="I84" s="80"/>
      <c r="J84" s="106"/>
      <c r="K84" s="106"/>
      <c r="L84" s="106"/>
    </row>
    <row r="85" spans="1:12" ht="20.100000000000001" customHeight="1">
      <c r="A85" s="80"/>
      <c r="B85" s="80"/>
      <c r="C85" s="80"/>
      <c r="D85" s="93"/>
      <c r="E85" s="80"/>
      <c r="F85" s="106"/>
      <c r="G85" s="80"/>
      <c r="H85" s="106"/>
      <c r="I85" s="80"/>
      <c r="J85" s="106"/>
      <c r="K85" s="106"/>
      <c r="L85" s="106"/>
    </row>
    <row r="86" spans="1:12" ht="20.100000000000001" customHeight="1">
      <c r="A86" s="80"/>
      <c r="B86" s="80"/>
      <c r="C86" s="80"/>
      <c r="D86" s="93"/>
      <c r="E86" s="80"/>
      <c r="F86" s="106"/>
      <c r="G86" s="80"/>
      <c r="H86" s="106"/>
      <c r="I86" s="80"/>
      <c r="J86" s="106"/>
      <c r="K86" s="106"/>
      <c r="L86" s="106"/>
    </row>
    <row r="87" spans="1:12" ht="20.100000000000001" customHeight="1">
      <c r="A87" s="80"/>
      <c r="B87" s="80"/>
      <c r="C87" s="80"/>
      <c r="D87" s="93"/>
      <c r="E87" s="80"/>
      <c r="F87" s="106"/>
      <c r="G87" s="80"/>
      <c r="H87" s="106"/>
      <c r="I87" s="80"/>
      <c r="J87" s="106"/>
      <c r="K87" s="106"/>
      <c r="L87" s="106"/>
    </row>
    <row r="88" spans="1:12" ht="20.100000000000001" customHeight="1">
      <c r="A88" s="80"/>
      <c r="B88" s="80"/>
      <c r="C88" s="80"/>
      <c r="D88" s="93"/>
      <c r="E88" s="80"/>
      <c r="F88" s="106"/>
      <c r="G88" s="80"/>
      <c r="H88" s="106"/>
      <c r="I88" s="80"/>
      <c r="J88" s="106"/>
      <c r="K88" s="106"/>
      <c r="L88" s="106"/>
    </row>
    <row r="89" spans="1:12" ht="11.25" customHeight="1">
      <c r="A89" s="80"/>
      <c r="B89" s="80"/>
      <c r="C89" s="80"/>
      <c r="D89" s="93"/>
      <c r="E89" s="80"/>
      <c r="F89" s="106"/>
      <c r="G89" s="80"/>
      <c r="H89" s="106"/>
      <c r="I89" s="80"/>
      <c r="J89" s="106"/>
      <c r="K89" s="106"/>
      <c r="L89" s="106"/>
    </row>
    <row r="90" spans="1:12" ht="21.95" customHeight="1">
      <c r="A90" s="88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88"/>
      <c r="C90" s="88"/>
      <c r="D90" s="87"/>
      <c r="E90" s="88"/>
      <c r="F90" s="104"/>
      <c r="G90" s="88"/>
      <c r="H90" s="104"/>
      <c r="I90" s="88"/>
      <c r="J90" s="104"/>
      <c r="K90" s="104"/>
      <c r="L90" s="104"/>
    </row>
    <row r="91" spans="1:12" ht="20.100000000000001" customHeight="1">
      <c r="A91" s="80" t="s">
        <v>139</v>
      </c>
      <c r="B91" s="80"/>
      <c r="C91" s="80"/>
      <c r="D91" s="81"/>
      <c r="E91" s="82"/>
      <c r="F91" s="83"/>
      <c r="G91" s="82"/>
      <c r="H91" s="83"/>
      <c r="I91" s="82"/>
      <c r="J91" s="83"/>
      <c r="K91" s="83"/>
      <c r="L91" s="83"/>
    </row>
    <row r="92" spans="1:12" ht="20.100000000000001" customHeight="1">
      <c r="A92" s="80" t="s">
        <v>175</v>
      </c>
      <c r="B92" s="80"/>
      <c r="C92" s="80"/>
      <c r="D92" s="81"/>
      <c r="E92" s="82"/>
      <c r="F92" s="83"/>
      <c r="G92" s="82"/>
      <c r="H92" s="83"/>
      <c r="I92" s="82"/>
      <c r="J92" s="83"/>
      <c r="K92" s="83"/>
      <c r="L92" s="83"/>
    </row>
    <row r="93" spans="1:12" ht="20.100000000000001" customHeight="1">
      <c r="A93" s="85" t="str">
        <f>+A3</f>
        <v>ณ วันที่ 30 กันยายน พ.ศ. 2562</v>
      </c>
      <c r="B93" s="86"/>
      <c r="C93" s="86"/>
      <c r="D93" s="87"/>
      <c r="E93" s="88"/>
      <c r="F93" s="89"/>
      <c r="G93" s="88"/>
      <c r="H93" s="89"/>
      <c r="I93" s="88"/>
      <c r="J93" s="89"/>
      <c r="K93" s="89"/>
      <c r="L93" s="89"/>
    </row>
    <row r="94" spans="1:12" ht="20.100000000000001" customHeight="1">
      <c r="A94" s="82"/>
      <c r="B94" s="82"/>
      <c r="C94" s="82"/>
      <c r="D94" s="81"/>
      <c r="E94" s="82"/>
      <c r="F94" s="83"/>
      <c r="G94" s="82"/>
      <c r="H94" s="83"/>
      <c r="I94" s="82"/>
      <c r="J94" s="83"/>
      <c r="K94" s="83"/>
      <c r="L94" s="83"/>
    </row>
    <row r="95" spans="1:12" ht="20.100000000000001" customHeight="1">
      <c r="A95" s="82"/>
      <c r="B95" s="82"/>
      <c r="C95" s="82"/>
      <c r="D95" s="81"/>
      <c r="E95" s="82"/>
      <c r="F95" s="206" t="s">
        <v>92</v>
      </c>
      <c r="G95" s="206"/>
      <c r="H95" s="206"/>
      <c r="I95" s="90"/>
      <c r="J95" s="206" t="s">
        <v>93</v>
      </c>
      <c r="K95" s="206"/>
      <c r="L95" s="206"/>
    </row>
    <row r="96" spans="1:12" ht="20.100000000000001" customHeight="1">
      <c r="A96" s="82"/>
      <c r="B96" s="82"/>
      <c r="C96" s="82"/>
      <c r="D96" s="81"/>
      <c r="E96" s="82"/>
      <c r="F96" s="91" t="s">
        <v>94</v>
      </c>
      <c r="G96" s="91"/>
      <c r="H96" s="91" t="s">
        <v>121</v>
      </c>
      <c r="I96" s="91"/>
      <c r="J96" s="91" t="s">
        <v>94</v>
      </c>
      <c r="K96" s="91"/>
      <c r="L96" s="91" t="s">
        <v>121</v>
      </c>
    </row>
    <row r="97" spans="1:12" ht="20.100000000000001" customHeight="1">
      <c r="A97" s="82"/>
      <c r="B97" s="82"/>
      <c r="C97" s="82"/>
      <c r="D97" s="81"/>
      <c r="E97" s="82"/>
      <c r="F97" s="92" t="s">
        <v>165</v>
      </c>
      <c r="G97" s="92"/>
      <c r="H97" s="92" t="s">
        <v>1</v>
      </c>
      <c r="I97" s="80"/>
      <c r="J97" s="92" t="s">
        <v>165</v>
      </c>
      <c r="K97" s="92"/>
      <c r="L97" s="92" t="s">
        <v>1</v>
      </c>
    </row>
    <row r="98" spans="1:12" ht="20.100000000000001" customHeight="1">
      <c r="A98" s="82"/>
      <c r="B98" s="82"/>
      <c r="C98" s="82"/>
      <c r="D98" s="93"/>
      <c r="E98" s="80"/>
      <c r="F98" s="94" t="s">
        <v>137</v>
      </c>
      <c r="G98" s="80"/>
      <c r="H98" s="94" t="s">
        <v>95</v>
      </c>
      <c r="I98" s="80"/>
      <c r="J98" s="94" t="s">
        <v>137</v>
      </c>
      <c r="K98" s="80"/>
      <c r="L98" s="94" t="s">
        <v>95</v>
      </c>
    </row>
    <row r="99" spans="1:12" ht="20.100000000000001" customHeight="1">
      <c r="A99" s="82"/>
      <c r="B99" s="82"/>
      <c r="C99" s="82"/>
      <c r="D99" s="95" t="s">
        <v>2</v>
      </c>
      <c r="E99" s="96"/>
      <c r="F99" s="97" t="s">
        <v>3</v>
      </c>
      <c r="G99" s="96"/>
      <c r="H99" s="97" t="s">
        <v>3</v>
      </c>
      <c r="I99" s="96"/>
      <c r="J99" s="97" t="s">
        <v>3</v>
      </c>
      <c r="K99" s="98"/>
      <c r="L99" s="97" t="s">
        <v>3</v>
      </c>
    </row>
    <row r="100" spans="1:12" ht="8.1" customHeight="1">
      <c r="A100" s="80"/>
      <c r="B100" s="80"/>
      <c r="C100" s="80"/>
      <c r="D100" s="93"/>
      <c r="E100" s="80"/>
      <c r="F100" s="106"/>
      <c r="G100" s="80"/>
      <c r="H100" s="106"/>
      <c r="I100" s="80"/>
      <c r="J100" s="106"/>
      <c r="K100" s="106"/>
      <c r="L100" s="106"/>
    </row>
    <row r="101" spans="1:12" ht="20.100000000000001" customHeight="1">
      <c r="A101" s="80" t="s">
        <v>176</v>
      </c>
      <c r="B101" s="80"/>
      <c r="C101" s="80"/>
      <c r="D101" s="81"/>
      <c r="E101" s="82"/>
      <c r="F101" s="83"/>
      <c r="G101" s="82"/>
      <c r="H101" s="83"/>
      <c r="I101" s="82"/>
      <c r="J101" s="83"/>
      <c r="K101" s="83"/>
      <c r="L101" s="83"/>
    </row>
    <row r="102" spans="1:12" ht="8.25" customHeight="1">
      <c r="A102" s="82"/>
      <c r="B102" s="82"/>
      <c r="C102" s="82"/>
      <c r="D102" s="82"/>
      <c r="E102" s="82"/>
      <c r="F102" s="106"/>
      <c r="G102" s="82"/>
      <c r="H102" s="106"/>
      <c r="I102" s="82"/>
      <c r="J102" s="106"/>
      <c r="K102" s="106"/>
      <c r="L102" s="106"/>
    </row>
    <row r="103" spans="1:12" ht="20.100000000000001" customHeight="1">
      <c r="A103" s="80" t="s">
        <v>89</v>
      </c>
      <c r="B103" s="80"/>
      <c r="C103" s="80"/>
      <c r="D103" s="81"/>
      <c r="E103" s="82"/>
      <c r="F103" s="111"/>
      <c r="G103" s="82"/>
      <c r="H103" s="111"/>
      <c r="I103" s="82"/>
      <c r="J103" s="111"/>
      <c r="K103" s="111"/>
      <c r="L103" s="111"/>
    </row>
    <row r="104" spans="1:12" ht="8.25" customHeight="1">
      <c r="A104" s="80"/>
      <c r="B104" s="80"/>
      <c r="C104" s="80"/>
      <c r="D104" s="81"/>
      <c r="E104" s="82"/>
      <c r="F104" s="111"/>
      <c r="G104" s="82"/>
      <c r="H104" s="111"/>
      <c r="I104" s="82"/>
      <c r="J104" s="111"/>
      <c r="K104" s="111"/>
      <c r="L104" s="111"/>
    </row>
    <row r="105" spans="1:12" ht="20.100000000000001" customHeight="1">
      <c r="A105" s="82" t="s">
        <v>27</v>
      </c>
      <c r="B105" s="82"/>
      <c r="C105" s="82"/>
      <c r="D105" s="81">
        <v>11</v>
      </c>
      <c r="E105" s="82"/>
      <c r="F105" s="106"/>
      <c r="G105" s="82"/>
      <c r="H105" s="106"/>
      <c r="I105" s="82"/>
      <c r="J105" s="106"/>
      <c r="K105" s="106"/>
      <c r="L105" s="106"/>
    </row>
    <row r="106" spans="1:12" ht="20.100000000000001" customHeight="1">
      <c r="A106" s="82"/>
      <c r="B106" s="82" t="s">
        <v>28</v>
      </c>
      <c r="C106" s="82"/>
      <c r="D106" s="81"/>
      <c r="E106" s="82"/>
      <c r="F106" s="83"/>
      <c r="G106" s="82"/>
      <c r="H106" s="83"/>
      <c r="I106" s="82"/>
      <c r="J106" s="83"/>
      <c r="K106" s="83"/>
      <c r="L106" s="83"/>
    </row>
    <row r="107" spans="1:12" ht="20.100000000000001" customHeight="1">
      <c r="A107" s="82"/>
      <c r="B107" s="82"/>
      <c r="C107" s="82" t="s">
        <v>155</v>
      </c>
      <c r="D107" s="81"/>
      <c r="E107" s="82"/>
      <c r="F107" s="82"/>
      <c r="G107" s="82"/>
      <c r="H107" s="82"/>
      <c r="I107" s="82"/>
      <c r="J107" s="82"/>
      <c r="K107" s="82"/>
      <c r="L107" s="82"/>
    </row>
    <row r="108" spans="1:12" ht="20.100000000000001" customHeight="1" thickBot="1">
      <c r="A108" s="82"/>
      <c r="B108" s="82"/>
      <c r="C108" s="82" t="s">
        <v>156</v>
      </c>
      <c r="D108" s="81"/>
      <c r="E108" s="82"/>
      <c r="F108" s="107">
        <v>1856160000</v>
      </c>
      <c r="G108" s="82"/>
      <c r="H108" s="107">
        <v>1856160000</v>
      </c>
      <c r="I108" s="82"/>
      <c r="J108" s="107">
        <v>1856160000</v>
      </c>
      <c r="K108" s="106"/>
      <c r="L108" s="107">
        <v>1856160000</v>
      </c>
    </row>
    <row r="109" spans="1:12" ht="8.25" customHeight="1" thickTop="1">
      <c r="A109" s="82"/>
      <c r="B109" s="82"/>
      <c r="C109" s="82"/>
      <c r="D109" s="81"/>
      <c r="E109" s="82"/>
      <c r="F109" s="106"/>
      <c r="G109" s="82"/>
      <c r="H109" s="106"/>
      <c r="I109" s="82"/>
      <c r="J109" s="106"/>
      <c r="K109" s="106"/>
      <c r="L109" s="106"/>
    </row>
    <row r="110" spans="1:12" ht="20.100000000000001" customHeight="1">
      <c r="A110" s="82"/>
      <c r="B110" s="82" t="s">
        <v>29</v>
      </c>
      <c r="C110" s="82"/>
      <c r="D110" s="81"/>
      <c r="E110" s="82"/>
      <c r="F110" s="83"/>
      <c r="G110" s="82"/>
      <c r="H110" s="83"/>
      <c r="I110" s="82"/>
      <c r="J110" s="83"/>
      <c r="K110" s="83"/>
      <c r="L110" s="83"/>
    </row>
    <row r="111" spans="1:12" ht="20.100000000000001" customHeight="1">
      <c r="A111" s="82"/>
      <c r="B111" s="82"/>
      <c r="C111" s="82" t="s">
        <v>155</v>
      </c>
      <c r="D111" s="81"/>
      <c r="E111" s="82"/>
      <c r="F111" s="106"/>
      <c r="G111" s="82"/>
      <c r="H111" s="106"/>
      <c r="I111" s="82"/>
      <c r="J111" s="106"/>
      <c r="K111" s="106"/>
      <c r="L111" s="106"/>
    </row>
    <row r="112" spans="1:12" ht="20.100000000000001" customHeight="1">
      <c r="A112" s="82"/>
      <c r="B112" s="82"/>
      <c r="C112" s="82" t="s">
        <v>184</v>
      </c>
      <c r="D112" s="81"/>
      <c r="E112" s="82"/>
      <c r="F112" s="106"/>
      <c r="G112" s="82"/>
      <c r="H112" s="106"/>
      <c r="I112" s="82"/>
      <c r="J112" s="106"/>
      <c r="K112" s="106"/>
      <c r="L112" s="106"/>
    </row>
    <row r="113" spans="1:12" ht="20.100000000000001" customHeight="1">
      <c r="A113" s="80"/>
      <c r="B113" s="80"/>
      <c r="C113" s="82" t="s">
        <v>185</v>
      </c>
      <c r="D113" s="81"/>
      <c r="E113" s="82"/>
    </row>
    <row r="114" spans="1:12" ht="20.100000000000001" customHeight="1">
      <c r="A114" s="80"/>
      <c r="B114" s="80"/>
      <c r="C114" s="82" t="s">
        <v>187</v>
      </c>
      <c r="D114" s="81"/>
      <c r="E114" s="82"/>
    </row>
    <row r="115" spans="1:12" ht="20.100000000000001" customHeight="1">
      <c r="A115" s="80"/>
      <c r="B115" s="80"/>
      <c r="C115" s="82" t="s">
        <v>188</v>
      </c>
      <c r="D115" s="81"/>
      <c r="E115" s="82"/>
      <c r="F115" s="106">
        <v>1856160000</v>
      </c>
      <c r="G115" s="82"/>
      <c r="H115" s="106">
        <v>1400000000</v>
      </c>
      <c r="I115" s="82"/>
      <c r="J115" s="106">
        <v>1856160000</v>
      </c>
      <c r="K115" s="106"/>
      <c r="L115" s="106">
        <v>1400000000</v>
      </c>
    </row>
    <row r="116" spans="1:12" ht="20.100000000000001" customHeight="1">
      <c r="A116" s="82" t="s">
        <v>90</v>
      </c>
      <c r="B116" s="82"/>
      <c r="C116" s="82"/>
      <c r="D116" s="81"/>
      <c r="E116" s="82"/>
      <c r="F116" s="106">
        <v>3664275510</v>
      </c>
      <c r="G116" s="82"/>
      <c r="H116" s="106">
        <v>654655415</v>
      </c>
      <c r="I116" s="82"/>
      <c r="J116" s="106">
        <v>3664275510</v>
      </c>
      <c r="K116" s="106"/>
      <c r="L116" s="106">
        <v>654655415</v>
      </c>
    </row>
    <row r="117" spans="1:12" ht="20.100000000000001" customHeight="1">
      <c r="A117" s="82" t="s">
        <v>186</v>
      </c>
      <c r="B117" s="82"/>
      <c r="C117" s="82"/>
      <c r="D117" s="81"/>
      <c r="E117" s="82"/>
    </row>
    <row r="118" spans="1:12" ht="20.100000000000001" customHeight="1">
      <c r="A118" s="82"/>
      <c r="B118" s="82" t="s">
        <v>103</v>
      </c>
      <c r="C118" s="82"/>
      <c r="D118" s="81"/>
      <c r="E118" s="82"/>
      <c r="F118" s="112">
        <v>-598386370</v>
      </c>
      <c r="G118" s="105"/>
      <c r="H118" s="112">
        <v>-598386370</v>
      </c>
      <c r="I118" s="105"/>
      <c r="J118" s="106">
        <v>0</v>
      </c>
      <c r="K118" s="106"/>
      <c r="L118" s="106" t="s">
        <v>126</v>
      </c>
    </row>
    <row r="119" spans="1:12" ht="20.100000000000001" customHeight="1">
      <c r="A119" s="82" t="s">
        <v>30</v>
      </c>
      <c r="B119" s="82"/>
      <c r="C119" s="82"/>
      <c r="D119" s="81"/>
      <c r="E119" s="82"/>
      <c r="F119" s="106"/>
      <c r="G119" s="105"/>
      <c r="H119" s="106"/>
      <c r="I119" s="105"/>
      <c r="J119" s="106"/>
      <c r="K119" s="106"/>
      <c r="L119" s="106"/>
    </row>
    <row r="120" spans="1:12" ht="20.100000000000001" customHeight="1">
      <c r="A120" s="82"/>
      <c r="B120" s="82" t="s">
        <v>140</v>
      </c>
      <c r="C120" s="82"/>
      <c r="D120" s="81"/>
      <c r="E120" s="82"/>
      <c r="F120" s="106">
        <v>20150000</v>
      </c>
      <c r="G120" s="105"/>
      <c r="H120" s="106">
        <v>20150000</v>
      </c>
      <c r="I120" s="105"/>
      <c r="J120" s="106">
        <v>20150000</v>
      </c>
      <c r="K120" s="106"/>
      <c r="L120" s="106">
        <v>20150000</v>
      </c>
    </row>
    <row r="121" spans="1:12" ht="20.100000000000001" customHeight="1">
      <c r="A121" s="82"/>
      <c r="B121" s="82" t="s">
        <v>147</v>
      </c>
      <c r="C121" s="82"/>
      <c r="D121" s="81"/>
      <c r="E121" s="82"/>
      <c r="F121" s="106">
        <v>1377135761</v>
      </c>
      <c r="G121" s="105"/>
      <c r="H121" s="106">
        <v>3309988411</v>
      </c>
      <c r="I121" s="105"/>
      <c r="J121" s="106">
        <v>1315062329</v>
      </c>
      <c r="K121" s="106"/>
      <c r="L121" s="106">
        <v>3279999801</v>
      </c>
    </row>
    <row r="122" spans="1:12" ht="20.100000000000001" customHeight="1">
      <c r="A122" s="82" t="s">
        <v>145</v>
      </c>
      <c r="B122" s="82"/>
      <c r="C122" s="82"/>
      <c r="D122" s="81"/>
      <c r="E122" s="82"/>
      <c r="F122" s="104">
        <v>5960085</v>
      </c>
      <c r="G122" s="82"/>
      <c r="H122" s="104">
        <v>5960085</v>
      </c>
      <c r="I122" s="82"/>
      <c r="J122" s="104">
        <v>0</v>
      </c>
      <c r="K122" s="106"/>
      <c r="L122" s="104">
        <v>0</v>
      </c>
    </row>
    <row r="123" spans="1:12" ht="8.25" customHeight="1">
      <c r="A123" s="82"/>
      <c r="B123" s="82"/>
      <c r="C123" s="82"/>
      <c r="D123" s="81"/>
      <c r="E123" s="82"/>
      <c r="F123" s="106"/>
      <c r="G123" s="82"/>
      <c r="H123" s="106"/>
      <c r="I123" s="82"/>
      <c r="J123" s="106"/>
      <c r="K123" s="106"/>
      <c r="L123" s="106"/>
    </row>
    <row r="124" spans="1:12" ht="20.100000000000001" customHeight="1">
      <c r="A124" s="80" t="s">
        <v>91</v>
      </c>
      <c r="B124" s="82"/>
      <c r="C124" s="82"/>
      <c r="D124" s="81"/>
      <c r="E124" s="82"/>
      <c r="F124" s="106">
        <f>SUM(F111:F123)</f>
        <v>6325294986</v>
      </c>
      <c r="G124" s="82"/>
      <c r="H124" s="106">
        <f>SUM(H111:H123)</f>
        <v>4792367541</v>
      </c>
      <c r="I124" s="82"/>
      <c r="J124" s="106">
        <f>SUM(J111:J123)</f>
        <v>6855647839</v>
      </c>
      <c r="K124" s="106"/>
      <c r="L124" s="106">
        <f>SUM(L111:L123)</f>
        <v>5354805216</v>
      </c>
    </row>
    <row r="125" spans="1:12" ht="20.100000000000001" customHeight="1">
      <c r="A125" s="82" t="s">
        <v>116</v>
      </c>
      <c r="B125" s="82"/>
      <c r="C125" s="82"/>
      <c r="D125" s="81"/>
      <c r="E125" s="82"/>
      <c r="F125" s="104">
        <v>475</v>
      </c>
      <c r="G125" s="82"/>
      <c r="H125" s="104">
        <v>475</v>
      </c>
      <c r="I125" s="82"/>
      <c r="J125" s="104">
        <v>0</v>
      </c>
      <c r="K125" s="106"/>
      <c r="L125" s="104">
        <v>0</v>
      </c>
    </row>
    <row r="126" spans="1:12" ht="8.25" customHeight="1">
      <c r="A126" s="82"/>
      <c r="B126" s="82"/>
      <c r="C126" s="82"/>
      <c r="D126" s="81"/>
      <c r="E126" s="82"/>
      <c r="F126" s="106"/>
      <c r="G126" s="82"/>
      <c r="H126" s="106"/>
      <c r="I126" s="82"/>
      <c r="J126" s="106"/>
      <c r="K126" s="106"/>
      <c r="L126" s="106"/>
    </row>
    <row r="127" spans="1:12" ht="20.100000000000001" customHeight="1">
      <c r="A127" s="80" t="s">
        <v>75</v>
      </c>
      <c r="B127" s="80"/>
      <c r="C127" s="80"/>
      <c r="D127" s="81"/>
      <c r="E127" s="82"/>
      <c r="F127" s="104">
        <f>SUM(F124:F125)</f>
        <v>6325295461</v>
      </c>
      <c r="G127" s="82"/>
      <c r="H127" s="104">
        <f>SUM(H124:H125)</f>
        <v>4792368016</v>
      </c>
      <c r="I127" s="82"/>
      <c r="J127" s="104">
        <f>SUM(J124:J125)</f>
        <v>6855647839</v>
      </c>
      <c r="K127" s="106"/>
      <c r="L127" s="104">
        <f>SUM(L124:L125)</f>
        <v>5354805216</v>
      </c>
    </row>
    <row r="128" spans="1:12" ht="8.25" customHeight="1">
      <c r="A128" s="80"/>
      <c r="B128" s="80"/>
      <c r="C128" s="80"/>
      <c r="D128" s="81"/>
      <c r="E128" s="82"/>
      <c r="F128" s="106"/>
      <c r="G128" s="82"/>
      <c r="H128" s="106"/>
      <c r="I128" s="82"/>
      <c r="J128" s="106"/>
      <c r="K128" s="106"/>
      <c r="L128" s="106"/>
    </row>
    <row r="129" spans="1:12" ht="20.100000000000001" customHeight="1" thickBot="1">
      <c r="A129" s="80" t="s">
        <v>76</v>
      </c>
      <c r="B129" s="80"/>
      <c r="C129" s="80"/>
      <c r="D129" s="81"/>
      <c r="E129" s="82"/>
      <c r="F129" s="107">
        <f>+F127+F81</f>
        <v>17957426558</v>
      </c>
      <c r="G129" s="82"/>
      <c r="H129" s="107">
        <f>+H127+H81</f>
        <v>16674634223</v>
      </c>
      <c r="I129" s="82"/>
      <c r="J129" s="107">
        <f>+J127+J81</f>
        <v>18484062994</v>
      </c>
      <c r="K129" s="101"/>
      <c r="L129" s="107">
        <f>+L127+L81</f>
        <v>17204473168</v>
      </c>
    </row>
    <row r="130" spans="1:12" ht="20.100000000000001" customHeight="1" thickTop="1">
      <c r="A130" s="80"/>
      <c r="B130" s="80"/>
      <c r="C130" s="80"/>
      <c r="D130" s="81"/>
      <c r="E130" s="82"/>
      <c r="F130" s="106"/>
      <c r="G130" s="82"/>
      <c r="H130" s="106"/>
      <c r="I130" s="82"/>
      <c r="J130" s="106"/>
      <c r="K130" s="101"/>
      <c r="L130" s="106"/>
    </row>
    <row r="131" spans="1:12" ht="20.100000000000001" customHeight="1">
      <c r="A131" s="80"/>
      <c r="B131" s="80"/>
      <c r="C131" s="80"/>
      <c r="D131" s="81"/>
      <c r="E131" s="82"/>
      <c r="F131" s="106"/>
      <c r="G131" s="82"/>
      <c r="H131" s="106"/>
      <c r="I131" s="82"/>
      <c r="J131" s="106"/>
      <c r="K131" s="101"/>
      <c r="L131" s="106"/>
    </row>
    <row r="132" spans="1:12" ht="20.100000000000001" customHeight="1">
      <c r="A132" s="80"/>
      <c r="B132" s="80"/>
      <c r="C132" s="80"/>
      <c r="D132" s="81"/>
      <c r="E132" s="82"/>
      <c r="F132" s="106"/>
      <c r="G132" s="82"/>
      <c r="H132" s="106"/>
      <c r="I132" s="82"/>
      <c r="J132" s="106"/>
      <c r="K132" s="101"/>
      <c r="L132" s="106"/>
    </row>
    <row r="133" spans="1:12" ht="20.100000000000001" customHeight="1">
      <c r="A133" s="80"/>
      <c r="B133" s="80"/>
      <c r="C133" s="80"/>
      <c r="D133" s="81"/>
      <c r="E133" s="82"/>
      <c r="F133" s="106"/>
      <c r="G133" s="82"/>
      <c r="H133" s="106"/>
      <c r="I133" s="82"/>
      <c r="J133" s="106"/>
      <c r="K133" s="101"/>
      <c r="L133" s="106"/>
    </row>
    <row r="134" spans="1:12" ht="11.25" customHeight="1">
      <c r="A134" s="80"/>
      <c r="B134" s="80"/>
      <c r="C134" s="80"/>
      <c r="D134" s="81"/>
      <c r="E134" s="82"/>
      <c r="F134" s="106"/>
      <c r="G134" s="82"/>
      <c r="H134" s="106"/>
      <c r="I134" s="82"/>
      <c r="J134" s="106"/>
      <c r="K134" s="101"/>
      <c r="L134" s="106"/>
    </row>
    <row r="135" spans="1:12" ht="21.95" customHeight="1">
      <c r="A135" s="205" t="s">
        <v>71</v>
      </c>
      <c r="B135" s="205"/>
      <c r="C135" s="205"/>
      <c r="D135" s="205"/>
      <c r="E135" s="205"/>
      <c r="F135" s="205"/>
      <c r="G135" s="205"/>
      <c r="H135" s="205"/>
      <c r="I135" s="205"/>
      <c r="J135" s="205"/>
      <c r="K135" s="205"/>
      <c r="L135" s="205"/>
    </row>
  </sheetData>
  <mergeCells count="9">
    <mergeCell ref="A135:L135"/>
    <mergeCell ref="F5:H5"/>
    <mergeCell ref="J5:L5"/>
    <mergeCell ref="A40:L40"/>
    <mergeCell ref="A45:L45"/>
    <mergeCell ref="F50:H50"/>
    <mergeCell ref="J50:L50"/>
    <mergeCell ref="F95:H95"/>
    <mergeCell ref="J95:L9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A31" zoomScaleNormal="100" zoomScaleSheetLayoutView="100" workbookViewId="0">
      <selection activeCell="D27" sqref="D27"/>
    </sheetView>
  </sheetViews>
  <sheetFormatPr defaultColWidth="9.140625" defaultRowHeight="20.100000000000001" customHeight="1"/>
  <cols>
    <col min="1" max="3" width="1.7109375" style="84" customWidth="1"/>
    <col min="4" max="4" width="31.5703125" style="84" customWidth="1"/>
    <col min="5" max="5" width="7.7109375" style="84" customWidth="1"/>
    <col min="6" max="6" width="1" style="84" customWidth="1"/>
    <col min="7" max="7" width="12.42578125" style="84" customWidth="1"/>
    <col min="8" max="8" width="1" style="84" customWidth="1"/>
    <col min="9" max="9" width="12.42578125" style="84" customWidth="1"/>
    <col min="10" max="10" width="1" style="84" customWidth="1"/>
    <col min="11" max="11" width="12.42578125" style="84" customWidth="1"/>
    <col min="12" max="12" width="1" style="84" customWidth="1"/>
    <col min="13" max="13" width="12.42578125" style="84" customWidth="1"/>
    <col min="14" max="15" width="9.140625" style="84" customWidth="1"/>
    <col min="16" max="16" width="9.140625" style="84"/>
    <col min="17" max="18" width="9.140625" style="84" customWidth="1"/>
    <col min="19" max="16384" width="9.140625" style="84"/>
  </cols>
  <sheetData>
    <row r="1" spans="1:13" ht="20.100000000000001" customHeight="1">
      <c r="A1" s="129" t="str">
        <f>'2-4'!A1</f>
        <v>บริษัท ดูโฮม จำกัด (มหาชน)</v>
      </c>
      <c r="B1" s="130"/>
      <c r="C1" s="130"/>
      <c r="D1" s="130"/>
      <c r="E1" s="130"/>
      <c r="F1" s="130"/>
      <c r="G1" s="148"/>
      <c r="H1" s="148"/>
      <c r="I1" s="148"/>
      <c r="J1" s="148"/>
      <c r="K1" s="148"/>
      <c r="L1" s="148"/>
      <c r="M1" s="148"/>
    </row>
    <row r="2" spans="1:13" ht="20.100000000000001" customHeight="1">
      <c r="A2" s="126" t="s">
        <v>60</v>
      </c>
      <c r="B2" s="130"/>
      <c r="C2" s="142"/>
      <c r="D2" s="130"/>
      <c r="E2" s="146"/>
      <c r="F2" s="149"/>
      <c r="G2" s="133"/>
      <c r="H2" s="133"/>
      <c r="I2" s="133"/>
      <c r="J2" s="133"/>
      <c r="K2" s="133"/>
      <c r="L2" s="133"/>
      <c r="M2" s="133"/>
    </row>
    <row r="3" spans="1:13" ht="20.100000000000001" customHeight="1">
      <c r="A3" s="150" t="s">
        <v>167</v>
      </c>
      <c r="B3" s="136"/>
      <c r="C3" s="137"/>
      <c r="D3" s="136"/>
      <c r="E3" s="138"/>
      <c r="F3" s="139"/>
      <c r="G3" s="140"/>
      <c r="H3" s="140"/>
      <c r="I3" s="140"/>
      <c r="J3" s="140"/>
      <c r="K3" s="140"/>
      <c r="L3" s="140"/>
      <c r="M3" s="140"/>
    </row>
    <row r="4" spans="1:13" ht="20.100000000000001" customHeight="1">
      <c r="A4" s="126"/>
      <c r="B4" s="130"/>
      <c r="C4" s="142"/>
      <c r="D4" s="130"/>
      <c r="E4" s="146"/>
      <c r="F4" s="149"/>
      <c r="G4" s="133"/>
      <c r="H4" s="133"/>
      <c r="I4" s="133"/>
      <c r="J4" s="133"/>
      <c r="K4" s="133"/>
      <c r="L4" s="133"/>
      <c r="M4" s="133"/>
    </row>
    <row r="5" spans="1:13" ht="20.100000000000001" customHeight="1">
      <c r="A5" s="126"/>
      <c r="B5" s="130"/>
      <c r="C5" s="142"/>
      <c r="D5" s="130"/>
      <c r="E5" s="151"/>
      <c r="F5" s="151"/>
      <c r="G5" s="206" t="s">
        <v>92</v>
      </c>
      <c r="H5" s="206"/>
      <c r="I5" s="206"/>
      <c r="J5" s="90"/>
      <c r="K5" s="206" t="s">
        <v>93</v>
      </c>
      <c r="L5" s="206"/>
      <c r="M5" s="206"/>
    </row>
    <row r="6" spans="1:13" ht="20.100000000000001" customHeight="1">
      <c r="A6" s="126"/>
      <c r="B6" s="130"/>
      <c r="C6" s="142"/>
      <c r="D6" s="130"/>
      <c r="E6" s="151"/>
      <c r="F6" s="151"/>
      <c r="G6" s="92" t="s">
        <v>165</v>
      </c>
      <c r="H6" s="90"/>
      <c r="I6" s="92" t="s">
        <v>165</v>
      </c>
      <c r="J6" s="90"/>
      <c r="K6" s="92" t="s">
        <v>165</v>
      </c>
      <c r="L6" s="90"/>
      <c r="M6" s="92" t="s">
        <v>165</v>
      </c>
    </row>
    <row r="7" spans="1:13" ht="20.100000000000001" customHeight="1">
      <c r="A7" s="142"/>
      <c r="B7" s="130"/>
      <c r="C7" s="142"/>
      <c r="D7" s="130"/>
      <c r="E7" s="130"/>
      <c r="F7" s="152"/>
      <c r="G7" s="153" t="s">
        <v>137</v>
      </c>
      <c r="H7" s="151"/>
      <c r="I7" s="153" t="s">
        <v>95</v>
      </c>
      <c r="J7" s="154"/>
      <c r="K7" s="153" t="s">
        <v>137</v>
      </c>
      <c r="L7" s="153"/>
      <c r="M7" s="153" t="s">
        <v>95</v>
      </c>
    </row>
    <row r="8" spans="1:13" ht="20.100000000000001" customHeight="1">
      <c r="A8" s="142"/>
      <c r="B8" s="130"/>
      <c r="C8" s="142"/>
      <c r="D8" s="130"/>
      <c r="E8" s="155" t="s">
        <v>2</v>
      </c>
      <c r="F8" s="152"/>
      <c r="G8" s="144" t="s">
        <v>3</v>
      </c>
      <c r="H8" s="152"/>
      <c r="I8" s="144" t="s">
        <v>3</v>
      </c>
      <c r="J8" s="141"/>
      <c r="K8" s="144" t="s">
        <v>3</v>
      </c>
      <c r="L8" s="141"/>
      <c r="M8" s="144" t="s">
        <v>3</v>
      </c>
    </row>
    <row r="9" spans="1:13" ht="6" customHeight="1">
      <c r="A9" s="142"/>
      <c r="B9" s="130"/>
      <c r="C9" s="142"/>
      <c r="D9" s="130"/>
      <c r="E9" s="156"/>
      <c r="F9" s="132"/>
      <c r="G9" s="141"/>
      <c r="H9" s="143"/>
      <c r="I9" s="141"/>
      <c r="J9" s="141"/>
      <c r="K9" s="141"/>
      <c r="L9" s="143"/>
      <c r="M9" s="141"/>
    </row>
    <row r="10" spans="1:13" ht="20.100000000000001" customHeight="1">
      <c r="A10" s="126" t="s">
        <v>31</v>
      </c>
      <c r="B10" s="130"/>
      <c r="C10" s="142"/>
      <c r="D10" s="130"/>
      <c r="E10" s="146"/>
      <c r="F10" s="132"/>
      <c r="G10" s="133"/>
      <c r="H10" s="133"/>
      <c r="I10" s="133"/>
      <c r="J10" s="133"/>
      <c r="K10" s="133"/>
      <c r="L10" s="133"/>
      <c r="M10" s="133"/>
    </row>
    <row r="11" spans="1:13" ht="6" customHeight="1">
      <c r="A11" s="126"/>
      <c r="B11" s="130"/>
      <c r="C11" s="142"/>
      <c r="D11" s="130"/>
      <c r="E11" s="146"/>
      <c r="F11" s="132"/>
      <c r="G11" s="133"/>
      <c r="H11" s="133"/>
      <c r="I11" s="133"/>
      <c r="J11" s="133"/>
      <c r="K11" s="133"/>
      <c r="L11" s="133"/>
      <c r="M11" s="133"/>
    </row>
    <row r="12" spans="1:13" ht="20.100000000000001" customHeight="1">
      <c r="A12" s="142" t="s">
        <v>32</v>
      </c>
      <c r="B12" s="130"/>
      <c r="C12" s="142"/>
      <c r="D12" s="130"/>
      <c r="E12" s="157"/>
      <c r="F12" s="132"/>
      <c r="G12" s="148">
        <v>4086349546</v>
      </c>
      <c r="H12" s="133"/>
      <c r="I12" s="148">
        <v>4394378449</v>
      </c>
      <c r="J12" s="133"/>
      <c r="K12" s="133">
        <v>4086349546</v>
      </c>
      <c r="L12" s="133"/>
      <c r="M12" s="133">
        <v>4394378449</v>
      </c>
    </row>
    <row r="13" spans="1:13" ht="20.100000000000001" customHeight="1">
      <c r="A13" s="142" t="s">
        <v>57</v>
      </c>
      <c r="B13" s="130"/>
      <c r="C13" s="142"/>
      <c r="D13" s="130"/>
      <c r="E13" s="157"/>
      <c r="F13" s="132"/>
      <c r="G13" s="148">
        <v>31447933</v>
      </c>
      <c r="H13" s="133"/>
      <c r="I13" s="148">
        <v>37311737</v>
      </c>
      <c r="J13" s="133"/>
      <c r="K13" s="133">
        <v>31447933</v>
      </c>
      <c r="L13" s="133"/>
      <c r="M13" s="133">
        <v>37311737</v>
      </c>
    </row>
    <row r="14" spans="1:13" ht="20.100000000000001" customHeight="1">
      <c r="A14" s="142" t="s">
        <v>33</v>
      </c>
      <c r="B14" s="130"/>
      <c r="C14" s="142"/>
      <c r="D14" s="130"/>
      <c r="E14" s="146"/>
      <c r="F14" s="146"/>
      <c r="G14" s="140">
        <v>31603459</v>
      </c>
      <c r="H14" s="133"/>
      <c r="I14" s="140">
        <v>24453412</v>
      </c>
      <c r="J14" s="134"/>
      <c r="K14" s="140">
        <v>33706755</v>
      </c>
      <c r="L14" s="133"/>
      <c r="M14" s="140">
        <v>26954653</v>
      </c>
    </row>
    <row r="15" spans="1:13" ht="6" customHeight="1">
      <c r="A15" s="142"/>
      <c r="B15" s="130"/>
      <c r="C15" s="142"/>
      <c r="D15" s="130"/>
      <c r="E15" s="146"/>
      <c r="F15" s="146"/>
      <c r="G15" s="134"/>
      <c r="H15" s="134"/>
      <c r="I15" s="134"/>
      <c r="J15" s="134"/>
      <c r="K15" s="134"/>
      <c r="L15" s="134"/>
      <c r="M15" s="134"/>
    </row>
    <row r="16" spans="1:13" ht="20.100000000000001" customHeight="1">
      <c r="A16" s="126" t="s">
        <v>34</v>
      </c>
      <c r="B16" s="130"/>
      <c r="C16" s="142"/>
      <c r="D16" s="130"/>
      <c r="E16" s="146"/>
      <c r="F16" s="132"/>
      <c r="G16" s="140">
        <f>SUM(G12:G14)</f>
        <v>4149400938</v>
      </c>
      <c r="H16" s="133"/>
      <c r="I16" s="140">
        <f>SUM(I12:I14)</f>
        <v>4456143598</v>
      </c>
      <c r="J16" s="134"/>
      <c r="K16" s="140">
        <f>SUM(K12:K14)</f>
        <v>4151504234</v>
      </c>
      <c r="L16" s="133"/>
      <c r="M16" s="140">
        <f>SUM(M12:M14)</f>
        <v>4458644839</v>
      </c>
    </row>
    <row r="17" spans="1:13" ht="15.2" customHeight="1">
      <c r="A17" s="142"/>
      <c r="B17" s="130"/>
      <c r="C17" s="142"/>
      <c r="D17" s="130"/>
      <c r="E17" s="146"/>
      <c r="F17" s="132"/>
      <c r="G17" s="133"/>
      <c r="H17" s="133"/>
      <c r="I17" s="133"/>
      <c r="J17" s="133"/>
      <c r="K17" s="133"/>
      <c r="L17" s="133"/>
      <c r="M17" s="133"/>
    </row>
    <row r="18" spans="1:13" ht="20.100000000000001" customHeight="1">
      <c r="A18" s="126" t="s">
        <v>35</v>
      </c>
      <c r="B18" s="130"/>
      <c r="C18" s="142"/>
      <c r="D18" s="130"/>
      <c r="E18" s="146"/>
      <c r="F18" s="132"/>
      <c r="G18" s="133"/>
      <c r="H18" s="133"/>
      <c r="I18" s="133"/>
      <c r="J18" s="133"/>
      <c r="K18" s="133"/>
      <c r="L18" s="133"/>
      <c r="M18" s="133"/>
    </row>
    <row r="19" spans="1:13" ht="6" customHeight="1">
      <c r="A19" s="126"/>
      <c r="B19" s="130"/>
      <c r="C19" s="142"/>
      <c r="D19" s="130"/>
      <c r="E19" s="146"/>
      <c r="F19" s="132"/>
      <c r="G19" s="133"/>
      <c r="H19" s="133"/>
      <c r="I19" s="133"/>
      <c r="J19" s="133"/>
      <c r="K19" s="133"/>
      <c r="L19" s="133"/>
      <c r="M19" s="133"/>
    </row>
    <row r="20" spans="1:13" ht="20.100000000000001" customHeight="1">
      <c r="A20" s="142" t="s">
        <v>36</v>
      </c>
      <c r="B20" s="130"/>
      <c r="C20" s="142"/>
      <c r="D20" s="130"/>
      <c r="E20" s="157"/>
      <c r="F20" s="132"/>
      <c r="G20" s="133">
        <v>3442030318</v>
      </c>
      <c r="H20" s="133"/>
      <c r="I20" s="133">
        <v>3754417314</v>
      </c>
      <c r="J20" s="133"/>
      <c r="K20" s="133">
        <v>3441979697</v>
      </c>
      <c r="L20" s="133"/>
      <c r="M20" s="133">
        <v>3754417314</v>
      </c>
    </row>
    <row r="21" spans="1:13" ht="20.100000000000001" customHeight="1">
      <c r="A21" s="142" t="s">
        <v>69</v>
      </c>
      <c r="B21" s="130"/>
      <c r="C21" s="142"/>
      <c r="D21" s="130"/>
      <c r="E21" s="157"/>
      <c r="F21" s="132"/>
      <c r="G21" s="133">
        <v>369921772</v>
      </c>
      <c r="H21" s="133"/>
      <c r="I21" s="133">
        <v>396935904</v>
      </c>
      <c r="J21" s="133"/>
      <c r="K21" s="133">
        <v>377107001</v>
      </c>
      <c r="L21" s="133"/>
      <c r="M21" s="133">
        <v>403411197</v>
      </c>
    </row>
    <row r="22" spans="1:13" ht="20.100000000000001" customHeight="1">
      <c r="A22" s="142" t="s">
        <v>37</v>
      </c>
      <c r="B22" s="130"/>
      <c r="C22" s="142"/>
      <c r="D22" s="130"/>
      <c r="E22" s="157"/>
      <c r="F22" s="132"/>
      <c r="G22" s="133">
        <v>114404839</v>
      </c>
      <c r="H22" s="133"/>
      <c r="I22" s="133">
        <v>101717758</v>
      </c>
      <c r="J22" s="133"/>
      <c r="K22" s="133">
        <v>123022148</v>
      </c>
      <c r="L22" s="133"/>
      <c r="M22" s="133">
        <v>109422557</v>
      </c>
    </row>
    <row r="23" spans="1:13" ht="20.100000000000001" customHeight="1">
      <c r="A23" s="142" t="s">
        <v>77</v>
      </c>
      <c r="B23" s="130"/>
      <c r="C23" s="142"/>
      <c r="D23" s="130"/>
      <c r="E23" s="157"/>
      <c r="F23" s="132"/>
      <c r="G23" s="140">
        <v>8569988</v>
      </c>
      <c r="H23" s="133"/>
      <c r="I23" s="140">
        <v>297210</v>
      </c>
      <c r="J23" s="134"/>
      <c r="K23" s="140">
        <v>8569988</v>
      </c>
      <c r="L23" s="133"/>
      <c r="M23" s="140">
        <v>297210</v>
      </c>
    </row>
    <row r="24" spans="1:13" ht="6" customHeight="1">
      <c r="A24" s="142"/>
      <c r="B24" s="130"/>
      <c r="C24" s="142"/>
      <c r="D24" s="130"/>
      <c r="E24" s="157"/>
      <c r="F24" s="132"/>
      <c r="G24" s="134"/>
      <c r="H24" s="134"/>
      <c r="I24" s="134"/>
      <c r="J24" s="134"/>
      <c r="K24" s="134"/>
      <c r="L24" s="134"/>
      <c r="M24" s="134"/>
    </row>
    <row r="25" spans="1:13" ht="20.100000000000001" customHeight="1">
      <c r="A25" s="126" t="s">
        <v>38</v>
      </c>
      <c r="B25" s="130"/>
      <c r="C25" s="142"/>
      <c r="D25" s="130"/>
      <c r="E25" s="146"/>
      <c r="F25" s="132"/>
      <c r="G25" s="140">
        <f>SUM(G20:G23)</f>
        <v>3934926917</v>
      </c>
      <c r="H25" s="133"/>
      <c r="I25" s="140">
        <f>SUM(I20:I23)</f>
        <v>4253368186</v>
      </c>
      <c r="J25" s="134"/>
      <c r="K25" s="140">
        <f>SUM(K20:K23)</f>
        <v>3950678834</v>
      </c>
      <c r="L25" s="133"/>
      <c r="M25" s="140">
        <f>SUM(M20:M23)</f>
        <v>4267548278</v>
      </c>
    </row>
    <row r="26" spans="1:13" ht="15.2" customHeight="1">
      <c r="A26" s="142"/>
      <c r="B26" s="130"/>
      <c r="C26" s="142"/>
      <c r="D26" s="130"/>
      <c r="E26" s="146"/>
      <c r="F26" s="132"/>
      <c r="G26" s="133"/>
      <c r="H26" s="133"/>
      <c r="I26" s="133"/>
      <c r="J26" s="133"/>
      <c r="K26" s="133"/>
      <c r="L26" s="133"/>
      <c r="M26" s="133"/>
    </row>
    <row r="27" spans="1:13" ht="20.100000000000001" customHeight="1">
      <c r="A27" s="126" t="s">
        <v>81</v>
      </c>
      <c r="B27" s="130"/>
      <c r="C27" s="142"/>
      <c r="D27" s="130"/>
      <c r="E27" s="146"/>
      <c r="F27" s="132"/>
      <c r="G27" s="133">
        <f>G16-G25</f>
        <v>214474021</v>
      </c>
      <c r="H27" s="133"/>
      <c r="I27" s="133">
        <f>I16-I25</f>
        <v>202775412</v>
      </c>
      <c r="J27" s="133"/>
      <c r="K27" s="133">
        <f>K16-K25</f>
        <v>200825400</v>
      </c>
      <c r="L27" s="133"/>
      <c r="M27" s="133">
        <f>M16-M25</f>
        <v>191096561</v>
      </c>
    </row>
    <row r="28" spans="1:13" ht="20.100000000000001" customHeight="1">
      <c r="A28" s="142" t="s">
        <v>39</v>
      </c>
      <c r="B28" s="130"/>
      <c r="C28" s="142"/>
      <c r="D28" s="130"/>
      <c r="E28" s="157"/>
      <c r="F28" s="132"/>
      <c r="G28" s="140">
        <v>-75155713</v>
      </c>
      <c r="H28" s="133"/>
      <c r="I28" s="140">
        <v>-87242570</v>
      </c>
      <c r="J28" s="134"/>
      <c r="K28" s="140">
        <v>-75155713</v>
      </c>
      <c r="L28" s="133"/>
      <c r="M28" s="140">
        <v>-87242570</v>
      </c>
    </row>
    <row r="29" spans="1:13" ht="6" customHeight="1">
      <c r="A29" s="142"/>
      <c r="B29" s="130"/>
      <c r="C29" s="142"/>
      <c r="D29" s="130"/>
      <c r="E29" s="146"/>
      <c r="F29" s="132"/>
      <c r="G29" s="134"/>
      <c r="H29" s="133"/>
      <c r="I29" s="134"/>
      <c r="J29" s="134"/>
      <c r="K29" s="134"/>
      <c r="L29" s="133"/>
      <c r="M29" s="134"/>
    </row>
    <row r="30" spans="1:13" ht="20.100000000000001" customHeight="1">
      <c r="A30" s="126" t="s">
        <v>82</v>
      </c>
      <c r="B30" s="130"/>
      <c r="C30" s="142"/>
      <c r="D30" s="130"/>
      <c r="E30" s="146"/>
      <c r="F30" s="132"/>
      <c r="G30" s="133">
        <f>G27+G28</f>
        <v>139318308</v>
      </c>
      <c r="H30" s="133"/>
      <c r="I30" s="133">
        <f>I27+I28</f>
        <v>115532842</v>
      </c>
      <c r="J30" s="133"/>
      <c r="K30" s="133">
        <f>SUM(K27:K28)</f>
        <v>125669687</v>
      </c>
      <c r="L30" s="133"/>
      <c r="M30" s="133">
        <f>SUM(M27:M28)</f>
        <v>103853991</v>
      </c>
    </row>
    <row r="31" spans="1:13" ht="20.100000000000001" customHeight="1">
      <c r="A31" s="142" t="s">
        <v>83</v>
      </c>
      <c r="B31" s="130"/>
      <c r="C31" s="142"/>
      <c r="D31" s="130"/>
      <c r="E31" s="146">
        <v>13</v>
      </c>
      <c r="F31" s="132"/>
      <c r="G31" s="140">
        <v>-5346021</v>
      </c>
      <c r="H31" s="133"/>
      <c r="I31" s="140">
        <v>-23924744</v>
      </c>
      <c r="J31" s="134"/>
      <c r="K31" s="140">
        <v>-2723688</v>
      </c>
      <c r="L31" s="133"/>
      <c r="M31" s="140">
        <v>-21505310</v>
      </c>
    </row>
    <row r="32" spans="1:13" ht="6" customHeight="1">
      <c r="A32" s="142"/>
      <c r="B32" s="130"/>
      <c r="C32" s="142"/>
      <c r="D32" s="130"/>
      <c r="E32" s="146"/>
      <c r="F32" s="132"/>
      <c r="G32" s="134"/>
      <c r="H32" s="134"/>
      <c r="I32" s="134"/>
      <c r="J32" s="134"/>
      <c r="K32" s="134"/>
      <c r="L32" s="134"/>
      <c r="M32" s="134"/>
    </row>
    <row r="33" spans="1:13" ht="20.100000000000001" customHeight="1">
      <c r="A33" s="126" t="s">
        <v>61</v>
      </c>
      <c r="B33" s="130"/>
      <c r="C33" s="142"/>
      <c r="D33" s="130"/>
      <c r="E33" s="131"/>
      <c r="F33" s="132"/>
      <c r="G33" s="134">
        <f>G30+G31</f>
        <v>133972287</v>
      </c>
      <c r="H33" s="134"/>
      <c r="I33" s="134">
        <f>I30+I31</f>
        <v>91608098</v>
      </c>
      <c r="J33" s="134"/>
      <c r="K33" s="134">
        <f>K30+K31</f>
        <v>122945999</v>
      </c>
      <c r="L33" s="134"/>
      <c r="M33" s="134">
        <f>M30+M31</f>
        <v>82348681</v>
      </c>
    </row>
    <row r="34" spans="1:13" ht="6" customHeight="1">
      <c r="A34" s="126"/>
      <c r="B34" s="130"/>
      <c r="C34" s="142"/>
      <c r="D34" s="130"/>
      <c r="E34" s="131"/>
      <c r="F34" s="132"/>
      <c r="G34" s="134"/>
      <c r="H34" s="134"/>
      <c r="I34" s="134"/>
      <c r="J34" s="134"/>
      <c r="K34" s="134"/>
      <c r="L34" s="134"/>
      <c r="M34" s="134"/>
    </row>
    <row r="35" spans="1:13" ht="20.100000000000001" customHeight="1">
      <c r="A35" s="126" t="s">
        <v>40</v>
      </c>
      <c r="B35" s="130"/>
      <c r="C35" s="158"/>
      <c r="D35" s="130"/>
      <c r="E35" s="131"/>
      <c r="F35" s="132"/>
      <c r="G35" s="140">
        <v>0</v>
      </c>
      <c r="H35" s="134"/>
      <c r="I35" s="140">
        <v>0</v>
      </c>
      <c r="J35" s="134"/>
      <c r="K35" s="140">
        <v>0</v>
      </c>
      <c r="L35" s="134"/>
      <c r="M35" s="140">
        <v>0</v>
      </c>
    </row>
    <row r="36" spans="1:13" ht="6" customHeight="1">
      <c r="A36" s="142"/>
      <c r="B36" s="130"/>
      <c r="C36" s="142"/>
      <c r="D36" s="130"/>
      <c r="E36" s="157"/>
      <c r="F36" s="132"/>
      <c r="G36" s="134"/>
      <c r="H36" s="145"/>
      <c r="I36" s="134"/>
      <c r="J36" s="134"/>
      <c r="K36" s="134"/>
      <c r="L36" s="145"/>
      <c r="M36" s="134"/>
    </row>
    <row r="37" spans="1:13" ht="20.100000000000001" customHeight="1" thickBot="1">
      <c r="A37" s="126" t="s">
        <v>62</v>
      </c>
      <c r="B37" s="130"/>
      <c r="C37" s="142"/>
      <c r="D37" s="130"/>
      <c r="E37" s="157"/>
      <c r="F37" s="132"/>
      <c r="G37" s="147">
        <f>SUM(G33:G35)</f>
        <v>133972287</v>
      </c>
      <c r="H37" s="134"/>
      <c r="I37" s="147">
        <f>SUM(I33:I35)</f>
        <v>91608098</v>
      </c>
      <c r="J37" s="134"/>
      <c r="K37" s="147">
        <f>SUM(K33:K35)</f>
        <v>122945999</v>
      </c>
      <c r="L37" s="134"/>
      <c r="M37" s="147">
        <f>SUM(M33:M35)</f>
        <v>82348681</v>
      </c>
    </row>
    <row r="38" spans="1:13" ht="15.2" customHeight="1" thickTop="1">
      <c r="A38" s="126"/>
      <c r="B38" s="130"/>
      <c r="C38" s="142"/>
      <c r="D38" s="130"/>
      <c r="E38" s="146"/>
      <c r="F38" s="132"/>
      <c r="G38" s="145"/>
      <c r="H38" s="133"/>
      <c r="I38" s="145"/>
      <c r="J38" s="145"/>
      <c r="K38" s="145"/>
      <c r="L38" s="133"/>
      <c r="M38" s="145"/>
    </row>
    <row r="39" spans="1:13" ht="20.100000000000001" customHeight="1">
      <c r="A39" s="126" t="s">
        <v>148</v>
      </c>
      <c r="B39" s="130"/>
      <c r="C39" s="142"/>
      <c r="D39" s="130"/>
      <c r="E39" s="146"/>
      <c r="F39" s="132"/>
      <c r="G39" s="145"/>
      <c r="H39" s="133"/>
      <c r="I39" s="145"/>
      <c r="J39" s="145"/>
      <c r="K39" s="145"/>
      <c r="L39" s="133"/>
      <c r="M39" s="145"/>
    </row>
    <row r="40" spans="1:13" ht="20.100000000000001" customHeight="1">
      <c r="A40" s="130" t="s">
        <v>96</v>
      </c>
      <c r="C40" s="142"/>
      <c r="D40" s="130"/>
      <c r="E40" s="146"/>
      <c r="F40" s="132"/>
      <c r="G40" s="145">
        <f>G33</f>
        <v>133972287</v>
      </c>
      <c r="H40" s="133"/>
      <c r="I40" s="145">
        <f>I33</f>
        <v>91608098</v>
      </c>
      <c r="J40" s="145"/>
      <c r="K40" s="145">
        <f>K33</f>
        <v>122945999</v>
      </c>
      <c r="L40" s="133"/>
      <c r="M40" s="145">
        <f>M33</f>
        <v>82348681</v>
      </c>
    </row>
    <row r="41" spans="1:13" ht="20.100000000000001" customHeight="1">
      <c r="A41" s="130" t="s">
        <v>116</v>
      </c>
      <c r="C41" s="142"/>
      <c r="D41" s="130"/>
      <c r="E41" s="146"/>
      <c r="F41" s="132"/>
      <c r="G41" s="127">
        <v>0</v>
      </c>
      <c r="H41" s="133"/>
      <c r="I41" s="127">
        <v>0</v>
      </c>
      <c r="J41" s="145"/>
      <c r="K41" s="140">
        <v>0</v>
      </c>
      <c r="L41" s="133"/>
      <c r="M41" s="140">
        <v>0</v>
      </c>
    </row>
    <row r="42" spans="1:13" ht="6" customHeight="1">
      <c r="A42" s="126"/>
      <c r="B42" s="130"/>
      <c r="C42" s="142"/>
      <c r="D42" s="130"/>
      <c r="E42" s="146"/>
      <c r="F42" s="132"/>
      <c r="G42" s="145"/>
      <c r="H42" s="134"/>
      <c r="I42" s="145"/>
      <c r="J42" s="145"/>
      <c r="K42" s="134"/>
      <c r="L42" s="134"/>
      <c r="M42" s="134"/>
    </row>
    <row r="43" spans="1:13" ht="20.100000000000001" customHeight="1" thickBot="1">
      <c r="A43" s="126"/>
      <c r="B43" s="130"/>
      <c r="C43" s="142"/>
      <c r="D43" s="130"/>
      <c r="E43" s="146"/>
      <c r="F43" s="132"/>
      <c r="G43" s="159">
        <f>SUM(G40:G41)</f>
        <v>133972287</v>
      </c>
      <c r="H43" s="133"/>
      <c r="I43" s="159">
        <f>SUM(I40:I41)</f>
        <v>91608098</v>
      </c>
      <c r="J43" s="145"/>
      <c r="K43" s="159">
        <f>SUM(K40:K41)</f>
        <v>122945999</v>
      </c>
      <c r="L43" s="133"/>
      <c r="M43" s="159">
        <f>SUM(M40:M41)</f>
        <v>82348681</v>
      </c>
    </row>
    <row r="44" spans="1:13" ht="15.2" customHeight="1" thickTop="1">
      <c r="A44" s="126"/>
      <c r="B44" s="130"/>
      <c r="C44" s="142"/>
      <c r="D44" s="130"/>
      <c r="E44" s="146"/>
      <c r="F44" s="132"/>
      <c r="G44" s="145"/>
      <c r="H44" s="133"/>
      <c r="I44" s="145"/>
      <c r="J44" s="145"/>
      <c r="K44" s="145"/>
      <c r="L44" s="133"/>
      <c r="M44" s="145"/>
    </row>
    <row r="45" spans="1:13" ht="20.100000000000001" customHeight="1">
      <c r="A45" s="126" t="s">
        <v>41</v>
      </c>
      <c r="B45" s="130"/>
      <c r="C45" s="142"/>
      <c r="D45" s="130"/>
      <c r="E45" s="146"/>
      <c r="F45" s="132"/>
      <c r="G45" s="145"/>
      <c r="H45" s="133"/>
      <c r="I45" s="145"/>
      <c r="J45" s="145"/>
      <c r="K45" s="145"/>
      <c r="L45" s="133"/>
      <c r="M45" s="145"/>
    </row>
    <row r="46" spans="1:13" ht="6" customHeight="1">
      <c r="A46" s="126"/>
      <c r="B46" s="135"/>
      <c r="C46" s="142"/>
      <c r="D46" s="130"/>
      <c r="E46" s="146"/>
      <c r="F46" s="132"/>
      <c r="G46" s="134"/>
      <c r="H46" s="134"/>
      <c r="I46" s="134"/>
      <c r="J46" s="134"/>
      <c r="K46" s="134"/>
      <c r="L46" s="134"/>
      <c r="M46" s="134"/>
    </row>
    <row r="47" spans="1:13" ht="20.100000000000001" customHeight="1">
      <c r="A47" s="142" t="s">
        <v>61</v>
      </c>
      <c r="B47" s="130"/>
      <c r="C47" s="142"/>
      <c r="D47" s="130"/>
      <c r="E47" s="146"/>
      <c r="F47" s="160"/>
      <c r="G47" s="161">
        <f>G33/1677662608.69565</f>
        <v>7.9856513643205548E-2</v>
      </c>
      <c r="H47" s="145"/>
      <c r="I47" s="161">
        <f>I33/1400000000</f>
        <v>6.5434355714285714E-2</v>
      </c>
      <c r="J47" s="161"/>
      <c r="K47" s="161">
        <f>K33/1677662608.69565</f>
        <v>7.3284102752691205E-2</v>
      </c>
      <c r="L47" s="145"/>
      <c r="M47" s="161">
        <f>M33/1400000000</f>
        <v>5.8820486428571427E-2</v>
      </c>
    </row>
    <row r="48" spans="1:13" ht="20.100000000000001" customHeight="1">
      <c r="A48" s="142"/>
      <c r="B48" s="130"/>
      <c r="C48" s="142"/>
      <c r="D48" s="130"/>
      <c r="E48" s="146"/>
      <c r="F48" s="132"/>
      <c r="G48" s="161"/>
      <c r="H48" s="162"/>
      <c r="I48" s="161"/>
      <c r="J48" s="161"/>
      <c r="K48" s="161"/>
      <c r="L48" s="162"/>
      <c r="M48" s="161"/>
    </row>
    <row r="49" spans="1:13" ht="3" customHeight="1">
      <c r="A49" s="142"/>
      <c r="B49" s="130"/>
      <c r="C49" s="142"/>
      <c r="D49" s="130"/>
      <c r="E49" s="146"/>
      <c r="F49" s="132"/>
      <c r="G49" s="161"/>
      <c r="H49" s="162"/>
      <c r="I49" s="161"/>
      <c r="J49" s="161"/>
      <c r="K49" s="161"/>
      <c r="L49" s="162"/>
      <c r="M49" s="161"/>
    </row>
    <row r="50" spans="1:13" ht="21.95" customHeight="1">
      <c r="A50" s="137" t="str">
        <f>'2-4'!A135:L135</f>
        <v>หมายเหตุประกอบข้อมูลทางการเงินเป็นส่วนหนึ่งของข้อมูลทางการเงินระหว่างกาลนี้</v>
      </c>
      <c r="B50" s="136"/>
      <c r="C50" s="137"/>
      <c r="D50" s="136"/>
      <c r="E50" s="138"/>
      <c r="F50" s="139"/>
      <c r="G50" s="140"/>
      <c r="H50" s="140"/>
      <c r="I50" s="140"/>
      <c r="J50" s="140"/>
      <c r="K50" s="140"/>
      <c r="L50" s="140"/>
      <c r="M50" s="140"/>
    </row>
  </sheetData>
  <mergeCells count="2">
    <mergeCell ref="G5:I5"/>
    <mergeCell ref="K5:M5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zoomScaleSheetLayoutView="100" workbookViewId="0">
      <selection activeCell="A2" sqref="A2"/>
    </sheetView>
  </sheetViews>
  <sheetFormatPr defaultColWidth="9.140625" defaultRowHeight="20.100000000000001" customHeight="1"/>
  <cols>
    <col min="1" max="3" width="1.7109375" style="84" customWidth="1"/>
    <col min="4" max="4" width="31.5703125" style="84" customWidth="1"/>
    <col min="5" max="5" width="7.7109375" style="84" customWidth="1"/>
    <col min="6" max="6" width="1" style="84" customWidth="1"/>
    <col min="7" max="7" width="12.42578125" style="84" customWidth="1"/>
    <col min="8" max="8" width="1" style="84" customWidth="1"/>
    <col min="9" max="9" width="12.42578125" style="84" customWidth="1"/>
    <col min="10" max="10" width="1" style="84" customWidth="1"/>
    <col min="11" max="11" width="12.42578125" style="84" customWidth="1"/>
    <col min="12" max="12" width="1" style="84" customWidth="1"/>
    <col min="13" max="13" width="12.42578125" style="84" customWidth="1"/>
    <col min="14" max="15" width="9.140625" style="84" customWidth="1"/>
    <col min="16" max="16" width="9.140625" style="84"/>
    <col min="17" max="18" width="9.140625" style="84" customWidth="1"/>
    <col min="19" max="16384" width="9.140625" style="84"/>
  </cols>
  <sheetData>
    <row r="1" spans="1:13" ht="20.100000000000001" customHeight="1">
      <c r="A1" s="129" t="str">
        <f>'2-4'!A1</f>
        <v>บริษัท ดูโฮม จำกัด (มหาชน)</v>
      </c>
      <c r="B1" s="130"/>
      <c r="C1" s="130"/>
      <c r="D1" s="130"/>
      <c r="E1" s="130"/>
      <c r="F1" s="130"/>
      <c r="G1" s="148"/>
      <c r="H1" s="148"/>
      <c r="I1" s="148"/>
      <c r="J1" s="148"/>
      <c r="K1" s="148"/>
      <c r="L1" s="148"/>
      <c r="M1" s="148"/>
    </row>
    <row r="2" spans="1:13" ht="20.100000000000001" customHeight="1">
      <c r="A2" s="126" t="s">
        <v>60</v>
      </c>
      <c r="B2" s="130"/>
      <c r="C2" s="142"/>
      <c r="D2" s="130"/>
      <c r="E2" s="146"/>
      <c r="F2" s="149"/>
      <c r="G2" s="133"/>
      <c r="H2" s="133"/>
      <c r="I2" s="133"/>
      <c r="J2" s="133"/>
      <c r="K2" s="133"/>
      <c r="L2" s="133"/>
      <c r="M2" s="133"/>
    </row>
    <row r="3" spans="1:13" ht="20.100000000000001" customHeight="1">
      <c r="A3" s="150" t="s">
        <v>169</v>
      </c>
      <c r="B3" s="136"/>
      <c r="C3" s="137"/>
      <c r="D3" s="136"/>
      <c r="E3" s="138"/>
      <c r="F3" s="139"/>
      <c r="G3" s="140"/>
      <c r="H3" s="140"/>
      <c r="I3" s="140"/>
      <c r="J3" s="140"/>
      <c r="K3" s="140"/>
      <c r="L3" s="140"/>
      <c r="M3" s="140"/>
    </row>
    <row r="4" spans="1:13" ht="20.100000000000001" customHeight="1">
      <c r="A4" s="126"/>
      <c r="B4" s="130"/>
      <c r="C4" s="142"/>
      <c r="D4" s="130"/>
      <c r="E4" s="146"/>
      <c r="F4" s="149"/>
      <c r="G4" s="133"/>
      <c r="H4" s="133"/>
      <c r="I4" s="133"/>
      <c r="J4" s="133"/>
      <c r="K4" s="133"/>
      <c r="L4" s="133"/>
      <c r="M4" s="133"/>
    </row>
    <row r="5" spans="1:13" ht="20.100000000000001" customHeight="1">
      <c r="A5" s="126"/>
      <c r="B5" s="130"/>
      <c r="C5" s="142"/>
      <c r="D5" s="130"/>
      <c r="E5" s="151"/>
      <c r="F5" s="151"/>
      <c r="G5" s="206" t="s">
        <v>92</v>
      </c>
      <c r="H5" s="206"/>
      <c r="I5" s="206"/>
      <c r="J5" s="90"/>
      <c r="K5" s="206" t="s">
        <v>93</v>
      </c>
      <c r="L5" s="206"/>
      <c r="M5" s="206"/>
    </row>
    <row r="6" spans="1:13" ht="20.100000000000001" customHeight="1">
      <c r="A6" s="126"/>
      <c r="B6" s="130"/>
      <c r="C6" s="142"/>
      <c r="D6" s="130"/>
      <c r="E6" s="151"/>
      <c r="F6" s="151"/>
      <c r="G6" s="92" t="s">
        <v>165</v>
      </c>
      <c r="H6" s="90"/>
      <c r="I6" s="92" t="s">
        <v>165</v>
      </c>
      <c r="J6" s="90"/>
      <c r="K6" s="92" t="s">
        <v>165</v>
      </c>
      <c r="L6" s="90"/>
      <c r="M6" s="92" t="s">
        <v>165</v>
      </c>
    </row>
    <row r="7" spans="1:13" ht="20.100000000000001" customHeight="1">
      <c r="A7" s="142"/>
      <c r="B7" s="130"/>
      <c r="C7" s="142"/>
      <c r="D7" s="130"/>
      <c r="E7" s="130"/>
      <c r="F7" s="152"/>
      <c r="G7" s="153" t="s">
        <v>137</v>
      </c>
      <c r="H7" s="151"/>
      <c r="I7" s="153" t="s">
        <v>95</v>
      </c>
      <c r="J7" s="154"/>
      <c r="K7" s="153" t="s">
        <v>137</v>
      </c>
      <c r="L7" s="153"/>
      <c r="M7" s="153" t="s">
        <v>95</v>
      </c>
    </row>
    <row r="8" spans="1:13" ht="20.100000000000001" customHeight="1">
      <c r="A8" s="142"/>
      <c r="B8" s="130"/>
      <c r="C8" s="142"/>
      <c r="D8" s="130"/>
      <c r="E8" s="155" t="s">
        <v>2</v>
      </c>
      <c r="F8" s="152"/>
      <c r="G8" s="144" t="s">
        <v>3</v>
      </c>
      <c r="H8" s="152"/>
      <c r="I8" s="144" t="s">
        <v>3</v>
      </c>
      <c r="J8" s="141"/>
      <c r="K8" s="144" t="s">
        <v>3</v>
      </c>
      <c r="L8" s="141"/>
      <c r="M8" s="144" t="s">
        <v>3</v>
      </c>
    </row>
    <row r="9" spans="1:13" ht="6" customHeight="1">
      <c r="A9" s="142"/>
      <c r="B9" s="130"/>
      <c r="C9" s="142"/>
      <c r="D9" s="130"/>
      <c r="E9" s="156"/>
      <c r="F9" s="132"/>
      <c r="G9" s="141"/>
      <c r="H9" s="143"/>
      <c r="I9" s="141"/>
      <c r="J9" s="141"/>
      <c r="K9" s="141"/>
      <c r="L9" s="143"/>
      <c r="M9" s="141"/>
    </row>
    <row r="10" spans="1:13" ht="20.100000000000001" customHeight="1">
      <c r="A10" s="126" t="s">
        <v>31</v>
      </c>
      <c r="B10" s="130"/>
      <c r="C10" s="142"/>
      <c r="D10" s="130"/>
      <c r="E10" s="146"/>
      <c r="F10" s="132"/>
      <c r="G10" s="133"/>
      <c r="H10" s="133"/>
      <c r="I10" s="133"/>
      <c r="J10" s="133"/>
      <c r="K10" s="133"/>
      <c r="L10" s="133"/>
      <c r="M10" s="133"/>
    </row>
    <row r="11" spans="1:13" ht="6" customHeight="1">
      <c r="A11" s="126"/>
      <c r="B11" s="130"/>
      <c r="C11" s="142"/>
      <c r="D11" s="130"/>
      <c r="E11" s="146"/>
      <c r="F11" s="132"/>
      <c r="G11" s="133"/>
      <c r="H11" s="133"/>
      <c r="I11" s="133"/>
      <c r="J11" s="133"/>
      <c r="K11" s="133"/>
      <c r="L11" s="133"/>
      <c r="M11" s="133"/>
    </row>
    <row r="12" spans="1:13" ht="20.100000000000001" customHeight="1">
      <c r="A12" s="142" t="s">
        <v>32</v>
      </c>
      <c r="B12" s="130"/>
      <c r="C12" s="142"/>
      <c r="D12" s="130"/>
      <c r="E12" s="157"/>
      <c r="F12" s="132"/>
      <c r="G12" s="133">
        <v>13438647778</v>
      </c>
      <c r="H12" s="133"/>
      <c r="I12" s="133">
        <v>13894852174</v>
      </c>
      <c r="J12" s="133"/>
      <c r="K12" s="133">
        <v>13438647778</v>
      </c>
      <c r="L12" s="133"/>
      <c r="M12" s="133">
        <v>13894852174</v>
      </c>
    </row>
    <row r="13" spans="1:13" ht="20.100000000000001" customHeight="1">
      <c r="A13" s="142" t="s">
        <v>57</v>
      </c>
      <c r="B13" s="130"/>
      <c r="C13" s="142"/>
      <c r="D13" s="130"/>
      <c r="E13" s="157"/>
      <c r="F13" s="132"/>
      <c r="G13" s="133">
        <v>105474870</v>
      </c>
      <c r="H13" s="133"/>
      <c r="I13" s="133">
        <v>114893165</v>
      </c>
      <c r="J13" s="133"/>
      <c r="K13" s="133">
        <v>105474870</v>
      </c>
      <c r="L13" s="133"/>
      <c r="M13" s="133">
        <v>114893165</v>
      </c>
    </row>
    <row r="14" spans="1:13" ht="20.100000000000001" customHeight="1">
      <c r="A14" s="142" t="s">
        <v>33</v>
      </c>
      <c r="B14" s="130"/>
      <c r="C14" s="142"/>
      <c r="D14" s="130"/>
      <c r="E14" s="146"/>
      <c r="F14" s="146"/>
      <c r="G14" s="140">
        <v>92623294</v>
      </c>
      <c r="H14" s="133"/>
      <c r="I14" s="140">
        <v>66582182</v>
      </c>
      <c r="J14" s="134"/>
      <c r="K14" s="140">
        <v>98735146</v>
      </c>
      <c r="L14" s="133"/>
      <c r="M14" s="140">
        <v>73271577</v>
      </c>
    </row>
    <row r="15" spans="1:13" ht="6" customHeight="1">
      <c r="A15" s="142"/>
      <c r="B15" s="130"/>
      <c r="C15" s="142"/>
      <c r="D15" s="130"/>
      <c r="E15" s="146"/>
      <c r="F15" s="146"/>
      <c r="G15" s="134"/>
      <c r="H15" s="134"/>
      <c r="I15" s="134"/>
      <c r="J15" s="134"/>
      <c r="K15" s="134"/>
      <c r="L15" s="134"/>
      <c r="M15" s="134"/>
    </row>
    <row r="16" spans="1:13" ht="20.100000000000001" customHeight="1">
      <c r="A16" s="126" t="s">
        <v>34</v>
      </c>
      <c r="B16" s="130"/>
      <c r="C16" s="142"/>
      <c r="D16" s="130"/>
      <c r="E16" s="146"/>
      <c r="F16" s="132"/>
      <c r="G16" s="140">
        <f>SUM(G12:G14)</f>
        <v>13636745942</v>
      </c>
      <c r="H16" s="133"/>
      <c r="I16" s="140">
        <f>SUM(I12:I14)</f>
        <v>14076327521</v>
      </c>
      <c r="J16" s="134"/>
      <c r="K16" s="140">
        <f>SUM(K12:K14)</f>
        <v>13642857794</v>
      </c>
      <c r="L16" s="133"/>
      <c r="M16" s="140">
        <f>SUM(M12:M14)</f>
        <v>14083016916</v>
      </c>
    </row>
    <row r="17" spans="1:13" ht="15.2" customHeight="1">
      <c r="A17" s="142"/>
      <c r="B17" s="130"/>
      <c r="C17" s="142"/>
      <c r="D17" s="130"/>
      <c r="E17" s="146"/>
      <c r="F17" s="132"/>
      <c r="G17" s="133"/>
      <c r="H17" s="133"/>
      <c r="I17" s="133"/>
      <c r="J17" s="133"/>
      <c r="K17" s="133"/>
      <c r="L17" s="133"/>
      <c r="M17" s="133"/>
    </row>
    <row r="18" spans="1:13" ht="20.100000000000001" customHeight="1">
      <c r="A18" s="126" t="s">
        <v>35</v>
      </c>
      <c r="B18" s="130"/>
      <c r="C18" s="142"/>
      <c r="D18" s="130"/>
      <c r="E18" s="146"/>
      <c r="F18" s="132"/>
      <c r="G18" s="133"/>
      <c r="H18" s="133"/>
      <c r="I18" s="133"/>
      <c r="J18" s="133"/>
      <c r="K18" s="133"/>
      <c r="L18" s="133"/>
      <c r="M18" s="133"/>
    </row>
    <row r="19" spans="1:13" ht="6" customHeight="1">
      <c r="A19" s="126"/>
      <c r="B19" s="130"/>
      <c r="C19" s="142"/>
      <c r="D19" s="130"/>
      <c r="E19" s="146"/>
      <c r="F19" s="132"/>
      <c r="G19" s="133"/>
      <c r="H19" s="133"/>
      <c r="I19" s="133"/>
      <c r="J19" s="133"/>
      <c r="K19" s="133"/>
      <c r="L19" s="133"/>
      <c r="M19" s="133"/>
    </row>
    <row r="20" spans="1:13" ht="20.100000000000001" customHeight="1">
      <c r="A20" s="142" t="s">
        <v>36</v>
      </c>
      <c r="B20" s="130"/>
      <c r="C20" s="142"/>
      <c r="D20" s="130"/>
      <c r="E20" s="157"/>
      <c r="F20" s="132"/>
      <c r="G20" s="133">
        <v>11317797865</v>
      </c>
      <c r="H20" s="133"/>
      <c r="I20" s="133">
        <v>11919024091</v>
      </c>
      <c r="J20" s="133"/>
      <c r="K20" s="133">
        <v>11317152641</v>
      </c>
      <c r="L20" s="133"/>
      <c r="M20" s="133">
        <v>11919024091</v>
      </c>
    </row>
    <row r="21" spans="1:13" ht="20.100000000000001" customHeight="1">
      <c r="A21" s="142" t="s">
        <v>69</v>
      </c>
      <c r="B21" s="130"/>
      <c r="C21" s="142"/>
      <c r="D21" s="130"/>
      <c r="E21" s="157"/>
      <c r="F21" s="132"/>
      <c r="G21" s="133">
        <v>1089479855</v>
      </c>
      <c r="H21" s="133"/>
      <c r="I21" s="133">
        <v>1158086802</v>
      </c>
      <c r="J21" s="133"/>
      <c r="K21" s="133">
        <v>1111199077</v>
      </c>
      <c r="L21" s="133"/>
      <c r="M21" s="133">
        <v>1182691749</v>
      </c>
    </row>
    <row r="22" spans="1:13" ht="20.100000000000001" customHeight="1">
      <c r="A22" s="142" t="s">
        <v>37</v>
      </c>
      <c r="B22" s="130"/>
      <c r="C22" s="142"/>
      <c r="D22" s="130"/>
      <c r="E22" s="157"/>
      <c r="F22" s="132"/>
      <c r="G22" s="133">
        <v>303733311</v>
      </c>
      <c r="H22" s="133"/>
      <c r="I22" s="133">
        <v>274840305</v>
      </c>
      <c r="J22" s="133"/>
      <c r="K22" s="133">
        <v>328444705</v>
      </c>
      <c r="L22" s="133"/>
      <c r="M22" s="133">
        <v>290414349</v>
      </c>
    </row>
    <row r="23" spans="1:13" ht="20.100000000000001" customHeight="1">
      <c r="A23" s="142" t="s">
        <v>77</v>
      </c>
      <c r="B23" s="130"/>
      <c r="C23" s="142"/>
      <c r="D23" s="130"/>
      <c r="E23" s="157"/>
      <c r="F23" s="132"/>
      <c r="G23" s="140">
        <v>8122746</v>
      </c>
      <c r="H23" s="133"/>
      <c r="I23" s="140">
        <v>3042069</v>
      </c>
      <c r="J23" s="134"/>
      <c r="K23" s="140">
        <v>8122746</v>
      </c>
      <c r="L23" s="133"/>
      <c r="M23" s="140">
        <v>3042069</v>
      </c>
    </row>
    <row r="24" spans="1:13" ht="6" customHeight="1">
      <c r="A24" s="142"/>
      <c r="B24" s="130"/>
      <c r="C24" s="142"/>
      <c r="D24" s="130"/>
      <c r="E24" s="157"/>
      <c r="F24" s="132"/>
      <c r="G24" s="134"/>
      <c r="H24" s="134"/>
      <c r="I24" s="134"/>
      <c r="J24" s="134"/>
      <c r="K24" s="134"/>
      <c r="L24" s="134"/>
      <c r="M24" s="134"/>
    </row>
    <row r="25" spans="1:13" ht="20.100000000000001" customHeight="1">
      <c r="A25" s="126" t="s">
        <v>38</v>
      </c>
      <c r="B25" s="130"/>
      <c r="C25" s="142"/>
      <c r="D25" s="130"/>
      <c r="E25" s="146"/>
      <c r="F25" s="132"/>
      <c r="G25" s="140">
        <f>SUM(G20:G23)</f>
        <v>12719133777</v>
      </c>
      <c r="H25" s="133"/>
      <c r="I25" s="140">
        <f>SUM(I20:I23)</f>
        <v>13354993267</v>
      </c>
      <c r="J25" s="134"/>
      <c r="K25" s="140">
        <f>SUM(K20:K23)</f>
        <v>12764919169</v>
      </c>
      <c r="L25" s="133"/>
      <c r="M25" s="140">
        <f>SUM(M20:M23)</f>
        <v>13395172258</v>
      </c>
    </row>
    <row r="26" spans="1:13" ht="15.2" customHeight="1">
      <c r="A26" s="142"/>
      <c r="B26" s="130"/>
      <c r="C26" s="142"/>
      <c r="D26" s="130"/>
      <c r="E26" s="146"/>
      <c r="F26" s="132"/>
      <c r="G26" s="133"/>
      <c r="H26" s="133"/>
      <c r="I26" s="133"/>
      <c r="J26" s="133"/>
      <c r="K26" s="133"/>
      <c r="L26" s="133"/>
      <c r="M26" s="133"/>
    </row>
    <row r="27" spans="1:13" ht="20.100000000000001" customHeight="1">
      <c r="A27" s="126" t="s">
        <v>81</v>
      </c>
      <c r="B27" s="130"/>
      <c r="C27" s="142"/>
      <c r="D27" s="130"/>
      <c r="E27" s="146"/>
      <c r="F27" s="132"/>
      <c r="G27" s="133">
        <f>G16-G25</f>
        <v>917612165</v>
      </c>
      <c r="H27" s="133"/>
      <c r="I27" s="133">
        <f>I16-I25</f>
        <v>721334254</v>
      </c>
      <c r="J27" s="133"/>
      <c r="K27" s="133">
        <f>K16-K25</f>
        <v>877938625</v>
      </c>
      <c r="L27" s="133"/>
      <c r="M27" s="133">
        <f>M16-M25</f>
        <v>687844658</v>
      </c>
    </row>
    <row r="28" spans="1:13" ht="20.100000000000001" customHeight="1">
      <c r="A28" s="142" t="s">
        <v>39</v>
      </c>
      <c r="B28" s="130"/>
      <c r="C28" s="142"/>
      <c r="D28" s="130"/>
      <c r="E28" s="157"/>
      <c r="F28" s="132"/>
      <c r="G28" s="140">
        <v>-227550718</v>
      </c>
      <c r="H28" s="133"/>
      <c r="I28" s="140">
        <v>-232374045</v>
      </c>
      <c r="J28" s="134"/>
      <c r="K28" s="140">
        <v>-227550718</v>
      </c>
      <c r="L28" s="133"/>
      <c r="M28" s="140">
        <v>-232374045</v>
      </c>
    </row>
    <row r="29" spans="1:13" ht="6" customHeight="1">
      <c r="A29" s="142"/>
      <c r="B29" s="130"/>
      <c r="C29" s="142"/>
      <c r="D29" s="130"/>
      <c r="E29" s="146"/>
      <c r="F29" s="132"/>
      <c r="G29" s="134"/>
      <c r="H29" s="133"/>
      <c r="I29" s="134"/>
      <c r="J29" s="134"/>
      <c r="K29" s="134"/>
      <c r="L29" s="133"/>
      <c r="M29" s="134"/>
    </row>
    <row r="30" spans="1:13" ht="20.100000000000001" customHeight="1">
      <c r="A30" s="126" t="s">
        <v>82</v>
      </c>
      <c r="B30" s="130"/>
      <c r="C30" s="142"/>
      <c r="D30" s="130"/>
      <c r="E30" s="146"/>
      <c r="F30" s="132"/>
      <c r="G30" s="133">
        <f>G27+G28</f>
        <v>690061447</v>
      </c>
      <c r="H30" s="133"/>
      <c r="I30" s="133">
        <f>I27+I28</f>
        <v>488960209</v>
      </c>
      <c r="J30" s="133"/>
      <c r="K30" s="133">
        <f>SUM(K27:K28)</f>
        <v>650387907</v>
      </c>
      <c r="L30" s="133"/>
      <c r="M30" s="133">
        <f>SUM(M27:M28)</f>
        <v>455470613</v>
      </c>
    </row>
    <row r="31" spans="1:13" ht="20.100000000000001" customHeight="1">
      <c r="A31" s="142" t="s">
        <v>83</v>
      </c>
      <c r="B31" s="130"/>
      <c r="C31" s="142"/>
      <c r="D31" s="130"/>
      <c r="E31" s="146">
        <v>13</v>
      </c>
      <c r="F31" s="132"/>
      <c r="G31" s="140">
        <v>-116914097</v>
      </c>
      <c r="H31" s="133"/>
      <c r="I31" s="140">
        <v>-102905831</v>
      </c>
      <c r="J31" s="134"/>
      <c r="K31" s="140">
        <v>-109325379</v>
      </c>
      <c r="L31" s="133"/>
      <c r="M31" s="140">
        <v>-96114015</v>
      </c>
    </row>
    <row r="32" spans="1:13" ht="6" customHeight="1">
      <c r="A32" s="142"/>
      <c r="B32" s="130"/>
      <c r="C32" s="142"/>
      <c r="D32" s="130"/>
      <c r="E32" s="146"/>
      <c r="F32" s="132"/>
      <c r="G32" s="134"/>
      <c r="H32" s="134"/>
      <c r="I32" s="134"/>
      <c r="J32" s="134"/>
      <c r="K32" s="134"/>
      <c r="L32" s="134"/>
      <c r="M32" s="134"/>
    </row>
    <row r="33" spans="1:13" ht="20.100000000000001" customHeight="1">
      <c r="A33" s="126" t="s">
        <v>61</v>
      </c>
      <c r="B33" s="130"/>
      <c r="C33" s="142"/>
      <c r="D33" s="130"/>
      <c r="E33" s="131"/>
      <c r="F33" s="132"/>
      <c r="G33" s="134">
        <f>G30+G31</f>
        <v>573147350</v>
      </c>
      <c r="H33" s="134"/>
      <c r="I33" s="134">
        <f>I30+I31</f>
        <v>386054378</v>
      </c>
      <c r="J33" s="134"/>
      <c r="K33" s="134">
        <f>K30+K31</f>
        <v>541062528</v>
      </c>
      <c r="L33" s="134"/>
      <c r="M33" s="134">
        <f>M30+M31</f>
        <v>359356598</v>
      </c>
    </row>
    <row r="34" spans="1:13" ht="6" customHeight="1">
      <c r="A34" s="126"/>
      <c r="B34" s="130"/>
      <c r="C34" s="142"/>
      <c r="D34" s="130"/>
      <c r="E34" s="131"/>
      <c r="F34" s="132"/>
      <c r="G34" s="134"/>
      <c r="H34" s="134"/>
      <c r="I34" s="134"/>
      <c r="J34" s="134"/>
      <c r="K34" s="134"/>
      <c r="L34" s="134"/>
      <c r="M34" s="134"/>
    </row>
    <row r="35" spans="1:13" ht="20.100000000000001" customHeight="1">
      <c r="A35" s="126" t="s">
        <v>40</v>
      </c>
      <c r="B35" s="130"/>
      <c r="C35" s="158"/>
      <c r="D35" s="130"/>
      <c r="E35" s="131"/>
      <c r="F35" s="132"/>
      <c r="G35" s="140">
        <v>0</v>
      </c>
      <c r="H35" s="134"/>
      <c r="I35" s="140">
        <v>0</v>
      </c>
      <c r="J35" s="134"/>
      <c r="K35" s="140">
        <v>0</v>
      </c>
      <c r="L35" s="134"/>
      <c r="M35" s="140">
        <v>0</v>
      </c>
    </row>
    <row r="36" spans="1:13" ht="6" customHeight="1">
      <c r="A36" s="142"/>
      <c r="B36" s="130"/>
      <c r="C36" s="142"/>
      <c r="D36" s="130"/>
      <c r="E36" s="157"/>
      <c r="F36" s="132"/>
      <c r="G36" s="134"/>
      <c r="H36" s="145"/>
      <c r="I36" s="134"/>
      <c r="J36" s="134"/>
      <c r="K36" s="134"/>
      <c r="L36" s="145"/>
      <c r="M36" s="134"/>
    </row>
    <row r="37" spans="1:13" ht="20.100000000000001" customHeight="1" thickBot="1">
      <c r="A37" s="126" t="s">
        <v>62</v>
      </c>
      <c r="B37" s="130"/>
      <c r="C37" s="142"/>
      <c r="D37" s="130"/>
      <c r="E37" s="157"/>
      <c r="F37" s="132"/>
      <c r="G37" s="147">
        <f>SUM(G33:G35)</f>
        <v>573147350</v>
      </c>
      <c r="H37" s="134"/>
      <c r="I37" s="147">
        <f>SUM(I33:I35)</f>
        <v>386054378</v>
      </c>
      <c r="J37" s="134"/>
      <c r="K37" s="147">
        <f>SUM(K33:K35)</f>
        <v>541062528</v>
      </c>
      <c r="L37" s="134"/>
      <c r="M37" s="147">
        <f>SUM(M33:M35)</f>
        <v>359356598</v>
      </c>
    </row>
    <row r="38" spans="1:13" ht="15.2" customHeight="1" thickTop="1">
      <c r="A38" s="126"/>
      <c r="B38" s="130"/>
      <c r="C38" s="142"/>
      <c r="D38" s="130"/>
      <c r="E38" s="146"/>
      <c r="F38" s="132"/>
      <c r="G38" s="145"/>
      <c r="H38" s="133"/>
      <c r="I38" s="145"/>
      <c r="J38" s="145"/>
      <c r="K38" s="145"/>
      <c r="L38" s="133"/>
      <c r="M38" s="145"/>
    </row>
    <row r="39" spans="1:13" ht="20.100000000000001" customHeight="1">
      <c r="A39" s="126" t="s">
        <v>148</v>
      </c>
      <c r="B39" s="130"/>
      <c r="C39" s="142"/>
      <c r="D39" s="130"/>
      <c r="E39" s="146"/>
      <c r="F39" s="132"/>
      <c r="G39" s="145"/>
      <c r="H39" s="133"/>
      <c r="I39" s="145"/>
      <c r="J39" s="145"/>
      <c r="K39" s="145"/>
      <c r="L39" s="133"/>
      <c r="M39" s="145"/>
    </row>
    <row r="40" spans="1:13" ht="20.100000000000001" customHeight="1">
      <c r="A40" s="130" t="s">
        <v>96</v>
      </c>
      <c r="C40" s="142"/>
      <c r="D40" s="130"/>
      <c r="E40" s="146"/>
      <c r="F40" s="132"/>
      <c r="G40" s="145">
        <f>G33</f>
        <v>573147350</v>
      </c>
      <c r="H40" s="133"/>
      <c r="I40" s="145">
        <f>I33</f>
        <v>386054378</v>
      </c>
      <c r="J40" s="145"/>
      <c r="K40" s="145">
        <f>K33</f>
        <v>541062528</v>
      </c>
      <c r="L40" s="133"/>
      <c r="M40" s="145">
        <f>M33</f>
        <v>359356598</v>
      </c>
    </row>
    <row r="41" spans="1:13" ht="20.100000000000001" customHeight="1">
      <c r="A41" s="130" t="s">
        <v>116</v>
      </c>
      <c r="C41" s="142"/>
      <c r="D41" s="130"/>
      <c r="E41" s="146"/>
      <c r="F41" s="132"/>
      <c r="G41" s="127">
        <v>0</v>
      </c>
      <c r="H41" s="133"/>
      <c r="I41" s="127">
        <v>0</v>
      </c>
      <c r="J41" s="145"/>
      <c r="K41" s="140">
        <v>0</v>
      </c>
      <c r="L41" s="133"/>
      <c r="M41" s="140">
        <v>0</v>
      </c>
    </row>
    <row r="42" spans="1:13" ht="6" customHeight="1">
      <c r="A42" s="126"/>
      <c r="B42" s="130"/>
      <c r="C42" s="142"/>
      <c r="D42" s="130"/>
      <c r="E42" s="146"/>
      <c r="F42" s="132"/>
      <c r="G42" s="145"/>
      <c r="H42" s="134"/>
      <c r="I42" s="145"/>
      <c r="J42" s="145"/>
      <c r="K42" s="134"/>
      <c r="L42" s="134"/>
      <c r="M42" s="134"/>
    </row>
    <row r="43" spans="1:13" ht="20.100000000000001" customHeight="1" thickBot="1">
      <c r="A43" s="126"/>
      <c r="B43" s="130"/>
      <c r="C43" s="142"/>
      <c r="D43" s="130"/>
      <c r="E43" s="146"/>
      <c r="F43" s="132"/>
      <c r="G43" s="159">
        <f>SUM(G40:G41)</f>
        <v>573147350</v>
      </c>
      <c r="H43" s="133"/>
      <c r="I43" s="159">
        <f>SUM(I40:I41)</f>
        <v>386054378</v>
      </c>
      <c r="J43" s="145"/>
      <c r="K43" s="159">
        <f>SUM(K40:K41)</f>
        <v>541062528</v>
      </c>
      <c r="L43" s="133"/>
      <c r="M43" s="159">
        <f>SUM(M40:M41)</f>
        <v>359356598</v>
      </c>
    </row>
    <row r="44" spans="1:13" ht="15.2" customHeight="1" thickTop="1">
      <c r="A44" s="126"/>
      <c r="B44" s="130"/>
      <c r="C44" s="142"/>
      <c r="D44" s="130"/>
      <c r="E44" s="146"/>
      <c r="F44" s="132"/>
      <c r="G44" s="145"/>
      <c r="H44" s="133"/>
      <c r="I44" s="145"/>
      <c r="J44" s="145"/>
      <c r="K44" s="145"/>
      <c r="L44" s="133"/>
      <c r="M44" s="145"/>
    </row>
    <row r="45" spans="1:13" ht="20.100000000000001" customHeight="1">
      <c r="A45" s="126" t="s">
        <v>41</v>
      </c>
      <c r="B45" s="130"/>
      <c r="C45" s="142"/>
      <c r="D45" s="130"/>
      <c r="E45" s="146"/>
      <c r="F45" s="132"/>
      <c r="G45" s="145"/>
      <c r="H45" s="133"/>
      <c r="I45" s="145"/>
      <c r="J45" s="145"/>
      <c r="K45" s="145"/>
      <c r="L45" s="133"/>
      <c r="M45" s="145"/>
    </row>
    <row r="46" spans="1:13" ht="6" customHeight="1">
      <c r="A46" s="126"/>
      <c r="B46" s="135"/>
      <c r="C46" s="142"/>
      <c r="D46" s="130"/>
      <c r="E46" s="146"/>
      <c r="F46" s="132"/>
      <c r="G46" s="134"/>
      <c r="H46" s="134"/>
      <c r="I46" s="134"/>
      <c r="J46" s="134"/>
      <c r="K46" s="134"/>
      <c r="L46" s="134"/>
      <c r="M46" s="134"/>
    </row>
    <row r="47" spans="1:13" ht="20.100000000000001" customHeight="1">
      <c r="A47" s="142" t="s">
        <v>61</v>
      </c>
      <c r="B47" s="130"/>
      <c r="C47" s="142"/>
      <c r="D47" s="130"/>
      <c r="E47" s="146"/>
      <c r="F47" s="160"/>
      <c r="G47" s="161">
        <f>G33/1493571282.05128</f>
        <v>0.38374288317383548</v>
      </c>
      <c r="H47" s="145"/>
      <c r="I47" s="161">
        <f>I33/1400000000</f>
        <v>0.27575312714285716</v>
      </c>
      <c r="J47" s="161"/>
      <c r="K47" s="161">
        <f>K33/1493571282.05128</f>
        <v>0.36226093424674138</v>
      </c>
      <c r="L47" s="145"/>
      <c r="M47" s="161">
        <f>M33/1400000000</f>
        <v>0.2566832842857143</v>
      </c>
    </row>
    <row r="48" spans="1:13" ht="20.100000000000001" customHeight="1">
      <c r="A48" s="142"/>
      <c r="B48" s="130"/>
      <c r="C48" s="142"/>
      <c r="D48" s="130"/>
      <c r="E48" s="146"/>
      <c r="F48" s="160"/>
      <c r="G48" s="161"/>
      <c r="H48" s="145"/>
      <c r="I48" s="161"/>
      <c r="J48" s="161"/>
      <c r="K48" s="161"/>
      <c r="L48" s="145"/>
      <c r="M48" s="161"/>
    </row>
    <row r="49" spans="1:13" ht="3" customHeight="1">
      <c r="A49" s="142"/>
      <c r="B49" s="130"/>
      <c r="C49" s="142"/>
      <c r="D49" s="130"/>
      <c r="E49" s="146"/>
      <c r="F49" s="132"/>
      <c r="G49" s="161"/>
      <c r="H49" s="162"/>
      <c r="I49" s="161"/>
      <c r="J49" s="161"/>
      <c r="K49" s="161"/>
      <c r="L49" s="162"/>
      <c r="M49" s="161"/>
    </row>
    <row r="50" spans="1:13" ht="21.95" customHeight="1">
      <c r="A50" s="137" t="str">
        <f>'2-4'!A135:L135</f>
        <v>หมายเหตุประกอบข้อมูลทางการเงินเป็นส่วนหนึ่งของข้อมูลทางการเงินระหว่างกาลนี้</v>
      </c>
      <c r="B50" s="136"/>
      <c r="C50" s="137"/>
      <c r="D50" s="136"/>
      <c r="E50" s="138"/>
      <c r="F50" s="139"/>
      <c r="G50" s="140"/>
      <c r="H50" s="140"/>
      <c r="I50" s="140"/>
      <c r="J50" s="140"/>
      <c r="K50" s="140"/>
      <c r="L50" s="140"/>
      <c r="M50" s="140"/>
    </row>
  </sheetData>
  <mergeCells count="2">
    <mergeCell ref="G5:I5"/>
    <mergeCell ref="K5:M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"/>
  <sheetViews>
    <sheetView topLeftCell="A13" zoomScaleNormal="100" zoomScaleSheetLayoutView="100" workbookViewId="0">
      <selection activeCell="P16" sqref="P16"/>
    </sheetView>
  </sheetViews>
  <sheetFormatPr defaultColWidth="9.140625" defaultRowHeight="20.100000000000001" customHeight="1"/>
  <cols>
    <col min="1" max="3" width="1.7109375" style="193" customWidth="1"/>
    <col min="4" max="4" width="30.5703125" style="193" customWidth="1"/>
    <col min="5" max="5" width="6.5703125" style="193" customWidth="1"/>
    <col min="6" max="6" width="0.85546875" style="193" customWidth="1"/>
    <col min="7" max="7" width="9.7109375" style="193" customWidth="1"/>
    <col min="8" max="8" width="0.85546875" style="193" customWidth="1"/>
    <col min="9" max="9" width="9.7109375" style="193" customWidth="1"/>
    <col min="10" max="10" width="0.85546875" style="193" customWidth="1"/>
    <col min="11" max="11" width="13.7109375" style="193" customWidth="1"/>
    <col min="12" max="12" width="0.85546875" style="193" customWidth="1"/>
    <col min="13" max="13" width="9.7109375" style="193" customWidth="1"/>
    <col min="14" max="14" width="0.85546875" style="193" customWidth="1"/>
    <col min="15" max="15" width="11.85546875" style="193" customWidth="1"/>
    <col min="16" max="16" width="0.85546875" style="193" customWidth="1"/>
    <col min="17" max="17" width="13" style="193" customWidth="1"/>
    <col min="18" max="18" width="0.85546875" style="193" customWidth="1"/>
    <col min="19" max="19" width="10.85546875" style="193" customWidth="1"/>
    <col min="20" max="20" width="0.85546875" style="193" customWidth="1"/>
    <col min="21" max="21" width="11" style="193" customWidth="1"/>
    <col min="22" max="22" width="0.85546875" style="193" customWidth="1"/>
    <col min="23" max="23" width="11.140625" style="193" customWidth="1"/>
    <col min="24" max="26" width="9.140625" style="193"/>
    <col min="27" max="27" width="9.140625" style="193" customWidth="1"/>
    <col min="28" max="16384" width="9.140625" style="193"/>
  </cols>
  <sheetData>
    <row r="1" spans="1:23" ht="20.100000000000001" customHeight="1">
      <c r="A1" s="164" t="s">
        <v>139</v>
      </c>
      <c r="B1" s="165"/>
      <c r="C1" s="165"/>
      <c r="D1" s="165"/>
      <c r="E1" s="166"/>
      <c r="F1" s="167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9"/>
      <c r="W1" s="168"/>
    </row>
    <row r="2" spans="1:23" ht="20.100000000000001" customHeight="1">
      <c r="A2" s="170" t="s">
        <v>80</v>
      </c>
      <c r="B2" s="171"/>
      <c r="C2" s="172"/>
      <c r="D2" s="171"/>
      <c r="E2" s="173"/>
      <c r="F2" s="174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3" ht="20.100000000000001" customHeight="1">
      <c r="A3" s="175" t="s">
        <v>169</v>
      </c>
      <c r="B3" s="176"/>
      <c r="C3" s="177"/>
      <c r="D3" s="176"/>
      <c r="E3" s="178"/>
      <c r="F3" s="179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</row>
    <row r="4" spans="1:23" ht="20.100000000000001" customHeight="1">
      <c r="A4" s="170"/>
      <c r="B4" s="171"/>
      <c r="C4" s="172"/>
      <c r="D4" s="171"/>
      <c r="E4" s="173"/>
      <c r="F4" s="174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</row>
    <row r="5" spans="1:23" ht="20.100000000000001" customHeight="1">
      <c r="A5" s="170"/>
      <c r="B5" s="171"/>
      <c r="C5" s="172"/>
      <c r="D5" s="171"/>
      <c r="E5" s="173"/>
      <c r="F5" s="174"/>
      <c r="G5" s="208" t="s">
        <v>92</v>
      </c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</row>
    <row r="6" spans="1:23" ht="20.100000000000001" customHeight="1">
      <c r="A6" s="172"/>
      <c r="B6" s="171"/>
      <c r="C6" s="172"/>
      <c r="D6" s="171"/>
      <c r="E6" s="173"/>
      <c r="F6" s="173"/>
      <c r="G6" s="209" t="s">
        <v>122</v>
      </c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169"/>
      <c r="U6" s="194"/>
      <c r="V6" s="194"/>
      <c r="W6" s="194"/>
    </row>
    <row r="7" spans="1:23" ht="20.100000000000001" customHeight="1">
      <c r="A7" s="172"/>
      <c r="B7" s="171"/>
      <c r="C7" s="172"/>
      <c r="D7" s="171"/>
      <c r="E7" s="173"/>
      <c r="F7" s="173"/>
      <c r="G7" s="181" t="s">
        <v>123</v>
      </c>
      <c r="H7" s="169"/>
      <c r="I7" s="169"/>
      <c r="J7" s="169"/>
      <c r="K7" s="194" t="s">
        <v>101</v>
      </c>
      <c r="L7" s="194"/>
      <c r="M7" s="210" t="s">
        <v>30</v>
      </c>
      <c r="N7" s="210"/>
      <c r="O7" s="210"/>
      <c r="P7" s="194"/>
      <c r="Q7" s="194"/>
      <c r="R7" s="194"/>
      <c r="S7" s="195" t="s">
        <v>106</v>
      </c>
      <c r="T7" s="195"/>
      <c r="U7" s="194"/>
      <c r="V7" s="194"/>
      <c r="W7" s="194"/>
    </row>
    <row r="8" spans="1:23" ht="20.100000000000001" customHeight="1">
      <c r="A8" s="182"/>
      <c r="B8" s="165"/>
      <c r="C8" s="182"/>
      <c r="D8" s="165"/>
      <c r="E8" s="173"/>
      <c r="F8" s="183"/>
      <c r="G8" s="184" t="s">
        <v>97</v>
      </c>
      <c r="H8" s="184"/>
      <c r="I8" s="196" t="s">
        <v>99</v>
      </c>
      <c r="J8" s="196"/>
      <c r="K8" s="195" t="s">
        <v>102</v>
      </c>
      <c r="L8" s="195"/>
      <c r="M8" s="195" t="s">
        <v>141</v>
      </c>
      <c r="N8" s="195"/>
      <c r="O8" s="195"/>
      <c r="P8" s="194"/>
      <c r="Q8" s="194" t="s">
        <v>104</v>
      </c>
      <c r="R8" s="194"/>
      <c r="S8" s="194" t="s">
        <v>107</v>
      </c>
      <c r="T8" s="194"/>
      <c r="U8" s="195" t="s">
        <v>117</v>
      </c>
      <c r="V8" s="194"/>
      <c r="W8" s="195" t="s">
        <v>106</v>
      </c>
    </row>
    <row r="9" spans="1:23" ht="20.100000000000001" customHeight="1">
      <c r="A9" s="182"/>
      <c r="B9" s="165"/>
      <c r="C9" s="182"/>
      <c r="D9" s="165"/>
      <c r="E9" s="173"/>
      <c r="F9" s="183"/>
      <c r="G9" s="181" t="s">
        <v>98</v>
      </c>
      <c r="H9" s="184"/>
      <c r="I9" s="194" t="s">
        <v>100</v>
      </c>
      <c r="J9" s="194"/>
      <c r="K9" s="194" t="s">
        <v>103</v>
      </c>
      <c r="L9" s="194"/>
      <c r="M9" s="194" t="s">
        <v>142</v>
      </c>
      <c r="N9" s="194"/>
      <c r="O9" s="194" t="s">
        <v>143</v>
      </c>
      <c r="P9" s="195"/>
      <c r="Q9" s="195" t="s">
        <v>105</v>
      </c>
      <c r="R9" s="195"/>
      <c r="S9" s="194" t="s">
        <v>108</v>
      </c>
      <c r="T9" s="194"/>
      <c r="U9" s="197" t="s">
        <v>118</v>
      </c>
      <c r="V9" s="198"/>
      <c r="W9" s="194" t="s">
        <v>109</v>
      </c>
    </row>
    <row r="10" spans="1:23" ht="20.100000000000001" customHeight="1">
      <c r="A10" s="182"/>
      <c r="B10" s="165"/>
      <c r="C10" s="182"/>
      <c r="D10" s="165"/>
      <c r="E10" s="199" t="s">
        <v>2</v>
      </c>
      <c r="F10" s="183"/>
      <c r="G10" s="185" t="s">
        <v>3</v>
      </c>
      <c r="H10" s="184"/>
      <c r="I10" s="186" t="s">
        <v>3</v>
      </c>
      <c r="J10" s="187"/>
      <c r="K10" s="186" t="s">
        <v>3</v>
      </c>
      <c r="L10" s="187"/>
      <c r="M10" s="186" t="s">
        <v>3</v>
      </c>
      <c r="N10" s="187"/>
      <c r="O10" s="186" t="s">
        <v>3</v>
      </c>
      <c r="P10" s="194"/>
      <c r="Q10" s="200" t="s">
        <v>3</v>
      </c>
      <c r="R10" s="194"/>
      <c r="S10" s="186" t="s">
        <v>3</v>
      </c>
      <c r="T10" s="187"/>
      <c r="U10" s="186" t="s">
        <v>3</v>
      </c>
      <c r="V10" s="187"/>
      <c r="W10" s="186" t="s">
        <v>3</v>
      </c>
    </row>
    <row r="11" spans="1:23" ht="8.1" customHeight="1">
      <c r="A11" s="182"/>
      <c r="B11" s="165"/>
      <c r="C11" s="182"/>
      <c r="D11" s="165"/>
      <c r="E11" s="173"/>
      <c r="F11" s="166"/>
      <c r="G11" s="188"/>
      <c r="H11" s="168"/>
      <c r="I11" s="168"/>
      <c r="J11" s="168"/>
      <c r="K11" s="168"/>
      <c r="L11" s="168"/>
      <c r="M11" s="165"/>
      <c r="N11" s="168"/>
      <c r="O11" s="165"/>
      <c r="P11" s="187"/>
      <c r="Q11" s="187"/>
      <c r="R11" s="187"/>
      <c r="S11" s="187"/>
      <c r="T11" s="187"/>
      <c r="U11" s="187"/>
      <c r="V11" s="187"/>
      <c r="W11" s="187"/>
    </row>
    <row r="12" spans="1:23" ht="20.100000000000001" customHeight="1">
      <c r="A12" s="189" t="s">
        <v>124</v>
      </c>
      <c r="B12" s="182"/>
      <c r="C12" s="182"/>
      <c r="D12" s="165"/>
      <c r="E12" s="190"/>
      <c r="F12" s="166"/>
      <c r="G12" s="169">
        <v>1400000000</v>
      </c>
      <c r="H12" s="169"/>
      <c r="I12" s="169">
        <v>654655415</v>
      </c>
      <c r="J12" s="169"/>
      <c r="K12" s="169">
        <v>-598386370</v>
      </c>
      <c r="L12" s="169"/>
      <c r="M12" s="169">
        <v>0</v>
      </c>
      <c r="O12" s="169">
        <v>3298691855</v>
      </c>
      <c r="P12" s="169"/>
      <c r="Q12" s="169">
        <v>5960085</v>
      </c>
      <c r="R12" s="169"/>
      <c r="S12" s="169">
        <f>SUM(G12:R12)</f>
        <v>4760920985</v>
      </c>
      <c r="T12" s="169"/>
      <c r="U12" s="169">
        <v>0</v>
      </c>
      <c r="V12" s="169"/>
      <c r="W12" s="169">
        <f>SUM(S12:U12)</f>
        <v>4760920985</v>
      </c>
    </row>
    <row r="13" spans="1:23" ht="20.100000000000001" customHeight="1">
      <c r="A13" s="182" t="s">
        <v>136</v>
      </c>
      <c r="B13" s="182"/>
      <c r="C13" s="182"/>
      <c r="D13" s="165"/>
      <c r="E13" s="190"/>
      <c r="F13" s="166"/>
      <c r="G13" s="169">
        <v>0</v>
      </c>
      <c r="H13" s="169"/>
      <c r="I13" s="169">
        <v>0</v>
      </c>
      <c r="J13" s="169"/>
      <c r="K13" s="169">
        <v>0</v>
      </c>
      <c r="L13" s="169"/>
      <c r="M13" s="169">
        <v>0</v>
      </c>
      <c r="O13" s="169">
        <v>0</v>
      </c>
      <c r="P13" s="169"/>
      <c r="Q13" s="169">
        <v>0</v>
      </c>
      <c r="R13" s="169"/>
      <c r="S13" s="169">
        <f>SUM(G13:R13)</f>
        <v>0</v>
      </c>
      <c r="T13" s="169"/>
      <c r="U13" s="169">
        <v>450375</v>
      </c>
      <c r="V13" s="169"/>
      <c r="W13" s="169">
        <f>SUM(S13:U13)</f>
        <v>450375</v>
      </c>
    </row>
    <row r="14" spans="1:23" ht="20.100000000000001" customHeight="1">
      <c r="A14" s="165" t="s">
        <v>150</v>
      </c>
      <c r="B14" s="182"/>
      <c r="C14" s="182"/>
      <c r="D14" s="165"/>
      <c r="E14" s="166"/>
      <c r="F14" s="166"/>
      <c r="G14" s="165"/>
      <c r="H14" s="165"/>
      <c r="I14" s="165"/>
      <c r="J14" s="165"/>
      <c r="K14" s="165"/>
      <c r="L14" s="165"/>
      <c r="M14" s="165"/>
      <c r="O14" s="165"/>
      <c r="P14" s="165"/>
      <c r="Q14" s="165"/>
      <c r="R14" s="165"/>
      <c r="S14" s="165"/>
      <c r="T14" s="165"/>
      <c r="U14" s="165"/>
      <c r="V14" s="165"/>
      <c r="W14" s="165"/>
    </row>
    <row r="15" spans="1:23" ht="20.100000000000001" customHeight="1">
      <c r="A15" s="165"/>
      <c r="B15" s="182" t="s">
        <v>116</v>
      </c>
      <c r="C15" s="182"/>
      <c r="D15" s="165"/>
      <c r="E15" s="166"/>
      <c r="F15" s="166"/>
      <c r="G15" s="169">
        <v>0</v>
      </c>
      <c r="H15" s="169"/>
      <c r="I15" s="169">
        <v>0</v>
      </c>
      <c r="J15" s="169"/>
      <c r="K15" s="169">
        <v>0</v>
      </c>
      <c r="L15" s="169"/>
      <c r="M15" s="169">
        <v>0</v>
      </c>
      <c r="O15" s="169">
        <v>0</v>
      </c>
      <c r="P15" s="169"/>
      <c r="Q15" s="169">
        <v>0</v>
      </c>
      <c r="R15" s="169"/>
      <c r="S15" s="169">
        <f>SUM(G15:R15)</f>
        <v>0</v>
      </c>
      <c r="T15" s="169"/>
      <c r="U15" s="169">
        <v>-449900</v>
      </c>
      <c r="V15" s="169"/>
      <c r="W15" s="169">
        <f>SUM(S15:U15)</f>
        <v>-449900</v>
      </c>
    </row>
    <row r="16" spans="1:23" ht="20.100000000000001" customHeight="1">
      <c r="A16" s="165" t="s">
        <v>153</v>
      </c>
      <c r="B16" s="182"/>
      <c r="C16" s="182"/>
      <c r="D16" s="165"/>
      <c r="E16" s="166"/>
      <c r="F16" s="166"/>
      <c r="G16" s="169">
        <v>0</v>
      </c>
      <c r="H16" s="169"/>
      <c r="I16" s="169">
        <v>0</v>
      </c>
      <c r="J16" s="169"/>
      <c r="K16" s="169">
        <v>0</v>
      </c>
      <c r="L16" s="169"/>
      <c r="M16" s="169">
        <v>0</v>
      </c>
      <c r="O16" s="169">
        <v>-200000000</v>
      </c>
      <c r="P16" s="169"/>
      <c r="Q16" s="169">
        <v>0</v>
      </c>
      <c r="R16" s="169"/>
      <c r="S16" s="169">
        <f>SUM(G16:R16)</f>
        <v>-200000000</v>
      </c>
      <c r="T16" s="169"/>
      <c r="U16" s="169" t="s">
        <v>126</v>
      </c>
      <c r="V16" s="169"/>
      <c r="W16" s="169">
        <f>SUM(S16:U16)</f>
        <v>-200000000</v>
      </c>
    </row>
    <row r="17" spans="1:25" ht="20.100000000000001" customHeight="1">
      <c r="A17" s="182" t="s">
        <v>62</v>
      </c>
      <c r="B17" s="182"/>
      <c r="C17" s="182"/>
      <c r="D17" s="165"/>
      <c r="E17" s="166"/>
      <c r="F17" s="166"/>
      <c r="G17" s="180">
        <v>0</v>
      </c>
      <c r="H17" s="169"/>
      <c r="I17" s="180">
        <v>0</v>
      </c>
      <c r="J17" s="169"/>
      <c r="K17" s="180">
        <v>0</v>
      </c>
      <c r="L17" s="169"/>
      <c r="M17" s="180">
        <v>0</v>
      </c>
      <c r="O17" s="180">
        <v>386054378</v>
      </c>
      <c r="P17" s="169"/>
      <c r="Q17" s="180">
        <v>0</v>
      </c>
      <c r="R17" s="169"/>
      <c r="S17" s="180">
        <f>SUM(G17:R17)</f>
        <v>386054378</v>
      </c>
      <c r="T17" s="169"/>
      <c r="U17" s="180" t="s">
        <v>126</v>
      </c>
      <c r="V17" s="169"/>
      <c r="W17" s="180">
        <f>SUM(S17:U17)</f>
        <v>386054378</v>
      </c>
    </row>
    <row r="18" spans="1:25" ht="8.1" customHeight="1">
      <c r="A18" s="182"/>
      <c r="B18" s="182"/>
      <c r="C18" s="182"/>
      <c r="D18" s="165"/>
      <c r="E18" s="166"/>
      <c r="F18" s="166"/>
      <c r="G18" s="191"/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</row>
    <row r="19" spans="1:25" ht="20.100000000000001" customHeight="1" thickBot="1">
      <c r="A19" s="189" t="s">
        <v>164</v>
      </c>
      <c r="B19" s="182"/>
      <c r="C19" s="182"/>
      <c r="D19" s="165"/>
      <c r="E19" s="166"/>
      <c r="F19" s="166"/>
      <c r="G19" s="192">
        <f>SUM(G12:G17)</f>
        <v>1400000000</v>
      </c>
      <c r="H19" s="169"/>
      <c r="I19" s="192">
        <f>SUM(I12:I17)</f>
        <v>654655415</v>
      </c>
      <c r="J19" s="169"/>
      <c r="K19" s="192">
        <f>SUM(K12:K17)</f>
        <v>-598386370</v>
      </c>
      <c r="L19" s="169"/>
      <c r="M19" s="192">
        <f>SUM(M12:M17)</f>
        <v>0</v>
      </c>
      <c r="N19" s="169"/>
      <c r="O19" s="192">
        <f>SUM(O12:O17)</f>
        <v>3484746233</v>
      </c>
      <c r="P19" s="169"/>
      <c r="Q19" s="192">
        <f>SUM(Q12:Q17)</f>
        <v>5960085</v>
      </c>
      <c r="R19" s="169"/>
      <c r="S19" s="192">
        <f>SUM(S12:S17)</f>
        <v>4946975363</v>
      </c>
      <c r="T19" s="169"/>
      <c r="U19" s="192">
        <f>SUM(U12:U15)</f>
        <v>475</v>
      </c>
      <c r="V19" s="169"/>
      <c r="W19" s="192">
        <f>SUM(S19:U19)</f>
        <v>4946975838</v>
      </c>
    </row>
    <row r="20" spans="1:25" ht="20.100000000000001" customHeight="1" thickTop="1">
      <c r="A20" s="189"/>
      <c r="B20" s="182"/>
      <c r="C20" s="182"/>
      <c r="D20" s="165"/>
      <c r="E20" s="173"/>
      <c r="F20" s="166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</row>
    <row r="21" spans="1:25" ht="20.100000000000001" customHeight="1">
      <c r="A21" s="189" t="s">
        <v>138</v>
      </c>
      <c r="B21" s="182"/>
      <c r="C21" s="182"/>
      <c r="D21" s="165"/>
      <c r="E21" s="190"/>
      <c r="F21" s="166"/>
      <c r="G21" s="169">
        <v>1400000000</v>
      </c>
      <c r="H21" s="169"/>
      <c r="I21" s="169">
        <v>654655415</v>
      </c>
      <c r="J21" s="169"/>
      <c r="K21" s="169">
        <v>-598386370</v>
      </c>
      <c r="L21" s="169"/>
      <c r="M21" s="169">
        <v>20150000</v>
      </c>
      <c r="N21" s="169"/>
      <c r="O21" s="169">
        <v>3309988411</v>
      </c>
      <c r="P21" s="169"/>
      <c r="Q21" s="169">
        <v>5960085</v>
      </c>
      <c r="R21" s="169"/>
      <c r="S21" s="169">
        <f>SUM(G21:R21)</f>
        <v>4792367541</v>
      </c>
      <c r="T21" s="169"/>
      <c r="U21" s="169">
        <v>475</v>
      </c>
      <c r="V21" s="169"/>
      <c r="W21" s="169">
        <f>SUM(S21:U21)</f>
        <v>4792368016</v>
      </c>
    </row>
    <row r="22" spans="1:25" ht="20.100000000000001" customHeight="1">
      <c r="A22" s="182" t="s">
        <v>172</v>
      </c>
      <c r="B22" s="182"/>
      <c r="C22" s="182"/>
      <c r="D22" s="165"/>
      <c r="E22" s="190">
        <v>11</v>
      </c>
      <c r="F22" s="166"/>
      <c r="G22" s="169">
        <v>456160000</v>
      </c>
      <c r="H22" s="169"/>
      <c r="I22" s="169">
        <v>3009620095</v>
      </c>
      <c r="J22" s="169"/>
      <c r="K22" s="169">
        <v>0</v>
      </c>
      <c r="L22" s="169"/>
      <c r="M22" s="169">
        <v>0</v>
      </c>
      <c r="O22" s="169">
        <v>0</v>
      </c>
      <c r="P22" s="169"/>
      <c r="Q22" s="169">
        <v>0</v>
      </c>
      <c r="R22" s="169"/>
      <c r="S22" s="169">
        <f t="shared" ref="S22:S24" si="0">SUM(G22:R22)</f>
        <v>3465780095</v>
      </c>
      <c r="T22" s="169"/>
      <c r="U22" s="169">
        <v>0</v>
      </c>
      <c r="V22" s="169"/>
      <c r="W22" s="169">
        <f t="shared" ref="W22:W24" si="1">SUM(S22:U22)</f>
        <v>3465780095</v>
      </c>
      <c r="Y22" s="201"/>
    </row>
    <row r="23" spans="1:25" ht="20.100000000000001" customHeight="1">
      <c r="A23" s="182" t="s">
        <v>153</v>
      </c>
      <c r="B23" s="182"/>
      <c r="C23" s="182"/>
      <c r="D23" s="165"/>
      <c r="E23" s="166">
        <v>12</v>
      </c>
      <c r="F23" s="166"/>
      <c r="G23" s="169">
        <v>0</v>
      </c>
      <c r="H23" s="169"/>
      <c r="I23" s="169">
        <v>0</v>
      </c>
      <c r="J23" s="169"/>
      <c r="K23" s="169">
        <v>0</v>
      </c>
      <c r="L23" s="169"/>
      <c r="M23" s="169">
        <v>0</v>
      </c>
      <c r="N23" s="169"/>
      <c r="O23" s="169">
        <v>-2506000000</v>
      </c>
      <c r="P23" s="169"/>
      <c r="Q23" s="169">
        <v>0</v>
      </c>
      <c r="R23" s="169"/>
      <c r="S23" s="169">
        <f t="shared" si="0"/>
        <v>-2506000000</v>
      </c>
      <c r="T23" s="169"/>
      <c r="U23" s="169">
        <v>0</v>
      </c>
      <c r="V23" s="169"/>
      <c r="W23" s="169">
        <f t="shared" si="1"/>
        <v>-2506000000</v>
      </c>
      <c r="Y23" s="201"/>
    </row>
    <row r="24" spans="1:25" ht="20.100000000000001" customHeight="1">
      <c r="A24" s="182" t="s">
        <v>62</v>
      </c>
      <c r="B24" s="182"/>
      <c r="C24" s="182"/>
      <c r="D24" s="165"/>
      <c r="E24" s="166"/>
      <c r="F24" s="166"/>
      <c r="G24" s="180">
        <v>0</v>
      </c>
      <c r="H24" s="169"/>
      <c r="I24" s="180">
        <v>0</v>
      </c>
      <c r="J24" s="169"/>
      <c r="K24" s="180">
        <v>0</v>
      </c>
      <c r="L24" s="169"/>
      <c r="M24" s="180">
        <v>0</v>
      </c>
      <c r="N24" s="169"/>
      <c r="O24" s="180">
        <f>+'6 (9M)'!G40</f>
        <v>573147350</v>
      </c>
      <c r="P24" s="169"/>
      <c r="Q24" s="180">
        <v>0</v>
      </c>
      <c r="R24" s="169"/>
      <c r="S24" s="180">
        <f t="shared" si="0"/>
        <v>573147350</v>
      </c>
      <c r="T24" s="169"/>
      <c r="U24" s="180">
        <f>+'6 (9M)'!G41</f>
        <v>0</v>
      </c>
      <c r="V24" s="169"/>
      <c r="W24" s="180">
        <f t="shared" si="1"/>
        <v>573147350</v>
      </c>
    </row>
    <row r="25" spans="1:25" ht="8.1" customHeight="1">
      <c r="A25" s="182"/>
      <c r="B25" s="182"/>
      <c r="C25" s="182"/>
      <c r="D25" s="165"/>
      <c r="E25" s="166"/>
      <c r="F25" s="166"/>
      <c r="G25" s="191"/>
      <c r="H25" s="169"/>
      <c r="I25" s="169"/>
      <c r="J25" s="169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</row>
    <row r="26" spans="1:25" ht="20.100000000000001" customHeight="1" thickBot="1">
      <c r="A26" s="189" t="s">
        <v>168</v>
      </c>
      <c r="B26" s="182"/>
      <c r="C26" s="182"/>
      <c r="D26" s="165"/>
      <c r="E26" s="166"/>
      <c r="F26" s="166"/>
      <c r="G26" s="192">
        <f>SUM(G21:G24)</f>
        <v>1856160000</v>
      </c>
      <c r="H26" s="169"/>
      <c r="I26" s="192">
        <f>SUM(I21:I24)</f>
        <v>3664275510</v>
      </c>
      <c r="J26" s="169"/>
      <c r="K26" s="192">
        <f>SUM(K21:K24)</f>
        <v>-598386370</v>
      </c>
      <c r="L26" s="169"/>
      <c r="M26" s="192">
        <f>SUM(M21:M24)</f>
        <v>20150000</v>
      </c>
      <c r="N26" s="169"/>
      <c r="O26" s="192">
        <f>SUM(O21:O24)</f>
        <v>1377135761</v>
      </c>
      <c r="P26" s="169"/>
      <c r="Q26" s="192">
        <f>SUM(Q21:Q24)</f>
        <v>5960085</v>
      </c>
      <c r="R26" s="169"/>
      <c r="S26" s="192">
        <f>SUM(S21:S24)</f>
        <v>6325294986</v>
      </c>
      <c r="T26" s="169"/>
      <c r="U26" s="192">
        <f>SUM(U21:U24)</f>
        <v>475</v>
      </c>
      <c r="V26" s="169"/>
      <c r="W26" s="192">
        <f>SUM(W21:W24)</f>
        <v>6325295461</v>
      </c>
    </row>
    <row r="27" spans="1:25" ht="20.100000000000001" customHeight="1" thickTop="1">
      <c r="A27" s="189"/>
      <c r="B27" s="182"/>
      <c r="C27" s="182"/>
      <c r="D27" s="165"/>
      <c r="E27" s="166"/>
      <c r="F27" s="166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</row>
    <row r="28" spans="1:25" ht="20.100000000000001" customHeight="1">
      <c r="A28" s="189"/>
      <c r="B28" s="182"/>
      <c r="C28" s="182"/>
      <c r="D28" s="165"/>
      <c r="E28" s="166"/>
      <c r="F28" s="166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</row>
    <row r="29" spans="1:25" ht="21.95" customHeight="1">
      <c r="A29" s="177" t="s">
        <v>71</v>
      </c>
      <c r="B29" s="176"/>
      <c r="C29" s="177"/>
      <c r="D29" s="176"/>
      <c r="E29" s="178"/>
      <c r="F29" s="179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3" spans="7:9" ht="20.100000000000001" customHeight="1">
      <c r="G33" s="202"/>
      <c r="I33" s="202"/>
    </row>
  </sheetData>
  <mergeCells count="3">
    <mergeCell ref="G5:W5"/>
    <mergeCell ref="G6:S6"/>
    <mergeCell ref="M7:O7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0" zoomScaleNormal="100" zoomScaleSheetLayoutView="100" workbookViewId="0">
      <selection activeCell="D19" sqref="D19"/>
    </sheetView>
  </sheetViews>
  <sheetFormatPr defaultColWidth="10.42578125" defaultRowHeight="21.6" customHeight="1"/>
  <cols>
    <col min="1" max="2" width="1.42578125" style="84" customWidth="1"/>
    <col min="3" max="3" width="54.7109375" style="84" customWidth="1"/>
    <col min="4" max="4" width="8.7109375" style="84" customWidth="1"/>
    <col min="5" max="5" width="1.140625" style="84" customWidth="1"/>
    <col min="6" max="6" width="12.7109375" style="84" customWidth="1"/>
    <col min="7" max="7" width="1.140625" style="84" customWidth="1"/>
    <col min="8" max="8" width="12.7109375" style="84" customWidth="1"/>
    <col min="9" max="9" width="1.140625" style="84" customWidth="1"/>
    <col min="10" max="10" width="12.7109375" style="84" customWidth="1"/>
    <col min="11" max="11" width="1.140625" style="84" customWidth="1"/>
    <col min="12" max="12" width="12.7109375" style="84" customWidth="1"/>
    <col min="13" max="13" width="1.140625" style="84" customWidth="1"/>
    <col min="14" max="14" width="13.7109375" style="84" customWidth="1"/>
    <col min="15" max="16384" width="10.42578125" style="84"/>
  </cols>
  <sheetData>
    <row r="1" spans="1:14" ht="21" customHeight="1">
      <c r="A1" s="80" t="s">
        <v>139</v>
      </c>
      <c r="B1" s="113"/>
      <c r="C1" s="113"/>
      <c r="D1" s="81"/>
      <c r="E1" s="81"/>
      <c r="F1" s="112"/>
      <c r="G1" s="112"/>
      <c r="H1" s="101"/>
      <c r="I1" s="112"/>
      <c r="J1" s="112"/>
      <c r="K1" s="112"/>
      <c r="L1" s="112"/>
      <c r="M1" s="112"/>
      <c r="N1" s="112"/>
    </row>
    <row r="2" spans="1:14" ht="21" customHeight="1">
      <c r="A2" s="80" t="s">
        <v>177</v>
      </c>
      <c r="B2" s="113"/>
      <c r="C2" s="113"/>
      <c r="D2" s="81"/>
      <c r="E2" s="81"/>
      <c r="F2" s="112"/>
      <c r="G2" s="112"/>
      <c r="H2" s="101"/>
      <c r="I2" s="112"/>
      <c r="J2" s="112"/>
      <c r="K2" s="112"/>
      <c r="L2" s="112"/>
      <c r="M2" s="112"/>
      <c r="N2" s="112"/>
    </row>
    <row r="3" spans="1:14" ht="21" customHeight="1">
      <c r="A3" s="86" t="s">
        <v>169</v>
      </c>
      <c r="B3" s="114"/>
      <c r="C3" s="115"/>
      <c r="D3" s="87"/>
      <c r="E3" s="87"/>
      <c r="F3" s="116"/>
      <c r="G3" s="116"/>
      <c r="H3" s="104"/>
      <c r="I3" s="116"/>
      <c r="J3" s="116"/>
      <c r="K3" s="116"/>
      <c r="L3" s="116"/>
      <c r="M3" s="116"/>
      <c r="N3" s="116"/>
    </row>
    <row r="4" spans="1:14" ht="21" customHeight="1">
      <c r="A4" s="82"/>
      <c r="B4" s="113"/>
      <c r="C4" s="113"/>
      <c r="D4" s="81"/>
      <c r="E4" s="81"/>
      <c r="F4" s="112"/>
      <c r="G4" s="112"/>
      <c r="H4" s="101"/>
      <c r="I4" s="112"/>
      <c r="J4" s="112"/>
      <c r="K4" s="112"/>
      <c r="L4" s="112"/>
      <c r="M4" s="112"/>
      <c r="N4" s="112"/>
    </row>
    <row r="5" spans="1:14" ht="21" customHeight="1">
      <c r="A5" s="82"/>
      <c r="B5" s="82"/>
      <c r="C5" s="113"/>
      <c r="D5" s="81"/>
      <c r="E5" s="81"/>
      <c r="F5" s="211" t="s">
        <v>93</v>
      </c>
      <c r="G5" s="211"/>
      <c r="H5" s="211"/>
      <c r="I5" s="211"/>
      <c r="J5" s="211"/>
      <c r="K5" s="211"/>
      <c r="L5" s="211"/>
      <c r="M5" s="211"/>
      <c r="N5" s="211"/>
    </row>
    <row r="6" spans="1:14" ht="21" customHeight="1">
      <c r="A6" s="82"/>
      <c r="B6" s="82"/>
      <c r="C6" s="113"/>
      <c r="D6" s="81"/>
      <c r="E6" s="81"/>
      <c r="F6" s="117"/>
      <c r="G6" s="117"/>
      <c r="H6" s="117"/>
      <c r="I6" s="117"/>
      <c r="J6" s="212" t="s">
        <v>30</v>
      </c>
      <c r="K6" s="212"/>
      <c r="L6" s="212"/>
      <c r="M6" s="117"/>
      <c r="N6" s="117"/>
    </row>
    <row r="7" spans="1:14" ht="21" customHeight="1">
      <c r="A7" s="82"/>
      <c r="B7" s="82"/>
      <c r="C7" s="113"/>
      <c r="D7" s="81"/>
      <c r="E7" s="81"/>
      <c r="F7" s="118" t="s">
        <v>110</v>
      </c>
      <c r="G7" s="118"/>
      <c r="H7" s="100" t="s">
        <v>99</v>
      </c>
      <c r="I7" s="117"/>
      <c r="J7" s="119" t="s">
        <v>141</v>
      </c>
      <c r="K7" s="120"/>
      <c r="L7" s="119"/>
      <c r="M7" s="117"/>
      <c r="N7" s="118"/>
    </row>
    <row r="8" spans="1:14" ht="21" customHeight="1">
      <c r="A8" s="82"/>
      <c r="B8" s="82"/>
      <c r="C8" s="113"/>
      <c r="D8" s="105"/>
      <c r="E8" s="81"/>
      <c r="F8" s="118" t="s">
        <v>111</v>
      </c>
      <c r="G8" s="118"/>
      <c r="H8" s="100" t="s">
        <v>100</v>
      </c>
      <c r="I8" s="118"/>
      <c r="J8" s="121" t="s">
        <v>142</v>
      </c>
      <c r="K8" s="120"/>
      <c r="L8" s="121" t="s">
        <v>143</v>
      </c>
      <c r="M8" s="118"/>
      <c r="N8" s="118" t="s">
        <v>125</v>
      </c>
    </row>
    <row r="9" spans="1:14" ht="21" customHeight="1">
      <c r="A9" s="82"/>
      <c r="B9" s="82"/>
      <c r="C9" s="113"/>
      <c r="D9" s="122" t="s">
        <v>2</v>
      </c>
      <c r="E9" s="81"/>
      <c r="F9" s="123" t="s">
        <v>3</v>
      </c>
      <c r="G9" s="118"/>
      <c r="H9" s="97" t="s">
        <v>3</v>
      </c>
      <c r="I9" s="96"/>
      <c r="J9" s="123" t="s">
        <v>3</v>
      </c>
      <c r="K9" s="96"/>
      <c r="L9" s="123" t="s">
        <v>3</v>
      </c>
      <c r="M9" s="96"/>
      <c r="N9" s="123" t="s">
        <v>3</v>
      </c>
    </row>
    <row r="10" spans="1:14" ht="8.25" customHeight="1">
      <c r="A10" s="80"/>
      <c r="B10" s="82"/>
      <c r="C10" s="113"/>
      <c r="D10" s="124"/>
      <c r="E10" s="81"/>
      <c r="F10" s="125"/>
      <c r="G10" s="125"/>
      <c r="H10" s="106"/>
      <c r="I10" s="112"/>
      <c r="J10" s="125"/>
      <c r="K10" s="112"/>
      <c r="L10" s="125"/>
      <c r="M10" s="112"/>
      <c r="N10" s="125"/>
    </row>
    <row r="11" spans="1:14" ht="21" customHeight="1">
      <c r="A11" s="80" t="s">
        <v>124</v>
      </c>
      <c r="B11" s="82"/>
      <c r="C11" s="113"/>
      <c r="D11" s="124"/>
      <c r="E11" s="81"/>
      <c r="F11" s="112">
        <v>1400000000</v>
      </c>
      <c r="G11" s="112"/>
      <c r="H11" s="101">
        <v>654655415</v>
      </c>
      <c r="I11" s="101"/>
      <c r="J11" s="101">
        <v>0</v>
      </c>
      <c r="K11" s="101"/>
      <c r="L11" s="112">
        <v>3304651940</v>
      </c>
      <c r="M11" s="112"/>
      <c r="N11" s="112">
        <f>SUM(F11:M11)</f>
        <v>5359307355</v>
      </c>
    </row>
    <row r="12" spans="1:14" ht="21" customHeight="1">
      <c r="A12" s="82" t="s">
        <v>153</v>
      </c>
      <c r="B12" s="82"/>
      <c r="C12" s="113"/>
      <c r="D12" s="124"/>
      <c r="E12" s="81"/>
      <c r="F12" s="106">
        <v>0</v>
      </c>
      <c r="G12" s="125"/>
      <c r="H12" s="106">
        <v>0</v>
      </c>
      <c r="I12" s="112"/>
      <c r="J12" s="101">
        <v>0</v>
      </c>
      <c r="K12" s="101"/>
      <c r="L12" s="125">
        <v>-200000000</v>
      </c>
      <c r="M12" s="125"/>
      <c r="N12" s="112">
        <f>SUM(F12:M12)</f>
        <v>-200000000</v>
      </c>
    </row>
    <row r="13" spans="1:14" ht="21" customHeight="1">
      <c r="A13" s="82" t="s">
        <v>62</v>
      </c>
      <c r="B13" s="82"/>
      <c r="C13" s="113"/>
      <c r="D13" s="124"/>
      <c r="E13" s="81"/>
      <c r="F13" s="104">
        <v>0</v>
      </c>
      <c r="G13" s="125"/>
      <c r="H13" s="104">
        <v>0</v>
      </c>
      <c r="I13" s="106"/>
      <c r="J13" s="104">
        <v>0</v>
      </c>
      <c r="K13" s="106"/>
      <c r="L13" s="116">
        <v>359356598</v>
      </c>
      <c r="M13" s="112"/>
      <c r="N13" s="116">
        <f>SUM(F13:M13)</f>
        <v>359356598</v>
      </c>
    </row>
    <row r="14" spans="1:14" ht="8.25" customHeight="1">
      <c r="A14" s="82"/>
      <c r="B14" s="113"/>
      <c r="C14" s="113"/>
      <c r="D14" s="81"/>
      <c r="E14" s="81"/>
      <c r="F14" s="82"/>
      <c r="G14" s="82"/>
      <c r="H14" s="82"/>
      <c r="I14" s="82"/>
      <c r="J14" s="82"/>
      <c r="K14" s="82"/>
      <c r="L14" s="82"/>
      <c r="M14" s="82"/>
      <c r="N14" s="82"/>
    </row>
    <row r="15" spans="1:14" ht="21" customHeight="1" thickBot="1">
      <c r="A15" s="126" t="s">
        <v>164</v>
      </c>
      <c r="B15" s="113"/>
      <c r="C15" s="113"/>
      <c r="D15" s="81"/>
      <c r="E15" s="81"/>
      <c r="F15" s="107">
        <f>SUM(F11:F14)</f>
        <v>1400000000</v>
      </c>
      <c r="G15" s="106"/>
      <c r="H15" s="107">
        <f>SUM(H11:H14)</f>
        <v>654655415</v>
      </c>
      <c r="I15" s="101"/>
      <c r="J15" s="107">
        <f>SUM(J11:J14)</f>
        <v>0</v>
      </c>
      <c r="K15" s="101"/>
      <c r="L15" s="107">
        <f>SUM(L11:L14)</f>
        <v>3464008538</v>
      </c>
      <c r="M15" s="101"/>
      <c r="N15" s="107">
        <f>SUM(F15:M15)</f>
        <v>5518663953</v>
      </c>
    </row>
    <row r="16" spans="1:14" ht="21" customHeight="1" thickTop="1">
      <c r="A16" s="80"/>
      <c r="B16" s="113"/>
      <c r="C16" s="113"/>
      <c r="D16" s="81"/>
      <c r="E16" s="81"/>
      <c r="F16" s="106"/>
      <c r="G16" s="106"/>
      <c r="H16" s="106"/>
      <c r="I16" s="101"/>
      <c r="J16" s="106"/>
      <c r="K16" s="101"/>
      <c r="L16" s="106"/>
      <c r="M16" s="101"/>
      <c r="N16" s="106"/>
    </row>
    <row r="17" spans="1:14" ht="21" customHeight="1">
      <c r="A17" s="80" t="s">
        <v>138</v>
      </c>
      <c r="B17" s="82"/>
      <c r="C17" s="113"/>
      <c r="D17" s="81"/>
      <c r="E17" s="81"/>
      <c r="F17" s="101">
        <v>1400000000</v>
      </c>
      <c r="G17" s="101"/>
      <c r="H17" s="101">
        <v>654655415</v>
      </c>
      <c r="I17" s="101"/>
      <c r="J17" s="101">
        <v>20150000</v>
      </c>
      <c r="K17" s="101"/>
      <c r="L17" s="101">
        <v>3279999801</v>
      </c>
      <c r="M17" s="101"/>
      <c r="N17" s="112">
        <f>SUM(F17:M17)</f>
        <v>5354805216</v>
      </c>
    </row>
    <row r="18" spans="1:14" ht="21" customHeight="1">
      <c r="A18" s="82" t="s">
        <v>172</v>
      </c>
      <c r="B18" s="82"/>
      <c r="C18" s="113"/>
      <c r="D18" s="81">
        <v>11</v>
      </c>
      <c r="E18" s="81"/>
      <c r="F18" s="101">
        <v>456160000</v>
      </c>
      <c r="G18" s="101"/>
      <c r="H18" s="101">
        <v>3009620095</v>
      </c>
      <c r="I18" s="101"/>
      <c r="J18" s="101">
        <v>0</v>
      </c>
      <c r="K18" s="101"/>
      <c r="L18" s="101">
        <v>0</v>
      </c>
      <c r="M18" s="101"/>
      <c r="N18" s="101">
        <f t="shared" ref="N18:N20" si="0">SUM(F18:M18)</f>
        <v>3465780095</v>
      </c>
    </row>
    <row r="19" spans="1:14" ht="21" customHeight="1">
      <c r="A19" s="82" t="s">
        <v>153</v>
      </c>
      <c r="B19" s="82"/>
      <c r="C19" s="113"/>
      <c r="D19" s="81">
        <v>12</v>
      </c>
      <c r="E19" s="81"/>
      <c r="F19" s="101">
        <v>0</v>
      </c>
      <c r="G19" s="101"/>
      <c r="H19" s="101">
        <v>0</v>
      </c>
      <c r="I19" s="101"/>
      <c r="J19" s="101">
        <v>0</v>
      </c>
      <c r="K19" s="101"/>
      <c r="L19" s="101">
        <v>-2506000000</v>
      </c>
      <c r="M19" s="101"/>
      <c r="N19" s="101">
        <f t="shared" si="0"/>
        <v>-2506000000</v>
      </c>
    </row>
    <row r="20" spans="1:14" ht="21" customHeight="1">
      <c r="A20" s="82" t="s">
        <v>62</v>
      </c>
      <c r="B20" s="82"/>
      <c r="C20" s="113"/>
      <c r="D20" s="81"/>
      <c r="E20" s="81"/>
      <c r="F20" s="127">
        <v>0</v>
      </c>
      <c r="G20" s="106"/>
      <c r="H20" s="104">
        <v>0</v>
      </c>
      <c r="I20" s="101"/>
      <c r="J20" s="104">
        <v>0</v>
      </c>
      <c r="K20" s="101"/>
      <c r="L20" s="104">
        <f>+'6 (9M)'!K40</f>
        <v>541062528</v>
      </c>
      <c r="M20" s="101"/>
      <c r="N20" s="104">
        <f t="shared" si="0"/>
        <v>541062528</v>
      </c>
    </row>
    <row r="21" spans="1:14" ht="8.25" customHeight="1">
      <c r="A21" s="82"/>
      <c r="B21" s="113"/>
      <c r="C21" s="113"/>
      <c r="D21" s="81"/>
      <c r="E21" s="81"/>
      <c r="F21" s="128"/>
      <c r="G21" s="128"/>
      <c r="H21" s="128"/>
      <c r="I21" s="106"/>
      <c r="J21" s="106"/>
      <c r="K21" s="106"/>
      <c r="L21" s="106"/>
      <c r="M21" s="106"/>
      <c r="N21" s="106"/>
    </row>
    <row r="22" spans="1:14" ht="21" customHeight="1" thickBot="1">
      <c r="A22" s="126" t="s">
        <v>168</v>
      </c>
      <c r="B22" s="113"/>
      <c r="C22" s="113"/>
      <c r="D22" s="81"/>
      <c r="E22" s="81"/>
      <c r="F22" s="107">
        <f>SUM(F17:F20)</f>
        <v>1856160000</v>
      </c>
      <c r="G22" s="106"/>
      <c r="H22" s="107">
        <f>SUM(H17:H20)</f>
        <v>3664275510</v>
      </c>
      <c r="I22" s="101"/>
      <c r="J22" s="107">
        <f>SUM(J17:J20)</f>
        <v>20150000</v>
      </c>
      <c r="K22" s="101"/>
      <c r="L22" s="107">
        <f>SUM(L17:L20)</f>
        <v>1315062329</v>
      </c>
      <c r="M22" s="101"/>
      <c r="N22" s="107">
        <f>SUM(N17:N20)</f>
        <v>6855647839</v>
      </c>
    </row>
    <row r="23" spans="1:14" ht="21" customHeight="1" thickTop="1">
      <c r="A23" s="80"/>
      <c r="B23" s="113"/>
      <c r="C23" s="113"/>
      <c r="D23" s="81"/>
      <c r="E23" s="81"/>
      <c r="F23" s="125"/>
      <c r="G23" s="125"/>
      <c r="H23" s="106"/>
      <c r="I23" s="112"/>
      <c r="J23" s="125"/>
      <c r="K23" s="112"/>
      <c r="L23" s="125"/>
      <c r="M23" s="112"/>
      <c r="N23" s="125"/>
    </row>
    <row r="24" spans="1:14" ht="21" customHeight="1">
      <c r="A24" s="80"/>
      <c r="B24" s="113"/>
      <c r="C24" s="113"/>
      <c r="D24" s="81"/>
      <c r="E24" s="81"/>
      <c r="F24" s="125"/>
      <c r="G24" s="125"/>
      <c r="H24" s="106"/>
      <c r="I24" s="112"/>
      <c r="J24" s="125"/>
      <c r="K24" s="112"/>
      <c r="L24" s="125"/>
      <c r="M24" s="112"/>
      <c r="N24" s="125"/>
    </row>
    <row r="25" spans="1:14" ht="21" customHeight="1">
      <c r="A25" s="80"/>
      <c r="B25" s="113"/>
      <c r="C25" s="113"/>
      <c r="D25" s="81"/>
      <c r="E25" s="81"/>
      <c r="F25" s="125"/>
      <c r="G25" s="125"/>
      <c r="H25" s="106"/>
      <c r="I25" s="112"/>
      <c r="J25" s="125"/>
      <c r="K25" s="112"/>
      <c r="L25" s="125"/>
      <c r="M25" s="112"/>
      <c r="N25" s="125"/>
    </row>
    <row r="26" spans="1:14" ht="21" customHeight="1">
      <c r="A26" s="80"/>
      <c r="B26" s="113"/>
      <c r="C26" s="113"/>
      <c r="D26" s="81"/>
      <c r="E26" s="81"/>
      <c r="F26" s="125"/>
      <c r="G26" s="125"/>
      <c r="H26" s="106"/>
      <c r="I26" s="112"/>
      <c r="J26" s="125"/>
      <c r="K26" s="112"/>
      <c r="L26" s="125"/>
      <c r="M26" s="112"/>
      <c r="N26" s="125"/>
    </row>
    <row r="27" spans="1:14" ht="18.75" customHeight="1">
      <c r="A27" s="80"/>
      <c r="B27" s="113"/>
      <c r="C27" s="113"/>
      <c r="D27" s="81"/>
      <c r="E27" s="81"/>
      <c r="F27" s="125"/>
      <c r="G27" s="125"/>
      <c r="H27" s="106"/>
      <c r="I27" s="112"/>
      <c r="J27" s="125"/>
      <c r="K27" s="112"/>
      <c r="L27" s="125"/>
      <c r="M27" s="112"/>
      <c r="N27" s="125"/>
    </row>
    <row r="28" spans="1:14" ht="21.95" customHeight="1">
      <c r="A28" s="88" t="s">
        <v>71</v>
      </c>
      <c r="B28" s="88"/>
      <c r="C28" s="88"/>
      <c r="D28" s="88"/>
      <c r="E28" s="88"/>
      <c r="F28" s="88"/>
      <c r="G28" s="88"/>
      <c r="H28" s="89"/>
      <c r="I28" s="88"/>
      <c r="J28" s="88"/>
      <c r="K28" s="88"/>
      <c r="L28" s="88"/>
      <c r="M28" s="88"/>
      <c r="N28" s="88"/>
    </row>
  </sheetData>
  <mergeCells count="2">
    <mergeCell ref="F5:N5"/>
    <mergeCell ref="J6:L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topLeftCell="A103" zoomScaleNormal="100" zoomScaleSheetLayoutView="90" workbookViewId="0">
      <selection activeCell="D112" sqref="D112"/>
    </sheetView>
  </sheetViews>
  <sheetFormatPr defaultRowHeight="20.100000000000001" customHeight="1"/>
  <cols>
    <col min="1" max="3" width="1.7109375" style="163" customWidth="1"/>
    <col min="4" max="4" width="30.7109375" style="163" customWidth="1"/>
    <col min="5" max="5" width="8" style="163" bestFit="1" customWidth="1"/>
    <col min="6" max="6" width="0.85546875" style="163" customWidth="1"/>
    <col min="7" max="7" width="12.7109375" style="204" customWidth="1"/>
    <col min="8" max="8" width="0.85546875" style="204" customWidth="1"/>
    <col min="9" max="9" width="12.7109375" style="204" customWidth="1"/>
    <col min="10" max="10" width="0.85546875" style="204" customWidth="1"/>
    <col min="11" max="11" width="12.7109375" style="204" customWidth="1"/>
    <col min="12" max="12" width="0.85546875" style="163" customWidth="1"/>
    <col min="13" max="13" width="12.7109375" style="163" customWidth="1"/>
    <col min="14" max="244" width="9.140625" style="163"/>
    <col min="245" max="258" width="9" style="163" customWidth="1"/>
    <col min="259" max="263" width="9.140625" style="163"/>
    <col min="264" max="264" width="9" style="163" customWidth="1"/>
    <col min="265" max="500" width="9.140625" style="163"/>
    <col min="501" max="514" width="9" style="163" customWidth="1"/>
    <col min="515" max="519" width="9.140625" style="163"/>
    <col min="520" max="520" width="9" style="163" customWidth="1"/>
    <col min="521" max="756" width="9.140625" style="163"/>
    <col min="757" max="770" width="9" style="163" customWidth="1"/>
    <col min="771" max="775" width="9.140625" style="163"/>
    <col min="776" max="776" width="9" style="163" customWidth="1"/>
    <col min="777" max="1012" width="9.140625" style="163"/>
    <col min="1013" max="1026" width="9" style="163" customWidth="1"/>
    <col min="1027" max="1031" width="9.140625" style="163"/>
    <col min="1032" max="1032" width="9" style="163" customWidth="1"/>
    <col min="1033" max="1268" width="9.140625" style="163"/>
    <col min="1269" max="1282" width="9" style="163" customWidth="1"/>
    <col min="1283" max="1287" width="9.140625" style="163"/>
    <col min="1288" max="1288" width="9" style="163" customWidth="1"/>
    <col min="1289" max="1524" width="9.140625" style="163"/>
    <col min="1525" max="1538" width="9" style="163" customWidth="1"/>
    <col min="1539" max="1543" width="9.140625" style="163"/>
    <col min="1544" max="1544" width="9" style="163" customWidth="1"/>
    <col min="1545" max="1780" width="9.140625" style="163"/>
    <col min="1781" max="1794" width="9" style="163" customWidth="1"/>
    <col min="1795" max="1799" width="9.140625" style="163"/>
    <col min="1800" max="1800" width="9" style="163" customWidth="1"/>
    <col min="1801" max="2036" width="9.140625" style="163"/>
    <col min="2037" max="2050" width="9" style="163" customWidth="1"/>
    <col min="2051" max="2055" width="9.140625" style="163"/>
    <col min="2056" max="2056" width="9" style="163" customWidth="1"/>
    <col min="2057" max="2292" width="9.140625" style="163"/>
    <col min="2293" max="2306" width="9" style="163" customWidth="1"/>
    <col min="2307" max="2311" width="9.140625" style="163"/>
    <col min="2312" max="2312" width="9" style="163" customWidth="1"/>
    <col min="2313" max="2548" width="9.140625" style="163"/>
    <col min="2549" max="2562" width="9" style="163" customWidth="1"/>
    <col min="2563" max="2567" width="9.140625" style="163"/>
    <col min="2568" max="2568" width="9" style="163" customWidth="1"/>
    <col min="2569" max="2804" width="9.140625" style="163"/>
    <col min="2805" max="2818" width="9" style="163" customWidth="1"/>
    <col min="2819" max="2823" width="9.140625" style="163"/>
    <col min="2824" max="2824" width="9" style="163" customWidth="1"/>
    <col min="2825" max="3060" width="9.140625" style="163"/>
    <col min="3061" max="3074" width="9" style="163" customWidth="1"/>
    <col min="3075" max="3079" width="9.140625" style="163"/>
    <col min="3080" max="3080" width="9" style="163" customWidth="1"/>
    <col min="3081" max="3316" width="9.140625" style="163"/>
    <col min="3317" max="3330" width="9" style="163" customWidth="1"/>
    <col min="3331" max="3335" width="9.140625" style="163"/>
    <col min="3336" max="3336" width="9" style="163" customWidth="1"/>
    <col min="3337" max="3572" width="9.140625" style="163"/>
    <col min="3573" max="3586" width="9" style="163" customWidth="1"/>
    <col min="3587" max="3591" width="9.140625" style="163"/>
    <col min="3592" max="3592" width="9" style="163" customWidth="1"/>
    <col min="3593" max="3828" width="9.140625" style="163"/>
    <col min="3829" max="3842" width="9" style="163" customWidth="1"/>
    <col min="3843" max="3847" width="9.140625" style="163"/>
    <col min="3848" max="3848" width="9" style="163" customWidth="1"/>
    <col min="3849" max="4084" width="9.140625" style="163"/>
    <col min="4085" max="4098" width="9" style="163" customWidth="1"/>
    <col min="4099" max="4103" width="9.140625" style="163"/>
    <col min="4104" max="4104" width="9" style="163" customWidth="1"/>
    <col min="4105" max="4340" width="9.140625" style="163"/>
    <col min="4341" max="4354" width="9" style="163" customWidth="1"/>
    <col min="4355" max="4359" width="9.140625" style="163"/>
    <col min="4360" max="4360" width="9" style="163" customWidth="1"/>
    <col min="4361" max="4596" width="9.140625" style="163"/>
    <col min="4597" max="4610" width="9" style="163" customWidth="1"/>
    <col min="4611" max="4615" width="9.140625" style="163"/>
    <col min="4616" max="4616" width="9" style="163" customWidth="1"/>
    <col min="4617" max="4852" width="9.140625" style="163"/>
    <col min="4853" max="4866" width="9" style="163" customWidth="1"/>
    <col min="4867" max="4871" width="9.140625" style="163"/>
    <col min="4872" max="4872" width="9" style="163" customWidth="1"/>
    <col min="4873" max="5108" width="9.140625" style="163"/>
    <col min="5109" max="5122" width="9" style="163" customWidth="1"/>
    <col min="5123" max="5127" width="9.140625" style="163"/>
    <col min="5128" max="5128" width="9" style="163" customWidth="1"/>
    <col min="5129" max="5364" width="9.140625" style="163"/>
    <col min="5365" max="5378" width="9" style="163" customWidth="1"/>
    <col min="5379" max="5383" width="9.140625" style="163"/>
    <col min="5384" max="5384" width="9" style="163" customWidth="1"/>
    <col min="5385" max="5620" width="9.140625" style="163"/>
    <col min="5621" max="5634" width="9" style="163" customWidth="1"/>
    <col min="5635" max="5639" width="9.140625" style="163"/>
    <col min="5640" max="5640" width="9" style="163" customWidth="1"/>
    <col min="5641" max="5876" width="9.140625" style="163"/>
    <col min="5877" max="5890" width="9" style="163" customWidth="1"/>
    <col min="5891" max="5895" width="9.140625" style="163"/>
    <col min="5896" max="5896" width="9" style="163" customWidth="1"/>
    <col min="5897" max="6132" width="9.140625" style="163"/>
    <col min="6133" max="6146" width="9" style="163" customWidth="1"/>
    <col min="6147" max="6151" width="9.140625" style="163"/>
    <col min="6152" max="6152" width="9" style="163" customWidth="1"/>
    <col min="6153" max="6388" width="9.140625" style="163"/>
    <col min="6389" max="6402" width="9" style="163" customWidth="1"/>
    <col min="6403" max="6407" width="9.140625" style="163"/>
    <col min="6408" max="6408" width="9" style="163" customWidth="1"/>
    <col min="6409" max="6644" width="9.140625" style="163"/>
    <col min="6645" max="6658" width="9" style="163" customWidth="1"/>
    <col min="6659" max="6663" width="9.140625" style="163"/>
    <col min="6664" max="6664" width="9" style="163" customWidth="1"/>
    <col min="6665" max="6900" width="9.140625" style="163"/>
    <col min="6901" max="6914" width="9" style="163" customWidth="1"/>
    <col min="6915" max="6919" width="9.140625" style="163"/>
    <col min="6920" max="6920" width="9" style="163" customWidth="1"/>
    <col min="6921" max="7156" width="9.140625" style="163"/>
    <col min="7157" max="7170" width="9" style="163" customWidth="1"/>
    <col min="7171" max="7175" width="9.140625" style="163"/>
    <col min="7176" max="7176" width="9" style="163" customWidth="1"/>
    <col min="7177" max="7412" width="9.140625" style="163"/>
    <col min="7413" max="7426" width="9" style="163" customWidth="1"/>
    <col min="7427" max="7431" width="9.140625" style="163"/>
    <col min="7432" max="7432" width="9" style="163" customWidth="1"/>
    <col min="7433" max="7668" width="9.140625" style="163"/>
    <col min="7669" max="7682" width="9" style="163" customWidth="1"/>
    <col min="7683" max="7687" width="9.140625" style="163"/>
    <col min="7688" max="7688" width="9" style="163" customWidth="1"/>
    <col min="7689" max="7924" width="9.140625" style="163"/>
    <col min="7925" max="7938" width="9" style="163" customWidth="1"/>
    <col min="7939" max="7943" width="9.140625" style="163"/>
    <col min="7944" max="7944" width="9" style="163" customWidth="1"/>
    <col min="7945" max="8180" width="9.140625" style="163"/>
    <col min="8181" max="8194" width="9" style="163" customWidth="1"/>
    <col min="8195" max="8199" width="9.140625" style="163"/>
    <col min="8200" max="8200" width="9" style="163" customWidth="1"/>
    <col min="8201" max="8436" width="9.140625" style="163"/>
    <col min="8437" max="8450" width="9" style="163" customWidth="1"/>
    <col min="8451" max="8455" width="9.140625" style="163"/>
    <col min="8456" max="8456" width="9" style="163" customWidth="1"/>
    <col min="8457" max="8692" width="9.140625" style="163"/>
    <col min="8693" max="8706" width="9" style="163" customWidth="1"/>
    <col min="8707" max="8711" width="9.140625" style="163"/>
    <col min="8712" max="8712" width="9" style="163" customWidth="1"/>
    <col min="8713" max="8948" width="9.140625" style="163"/>
    <col min="8949" max="8962" width="9" style="163" customWidth="1"/>
    <col min="8963" max="8967" width="9.140625" style="163"/>
    <col min="8968" max="8968" width="9" style="163" customWidth="1"/>
    <col min="8969" max="9204" width="9.140625" style="163"/>
    <col min="9205" max="9218" width="9" style="163" customWidth="1"/>
    <col min="9219" max="9223" width="9.140625" style="163"/>
    <col min="9224" max="9224" width="9" style="163" customWidth="1"/>
    <col min="9225" max="9460" width="9.140625" style="163"/>
    <col min="9461" max="9474" width="9" style="163" customWidth="1"/>
    <col min="9475" max="9479" width="9.140625" style="163"/>
    <col min="9480" max="9480" width="9" style="163" customWidth="1"/>
    <col min="9481" max="9716" width="9.140625" style="163"/>
    <col min="9717" max="9730" width="9" style="163" customWidth="1"/>
    <col min="9731" max="9735" width="9.140625" style="163"/>
    <col min="9736" max="9736" width="9" style="163" customWidth="1"/>
    <col min="9737" max="9972" width="9.140625" style="163"/>
    <col min="9973" max="9986" width="9" style="163" customWidth="1"/>
    <col min="9987" max="9991" width="9.140625" style="163"/>
    <col min="9992" max="9992" width="9" style="163" customWidth="1"/>
    <col min="9993" max="10228" width="9.140625" style="163"/>
    <col min="10229" max="10242" width="9" style="163" customWidth="1"/>
    <col min="10243" max="10247" width="9.140625" style="163"/>
    <col min="10248" max="10248" width="9" style="163" customWidth="1"/>
    <col min="10249" max="10484" width="9.140625" style="163"/>
    <col min="10485" max="10498" width="9" style="163" customWidth="1"/>
    <col min="10499" max="10503" width="9.140625" style="163"/>
    <col min="10504" max="10504" width="9" style="163" customWidth="1"/>
    <col min="10505" max="10740" width="9.140625" style="163"/>
    <col min="10741" max="10754" width="9" style="163" customWidth="1"/>
    <col min="10755" max="10759" width="9.140625" style="163"/>
    <col min="10760" max="10760" width="9" style="163" customWidth="1"/>
    <col min="10761" max="10996" width="9.140625" style="163"/>
    <col min="10997" max="11010" width="9" style="163" customWidth="1"/>
    <col min="11011" max="11015" width="9.140625" style="163"/>
    <col min="11016" max="11016" width="9" style="163" customWidth="1"/>
    <col min="11017" max="11252" width="9.140625" style="163"/>
    <col min="11253" max="11266" width="9" style="163" customWidth="1"/>
    <col min="11267" max="11271" width="9.140625" style="163"/>
    <col min="11272" max="11272" width="9" style="163" customWidth="1"/>
    <col min="11273" max="11508" width="9.140625" style="163"/>
    <col min="11509" max="11522" width="9" style="163" customWidth="1"/>
    <col min="11523" max="11527" width="9.140625" style="163"/>
    <col min="11528" max="11528" width="9" style="163" customWidth="1"/>
    <col min="11529" max="11764" width="9.140625" style="163"/>
    <col min="11765" max="11778" width="9" style="163" customWidth="1"/>
    <col min="11779" max="11783" width="9.140625" style="163"/>
    <col min="11784" max="11784" width="9" style="163" customWidth="1"/>
    <col min="11785" max="12020" width="9.140625" style="163"/>
    <col min="12021" max="12034" width="9" style="163" customWidth="1"/>
    <col min="12035" max="12039" width="9.140625" style="163"/>
    <col min="12040" max="12040" width="9" style="163" customWidth="1"/>
    <col min="12041" max="12276" width="9.140625" style="163"/>
    <col min="12277" max="12290" width="9" style="163" customWidth="1"/>
    <col min="12291" max="12295" width="9.140625" style="163"/>
    <col min="12296" max="12296" width="9" style="163" customWidth="1"/>
    <col min="12297" max="12532" width="9.140625" style="163"/>
    <col min="12533" max="12546" width="9" style="163" customWidth="1"/>
    <col min="12547" max="12551" width="9.140625" style="163"/>
    <col min="12552" max="12552" width="9" style="163" customWidth="1"/>
    <col min="12553" max="12788" width="9.140625" style="163"/>
    <col min="12789" max="12802" width="9" style="163" customWidth="1"/>
    <col min="12803" max="12807" width="9.140625" style="163"/>
    <col min="12808" max="12808" width="9" style="163" customWidth="1"/>
    <col min="12809" max="13044" width="9.140625" style="163"/>
    <col min="13045" max="13058" width="9" style="163" customWidth="1"/>
    <col min="13059" max="13063" width="9.140625" style="163"/>
    <col min="13064" max="13064" width="9" style="163" customWidth="1"/>
    <col min="13065" max="13300" width="9.140625" style="163"/>
    <col min="13301" max="13314" width="9" style="163" customWidth="1"/>
    <col min="13315" max="13319" width="9.140625" style="163"/>
    <col min="13320" max="13320" width="9" style="163" customWidth="1"/>
    <col min="13321" max="13556" width="9.140625" style="163"/>
    <col min="13557" max="13570" width="9" style="163" customWidth="1"/>
    <col min="13571" max="13575" width="9.140625" style="163"/>
    <col min="13576" max="13576" width="9" style="163" customWidth="1"/>
    <col min="13577" max="13812" width="9.140625" style="163"/>
    <col min="13813" max="13826" width="9" style="163" customWidth="1"/>
    <col min="13827" max="13831" width="9.140625" style="163"/>
    <col min="13832" max="13832" width="9" style="163" customWidth="1"/>
    <col min="13833" max="14068" width="9.140625" style="163"/>
    <col min="14069" max="14082" width="9" style="163" customWidth="1"/>
    <col min="14083" max="14087" width="9.140625" style="163"/>
    <col min="14088" max="14088" width="9" style="163" customWidth="1"/>
    <col min="14089" max="14324" width="9.140625" style="163"/>
    <col min="14325" max="14338" width="9" style="163" customWidth="1"/>
    <col min="14339" max="14343" width="9.140625" style="163"/>
    <col min="14344" max="14344" width="9" style="163" customWidth="1"/>
    <col min="14345" max="14580" width="9.140625" style="163"/>
    <col min="14581" max="14594" width="9" style="163" customWidth="1"/>
    <col min="14595" max="14599" width="9.140625" style="163"/>
    <col min="14600" max="14600" width="9" style="163" customWidth="1"/>
    <col min="14601" max="14836" width="9.140625" style="163"/>
    <col min="14837" max="14850" width="9" style="163" customWidth="1"/>
    <col min="14851" max="14855" width="9.140625" style="163"/>
    <col min="14856" max="14856" width="9" style="163" customWidth="1"/>
    <col min="14857" max="15092" width="9.140625" style="163"/>
    <col min="15093" max="15106" width="9" style="163" customWidth="1"/>
    <col min="15107" max="15111" width="9.140625" style="163"/>
    <col min="15112" max="15112" width="9" style="163" customWidth="1"/>
    <col min="15113" max="15348" width="9.140625" style="163"/>
    <col min="15349" max="15362" width="9" style="163" customWidth="1"/>
    <col min="15363" max="15367" width="9.140625" style="163"/>
    <col min="15368" max="15368" width="9" style="163" customWidth="1"/>
    <col min="15369" max="15604" width="9.140625" style="163"/>
    <col min="15605" max="15618" width="9" style="163" customWidth="1"/>
    <col min="15619" max="15623" width="9.140625" style="163"/>
    <col min="15624" max="15624" width="9" style="163" customWidth="1"/>
    <col min="15625" max="15860" width="9.140625" style="163"/>
    <col min="15861" max="15874" width="9" style="163" customWidth="1"/>
    <col min="15875" max="15879" width="9.140625" style="163"/>
    <col min="15880" max="15880" width="9" style="163" customWidth="1"/>
    <col min="15881" max="16116" width="9.140625" style="163"/>
    <col min="16117" max="16130" width="9" style="163" customWidth="1"/>
    <col min="16131" max="16135" width="9.140625" style="163"/>
    <col min="16136" max="16136" width="9" style="163" customWidth="1"/>
    <col min="16137" max="16384" width="9.140625" style="163"/>
  </cols>
  <sheetData>
    <row r="1" spans="1:13" ht="20.100000000000001" customHeight="1">
      <c r="A1" s="3" t="s">
        <v>139</v>
      </c>
      <c r="B1" s="4"/>
      <c r="C1" s="4"/>
      <c r="D1" s="5"/>
      <c r="E1" s="6"/>
      <c r="F1" s="7"/>
      <c r="G1" s="8"/>
      <c r="H1" s="8"/>
      <c r="I1" s="8"/>
      <c r="J1" s="8"/>
      <c r="K1" s="9"/>
      <c r="L1" s="9"/>
      <c r="M1" s="9"/>
    </row>
    <row r="2" spans="1:13" ht="20.100000000000001" customHeight="1">
      <c r="A2" s="10" t="s">
        <v>129</v>
      </c>
      <c r="B2" s="10"/>
      <c r="C2" s="10"/>
      <c r="D2" s="11"/>
      <c r="E2" s="12"/>
      <c r="F2" s="13"/>
      <c r="G2" s="9"/>
      <c r="H2" s="9"/>
      <c r="I2" s="9"/>
      <c r="J2" s="9"/>
      <c r="K2" s="14"/>
      <c r="L2" s="14"/>
      <c r="M2" s="14"/>
    </row>
    <row r="3" spans="1:13" ht="20.100000000000001" customHeight="1">
      <c r="A3" s="15" t="str">
        <f>'7'!A3</f>
        <v>สำหรับงวดเก้าเดือนสิ้นสุดวันที่ 30 กันยายน พ.ศ. 2562</v>
      </c>
      <c r="B3" s="15"/>
      <c r="C3" s="15"/>
      <c r="D3" s="16"/>
      <c r="E3" s="17"/>
      <c r="F3" s="18"/>
      <c r="G3" s="19"/>
      <c r="H3" s="19"/>
      <c r="I3" s="19"/>
      <c r="J3" s="19"/>
      <c r="K3" s="20"/>
      <c r="L3" s="20"/>
      <c r="M3" s="20"/>
    </row>
    <row r="4" spans="1:13" ht="20.100000000000001" customHeight="1">
      <c r="A4" s="13"/>
      <c r="B4" s="13"/>
      <c r="C4" s="13"/>
      <c r="D4" s="13"/>
      <c r="E4" s="12"/>
      <c r="F4" s="13"/>
      <c r="G4" s="9"/>
      <c r="H4" s="9"/>
      <c r="I4" s="9"/>
      <c r="J4" s="9"/>
      <c r="K4" s="14"/>
      <c r="L4" s="14"/>
      <c r="M4" s="14"/>
    </row>
    <row r="5" spans="1:13" ht="20.100000000000001" customHeight="1">
      <c r="A5" s="13"/>
      <c r="B5" s="13"/>
      <c r="C5" s="13"/>
      <c r="D5" s="13"/>
      <c r="E5" s="21"/>
      <c r="F5" s="22"/>
      <c r="G5" s="213" t="s">
        <v>92</v>
      </c>
      <c r="H5" s="213"/>
      <c r="I5" s="213"/>
      <c r="J5" s="1"/>
      <c r="K5" s="213" t="s">
        <v>93</v>
      </c>
      <c r="L5" s="213"/>
      <c r="M5" s="213"/>
    </row>
    <row r="6" spans="1:13" ht="20.100000000000001" customHeight="1">
      <c r="A6" s="13"/>
      <c r="B6" s="13"/>
      <c r="C6" s="13"/>
      <c r="D6" s="13"/>
      <c r="E6" s="21"/>
      <c r="F6" s="22"/>
      <c r="G6" s="2" t="s">
        <v>165</v>
      </c>
      <c r="H6" s="1"/>
      <c r="I6" s="2" t="s">
        <v>165</v>
      </c>
      <c r="J6" s="1"/>
      <c r="K6" s="2" t="s">
        <v>165</v>
      </c>
      <c r="L6" s="1"/>
      <c r="M6" s="2" t="s">
        <v>165</v>
      </c>
    </row>
    <row r="7" spans="1:13" ht="20.100000000000001" customHeight="1">
      <c r="A7" s="22"/>
      <c r="B7" s="22"/>
      <c r="C7" s="22"/>
      <c r="D7" s="22" t="s">
        <v>6</v>
      </c>
      <c r="E7" s="21"/>
      <c r="F7" s="22"/>
      <c r="G7" s="23" t="s">
        <v>137</v>
      </c>
      <c r="H7" s="24"/>
      <c r="I7" s="23" t="s">
        <v>95</v>
      </c>
      <c r="J7" s="24"/>
      <c r="K7" s="23" t="s">
        <v>137</v>
      </c>
      <c r="L7" s="24"/>
      <c r="M7" s="23" t="s">
        <v>95</v>
      </c>
    </row>
    <row r="8" spans="1:13" ht="20.100000000000001" customHeight="1">
      <c r="A8" s="22"/>
      <c r="B8" s="22"/>
      <c r="C8" s="22"/>
      <c r="D8" s="22"/>
      <c r="E8" s="25" t="s">
        <v>2</v>
      </c>
      <c r="F8" s="22"/>
      <c r="G8" s="26" t="s">
        <v>3</v>
      </c>
      <c r="H8" s="23"/>
      <c r="I8" s="26" t="s">
        <v>3</v>
      </c>
      <c r="J8" s="23"/>
      <c r="K8" s="27" t="s">
        <v>3</v>
      </c>
      <c r="L8" s="23"/>
      <c r="M8" s="27" t="s">
        <v>3</v>
      </c>
    </row>
    <row r="9" spans="1:13" ht="8.1" customHeight="1">
      <c r="A9" s="22"/>
      <c r="B9" s="22"/>
      <c r="C9" s="22"/>
      <c r="D9" s="22"/>
      <c r="E9" s="28"/>
      <c r="F9" s="22"/>
      <c r="G9" s="29"/>
      <c r="H9" s="23"/>
      <c r="I9" s="29"/>
      <c r="J9" s="23"/>
      <c r="K9" s="30"/>
      <c r="L9" s="23"/>
      <c r="M9" s="30"/>
    </row>
    <row r="10" spans="1:13" ht="20.100000000000001" customHeight="1">
      <c r="A10" s="10" t="s">
        <v>42</v>
      </c>
      <c r="B10" s="22"/>
      <c r="C10" s="22"/>
      <c r="D10" s="22"/>
      <c r="E10" s="28"/>
      <c r="F10" s="31"/>
      <c r="G10" s="32"/>
      <c r="H10" s="32"/>
      <c r="I10" s="32"/>
      <c r="J10" s="32"/>
      <c r="K10" s="33"/>
      <c r="L10" s="33"/>
      <c r="M10" s="33"/>
    </row>
    <row r="11" spans="1:13" ht="20.100000000000001" customHeight="1">
      <c r="A11" s="4" t="s">
        <v>82</v>
      </c>
      <c r="B11" s="22"/>
      <c r="C11" s="22"/>
      <c r="D11" s="22"/>
      <c r="E11" s="28"/>
      <c r="F11" s="31"/>
      <c r="G11" s="34">
        <v>690061447</v>
      </c>
      <c r="H11" s="35"/>
      <c r="I11" s="34">
        <v>488960209</v>
      </c>
      <c r="J11" s="35"/>
      <c r="K11" s="34">
        <v>650387907</v>
      </c>
      <c r="L11" s="35"/>
      <c r="M11" s="34">
        <v>455470613</v>
      </c>
    </row>
    <row r="12" spans="1:13" ht="20.100000000000001" customHeight="1">
      <c r="A12" s="22" t="s">
        <v>73</v>
      </c>
      <c r="B12" s="22"/>
      <c r="C12" s="10"/>
      <c r="D12" s="10"/>
      <c r="E12" s="36"/>
      <c r="F12" s="22"/>
      <c r="G12" s="8"/>
      <c r="H12" s="32"/>
      <c r="I12" s="8"/>
      <c r="J12" s="32"/>
      <c r="K12" s="33"/>
      <c r="L12" s="33"/>
      <c r="M12" s="33"/>
    </row>
    <row r="13" spans="1:13" ht="20.100000000000001" customHeight="1">
      <c r="A13" s="22"/>
      <c r="B13" s="22" t="s">
        <v>54</v>
      </c>
      <c r="C13" s="10"/>
      <c r="D13" s="10"/>
      <c r="E13" s="37">
        <v>9</v>
      </c>
      <c r="F13" s="22"/>
      <c r="G13" s="35">
        <v>294528139</v>
      </c>
      <c r="H13" s="35"/>
      <c r="I13" s="35">
        <v>278436002</v>
      </c>
      <c r="J13" s="35"/>
      <c r="K13" s="35">
        <v>293469946</v>
      </c>
      <c r="L13" s="35"/>
      <c r="M13" s="35">
        <v>278436002</v>
      </c>
    </row>
    <row r="14" spans="1:13" ht="20.100000000000001" customHeight="1">
      <c r="A14" s="22"/>
      <c r="B14" s="22" t="s">
        <v>59</v>
      </c>
      <c r="C14" s="10"/>
      <c r="D14" s="10"/>
      <c r="E14" s="37">
        <v>9</v>
      </c>
      <c r="F14" s="22"/>
      <c r="G14" s="35">
        <v>10466163</v>
      </c>
      <c r="H14" s="35"/>
      <c r="I14" s="35">
        <v>7891386</v>
      </c>
      <c r="J14" s="35"/>
      <c r="K14" s="34">
        <v>10466163</v>
      </c>
      <c r="L14" s="35"/>
      <c r="M14" s="34">
        <v>7891386</v>
      </c>
    </row>
    <row r="15" spans="1:13" ht="20.100000000000001" customHeight="1">
      <c r="A15" s="22"/>
      <c r="B15" s="22" t="s">
        <v>55</v>
      </c>
      <c r="C15" s="10"/>
      <c r="D15" s="10"/>
      <c r="E15" s="37"/>
      <c r="F15" s="22"/>
      <c r="G15" s="35">
        <v>287824</v>
      </c>
      <c r="H15" s="35"/>
      <c r="I15" s="35">
        <v>287823</v>
      </c>
      <c r="J15" s="35"/>
      <c r="K15" s="34">
        <v>287824</v>
      </c>
      <c r="L15" s="35"/>
      <c r="M15" s="34">
        <v>287823</v>
      </c>
    </row>
    <row r="16" spans="1:13" ht="20.100000000000001" customHeight="1">
      <c r="A16" s="22"/>
      <c r="B16" s="22" t="s">
        <v>70</v>
      </c>
      <c r="C16" s="10"/>
      <c r="D16" s="10"/>
      <c r="E16" s="38">
        <v>7</v>
      </c>
      <c r="F16" s="22"/>
      <c r="G16" s="35">
        <v>-67534677</v>
      </c>
      <c r="H16" s="35"/>
      <c r="I16" s="35">
        <v>45104328</v>
      </c>
      <c r="J16" s="35"/>
      <c r="K16" s="34">
        <v>-67534677</v>
      </c>
      <c r="L16" s="35"/>
      <c r="M16" s="34">
        <v>45104328</v>
      </c>
    </row>
    <row r="17" spans="1:13" ht="20.100000000000001" customHeight="1">
      <c r="A17" s="22"/>
      <c r="B17" s="22" t="s">
        <v>130</v>
      </c>
      <c r="C17" s="22"/>
      <c r="D17" s="10"/>
      <c r="E17" s="38">
        <v>7</v>
      </c>
      <c r="F17" s="22"/>
      <c r="G17" s="35">
        <v>-6515509</v>
      </c>
      <c r="H17" s="35"/>
      <c r="I17" s="35">
        <v>-6267391</v>
      </c>
      <c r="J17" s="35"/>
      <c r="K17" s="34">
        <v>-6515509</v>
      </c>
      <c r="L17" s="35"/>
      <c r="M17" s="34">
        <v>-6267391</v>
      </c>
    </row>
    <row r="18" spans="1:13" ht="20.100000000000001" customHeight="1">
      <c r="A18" s="22"/>
      <c r="B18" s="22" t="s">
        <v>133</v>
      </c>
      <c r="C18" s="10"/>
      <c r="D18" s="10"/>
      <c r="E18" s="38"/>
      <c r="F18" s="22"/>
      <c r="G18" s="35">
        <v>-1382120</v>
      </c>
      <c r="H18" s="35"/>
      <c r="I18" s="35">
        <v>-984252</v>
      </c>
      <c r="J18" s="35"/>
      <c r="K18" s="34">
        <v>-1382120</v>
      </c>
      <c r="L18" s="35"/>
      <c r="M18" s="34">
        <v>-984252</v>
      </c>
    </row>
    <row r="19" spans="1:13" ht="20.100000000000001" customHeight="1">
      <c r="A19" s="22"/>
      <c r="B19" s="22" t="s">
        <v>65</v>
      </c>
      <c r="C19" s="10"/>
      <c r="D19" s="10"/>
      <c r="E19" s="38"/>
      <c r="F19" s="22"/>
      <c r="G19" s="35">
        <v>157602</v>
      </c>
      <c r="H19" s="35"/>
      <c r="I19" s="35">
        <v>481087</v>
      </c>
      <c r="J19" s="35"/>
      <c r="K19" s="34">
        <v>157602</v>
      </c>
      <c r="L19" s="35"/>
      <c r="M19" s="34">
        <v>481087</v>
      </c>
    </row>
    <row r="20" spans="1:13" ht="20.100000000000001" customHeight="1">
      <c r="A20" s="22"/>
      <c r="B20" s="22" t="s">
        <v>112</v>
      </c>
      <c r="C20" s="10"/>
      <c r="D20" s="10"/>
      <c r="E20" s="38"/>
      <c r="F20" s="22"/>
      <c r="G20" s="35">
        <v>22943698</v>
      </c>
      <c r="H20" s="35"/>
      <c r="I20" s="35">
        <v>35112360</v>
      </c>
      <c r="J20" s="35"/>
      <c r="K20" s="35">
        <v>22943698</v>
      </c>
      <c r="L20" s="35"/>
      <c r="M20" s="35">
        <v>35112360</v>
      </c>
    </row>
    <row r="21" spans="1:13" ht="20.100000000000001" customHeight="1">
      <c r="A21" s="22"/>
      <c r="B21" s="22" t="s">
        <v>154</v>
      </c>
      <c r="C21" s="10"/>
      <c r="D21" s="10"/>
      <c r="E21" s="38"/>
      <c r="F21" s="22"/>
      <c r="G21" s="35">
        <v>1021846</v>
      </c>
      <c r="H21" s="35"/>
      <c r="I21" s="35">
        <v>-1676729</v>
      </c>
      <c r="J21" s="35"/>
      <c r="K21" s="34">
        <v>1021846</v>
      </c>
      <c r="L21" s="35"/>
      <c r="M21" s="34">
        <v>-1676729</v>
      </c>
    </row>
    <row r="22" spans="1:13" ht="20.100000000000001" customHeight="1">
      <c r="A22" s="22"/>
      <c r="B22" s="22" t="s">
        <v>72</v>
      </c>
      <c r="C22" s="10"/>
      <c r="D22" s="10"/>
      <c r="E22" s="39"/>
      <c r="F22" s="39"/>
      <c r="G22" s="35">
        <v>7786826</v>
      </c>
      <c r="H22" s="35"/>
      <c r="I22" s="35">
        <v>3798673</v>
      </c>
      <c r="J22" s="35"/>
      <c r="K22" s="34">
        <v>7786826</v>
      </c>
      <c r="L22" s="35"/>
      <c r="M22" s="34">
        <v>3798673</v>
      </c>
    </row>
    <row r="23" spans="1:13" ht="20.100000000000001" customHeight="1">
      <c r="A23" s="22"/>
      <c r="B23" s="22" t="s">
        <v>43</v>
      </c>
      <c r="C23" s="10"/>
      <c r="D23" s="10"/>
      <c r="E23" s="39"/>
      <c r="F23" s="39"/>
      <c r="G23" s="35">
        <v>-2425027</v>
      </c>
      <c r="H23" s="35"/>
      <c r="I23" s="35">
        <v>-3574191</v>
      </c>
      <c r="J23" s="35"/>
      <c r="K23" s="34">
        <v>-7540446</v>
      </c>
      <c r="L23" s="35"/>
      <c r="M23" s="34">
        <v>-9413585</v>
      </c>
    </row>
    <row r="24" spans="1:13" ht="20.100000000000001" customHeight="1">
      <c r="A24" s="22"/>
      <c r="B24" s="22" t="s">
        <v>47</v>
      </c>
      <c r="C24" s="10"/>
      <c r="D24" s="10"/>
      <c r="E24" s="39"/>
      <c r="F24" s="39"/>
      <c r="G24" s="40">
        <v>227550718</v>
      </c>
      <c r="H24" s="35"/>
      <c r="I24" s="40">
        <v>232374045</v>
      </c>
      <c r="J24" s="35"/>
      <c r="K24" s="34">
        <v>227550718</v>
      </c>
      <c r="L24" s="35"/>
      <c r="M24" s="34">
        <v>232374045</v>
      </c>
    </row>
    <row r="25" spans="1:13" ht="20.100000000000001" customHeight="1">
      <c r="A25" s="22" t="s">
        <v>84</v>
      </c>
      <c r="B25" s="22"/>
      <c r="C25" s="10"/>
      <c r="D25" s="10"/>
      <c r="E25" s="36"/>
      <c r="F25" s="22"/>
      <c r="G25" s="8"/>
      <c r="H25" s="41"/>
      <c r="I25" s="8"/>
      <c r="J25" s="41"/>
      <c r="K25" s="33"/>
      <c r="L25" s="42"/>
      <c r="M25" s="33"/>
    </row>
    <row r="26" spans="1:13" ht="20.100000000000001" customHeight="1">
      <c r="A26" s="22"/>
      <c r="B26" s="22" t="s">
        <v>44</v>
      </c>
      <c r="C26" s="10"/>
      <c r="D26" s="10"/>
      <c r="E26" s="36"/>
      <c r="F26" s="22"/>
      <c r="G26" s="43">
        <v>-28147746</v>
      </c>
      <c r="H26" s="35"/>
      <c r="I26" s="43">
        <v>-29544133</v>
      </c>
      <c r="J26" s="35"/>
      <c r="K26" s="34">
        <v>-28722496</v>
      </c>
      <c r="L26" s="35"/>
      <c r="M26" s="34">
        <v>-29944133</v>
      </c>
    </row>
    <row r="27" spans="1:13" ht="20.100000000000001" customHeight="1">
      <c r="A27" s="22"/>
      <c r="B27" s="22" t="s">
        <v>45</v>
      </c>
      <c r="C27" s="10"/>
      <c r="D27" s="10"/>
      <c r="E27" s="36"/>
      <c r="F27" s="22"/>
      <c r="G27" s="35">
        <v>-345456505</v>
      </c>
      <c r="H27" s="35"/>
      <c r="I27" s="35">
        <v>-373225524</v>
      </c>
      <c r="J27" s="35"/>
      <c r="K27" s="34">
        <v>-345456505</v>
      </c>
      <c r="L27" s="35"/>
      <c r="M27" s="34">
        <v>-373225524</v>
      </c>
    </row>
    <row r="28" spans="1:13" ht="20.100000000000001" customHeight="1">
      <c r="A28" s="22"/>
      <c r="B28" s="22" t="s">
        <v>113</v>
      </c>
      <c r="C28" s="10"/>
      <c r="D28" s="10"/>
      <c r="E28" s="36"/>
      <c r="F28" s="22"/>
      <c r="G28" s="35">
        <v>-59522186</v>
      </c>
      <c r="H28" s="35"/>
      <c r="I28" s="35">
        <v>37831623</v>
      </c>
      <c r="J28" s="35"/>
      <c r="K28" s="34">
        <v>-59522186</v>
      </c>
      <c r="L28" s="35"/>
      <c r="M28" s="34">
        <v>37831623</v>
      </c>
    </row>
    <row r="29" spans="1:13" ht="20.100000000000001" customHeight="1">
      <c r="A29" s="22"/>
      <c r="B29" s="22" t="s">
        <v>46</v>
      </c>
      <c r="C29" s="10"/>
      <c r="D29" s="10"/>
      <c r="E29" s="36"/>
      <c r="F29" s="22"/>
      <c r="G29" s="35">
        <v>-11786596</v>
      </c>
      <c r="H29" s="35"/>
      <c r="I29" s="35">
        <v>13338244</v>
      </c>
      <c r="J29" s="35"/>
      <c r="K29" s="34">
        <v>-8073915</v>
      </c>
      <c r="L29" s="35"/>
      <c r="M29" s="34">
        <v>13338311</v>
      </c>
    </row>
    <row r="30" spans="1:13" ht="20.100000000000001" customHeight="1">
      <c r="A30" s="22"/>
      <c r="B30" s="22" t="s">
        <v>18</v>
      </c>
      <c r="C30" s="10"/>
      <c r="D30" s="10"/>
      <c r="E30" s="36"/>
      <c r="F30" s="22"/>
      <c r="G30" s="44">
        <v>-173309926</v>
      </c>
      <c r="H30" s="44"/>
      <c r="I30" s="44">
        <v>-401824975</v>
      </c>
      <c r="J30" s="44"/>
      <c r="K30" s="45">
        <v>-173379849</v>
      </c>
      <c r="L30" s="44"/>
      <c r="M30" s="45">
        <v>-400380043</v>
      </c>
    </row>
    <row r="31" spans="1:13" ht="20.100000000000001" customHeight="1">
      <c r="A31" s="22"/>
      <c r="B31" s="22" t="s">
        <v>20</v>
      </c>
      <c r="C31" s="10"/>
      <c r="D31" s="10"/>
      <c r="E31" s="36"/>
      <c r="F31" s="22"/>
      <c r="G31" s="44">
        <v>-18828880</v>
      </c>
      <c r="H31" s="44"/>
      <c r="I31" s="44">
        <v>26371067</v>
      </c>
      <c r="J31" s="44"/>
      <c r="K31" s="44">
        <v>-19680565</v>
      </c>
      <c r="L31" s="44"/>
      <c r="M31" s="44">
        <v>26371067</v>
      </c>
    </row>
    <row r="32" spans="1:13" ht="20.100000000000001" customHeight="1">
      <c r="A32" s="22"/>
      <c r="B32" s="22" t="s">
        <v>144</v>
      </c>
      <c r="C32" s="10"/>
      <c r="D32" s="10"/>
      <c r="E32" s="38"/>
      <c r="F32" s="22"/>
      <c r="G32" s="46">
        <v>306630</v>
      </c>
      <c r="H32" s="44"/>
      <c r="I32" s="46">
        <v>357926</v>
      </c>
      <c r="J32" s="44"/>
      <c r="K32" s="46">
        <v>306630</v>
      </c>
      <c r="L32" s="44"/>
      <c r="M32" s="46">
        <v>357926</v>
      </c>
    </row>
    <row r="33" spans="1:13" ht="8.1" customHeight="1">
      <c r="A33" s="22"/>
      <c r="B33" s="22"/>
      <c r="C33" s="10"/>
      <c r="D33" s="10"/>
      <c r="E33" s="36"/>
      <c r="F33" s="22"/>
      <c r="G33" s="8"/>
      <c r="H33" s="41"/>
      <c r="I33" s="8"/>
      <c r="J33" s="41"/>
      <c r="K33" s="33"/>
      <c r="L33" s="42"/>
      <c r="M33" s="33"/>
    </row>
    <row r="34" spans="1:13" ht="20.100000000000001" customHeight="1">
      <c r="A34" s="4" t="s">
        <v>63</v>
      </c>
      <c r="B34" s="22"/>
      <c r="C34" s="10"/>
      <c r="D34" s="10"/>
      <c r="E34" s="36"/>
      <c r="F34" s="22"/>
      <c r="G34" s="47">
        <f>SUM(G11:G33)</f>
        <v>540201721</v>
      </c>
      <c r="H34" s="47"/>
      <c r="I34" s="47">
        <f>SUM(I11:I33)</f>
        <v>353247578</v>
      </c>
      <c r="J34" s="47"/>
      <c r="K34" s="48">
        <f>SUM(K11:K32)</f>
        <v>496570892</v>
      </c>
      <c r="L34" s="48"/>
      <c r="M34" s="48">
        <f>SUM(M11:M32)</f>
        <v>314963587</v>
      </c>
    </row>
    <row r="35" spans="1:13" ht="20.100000000000001" customHeight="1">
      <c r="A35" s="13"/>
      <c r="B35" s="13" t="s">
        <v>157</v>
      </c>
      <c r="C35" s="11"/>
      <c r="D35" s="11"/>
      <c r="E35" s="49"/>
      <c r="F35" s="13"/>
      <c r="G35" s="44">
        <v>-109033061</v>
      </c>
      <c r="H35" s="44"/>
      <c r="I35" s="44">
        <v>-228382377</v>
      </c>
      <c r="J35" s="44"/>
      <c r="K35" s="50">
        <v>-99229023</v>
      </c>
      <c r="L35" s="50"/>
      <c r="M35" s="50">
        <v>-222717679</v>
      </c>
    </row>
    <row r="36" spans="1:13" ht="20.100000000000001" customHeight="1">
      <c r="A36" s="13"/>
      <c r="B36" s="13" t="s">
        <v>158</v>
      </c>
      <c r="C36" s="11"/>
      <c r="D36" s="11"/>
      <c r="E36" s="49"/>
      <c r="F36" s="13"/>
      <c r="G36" s="44">
        <v>-227749230</v>
      </c>
      <c r="H36" s="44"/>
      <c r="I36" s="44">
        <v>-230012724</v>
      </c>
      <c r="J36" s="44"/>
      <c r="K36" s="50">
        <v>-227749229</v>
      </c>
      <c r="L36" s="50"/>
      <c r="M36" s="50">
        <v>-230012724</v>
      </c>
    </row>
    <row r="37" spans="1:13" ht="20.100000000000001" customHeight="1">
      <c r="A37" s="13"/>
      <c r="B37" s="13" t="s">
        <v>159</v>
      </c>
      <c r="C37" s="11"/>
      <c r="D37" s="11"/>
      <c r="E37" s="49"/>
      <c r="F37" s="13"/>
      <c r="G37" s="46">
        <v>2425027</v>
      </c>
      <c r="H37" s="44"/>
      <c r="I37" s="46">
        <v>3574191</v>
      </c>
      <c r="J37" s="44"/>
      <c r="K37" s="51">
        <v>7540446</v>
      </c>
      <c r="L37" s="50"/>
      <c r="M37" s="51">
        <v>9413585</v>
      </c>
    </row>
    <row r="38" spans="1:13" ht="8.1" customHeight="1">
      <c r="A38" s="13"/>
      <c r="B38" s="13"/>
      <c r="C38" s="11"/>
      <c r="D38" s="11"/>
      <c r="E38" s="49"/>
      <c r="F38" s="13"/>
      <c r="G38" s="47"/>
      <c r="H38" s="47"/>
      <c r="I38" s="47"/>
      <c r="J38" s="47"/>
      <c r="K38" s="48"/>
      <c r="L38" s="48"/>
      <c r="M38" s="48"/>
    </row>
    <row r="39" spans="1:13" ht="20.100000000000001" customHeight="1">
      <c r="A39" s="3" t="s">
        <v>173</v>
      </c>
      <c r="B39" s="22"/>
      <c r="C39" s="10"/>
      <c r="D39" s="10"/>
      <c r="E39" s="36"/>
      <c r="F39" s="22"/>
      <c r="G39" s="52">
        <f>SUM(G34:G38)</f>
        <v>205844457</v>
      </c>
      <c r="H39" s="47"/>
      <c r="I39" s="52">
        <f>SUM(I34:I38)</f>
        <v>-101573332</v>
      </c>
      <c r="J39" s="47"/>
      <c r="K39" s="53">
        <f>SUM(K34:K38)</f>
        <v>177133086</v>
      </c>
      <c r="L39" s="48"/>
      <c r="M39" s="53">
        <f>SUM(M34:M38)</f>
        <v>-128353231</v>
      </c>
    </row>
    <row r="40" spans="1:13" ht="20.100000000000001" customHeight="1">
      <c r="A40" s="3"/>
      <c r="B40" s="22"/>
      <c r="C40" s="10"/>
      <c r="D40" s="10"/>
      <c r="E40" s="36"/>
      <c r="F40" s="22"/>
      <c r="G40" s="47"/>
      <c r="H40" s="47"/>
      <c r="I40" s="47"/>
      <c r="J40" s="47"/>
      <c r="K40" s="48"/>
      <c r="L40" s="48"/>
      <c r="M40" s="48"/>
    </row>
    <row r="41" spans="1:13" ht="20.100000000000001" customHeight="1">
      <c r="A41" s="3"/>
      <c r="B41" s="22"/>
      <c r="C41" s="10"/>
      <c r="D41" s="10"/>
      <c r="E41" s="36"/>
      <c r="F41" s="22"/>
      <c r="G41" s="47"/>
      <c r="H41" s="47"/>
      <c r="I41" s="47"/>
      <c r="J41" s="47"/>
      <c r="K41" s="48"/>
      <c r="L41" s="48"/>
      <c r="M41" s="48"/>
    </row>
    <row r="42" spans="1:13" ht="6" customHeight="1">
      <c r="A42" s="3"/>
      <c r="B42" s="22"/>
      <c r="C42" s="10"/>
      <c r="D42" s="10"/>
      <c r="E42" s="36"/>
      <c r="F42" s="22"/>
      <c r="G42" s="47"/>
      <c r="H42" s="47"/>
      <c r="I42" s="47"/>
      <c r="J42" s="47"/>
      <c r="K42" s="48"/>
      <c r="L42" s="48"/>
      <c r="M42" s="48"/>
    </row>
    <row r="43" spans="1:13" ht="21.95" customHeight="1">
      <c r="A43" s="54" t="str">
        <f>+'5 (3M)'!A50</f>
        <v>หมายเหตุประกอบข้อมูลทางการเงินเป็นส่วนหนึ่งของข้อมูลทางการเงินระหว่างกาลนี้</v>
      </c>
      <c r="B43" s="18"/>
      <c r="C43" s="18"/>
      <c r="D43" s="18"/>
      <c r="E43" s="55"/>
      <c r="F43" s="18"/>
      <c r="G43" s="52"/>
      <c r="H43" s="52"/>
      <c r="I43" s="52"/>
      <c r="J43" s="52"/>
      <c r="K43" s="53"/>
      <c r="L43" s="53"/>
      <c r="M43" s="53"/>
    </row>
    <row r="44" spans="1:13" ht="20.100000000000001" customHeight="1">
      <c r="A44" s="3" t="s">
        <v>139</v>
      </c>
      <c r="B44" s="4"/>
      <c r="C44" s="4"/>
      <c r="D44" s="5"/>
      <c r="E44" s="6"/>
      <c r="F44" s="7"/>
      <c r="G44" s="8"/>
      <c r="H44" s="8"/>
      <c r="I44" s="8"/>
      <c r="J44" s="8"/>
      <c r="K44" s="9"/>
      <c r="L44" s="9"/>
      <c r="M44" s="9"/>
    </row>
    <row r="45" spans="1:13" ht="20.100000000000001" customHeight="1">
      <c r="A45" s="10" t="s">
        <v>129</v>
      </c>
      <c r="B45" s="10"/>
      <c r="C45" s="10"/>
      <c r="D45" s="11"/>
      <c r="E45" s="12"/>
      <c r="F45" s="13"/>
      <c r="G45" s="9"/>
      <c r="H45" s="9"/>
      <c r="I45" s="9"/>
      <c r="J45" s="9"/>
      <c r="K45" s="14"/>
      <c r="L45" s="14"/>
      <c r="M45" s="14"/>
    </row>
    <row r="46" spans="1:13" ht="20.100000000000001" customHeight="1">
      <c r="A46" s="15" t="str">
        <f>+A3</f>
        <v>สำหรับงวดเก้าเดือนสิ้นสุดวันที่ 30 กันยายน พ.ศ. 2562</v>
      </c>
      <c r="B46" s="15"/>
      <c r="C46" s="15"/>
      <c r="D46" s="16"/>
      <c r="E46" s="17"/>
      <c r="F46" s="18"/>
      <c r="G46" s="19"/>
      <c r="H46" s="19"/>
      <c r="I46" s="19"/>
      <c r="J46" s="19"/>
      <c r="K46" s="20"/>
      <c r="L46" s="20"/>
      <c r="M46" s="20"/>
    </row>
    <row r="47" spans="1:13" ht="20.100000000000001" customHeight="1">
      <c r="A47" s="13"/>
      <c r="B47" s="13"/>
      <c r="C47" s="13"/>
      <c r="D47" s="13"/>
      <c r="E47" s="12"/>
      <c r="F47" s="13"/>
      <c r="G47" s="9"/>
      <c r="H47" s="9"/>
      <c r="I47" s="9"/>
      <c r="J47" s="9"/>
      <c r="K47" s="14"/>
      <c r="L47" s="14"/>
      <c r="M47" s="14"/>
    </row>
    <row r="48" spans="1:13" ht="20.100000000000001" customHeight="1">
      <c r="A48" s="13"/>
      <c r="B48" s="13"/>
      <c r="C48" s="13"/>
      <c r="D48" s="13"/>
      <c r="E48" s="21"/>
      <c r="F48" s="22"/>
      <c r="G48" s="213" t="s">
        <v>92</v>
      </c>
      <c r="H48" s="213"/>
      <c r="I48" s="213"/>
      <c r="J48" s="1"/>
      <c r="K48" s="213" t="s">
        <v>93</v>
      </c>
      <c r="L48" s="213"/>
      <c r="M48" s="213"/>
    </row>
    <row r="49" spans="1:13" ht="20.100000000000001" customHeight="1">
      <c r="A49" s="13"/>
      <c r="B49" s="13"/>
      <c r="C49" s="13"/>
      <c r="D49" s="13"/>
      <c r="E49" s="21"/>
      <c r="F49" s="22"/>
      <c r="G49" s="2" t="s">
        <v>165</v>
      </c>
      <c r="H49" s="1"/>
      <c r="I49" s="2" t="s">
        <v>165</v>
      </c>
      <c r="J49" s="1"/>
      <c r="K49" s="2" t="s">
        <v>165</v>
      </c>
      <c r="L49" s="1"/>
      <c r="M49" s="2" t="s">
        <v>165</v>
      </c>
    </row>
    <row r="50" spans="1:13" ht="20.100000000000001" customHeight="1">
      <c r="A50" s="22"/>
      <c r="B50" s="22"/>
      <c r="C50" s="22"/>
      <c r="D50" s="22" t="s">
        <v>6</v>
      </c>
      <c r="E50" s="21"/>
      <c r="F50" s="22"/>
      <c r="G50" s="23" t="s">
        <v>137</v>
      </c>
      <c r="H50" s="24"/>
      <c r="I50" s="23" t="s">
        <v>95</v>
      </c>
      <c r="J50" s="24"/>
      <c r="K50" s="23" t="s">
        <v>137</v>
      </c>
      <c r="L50" s="24"/>
      <c r="M50" s="23" t="s">
        <v>95</v>
      </c>
    </row>
    <row r="51" spans="1:13" ht="20.100000000000001" customHeight="1">
      <c r="A51" s="22"/>
      <c r="B51" s="22"/>
      <c r="C51" s="22"/>
      <c r="D51" s="22"/>
      <c r="E51" s="25" t="s">
        <v>2</v>
      </c>
      <c r="F51" s="22"/>
      <c r="G51" s="26" t="s">
        <v>3</v>
      </c>
      <c r="H51" s="23"/>
      <c r="I51" s="26" t="s">
        <v>3</v>
      </c>
      <c r="J51" s="23"/>
      <c r="K51" s="27" t="s">
        <v>3</v>
      </c>
      <c r="L51" s="23"/>
      <c r="M51" s="27" t="s">
        <v>3</v>
      </c>
    </row>
    <row r="52" spans="1:13" ht="8.1" customHeight="1">
      <c r="A52" s="22"/>
      <c r="B52" s="22"/>
      <c r="C52" s="22"/>
      <c r="D52" s="22"/>
      <c r="E52" s="28"/>
      <c r="F52" s="22"/>
      <c r="G52" s="29"/>
      <c r="H52" s="23"/>
      <c r="I52" s="29"/>
      <c r="J52" s="23"/>
      <c r="K52" s="30"/>
      <c r="L52" s="23"/>
      <c r="M52" s="30"/>
    </row>
    <row r="53" spans="1:13" ht="20.100000000000001" customHeight="1">
      <c r="A53" s="10" t="s">
        <v>48</v>
      </c>
      <c r="B53" s="10"/>
      <c r="C53" s="10"/>
      <c r="D53" s="10"/>
      <c r="E53" s="38"/>
      <c r="F53" s="22"/>
      <c r="G53" s="47"/>
      <c r="H53" s="47"/>
      <c r="I53" s="47"/>
      <c r="J53" s="47"/>
      <c r="K53" s="48"/>
      <c r="L53" s="48"/>
      <c r="M53" s="48"/>
    </row>
    <row r="54" spans="1:13" ht="20.100000000000001" customHeight="1">
      <c r="A54" s="22" t="s">
        <v>64</v>
      </c>
      <c r="B54" s="10"/>
      <c r="C54" s="10"/>
      <c r="D54" s="10"/>
      <c r="E54" s="56"/>
      <c r="F54" s="57"/>
      <c r="G54" s="44">
        <v>-88094608</v>
      </c>
      <c r="H54" s="44"/>
      <c r="I54" s="44">
        <v>-173066653</v>
      </c>
      <c r="J54" s="44"/>
      <c r="K54" s="50">
        <v>-88094608</v>
      </c>
      <c r="L54" s="50"/>
      <c r="M54" s="50">
        <v>-173066653</v>
      </c>
    </row>
    <row r="55" spans="1:13" ht="20.100000000000001" customHeight="1">
      <c r="A55" s="22" t="s">
        <v>162</v>
      </c>
      <c r="B55" s="10"/>
      <c r="C55" s="10"/>
      <c r="D55" s="10"/>
      <c r="E55" s="56"/>
      <c r="F55" s="57"/>
      <c r="G55" s="44">
        <v>-353</v>
      </c>
      <c r="H55" s="44"/>
      <c r="I55" s="44">
        <v>-350</v>
      </c>
      <c r="J55" s="44"/>
      <c r="K55" s="50">
        <v>0</v>
      </c>
      <c r="L55" s="50"/>
      <c r="M55" s="50">
        <v>0</v>
      </c>
    </row>
    <row r="56" spans="1:13" ht="20.100000000000001" customHeight="1">
      <c r="A56" s="22" t="s">
        <v>120</v>
      </c>
      <c r="B56" s="10"/>
      <c r="C56" s="10"/>
      <c r="D56" s="10"/>
      <c r="E56" s="58">
        <v>15.5</v>
      </c>
      <c r="F56" s="57"/>
      <c r="G56" s="44">
        <v>0</v>
      </c>
      <c r="H56" s="44"/>
      <c r="I56" s="44" t="s">
        <v>126</v>
      </c>
      <c r="J56" s="44"/>
      <c r="K56" s="50">
        <v>-4500000</v>
      </c>
      <c r="L56" s="50"/>
      <c r="M56" s="50">
        <v>-61300000</v>
      </c>
    </row>
    <row r="57" spans="1:13" ht="20.100000000000001" customHeight="1">
      <c r="A57" s="22" t="s">
        <v>151</v>
      </c>
      <c r="B57" s="10"/>
      <c r="C57" s="10"/>
      <c r="D57" s="10"/>
      <c r="E57" s="58">
        <v>15.5</v>
      </c>
      <c r="F57" s="57"/>
      <c r="G57" s="44">
        <v>0</v>
      </c>
      <c r="H57" s="44"/>
      <c r="I57" s="44" t="s">
        <v>126</v>
      </c>
      <c r="J57" s="44"/>
      <c r="K57" s="50">
        <v>32600000</v>
      </c>
      <c r="L57" s="50"/>
      <c r="M57" s="50">
        <v>86000000</v>
      </c>
    </row>
    <row r="58" spans="1:13" ht="20.100000000000001" customHeight="1">
      <c r="A58" s="22" t="s">
        <v>49</v>
      </c>
      <c r="B58" s="22"/>
      <c r="C58" s="22"/>
      <c r="D58" s="22"/>
      <c r="E58" s="56"/>
      <c r="F58" s="57"/>
      <c r="G58" s="44">
        <v>-1045771051</v>
      </c>
      <c r="H58" s="44"/>
      <c r="I58" s="44">
        <v>-735512999</v>
      </c>
      <c r="J58" s="44"/>
      <c r="K58" s="50">
        <v>-993014052</v>
      </c>
      <c r="L58" s="50"/>
      <c r="M58" s="50">
        <v>-735512999</v>
      </c>
    </row>
    <row r="59" spans="1:13" ht="20.100000000000001" customHeight="1">
      <c r="A59" s="13" t="s">
        <v>50</v>
      </c>
      <c r="B59" s="13"/>
      <c r="C59" s="13"/>
      <c r="D59" s="13"/>
      <c r="E59" s="56"/>
      <c r="F59" s="57"/>
      <c r="G59" s="44">
        <v>-16060951</v>
      </c>
      <c r="H59" s="45"/>
      <c r="I59" s="44">
        <v>-2273489</v>
      </c>
      <c r="J59" s="45"/>
      <c r="K59" s="50">
        <v>-16060951</v>
      </c>
      <c r="L59" s="59"/>
      <c r="M59" s="50">
        <v>-2273489</v>
      </c>
    </row>
    <row r="60" spans="1:13" ht="20.100000000000001" customHeight="1">
      <c r="A60" s="13" t="s">
        <v>134</v>
      </c>
      <c r="B60" s="13"/>
      <c r="C60" s="13"/>
      <c r="D60" s="13"/>
      <c r="E60" s="56"/>
      <c r="F60" s="57"/>
      <c r="G60" s="45">
        <v>2585518</v>
      </c>
      <c r="H60" s="60"/>
      <c r="I60" s="45">
        <v>1183687</v>
      </c>
      <c r="J60" s="60"/>
      <c r="K60" s="61">
        <v>2585518</v>
      </c>
      <c r="L60" s="61"/>
      <c r="M60" s="61">
        <v>1183687</v>
      </c>
    </row>
    <row r="61" spans="1:13" ht="20.100000000000001" customHeight="1">
      <c r="A61" s="13" t="s">
        <v>152</v>
      </c>
      <c r="B61" s="13"/>
      <c r="C61" s="13"/>
      <c r="D61" s="13"/>
      <c r="E61" s="56"/>
      <c r="F61" s="57"/>
      <c r="G61" s="44">
        <v>0</v>
      </c>
      <c r="H61" s="44"/>
      <c r="I61" s="44">
        <v>1360000</v>
      </c>
      <c r="J61" s="44"/>
      <c r="K61" s="50">
        <v>0</v>
      </c>
      <c r="L61" s="50"/>
      <c r="M61" s="44">
        <v>1360000</v>
      </c>
    </row>
    <row r="62" spans="1:13" ht="20.100000000000001" customHeight="1">
      <c r="A62" s="13" t="s">
        <v>119</v>
      </c>
      <c r="B62" s="13"/>
      <c r="C62" s="13"/>
      <c r="D62" s="13"/>
      <c r="E62" s="56">
        <v>8</v>
      </c>
      <c r="F62" s="57"/>
      <c r="G62" s="44">
        <v>0</v>
      </c>
      <c r="H62" s="44"/>
      <c r="I62" s="44" t="s">
        <v>126</v>
      </c>
      <c r="J62" s="44"/>
      <c r="K62" s="50">
        <v>-41250000</v>
      </c>
      <c r="L62" s="50"/>
      <c r="M62" s="50">
        <v>-11249525</v>
      </c>
    </row>
    <row r="63" spans="1:13" ht="20.100000000000001" customHeight="1">
      <c r="A63" s="13" t="s">
        <v>149</v>
      </c>
      <c r="B63" s="13"/>
      <c r="C63" s="11"/>
      <c r="D63" s="11"/>
      <c r="E63" s="49"/>
      <c r="F63" s="13"/>
      <c r="G63" s="62">
        <v>0</v>
      </c>
      <c r="H63" s="60"/>
      <c r="I63" s="62">
        <v>27420621</v>
      </c>
      <c r="J63" s="60"/>
      <c r="K63" s="63">
        <v>0</v>
      </c>
      <c r="L63" s="61"/>
      <c r="M63" s="63">
        <v>27420621</v>
      </c>
    </row>
    <row r="64" spans="1:13" ht="8.1" customHeight="1">
      <c r="A64" s="13"/>
      <c r="B64" s="13"/>
      <c r="C64" s="11"/>
      <c r="D64" s="11"/>
      <c r="E64" s="49"/>
      <c r="F64" s="13"/>
      <c r="G64" s="47"/>
      <c r="H64" s="47"/>
      <c r="I64" s="47"/>
      <c r="J64" s="47"/>
      <c r="K64" s="48"/>
      <c r="L64" s="48"/>
      <c r="M64" s="48"/>
    </row>
    <row r="65" spans="1:13" ht="20.100000000000001" customHeight="1">
      <c r="A65" s="10" t="s">
        <v>51</v>
      </c>
      <c r="B65" s="22"/>
      <c r="C65" s="22"/>
      <c r="D65" s="22"/>
      <c r="E65" s="38"/>
      <c r="F65" s="22"/>
      <c r="G65" s="53">
        <f>SUM(G54:G63)</f>
        <v>-1147341445</v>
      </c>
      <c r="H65" s="47"/>
      <c r="I65" s="53">
        <f>SUM(I54:I63)</f>
        <v>-880889183</v>
      </c>
      <c r="J65" s="47"/>
      <c r="K65" s="53">
        <f>SUM(K54:K63)</f>
        <v>-1107734093</v>
      </c>
      <c r="L65" s="48"/>
      <c r="M65" s="53">
        <f>SUM(M54:M63)</f>
        <v>-867438358</v>
      </c>
    </row>
    <row r="66" spans="1:13" ht="18" customHeight="1">
      <c r="A66" s="10"/>
      <c r="B66" s="22"/>
      <c r="C66" s="22"/>
      <c r="D66" s="22"/>
      <c r="E66" s="38"/>
      <c r="F66" s="22"/>
      <c r="G66" s="48"/>
      <c r="H66" s="47"/>
      <c r="I66" s="48"/>
      <c r="J66" s="47"/>
      <c r="K66" s="48"/>
      <c r="L66" s="48"/>
      <c r="M66" s="48"/>
    </row>
    <row r="67" spans="1:13" ht="20.100000000000001" customHeight="1">
      <c r="A67" s="10" t="s">
        <v>52</v>
      </c>
      <c r="B67" s="10"/>
      <c r="C67" s="10"/>
      <c r="D67" s="10"/>
      <c r="E67" s="38"/>
      <c r="F67" s="22"/>
      <c r="G67" s="47"/>
      <c r="H67" s="47"/>
      <c r="I67" s="47"/>
      <c r="J67" s="47"/>
      <c r="K67" s="48"/>
      <c r="L67" s="48"/>
      <c r="M67" s="48"/>
    </row>
    <row r="68" spans="1:13" ht="20.100000000000001" customHeight="1">
      <c r="A68" s="22" t="s">
        <v>128</v>
      </c>
      <c r="B68" s="22"/>
      <c r="C68" s="10"/>
      <c r="D68" s="10"/>
      <c r="E68" s="38"/>
      <c r="F68" s="22"/>
      <c r="G68" s="47"/>
      <c r="H68" s="47"/>
      <c r="I68" s="47"/>
      <c r="J68" s="47"/>
      <c r="K68" s="48"/>
      <c r="L68" s="48"/>
      <c r="M68" s="48"/>
    </row>
    <row r="69" spans="1:13" ht="20.100000000000001" customHeight="1">
      <c r="A69" s="22"/>
      <c r="B69" s="22" t="s">
        <v>127</v>
      </c>
      <c r="C69" s="10"/>
      <c r="D69" s="10"/>
      <c r="E69" s="38"/>
      <c r="F69" s="22"/>
      <c r="G69" s="60">
        <v>0</v>
      </c>
      <c r="H69" s="60"/>
      <c r="I69" s="60">
        <v>450375</v>
      </c>
      <c r="J69" s="60"/>
      <c r="K69" s="61">
        <v>0</v>
      </c>
      <c r="L69" s="61"/>
      <c r="M69" s="61">
        <v>0</v>
      </c>
    </row>
    <row r="70" spans="1:13" ht="20.100000000000001" customHeight="1">
      <c r="A70" s="22" t="s">
        <v>160</v>
      </c>
      <c r="B70" s="22"/>
      <c r="C70" s="10"/>
      <c r="D70" s="10"/>
      <c r="E70" s="38"/>
      <c r="F70" s="22"/>
      <c r="G70" s="22"/>
      <c r="H70" s="22"/>
      <c r="I70" s="22"/>
      <c r="J70" s="22"/>
      <c r="K70" s="22"/>
      <c r="L70" s="22"/>
      <c r="M70" s="22"/>
    </row>
    <row r="71" spans="1:13" ht="20.100000000000001" customHeight="1">
      <c r="A71" s="22"/>
      <c r="B71" s="22" t="s">
        <v>161</v>
      </c>
      <c r="C71" s="10"/>
      <c r="D71" s="10"/>
      <c r="E71" s="38"/>
      <c r="F71" s="22"/>
      <c r="G71" s="60">
        <v>0</v>
      </c>
      <c r="H71" s="60"/>
      <c r="I71" s="60">
        <v>-449900</v>
      </c>
      <c r="J71" s="60"/>
      <c r="K71" s="61">
        <v>0</v>
      </c>
      <c r="L71" s="61"/>
      <c r="M71" s="61">
        <v>0</v>
      </c>
    </row>
    <row r="72" spans="1:13" ht="20.100000000000001" customHeight="1">
      <c r="A72" s="22" t="s">
        <v>171</v>
      </c>
      <c r="B72" s="22"/>
      <c r="C72" s="22"/>
      <c r="D72" s="22"/>
      <c r="E72" s="38"/>
      <c r="F72" s="22"/>
      <c r="G72" s="44">
        <v>-1197042329</v>
      </c>
      <c r="H72" s="44"/>
      <c r="I72" s="44">
        <v>1267305721</v>
      </c>
      <c r="J72" s="44"/>
      <c r="K72" s="44">
        <v>-1197042329</v>
      </c>
      <c r="L72" s="50"/>
      <c r="M72" s="44">
        <v>1267305721</v>
      </c>
    </row>
    <row r="73" spans="1:13" ht="20.100000000000001" customHeight="1">
      <c r="A73" s="22" t="s">
        <v>56</v>
      </c>
      <c r="B73" s="22"/>
      <c r="C73" s="22"/>
      <c r="D73" s="22"/>
      <c r="E73" s="38"/>
      <c r="F73" s="22"/>
      <c r="G73" s="44">
        <v>-9457640</v>
      </c>
      <c r="H73" s="44"/>
      <c r="I73" s="44">
        <v>-9461485</v>
      </c>
      <c r="J73" s="44"/>
      <c r="K73" s="44">
        <v>-9457640</v>
      </c>
      <c r="L73" s="50"/>
      <c r="M73" s="44">
        <v>-9461485</v>
      </c>
    </row>
    <row r="74" spans="1:13" ht="20.100000000000001" customHeight="1">
      <c r="A74" s="22" t="s">
        <v>67</v>
      </c>
      <c r="B74" s="22"/>
      <c r="C74" s="22"/>
      <c r="D74" s="22"/>
      <c r="E74" s="58">
        <v>10.199999999999999</v>
      </c>
      <c r="F74" s="57"/>
      <c r="G74" s="44">
        <v>2227703497</v>
      </c>
      <c r="H74" s="44"/>
      <c r="I74" s="44">
        <v>399393035</v>
      </c>
      <c r="J74" s="44"/>
      <c r="K74" s="44">
        <v>2227703497</v>
      </c>
      <c r="L74" s="50"/>
      <c r="M74" s="44">
        <v>399393035</v>
      </c>
    </row>
    <row r="75" spans="1:13" ht="20.100000000000001" customHeight="1">
      <c r="A75" s="22" t="s">
        <v>53</v>
      </c>
      <c r="B75" s="22"/>
      <c r="C75" s="22"/>
      <c r="D75" s="22"/>
      <c r="E75" s="58">
        <v>10.199999999999999</v>
      </c>
      <c r="F75" s="57"/>
      <c r="G75" s="44">
        <v>-1064980418</v>
      </c>
      <c r="H75" s="44"/>
      <c r="I75" s="44">
        <v>-373366696</v>
      </c>
      <c r="J75" s="44"/>
      <c r="K75" s="44">
        <v>-1064980418</v>
      </c>
      <c r="L75" s="50"/>
      <c r="M75" s="44">
        <v>-373366696</v>
      </c>
    </row>
    <row r="76" spans="1:13" ht="20.100000000000001" customHeight="1">
      <c r="A76" s="64" t="s">
        <v>183</v>
      </c>
      <c r="B76" s="22"/>
      <c r="C76" s="22"/>
      <c r="D76" s="22"/>
      <c r="E76" s="56">
        <v>11</v>
      </c>
      <c r="F76" s="57"/>
      <c r="G76" s="44">
        <v>3465780095</v>
      </c>
      <c r="H76" s="44"/>
      <c r="I76" s="44">
        <v>0</v>
      </c>
      <c r="J76" s="44"/>
      <c r="K76" s="44">
        <v>3465780095</v>
      </c>
      <c r="L76" s="50"/>
      <c r="M76" s="44">
        <v>0</v>
      </c>
    </row>
    <row r="77" spans="1:13" ht="20.100000000000001" customHeight="1">
      <c r="A77" s="22" t="s">
        <v>170</v>
      </c>
      <c r="B77" s="22"/>
      <c r="C77" s="22"/>
      <c r="D77" s="22"/>
      <c r="E77" s="56">
        <v>12</v>
      </c>
      <c r="F77" s="57"/>
      <c r="G77" s="46">
        <v>-2506000000</v>
      </c>
      <c r="H77" s="44"/>
      <c r="I77" s="46">
        <v>-200000000</v>
      </c>
      <c r="J77" s="44"/>
      <c r="K77" s="46">
        <v>-2506000000</v>
      </c>
      <c r="L77" s="50"/>
      <c r="M77" s="46">
        <v>-200000000</v>
      </c>
    </row>
    <row r="78" spans="1:13" ht="8.1" customHeight="1">
      <c r="A78" s="22"/>
      <c r="B78" s="22"/>
      <c r="C78" s="22"/>
      <c r="D78" s="22"/>
      <c r="E78" s="38"/>
      <c r="F78" s="22"/>
      <c r="G78" s="48"/>
      <c r="H78" s="47"/>
      <c r="I78" s="48"/>
      <c r="J78" s="47"/>
      <c r="K78" s="48"/>
      <c r="L78" s="48"/>
      <c r="M78" s="48"/>
    </row>
    <row r="79" spans="1:13" ht="20.100000000000001" customHeight="1">
      <c r="A79" s="10" t="s">
        <v>163</v>
      </c>
      <c r="B79" s="22"/>
      <c r="C79" s="22"/>
      <c r="D79" s="22"/>
      <c r="E79" s="38"/>
      <c r="F79" s="22"/>
      <c r="G79" s="52">
        <f>SUM(G69:G78)</f>
        <v>916003205</v>
      </c>
      <c r="H79" s="47"/>
      <c r="I79" s="52">
        <f>SUM(I69:I78)</f>
        <v>1083871050</v>
      </c>
      <c r="J79" s="47"/>
      <c r="K79" s="52">
        <f>SUM(K72:K78)</f>
        <v>916003205</v>
      </c>
      <c r="L79" s="48"/>
      <c r="M79" s="52">
        <f>SUM(M69:M78)</f>
        <v>1083870575</v>
      </c>
    </row>
    <row r="80" spans="1:13" ht="20.100000000000001" customHeight="1">
      <c r="A80" s="10"/>
      <c r="B80" s="22"/>
      <c r="C80" s="22"/>
      <c r="D80" s="22"/>
      <c r="E80" s="38"/>
      <c r="F80" s="22"/>
      <c r="G80" s="47"/>
      <c r="H80" s="47"/>
      <c r="I80" s="47"/>
      <c r="J80" s="47"/>
      <c r="K80" s="47"/>
      <c r="L80" s="48"/>
      <c r="M80" s="47"/>
    </row>
    <row r="81" spans="1:13" ht="20.100000000000001" customHeight="1">
      <c r="A81" s="10"/>
      <c r="B81" s="22"/>
      <c r="C81" s="22"/>
      <c r="D81" s="22"/>
      <c r="E81" s="38"/>
      <c r="F81" s="22"/>
      <c r="G81" s="47"/>
      <c r="H81" s="47"/>
      <c r="I81" s="47"/>
      <c r="J81" s="47"/>
      <c r="K81" s="47"/>
      <c r="L81" s="48"/>
      <c r="M81" s="47"/>
    </row>
    <row r="82" spans="1:13" ht="20.100000000000001" customHeight="1">
      <c r="A82" s="22"/>
      <c r="B82" s="22"/>
      <c r="C82" s="22"/>
      <c r="D82" s="22"/>
      <c r="E82" s="38"/>
      <c r="F82" s="22"/>
      <c r="G82" s="44"/>
      <c r="H82" s="44"/>
      <c r="I82" s="44"/>
      <c r="J82" s="44"/>
      <c r="K82" s="44"/>
      <c r="L82" s="50"/>
      <c r="M82" s="44"/>
    </row>
    <row r="83" spans="1:13" ht="20.100000000000001" customHeight="1">
      <c r="A83" s="22"/>
      <c r="B83" s="22"/>
      <c r="C83" s="22"/>
      <c r="D83" s="22"/>
      <c r="E83" s="38"/>
      <c r="F83" s="22"/>
      <c r="G83" s="44"/>
      <c r="H83" s="44"/>
      <c r="I83" s="44"/>
      <c r="J83" s="44"/>
      <c r="K83" s="44"/>
      <c r="L83" s="50"/>
      <c r="M83" s="44"/>
    </row>
    <row r="84" spans="1:13" ht="16.5" customHeight="1">
      <c r="A84" s="22"/>
      <c r="B84" s="22"/>
      <c r="C84" s="22"/>
      <c r="D84" s="22"/>
      <c r="E84" s="38"/>
      <c r="F84" s="22"/>
      <c r="G84" s="48"/>
      <c r="H84" s="47"/>
      <c r="I84" s="48"/>
      <c r="J84" s="47"/>
      <c r="K84" s="48"/>
      <c r="L84" s="48"/>
      <c r="M84" s="48"/>
    </row>
    <row r="85" spans="1:13" ht="11.25" customHeight="1">
      <c r="A85" s="22"/>
      <c r="B85" s="22"/>
      <c r="C85" s="22"/>
      <c r="D85" s="22"/>
      <c r="E85" s="38"/>
      <c r="F85" s="22"/>
      <c r="G85" s="48"/>
      <c r="H85" s="47"/>
      <c r="I85" s="48"/>
      <c r="J85" s="47"/>
      <c r="K85" s="48"/>
      <c r="L85" s="48"/>
      <c r="M85" s="48"/>
    </row>
    <row r="86" spans="1:13" ht="21.75" customHeight="1">
      <c r="A86" s="18" t="str">
        <f>'2-4'!A45:L45</f>
        <v>หมายเหตุประกอบข้อมูลทางการเงินเป็นส่วนหนึ่งของข้อมูลทางการเงินระหว่างกาลนี้</v>
      </c>
      <c r="B86" s="18"/>
      <c r="C86" s="18"/>
      <c r="D86" s="18"/>
      <c r="E86" s="17"/>
      <c r="F86" s="18"/>
      <c r="G86" s="53"/>
      <c r="H86" s="52"/>
      <c r="I86" s="53"/>
      <c r="J86" s="52"/>
      <c r="K86" s="53"/>
      <c r="L86" s="53"/>
      <c r="M86" s="53"/>
    </row>
    <row r="87" spans="1:13" ht="20.100000000000001" customHeight="1">
      <c r="A87" s="3" t="s">
        <v>139</v>
      </c>
      <c r="B87" s="4"/>
      <c r="C87" s="4"/>
      <c r="D87" s="5"/>
      <c r="E87" s="6"/>
      <c r="F87" s="7"/>
      <c r="G87" s="8"/>
      <c r="H87" s="8"/>
      <c r="I87" s="8"/>
      <c r="J87" s="8"/>
      <c r="K87" s="9"/>
      <c r="L87" s="9"/>
      <c r="M87" s="9"/>
    </row>
    <row r="88" spans="1:13" ht="20.100000000000001" customHeight="1">
      <c r="A88" s="10" t="s">
        <v>174</v>
      </c>
      <c r="B88" s="10"/>
      <c r="C88" s="10"/>
      <c r="D88" s="11"/>
      <c r="E88" s="12"/>
      <c r="F88" s="13"/>
      <c r="G88" s="9"/>
      <c r="H88" s="9"/>
      <c r="I88" s="9"/>
      <c r="J88" s="9"/>
      <c r="K88" s="14"/>
      <c r="L88" s="14"/>
      <c r="M88" s="14"/>
    </row>
    <row r="89" spans="1:13" ht="20.100000000000001" customHeight="1">
      <c r="A89" s="15" t="str">
        <f>A3</f>
        <v>สำหรับงวดเก้าเดือนสิ้นสุดวันที่ 30 กันยายน พ.ศ. 2562</v>
      </c>
      <c r="B89" s="15"/>
      <c r="C89" s="15"/>
      <c r="D89" s="16"/>
      <c r="E89" s="17"/>
      <c r="F89" s="18"/>
      <c r="G89" s="19"/>
      <c r="H89" s="19"/>
      <c r="I89" s="19"/>
      <c r="J89" s="19"/>
      <c r="K89" s="20"/>
      <c r="L89" s="20"/>
      <c r="M89" s="20"/>
    </row>
    <row r="90" spans="1:13" ht="20.100000000000001" customHeight="1">
      <c r="A90" s="13"/>
      <c r="B90" s="13"/>
      <c r="C90" s="13"/>
      <c r="D90" s="13"/>
      <c r="E90" s="12"/>
      <c r="F90" s="13"/>
      <c r="G90" s="9"/>
      <c r="H90" s="9"/>
      <c r="I90" s="9"/>
      <c r="J90" s="9"/>
      <c r="K90" s="14"/>
      <c r="L90" s="14"/>
      <c r="M90" s="14"/>
    </row>
    <row r="91" spans="1:13" ht="20.100000000000001" customHeight="1">
      <c r="A91" s="13"/>
      <c r="B91" s="13"/>
      <c r="C91" s="13"/>
      <c r="D91" s="13"/>
      <c r="E91" s="21"/>
      <c r="F91" s="22"/>
      <c r="G91" s="213" t="s">
        <v>92</v>
      </c>
      <c r="H91" s="213"/>
      <c r="I91" s="213"/>
      <c r="J91" s="1"/>
      <c r="K91" s="213" t="s">
        <v>93</v>
      </c>
      <c r="L91" s="213"/>
      <c r="M91" s="213"/>
    </row>
    <row r="92" spans="1:13" ht="20.100000000000001" customHeight="1">
      <c r="A92" s="13"/>
      <c r="B92" s="13"/>
      <c r="C92" s="13"/>
      <c r="D92" s="13"/>
      <c r="E92" s="21"/>
      <c r="F92" s="22"/>
      <c r="G92" s="2" t="s">
        <v>165</v>
      </c>
      <c r="H92" s="1"/>
      <c r="I92" s="2" t="s">
        <v>165</v>
      </c>
      <c r="J92" s="1"/>
      <c r="K92" s="2" t="s">
        <v>165</v>
      </c>
      <c r="L92" s="1"/>
      <c r="M92" s="2" t="s">
        <v>165</v>
      </c>
    </row>
    <row r="93" spans="1:13" ht="20.100000000000001" customHeight="1">
      <c r="A93" s="22"/>
      <c r="B93" s="22"/>
      <c r="C93" s="22"/>
      <c r="D93" s="22" t="s">
        <v>6</v>
      </c>
      <c r="E93" s="21"/>
      <c r="F93" s="22"/>
      <c r="G93" s="23" t="s">
        <v>137</v>
      </c>
      <c r="H93" s="24"/>
      <c r="I93" s="23" t="s">
        <v>95</v>
      </c>
      <c r="J93" s="24"/>
      <c r="K93" s="23" t="s">
        <v>137</v>
      </c>
      <c r="L93" s="24"/>
      <c r="M93" s="23" t="s">
        <v>95</v>
      </c>
    </row>
    <row r="94" spans="1:13" ht="20.100000000000001" customHeight="1">
      <c r="A94" s="22"/>
      <c r="B94" s="22"/>
      <c r="C94" s="22"/>
      <c r="D94" s="22"/>
      <c r="E94" s="25" t="s">
        <v>2</v>
      </c>
      <c r="F94" s="22"/>
      <c r="G94" s="26" t="s">
        <v>3</v>
      </c>
      <c r="H94" s="23"/>
      <c r="I94" s="26" t="s">
        <v>3</v>
      </c>
      <c r="J94" s="23"/>
      <c r="K94" s="27" t="s">
        <v>3</v>
      </c>
      <c r="L94" s="23"/>
      <c r="M94" s="27" t="s">
        <v>3</v>
      </c>
    </row>
    <row r="95" spans="1:13" ht="8.1" customHeight="1">
      <c r="A95" s="22"/>
      <c r="B95" s="22"/>
      <c r="C95" s="22"/>
      <c r="D95" s="22"/>
      <c r="E95" s="38"/>
      <c r="F95" s="22"/>
      <c r="G95" s="48"/>
      <c r="H95" s="47"/>
      <c r="I95" s="48"/>
      <c r="J95" s="47"/>
      <c r="K95" s="48"/>
      <c r="L95" s="48"/>
      <c r="M95" s="48"/>
    </row>
    <row r="96" spans="1:13" ht="20.100000000000001" customHeight="1">
      <c r="A96" s="10" t="s">
        <v>7</v>
      </c>
      <c r="B96" s="22"/>
      <c r="C96" s="22"/>
      <c r="D96" s="22"/>
      <c r="E96" s="38"/>
      <c r="F96" s="22"/>
      <c r="G96" s="65">
        <f>SUM(G39,G65,G79)</f>
        <v>-25493783</v>
      </c>
      <c r="H96" s="65"/>
      <c r="I96" s="65">
        <f>SUM(I39,I65,I79)</f>
        <v>101408535</v>
      </c>
      <c r="J96" s="65"/>
      <c r="K96" s="65">
        <v>-14597802</v>
      </c>
      <c r="L96" s="65"/>
      <c r="M96" s="65">
        <f>SUM(M39,M65,M79)</f>
        <v>88078986</v>
      </c>
    </row>
    <row r="97" spans="1:13" ht="20.100000000000001" customHeight="1">
      <c r="A97" s="10"/>
      <c r="B97" s="10" t="s">
        <v>189</v>
      </c>
      <c r="C97" s="22"/>
      <c r="D97" s="22"/>
      <c r="E97" s="38"/>
      <c r="F97" s="22"/>
      <c r="G97" s="65"/>
      <c r="H97" s="65"/>
      <c r="I97" s="65"/>
      <c r="J97" s="65"/>
      <c r="K97" s="65"/>
      <c r="L97" s="65"/>
      <c r="M97" s="65"/>
    </row>
    <row r="98" spans="1:13" ht="20.100000000000001" customHeight="1">
      <c r="A98" s="22" t="s">
        <v>131</v>
      </c>
      <c r="B98" s="22"/>
      <c r="C98" s="22"/>
      <c r="D98" s="22"/>
      <c r="E98" s="38"/>
      <c r="F98" s="22"/>
      <c r="G98" s="50">
        <v>167135924</v>
      </c>
      <c r="H98" s="44"/>
      <c r="I98" s="50">
        <v>90263675</v>
      </c>
      <c r="J98" s="44"/>
      <c r="K98" s="50">
        <v>139517042</v>
      </c>
      <c r="L98" s="50"/>
      <c r="M98" s="50">
        <v>89229797.450000003</v>
      </c>
    </row>
    <row r="99" spans="1:13" ht="20.100000000000001" customHeight="1">
      <c r="A99" s="22" t="s">
        <v>114</v>
      </c>
      <c r="B99" s="22"/>
      <c r="C99" s="22"/>
      <c r="D99" s="22"/>
      <c r="E99" s="38"/>
      <c r="F99" s="22"/>
      <c r="G99" s="51">
        <v>-20120</v>
      </c>
      <c r="H99" s="44"/>
      <c r="I99" s="51">
        <v>-3683</v>
      </c>
      <c r="J99" s="44"/>
      <c r="K99" s="51">
        <v>-20120</v>
      </c>
      <c r="L99" s="50"/>
      <c r="M99" s="51">
        <v>-3683</v>
      </c>
    </row>
    <row r="100" spans="1:13" ht="8.25" customHeight="1">
      <c r="A100" s="22"/>
      <c r="B100" s="22"/>
      <c r="C100" s="22"/>
      <c r="D100" s="22"/>
      <c r="E100" s="38"/>
      <c r="F100" s="22"/>
      <c r="G100" s="48"/>
      <c r="H100" s="47"/>
      <c r="I100" s="48"/>
      <c r="J100" s="47"/>
      <c r="K100" s="48"/>
      <c r="L100" s="48"/>
      <c r="M100" s="48"/>
    </row>
    <row r="101" spans="1:13" ht="20.100000000000001" customHeight="1" thickBot="1">
      <c r="A101" s="10" t="s">
        <v>132</v>
      </c>
      <c r="B101" s="22"/>
      <c r="C101" s="22"/>
      <c r="D101" s="22"/>
      <c r="E101" s="38"/>
      <c r="F101" s="22"/>
      <c r="G101" s="66">
        <f>SUM(G96:G99)</f>
        <v>141622021</v>
      </c>
      <c r="H101" s="8"/>
      <c r="I101" s="66">
        <f>SUM(I96:I99)</f>
        <v>191668527</v>
      </c>
      <c r="J101" s="8"/>
      <c r="K101" s="66">
        <f>SUM(K96:K99)</f>
        <v>124899120</v>
      </c>
      <c r="L101" s="42"/>
      <c r="M101" s="66">
        <f>SUM(M96:M99)</f>
        <v>177305100.44999999</v>
      </c>
    </row>
    <row r="102" spans="1:13" ht="20.100000000000001" customHeight="1" thickTop="1">
      <c r="A102" s="22"/>
      <c r="B102" s="10"/>
      <c r="C102" s="10"/>
      <c r="D102" s="10"/>
      <c r="E102" s="58"/>
      <c r="F102" s="57"/>
      <c r="G102" s="67"/>
      <c r="H102" s="67"/>
      <c r="I102" s="68"/>
      <c r="J102" s="68"/>
      <c r="K102" s="69"/>
      <c r="L102" s="68"/>
      <c r="M102" s="69"/>
    </row>
    <row r="103" spans="1:13" ht="20.100000000000001" customHeight="1">
      <c r="A103" s="3" t="s">
        <v>190</v>
      </c>
      <c r="B103" s="3"/>
      <c r="C103" s="3"/>
      <c r="D103" s="3"/>
      <c r="E103" s="4"/>
      <c r="F103" s="4"/>
      <c r="G103" s="4"/>
      <c r="H103" s="4"/>
      <c r="I103" s="4"/>
      <c r="J103" s="4"/>
      <c r="K103" s="4"/>
      <c r="L103" s="4"/>
      <c r="M103" s="4"/>
    </row>
    <row r="104" spans="1:13" ht="20.100000000000001" customHeight="1">
      <c r="A104" s="3"/>
      <c r="B104" s="3" t="s">
        <v>7</v>
      </c>
      <c r="C104" s="3"/>
      <c r="D104" s="3"/>
      <c r="E104" s="4"/>
      <c r="F104" s="4"/>
      <c r="G104" s="4"/>
      <c r="H104" s="4"/>
      <c r="I104" s="4"/>
      <c r="J104" s="4"/>
      <c r="K104" s="4"/>
      <c r="L104" s="4"/>
      <c r="M104" s="4"/>
    </row>
    <row r="105" spans="1:13" ht="20.100000000000001" customHeight="1">
      <c r="A105" s="4"/>
      <c r="B105" s="3" t="s">
        <v>115</v>
      </c>
      <c r="C105" s="3"/>
      <c r="D105" s="3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20.100000000000001" customHeight="1">
      <c r="A106" s="4" t="s">
        <v>7</v>
      </c>
      <c r="B106" s="4"/>
      <c r="C106" s="4"/>
      <c r="D106" s="4"/>
      <c r="E106" s="56"/>
      <c r="F106" s="70"/>
      <c r="G106" s="35">
        <v>143140848</v>
      </c>
      <c r="H106" s="71"/>
      <c r="I106" s="35">
        <v>191668527</v>
      </c>
      <c r="J106" s="71"/>
      <c r="K106" s="35">
        <v>126417947</v>
      </c>
      <c r="L106" s="71"/>
      <c r="M106" s="35">
        <v>177305100</v>
      </c>
    </row>
    <row r="107" spans="1:13" ht="20.100000000000001" customHeight="1">
      <c r="A107" s="4" t="s">
        <v>79</v>
      </c>
      <c r="B107" s="4"/>
      <c r="C107" s="4"/>
      <c r="D107" s="4"/>
      <c r="E107" s="58">
        <v>10.1</v>
      </c>
      <c r="F107" s="70"/>
      <c r="G107" s="51">
        <v>-1518827</v>
      </c>
      <c r="H107" s="44"/>
      <c r="I107" s="51" t="s">
        <v>126</v>
      </c>
      <c r="J107" s="44"/>
      <c r="K107" s="51">
        <v>-1518827</v>
      </c>
      <c r="L107" s="50"/>
      <c r="M107" s="51">
        <v>0</v>
      </c>
    </row>
    <row r="108" spans="1:13" ht="8.25" customHeight="1">
      <c r="A108" s="22"/>
      <c r="B108" s="22"/>
      <c r="C108" s="22"/>
      <c r="D108" s="22"/>
      <c r="E108" s="38"/>
      <c r="F108" s="22"/>
      <c r="G108" s="48"/>
      <c r="H108" s="47"/>
      <c r="I108" s="48"/>
      <c r="J108" s="47"/>
      <c r="K108" s="48"/>
      <c r="L108" s="48"/>
      <c r="M108" s="48"/>
    </row>
    <row r="109" spans="1:13" ht="20.100000000000001" customHeight="1" thickBot="1">
      <c r="A109" s="4"/>
      <c r="B109" s="4"/>
      <c r="C109" s="4"/>
      <c r="D109" s="4"/>
      <c r="E109" s="70"/>
      <c r="F109" s="70"/>
      <c r="G109" s="72">
        <f>SUM(G106:G108)</f>
        <v>141622021</v>
      </c>
      <c r="H109" s="70"/>
      <c r="I109" s="72">
        <f>SUM(I106:I108)</f>
        <v>191668527</v>
      </c>
      <c r="J109" s="70"/>
      <c r="K109" s="72">
        <f>SUM(K106:K108)</f>
        <v>124899120</v>
      </c>
      <c r="L109" s="70"/>
      <c r="M109" s="72">
        <f>SUM(M106:M108)</f>
        <v>177305100</v>
      </c>
    </row>
    <row r="110" spans="1:13" ht="20.100000000000001" customHeight="1" thickTop="1">
      <c r="A110" s="13"/>
      <c r="B110" s="13"/>
      <c r="C110" s="13"/>
      <c r="D110" s="73"/>
      <c r="E110" s="74"/>
      <c r="F110" s="73"/>
      <c r="G110" s="75"/>
      <c r="H110" s="76"/>
      <c r="I110" s="75"/>
      <c r="J110" s="76"/>
      <c r="K110" s="75"/>
      <c r="L110" s="75"/>
      <c r="M110" s="75"/>
    </row>
    <row r="111" spans="1:13" ht="20.100000000000001" customHeight="1">
      <c r="A111" s="11" t="s">
        <v>135</v>
      </c>
      <c r="B111" s="13"/>
      <c r="C111" s="13"/>
      <c r="D111" s="73"/>
      <c r="E111" s="73"/>
      <c r="F111" s="73"/>
      <c r="G111" s="77"/>
      <c r="H111" s="78"/>
      <c r="I111" s="77"/>
      <c r="J111" s="78"/>
      <c r="K111" s="77"/>
      <c r="L111" s="77"/>
      <c r="M111" s="77"/>
    </row>
    <row r="112" spans="1:13" ht="8.25" customHeight="1">
      <c r="A112" s="13"/>
      <c r="B112" s="13"/>
      <c r="C112" s="13"/>
      <c r="D112" s="73"/>
      <c r="E112" s="73"/>
      <c r="F112" s="73"/>
      <c r="G112" s="77"/>
      <c r="H112" s="78"/>
      <c r="I112" s="77"/>
      <c r="J112" s="78"/>
      <c r="K112" s="77"/>
      <c r="L112" s="77"/>
      <c r="M112" s="77"/>
    </row>
    <row r="113" spans="1:13" ht="20.100000000000001" customHeight="1">
      <c r="A113" s="13" t="s">
        <v>182</v>
      </c>
      <c r="B113" s="13"/>
      <c r="C113" s="13"/>
      <c r="D113" s="73"/>
      <c r="E113" s="73"/>
      <c r="F113" s="73"/>
      <c r="G113" s="35">
        <v>3122324</v>
      </c>
      <c r="H113" s="35"/>
      <c r="I113" s="35">
        <v>12725577</v>
      </c>
      <c r="J113" s="35"/>
      <c r="K113" s="35">
        <v>3122324</v>
      </c>
      <c r="L113" s="35"/>
      <c r="M113" s="35">
        <v>12725577</v>
      </c>
    </row>
    <row r="114" spans="1:13" ht="20.100000000000001" customHeight="1">
      <c r="A114" s="13"/>
      <c r="B114" s="13"/>
      <c r="C114" s="13"/>
      <c r="D114" s="73"/>
      <c r="E114" s="73"/>
      <c r="F114" s="73"/>
      <c r="G114" s="65"/>
      <c r="H114" s="65"/>
      <c r="I114" s="65"/>
      <c r="J114" s="65"/>
      <c r="K114" s="65"/>
      <c r="L114" s="65"/>
      <c r="M114" s="65"/>
    </row>
    <row r="115" spans="1:13" ht="20.100000000000001" customHeight="1">
      <c r="A115" s="13"/>
      <c r="B115" s="13"/>
      <c r="C115" s="13"/>
      <c r="D115" s="73"/>
      <c r="E115" s="73"/>
      <c r="F115" s="73"/>
      <c r="G115" s="65"/>
      <c r="H115" s="65"/>
      <c r="I115" s="65"/>
      <c r="J115" s="65"/>
      <c r="K115" s="65"/>
      <c r="L115" s="65"/>
      <c r="M115" s="65"/>
    </row>
    <row r="116" spans="1:13" ht="20.100000000000001" customHeight="1">
      <c r="A116" s="13"/>
      <c r="B116" s="13"/>
      <c r="C116" s="13"/>
      <c r="D116" s="73"/>
      <c r="E116" s="73"/>
      <c r="F116" s="73"/>
      <c r="G116" s="65"/>
      <c r="H116" s="65"/>
      <c r="I116" s="65"/>
      <c r="J116" s="65"/>
      <c r="K116" s="65"/>
      <c r="L116" s="65"/>
      <c r="M116" s="65"/>
    </row>
    <row r="117" spans="1:13" ht="20.100000000000001" customHeight="1">
      <c r="A117" s="13"/>
      <c r="B117" s="13"/>
      <c r="C117" s="13"/>
      <c r="D117" s="73"/>
      <c r="E117" s="73"/>
      <c r="F117" s="73"/>
      <c r="G117" s="65"/>
      <c r="H117" s="65"/>
      <c r="I117" s="65"/>
      <c r="J117" s="65"/>
      <c r="K117" s="65"/>
      <c r="L117" s="65"/>
      <c r="M117" s="65"/>
    </row>
    <row r="118" spans="1:13" ht="20.100000000000001" customHeight="1">
      <c r="A118" s="13"/>
      <c r="B118" s="13"/>
      <c r="C118" s="13"/>
      <c r="D118" s="73"/>
      <c r="E118" s="73"/>
      <c r="F118" s="73"/>
      <c r="G118" s="65"/>
      <c r="H118" s="65"/>
      <c r="I118" s="65"/>
      <c r="J118" s="65"/>
      <c r="K118" s="65"/>
      <c r="L118" s="65"/>
      <c r="M118" s="65"/>
    </row>
    <row r="119" spans="1:13" ht="20.100000000000001" customHeight="1">
      <c r="A119" s="13"/>
      <c r="B119" s="13"/>
      <c r="C119" s="13"/>
      <c r="D119" s="73"/>
      <c r="E119" s="73"/>
      <c r="F119" s="73"/>
      <c r="G119" s="65"/>
      <c r="H119" s="65"/>
      <c r="I119" s="65"/>
      <c r="J119" s="65"/>
      <c r="K119" s="65"/>
      <c r="L119" s="65"/>
      <c r="M119" s="65"/>
    </row>
    <row r="120" spans="1:13" ht="20.100000000000001" customHeight="1">
      <c r="A120" s="13"/>
      <c r="B120" s="13"/>
      <c r="C120" s="13"/>
      <c r="D120" s="73"/>
      <c r="E120" s="73"/>
      <c r="F120" s="73"/>
      <c r="G120" s="65"/>
      <c r="H120" s="65"/>
      <c r="I120" s="65"/>
      <c r="J120" s="65"/>
      <c r="K120" s="65"/>
      <c r="L120" s="65"/>
      <c r="M120" s="65"/>
    </row>
    <row r="121" spans="1:13" ht="20.100000000000001" customHeight="1">
      <c r="A121" s="13"/>
      <c r="B121" s="13"/>
      <c r="C121" s="13"/>
      <c r="D121" s="73"/>
      <c r="E121" s="73"/>
      <c r="F121" s="73"/>
      <c r="G121" s="65"/>
      <c r="H121" s="65"/>
      <c r="I121" s="65"/>
      <c r="J121" s="65"/>
      <c r="K121" s="65"/>
      <c r="L121" s="65"/>
      <c r="M121" s="65"/>
    </row>
    <row r="122" spans="1:13" ht="20.100000000000001" customHeight="1">
      <c r="A122" s="13"/>
      <c r="B122" s="13"/>
      <c r="C122" s="13"/>
      <c r="D122" s="73"/>
      <c r="E122" s="73"/>
      <c r="F122" s="73"/>
      <c r="G122" s="65"/>
      <c r="H122" s="65"/>
      <c r="I122" s="65"/>
      <c r="J122" s="65"/>
      <c r="K122" s="65"/>
      <c r="L122" s="65"/>
      <c r="M122" s="65"/>
    </row>
    <row r="123" spans="1:13" ht="20.100000000000001" customHeight="1">
      <c r="A123" s="13"/>
      <c r="B123" s="13"/>
      <c r="C123" s="13"/>
      <c r="D123" s="73"/>
      <c r="E123" s="73"/>
      <c r="F123" s="73"/>
      <c r="G123" s="65"/>
      <c r="H123" s="65"/>
      <c r="I123" s="65"/>
      <c r="J123" s="65"/>
      <c r="K123" s="65"/>
      <c r="L123" s="65"/>
      <c r="M123" s="65"/>
    </row>
    <row r="124" spans="1:13" ht="20.100000000000001" customHeight="1">
      <c r="A124" s="13"/>
      <c r="B124" s="13"/>
      <c r="C124" s="13"/>
      <c r="D124" s="73"/>
      <c r="E124" s="73"/>
      <c r="F124" s="73"/>
      <c r="G124" s="65"/>
      <c r="H124" s="65"/>
      <c r="I124" s="65"/>
      <c r="J124" s="65"/>
      <c r="K124" s="65"/>
      <c r="L124" s="65"/>
      <c r="M124" s="65"/>
    </row>
    <row r="125" spans="1:13" ht="20.100000000000001" customHeight="1">
      <c r="A125" s="13"/>
      <c r="B125" s="13"/>
      <c r="C125" s="13"/>
      <c r="D125" s="73"/>
      <c r="E125" s="73"/>
      <c r="F125" s="73"/>
      <c r="G125" s="65"/>
      <c r="H125" s="65"/>
      <c r="I125" s="65"/>
      <c r="J125" s="65"/>
      <c r="K125" s="65"/>
      <c r="L125" s="65"/>
      <c r="M125" s="65"/>
    </row>
    <row r="126" spans="1:13" ht="20.100000000000001" customHeight="1">
      <c r="A126" s="13"/>
      <c r="B126" s="13"/>
      <c r="C126" s="13"/>
      <c r="D126" s="73"/>
      <c r="E126" s="73"/>
      <c r="F126" s="73"/>
      <c r="G126" s="65"/>
      <c r="H126" s="65"/>
      <c r="I126" s="65"/>
      <c r="J126" s="65"/>
      <c r="K126" s="65"/>
      <c r="L126" s="65"/>
      <c r="M126" s="65"/>
    </row>
    <row r="127" spans="1:13" ht="20.100000000000001" customHeight="1">
      <c r="A127" s="13"/>
      <c r="B127" s="13"/>
      <c r="C127" s="13"/>
      <c r="D127" s="73"/>
      <c r="E127" s="73"/>
      <c r="F127" s="73"/>
      <c r="G127" s="65"/>
      <c r="H127" s="65"/>
      <c r="I127" s="65"/>
      <c r="J127" s="65"/>
      <c r="K127" s="65"/>
      <c r="L127" s="65"/>
      <c r="M127" s="65"/>
    </row>
    <row r="128" spans="1:13" ht="18.75" customHeight="1">
      <c r="A128" s="13"/>
      <c r="B128" s="13"/>
      <c r="C128" s="13"/>
      <c r="D128" s="73"/>
      <c r="E128" s="73"/>
      <c r="F128" s="73"/>
      <c r="G128" s="65"/>
      <c r="H128" s="65"/>
      <c r="I128" s="65"/>
      <c r="J128" s="65"/>
      <c r="K128" s="65"/>
      <c r="L128" s="65"/>
      <c r="M128" s="65"/>
    </row>
    <row r="129" spans="1:13" ht="20.100000000000001" customHeight="1">
      <c r="A129" s="79" t="str">
        <f>'2-4'!A45:L45</f>
        <v>หมายเหตุประกอบข้อมูลทางการเงินเป็นส่วนหนึ่งของข้อมูลทางการเงินระหว่างกาลนี้</v>
      </c>
      <c r="B129" s="79"/>
      <c r="C129" s="79"/>
      <c r="D129" s="79"/>
      <c r="E129" s="79"/>
      <c r="F129" s="79"/>
      <c r="G129" s="203"/>
      <c r="H129" s="203"/>
      <c r="I129" s="203"/>
      <c r="J129" s="203"/>
      <c r="K129" s="203"/>
      <c r="L129" s="79"/>
      <c r="M129" s="79"/>
    </row>
  </sheetData>
  <mergeCells count="6">
    <mergeCell ref="G91:I91"/>
    <mergeCell ref="K91:M91"/>
    <mergeCell ref="G5:I5"/>
    <mergeCell ref="K5:M5"/>
    <mergeCell ref="G48:I48"/>
    <mergeCell ref="K48:M48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&amp;R&amp;"Browallia New,Regular"&amp;12&amp;P</oddFooter>
  </headerFooter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9-11new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2019-11-08T08:07:01Z</cp:lastPrinted>
  <dcterms:created xsi:type="dcterms:W3CDTF">2014-04-26T13:38:40Z</dcterms:created>
  <dcterms:modified xsi:type="dcterms:W3CDTF">2019-11-08T08:07:10Z</dcterms:modified>
</cp:coreProperties>
</file>